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PhD routine\Paper 1\"/>
    </mc:Choice>
  </mc:AlternateContent>
  <xr:revisionPtr revIDLastSave="0" documentId="13_ncr:1_{BC9F79A6-5BA5-4FAA-8544-AFE01FE631B4}" xr6:coauthVersionLast="47" xr6:coauthVersionMax="47" xr10:uidLastSave="{00000000-0000-0000-0000-000000000000}"/>
  <bookViews>
    <workbookView xWindow="-108" yWindow="-108" windowWidth="23256" windowHeight="12456" firstSheet="8" activeTab="9" xr2:uid="{00000000-000D-0000-FFFF-FFFF00000000}"/>
  </bookViews>
  <sheets>
    <sheet name="README" sheetId="34" r:id="rId1"/>
    <sheet name="daily_spot_yield" sheetId="5" r:id="rId2"/>
    <sheet name="monthly_spot_yield" sheetId="31" r:id="rId3"/>
    <sheet name="Bond_volatility" sheetId="32" r:id="rId4"/>
    <sheet name="Holding period returnprocess" sheetId="3" r:id="rId5"/>
    <sheet name="Economicpolicyuncertainty" sheetId="11" r:id="rId6"/>
    <sheet name="Control variable" sheetId="33" r:id="rId7"/>
    <sheet name="Principalcomponent" sheetId="12" r:id="rId8"/>
    <sheet name="data" sheetId="8" r:id="rId9"/>
    <sheet name="1_month_excess" sheetId="13" r:id="rId10"/>
    <sheet name="3_month_excess" sheetId="14" r:id="rId11"/>
    <sheet name="6_month_excess" sheetId="15" r:id="rId12"/>
    <sheet name="9_month_excess" sheetId="16" r:id="rId13"/>
    <sheet name="12_month_excess" sheetId="17" r:id="rId14"/>
  </sheets>
  <definedNames>
    <definedName name="_xlnm._FilterDatabase" localSheetId="9" hidden="1">'1_month_excess'!$A$1:$P$1</definedName>
    <definedName name="_xlnm._FilterDatabase" localSheetId="13" hidden="1">'12_month_excess'!$A$1:$O$1</definedName>
    <definedName name="_xlnm._FilterDatabase" localSheetId="10" hidden="1">'3_month_excess'!$A$1:$P$1</definedName>
    <definedName name="_xlnm._FilterDatabase" localSheetId="11" hidden="1">'6_month_excess'!$A$1:$P$1</definedName>
    <definedName name="_xlnm._FilterDatabase" localSheetId="12" hidden="1">'9_month_excess'!$A$1:$P$1</definedName>
    <definedName name="_xlnm._FilterDatabase" localSheetId="1" hidden="1">daily_spot_yield!$A$1:$N$6760</definedName>
    <definedName name="_xlnm._FilterDatabase" localSheetId="8" hidden="1">data!$A$1:$I$1</definedName>
    <definedName name="_xlnm._FilterDatabase" localSheetId="5" hidden="1">Economicpolicyuncertainty!$A$1:$A$1</definedName>
    <definedName name="_xlnm._FilterDatabase" localSheetId="4" hidden="1">'Holding period returnprocess'!$A$2:$BG$2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05" i="15" l="1"/>
  <c r="L305" i="15"/>
  <c r="M305" i="15"/>
  <c r="K306" i="15"/>
  <c r="L306" i="15"/>
  <c r="M306" i="15"/>
  <c r="K307" i="15"/>
  <c r="L307" i="15"/>
  <c r="M307" i="15"/>
  <c r="K308" i="15"/>
  <c r="L308" i="15"/>
  <c r="M308" i="15"/>
  <c r="K309" i="15"/>
  <c r="L309" i="15"/>
  <c r="M309" i="15"/>
  <c r="K310" i="15"/>
  <c r="L310" i="15"/>
  <c r="M310" i="15"/>
  <c r="L308" i="14"/>
  <c r="M308" i="14"/>
  <c r="L309" i="14"/>
  <c r="M309" i="14"/>
  <c r="L310" i="14"/>
  <c r="M310" i="14"/>
  <c r="K308" i="14"/>
  <c r="K309" i="14"/>
  <c r="K310" i="14"/>
  <c r="M310" i="13"/>
  <c r="L310" i="13"/>
  <c r="K310" i="13"/>
  <c r="J9" i="17" l="1"/>
  <c r="K9" i="17"/>
  <c r="L9" i="17"/>
  <c r="J10" i="17"/>
  <c r="K10" i="17"/>
  <c r="L10" i="17"/>
  <c r="J11" i="17"/>
  <c r="K11" i="17"/>
  <c r="L11" i="17"/>
  <c r="J12" i="17"/>
  <c r="K12" i="17"/>
  <c r="L12" i="17"/>
  <c r="J13" i="17"/>
  <c r="K13" i="17"/>
  <c r="L13" i="17"/>
  <c r="J14" i="17"/>
  <c r="K14" i="17"/>
  <c r="L14" i="17"/>
  <c r="J15" i="17"/>
  <c r="K15" i="17"/>
  <c r="L15" i="17"/>
  <c r="J16" i="17"/>
  <c r="K16" i="17"/>
  <c r="L16" i="17"/>
  <c r="J17" i="17"/>
  <c r="K17" i="17"/>
  <c r="L17" i="17"/>
  <c r="J18" i="17"/>
  <c r="K18" i="17"/>
  <c r="L18" i="17"/>
  <c r="J19" i="17"/>
  <c r="K19" i="17"/>
  <c r="L19" i="17"/>
  <c r="J20" i="17"/>
  <c r="K20" i="17"/>
  <c r="L20" i="17"/>
  <c r="J21" i="17"/>
  <c r="K21" i="17"/>
  <c r="L21" i="17"/>
  <c r="J22" i="17"/>
  <c r="K22" i="17"/>
  <c r="L22" i="17"/>
  <c r="J23" i="17"/>
  <c r="K23" i="17"/>
  <c r="L23" i="17"/>
  <c r="J24" i="17"/>
  <c r="K24" i="17"/>
  <c r="L24" i="17"/>
  <c r="J25" i="17"/>
  <c r="K25" i="17"/>
  <c r="L25" i="17"/>
  <c r="J26" i="17"/>
  <c r="K26" i="17"/>
  <c r="L26" i="17"/>
  <c r="J27" i="17"/>
  <c r="K27" i="17"/>
  <c r="L27" i="17"/>
  <c r="J28" i="17"/>
  <c r="K28" i="17"/>
  <c r="L28" i="17"/>
  <c r="J29" i="17"/>
  <c r="K29" i="17"/>
  <c r="L29" i="17"/>
  <c r="J30" i="17"/>
  <c r="K30" i="17"/>
  <c r="L30" i="17"/>
  <c r="J31" i="17"/>
  <c r="K31" i="17"/>
  <c r="L31" i="17"/>
  <c r="J32" i="17"/>
  <c r="K32" i="17"/>
  <c r="L32" i="17"/>
  <c r="J33" i="17"/>
  <c r="K33" i="17"/>
  <c r="L33" i="17"/>
  <c r="J34" i="17"/>
  <c r="K34" i="17"/>
  <c r="L34" i="17"/>
  <c r="J35" i="17"/>
  <c r="K35" i="17"/>
  <c r="L35" i="17"/>
  <c r="J36" i="17"/>
  <c r="K36" i="17"/>
  <c r="L36" i="17"/>
  <c r="J37" i="17"/>
  <c r="K37" i="17"/>
  <c r="L37" i="17"/>
  <c r="J38" i="17"/>
  <c r="K38" i="17"/>
  <c r="L38" i="17"/>
  <c r="J39" i="17"/>
  <c r="K39" i="17"/>
  <c r="L39" i="17"/>
  <c r="J40" i="17"/>
  <c r="K40" i="17"/>
  <c r="L40" i="17"/>
  <c r="J41" i="17"/>
  <c r="K41" i="17"/>
  <c r="L41" i="17"/>
  <c r="J42" i="17"/>
  <c r="K42" i="17"/>
  <c r="L42" i="17"/>
  <c r="J43" i="17"/>
  <c r="K43" i="17"/>
  <c r="L43" i="17"/>
  <c r="J44" i="17"/>
  <c r="K44" i="17"/>
  <c r="L44" i="17"/>
  <c r="J45" i="17"/>
  <c r="K45" i="17"/>
  <c r="L45" i="17"/>
  <c r="J46" i="17"/>
  <c r="K46" i="17"/>
  <c r="L46" i="17"/>
  <c r="J47" i="17"/>
  <c r="K47" i="17"/>
  <c r="L47" i="17"/>
  <c r="J48" i="17"/>
  <c r="K48" i="17"/>
  <c r="L48" i="17"/>
  <c r="J49" i="17"/>
  <c r="K49" i="17"/>
  <c r="L49" i="17"/>
  <c r="J50" i="17"/>
  <c r="K50" i="17"/>
  <c r="L50" i="17"/>
  <c r="J51" i="17"/>
  <c r="K51" i="17"/>
  <c r="L51" i="17"/>
  <c r="J52" i="17"/>
  <c r="K52" i="17"/>
  <c r="L52" i="17"/>
  <c r="J53" i="17"/>
  <c r="K53" i="17"/>
  <c r="L53" i="17"/>
  <c r="J54" i="17"/>
  <c r="K54" i="17"/>
  <c r="L54" i="17"/>
  <c r="J55" i="17"/>
  <c r="K55" i="17"/>
  <c r="L55" i="17"/>
  <c r="J56" i="17"/>
  <c r="K56" i="17"/>
  <c r="L56" i="17"/>
  <c r="J57" i="17"/>
  <c r="K57" i="17"/>
  <c r="L57" i="17"/>
  <c r="J58" i="17"/>
  <c r="K58" i="17"/>
  <c r="L58" i="17"/>
  <c r="J59" i="17"/>
  <c r="K59" i="17"/>
  <c r="L59" i="17"/>
  <c r="J60" i="17"/>
  <c r="K60" i="17"/>
  <c r="L60" i="17"/>
  <c r="J61" i="17"/>
  <c r="K61" i="17"/>
  <c r="L61" i="17"/>
  <c r="J62" i="17"/>
  <c r="K62" i="17"/>
  <c r="L62" i="17"/>
  <c r="J63" i="17"/>
  <c r="K63" i="17"/>
  <c r="L63" i="17"/>
  <c r="J64" i="17"/>
  <c r="K64" i="17"/>
  <c r="L64" i="17"/>
  <c r="J65" i="17"/>
  <c r="K65" i="17"/>
  <c r="L65" i="17"/>
  <c r="J66" i="17"/>
  <c r="K66" i="17"/>
  <c r="L66" i="17"/>
  <c r="J67" i="17"/>
  <c r="K67" i="17"/>
  <c r="L67" i="17"/>
  <c r="J68" i="17"/>
  <c r="K68" i="17"/>
  <c r="L68" i="17"/>
  <c r="J69" i="17"/>
  <c r="K69" i="17"/>
  <c r="L69" i="17"/>
  <c r="J70" i="17"/>
  <c r="K70" i="17"/>
  <c r="L70" i="17"/>
  <c r="J71" i="17"/>
  <c r="K71" i="17"/>
  <c r="L71" i="17"/>
  <c r="J72" i="17"/>
  <c r="K72" i="17"/>
  <c r="L72" i="17"/>
  <c r="J73" i="17"/>
  <c r="K73" i="17"/>
  <c r="L73" i="17"/>
  <c r="J74" i="17"/>
  <c r="K74" i="17"/>
  <c r="L74" i="17"/>
  <c r="J75" i="17"/>
  <c r="K75" i="17"/>
  <c r="L75" i="17"/>
  <c r="J76" i="17"/>
  <c r="K76" i="17"/>
  <c r="L76" i="17"/>
  <c r="J77" i="17"/>
  <c r="K77" i="17"/>
  <c r="L77" i="17"/>
  <c r="J78" i="17"/>
  <c r="K78" i="17"/>
  <c r="L78" i="17"/>
  <c r="J79" i="17"/>
  <c r="K79" i="17"/>
  <c r="L79" i="17"/>
  <c r="J80" i="17"/>
  <c r="K80" i="17"/>
  <c r="L80" i="17"/>
  <c r="J81" i="17"/>
  <c r="K81" i="17"/>
  <c r="L81" i="17"/>
  <c r="J82" i="17"/>
  <c r="K82" i="17"/>
  <c r="L82" i="17"/>
  <c r="J83" i="17"/>
  <c r="K83" i="17"/>
  <c r="L83" i="17"/>
  <c r="J84" i="17"/>
  <c r="K84" i="17"/>
  <c r="L84" i="17"/>
  <c r="J85" i="17"/>
  <c r="K85" i="17"/>
  <c r="L85" i="17"/>
  <c r="J86" i="17"/>
  <c r="K86" i="17"/>
  <c r="L86" i="17"/>
  <c r="J87" i="17"/>
  <c r="K87" i="17"/>
  <c r="L87" i="17"/>
  <c r="J88" i="17"/>
  <c r="K88" i="17"/>
  <c r="L88" i="17"/>
  <c r="J89" i="17"/>
  <c r="K89" i="17"/>
  <c r="L89" i="17"/>
  <c r="J90" i="17"/>
  <c r="K90" i="17"/>
  <c r="L90" i="17"/>
  <c r="J91" i="17"/>
  <c r="K91" i="17"/>
  <c r="L91" i="17"/>
  <c r="J92" i="17"/>
  <c r="K92" i="17"/>
  <c r="L92" i="17"/>
  <c r="J93" i="17"/>
  <c r="K93" i="17"/>
  <c r="L93" i="17"/>
  <c r="J94" i="17"/>
  <c r="K94" i="17"/>
  <c r="L94" i="17"/>
  <c r="J95" i="17"/>
  <c r="K95" i="17"/>
  <c r="L95" i="17"/>
  <c r="J96" i="17"/>
  <c r="K96" i="17"/>
  <c r="L96" i="17"/>
  <c r="J97" i="17"/>
  <c r="K97" i="17"/>
  <c r="L97" i="17"/>
  <c r="J98" i="17"/>
  <c r="K98" i="17"/>
  <c r="L98" i="17"/>
  <c r="J99" i="17"/>
  <c r="K99" i="17"/>
  <c r="L99" i="17"/>
  <c r="J100" i="17"/>
  <c r="K100" i="17"/>
  <c r="L100" i="17"/>
  <c r="J101" i="17"/>
  <c r="K101" i="17"/>
  <c r="L101" i="17"/>
  <c r="J102" i="17"/>
  <c r="K102" i="17"/>
  <c r="L102" i="17"/>
  <c r="J103" i="17"/>
  <c r="K103" i="17"/>
  <c r="L103" i="17"/>
  <c r="J104" i="17"/>
  <c r="K104" i="17"/>
  <c r="L104" i="17"/>
  <c r="J105" i="17"/>
  <c r="K105" i="17"/>
  <c r="L105" i="17"/>
  <c r="J106" i="17"/>
  <c r="K106" i="17"/>
  <c r="L106" i="17"/>
  <c r="J107" i="17"/>
  <c r="K107" i="17"/>
  <c r="L107" i="17"/>
  <c r="J108" i="17"/>
  <c r="K108" i="17"/>
  <c r="L108" i="17"/>
  <c r="J109" i="17"/>
  <c r="K109" i="17"/>
  <c r="L109" i="17"/>
  <c r="J110" i="17"/>
  <c r="K110" i="17"/>
  <c r="L110" i="17"/>
  <c r="J111" i="17"/>
  <c r="K111" i="17"/>
  <c r="L111" i="17"/>
  <c r="J112" i="17"/>
  <c r="K112" i="17"/>
  <c r="L112" i="17"/>
  <c r="J113" i="17"/>
  <c r="K113" i="17"/>
  <c r="L113" i="17"/>
  <c r="J114" i="17"/>
  <c r="K114" i="17"/>
  <c r="L114" i="17"/>
  <c r="J115" i="17"/>
  <c r="K115" i="17"/>
  <c r="L115" i="17"/>
  <c r="J116" i="17"/>
  <c r="K116" i="17"/>
  <c r="L116" i="17"/>
  <c r="J117" i="17"/>
  <c r="K117" i="17"/>
  <c r="L117" i="17"/>
  <c r="J118" i="17"/>
  <c r="K118" i="17"/>
  <c r="L118" i="17"/>
  <c r="J119" i="17"/>
  <c r="K119" i="17"/>
  <c r="L119" i="17"/>
  <c r="J120" i="17"/>
  <c r="K120" i="17"/>
  <c r="L120" i="17"/>
  <c r="J121" i="17"/>
  <c r="K121" i="17"/>
  <c r="L121" i="17"/>
  <c r="J122" i="17"/>
  <c r="K122" i="17"/>
  <c r="L122" i="17"/>
  <c r="J123" i="17"/>
  <c r="K123" i="17"/>
  <c r="L123" i="17"/>
  <c r="J124" i="17"/>
  <c r="K124" i="17"/>
  <c r="L124" i="17"/>
  <c r="J125" i="17"/>
  <c r="K125" i="17"/>
  <c r="L125" i="17"/>
  <c r="J126" i="17"/>
  <c r="K126" i="17"/>
  <c r="L126" i="17"/>
  <c r="J127" i="17"/>
  <c r="K127" i="17"/>
  <c r="L127" i="17"/>
  <c r="J128" i="17"/>
  <c r="K128" i="17"/>
  <c r="L128" i="17"/>
  <c r="J129" i="17"/>
  <c r="K129" i="17"/>
  <c r="L129" i="17"/>
  <c r="J130" i="17"/>
  <c r="K130" i="17"/>
  <c r="L130" i="17"/>
  <c r="J131" i="17"/>
  <c r="K131" i="17"/>
  <c r="L131" i="17"/>
  <c r="J132" i="17"/>
  <c r="K132" i="17"/>
  <c r="L132" i="17"/>
  <c r="J133" i="17"/>
  <c r="K133" i="17"/>
  <c r="L133" i="17"/>
  <c r="J134" i="17"/>
  <c r="K134" i="17"/>
  <c r="L134" i="17"/>
  <c r="J135" i="17"/>
  <c r="K135" i="17"/>
  <c r="L135" i="17"/>
  <c r="J136" i="17"/>
  <c r="K136" i="17"/>
  <c r="L136" i="17"/>
  <c r="J137" i="17"/>
  <c r="K137" i="17"/>
  <c r="L137" i="17"/>
  <c r="J138" i="17"/>
  <c r="K138" i="17"/>
  <c r="L138" i="17"/>
  <c r="J139" i="17"/>
  <c r="K139" i="17"/>
  <c r="L139" i="17"/>
  <c r="J140" i="17"/>
  <c r="K140" i="17"/>
  <c r="L140" i="17"/>
  <c r="J141" i="17"/>
  <c r="K141" i="17"/>
  <c r="L141" i="17"/>
  <c r="J142" i="17"/>
  <c r="K142" i="17"/>
  <c r="L142" i="17"/>
  <c r="J143" i="17"/>
  <c r="K143" i="17"/>
  <c r="L143" i="17"/>
  <c r="J144" i="17"/>
  <c r="K144" i="17"/>
  <c r="L144" i="17"/>
  <c r="J145" i="17"/>
  <c r="K145" i="17"/>
  <c r="L145" i="17"/>
  <c r="J146" i="17"/>
  <c r="K146" i="17"/>
  <c r="L146" i="17"/>
  <c r="J147" i="17"/>
  <c r="K147" i="17"/>
  <c r="L147" i="17"/>
  <c r="J148" i="17"/>
  <c r="K148" i="17"/>
  <c r="L148" i="17"/>
  <c r="J149" i="17"/>
  <c r="K149" i="17"/>
  <c r="L149" i="17"/>
  <c r="J150" i="17"/>
  <c r="K150" i="17"/>
  <c r="L150" i="17"/>
  <c r="J151" i="17"/>
  <c r="K151" i="17"/>
  <c r="L151" i="17"/>
  <c r="J152" i="17"/>
  <c r="K152" i="17"/>
  <c r="L152" i="17"/>
  <c r="J153" i="17"/>
  <c r="K153" i="17"/>
  <c r="L153" i="17"/>
  <c r="J154" i="17"/>
  <c r="K154" i="17"/>
  <c r="L154" i="17"/>
  <c r="J155" i="17"/>
  <c r="K155" i="17"/>
  <c r="L155" i="17"/>
  <c r="J156" i="17"/>
  <c r="K156" i="17"/>
  <c r="L156" i="17"/>
  <c r="J157" i="17"/>
  <c r="K157" i="17"/>
  <c r="L157" i="17"/>
  <c r="J158" i="17"/>
  <c r="K158" i="17"/>
  <c r="L158" i="17"/>
  <c r="J159" i="17"/>
  <c r="K159" i="17"/>
  <c r="L159" i="17"/>
  <c r="J160" i="17"/>
  <c r="K160" i="17"/>
  <c r="L160" i="17"/>
  <c r="J161" i="17"/>
  <c r="K161" i="17"/>
  <c r="L161" i="17"/>
  <c r="J162" i="17"/>
  <c r="K162" i="17"/>
  <c r="L162" i="17"/>
  <c r="J163" i="17"/>
  <c r="K163" i="17"/>
  <c r="L163" i="17"/>
  <c r="J164" i="17"/>
  <c r="K164" i="17"/>
  <c r="L164" i="17"/>
  <c r="J165" i="17"/>
  <c r="K165" i="17"/>
  <c r="L165" i="17"/>
  <c r="J166" i="17"/>
  <c r="K166" i="17"/>
  <c r="L166" i="17"/>
  <c r="J167" i="17"/>
  <c r="K167" i="17"/>
  <c r="L167" i="17"/>
  <c r="J168" i="17"/>
  <c r="K168" i="17"/>
  <c r="L168" i="17"/>
  <c r="J169" i="17"/>
  <c r="K169" i="17"/>
  <c r="L169" i="17"/>
  <c r="J170" i="17"/>
  <c r="K170" i="17"/>
  <c r="L170" i="17"/>
  <c r="J171" i="17"/>
  <c r="K171" i="17"/>
  <c r="L171" i="17"/>
  <c r="J172" i="17"/>
  <c r="K172" i="17"/>
  <c r="L172" i="17"/>
  <c r="J173" i="17"/>
  <c r="K173" i="17"/>
  <c r="L173" i="17"/>
  <c r="J174" i="17"/>
  <c r="K174" i="17"/>
  <c r="L174" i="17"/>
  <c r="J175" i="17"/>
  <c r="K175" i="17"/>
  <c r="L175" i="17"/>
  <c r="J176" i="17"/>
  <c r="K176" i="17"/>
  <c r="L176" i="17"/>
  <c r="J177" i="17"/>
  <c r="K177" i="17"/>
  <c r="L177" i="17"/>
  <c r="J178" i="17"/>
  <c r="K178" i="17"/>
  <c r="L178" i="17"/>
  <c r="J179" i="17"/>
  <c r="K179" i="17"/>
  <c r="L179" i="17"/>
  <c r="J180" i="17"/>
  <c r="K180" i="17"/>
  <c r="L180" i="17"/>
  <c r="J181" i="17"/>
  <c r="K181" i="17"/>
  <c r="L181" i="17"/>
  <c r="J182" i="17"/>
  <c r="K182" i="17"/>
  <c r="L182" i="17"/>
  <c r="J183" i="17"/>
  <c r="K183" i="17"/>
  <c r="L183" i="17"/>
  <c r="J184" i="17"/>
  <c r="K184" i="17"/>
  <c r="L184" i="17"/>
  <c r="J185" i="17"/>
  <c r="K185" i="17"/>
  <c r="L185" i="17"/>
  <c r="J186" i="17"/>
  <c r="K186" i="17"/>
  <c r="L186" i="17"/>
  <c r="J187" i="17"/>
  <c r="K187" i="17"/>
  <c r="L187" i="17"/>
  <c r="J188" i="17"/>
  <c r="K188" i="17"/>
  <c r="L188" i="17"/>
  <c r="J189" i="17"/>
  <c r="K189" i="17"/>
  <c r="L189" i="17"/>
  <c r="J190" i="17"/>
  <c r="K190" i="17"/>
  <c r="L190" i="17"/>
  <c r="J191" i="17"/>
  <c r="K191" i="17"/>
  <c r="L191" i="17"/>
  <c r="J192" i="17"/>
  <c r="K192" i="17"/>
  <c r="L192" i="17"/>
  <c r="J193" i="17"/>
  <c r="K193" i="17"/>
  <c r="L193" i="17"/>
  <c r="J194" i="17"/>
  <c r="K194" i="17"/>
  <c r="L194" i="17"/>
  <c r="J195" i="17"/>
  <c r="K195" i="17"/>
  <c r="L195" i="17"/>
  <c r="J196" i="17"/>
  <c r="K196" i="17"/>
  <c r="L196" i="17"/>
  <c r="J197" i="17"/>
  <c r="K197" i="17"/>
  <c r="L197" i="17"/>
  <c r="J198" i="17"/>
  <c r="K198" i="17"/>
  <c r="L198" i="17"/>
  <c r="J199" i="17"/>
  <c r="K199" i="17"/>
  <c r="L199" i="17"/>
  <c r="J200" i="17"/>
  <c r="K200" i="17"/>
  <c r="L200" i="17"/>
  <c r="J201" i="17"/>
  <c r="K201" i="17"/>
  <c r="L201" i="17"/>
  <c r="J202" i="17"/>
  <c r="K202" i="17"/>
  <c r="L202" i="17"/>
  <c r="J203" i="17"/>
  <c r="K203" i="17"/>
  <c r="L203" i="17"/>
  <c r="J204" i="17"/>
  <c r="K204" i="17"/>
  <c r="L204" i="17"/>
  <c r="J205" i="17"/>
  <c r="K205" i="17"/>
  <c r="L205" i="17"/>
  <c r="J206" i="17"/>
  <c r="K206" i="17"/>
  <c r="L206" i="17"/>
  <c r="J207" i="17"/>
  <c r="K207" i="17"/>
  <c r="L207" i="17"/>
  <c r="J208" i="17"/>
  <c r="K208" i="17"/>
  <c r="L208" i="17"/>
  <c r="J209" i="17"/>
  <c r="K209" i="17"/>
  <c r="L209" i="17"/>
  <c r="J210" i="17"/>
  <c r="K210" i="17"/>
  <c r="L210" i="17"/>
  <c r="J211" i="17"/>
  <c r="K211" i="17"/>
  <c r="L211" i="17"/>
  <c r="J212" i="17"/>
  <c r="K212" i="17"/>
  <c r="L212" i="17"/>
  <c r="J213" i="17"/>
  <c r="K213" i="17"/>
  <c r="L213" i="17"/>
  <c r="J214" i="17"/>
  <c r="K214" i="17"/>
  <c r="L214" i="17"/>
  <c r="J215" i="17"/>
  <c r="K215" i="17"/>
  <c r="L215" i="17"/>
  <c r="J216" i="17"/>
  <c r="K216" i="17"/>
  <c r="L216" i="17"/>
  <c r="J217" i="17"/>
  <c r="K217" i="17"/>
  <c r="L217" i="17"/>
  <c r="J218" i="17"/>
  <c r="K218" i="17"/>
  <c r="L218" i="17"/>
  <c r="J219" i="17"/>
  <c r="K219" i="17"/>
  <c r="L219" i="17"/>
  <c r="J220" i="17"/>
  <c r="K220" i="17"/>
  <c r="L220" i="17"/>
  <c r="J221" i="17"/>
  <c r="K221" i="17"/>
  <c r="L221" i="17"/>
  <c r="J222" i="17"/>
  <c r="K222" i="17"/>
  <c r="L222" i="17"/>
  <c r="J223" i="17"/>
  <c r="K223" i="17"/>
  <c r="L223" i="17"/>
  <c r="J224" i="17"/>
  <c r="K224" i="17"/>
  <c r="L224" i="17"/>
  <c r="J225" i="17"/>
  <c r="K225" i="17"/>
  <c r="L225" i="17"/>
  <c r="J226" i="17"/>
  <c r="K226" i="17"/>
  <c r="L226" i="17"/>
  <c r="J227" i="17"/>
  <c r="K227" i="17"/>
  <c r="L227" i="17"/>
  <c r="J228" i="17"/>
  <c r="K228" i="17"/>
  <c r="L228" i="17"/>
  <c r="J229" i="17"/>
  <c r="K229" i="17"/>
  <c r="L229" i="17"/>
  <c r="J230" i="17"/>
  <c r="K230" i="17"/>
  <c r="L230" i="17"/>
  <c r="J231" i="17"/>
  <c r="K231" i="17"/>
  <c r="L231" i="17"/>
  <c r="J232" i="17"/>
  <c r="K232" i="17"/>
  <c r="L232" i="17"/>
  <c r="J233" i="17"/>
  <c r="K233" i="17"/>
  <c r="L233" i="17"/>
  <c r="J234" i="17"/>
  <c r="K234" i="17"/>
  <c r="L234" i="17"/>
  <c r="J235" i="17"/>
  <c r="K235" i="17"/>
  <c r="L235" i="17"/>
  <c r="J236" i="17"/>
  <c r="K236" i="17"/>
  <c r="L236" i="17"/>
  <c r="J237" i="17"/>
  <c r="K237" i="17"/>
  <c r="L237" i="17"/>
  <c r="J238" i="17"/>
  <c r="K238" i="17"/>
  <c r="L238" i="17"/>
  <c r="J239" i="17"/>
  <c r="K239" i="17"/>
  <c r="L239" i="17"/>
  <c r="J240" i="17"/>
  <c r="K240" i="17"/>
  <c r="L240" i="17"/>
  <c r="J241" i="17"/>
  <c r="K241" i="17"/>
  <c r="L241" i="17"/>
  <c r="J242" i="17"/>
  <c r="K242" i="17"/>
  <c r="L242" i="17"/>
  <c r="J243" i="17"/>
  <c r="K243" i="17"/>
  <c r="L243" i="17"/>
  <c r="J244" i="17"/>
  <c r="K244" i="17"/>
  <c r="L244" i="17"/>
  <c r="J245" i="17"/>
  <c r="K245" i="17"/>
  <c r="L245" i="17"/>
  <c r="J246" i="17"/>
  <c r="K246" i="17"/>
  <c r="L246" i="17"/>
  <c r="J247" i="17"/>
  <c r="K247" i="17"/>
  <c r="L247" i="17"/>
  <c r="J248" i="17"/>
  <c r="K248" i="17"/>
  <c r="L248" i="17"/>
  <c r="J249" i="17"/>
  <c r="K249" i="17"/>
  <c r="L249" i="17"/>
  <c r="J250" i="17"/>
  <c r="K250" i="17"/>
  <c r="L250" i="17"/>
  <c r="J251" i="17"/>
  <c r="K251" i="17"/>
  <c r="L251" i="17"/>
  <c r="J252" i="17"/>
  <c r="K252" i="17"/>
  <c r="L252" i="17"/>
  <c r="J253" i="17"/>
  <c r="K253" i="17"/>
  <c r="L253" i="17"/>
  <c r="J254" i="17"/>
  <c r="K254" i="17"/>
  <c r="L254" i="17"/>
  <c r="J255" i="17"/>
  <c r="K255" i="17"/>
  <c r="L255" i="17"/>
  <c r="J256" i="17"/>
  <c r="K256" i="17"/>
  <c r="L256" i="17"/>
  <c r="J257" i="17"/>
  <c r="K257" i="17"/>
  <c r="L257" i="17"/>
  <c r="J258" i="17"/>
  <c r="K258" i="17"/>
  <c r="L258" i="17"/>
  <c r="J259" i="17"/>
  <c r="K259" i="17"/>
  <c r="L259" i="17"/>
  <c r="J260" i="17"/>
  <c r="K260" i="17"/>
  <c r="L260" i="17"/>
  <c r="J261" i="17"/>
  <c r="K261" i="17"/>
  <c r="L261" i="17"/>
  <c r="J262" i="17"/>
  <c r="K262" i="17"/>
  <c r="L262" i="17"/>
  <c r="J263" i="17"/>
  <c r="K263" i="17"/>
  <c r="L263" i="17"/>
  <c r="J264" i="17"/>
  <c r="K264" i="17"/>
  <c r="L264" i="17"/>
  <c r="J265" i="17"/>
  <c r="K265" i="17"/>
  <c r="L265" i="17"/>
  <c r="J266" i="17"/>
  <c r="K266" i="17"/>
  <c r="L266" i="17"/>
  <c r="J267" i="17"/>
  <c r="K267" i="17"/>
  <c r="L267" i="17"/>
  <c r="J268" i="17"/>
  <c r="K268" i="17"/>
  <c r="L268" i="17"/>
  <c r="J269" i="17"/>
  <c r="K269" i="17"/>
  <c r="L269" i="17"/>
  <c r="J270" i="17"/>
  <c r="K270" i="17"/>
  <c r="L270" i="17"/>
  <c r="J271" i="17"/>
  <c r="K271" i="17"/>
  <c r="L271" i="17"/>
  <c r="J272" i="17"/>
  <c r="K272" i="17"/>
  <c r="L272" i="17"/>
  <c r="J273" i="17"/>
  <c r="K273" i="17"/>
  <c r="L273" i="17"/>
  <c r="J274" i="17"/>
  <c r="K274" i="17"/>
  <c r="L274" i="17"/>
  <c r="J275" i="17"/>
  <c r="K275" i="17"/>
  <c r="L275" i="17"/>
  <c r="J276" i="17"/>
  <c r="K276" i="17"/>
  <c r="L276" i="17"/>
  <c r="J277" i="17"/>
  <c r="K277" i="17"/>
  <c r="L277" i="17"/>
  <c r="J278" i="17"/>
  <c r="K278" i="17"/>
  <c r="L278" i="17"/>
  <c r="J279" i="17"/>
  <c r="K279" i="17"/>
  <c r="L279" i="17"/>
  <c r="J280" i="17"/>
  <c r="K280" i="17"/>
  <c r="L280" i="17"/>
  <c r="J281" i="17"/>
  <c r="K281" i="17"/>
  <c r="L281" i="17"/>
  <c r="J282" i="17"/>
  <c r="K282" i="17"/>
  <c r="L282" i="17"/>
  <c r="J283" i="17"/>
  <c r="K283" i="17"/>
  <c r="L283" i="17"/>
  <c r="J284" i="17"/>
  <c r="K284" i="17"/>
  <c r="L284" i="17"/>
  <c r="J285" i="17"/>
  <c r="K285" i="17"/>
  <c r="L285" i="17"/>
  <c r="J286" i="17"/>
  <c r="K286" i="17"/>
  <c r="L286" i="17"/>
  <c r="J287" i="17"/>
  <c r="K287" i="17"/>
  <c r="L287" i="17"/>
  <c r="J288" i="17"/>
  <c r="K288" i="17"/>
  <c r="L288" i="17"/>
  <c r="J289" i="17"/>
  <c r="K289" i="17"/>
  <c r="L289" i="17"/>
  <c r="J290" i="17"/>
  <c r="K290" i="17"/>
  <c r="L290" i="17"/>
  <c r="J291" i="17"/>
  <c r="K291" i="17"/>
  <c r="L291" i="17"/>
  <c r="J292" i="17"/>
  <c r="K292" i="17"/>
  <c r="L292" i="17"/>
  <c r="J293" i="17"/>
  <c r="K293" i="17"/>
  <c r="L293" i="17"/>
  <c r="J294" i="17"/>
  <c r="K294" i="17"/>
  <c r="L294" i="17"/>
  <c r="J295" i="17"/>
  <c r="K295" i="17"/>
  <c r="L295" i="17"/>
  <c r="J296" i="17"/>
  <c r="K296" i="17"/>
  <c r="L296" i="17"/>
  <c r="J297" i="17"/>
  <c r="K297" i="17"/>
  <c r="L297" i="17"/>
  <c r="J298" i="17"/>
  <c r="K298" i="17"/>
  <c r="L298" i="17"/>
  <c r="J299" i="17"/>
  <c r="K299" i="17"/>
  <c r="L299" i="17"/>
  <c r="J300" i="17"/>
  <c r="K300" i="17"/>
  <c r="L300" i="17"/>
  <c r="J301" i="17"/>
  <c r="K301" i="17"/>
  <c r="L301" i="17"/>
  <c r="J302" i="17"/>
  <c r="K302" i="17"/>
  <c r="L302" i="17"/>
  <c r="J303" i="17"/>
  <c r="K303" i="17"/>
  <c r="L303" i="17"/>
  <c r="J304" i="17"/>
  <c r="K304" i="17"/>
  <c r="L304" i="17"/>
  <c r="J305" i="17"/>
  <c r="K305" i="17"/>
  <c r="L305" i="17"/>
  <c r="J306" i="17"/>
  <c r="K306" i="17"/>
  <c r="L306" i="17"/>
  <c r="J307" i="17"/>
  <c r="K307" i="17"/>
  <c r="L307" i="17"/>
  <c r="J308" i="17"/>
  <c r="K308" i="17"/>
  <c r="L308" i="17"/>
  <c r="J309" i="17"/>
  <c r="K309" i="17"/>
  <c r="L309" i="17"/>
  <c r="L8" i="17"/>
  <c r="K8" i="17"/>
  <c r="J8" i="17"/>
  <c r="K9" i="16"/>
  <c r="L9" i="16"/>
  <c r="M9" i="16"/>
  <c r="K10" i="16"/>
  <c r="L10" i="16"/>
  <c r="M10" i="16"/>
  <c r="K11" i="16"/>
  <c r="L11" i="16"/>
  <c r="M11" i="16"/>
  <c r="K12" i="16"/>
  <c r="L12" i="16"/>
  <c r="M12" i="16"/>
  <c r="K13" i="16"/>
  <c r="L13" i="16"/>
  <c r="M13" i="16"/>
  <c r="K14" i="16"/>
  <c r="L14" i="16"/>
  <c r="M14" i="16"/>
  <c r="K15" i="16"/>
  <c r="L15" i="16"/>
  <c r="M15" i="16"/>
  <c r="K16" i="16"/>
  <c r="L16" i="16"/>
  <c r="M16" i="16"/>
  <c r="K17" i="16"/>
  <c r="L17" i="16"/>
  <c r="M17" i="16"/>
  <c r="K18" i="16"/>
  <c r="L18" i="16"/>
  <c r="M18" i="16"/>
  <c r="K19" i="16"/>
  <c r="L19" i="16"/>
  <c r="M19" i="16"/>
  <c r="K20" i="16"/>
  <c r="L20" i="16"/>
  <c r="M20" i="16"/>
  <c r="K21" i="16"/>
  <c r="L21" i="16"/>
  <c r="M21" i="16"/>
  <c r="K22" i="16"/>
  <c r="L22" i="16"/>
  <c r="M22" i="16"/>
  <c r="K23" i="16"/>
  <c r="L23" i="16"/>
  <c r="M23" i="16"/>
  <c r="K24" i="16"/>
  <c r="L24" i="16"/>
  <c r="M24" i="16"/>
  <c r="K25" i="16"/>
  <c r="L25" i="16"/>
  <c r="M25" i="16"/>
  <c r="K26" i="16"/>
  <c r="L26" i="16"/>
  <c r="M26" i="16"/>
  <c r="K27" i="16"/>
  <c r="L27" i="16"/>
  <c r="M27" i="16"/>
  <c r="K28" i="16"/>
  <c r="L28" i="16"/>
  <c r="M28" i="16"/>
  <c r="K29" i="16"/>
  <c r="L29" i="16"/>
  <c r="M29" i="16"/>
  <c r="K30" i="16"/>
  <c r="L30" i="16"/>
  <c r="M30" i="16"/>
  <c r="K31" i="16"/>
  <c r="L31" i="16"/>
  <c r="M31" i="16"/>
  <c r="K32" i="16"/>
  <c r="L32" i="16"/>
  <c r="M32" i="16"/>
  <c r="K33" i="16"/>
  <c r="L33" i="16"/>
  <c r="M33" i="16"/>
  <c r="K34" i="16"/>
  <c r="L34" i="16"/>
  <c r="M34" i="16"/>
  <c r="K35" i="16"/>
  <c r="L35" i="16"/>
  <c r="M35" i="16"/>
  <c r="K36" i="16"/>
  <c r="L36" i="16"/>
  <c r="M36" i="16"/>
  <c r="K37" i="16"/>
  <c r="L37" i="16"/>
  <c r="M37" i="16"/>
  <c r="K38" i="16"/>
  <c r="L38" i="16"/>
  <c r="M38" i="16"/>
  <c r="K39" i="16"/>
  <c r="L39" i="16"/>
  <c r="M39" i="16"/>
  <c r="K40" i="16"/>
  <c r="L40" i="16"/>
  <c r="M40" i="16"/>
  <c r="K41" i="16"/>
  <c r="L41" i="16"/>
  <c r="M41" i="16"/>
  <c r="K42" i="16"/>
  <c r="L42" i="16"/>
  <c r="M42" i="16"/>
  <c r="K43" i="16"/>
  <c r="L43" i="16"/>
  <c r="M43" i="16"/>
  <c r="K44" i="16"/>
  <c r="L44" i="16"/>
  <c r="M44" i="16"/>
  <c r="K45" i="16"/>
  <c r="L45" i="16"/>
  <c r="M45" i="16"/>
  <c r="K46" i="16"/>
  <c r="L46" i="16"/>
  <c r="M46" i="16"/>
  <c r="K47" i="16"/>
  <c r="L47" i="16"/>
  <c r="M47" i="16"/>
  <c r="K48" i="16"/>
  <c r="L48" i="16"/>
  <c r="M48" i="16"/>
  <c r="K49" i="16"/>
  <c r="L49" i="16"/>
  <c r="M49" i="16"/>
  <c r="K50" i="16"/>
  <c r="L50" i="16"/>
  <c r="M50" i="16"/>
  <c r="K51" i="16"/>
  <c r="L51" i="16"/>
  <c r="M51" i="16"/>
  <c r="K52" i="16"/>
  <c r="L52" i="16"/>
  <c r="M52" i="16"/>
  <c r="K53" i="16"/>
  <c r="L53" i="16"/>
  <c r="M53" i="16"/>
  <c r="K54" i="16"/>
  <c r="L54" i="16"/>
  <c r="M54" i="16"/>
  <c r="K55" i="16"/>
  <c r="L55" i="16"/>
  <c r="M55" i="16"/>
  <c r="K56" i="16"/>
  <c r="L56" i="16"/>
  <c r="M56" i="16"/>
  <c r="K57" i="16"/>
  <c r="L57" i="16"/>
  <c r="M57" i="16"/>
  <c r="K58" i="16"/>
  <c r="L58" i="16"/>
  <c r="M58" i="16"/>
  <c r="K59" i="16"/>
  <c r="L59" i="16"/>
  <c r="M59" i="16"/>
  <c r="K60" i="16"/>
  <c r="L60" i="16"/>
  <c r="M60" i="16"/>
  <c r="K61" i="16"/>
  <c r="L61" i="16"/>
  <c r="M61" i="16"/>
  <c r="K62" i="16"/>
  <c r="L62" i="16"/>
  <c r="M62" i="16"/>
  <c r="K63" i="16"/>
  <c r="L63" i="16"/>
  <c r="M63" i="16"/>
  <c r="K64" i="16"/>
  <c r="L64" i="16"/>
  <c r="M64" i="16"/>
  <c r="K65" i="16"/>
  <c r="L65" i="16"/>
  <c r="M65" i="16"/>
  <c r="K66" i="16"/>
  <c r="L66" i="16"/>
  <c r="M66" i="16"/>
  <c r="K67" i="16"/>
  <c r="L67" i="16"/>
  <c r="M67" i="16"/>
  <c r="K68" i="16"/>
  <c r="L68" i="16"/>
  <c r="M68" i="16"/>
  <c r="K69" i="16"/>
  <c r="L69" i="16"/>
  <c r="M69" i="16"/>
  <c r="K70" i="16"/>
  <c r="L70" i="16"/>
  <c r="M70" i="16"/>
  <c r="K71" i="16"/>
  <c r="L71" i="16"/>
  <c r="M71" i="16"/>
  <c r="K72" i="16"/>
  <c r="L72" i="16"/>
  <c r="M72" i="16"/>
  <c r="K73" i="16"/>
  <c r="L73" i="16"/>
  <c r="M73" i="16"/>
  <c r="K74" i="16"/>
  <c r="L74" i="16"/>
  <c r="M74" i="16"/>
  <c r="K75" i="16"/>
  <c r="L75" i="16"/>
  <c r="M75" i="16"/>
  <c r="K76" i="16"/>
  <c r="L76" i="16"/>
  <c r="M76" i="16"/>
  <c r="K77" i="16"/>
  <c r="L77" i="16"/>
  <c r="M77" i="16"/>
  <c r="K78" i="16"/>
  <c r="L78" i="16"/>
  <c r="M78" i="16"/>
  <c r="K79" i="16"/>
  <c r="L79" i="16"/>
  <c r="M79" i="16"/>
  <c r="K80" i="16"/>
  <c r="L80" i="16"/>
  <c r="M80" i="16"/>
  <c r="K81" i="16"/>
  <c r="L81" i="16"/>
  <c r="M81" i="16"/>
  <c r="K82" i="16"/>
  <c r="L82" i="16"/>
  <c r="M82" i="16"/>
  <c r="K83" i="16"/>
  <c r="L83" i="16"/>
  <c r="M83" i="16"/>
  <c r="K84" i="16"/>
  <c r="L84" i="16"/>
  <c r="M84" i="16"/>
  <c r="K85" i="16"/>
  <c r="L85" i="16"/>
  <c r="M85" i="16"/>
  <c r="K86" i="16"/>
  <c r="L86" i="16"/>
  <c r="M86" i="16"/>
  <c r="K87" i="16"/>
  <c r="L87" i="16"/>
  <c r="M87" i="16"/>
  <c r="K88" i="16"/>
  <c r="L88" i="16"/>
  <c r="M88" i="16"/>
  <c r="K89" i="16"/>
  <c r="L89" i="16"/>
  <c r="M89" i="16"/>
  <c r="K90" i="16"/>
  <c r="L90" i="16"/>
  <c r="M90" i="16"/>
  <c r="K91" i="16"/>
  <c r="L91" i="16"/>
  <c r="M91" i="16"/>
  <c r="K92" i="16"/>
  <c r="L92" i="16"/>
  <c r="M92" i="16"/>
  <c r="K93" i="16"/>
  <c r="L93" i="16"/>
  <c r="M93" i="16"/>
  <c r="K94" i="16"/>
  <c r="L94" i="16"/>
  <c r="M94" i="16"/>
  <c r="K95" i="16"/>
  <c r="L95" i="16"/>
  <c r="M95" i="16"/>
  <c r="K96" i="16"/>
  <c r="L96" i="16"/>
  <c r="M96" i="16"/>
  <c r="K97" i="16"/>
  <c r="L97" i="16"/>
  <c r="M97" i="16"/>
  <c r="K98" i="16"/>
  <c r="L98" i="16"/>
  <c r="M98" i="16"/>
  <c r="K99" i="16"/>
  <c r="L99" i="16"/>
  <c r="M99" i="16"/>
  <c r="K100" i="16"/>
  <c r="L100" i="16"/>
  <c r="M100" i="16"/>
  <c r="K101" i="16"/>
  <c r="L101" i="16"/>
  <c r="M101" i="16"/>
  <c r="K102" i="16"/>
  <c r="L102" i="16"/>
  <c r="M102" i="16"/>
  <c r="K103" i="16"/>
  <c r="L103" i="16"/>
  <c r="M103" i="16"/>
  <c r="K104" i="16"/>
  <c r="L104" i="16"/>
  <c r="M104" i="16"/>
  <c r="K105" i="16"/>
  <c r="L105" i="16"/>
  <c r="M105" i="16"/>
  <c r="K106" i="16"/>
  <c r="L106" i="16"/>
  <c r="M106" i="16"/>
  <c r="K107" i="16"/>
  <c r="L107" i="16"/>
  <c r="M107" i="16"/>
  <c r="K108" i="16"/>
  <c r="L108" i="16"/>
  <c r="M108" i="16"/>
  <c r="K109" i="16"/>
  <c r="L109" i="16"/>
  <c r="M109" i="16"/>
  <c r="K110" i="16"/>
  <c r="L110" i="16"/>
  <c r="M110" i="16"/>
  <c r="K111" i="16"/>
  <c r="L111" i="16"/>
  <c r="M111" i="16"/>
  <c r="K112" i="16"/>
  <c r="L112" i="16"/>
  <c r="M112" i="16"/>
  <c r="K113" i="16"/>
  <c r="L113" i="16"/>
  <c r="M113" i="16"/>
  <c r="K114" i="16"/>
  <c r="L114" i="16"/>
  <c r="M114" i="16"/>
  <c r="K115" i="16"/>
  <c r="L115" i="16"/>
  <c r="M115" i="16"/>
  <c r="K116" i="16"/>
  <c r="L116" i="16"/>
  <c r="M116" i="16"/>
  <c r="K117" i="16"/>
  <c r="L117" i="16"/>
  <c r="M117" i="16"/>
  <c r="K118" i="16"/>
  <c r="L118" i="16"/>
  <c r="M118" i="16"/>
  <c r="K119" i="16"/>
  <c r="L119" i="16"/>
  <c r="M119" i="16"/>
  <c r="K120" i="16"/>
  <c r="L120" i="16"/>
  <c r="M120" i="16"/>
  <c r="K121" i="16"/>
  <c r="L121" i="16"/>
  <c r="M121" i="16"/>
  <c r="K122" i="16"/>
  <c r="L122" i="16"/>
  <c r="M122" i="16"/>
  <c r="K123" i="16"/>
  <c r="L123" i="16"/>
  <c r="M123" i="16"/>
  <c r="K124" i="16"/>
  <c r="L124" i="16"/>
  <c r="M124" i="16"/>
  <c r="K125" i="16"/>
  <c r="L125" i="16"/>
  <c r="M125" i="16"/>
  <c r="K126" i="16"/>
  <c r="L126" i="16"/>
  <c r="M126" i="16"/>
  <c r="K127" i="16"/>
  <c r="L127" i="16"/>
  <c r="M127" i="16"/>
  <c r="K128" i="16"/>
  <c r="L128" i="16"/>
  <c r="M128" i="16"/>
  <c r="K129" i="16"/>
  <c r="L129" i="16"/>
  <c r="M129" i="16"/>
  <c r="K130" i="16"/>
  <c r="L130" i="16"/>
  <c r="M130" i="16"/>
  <c r="K131" i="16"/>
  <c r="L131" i="16"/>
  <c r="M131" i="16"/>
  <c r="K132" i="16"/>
  <c r="L132" i="16"/>
  <c r="M132" i="16"/>
  <c r="K133" i="16"/>
  <c r="L133" i="16"/>
  <c r="M133" i="16"/>
  <c r="K134" i="16"/>
  <c r="L134" i="16"/>
  <c r="M134" i="16"/>
  <c r="K135" i="16"/>
  <c r="L135" i="16"/>
  <c r="M135" i="16"/>
  <c r="K136" i="16"/>
  <c r="L136" i="16"/>
  <c r="M136" i="16"/>
  <c r="K137" i="16"/>
  <c r="L137" i="16"/>
  <c r="M137" i="16"/>
  <c r="K138" i="16"/>
  <c r="L138" i="16"/>
  <c r="M138" i="16"/>
  <c r="K139" i="16"/>
  <c r="L139" i="16"/>
  <c r="M139" i="16"/>
  <c r="K140" i="16"/>
  <c r="L140" i="16"/>
  <c r="M140" i="16"/>
  <c r="K141" i="16"/>
  <c r="L141" i="16"/>
  <c r="M141" i="16"/>
  <c r="K142" i="16"/>
  <c r="L142" i="16"/>
  <c r="M142" i="16"/>
  <c r="K143" i="16"/>
  <c r="L143" i="16"/>
  <c r="M143" i="16"/>
  <c r="K144" i="16"/>
  <c r="L144" i="16"/>
  <c r="M144" i="16"/>
  <c r="K145" i="16"/>
  <c r="L145" i="16"/>
  <c r="M145" i="16"/>
  <c r="K146" i="16"/>
  <c r="L146" i="16"/>
  <c r="M146" i="16"/>
  <c r="K147" i="16"/>
  <c r="L147" i="16"/>
  <c r="M147" i="16"/>
  <c r="K148" i="16"/>
  <c r="L148" i="16"/>
  <c r="M148" i="16"/>
  <c r="K149" i="16"/>
  <c r="L149" i="16"/>
  <c r="M149" i="16"/>
  <c r="K150" i="16"/>
  <c r="L150" i="16"/>
  <c r="M150" i="16"/>
  <c r="K151" i="16"/>
  <c r="L151" i="16"/>
  <c r="M151" i="16"/>
  <c r="K152" i="16"/>
  <c r="L152" i="16"/>
  <c r="M152" i="16"/>
  <c r="K153" i="16"/>
  <c r="L153" i="16"/>
  <c r="M153" i="16"/>
  <c r="K154" i="16"/>
  <c r="L154" i="16"/>
  <c r="M154" i="16"/>
  <c r="K155" i="16"/>
  <c r="L155" i="16"/>
  <c r="M155" i="16"/>
  <c r="K156" i="16"/>
  <c r="L156" i="16"/>
  <c r="M156" i="16"/>
  <c r="K157" i="16"/>
  <c r="L157" i="16"/>
  <c r="M157" i="16"/>
  <c r="K158" i="16"/>
  <c r="L158" i="16"/>
  <c r="M158" i="16"/>
  <c r="K159" i="16"/>
  <c r="L159" i="16"/>
  <c r="M159" i="16"/>
  <c r="K160" i="16"/>
  <c r="L160" i="16"/>
  <c r="M160" i="16"/>
  <c r="K161" i="16"/>
  <c r="L161" i="16"/>
  <c r="M161" i="16"/>
  <c r="K162" i="16"/>
  <c r="L162" i="16"/>
  <c r="M162" i="16"/>
  <c r="K163" i="16"/>
  <c r="L163" i="16"/>
  <c r="M163" i="16"/>
  <c r="K164" i="16"/>
  <c r="L164" i="16"/>
  <c r="M164" i="16"/>
  <c r="K165" i="16"/>
  <c r="L165" i="16"/>
  <c r="M165" i="16"/>
  <c r="K166" i="16"/>
  <c r="L166" i="16"/>
  <c r="M166" i="16"/>
  <c r="K167" i="16"/>
  <c r="L167" i="16"/>
  <c r="M167" i="16"/>
  <c r="K168" i="16"/>
  <c r="L168" i="16"/>
  <c r="M168" i="16"/>
  <c r="K169" i="16"/>
  <c r="L169" i="16"/>
  <c r="M169" i="16"/>
  <c r="K170" i="16"/>
  <c r="L170" i="16"/>
  <c r="M170" i="16"/>
  <c r="K171" i="16"/>
  <c r="L171" i="16"/>
  <c r="M171" i="16"/>
  <c r="K172" i="16"/>
  <c r="L172" i="16"/>
  <c r="M172" i="16"/>
  <c r="K173" i="16"/>
  <c r="L173" i="16"/>
  <c r="M173" i="16"/>
  <c r="K174" i="16"/>
  <c r="L174" i="16"/>
  <c r="M174" i="16"/>
  <c r="K175" i="16"/>
  <c r="L175" i="16"/>
  <c r="M175" i="16"/>
  <c r="K176" i="16"/>
  <c r="L176" i="16"/>
  <c r="M176" i="16"/>
  <c r="K177" i="16"/>
  <c r="L177" i="16"/>
  <c r="M177" i="16"/>
  <c r="K178" i="16"/>
  <c r="L178" i="16"/>
  <c r="M178" i="16"/>
  <c r="K179" i="16"/>
  <c r="L179" i="16"/>
  <c r="M179" i="16"/>
  <c r="K180" i="16"/>
  <c r="L180" i="16"/>
  <c r="M180" i="16"/>
  <c r="K181" i="16"/>
  <c r="L181" i="16"/>
  <c r="M181" i="16"/>
  <c r="K182" i="16"/>
  <c r="L182" i="16"/>
  <c r="M182" i="16"/>
  <c r="K183" i="16"/>
  <c r="L183" i="16"/>
  <c r="M183" i="16"/>
  <c r="K184" i="16"/>
  <c r="L184" i="16"/>
  <c r="M184" i="16"/>
  <c r="K185" i="16"/>
  <c r="L185" i="16"/>
  <c r="M185" i="16"/>
  <c r="K186" i="16"/>
  <c r="L186" i="16"/>
  <c r="M186" i="16"/>
  <c r="K187" i="16"/>
  <c r="L187" i="16"/>
  <c r="M187" i="16"/>
  <c r="K188" i="16"/>
  <c r="L188" i="16"/>
  <c r="M188" i="16"/>
  <c r="K189" i="16"/>
  <c r="L189" i="16"/>
  <c r="M189" i="16"/>
  <c r="K190" i="16"/>
  <c r="L190" i="16"/>
  <c r="M190" i="16"/>
  <c r="K191" i="16"/>
  <c r="L191" i="16"/>
  <c r="M191" i="16"/>
  <c r="K192" i="16"/>
  <c r="L192" i="16"/>
  <c r="M192" i="16"/>
  <c r="K193" i="16"/>
  <c r="L193" i="16"/>
  <c r="M193" i="16"/>
  <c r="K194" i="16"/>
  <c r="L194" i="16"/>
  <c r="M194" i="16"/>
  <c r="K195" i="16"/>
  <c r="L195" i="16"/>
  <c r="M195" i="16"/>
  <c r="K196" i="16"/>
  <c r="L196" i="16"/>
  <c r="M196" i="16"/>
  <c r="K197" i="16"/>
  <c r="L197" i="16"/>
  <c r="M197" i="16"/>
  <c r="K198" i="16"/>
  <c r="L198" i="16"/>
  <c r="M198" i="16"/>
  <c r="K199" i="16"/>
  <c r="L199" i="16"/>
  <c r="M199" i="16"/>
  <c r="K200" i="16"/>
  <c r="L200" i="16"/>
  <c r="M200" i="16"/>
  <c r="K201" i="16"/>
  <c r="L201" i="16"/>
  <c r="M201" i="16"/>
  <c r="K202" i="16"/>
  <c r="L202" i="16"/>
  <c r="M202" i="16"/>
  <c r="K203" i="16"/>
  <c r="L203" i="16"/>
  <c r="M203" i="16"/>
  <c r="K204" i="16"/>
  <c r="L204" i="16"/>
  <c r="M204" i="16"/>
  <c r="K205" i="16"/>
  <c r="L205" i="16"/>
  <c r="M205" i="16"/>
  <c r="K206" i="16"/>
  <c r="L206" i="16"/>
  <c r="M206" i="16"/>
  <c r="K207" i="16"/>
  <c r="L207" i="16"/>
  <c r="M207" i="16"/>
  <c r="K208" i="16"/>
  <c r="L208" i="16"/>
  <c r="M208" i="16"/>
  <c r="K209" i="16"/>
  <c r="L209" i="16"/>
  <c r="M209" i="16"/>
  <c r="K210" i="16"/>
  <c r="L210" i="16"/>
  <c r="M210" i="16"/>
  <c r="K211" i="16"/>
  <c r="L211" i="16"/>
  <c r="M211" i="16"/>
  <c r="K212" i="16"/>
  <c r="L212" i="16"/>
  <c r="M212" i="16"/>
  <c r="K213" i="16"/>
  <c r="L213" i="16"/>
  <c r="M213" i="16"/>
  <c r="K214" i="16"/>
  <c r="L214" i="16"/>
  <c r="M214" i="16"/>
  <c r="K215" i="16"/>
  <c r="L215" i="16"/>
  <c r="M215" i="16"/>
  <c r="K216" i="16"/>
  <c r="L216" i="16"/>
  <c r="M216" i="16"/>
  <c r="K217" i="16"/>
  <c r="L217" i="16"/>
  <c r="M217" i="16"/>
  <c r="K218" i="16"/>
  <c r="L218" i="16"/>
  <c r="M218" i="16"/>
  <c r="K219" i="16"/>
  <c r="L219" i="16"/>
  <c r="M219" i="16"/>
  <c r="K220" i="16"/>
  <c r="L220" i="16"/>
  <c r="M220" i="16"/>
  <c r="K221" i="16"/>
  <c r="L221" i="16"/>
  <c r="M221" i="16"/>
  <c r="K222" i="16"/>
  <c r="L222" i="16"/>
  <c r="M222" i="16"/>
  <c r="K223" i="16"/>
  <c r="L223" i="16"/>
  <c r="M223" i="16"/>
  <c r="K224" i="16"/>
  <c r="L224" i="16"/>
  <c r="M224" i="16"/>
  <c r="K225" i="16"/>
  <c r="L225" i="16"/>
  <c r="M225" i="16"/>
  <c r="K226" i="16"/>
  <c r="L226" i="16"/>
  <c r="M226" i="16"/>
  <c r="K227" i="16"/>
  <c r="L227" i="16"/>
  <c r="M227" i="16"/>
  <c r="K228" i="16"/>
  <c r="L228" i="16"/>
  <c r="M228" i="16"/>
  <c r="K229" i="16"/>
  <c r="L229" i="16"/>
  <c r="M229" i="16"/>
  <c r="K230" i="16"/>
  <c r="L230" i="16"/>
  <c r="M230" i="16"/>
  <c r="K231" i="16"/>
  <c r="L231" i="16"/>
  <c r="M231" i="16"/>
  <c r="K232" i="16"/>
  <c r="L232" i="16"/>
  <c r="M232" i="16"/>
  <c r="K233" i="16"/>
  <c r="L233" i="16"/>
  <c r="M233" i="16"/>
  <c r="K234" i="16"/>
  <c r="L234" i="16"/>
  <c r="M234" i="16"/>
  <c r="K235" i="16"/>
  <c r="L235" i="16"/>
  <c r="M235" i="16"/>
  <c r="K236" i="16"/>
  <c r="L236" i="16"/>
  <c r="M236" i="16"/>
  <c r="K237" i="16"/>
  <c r="L237" i="16"/>
  <c r="M237" i="16"/>
  <c r="K238" i="16"/>
  <c r="L238" i="16"/>
  <c r="M238" i="16"/>
  <c r="K239" i="16"/>
  <c r="L239" i="16"/>
  <c r="M239" i="16"/>
  <c r="K240" i="16"/>
  <c r="L240" i="16"/>
  <c r="M240" i="16"/>
  <c r="K241" i="16"/>
  <c r="L241" i="16"/>
  <c r="M241" i="16"/>
  <c r="K242" i="16"/>
  <c r="L242" i="16"/>
  <c r="M242" i="16"/>
  <c r="K243" i="16"/>
  <c r="L243" i="16"/>
  <c r="M243" i="16"/>
  <c r="K244" i="16"/>
  <c r="L244" i="16"/>
  <c r="M244" i="16"/>
  <c r="K245" i="16"/>
  <c r="L245" i="16"/>
  <c r="M245" i="16"/>
  <c r="K246" i="16"/>
  <c r="L246" i="16"/>
  <c r="M246" i="16"/>
  <c r="K247" i="16"/>
  <c r="L247" i="16"/>
  <c r="M247" i="16"/>
  <c r="K248" i="16"/>
  <c r="L248" i="16"/>
  <c r="M248" i="16"/>
  <c r="K249" i="16"/>
  <c r="L249" i="16"/>
  <c r="M249" i="16"/>
  <c r="K250" i="16"/>
  <c r="L250" i="16"/>
  <c r="M250" i="16"/>
  <c r="K251" i="16"/>
  <c r="L251" i="16"/>
  <c r="M251" i="16"/>
  <c r="K252" i="16"/>
  <c r="L252" i="16"/>
  <c r="M252" i="16"/>
  <c r="K253" i="16"/>
  <c r="L253" i="16"/>
  <c r="M253" i="16"/>
  <c r="K254" i="16"/>
  <c r="L254" i="16"/>
  <c r="M254" i="16"/>
  <c r="K255" i="16"/>
  <c r="L255" i="16"/>
  <c r="M255" i="16"/>
  <c r="K256" i="16"/>
  <c r="L256" i="16"/>
  <c r="M256" i="16"/>
  <c r="K257" i="16"/>
  <c r="L257" i="16"/>
  <c r="M257" i="16"/>
  <c r="K258" i="16"/>
  <c r="L258" i="16"/>
  <c r="M258" i="16"/>
  <c r="K259" i="16"/>
  <c r="L259" i="16"/>
  <c r="M259" i="16"/>
  <c r="K260" i="16"/>
  <c r="L260" i="16"/>
  <c r="M260" i="16"/>
  <c r="K261" i="16"/>
  <c r="L261" i="16"/>
  <c r="M261" i="16"/>
  <c r="K262" i="16"/>
  <c r="L262" i="16"/>
  <c r="M262" i="16"/>
  <c r="K263" i="16"/>
  <c r="L263" i="16"/>
  <c r="M263" i="16"/>
  <c r="K264" i="16"/>
  <c r="L264" i="16"/>
  <c r="M264" i="16"/>
  <c r="K265" i="16"/>
  <c r="L265" i="16"/>
  <c r="M265" i="16"/>
  <c r="K266" i="16"/>
  <c r="L266" i="16"/>
  <c r="M266" i="16"/>
  <c r="K267" i="16"/>
  <c r="L267" i="16"/>
  <c r="M267" i="16"/>
  <c r="K268" i="16"/>
  <c r="L268" i="16"/>
  <c r="M268" i="16"/>
  <c r="K269" i="16"/>
  <c r="L269" i="16"/>
  <c r="M269" i="16"/>
  <c r="K270" i="16"/>
  <c r="L270" i="16"/>
  <c r="M270" i="16"/>
  <c r="K271" i="16"/>
  <c r="L271" i="16"/>
  <c r="M271" i="16"/>
  <c r="K272" i="16"/>
  <c r="L272" i="16"/>
  <c r="M272" i="16"/>
  <c r="K273" i="16"/>
  <c r="L273" i="16"/>
  <c r="M273" i="16"/>
  <c r="K274" i="16"/>
  <c r="L274" i="16"/>
  <c r="M274" i="16"/>
  <c r="K275" i="16"/>
  <c r="L275" i="16"/>
  <c r="M275" i="16"/>
  <c r="K276" i="16"/>
  <c r="L276" i="16"/>
  <c r="M276" i="16"/>
  <c r="K277" i="16"/>
  <c r="L277" i="16"/>
  <c r="M277" i="16"/>
  <c r="K278" i="16"/>
  <c r="L278" i="16"/>
  <c r="M278" i="16"/>
  <c r="K279" i="16"/>
  <c r="L279" i="16"/>
  <c r="M279" i="16"/>
  <c r="K280" i="16"/>
  <c r="L280" i="16"/>
  <c r="M280" i="16"/>
  <c r="K281" i="16"/>
  <c r="L281" i="16"/>
  <c r="M281" i="16"/>
  <c r="K282" i="16"/>
  <c r="L282" i="16"/>
  <c r="M282" i="16"/>
  <c r="K283" i="16"/>
  <c r="L283" i="16"/>
  <c r="M283" i="16"/>
  <c r="K284" i="16"/>
  <c r="L284" i="16"/>
  <c r="M284" i="16"/>
  <c r="K285" i="16"/>
  <c r="L285" i="16"/>
  <c r="M285" i="16"/>
  <c r="K286" i="16"/>
  <c r="L286" i="16"/>
  <c r="M286" i="16"/>
  <c r="K287" i="16"/>
  <c r="L287" i="16"/>
  <c r="M287" i="16"/>
  <c r="K288" i="16"/>
  <c r="L288" i="16"/>
  <c r="M288" i="16"/>
  <c r="K289" i="16"/>
  <c r="L289" i="16"/>
  <c r="M289" i="16"/>
  <c r="K290" i="16"/>
  <c r="L290" i="16"/>
  <c r="M290" i="16"/>
  <c r="K291" i="16"/>
  <c r="L291" i="16"/>
  <c r="M291" i="16"/>
  <c r="K292" i="16"/>
  <c r="L292" i="16"/>
  <c r="M292" i="16"/>
  <c r="K293" i="16"/>
  <c r="L293" i="16"/>
  <c r="M293" i="16"/>
  <c r="K294" i="16"/>
  <c r="L294" i="16"/>
  <c r="M294" i="16"/>
  <c r="K295" i="16"/>
  <c r="L295" i="16"/>
  <c r="M295" i="16"/>
  <c r="K296" i="16"/>
  <c r="L296" i="16"/>
  <c r="M296" i="16"/>
  <c r="K297" i="16"/>
  <c r="L297" i="16"/>
  <c r="M297" i="16"/>
  <c r="K298" i="16"/>
  <c r="L298" i="16"/>
  <c r="M298" i="16"/>
  <c r="K299" i="16"/>
  <c r="L299" i="16"/>
  <c r="M299" i="16"/>
  <c r="K300" i="16"/>
  <c r="L300" i="16"/>
  <c r="M300" i="16"/>
  <c r="K301" i="16"/>
  <c r="L301" i="16"/>
  <c r="M301" i="16"/>
  <c r="K302" i="16"/>
  <c r="L302" i="16"/>
  <c r="M302" i="16"/>
  <c r="K303" i="16"/>
  <c r="L303" i="16"/>
  <c r="M303" i="16"/>
  <c r="K304" i="16"/>
  <c r="L304" i="16"/>
  <c r="M304" i="16"/>
  <c r="K305" i="16"/>
  <c r="L305" i="16"/>
  <c r="M305" i="16"/>
  <c r="K306" i="16"/>
  <c r="L306" i="16"/>
  <c r="M306" i="16"/>
  <c r="K307" i="16"/>
  <c r="L307" i="16"/>
  <c r="M307" i="16"/>
  <c r="K308" i="16"/>
  <c r="L308" i="16"/>
  <c r="M308" i="16"/>
  <c r="K309" i="16"/>
  <c r="L309" i="16"/>
  <c r="M309" i="16"/>
  <c r="K310" i="16"/>
  <c r="L310" i="16"/>
  <c r="M310" i="16"/>
  <c r="L8" i="16"/>
  <c r="M8" i="16"/>
  <c r="K8" i="16"/>
  <c r="K9" i="15"/>
  <c r="L9" i="15"/>
  <c r="M9" i="15"/>
  <c r="K10" i="15"/>
  <c r="L10" i="15"/>
  <c r="M10" i="15"/>
  <c r="K11" i="15"/>
  <c r="L11" i="15"/>
  <c r="M11" i="15"/>
  <c r="K12" i="15"/>
  <c r="L12" i="15"/>
  <c r="M12" i="15"/>
  <c r="K13" i="15"/>
  <c r="L13" i="15"/>
  <c r="M13" i="15"/>
  <c r="K14" i="15"/>
  <c r="L14" i="15"/>
  <c r="M14" i="15"/>
  <c r="K15" i="15"/>
  <c r="L15" i="15"/>
  <c r="M15" i="15"/>
  <c r="K16" i="15"/>
  <c r="L16" i="15"/>
  <c r="M16" i="15"/>
  <c r="K17" i="15"/>
  <c r="L17" i="15"/>
  <c r="M17" i="15"/>
  <c r="K18" i="15"/>
  <c r="L18" i="15"/>
  <c r="M18" i="15"/>
  <c r="K19" i="15"/>
  <c r="L19" i="15"/>
  <c r="M19" i="15"/>
  <c r="K20" i="15"/>
  <c r="L20" i="15"/>
  <c r="M20" i="15"/>
  <c r="K21" i="15"/>
  <c r="L21" i="15"/>
  <c r="M21" i="15"/>
  <c r="K22" i="15"/>
  <c r="L22" i="15"/>
  <c r="M22" i="15"/>
  <c r="K23" i="15"/>
  <c r="L23" i="15"/>
  <c r="M23" i="15"/>
  <c r="K24" i="15"/>
  <c r="L24" i="15"/>
  <c r="M24" i="15"/>
  <c r="K25" i="15"/>
  <c r="L25" i="15"/>
  <c r="M25" i="15"/>
  <c r="K26" i="15"/>
  <c r="L26" i="15"/>
  <c r="M26" i="15"/>
  <c r="K27" i="15"/>
  <c r="L27" i="15"/>
  <c r="M27" i="15"/>
  <c r="K28" i="15"/>
  <c r="L28" i="15"/>
  <c r="M28" i="15"/>
  <c r="K29" i="15"/>
  <c r="L29" i="15"/>
  <c r="M29" i="15"/>
  <c r="K30" i="15"/>
  <c r="L30" i="15"/>
  <c r="M30" i="15"/>
  <c r="K31" i="15"/>
  <c r="L31" i="15"/>
  <c r="M31" i="15"/>
  <c r="K32" i="15"/>
  <c r="L32" i="15"/>
  <c r="M32" i="15"/>
  <c r="K33" i="15"/>
  <c r="L33" i="15"/>
  <c r="M33" i="15"/>
  <c r="K34" i="15"/>
  <c r="L34" i="15"/>
  <c r="M34" i="15"/>
  <c r="K35" i="15"/>
  <c r="L35" i="15"/>
  <c r="M35" i="15"/>
  <c r="K36" i="15"/>
  <c r="L36" i="15"/>
  <c r="M36" i="15"/>
  <c r="K37" i="15"/>
  <c r="L37" i="15"/>
  <c r="M37" i="15"/>
  <c r="K38" i="15"/>
  <c r="L38" i="15"/>
  <c r="M38" i="15"/>
  <c r="K39" i="15"/>
  <c r="L39" i="15"/>
  <c r="M39" i="15"/>
  <c r="K40" i="15"/>
  <c r="L40" i="15"/>
  <c r="M40" i="15"/>
  <c r="K41" i="15"/>
  <c r="L41" i="15"/>
  <c r="M41" i="15"/>
  <c r="K42" i="15"/>
  <c r="L42" i="15"/>
  <c r="M42" i="15"/>
  <c r="K43" i="15"/>
  <c r="L43" i="15"/>
  <c r="M43" i="15"/>
  <c r="K44" i="15"/>
  <c r="L44" i="15"/>
  <c r="M44" i="15"/>
  <c r="K45" i="15"/>
  <c r="L45" i="15"/>
  <c r="M45" i="15"/>
  <c r="K46" i="15"/>
  <c r="L46" i="15"/>
  <c r="M46" i="15"/>
  <c r="K47" i="15"/>
  <c r="L47" i="15"/>
  <c r="M47" i="15"/>
  <c r="K48" i="15"/>
  <c r="L48" i="15"/>
  <c r="M48" i="15"/>
  <c r="K49" i="15"/>
  <c r="L49" i="15"/>
  <c r="M49" i="15"/>
  <c r="K50" i="15"/>
  <c r="L50" i="15"/>
  <c r="M50" i="15"/>
  <c r="K51" i="15"/>
  <c r="L51" i="15"/>
  <c r="M51" i="15"/>
  <c r="K52" i="15"/>
  <c r="L52" i="15"/>
  <c r="M52" i="15"/>
  <c r="K53" i="15"/>
  <c r="L53" i="15"/>
  <c r="M53" i="15"/>
  <c r="K54" i="15"/>
  <c r="L54" i="15"/>
  <c r="M54" i="15"/>
  <c r="K55" i="15"/>
  <c r="L55" i="15"/>
  <c r="M55" i="15"/>
  <c r="K56" i="15"/>
  <c r="L56" i="15"/>
  <c r="M56" i="15"/>
  <c r="K57" i="15"/>
  <c r="L57" i="15"/>
  <c r="M57" i="15"/>
  <c r="K58" i="15"/>
  <c r="L58" i="15"/>
  <c r="M58" i="15"/>
  <c r="K59" i="15"/>
  <c r="L59" i="15"/>
  <c r="M59" i="15"/>
  <c r="K60" i="15"/>
  <c r="L60" i="15"/>
  <c r="M60" i="15"/>
  <c r="K61" i="15"/>
  <c r="L61" i="15"/>
  <c r="M61" i="15"/>
  <c r="K62" i="15"/>
  <c r="L62" i="15"/>
  <c r="M62" i="15"/>
  <c r="K63" i="15"/>
  <c r="L63" i="15"/>
  <c r="M63" i="15"/>
  <c r="K64" i="15"/>
  <c r="L64" i="15"/>
  <c r="M64" i="15"/>
  <c r="K65" i="15"/>
  <c r="L65" i="15"/>
  <c r="M65" i="15"/>
  <c r="K66" i="15"/>
  <c r="L66" i="15"/>
  <c r="M66" i="15"/>
  <c r="K67" i="15"/>
  <c r="L67" i="15"/>
  <c r="M67" i="15"/>
  <c r="K68" i="15"/>
  <c r="L68" i="15"/>
  <c r="M68" i="15"/>
  <c r="K69" i="15"/>
  <c r="L69" i="15"/>
  <c r="M69" i="15"/>
  <c r="K70" i="15"/>
  <c r="L70" i="15"/>
  <c r="M70" i="15"/>
  <c r="K71" i="15"/>
  <c r="L71" i="15"/>
  <c r="M71" i="15"/>
  <c r="K72" i="15"/>
  <c r="L72" i="15"/>
  <c r="M72" i="15"/>
  <c r="K73" i="15"/>
  <c r="L73" i="15"/>
  <c r="M73" i="15"/>
  <c r="K74" i="15"/>
  <c r="L74" i="15"/>
  <c r="M74" i="15"/>
  <c r="K75" i="15"/>
  <c r="L75" i="15"/>
  <c r="M75" i="15"/>
  <c r="K76" i="15"/>
  <c r="L76" i="15"/>
  <c r="M76" i="15"/>
  <c r="K77" i="15"/>
  <c r="L77" i="15"/>
  <c r="M77" i="15"/>
  <c r="K78" i="15"/>
  <c r="L78" i="15"/>
  <c r="M78" i="15"/>
  <c r="K79" i="15"/>
  <c r="L79" i="15"/>
  <c r="M79" i="15"/>
  <c r="K80" i="15"/>
  <c r="L80" i="15"/>
  <c r="M80" i="15"/>
  <c r="K81" i="15"/>
  <c r="L81" i="15"/>
  <c r="M81" i="15"/>
  <c r="K82" i="15"/>
  <c r="L82" i="15"/>
  <c r="M82" i="15"/>
  <c r="K83" i="15"/>
  <c r="L83" i="15"/>
  <c r="M83" i="15"/>
  <c r="K84" i="15"/>
  <c r="L84" i="15"/>
  <c r="M84" i="15"/>
  <c r="K85" i="15"/>
  <c r="L85" i="15"/>
  <c r="M85" i="15"/>
  <c r="K86" i="15"/>
  <c r="L86" i="15"/>
  <c r="M86" i="15"/>
  <c r="K87" i="15"/>
  <c r="L87" i="15"/>
  <c r="M87" i="15"/>
  <c r="K88" i="15"/>
  <c r="L88" i="15"/>
  <c r="M88" i="15"/>
  <c r="K89" i="15"/>
  <c r="L89" i="15"/>
  <c r="M89" i="15"/>
  <c r="K90" i="15"/>
  <c r="L90" i="15"/>
  <c r="M90" i="15"/>
  <c r="K91" i="15"/>
  <c r="L91" i="15"/>
  <c r="M91" i="15"/>
  <c r="K92" i="15"/>
  <c r="L92" i="15"/>
  <c r="M92" i="15"/>
  <c r="K93" i="15"/>
  <c r="L93" i="15"/>
  <c r="M93" i="15"/>
  <c r="K94" i="15"/>
  <c r="L94" i="15"/>
  <c r="M94" i="15"/>
  <c r="K95" i="15"/>
  <c r="L95" i="15"/>
  <c r="M95" i="15"/>
  <c r="K96" i="15"/>
  <c r="L96" i="15"/>
  <c r="M96" i="15"/>
  <c r="K97" i="15"/>
  <c r="L97" i="15"/>
  <c r="M97" i="15"/>
  <c r="K98" i="15"/>
  <c r="L98" i="15"/>
  <c r="M98" i="15"/>
  <c r="K99" i="15"/>
  <c r="L99" i="15"/>
  <c r="M99" i="15"/>
  <c r="K100" i="15"/>
  <c r="L100" i="15"/>
  <c r="M100" i="15"/>
  <c r="K101" i="15"/>
  <c r="L101" i="15"/>
  <c r="M101" i="15"/>
  <c r="K102" i="15"/>
  <c r="L102" i="15"/>
  <c r="M102" i="15"/>
  <c r="K103" i="15"/>
  <c r="L103" i="15"/>
  <c r="M103" i="15"/>
  <c r="K104" i="15"/>
  <c r="L104" i="15"/>
  <c r="M104" i="15"/>
  <c r="K105" i="15"/>
  <c r="L105" i="15"/>
  <c r="M105" i="15"/>
  <c r="K106" i="15"/>
  <c r="L106" i="15"/>
  <c r="M106" i="15"/>
  <c r="K107" i="15"/>
  <c r="L107" i="15"/>
  <c r="M107" i="15"/>
  <c r="K108" i="15"/>
  <c r="L108" i="15"/>
  <c r="M108" i="15"/>
  <c r="K109" i="15"/>
  <c r="L109" i="15"/>
  <c r="M109" i="15"/>
  <c r="K110" i="15"/>
  <c r="L110" i="15"/>
  <c r="M110" i="15"/>
  <c r="K111" i="15"/>
  <c r="L111" i="15"/>
  <c r="M111" i="15"/>
  <c r="K112" i="15"/>
  <c r="L112" i="15"/>
  <c r="M112" i="15"/>
  <c r="K113" i="15"/>
  <c r="L113" i="15"/>
  <c r="M113" i="15"/>
  <c r="K114" i="15"/>
  <c r="L114" i="15"/>
  <c r="M114" i="15"/>
  <c r="K115" i="15"/>
  <c r="L115" i="15"/>
  <c r="M115" i="15"/>
  <c r="K116" i="15"/>
  <c r="L116" i="15"/>
  <c r="M116" i="15"/>
  <c r="K117" i="15"/>
  <c r="L117" i="15"/>
  <c r="M117" i="15"/>
  <c r="K118" i="15"/>
  <c r="L118" i="15"/>
  <c r="M118" i="15"/>
  <c r="K119" i="15"/>
  <c r="L119" i="15"/>
  <c r="M119" i="15"/>
  <c r="K120" i="15"/>
  <c r="L120" i="15"/>
  <c r="M120" i="15"/>
  <c r="K121" i="15"/>
  <c r="L121" i="15"/>
  <c r="M121" i="15"/>
  <c r="K122" i="15"/>
  <c r="L122" i="15"/>
  <c r="M122" i="15"/>
  <c r="K123" i="15"/>
  <c r="L123" i="15"/>
  <c r="M123" i="15"/>
  <c r="K124" i="15"/>
  <c r="L124" i="15"/>
  <c r="M124" i="15"/>
  <c r="K125" i="15"/>
  <c r="L125" i="15"/>
  <c r="M125" i="15"/>
  <c r="K126" i="15"/>
  <c r="L126" i="15"/>
  <c r="M126" i="15"/>
  <c r="K127" i="15"/>
  <c r="L127" i="15"/>
  <c r="M127" i="15"/>
  <c r="K128" i="15"/>
  <c r="L128" i="15"/>
  <c r="M128" i="15"/>
  <c r="K129" i="15"/>
  <c r="L129" i="15"/>
  <c r="M129" i="15"/>
  <c r="K130" i="15"/>
  <c r="L130" i="15"/>
  <c r="M130" i="15"/>
  <c r="K131" i="15"/>
  <c r="L131" i="15"/>
  <c r="M131" i="15"/>
  <c r="K132" i="15"/>
  <c r="L132" i="15"/>
  <c r="M132" i="15"/>
  <c r="K133" i="15"/>
  <c r="L133" i="15"/>
  <c r="M133" i="15"/>
  <c r="K134" i="15"/>
  <c r="L134" i="15"/>
  <c r="M134" i="15"/>
  <c r="K135" i="15"/>
  <c r="L135" i="15"/>
  <c r="M135" i="15"/>
  <c r="K136" i="15"/>
  <c r="L136" i="15"/>
  <c r="M136" i="15"/>
  <c r="K137" i="15"/>
  <c r="L137" i="15"/>
  <c r="M137" i="15"/>
  <c r="K138" i="15"/>
  <c r="L138" i="15"/>
  <c r="M138" i="15"/>
  <c r="K139" i="15"/>
  <c r="L139" i="15"/>
  <c r="M139" i="15"/>
  <c r="K140" i="15"/>
  <c r="L140" i="15"/>
  <c r="M140" i="15"/>
  <c r="K141" i="15"/>
  <c r="L141" i="15"/>
  <c r="M141" i="15"/>
  <c r="K142" i="15"/>
  <c r="L142" i="15"/>
  <c r="M142" i="15"/>
  <c r="K143" i="15"/>
  <c r="L143" i="15"/>
  <c r="M143" i="15"/>
  <c r="K144" i="15"/>
  <c r="L144" i="15"/>
  <c r="M144" i="15"/>
  <c r="K145" i="15"/>
  <c r="L145" i="15"/>
  <c r="M145" i="15"/>
  <c r="K146" i="15"/>
  <c r="L146" i="15"/>
  <c r="M146" i="15"/>
  <c r="K147" i="15"/>
  <c r="L147" i="15"/>
  <c r="M147" i="15"/>
  <c r="K148" i="15"/>
  <c r="L148" i="15"/>
  <c r="M148" i="15"/>
  <c r="K149" i="15"/>
  <c r="L149" i="15"/>
  <c r="M149" i="15"/>
  <c r="K150" i="15"/>
  <c r="L150" i="15"/>
  <c r="M150" i="15"/>
  <c r="K151" i="15"/>
  <c r="L151" i="15"/>
  <c r="M151" i="15"/>
  <c r="K152" i="15"/>
  <c r="L152" i="15"/>
  <c r="M152" i="15"/>
  <c r="K153" i="15"/>
  <c r="L153" i="15"/>
  <c r="M153" i="15"/>
  <c r="K154" i="15"/>
  <c r="L154" i="15"/>
  <c r="M154" i="15"/>
  <c r="K155" i="15"/>
  <c r="L155" i="15"/>
  <c r="M155" i="15"/>
  <c r="K156" i="15"/>
  <c r="L156" i="15"/>
  <c r="M156" i="15"/>
  <c r="K157" i="15"/>
  <c r="L157" i="15"/>
  <c r="M157" i="15"/>
  <c r="K158" i="15"/>
  <c r="L158" i="15"/>
  <c r="M158" i="15"/>
  <c r="K159" i="15"/>
  <c r="L159" i="15"/>
  <c r="M159" i="15"/>
  <c r="K160" i="15"/>
  <c r="L160" i="15"/>
  <c r="M160" i="15"/>
  <c r="K161" i="15"/>
  <c r="L161" i="15"/>
  <c r="M161" i="15"/>
  <c r="K162" i="15"/>
  <c r="L162" i="15"/>
  <c r="M162" i="15"/>
  <c r="K163" i="15"/>
  <c r="L163" i="15"/>
  <c r="M163" i="15"/>
  <c r="K164" i="15"/>
  <c r="L164" i="15"/>
  <c r="M164" i="15"/>
  <c r="K165" i="15"/>
  <c r="L165" i="15"/>
  <c r="M165" i="15"/>
  <c r="K166" i="15"/>
  <c r="L166" i="15"/>
  <c r="M166" i="15"/>
  <c r="K167" i="15"/>
  <c r="L167" i="15"/>
  <c r="M167" i="15"/>
  <c r="K168" i="15"/>
  <c r="L168" i="15"/>
  <c r="M168" i="15"/>
  <c r="K169" i="15"/>
  <c r="L169" i="15"/>
  <c r="M169" i="15"/>
  <c r="K170" i="15"/>
  <c r="L170" i="15"/>
  <c r="M170" i="15"/>
  <c r="K171" i="15"/>
  <c r="L171" i="15"/>
  <c r="M171" i="15"/>
  <c r="K172" i="15"/>
  <c r="L172" i="15"/>
  <c r="M172" i="15"/>
  <c r="K173" i="15"/>
  <c r="L173" i="15"/>
  <c r="M173" i="15"/>
  <c r="K174" i="15"/>
  <c r="L174" i="15"/>
  <c r="M174" i="15"/>
  <c r="K175" i="15"/>
  <c r="L175" i="15"/>
  <c r="M175" i="15"/>
  <c r="K176" i="15"/>
  <c r="L176" i="15"/>
  <c r="M176" i="15"/>
  <c r="K177" i="15"/>
  <c r="L177" i="15"/>
  <c r="M177" i="15"/>
  <c r="K178" i="15"/>
  <c r="L178" i="15"/>
  <c r="M178" i="15"/>
  <c r="K179" i="15"/>
  <c r="L179" i="15"/>
  <c r="M179" i="15"/>
  <c r="K180" i="15"/>
  <c r="L180" i="15"/>
  <c r="M180" i="15"/>
  <c r="K181" i="15"/>
  <c r="L181" i="15"/>
  <c r="M181" i="15"/>
  <c r="K182" i="15"/>
  <c r="L182" i="15"/>
  <c r="M182" i="15"/>
  <c r="K183" i="15"/>
  <c r="L183" i="15"/>
  <c r="M183" i="15"/>
  <c r="K184" i="15"/>
  <c r="L184" i="15"/>
  <c r="M184" i="15"/>
  <c r="K185" i="15"/>
  <c r="L185" i="15"/>
  <c r="M185" i="15"/>
  <c r="K186" i="15"/>
  <c r="L186" i="15"/>
  <c r="M186" i="15"/>
  <c r="K187" i="15"/>
  <c r="L187" i="15"/>
  <c r="M187" i="15"/>
  <c r="K188" i="15"/>
  <c r="L188" i="15"/>
  <c r="M188" i="15"/>
  <c r="K189" i="15"/>
  <c r="L189" i="15"/>
  <c r="M189" i="15"/>
  <c r="K190" i="15"/>
  <c r="L190" i="15"/>
  <c r="M190" i="15"/>
  <c r="K191" i="15"/>
  <c r="L191" i="15"/>
  <c r="M191" i="15"/>
  <c r="K192" i="15"/>
  <c r="L192" i="15"/>
  <c r="M192" i="15"/>
  <c r="K193" i="15"/>
  <c r="L193" i="15"/>
  <c r="M193" i="15"/>
  <c r="K194" i="15"/>
  <c r="L194" i="15"/>
  <c r="M194" i="15"/>
  <c r="K195" i="15"/>
  <c r="L195" i="15"/>
  <c r="M195" i="15"/>
  <c r="K196" i="15"/>
  <c r="L196" i="15"/>
  <c r="M196" i="15"/>
  <c r="K197" i="15"/>
  <c r="L197" i="15"/>
  <c r="M197" i="15"/>
  <c r="K198" i="15"/>
  <c r="L198" i="15"/>
  <c r="M198" i="15"/>
  <c r="K199" i="15"/>
  <c r="L199" i="15"/>
  <c r="M199" i="15"/>
  <c r="K200" i="15"/>
  <c r="L200" i="15"/>
  <c r="M200" i="15"/>
  <c r="K201" i="15"/>
  <c r="L201" i="15"/>
  <c r="M201" i="15"/>
  <c r="K202" i="15"/>
  <c r="L202" i="15"/>
  <c r="M202" i="15"/>
  <c r="K203" i="15"/>
  <c r="L203" i="15"/>
  <c r="M203" i="15"/>
  <c r="K204" i="15"/>
  <c r="L204" i="15"/>
  <c r="M204" i="15"/>
  <c r="K205" i="15"/>
  <c r="L205" i="15"/>
  <c r="M205" i="15"/>
  <c r="K206" i="15"/>
  <c r="L206" i="15"/>
  <c r="M206" i="15"/>
  <c r="K207" i="15"/>
  <c r="L207" i="15"/>
  <c r="M207" i="15"/>
  <c r="K208" i="15"/>
  <c r="L208" i="15"/>
  <c r="M208" i="15"/>
  <c r="K209" i="15"/>
  <c r="L209" i="15"/>
  <c r="M209" i="15"/>
  <c r="K210" i="15"/>
  <c r="L210" i="15"/>
  <c r="M210" i="15"/>
  <c r="K211" i="15"/>
  <c r="L211" i="15"/>
  <c r="M211" i="15"/>
  <c r="K212" i="15"/>
  <c r="L212" i="15"/>
  <c r="M212" i="15"/>
  <c r="K213" i="15"/>
  <c r="L213" i="15"/>
  <c r="M213" i="15"/>
  <c r="K214" i="15"/>
  <c r="L214" i="15"/>
  <c r="M214" i="15"/>
  <c r="K215" i="15"/>
  <c r="L215" i="15"/>
  <c r="M215" i="15"/>
  <c r="K216" i="15"/>
  <c r="L216" i="15"/>
  <c r="M216" i="15"/>
  <c r="K217" i="15"/>
  <c r="L217" i="15"/>
  <c r="M217" i="15"/>
  <c r="K218" i="15"/>
  <c r="L218" i="15"/>
  <c r="M218" i="15"/>
  <c r="K219" i="15"/>
  <c r="L219" i="15"/>
  <c r="M219" i="15"/>
  <c r="K220" i="15"/>
  <c r="L220" i="15"/>
  <c r="M220" i="15"/>
  <c r="K221" i="15"/>
  <c r="L221" i="15"/>
  <c r="M221" i="15"/>
  <c r="K222" i="15"/>
  <c r="L222" i="15"/>
  <c r="M222" i="15"/>
  <c r="K223" i="15"/>
  <c r="L223" i="15"/>
  <c r="M223" i="15"/>
  <c r="K224" i="15"/>
  <c r="L224" i="15"/>
  <c r="M224" i="15"/>
  <c r="K225" i="15"/>
  <c r="L225" i="15"/>
  <c r="M225" i="15"/>
  <c r="K226" i="15"/>
  <c r="L226" i="15"/>
  <c r="M226" i="15"/>
  <c r="K227" i="15"/>
  <c r="L227" i="15"/>
  <c r="M227" i="15"/>
  <c r="K228" i="15"/>
  <c r="L228" i="15"/>
  <c r="M228" i="15"/>
  <c r="K229" i="15"/>
  <c r="L229" i="15"/>
  <c r="M229" i="15"/>
  <c r="K230" i="15"/>
  <c r="L230" i="15"/>
  <c r="M230" i="15"/>
  <c r="K231" i="15"/>
  <c r="L231" i="15"/>
  <c r="M231" i="15"/>
  <c r="K232" i="15"/>
  <c r="L232" i="15"/>
  <c r="M232" i="15"/>
  <c r="K233" i="15"/>
  <c r="L233" i="15"/>
  <c r="M233" i="15"/>
  <c r="K234" i="15"/>
  <c r="L234" i="15"/>
  <c r="M234" i="15"/>
  <c r="K235" i="15"/>
  <c r="L235" i="15"/>
  <c r="M235" i="15"/>
  <c r="K236" i="15"/>
  <c r="L236" i="15"/>
  <c r="M236" i="15"/>
  <c r="K237" i="15"/>
  <c r="L237" i="15"/>
  <c r="M237" i="15"/>
  <c r="K238" i="15"/>
  <c r="L238" i="15"/>
  <c r="M238" i="15"/>
  <c r="K239" i="15"/>
  <c r="L239" i="15"/>
  <c r="M239" i="15"/>
  <c r="K240" i="15"/>
  <c r="L240" i="15"/>
  <c r="M240" i="15"/>
  <c r="K241" i="15"/>
  <c r="L241" i="15"/>
  <c r="M241" i="15"/>
  <c r="K242" i="15"/>
  <c r="L242" i="15"/>
  <c r="M242" i="15"/>
  <c r="K243" i="15"/>
  <c r="L243" i="15"/>
  <c r="M243" i="15"/>
  <c r="K244" i="15"/>
  <c r="L244" i="15"/>
  <c r="M244" i="15"/>
  <c r="K245" i="15"/>
  <c r="L245" i="15"/>
  <c r="M245" i="15"/>
  <c r="K246" i="15"/>
  <c r="L246" i="15"/>
  <c r="M246" i="15"/>
  <c r="K247" i="15"/>
  <c r="L247" i="15"/>
  <c r="M247" i="15"/>
  <c r="K248" i="15"/>
  <c r="L248" i="15"/>
  <c r="M248" i="15"/>
  <c r="K249" i="15"/>
  <c r="L249" i="15"/>
  <c r="M249" i="15"/>
  <c r="K250" i="15"/>
  <c r="L250" i="15"/>
  <c r="M250" i="15"/>
  <c r="K251" i="15"/>
  <c r="L251" i="15"/>
  <c r="M251" i="15"/>
  <c r="K252" i="15"/>
  <c r="L252" i="15"/>
  <c r="M252" i="15"/>
  <c r="K253" i="15"/>
  <c r="L253" i="15"/>
  <c r="M253" i="15"/>
  <c r="K254" i="15"/>
  <c r="L254" i="15"/>
  <c r="M254" i="15"/>
  <c r="K255" i="15"/>
  <c r="L255" i="15"/>
  <c r="M255" i="15"/>
  <c r="K256" i="15"/>
  <c r="L256" i="15"/>
  <c r="M256" i="15"/>
  <c r="K257" i="15"/>
  <c r="L257" i="15"/>
  <c r="M257" i="15"/>
  <c r="K258" i="15"/>
  <c r="L258" i="15"/>
  <c r="M258" i="15"/>
  <c r="K259" i="15"/>
  <c r="L259" i="15"/>
  <c r="M259" i="15"/>
  <c r="K260" i="15"/>
  <c r="L260" i="15"/>
  <c r="M260" i="15"/>
  <c r="K261" i="15"/>
  <c r="L261" i="15"/>
  <c r="M261" i="15"/>
  <c r="K262" i="15"/>
  <c r="L262" i="15"/>
  <c r="M262" i="15"/>
  <c r="K263" i="15"/>
  <c r="L263" i="15"/>
  <c r="M263" i="15"/>
  <c r="K264" i="15"/>
  <c r="L264" i="15"/>
  <c r="M264" i="15"/>
  <c r="K265" i="15"/>
  <c r="L265" i="15"/>
  <c r="M265" i="15"/>
  <c r="K266" i="15"/>
  <c r="L266" i="15"/>
  <c r="M266" i="15"/>
  <c r="K267" i="15"/>
  <c r="L267" i="15"/>
  <c r="M267" i="15"/>
  <c r="K268" i="15"/>
  <c r="L268" i="15"/>
  <c r="M268" i="15"/>
  <c r="K269" i="15"/>
  <c r="L269" i="15"/>
  <c r="M269" i="15"/>
  <c r="K270" i="15"/>
  <c r="L270" i="15"/>
  <c r="M270" i="15"/>
  <c r="K271" i="15"/>
  <c r="L271" i="15"/>
  <c r="M271" i="15"/>
  <c r="K272" i="15"/>
  <c r="L272" i="15"/>
  <c r="M272" i="15"/>
  <c r="K273" i="15"/>
  <c r="L273" i="15"/>
  <c r="M273" i="15"/>
  <c r="K274" i="15"/>
  <c r="L274" i="15"/>
  <c r="M274" i="15"/>
  <c r="K275" i="15"/>
  <c r="L275" i="15"/>
  <c r="M275" i="15"/>
  <c r="K276" i="15"/>
  <c r="L276" i="15"/>
  <c r="M276" i="15"/>
  <c r="K277" i="15"/>
  <c r="L277" i="15"/>
  <c r="M277" i="15"/>
  <c r="K278" i="15"/>
  <c r="L278" i="15"/>
  <c r="M278" i="15"/>
  <c r="K279" i="15"/>
  <c r="L279" i="15"/>
  <c r="M279" i="15"/>
  <c r="K280" i="15"/>
  <c r="L280" i="15"/>
  <c r="M280" i="15"/>
  <c r="K281" i="15"/>
  <c r="L281" i="15"/>
  <c r="M281" i="15"/>
  <c r="K282" i="15"/>
  <c r="L282" i="15"/>
  <c r="M282" i="15"/>
  <c r="K283" i="15"/>
  <c r="L283" i="15"/>
  <c r="M283" i="15"/>
  <c r="K284" i="15"/>
  <c r="L284" i="15"/>
  <c r="M284" i="15"/>
  <c r="K285" i="15"/>
  <c r="L285" i="15"/>
  <c r="M285" i="15"/>
  <c r="K286" i="15"/>
  <c r="L286" i="15"/>
  <c r="M286" i="15"/>
  <c r="K287" i="15"/>
  <c r="L287" i="15"/>
  <c r="M287" i="15"/>
  <c r="K288" i="15"/>
  <c r="L288" i="15"/>
  <c r="M288" i="15"/>
  <c r="K289" i="15"/>
  <c r="L289" i="15"/>
  <c r="M289" i="15"/>
  <c r="K290" i="15"/>
  <c r="L290" i="15"/>
  <c r="M290" i="15"/>
  <c r="K291" i="15"/>
  <c r="L291" i="15"/>
  <c r="M291" i="15"/>
  <c r="K292" i="15"/>
  <c r="L292" i="15"/>
  <c r="M292" i="15"/>
  <c r="K293" i="15"/>
  <c r="L293" i="15"/>
  <c r="M293" i="15"/>
  <c r="K294" i="15"/>
  <c r="L294" i="15"/>
  <c r="M294" i="15"/>
  <c r="K295" i="15"/>
  <c r="L295" i="15"/>
  <c r="M295" i="15"/>
  <c r="K296" i="15"/>
  <c r="L296" i="15"/>
  <c r="M296" i="15"/>
  <c r="K297" i="15"/>
  <c r="L297" i="15"/>
  <c r="M297" i="15"/>
  <c r="K298" i="15"/>
  <c r="L298" i="15"/>
  <c r="M298" i="15"/>
  <c r="K299" i="15"/>
  <c r="L299" i="15"/>
  <c r="M299" i="15"/>
  <c r="K300" i="15"/>
  <c r="L300" i="15"/>
  <c r="M300" i="15"/>
  <c r="K301" i="15"/>
  <c r="L301" i="15"/>
  <c r="M301" i="15"/>
  <c r="K302" i="15"/>
  <c r="L302" i="15"/>
  <c r="M302" i="15"/>
  <c r="K303" i="15"/>
  <c r="L303" i="15"/>
  <c r="M303" i="15"/>
  <c r="K304" i="15"/>
  <c r="L304" i="15"/>
  <c r="M304" i="15"/>
  <c r="L8" i="15"/>
  <c r="M8" i="15"/>
  <c r="K8" i="15"/>
  <c r="K9" i="14"/>
  <c r="L9" i="14"/>
  <c r="M9" i="14"/>
  <c r="K10" i="14"/>
  <c r="L10" i="14"/>
  <c r="M10" i="14"/>
  <c r="K11" i="14"/>
  <c r="L11" i="14"/>
  <c r="M11" i="14"/>
  <c r="K12" i="14"/>
  <c r="L12" i="14"/>
  <c r="M12" i="14"/>
  <c r="K13" i="14"/>
  <c r="L13" i="14"/>
  <c r="M13" i="14"/>
  <c r="K14" i="14"/>
  <c r="L14" i="14"/>
  <c r="M14" i="14"/>
  <c r="K15" i="14"/>
  <c r="L15" i="14"/>
  <c r="M15" i="14"/>
  <c r="K16" i="14"/>
  <c r="L16" i="14"/>
  <c r="M16" i="14"/>
  <c r="K17" i="14"/>
  <c r="L17" i="14"/>
  <c r="M17" i="14"/>
  <c r="K18" i="14"/>
  <c r="L18" i="14"/>
  <c r="M18" i="14"/>
  <c r="K19" i="14"/>
  <c r="L19" i="14"/>
  <c r="M19" i="14"/>
  <c r="K20" i="14"/>
  <c r="L20" i="14"/>
  <c r="M20" i="14"/>
  <c r="K21" i="14"/>
  <c r="L21" i="14"/>
  <c r="M21" i="14"/>
  <c r="K22" i="14"/>
  <c r="L22" i="14"/>
  <c r="M22" i="14"/>
  <c r="K23" i="14"/>
  <c r="L23" i="14"/>
  <c r="M23" i="14"/>
  <c r="K24" i="14"/>
  <c r="L24" i="14"/>
  <c r="M24" i="14"/>
  <c r="K25" i="14"/>
  <c r="L25" i="14"/>
  <c r="M25" i="14"/>
  <c r="K26" i="14"/>
  <c r="L26" i="14"/>
  <c r="M26" i="14"/>
  <c r="K27" i="14"/>
  <c r="L27" i="14"/>
  <c r="M27" i="14"/>
  <c r="K28" i="14"/>
  <c r="L28" i="14"/>
  <c r="M28" i="14"/>
  <c r="K29" i="14"/>
  <c r="L29" i="14"/>
  <c r="M29" i="14"/>
  <c r="K30" i="14"/>
  <c r="L30" i="14"/>
  <c r="M30" i="14"/>
  <c r="K31" i="14"/>
  <c r="L31" i="14"/>
  <c r="M31" i="14"/>
  <c r="K32" i="14"/>
  <c r="L32" i="14"/>
  <c r="M32" i="14"/>
  <c r="K33" i="14"/>
  <c r="L33" i="14"/>
  <c r="M33" i="14"/>
  <c r="K34" i="14"/>
  <c r="L34" i="14"/>
  <c r="M34" i="14"/>
  <c r="K35" i="14"/>
  <c r="L35" i="14"/>
  <c r="M35" i="14"/>
  <c r="K36" i="14"/>
  <c r="L36" i="14"/>
  <c r="M36" i="14"/>
  <c r="K37" i="14"/>
  <c r="L37" i="14"/>
  <c r="M37" i="14"/>
  <c r="K38" i="14"/>
  <c r="L38" i="14"/>
  <c r="M38" i="14"/>
  <c r="K39" i="14"/>
  <c r="L39" i="14"/>
  <c r="M39" i="14"/>
  <c r="K40" i="14"/>
  <c r="L40" i="14"/>
  <c r="M40" i="14"/>
  <c r="K41" i="14"/>
  <c r="L41" i="14"/>
  <c r="M41" i="14"/>
  <c r="K42" i="14"/>
  <c r="L42" i="14"/>
  <c r="M42" i="14"/>
  <c r="K43" i="14"/>
  <c r="L43" i="14"/>
  <c r="M43" i="14"/>
  <c r="K44" i="14"/>
  <c r="L44" i="14"/>
  <c r="M44" i="14"/>
  <c r="K45" i="14"/>
  <c r="L45" i="14"/>
  <c r="M45" i="14"/>
  <c r="K46" i="14"/>
  <c r="L46" i="14"/>
  <c r="M46" i="14"/>
  <c r="K47" i="14"/>
  <c r="L47" i="14"/>
  <c r="M47" i="14"/>
  <c r="K48" i="14"/>
  <c r="L48" i="14"/>
  <c r="M48" i="14"/>
  <c r="K49" i="14"/>
  <c r="L49" i="14"/>
  <c r="M49" i="14"/>
  <c r="K50" i="14"/>
  <c r="L50" i="14"/>
  <c r="M50" i="14"/>
  <c r="K51" i="14"/>
  <c r="L51" i="14"/>
  <c r="M51" i="14"/>
  <c r="K52" i="14"/>
  <c r="L52" i="14"/>
  <c r="M52" i="14"/>
  <c r="K53" i="14"/>
  <c r="L53" i="14"/>
  <c r="M53" i="14"/>
  <c r="K54" i="14"/>
  <c r="L54" i="14"/>
  <c r="M54" i="14"/>
  <c r="K55" i="14"/>
  <c r="L55" i="14"/>
  <c r="M55" i="14"/>
  <c r="K56" i="14"/>
  <c r="L56" i="14"/>
  <c r="M56" i="14"/>
  <c r="K57" i="14"/>
  <c r="L57" i="14"/>
  <c r="M57" i="14"/>
  <c r="K58" i="14"/>
  <c r="L58" i="14"/>
  <c r="M58" i="14"/>
  <c r="K59" i="14"/>
  <c r="L59" i="14"/>
  <c r="M59" i="14"/>
  <c r="K60" i="14"/>
  <c r="L60" i="14"/>
  <c r="M60" i="14"/>
  <c r="K61" i="14"/>
  <c r="L61" i="14"/>
  <c r="M61" i="14"/>
  <c r="K62" i="14"/>
  <c r="L62" i="14"/>
  <c r="M62" i="14"/>
  <c r="K63" i="14"/>
  <c r="L63" i="14"/>
  <c r="M63" i="14"/>
  <c r="K64" i="14"/>
  <c r="L64" i="14"/>
  <c r="M64" i="14"/>
  <c r="K65" i="14"/>
  <c r="L65" i="14"/>
  <c r="M65" i="14"/>
  <c r="K66" i="14"/>
  <c r="L66" i="14"/>
  <c r="M66" i="14"/>
  <c r="K67" i="14"/>
  <c r="L67" i="14"/>
  <c r="M67" i="14"/>
  <c r="K68" i="14"/>
  <c r="L68" i="14"/>
  <c r="M68" i="14"/>
  <c r="K69" i="14"/>
  <c r="L69" i="14"/>
  <c r="M69" i="14"/>
  <c r="K70" i="14"/>
  <c r="L70" i="14"/>
  <c r="M70" i="14"/>
  <c r="K71" i="14"/>
  <c r="L71" i="14"/>
  <c r="M71" i="14"/>
  <c r="K72" i="14"/>
  <c r="L72" i="14"/>
  <c r="M72" i="14"/>
  <c r="K73" i="14"/>
  <c r="L73" i="14"/>
  <c r="M73" i="14"/>
  <c r="K74" i="14"/>
  <c r="L74" i="14"/>
  <c r="M74" i="14"/>
  <c r="K75" i="14"/>
  <c r="L75" i="14"/>
  <c r="M75" i="14"/>
  <c r="K76" i="14"/>
  <c r="L76" i="14"/>
  <c r="M76" i="14"/>
  <c r="K77" i="14"/>
  <c r="L77" i="14"/>
  <c r="M77" i="14"/>
  <c r="K78" i="14"/>
  <c r="L78" i="14"/>
  <c r="M78" i="14"/>
  <c r="K79" i="14"/>
  <c r="L79" i="14"/>
  <c r="M79" i="14"/>
  <c r="K80" i="14"/>
  <c r="L80" i="14"/>
  <c r="M80" i="14"/>
  <c r="K81" i="14"/>
  <c r="L81" i="14"/>
  <c r="M81" i="14"/>
  <c r="K82" i="14"/>
  <c r="L82" i="14"/>
  <c r="M82" i="14"/>
  <c r="K83" i="14"/>
  <c r="L83" i="14"/>
  <c r="M83" i="14"/>
  <c r="K84" i="14"/>
  <c r="L84" i="14"/>
  <c r="M84" i="14"/>
  <c r="K85" i="14"/>
  <c r="L85" i="14"/>
  <c r="M85" i="14"/>
  <c r="K86" i="14"/>
  <c r="L86" i="14"/>
  <c r="M86" i="14"/>
  <c r="K87" i="14"/>
  <c r="L87" i="14"/>
  <c r="M87" i="14"/>
  <c r="K88" i="14"/>
  <c r="L88" i="14"/>
  <c r="M88" i="14"/>
  <c r="K89" i="14"/>
  <c r="L89" i="14"/>
  <c r="M89" i="14"/>
  <c r="K90" i="14"/>
  <c r="L90" i="14"/>
  <c r="M90" i="14"/>
  <c r="K91" i="14"/>
  <c r="L91" i="14"/>
  <c r="M91" i="14"/>
  <c r="K92" i="14"/>
  <c r="L92" i="14"/>
  <c r="M92" i="14"/>
  <c r="K93" i="14"/>
  <c r="L93" i="14"/>
  <c r="M93" i="14"/>
  <c r="K94" i="14"/>
  <c r="L94" i="14"/>
  <c r="M94" i="14"/>
  <c r="K95" i="14"/>
  <c r="L95" i="14"/>
  <c r="M95" i="14"/>
  <c r="K96" i="14"/>
  <c r="L96" i="14"/>
  <c r="M96" i="14"/>
  <c r="K97" i="14"/>
  <c r="L97" i="14"/>
  <c r="M97" i="14"/>
  <c r="K98" i="14"/>
  <c r="L98" i="14"/>
  <c r="M98" i="14"/>
  <c r="K99" i="14"/>
  <c r="L99" i="14"/>
  <c r="M99" i="14"/>
  <c r="K100" i="14"/>
  <c r="L100" i="14"/>
  <c r="M100" i="14"/>
  <c r="K101" i="14"/>
  <c r="L101" i="14"/>
  <c r="M101" i="14"/>
  <c r="K102" i="14"/>
  <c r="L102" i="14"/>
  <c r="M102" i="14"/>
  <c r="K103" i="14"/>
  <c r="L103" i="14"/>
  <c r="M103" i="14"/>
  <c r="K104" i="14"/>
  <c r="L104" i="14"/>
  <c r="M104" i="14"/>
  <c r="K105" i="14"/>
  <c r="L105" i="14"/>
  <c r="M105" i="14"/>
  <c r="K106" i="14"/>
  <c r="L106" i="14"/>
  <c r="M106" i="14"/>
  <c r="K107" i="14"/>
  <c r="L107" i="14"/>
  <c r="M107" i="14"/>
  <c r="K108" i="14"/>
  <c r="L108" i="14"/>
  <c r="M108" i="14"/>
  <c r="K109" i="14"/>
  <c r="L109" i="14"/>
  <c r="M109" i="14"/>
  <c r="K110" i="14"/>
  <c r="L110" i="14"/>
  <c r="M110" i="14"/>
  <c r="K111" i="14"/>
  <c r="L111" i="14"/>
  <c r="M111" i="14"/>
  <c r="K112" i="14"/>
  <c r="L112" i="14"/>
  <c r="M112" i="14"/>
  <c r="K113" i="14"/>
  <c r="L113" i="14"/>
  <c r="M113" i="14"/>
  <c r="K114" i="14"/>
  <c r="L114" i="14"/>
  <c r="M114" i="14"/>
  <c r="K115" i="14"/>
  <c r="L115" i="14"/>
  <c r="M115" i="14"/>
  <c r="K116" i="14"/>
  <c r="L116" i="14"/>
  <c r="M116" i="14"/>
  <c r="K117" i="14"/>
  <c r="L117" i="14"/>
  <c r="M117" i="14"/>
  <c r="K118" i="14"/>
  <c r="L118" i="14"/>
  <c r="M118" i="14"/>
  <c r="K119" i="14"/>
  <c r="L119" i="14"/>
  <c r="M119" i="14"/>
  <c r="K120" i="14"/>
  <c r="L120" i="14"/>
  <c r="M120" i="14"/>
  <c r="K121" i="14"/>
  <c r="L121" i="14"/>
  <c r="M121" i="14"/>
  <c r="K122" i="14"/>
  <c r="L122" i="14"/>
  <c r="M122" i="14"/>
  <c r="K123" i="14"/>
  <c r="L123" i="14"/>
  <c r="M123" i="14"/>
  <c r="K124" i="14"/>
  <c r="L124" i="14"/>
  <c r="M124" i="14"/>
  <c r="K125" i="14"/>
  <c r="L125" i="14"/>
  <c r="M125" i="14"/>
  <c r="K126" i="14"/>
  <c r="L126" i="14"/>
  <c r="M126" i="14"/>
  <c r="K127" i="14"/>
  <c r="L127" i="14"/>
  <c r="M127" i="14"/>
  <c r="K128" i="14"/>
  <c r="L128" i="14"/>
  <c r="M128" i="14"/>
  <c r="K129" i="14"/>
  <c r="L129" i="14"/>
  <c r="M129" i="14"/>
  <c r="K130" i="14"/>
  <c r="L130" i="14"/>
  <c r="M130" i="14"/>
  <c r="K131" i="14"/>
  <c r="L131" i="14"/>
  <c r="M131" i="14"/>
  <c r="K132" i="14"/>
  <c r="L132" i="14"/>
  <c r="M132" i="14"/>
  <c r="K133" i="14"/>
  <c r="L133" i="14"/>
  <c r="M133" i="14"/>
  <c r="K134" i="14"/>
  <c r="L134" i="14"/>
  <c r="M134" i="14"/>
  <c r="K135" i="14"/>
  <c r="L135" i="14"/>
  <c r="M135" i="14"/>
  <c r="K136" i="14"/>
  <c r="L136" i="14"/>
  <c r="M136" i="14"/>
  <c r="K137" i="14"/>
  <c r="L137" i="14"/>
  <c r="M137" i="14"/>
  <c r="K138" i="14"/>
  <c r="L138" i="14"/>
  <c r="M138" i="14"/>
  <c r="K139" i="14"/>
  <c r="L139" i="14"/>
  <c r="M139" i="14"/>
  <c r="K140" i="14"/>
  <c r="L140" i="14"/>
  <c r="M140" i="14"/>
  <c r="K141" i="14"/>
  <c r="L141" i="14"/>
  <c r="M141" i="14"/>
  <c r="K142" i="14"/>
  <c r="L142" i="14"/>
  <c r="M142" i="14"/>
  <c r="K143" i="14"/>
  <c r="L143" i="14"/>
  <c r="M143" i="14"/>
  <c r="K144" i="14"/>
  <c r="L144" i="14"/>
  <c r="M144" i="14"/>
  <c r="K145" i="14"/>
  <c r="L145" i="14"/>
  <c r="M145" i="14"/>
  <c r="K146" i="14"/>
  <c r="L146" i="14"/>
  <c r="M146" i="14"/>
  <c r="K147" i="14"/>
  <c r="L147" i="14"/>
  <c r="M147" i="14"/>
  <c r="K148" i="14"/>
  <c r="L148" i="14"/>
  <c r="M148" i="14"/>
  <c r="K149" i="14"/>
  <c r="L149" i="14"/>
  <c r="M149" i="14"/>
  <c r="K150" i="14"/>
  <c r="L150" i="14"/>
  <c r="M150" i="14"/>
  <c r="K151" i="14"/>
  <c r="L151" i="14"/>
  <c r="M151" i="14"/>
  <c r="K152" i="14"/>
  <c r="L152" i="14"/>
  <c r="M152" i="14"/>
  <c r="K153" i="14"/>
  <c r="L153" i="14"/>
  <c r="M153" i="14"/>
  <c r="K154" i="14"/>
  <c r="L154" i="14"/>
  <c r="M154" i="14"/>
  <c r="K155" i="14"/>
  <c r="L155" i="14"/>
  <c r="M155" i="14"/>
  <c r="K156" i="14"/>
  <c r="L156" i="14"/>
  <c r="M156" i="14"/>
  <c r="K157" i="14"/>
  <c r="L157" i="14"/>
  <c r="M157" i="14"/>
  <c r="K158" i="14"/>
  <c r="L158" i="14"/>
  <c r="M158" i="14"/>
  <c r="K159" i="14"/>
  <c r="L159" i="14"/>
  <c r="M159" i="14"/>
  <c r="K160" i="14"/>
  <c r="L160" i="14"/>
  <c r="M160" i="14"/>
  <c r="K161" i="14"/>
  <c r="L161" i="14"/>
  <c r="M161" i="14"/>
  <c r="K162" i="14"/>
  <c r="L162" i="14"/>
  <c r="M162" i="14"/>
  <c r="K163" i="14"/>
  <c r="L163" i="14"/>
  <c r="M163" i="14"/>
  <c r="K164" i="14"/>
  <c r="L164" i="14"/>
  <c r="M164" i="14"/>
  <c r="K165" i="14"/>
  <c r="L165" i="14"/>
  <c r="M165" i="14"/>
  <c r="K166" i="14"/>
  <c r="L166" i="14"/>
  <c r="M166" i="14"/>
  <c r="K167" i="14"/>
  <c r="L167" i="14"/>
  <c r="M167" i="14"/>
  <c r="K168" i="14"/>
  <c r="L168" i="14"/>
  <c r="M168" i="14"/>
  <c r="K169" i="14"/>
  <c r="L169" i="14"/>
  <c r="M169" i="14"/>
  <c r="K170" i="14"/>
  <c r="L170" i="14"/>
  <c r="M170" i="14"/>
  <c r="K171" i="14"/>
  <c r="L171" i="14"/>
  <c r="M171" i="14"/>
  <c r="K172" i="14"/>
  <c r="L172" i="14"/>
  <c r="M172" i="14"/>
  <c r="K173" i="14"/>
  <c r="L173" i="14"/>
  <c r="M173" i="14"/>
  <c r="K174" i="14"/>
  <c r="L174" i="14"/>
  <c r="M174" i="14"/>
  <c r="K175" i="14"/>
  <c r="L175" i="14"/>
  <c r="M175" i="14"/>
  <c r="K176" i="14"/>
  <c r="L176" i="14"/>
  <c r="M176" i="14"/>
  <c r="K177" i="14"/>
  <c r="L177" i="14"/>
  <c r="M177" i="14"/>
  <c r="K178" i="14"/>
  <c r="L178" i="14"/>
  <c r="M178" i="14"/>
  <c r="K179" i="14"/>
  <c r="L179" i="14"/>
  <c r="M179" i="14"/>
  <c r="K180" i="14"/>
  <c r="L180" i="14"/>
  <c r="M180" i="14"/>
  <c r="K181" i="14"/>
  <c r="L181" i="14"/>
  <c r="M181" i="14"/>
  <c r="K182" i="14"/>
  <c r="L182" i="14"/>
  <c r="M182" i="14"/>
  <c r="K183" i="14"/>
  <c r="L183" i="14"/>
  <c r="M183" i="14"/>
  <c r="K184" i="14"/>
  <c r="L184" i="14"/>
  <c r="M184" i="14"/>
  <c r="K185" i="14"/>
  <c r="L185" i="14"/>
  <c r="M185" i="14"/>
  <c r="K186" i="14"/>
  <c r="L186" i="14"/>
  <c r="M186" i="14"/>
  <c r="K187" i="14"/>
  <c r="L187" i="14"/>
  <c r="M187" i="14"/>
  <c r="K188" i="14"/>
  <c r="L188" i="14"/>
  <c r="M188" i="14"/>
  <c r="K189" i="14"/>
  <c r="L189" i="14"/>
  <c r="M189" i="14"/>
  <c r="K190" i="14"/>
  <c r="L190" i="14"/>
  <c r="M190" i="14"/>
  <c r="K191" i="14"/>
  <c r="L191" i="14"/>
  <c r="M191" i="14"/>
  <c r="K192" i="14"/>
  <c r="L192" i="14"/>
  <c r="M192" i="14"/>
  <c r="K193" i="14"/>
  <c r="L193" i="14"/>
  <c r="M193" i="14"/>
  <c r="K194" i="14"/>
  <c r="L194" i="14"/>
  <c r="M194" i="14"/>
  <c r="K195" i="14"/>
  <c r="L195" i="14"/>
  <c r="M195" i="14"/>
  <c r="K196" i="14"/>
  <c r="L196" i="14"/>
  <c r="M196" i="14"/>
  <c r="K197" i="14"/>
  <c r="L197" i="14"/>
  <c r="M197" i="14"/>
  <c r="K198" i="14"/>
  <c r="L198" i="14"/>
  <c r="M198" i="14"/>
  <c r="K199" i="14"/>
  <c r="L199" i="14"/>
  <c r="M199" i="14"/>
  <c r="K200" i="14"/>
  <c r="L200" i="14"/>
  <c r="M200" i="14"/>
  <c r="K201" i="14"/>
  <c r="L201" i="14"/>
  <c r="M201" i="14"/>
  <c r="K202" i="14"/>
  <c r="L202" i="14"/>
  <c r="M202" i="14"/>
  <c r="K203" i="14"/>
  <c r="L203" i="14"/>
  <c r="M203" i="14"/>
  <c r="K204" i="14"/>
  <c r="L204" i="14"/>
  <c r="M204" i="14"/>
  <c r="K205" i="14"/>
  <c r="L205" i="14"/>
  <c r="M205" i="14"/>
  <c r="K206" i="14"/>
  <c r="L206" i="14"/>
  <c r="M206" i="14"/>
  <c r="K207" i="14"/>
  <c r="L207" i="14"/>
  <c r="M207" i="14"/>
  <c r="K208" i="14"/>
  <c r="L208" i="14"/>
  <c r="M208" i="14"/>
  <c r="K209" i="14"/>
  <c r="L209" i="14"/>
  <c r="M209" i="14"/>
  <c r="K210" i="14"/>
  <c r="L210" i="14"/>
  <c r="M210" i="14"/>
  <c r="K211" i="14"/>
  <c r="L211" i="14"/>
  <c r="M211" i="14"/>
  <c r="K212" i="14"/>
  <c r="L212" i="14"/>
  <c r="M212" i="14"/>
  <c r="K213" i="14"/>
  <c r="L213" i="14"/>
  <c r="M213" i="14"/>
  <c r="K214" i="14"/>
  <c r="L214" i="14"/>
  <c r="M214" i="14"/>
  <c r="K215" i="14"/>
  <c r="L215" i="14"/>
  <c r="M215" i="14"/>
  <c r="K216" i="14"/>
  <c r="L216" i="14"/>
  <c r="M216" i="14"/>
  <c r="K217" i="14"/>
  <c r="L217" i="14"/>
  <c r="M217" i="14"/>
  <c r="K218" i="14"/>
  <c r="L218" i="14"/>
  <c r="M218" i="14"/>
  <c r="K219" i="14"/>
  <c r="L219" i="14"/>
  <c r="M219" i="14"/>
  <c r="K220" i="14"/>
  <c r="L220" i="14"/>
  <c r="M220" i="14"/>
  <c r="K221" i="14"/>
  <c r="L221" i="14"/>
  <c r="M221" i="14"/>
  <c r="K222" i="14"/>
  <c r="L222" i="14"/>
  <c r="M222" i="14"/>
  <c r="K223" i="14"/>
  <c r="L223" i="14"/>
  <c r="M223" i="14"/>
  <c r="K224" i="14"/>
  <c r="L224" i="14"/>
  <c r="M224" i="14"/>
  <c r="K225" i="14"/>
  <c r="L225" i="14"/>
  <c r="M225" i="14"/>
  <c r="K226" i="14"/>
  <c r="L226" i="14"/>
  <c r="M226" i="14"/>
  <c r="K227" i="14"/>
  <c r="L227" i="14"/>
  <c r="M227" i="14"/>
  <c r="K228" i="14"/>
  <c r="L228" i="14"/>
  <c r="M228" i="14"/>
  <c r="K229" i="14"/>
  <c r="L229" i="14"/>
  <c r="M229" i="14"/>
  <c r="K230" i="14"/>
  <c r="L230" i="14"/>
  <c r="M230" i="14"/>
  <c r="K231" i="14"/>
  <c r="L231" i="14"/>
  <c r="M231" i="14"/>
  <c r="K232" i="14"/>
  <c r="L232" i="14"/>
  <c r="M232" i="14"/>
  <c r="K233" i="14"/>
  <c r="L233" i="14"/>
  <c r="M233" i="14"/>
  <c r="K234" i="14"/>
  <c r="L234" i="14"/>
  <c r="M234" i="14"/>
  <c r="K235" i="14"/>
  <c r="L235" i="14"/>
  <c r="M235" i="14"/>
  <c r="K236" i="14"/>
  <c r="L236" i="14"/>
  <c r="M236" i="14"/>
  <c r="K237" i="14"/>
  <c r="L237" i="14"/>
  <c r="M237" i="14"/>
  <c r="K238" i="14"/>
  <c r="L238" i="14"/>
  <c r="M238" i="14"/>
  <c r="K239" i="14"/>
  <c r="L239" i="14"/>
  <c r="M239" i="14"/>
  <c r="K240" i="14"/>
  <c r="L240" i="14"/>
  <c r="M240" i="14"/>
  <c r="K241" i="14"/>
  <c r="L241" i="14"/>
  <c r="M241" i="14"/>
  <c r="K242" i="14"/>
  <c r="L242" i="14"/>
  <c r="M242" i="14"/>
  <c r="K243" i="14"/>
  <c r="L243" i="14"/>
  <c r="M243" i="14"/>
  <c r="K244" i="14"/>
  <c r="L244" i="14"/>
  <c r="M244" i="14"/>
  <c r="K245" i="14"/>
  <c r="L245" i="14"/>
  <c r="M245" i="14"/>
  <c r="K246" i="14"/>
  <c r="L246" i="14"/>
  <c r="M246" i="14"/>
  <c r="K247" i="14"/>
  <c r="L247" i="14"/>
  <c r="M247" i="14"/>
  <c r="K248" i="14"/>
  <c r="L248" i="14"/>
  <c r="M248" i="14"/>
  <c r="K249" i="14"/>
  <c r="L249" i="14"/>
  <c r="M249" i="14"/>
  <c r="K250" i="14"/>
  <c r="L250" i="14"/>
  <c r="M250" i="14"/>
  <c r="K251" i="14"/>
  <c r="L251" i="14"/>
  <c r="M251" i="14"/>
  <c r="K252" i="14"/>
  <c r="L252" i="14"/>
  <c r="M252" i="14"/>
  <c r="K253" i="14"/>
  <c r="L253" i="14"/>
  <c r="M253" i="14"/>
  <c r="K254" i="14"/>
  <c r="L254" i="14"/>
  <c r="M254" i="14"/>
  <c r="K255" i="14"/>
  <c r="L255" i="14"/>
  <c r="M255" i="14"/>
  <c r="K256" i="14"/>
  <c r="L256" i="14"/>
  <c r="M256" i="14"/>
  <c r="K257" i="14"/>
  <c r="L257" i="14"/>
  <c r="M257" i="14"/>
  <c r="K258" i="14"/>
  <c r="L258" i="14"/>
  <c r="M258" i="14"/>
  <c r="K259" i="14"/>
  <c r="L259" i="14"/>
  <c r="M259" i="14"/>
  <c r="K260" i="14"/>
  <c r="L260" i="14"/>
  <c r="M260" i="14"/>
  <c r="K261" i="14"/>
  <c r="L261" i="14"/>
  <c r="M261" i="14"/>
  <c r="K262" i="14"/>
  <c r="L262" i="14"/>
  <c r="M262" i="14"/>
  <c r="K263" i="14"/>
  <c r="L263" i="14"/>
  <c r="M263" i="14"/>
  <c r="K264" i="14"/>
  <c r="L264" i="14"/>
  <c r="M264" i="14"/>
  <c r="K265" i="14"/>
  <c r="L265" i="14"/>
  <c r="M265" i="14"/>
  <c r="K266" i="14"/>
  <c r="L266" i="14"/>
  <c r="M266" i="14"/>
  <c r="K267" i="14"/>
  <c r="L267" i="14"/>
  <c r="M267" i="14"/>
  <c r="K268" i="14"/>
  <c r="L268" i="14"/>
  <c r="M268" i="14"/>
  <c r="K269" i="14"/>
  <c r="L269" i="14"/>
  <c r="M269" i="14"/>
  <c r="K270" i="14"/>
  <c r="L270" i="14"/>
  <c r="M270" i="14"/>
  <c r="K271" i="14"/>
  <c r="L271" i="14"/>
  <c r="M271" i="14"/>
  <c r="K272" i="14"/>
  <c r="L272" i="14"/>
  <c r="M272" i="14"/>
  <c r="K273" i="14"/>
  <c r="L273" i="14"/>
  <c r="M273" i="14"/>
  <c r="K274" i="14"/>
  <c r="L274" i="14"/>
  <c r="M274" i="14"/>
  <c r="K275" i="14"/>
  <c r="L275" i="14"/>
  <c r="M275" i="14"/>
  <c r="K276" i="14"/>
  <c r="L276" i="14"/>
  <c r="M276" i="14"/>
  <c r="K277" i="14"/>
  <c r="L277" i="14"/>
  <c r="M277" i="14"/>
  <c r="K278" i="14"/>
  <c r="L278" i="14"/>
  <c r="M278" i="14"/>
  <c r="K279" i="14"/>
  <c r="L279" i="14"/>
  <c r="M279" i="14"/>
  <c r="K280" i="14"/>
  <c r="L280" i="14"/>
  <c r="M280" i="14"/>
  <c r="K281" i="14"/>
  <c r="L281" i="14"/>
  <c r="M281" i="14"/>
  <c r="K282" i="14"/>
  <c r="L282" i="14"/>
  <c r="M282" i="14"/>
  <c r="K283" i="14"/>
  <c r="L283" i="14"/>
  <c r="M283" i="14"/>
  <c r="K284" i="14"/>
  <c r="L284" i="14"/>
  <c r="M284" i="14"/>
  <c r="K285" i="14"/>
  <c r="L285" i="14"/>
  <c r="M285" i="14"/>
  <c r="K286" i="14"/>
  <c r="L286" i="14"/>
  <c r="M286" i="14"/>
  <c r="K287" i="14"/>
  <c r="L287" i="14"/>
  <c r="M287" i="14"/>
  <c r="K288" i="14"/>
  <c r="L288" i="14"/>
  <c r="M288" i="14"/>
  <c r="K289" i="14"/>
  <c r="L289" i="14"/>
  <c r="M289" i="14"/>
  <c r="K290" i="14"/>
  <c r="L290" i="14"/>
  <c r="M290" i="14"/>
  <c r="K291" i="14"/>
  <c r="L291" i="14"/>
  <c r="M291" i="14"/>
  <c r="K292" i="14"/>
  <c r="L292" i="14"/>
  <c r="M292" i="14"/>
  <c r="K293" i="14"/>
  <c r="L293" i="14"/>
  <c r="M293" i="14"/>
  <c r="K294" i="14"/>
  <c r="L294" i="14"/>
  <c r="M294" i="14"/>
  <c r="K295" i="14"/>
  <c r="L295" i="14"/>
  <c r="M295" i="14"/>
  <c r="K296" i="14"/>
  <c r="L296" i="14"/>
  <c r="M296" i="14"/>
  <c r="K297" i="14"/>
  <c r="L297" i="14"/>
  <c r="M297" i="14"/>
  <c r="K298" i="14"/>
  <c r="L298" i="14"/>
  <c r="M298" i="14"/>
  <c r="K299" i="14"/>
  <c r="L299" i="14"/>
  <c r="M299" i="14"/>
  <c r="K300" i="14"/>
  <c r="L300" i="14"/>
  <c r="M300" i="14"/>
  <c r="K301" i="14"/>
  <c r="L301" i="14"/>
  <c r="M301" i="14"/>
  <c r="K302" i="14"/>
  <c r="L302" i="14"/>
  <c r="M302" i="14"/>
  <c r="K303" i="14"/>
  <c r="L303" i="14"/>
  <c r="M303" i="14"/>
  <c r="K304" i="14"/>
  <c r="L304" i="14"/>
  <c r="M304" i="14"/>
  <c r="K305" i="14"/>
  <c r="L305" i="14"/>
  <c r="M305" i="14"/>
  <c r="K306" i="14"/>
  <c r="L306" i="14"/>
  <c r="M306" i="14"/>
  <c r="K307" i="14"/>
  <c r="L307" i="14"/>
  <c r="M307" i="14"/>
  <c r="L8" i="14"/>
  <c r="M8" i="14"/>
  <c r="K8" i="14"/>
  <c r="K9" i="13"/>
  <c r="L9" i="13"/>
  <c r="M9" i="13"/>
  <c r="K10" i="13"/>
  <c r="L10" i="13"/>
  <c r="M10" i="13"/>
  <c r="K11" i="13"/>
  <c r="L11" i="13"/>
  <c r="M11" i="13"/>
  <c r="K12" i="13"/>
  <c r="L12" i="13"/>
  <c r="M12" i="13"/>
  <c r="K13" i="13"/>
  <c r="L13" i="13"/>
  <c r="M13" i="13"/>
  <c r="K14" i="13"/>
  <c r="L14" i="13"/>
  <c r="M14" i="13"/>
  <c r="K15" i="13"/>
  <c r="L15" i="13"/>
  <c r="M15" i="13"/>
  <c r="K16" i="13"/>
  <c r="L16" i="13"/>
  <c r="M16" i="13"/>
  <c r="K17" i="13"/>
  <c r="L17" i="13"/>
  <c r="M17" i="13"/>
  <c r="K18" i="13"/>
  <c r="L18" i="13"/>
  <c r="M18" i="13"/>
  <c r="K19" i="13"/>
  <c r="L19" i="13"/>
  <c r="M19" i="13"/>
  <c r="K20" i="13"/>
  <c r="L20" i="13"/>
  <c r="M20" i="13"/>
  <c r="K21" i="13"/>
  <c r="L21" i="13"/>
  <c r="M21" i="13"/>
  <c r="K22" i="13"/>
  <c r="L22" i="13"/>
  <c r="M22" i="13"/>
  <c r="K23" i="13"/>
  <c r="L23" i="13"/>
  <c r="M23" i="13"/>
  <c r="K24" i="13"/>
  <c r="L24" i="13"/>
  <c r="M24" i="13"/>
  <c r="K25" i="13"/>
  <c r="L25" i="13"/>
  <c r="M25" i="13"/>
  <c r="K26" i="13"/>
  <c r="L26" i="13"/>
  <c r="M26" i="13"/>
  <c r="K27" i="13"/>
  <c r="L27" i="13"/>
  <c r="M27" i="13"/>
  <c r="K28" i="13"/>
  <c r="L28" i="13"/>
  <c r="M28" i="13"/>
  <c r="K29" i="13"/>
  <c r="L29" i="13"/>
  <c r="M29" i="13"/>
  <c r="K30" i="13"/>
  <c r="L30" i="13"/>
  <c r="M30" i="13"/>
  <c r="K31" i="13"/>
  <c r="L31" i="13"/>
  <c r="M31" i="13"/>
  <c r="K32" i="13"/>
  <c r="L32" i="13"/>
  <c r="M32" i="13"/>
  <c r="K33" i="13"/>
  <c r="L33" i="13"/>
  <c r="M33" i="13"/>
  <c r="K34" i="13"/>
  <c r="L34" i="13"/>
  <c r="M34" i="13"/>
  <c r="K35" i="13"/>
  <c r="L35" i="13"/>
  <c r="M35" i="13"/>
  <c r="K36" i="13"/>
  <c r="L36" i="13"/>
  <c r="M36" i="13"/>
  <c r="K37" i="13"/>
  <c r="L37" i="13"/>
  <c r="M37" i="13"/>
  <c r="K38" i="13"/>
  <c r="L38" i="13"/>
  <c r="M38" i="13"/>
  <c r="K39" i="13"/>
  <c r="L39" i="13"/>
  <c r="M39" i="13"/>
  <c r="K40" i="13"/>
  <c r="L40" i="13"/>
  <c r="M40" i="13"/>
  <c r="K41" i="13"/>
  <c r="L41" i="13"/>
  <c r="M41" i="13"/>
  <c r="K42" i="13"/>
  <c r="L42" i="13"/>
  <c r="M42" i="13"/>
  <c r="K43" i="13"/>
  <c r="L43" i="13"/>
  <c r="M43" i="13"/>
  <c r="K44" i="13"/>
  <c r="L44" i="13"/>
  <c r="M44" i="13"/>
  <c r="K45" i="13"/>
  <c r="L45" i="13"/>
  <c r="M45" i="13"/>
  <c r="K46" i="13"/>
  <c r="L46" i="13"/>
  <c r="M46" i="13"/>
  <c r="K47" i="13"/>
  <c r="L47" i="13"/>
  <c r="M47" i="13"/>
  <c r="K48" i="13"/>
  <c r="L48" i="13"/>
  <c r="M48" i="13"/>
  <c r="K49" i="13"/>
  <c r="L49" i="13"/>
  <c r="M49" i="13"/>
  <c r="K50" i="13"/>
  <c r="L50" i="13"/>
  <c r="M50" i="13"/>
  <c r="K51" i="13"/>
  <c r="L51" i="13"/>
  <c r="M51" i="13"/>
  <c r="K52" i="13"/>
  <c r="L52" i="13"/>
  <c r="M52" i="13"/>
  <c r="K53" i="13"/>
  <c r="L53" i="13"/>
  <c r="M53" i="13"/>
  <c r="K54" i="13"/>
  <c r="L54" i="13"/>
  <c r="M54" i="13"/>
  <c r="K55" i="13"/>
  <c r="L55" i="13"/>
  <c r="M55" i="13"/>
  <c r="K56" i="13"/>
  <c r="L56" i="13"/>
  <c r="M56" i="13"/>
  <c r="K57" i="13"/>
  <c r="L57" i="13"/>
  <c r="M57" i="13"/>
  <c r="K58" i="13"/>
  <c r="L58" i="13"/>
  <c r="M58" i="13"/>
  <c r="K59" i="13"/>
  <c r="L59" i="13"/>
  <c r="M59" i="13"/>
  <c r="K60" i="13"/>
  <c r="L60" i="13"/>
  <c r="M60" i="13"/>
  <c r="K61" i="13"/>
  <c r="L61" i="13"/>
  <c r="M61" i="13"/>
  <c r="K62" i="13"/>
  <c r="L62" i="13"/>
  <c r="M62" i="13"/>
  <c r="K63" i="13"/>
  <c r="L63" i="13"/>
  <c r="M63" i="13"/>
  <c r="K64" i="13"/>
  <c r="L64" i="13"/>
  <c r="M64" i="13"/>
  <c r="K65" i="13"/>
  <c r="L65" i="13"/>
  <c r="M65" i="13"/>
  <c r="K66" i="13"/>
  <c r="L66" i="13"/>
  <c r="M66" i="13"/>
  <c r="K67" i="13"/>
  <c r="L67" i="13"/>
  <c r="M67" i="13"/>
  <c r="K68" i="13"/>
  <c r="L68" i="13"/>
  <c r="M68" i="13"/>
  <c r="K69" i="13"/>
  <c r="L69" i="13"/>
  <c r="M69" i="13"/>
  <c r="K70" i="13"/>
  <c r="L70" i="13"/>
  <c r="M70" i="13"/>
  <c r="K71" i="13"/>
  <c r="L71" i="13"/>
  <c r="M71" i="13"/>
  <c r="K72" i="13"/>
  <c r="L72" i="13"/>
  <c r="M72" i="13"/>
  <c r="K73" i="13"/>
  <c r="L73" i="13"/>
  <c r="M73" i="13"/>
  <c r="K74" i="13"/>
  <c r="L74" i="13"/>
  <c r="M74" i="13"/>
  <c r="K75" i="13"/>
  <c r="L75" i="13"/>
  <c r="M75" i="13"/>
  <c r="K76" i="13"/>
  <c r="L76" i="13"/>
  <c r="M76" i="13"/>
  <c r="K77" i="13"/>
  <c r="L77" i="13"/>
  <c r="M77" i="13"/>
  <c r="K78" i="13"/>
  <c r="L78" i="13"/>
  <c r="M78" i="13"/>
  <c r="K79" i="13"/>
  <c r="L79" i="13"/>
  <c r="M79" i="13"/>
  <c r="K80" i="13"/>
  <c r="L80" i="13"/>
  <c r="M80" i="13"/>
  <c r="K81" i="13"/>
  <c r="L81" i="13"/>
  <c r="M81" i="13"/>
  <c r="K82" i="13"/>
  <c r="L82" i="13"/>
  <c r="M82" i="13"/>
  <c r="K83" i="13"/>
  <c r="L83" i="13"/>
  <c r="M83" i="13"/>
  <c r="K84" i="13"/>
  <c r="L84" i="13"/>
  <c r="M84" i="13"/>
  <c r="K85" i="13"/>
  <c r="L85" i="13"/>
  <c r="M85" i="13"/>
  <c r="K86" i="13"/>
  <c r="L86" i="13"/>
  <c r="M86" i="13"/>
  <c r="K87" i="13"/>
  <c r="L87" i="13"/>
  <c r="M87" i="13"/>
  <c r="K88" i="13"/>
  <c r="L88" i="13"/>
  <c r="M88" i="13"/>
  <c r="K89" i="13"/>
  <c r="L89" i="13"/>
  <c r="M89" i="13"/>
  <c r="K90" i="13"/>
  <c r="L90" i="13"/>
  <c r="M90" i="13"/>
  <c r="K91" i="13"/>
  <c r="L91" i="13"/>
  <c r="M91" i="13"/>
  <c r="K92" i="13"/>
  <c r="L92" i="13"/>
  <c r="M92" i="13"/>
  <c r="K93" i="13"/>
  <c r="L93" i="13"/>
  <c r="M93" i="13"/>
  <c r="K94" i="13"/>
  <c r="L94" i="13"/>
  <c r="M94" i="13"/>
  <c r="K95" i="13"/>
  <c r="L95" i="13"/>
  <c r="M95" i="13"/>
  <c r="K96" i="13"/>
  <c r="L96" i="13"/>
  <c r="M96" i="13"/>
  <c r="K97" i="13"/>
  <c r="L97" i="13"/>
  <c r="M97" i="13"/>
  <c r="K98" i="13"/>
  <c r="L98" i="13"/>
  <c r="M98" i="13"/>
  <c r="K99" i="13"/>
  <c r="L99" i="13"/>
  <c r="M99" i="13"/>
  <c r="K100" i="13"/>
  <c r="L100" i="13"/>
  <c r="M100" i="13"/>
  <c r="K101" i="13"/>
  <c r="L101" i="13"/>
  <c r="M101" i="13"/>
  <c r="K102" i="13"/>
  <c r="L102" i="13"/>
  <c r="M102" i="13"/>
  <c r="K103" i="13"/>
  <c r="L103" i="13"/>
  <c r="M103" i="13"/>
  <c r="K104" i="13"/>
  <c r="L104" i="13"/>
  <c r="M104" i="13"/>
  <c r="K105" i="13"/>
  <c r="L105" i="13"/>
  <c r="M105" i="13"/>
  <c r="K106" i="13"/>
  <c r="L106" i="13"/>
  <c r="M106" i="13"/>
  <c r="K107" i="13"/>
  <c r="L107" i="13"/>
  <c r="M107" i="13"/>
  <c r="K108" i="13"/>
  <c r="L108" i="13"/>
  <c r="M108" i="13"/>
  <c r="K109" i="13"/>
  <c r="L109" i="13"/>
  <c r="M109" i="13"/>
  <c r="K110" i="13"/>
  <c r="L110" i="13"/>
  <c r="M110" i="13"/>
  <c r="K111" i="13"/>
  <c r="L111" i="13"/>
  <c r="M111" i="13"/>
  <c r="K112" i="13"/>
  <c r="L112" i="13"/>
  <c r="M112" i="13"/>
  <c r="K113" i="13"/>
  <c r="L113" i="13"/>
  <c r="M113" i="13"/>
  <c r="K114" i="13"/>
  <c r="L114" i="13"/>
  <c r="M114" i="13"/>
  <c r="K115" i="13"/>
  <c r="L115" i="13"/>
  <c r="M115" i="13"/>
  <c r="K116" i="13"/>
  <c r="L116" i="13"/>
  <c r="M116" i="13"/>
  <c r="K117" i="13"/>
  <c r="L117" i="13"/>
  <c r="M117" i="13"/>
  <c r="K118" i="13"/>
  <c r="L118" i="13"/>
  <c r="M118" i="13"/>
  <c r="K119" i="13"/>
  <c r="L119" i="13"/>
  <c r="M119" i="13"/>
  <c r="K120" i="13"/>
  <c r="L120" i="13"/>
  <c r="M120" i="13"/>
  <c r="K121" i="13"/>
  <c r="L121" i="13"/>
  <c r="M121" i="13"/>
  <c r="K122" i="13"/>
  <c r="L122" i="13"/>
  <c r="M122" i="13"/>
  <c r="K123" i="13"/>
  <c r="L123" i="13"/>
  <c r="M123" i="13"/>
  <c r="K124" i="13"/>
  <c r="L124" i="13"/>
  <c r="M124" i="13"/>
  <c r="K125" i="13"/>
  <c r="L125" i="13"/>
  <c r="M125" i="13"/>
  <c r="K126" i="13"/>
  <c r="L126" i="13"/>
  <c r="M126" i="13"/>
  <c r="K127" i="13"/>
  <c r="L127" i="13"/>
  <c r="M127" i="13"/>
  <c r="K128" i="13"/>
  <c r="L128" i="13"/>
  <c r="M128" i="13"/>
  <c r="K129" i="13"/>
  <c r="L129" i="13"/>
  <c r="M129" i="13"/>
  <c r="K130" i="13"/>
  <c r="L130" i="13"/>
  <c r="M130" i="13"/>
  <c r="K131" i="13"/>
  <c r="L131" i="13"/>
  <c r="M131" i="13"/>
  <c r="K132" i="13"/>
  <c r="L132" i="13"/>
  <c r="M132" i="13"/>
  <c r="K133" i="13"/>
  <c r="L133" i="13"/>
  <c r="M133" i="13"/>
  <c r="K134" i="13"/>
  <c r="L134" i="13"/>
  <c r="M134" i="13"/>
  <c r="K135" i="13"/>
  <c r="L135" i="13"/>
  <c r="M135" i="13"/>
  <c r="K136" i="13"/>
  <c r="L136" i="13"/>
  <c r="M136" i="13"/>
  <c r="K137" i="13"/>
  <c r="L137" i="13"/>
  <c r="M137" i="13"/>
  <c r="K138" i="13"/>
  <c r="L138" i="13"/>
  <c r="M138" i="13"/>
  <c r="K139" i="13"/>
  <c r="L139" i="13"/>
  <c r="M139" i="13"/>
  <c r="K140" i="13"/>
  <c r="L140" i="13"/>
  <c r="M140" i="13"/>
  <c r="K141" i="13"/>
  <c r="L141" i="13"/>
  <c r="M141" i="13"/>
  <c r="K142" i="13"/>
  <c r="L142" i="13"/>
  <c r="M142" i="13"/>
  <c r="K143" i="13"/>
  <c r="L143" i="13"/>
  <c r="M143" i="13"/>
  <c r="K144" i="13"/>
  <c r="L144" i="13"/>
  <c r="M144" i="13"/>
  <c r="K145" i="13"/>
  <c r="L145" i="13"/>
  <c r="M145" i="13"/>
  <c r="K146" i="13"/>
  <c r="L146" i="13"/>
  <c r="M146" i="13"/>
  <c r="K147" i="13"/>
  <c r="L147" i="13"/>
  <c r="M147" i="13"/>
  <c r="K148" i="13"/>
  <c r="L148" i="13"/>
  <c r="M148" i="13"/>
  <c r="K149" i="13"/>
  <c r="L149" i="13"/>
  <c r="M149" i="13"/>
  <c r="K150" i="13"/>
  <c r="L150" i="13"/>
  <c r="M150" i="13"/>
  <c r="K151" i="13"/>
  <c r="L151" i="13"/>
  <c r="M151" i="13"/>
  <c r="K152" i="13"/>
  <c r="L152" i="13"/>
  <c r="M152" i="13"/>
  <c r="K153" i="13"/>
  <c r="L153" i="13"/>
  <c r="M153" i="13"/>
  <c r="K154" i="13"/>
  <c r="L154" i="13"/>
  <c r="M154" i="13"/>
  <c r="K155" i="13"/>
  <c r="L155" i="13"/>
  <c r="M155" i="13"/>
  <c r="K156" i="13"/>
  <c r="L156" i="13"/>
  <c r="M156" i="13"/>
  <c r="K157" i="13"/>
  <c r="L157" i="13"/>
  <c r="M157" i="13"/>
  <c r="K158" i="13"/>
  <c r="L158" i="13"/>
  <c r="M158" i="13"/>
  <c r="K159" i="13"/>
  <c r="L159" i="13"/>
  <c r="M159" i="13"/>
  <c r="K160" i="13"/>
  <c r="L160" i="13"/>
  <c r="M160" i="13"/>
  <c r="K161" i="13"/>
  <c r="L161" i="13"/>
  <c r="M161" i="13"/>
  <c r="K162" i="13"/>
  <c r="L162" i="13"/>
  <c r="M162" i="13"/>
  <c r="K163" i="13"/>
  <c r="L163" i="13"/>
  <c r="M163" i="13"/>
  <c r="K164" i="13"/>
  <c r="L164" i="13"/>
  <c r="M164" i="13"/>
  <c r="K165" i="13"/>
  <c r="L165" i="13"/>
  <c r="M165" i="13"/>
  <c r="K166" i="13"/>
  <c r="L166" i="13"/>
  <c r="M166" i="13"/>
  <c r="K167" i="13"/>
  <c r="L167" i="13"/>
  <c r="M167" i="13"/>
  <c r="K168" i="13"/>
  <c r="L168" i="13"/>
  <c r="M168" i="13"/>
  <c r="K169" i="13"/>
  <c r="L169" i="13"/>
  <c r="M169" i="13"/>
  <c r="K170" i="13"/>
  <c r="L170" i="13"/>
  <c r="M170" i="13"/>
  <c r="K171" i="13"/>
  <c r="L171" i="13"/>
  <c r="M171" i="13"/>
  <c r="K172" i="13"/>
  <c r="L172" i="13"/>
  <c r="M172" i="13"/>
  <c r="K173" i="13"/>
  <c r="L173" i="13"/>
  <c r="M173" i="13"/>
  <c r="K174" i="13"/>
  <c r="L174" i="13"/>
  <c r="M174" i="13"/>
  <c r="K175" i="13"/>
  <c r="L175" i="13"/>
  <c r="M175" i="13"/>
  <c r="K176" i="13"/>
  <c r="L176" i="13"/>
  <c r="M176" i="13"/>
  <c r="K177" i="13"/>
  <c r="L177" i="13"/>
  <c r="M177" i="13"/>
  <c r="K178" i="13"/>
  <c r="L178" i="13"/>
  <c r="M178" i="13"/>
  <c r="K179" i="13"/>
  <c r="L179" i="13"/>
  <c r="M179" i="13"/>
  <c r="K180" i="13"/>
  <c r="L180" i="13"/>
  <c r="M180" i="13"/>
  <c r="K181" i="13"/>
  <c r="L181" i="13"/>
  <c r="M181" i="13"/>
  <c r="K182" i="13"/>
  <c r="L182" i="13"/>
  <c r="M182" i="13"/>
  <c r="K183" i="13"/>
  <c r="L183" i="13"/>
  <c r="M183" i="13"/>
  <c r="K184" i="13"/>
  <c r="L184" i="13"/>
  <c r="M184" i="13"/>
  <c r="K185" i="13"/>
  <c r="L185" i="13"/>
  <c r="M185" i="13"/>
  <c r="K186" i="13"/>
  <c r="L186" i="13"/>
  <c r="M186" i="13"/>
  <c r="K187" i="13"/>
  <c r="L187" i="13"/>
  <c r="M187" i="13"/>
  <c r="K188" i="13"/>
  <c r="L188" i="13"/>
  <c r="M188" i="13"/>
  <c r="K189" i="13"/>
  <c r="L189" i="13"/>
  <c r="M189" i="13"/>
  <c r="K190" i="13"/>
  <c r="L190" i="13"/>
  <c r="M190" i="13"/>
  <c r="K191" i="13"/>
  <c r="L191" i="13"/>
  <c r="M191" i="13"/>
  <c r="K192" i="13"/>
  <c r="L192" i="13"/>
  <c r="M192" i="13"/>
  <c r="K193" i="13"/>
  <c r="L193" i="13"/>
  <c r="M193" i="13"/>
  <c r="K194" i="13"/>
  <c r="L194" i="13"/>
  <c r="M194" i="13"/>
  <c r="K195" i="13"/>
  <c r="L195" i="13"/>
  <c r="M195" i="13"/>
  <c r="K196" i="13"/>
  <c r="L196" i="13"/>
  <c r="M196" i="13"/>
  <c r="K197" i="13"/>
  <c r="L197" i="13"/>
  <c r="M197" i="13"/>
  <c r="K198" i="13"/>
  <c r="L198" i="13"/>
  <c r="M198" i="13"/>
  <c r="K199" i="13"/>
  <c r="L199" i="13"/>
  <c r="M199" i="13"/>
  <c r="K200" i="13"/>
  <c r="L200" i="13"/>
  <c r="M200" i="13"/>
  <c r="K201" i="13"/>
  <c r="L201" i="13"/>
  <c r="M201" i="13"/>
  <c r="K202" i="13"/>
  <c r="L202" i="13"/>
  <c r="M202" i="13"/>
  <c r="K203" i="13"/>
  <c r="L203" i="13"/>
  <c r="M203" i="13"/>
  <c r="K204" i="13"/>
  <c r="L204" i="13"/>
  <c r="M204" i="13"/>
  <c r="K205" i="13"/>
  <c r="L205" i="13"/>
  <c r="M205" i="13"/>
  <c r="K206" i="13"/>
  <c r="L206" i="13"/>
  <c r="M206" i="13"/>
  <c r="K207" i="13"/>
  <c r="L207" i="13"/>
  <c r="M207" i="13"/>
  <c r="K208" i="13"/>
  <c r="L208" i="13"/>
  <c r="M208" i="13"/>
  <c r="K209" i="13"/>
  <c r="L209" i="13"/>
  <c r="M209" i="13"/>
  <c r="K210" i="13"/>
  <c r="L210" i="13"/>
  <c r="M210" i="13"/>
  <c r="K211" i="13"/>
  <c r="L211" i="13"/>
  <c r="M211" i="13"/>
  <c r="K212" i="13"/>
  <c r="L212" i="13"/>
  <c r="M212" i="13"/>
  <c r="K213" i="13"/>
  <c r="L213" i="13"/>
  <c r="M213" i="13"/>
  <c r="K214" i="13"/>
  <c r="L214" i="13"/>
  <c r="M214" i="13"/>
  <c r="K215" i="13"/>
  <c r="L215" i="13"/>
  <c r="M215" i="13"/>
  <c r="K216" i="13"/>
  <c r="L216" i="13"/>
  <c r="M216" i="13"/>
  <c r="K217" i="13"/>
  <c r="L217" i="13"/>
  <c r="M217" i="13"/>
  <c r="K218" i="13"/>
  <c r="L218" i="13"/>
  <c r="M218" i="13"/>
  <c r="K219" i="13"/>
  <c r="L219" i="13"/>
  <c r="M219" i="13"/>
  <c r="K220" i="13"/>
  <c r="L220" i="13"/>
  <c r="M220" i="13"/>
  <c r="K221" i="13"/>
  <c r="L221" i="13"/>
  <c r="M221" i="13"/>
  <c r="K222" i="13"/>
  <c r="L222" i="13"/>
  <c r="M222" i="13"/>
  <c r="K223" i="13"/>
  <c r="L223" i="13"/>
  <c r="M223" i="13"/>
  <c r="K224" i="13"/>
  <c r="L224" i="13"/>
  <c r="M224" i="13"/>
  <c r="K225" i="13"/>
  <c r="L225" i="13"/>
  <c r="M225" i="13"/>
  <c r="K226" i="13"/>
  <c r="L226" i="13"/>
  <c r="M226" i="13"/>
  <c r="K227" i="13"/>
  <c r="L227" i="13"/>
  <c r="M227" i="13"/>
  <c r="K228" i="13"/>
  <c r="L228" i="13"/>
  <c r="M228" i="13"/>
  <c r="K229" i="13"/>
  <c r="L229" i="13"/>
  <c r="M229" i="13"/>
  <c r="K230" i="13"/>
  <c r="L230" i="13"/>
  <c r="M230" i="13"/>
  <c r="K231" i="13"/>
  <c r="L231" i="13"/>
  <c r="M231" i="13"/>
  <c r="K232" i="13"/>
  <c r="L232" i="13"/>
  <c r="M232" i="13"/>
  <c r="K233" i="13"/>
  <c r="L233" i="13"/>
  <c r="M233" i="13"/>
  <c r="K234" i="13"/>
  <c r="L234" i="13"/>
  <c r="M234" i="13"/>
  <c r="K235" i="13"/>
  <c r="L235" i="13"/>
  <c r="M235" i="13"/>
  <c r="K236" i="13"/>
  <c r="L236" i="13"/>
  <c r="M236" i="13"/>
  <c r="K237" i="13"/>
  <c r="L237" i="13"/>
  <c r="M237" i="13"/>
  <c r="K238" i="13"/>
  <c r="L238" i="13"/>
  <c r="M238" i="13"/>
  <c r="K239" i="13"/>
  <c r="L239" i="13"/>
  <c r="M239" i="13"/>
  <c r="K240" i="13"/>
  <c r="L240" i="13"/>
  <c r="M240" i="13"/>
  <c r="K241" i="13"/>
  <c r="L241" i="13"/>
  <c r="M241" i="13"/>
  <c r="K242" i="13"/>
  <c r="L242" i="13"/>
  <c r="M242" i="13"/>
  <c r="K243" i="13"/>
  <c r="L243" i="13"/>
  <c r="M243" i="13"/>
  <c r="K244" i="13"/>
  <c r="L244" i="13"/>
  <c r="M244" i="13"/>
  <c r="K245" i="13"/>
  <c r="L245" i="13"/>
  <c r="M245" i="13"/>
  <c r="K246" i="13"/>
  <c r="L246" i="13"/>
  <c r="M246" i="13"/>
  <c r="K247" i="13"/>
  <c r="L247" i="13"/>
  <c r="M247" i="13"/>
  <c r="K248" i="13"/>
  <c r="L248" i="13"/>
  <c r="M248" i="13"/>
  <c r="K249" i="13"/>
  <c r="L249" i="13"/>
  <c r="M249" i="13"/>
  <c r="K250" i="13"/>
  <c r="L250" i="13"/>
  <c r="M250" i="13"/>
  <c r="K251" i="13"/>
  <c r="L251" i="13"/>
  <c r="M251" i="13"/>
  <c r="K252" i="13"/>
  <c r="L252" i="13"/>
  <c r="M252" i="13"/>
  <c r="K253" i="13"/>
  <c r="L253" i="13"/>
  <c r="M253" i="13"/>
  <c r="K254" i="13"/>
  <c r="L254" i="13"/>
  <c r="M254" i="13"/>
  <c r="K255" i="13"/>
  <c r="L255" i="13"/>
  <c r="M255" i="13"/>
  <c r="K256" i="13"/>
  <c r="L256" i="13"/>
  <c r="M256" i="13"/>
  <c r="K257" i="13"/>
  <c r="L257" i="13"/>
  <c r="M257" i="13"/>
  <c r="K258" i="13"/>
  <c r="L258" i="13"/>
  <c r="M258" i="13"/>
  <c r="K259" i="13"/>
  <c r="L259" i="13"/>
  <c r="M259" i="13"/>
  <c r="K260" i="13"/>
  <c r="L260" i="13"/>
  <c r="M260" i="13"/>
  <c r="K261" i="13"/>
  <c r="L261" i="13"/>
  <c r="M261" i="13"/>
  <c r="K262" i="13"/>
  <c r="L262" i="13"/>
  <c r="M262" i="13"/>
  <c r="K263" i="13"/>
  <c r="L263" i="13"/>
  <c r="M263" i="13"/>
  <c r="K264" i="13"/>
  <c r="L264" i="13"/>
  <c r="M264" i="13"/>
  <c r="K265" i="13"/>
  <c r="L265" i="13"/>
  <c r="M265" i="13"/>
  <c r="K266" i="13"/>
  <c r="L266" i="13"/>
  <c r="M266" i="13"/>
  <c r="K267" i="13"/>
  <c r="L267" i="13"/>
  <c r="M267" i="13"/>
  <c r="K268" i="13"/>
  <c r="L268" i="13"/>
  <c r="M268" i="13"/>
  <c r="K269" i="13"/>
  <c r="L269" i="13"/>
  <c r="M269" i="13"/>
  <c r="K270" i="13"/>
  <c r="L270" i="13"/>
  <c r="M270" i="13"/>
  <c r="K271" i="13"/>
  <c r="L271" i="13"/>
  <c r="M271" i="13"/>
  <c r="K272" i="13"/>
  <c r="L272" i="13"/>
  <c r="M272" i="13"/>
  <c r="K273" i="13"/>
  <c r="L273" i="13"/>
  <c r="M273" i="13"/>
  <c r="K274" i="13"/>
  <c r="L274" i="13"/>
  <c r="M274" i="13"/>
  <c r="K275" i="13"/>
  <c r="L275" i="13"/>
  <c r="M275" i="13"/>
  <c r="K276" i="13"/>
  <c r="L276" i="13"/>
  <c r="M276" i="13"/>
  <c r="K277" i="13"/>
  <c r="L277" i="13"/>
  <c r="M277" i="13"/>
  <c r="K278" i="13"/>
  <c r="L278" i="13"/>
  <c r="M278" i="13"/>
  <c r="K279" i="13"/>
  <c r="L279" i="13"/>
  <c r="M279" i="13"/>
  <c r="K280" i="13"/>
  <c r="L280" i="13"/>
  <c r="M280" i="13"/>
  <c r="K281" i="13"/>
  <c r="L281" i="13"/>
  <c r="M281" i="13"/>
  <c r="K282" i="13"/>
  <c r="L282" i="13"/>
  <c r="M282" i="13"/>
  <c r="K283" i="13"/>
  <c r="L283" i="13"/>
  <c r="M283" i="13"/>
  <c r="K284" i="13"/>
  <c r="L284" i="13"/>
  <c r="M284" i="13"/>
  <c r="K285" i="13"/>
  <c r="L285" i="13"/>
  <c r="M285" i="13"/>
  <c r="K286" i="13"/>
  <c r="L286" i="13"/>
  <c r="M286" i="13"/>
  <c r="K287" i="13"/>
  <c r="L287" i="13"/>
  <c r="M287" i="13"/>
  <c r="K288" i="13"/>
  <c r="L288" i="13"/>
  <c r="M288" i="13"/>
  <c r="K289" i="13"/>
  <c r="L289" i="13"/>
  <c r="M289" i="13"/>
  <c r="K290" i="13"/>
  <c r="L290" i="13"/>
  <c r="M290" i="13"/>
  <c r="K291" i="13"/>
  <c r="L291" i="13"/>
  <c r="M291" i="13"/>
  <c r="K292" i="13"/>
  <c r="L292" i="13"/>
  <c r="M292" i="13"/>
  <c r="K293" i="13"/>
  <c r="L293" i="13"/>
  <c r="M293" i="13"/>
  <c r="K294" i="13"/>
  <c r="L294" i="13"/>
  <c r="M294" i="13"/>
  <c r="K295" i="13"/>
  <c r="L295" i="13"/>
  <c r="M295" i="13"/>
  <c r="K296" i="13"/>
  <c r="L296" i="13"/>
  <c r="M296" i="13"/>
  <c r="K297" i="13"/>
  <c r="L297" i="13"/>
  <c r="M297" i="13"/>
  <c r="K298" i="13"/>
  <c r="L298" i="13"/>
  <c r="M298" i="13"/>
  <c r="K299" i="13"/>
  <c r="L299" i="13"/>
  <c r="M299" i="13"/>
  <c r="K300" i="13"/>
  <c r="L300" i="13"/>
  <c r="M300" i="13"/>
  <c r="K301" i="13"/>
  <c r="L301" i="13"/>
  <c r="M301" i="13"/>
  <c r="K302" i="13"/>
  <c r="L302" i="13"/>
  <c r="M302" i="13"/>
  <c r="K303" i="13"/>
  <c r="L303" i="13"/>
  <c r="M303" i="13"/>
  <c r="K304" i="13"/>
  <c r="L304" i="13"/>
  <c r="M304" i="13"/>
  <c r="K305" i="13"/>
  <c r="L305" i="13"/>
  <c r="M305" i="13"/>
  <c r="K306" i="13"/>
  <c r="L306" i="13"/>
  <c r="M306" i="13"/>
  <c r="K307" i="13"/>
  <c r="L307" i="13"/>
  <c r="M307" i="13"/>
  <c r="K308" i="13"/>
  <c r="L308" i="13"/>
  <c r="M308" i="13"/>
  <c r="K309" i="13"/>
  <c r="L309" i="13"/>
  <c r="M309" i="13"/>
  <c r="L8" i="13"/>
  <c r="M8" i="13"/>
  <c r="K8" i="13"/>
  <c r="S9" i="8"/>
  <c r="T9" i="8"/>
  <c r="U9" i="8"/>
  <c r="S10" i="8"/>
  <c r="T10" i="8"/>
  <c r="U10" i="8"/>
  <c r="S11" i="8"/>
  <c r="T11" i="8"/>
  <c r="U11" i="8"/>
  <c r="S12" i="8"/>
  <c r="T12" i="8"/>
  <c r="U12" i="8"/>
  <c r="S13" i="8"/>
  <c r="T13" i="8"/>
  <c r="U13" i="8"/>
  <c r="S14" i="8"/>
  <c r="T14" i="8"/>
  <c r="U14" i="8"/>
  <c r="S15" i="8"/>
  <c r="T15" i="8"/>
  <c r="U15" i="8"/>
  <c r="S16" i="8"/>
  <c r="T16" i="8"/>
  <c r="U16" i="8"/>
  <c r="S17" i="8"/>
  <c r="T17" i="8"/>
  <c r="U17" i="8"/>
  <c r="S18" i="8"/>
  <c r="T18" i="8"/>
  <c r="U18" i="8"/>
  <c r="S19" i="8"/>
  <c r="T19" i="8"/>
  <c r="U19" i="8"/>
  <c r="S20" i="8"/>
  <c r="T20" i="8"/>
  <c r="U20" i="8"/>
  <c r="S21" i="8"/>
  <c r="T21" i="8"/>
  <c r="U21" i="8"/>
  <c r="S22" i="8"/>
  <c r="T22" i="8"/>
  <c r="U22" i="8"/>
  <c r="S23" i="8"/>
  <c r="T23" i="8"/>
  <c r="U23" i="8"/>
  <c r="S24" i="8"/>
  <c r="T24" i="8"/>
  <c r="U24" i="8"/>
  <c r="S25" i="8"/>
  <c r="T25" i="8"/>
  <c r="U25" i="8"/>
  <c r="S26" i="8"/>
  <c r="T26" i="8"/>
  <c r="U26" i="8"/>
  <c r="S27" i="8"/>
  <c r="T27" i="8"/>
  <c r="U27" i="8"/>
  <c r="S28" i="8"/>
  <c r="T28" i="8"/>
  <c r="U28" i="8"/>
  <c r="S29" i="8"/>
  <c r="T29" i="8"/>
  <c r="U29" i="8"/>
  <c r="S30" i="8"/>
  <c r="T30" i="8"/>
  <c r="U30" i="8"/>
  <c r="S31" i="8"/>
  <c r="T31" i="8"/>
  <c r="U31" i="8"/>
  <c r="S32" i="8"/>
  <c r="T32" i="8"/>
  <c r="U32" i="8"/>
  <c r="S33" i="8"/>
  <c r="T33" i="8"/>
  <c r="U33" i="8"/>
  <c r="S34" i="8"/>
  <c r="T34" i="8"/>
  <c r="U34" i="8"/>
  <c r="S35" i="8"/>
  <c r="T35" i="8"/>
  <c r="U35" i="8"/>
  <c r="S36" i="8"/>
  <c r="T36" i="8"/>
  <c r="U36" i="8"/>
  <c r="S37" i="8"/>
  <c r="T37" i="8"/>
  <c r="U37" i="8"/>
  <c r="S38" i="8"/>
  <c r="T38" i="8"/>
  <c r="U38" i="8"/>
  <c r="S39" i="8"/>
  <c r="T39" i="8"/>
  <c r="U39" i="8"/>
  <c r="S40" i="8"/>
  <c r="T40" i="8"/>
  <c r="U40" i="8"/>
  <c r="S41" i="8"/>
  <c r="T41" i="8"/>
  <c r="U41" i="8"/>
  <c r="S42" i="8"/>
  <c r="T42" i="8"/>
  <c r="U42" i="8"/>
  <c r="S43" i="8"/>
  <c r="T43" i="8"/>
  <c r="U43" i="8"/>
  <c r="S44" i="8"/>
  <c r="T44" i="8"/>
  <c r="U44" i="8"/>
  <c r="S45" i="8"/>
  <c r="T45" i="8"/>
  <c r="U45" i="8"/>
  <c r="S46" i="8"/>
  <c r="T46" i="8"/>
  <c r="U46" i="8"/>
  <c r="S47" i="8"/>
  <c r="T47" i="8"/>
  <c r="U47" i="8"/>
  <c r="S48" i="8"/>
  <c r="T48" i="8"/>
  <c r="U48" i="8"/>
  <c r="S49" i="8"/>
  <c r="T49" i="8"/>
  <c r="U49" i="8"/>
  <c r="S50" i="8"/>
  <c r="T50" i="8"/>
  <c r="U50" i="8"/>
  <c r="S51" i="8"/>
  <c r="T51" i="8"/>
  <c r="U51" i="8"/>
  <c r="S52" i="8"/>
  <c r="T52" i="8"/>
  <c r="U52" i="8"/>
  <c r="S53" i="8"/>
  <c r="T53" i="8"/>
  <c r="U53" i="8"/>
  <c r="S54" i="8"/>
  <c r="T54" i="8"/>
  <c r="U54" i="8"/>
  <c r="S55" i="8"/>
  <c r="T55" i="8"/>
  <c r="U55" i="8"/>
  <c r="S56" i="8"/>
  <c r="T56" i="8"/>
  <c r="U56" i="8"/>
  <c r="S57" i="8"/>
  <c r="T57" i="8"/>
  <c r="U57" i="8"/>
  <c r="S58" i="8"/>
  <c r="T58" i="8"/>
  <c r="U58" i="8"/>
  <c r="S59" i="8"/>
  <c r="T59" i="8"/>
  <c r="U59" i="8"/>
  <c r="S60" i="8"/>
  <c r="T60" i="8"/>
  <c r="U60" i="8"/>
  <c r="S61" i="8"/>
  <c r="T61" i="8"/>
  <c r="U61" i="8"/>
  <c r="S62" i="8"/>
  <c r="T62" i="8"/>
  <c r="U62" i="8"/>
  <c r="S63" i="8"/>
  <c r="T63" i="8"/>
  <c r="U63" i="8"/>
  <c r="S64" i="8"/>
  <c r="T64" i="8"/>
  <c r="U64" i="8"/>
  <c r="S65" i="8"/>
  <c r="T65" i="8"/>
  <c r="U65" i="8"/>
  <c r="S66" i="8"/>
  <c r="T66" i="8"/>
  <c r="U66" i="8"/>
  <c r="S67" i="8"/>
  <c r="T67" i="8"/>
  <c r="U67" i="8"/>
  <c r="S68" i="8"/>
  <c r="T68" i="8"/>
  <c r="U68" i="8"/>
  <c r="S69" i="8"/>
  <c r="T69" i="8"/>
  <c r="U69" i="8"/>
  <c r="S70" i="8"/>
  <c r="T70" i="8"/>
  <c r="U70" i="8"/>
  <c r="S71" i="8"/>
  <c r="T71" i="8"/>
  <c r="U71" i="8"/>
  <c r="S72" i="8"/>
  <c r="T72" i="8"/>
  <c r="U72" i="8"/>
  <c r="S73" i="8"/>
  <c r="T73" i="8"/>
  <c r="U73" i="8"/>
  <c r="S74" i="8"/>
  <c r="T74" i="8"/>
  <c r="U74" i="8"/>
  <c r="S75" i="8"/>
  <c r="T75" i="8"/>
  <c r="U75" i="8"/>
  <c r="S76" i="8"/>
  <c r="T76" i="8"/>
  <c r="U76" i="8"/>
  <c r="S77" i="8"/>
  <c r="T77" i="8"/>
  <c r="U77" i="8"/>
  <c r="S78" i="8"/>
  <c r="T78" i="8"/>
  <c r="U78" i="8"/>
  <c r="S79" i="8"/>
  <c r="T79" i="8"/>
  <c r="U79" i="8"/>
  <c r="S80" i="8"/>
  <c r="T80" i="8"/>
  <c r="U80" i="8"/>
  <c r="S81" i="8"/>
  <c r="T81" i="8"/>
  <c r="U81" i="8"/>
  <c r="S82" i="8"/>
  <c r="T82" i="8"/>
  <c r="U82" i="8"/>
  <c r="S83" i="8"/>
  <c r="T83" i="8"/>
  <c r="U83" i="8"/>
  <c r="S84" i="8"/>
  <c r="T84" i="8"/>
  <c r="U84" i="8"/>
  <c r="S85" i="8"/>
  <c r="T85" i="8"/>
  <c r="U85" i="8"/>
  <c r="S86" i="8"/>
  <c r="T86" i="8"/>
  <c r="U86" i="8"/>
  <c r="S87" i="8"/>
  <c r="T87" i="8"/>
  <c r="U87" i="8"/>
  <c r="S88" i="8"/>
  <c r="T88" i="8"/>
  <c r="U88" i="8"/>
  <c r="S89" i="8"/>
  <c r="T89" i="8"/>
  <c r="U89" i="8"/>
  <c r="S90" i="8"/>
  <c r="T90" i="8"/>
  <c r="U90" i="8"/>
  <c r="S91" i="8"/>
  <c r="T91" i="8"/>
  <c r="U91" i="8"/>
  <c r="S92" i="8"/>
  <c r="T92" i="8"/>
  <c r="U92" i="8"/>
  <c r="S93" i="8"/>
  <c r="T93" i="8"/>
  <c r="U93" i="8"/>
  <c r="S94" i="8"/>
  <c r="T94" i="8"/>
  <c r="U94" i="8"/>
  <c r="S95" i="8"/>
  <c r="T95" i="8"/>
  <c r="U95" i="8"/>
  <c r="S96" i="8"/>
  <c r="T96" i="8"/>
  <c r="U96" i="8"/>
  <c r="S97" i="8"/>
  <c r="T97" i="8"/>
  <c r="U97" i="8"/>
  <c r="S98" i="8"/>
  <c r="T98" i="8"/>
  <c r="U98" i="8"/>
  <c r="S99" i="8"/>
  <c r="T99" i="8"/>
  <c r="U99" i="8"/>
  <c r="S100" i="8"/>
  <c r="T100" i="8"/>
  <c r="U100" i="8"/>
  <c r="S101" i="8"/>
  <c r="T101" i="8"/>
  <c r="U101" i="8"/>
  <c r="S102" i="8"/>
  <c r="T102" i="8"/>
  <c r="U102" i="8"/>
  <c r="S103" i="8"/>
  <c r="T103" i="8"/>
  <c r="U103" i="8"/>
  <c r="S104" i="8"/>
  <c r="T104" i="8"/>
  <c r="U104" i="8"/>
  <c r="S105" i="8"/>
  <c r="T105" i="8"/>
  <c r="U105" i="8"/>
  <c r="S106" i="8"/>
  <c r="T106" i="8"/>
  <c r="U106" i="8"/>
  <c r="S107" i="8"/>
  <c r="T107" i="8"/>
  <c r="U107" i="8"/>
  <c r="S108" i="8"/>
  <c r="T108" i="8"/>
  <c r="U108" i="8"/>
  <c r="S109" i="8"/>
  <c r="T109" i="8"/>
  <c r="U109" i="8"/>
  <c r="S110" i="8"/>
  <c r="T110" i="8"/>
  <c r="U110" i="8"/>
  <c r="S111" i="8"/>
  <c r="T111" i="8"/>
  <c r="U111" i="8"/>
  <c r="S112" i="8"/>
  <c r="T112" i="8"/>
  <c r="U112" i="8"/>
  <c r="S113" i="8"/>
  <c r="T113" i="8"/>
  <c r="U113" i="8"/>
  <c r="S114" i="8"/>
  <c r="T114" i="8"/>
  <c r="U114" i="8"/>
  <c r="S115" i="8"/>
  <c r="T115" i="8"/>
  <c r="U115" i="8"/>
  <c r="S116" i="8"/>
  <c r="T116" i="8"/>
  <c r="U116" i="8"/>
  <c r="S117" i="8"/>
  <c r="T117" i="8"/>
  <c r="U117" i="8"/>
  <c r="S118" i="8"/>
  <c r="T118" i="8"/>
  <c r="U118" i="8"/>
  <c r="S119" i="8"/>
  <c r="T119" i="8"/>
  <c r="U119" i="8"/>
  <c r="S120" i="8"/>
  <c r="T120" i="8"/>
  <c r="U120" i="8"/>
  <c r="S121" i="8"/>
  <c r="T121" i="8"/>
  <c r="U121" i="8"/>
  <c r="S122" i="8"/>
  <c r="T122" i="8"/>
  <c r="U122" i="8"/>
  <c r="S123" i="8"/>
  <c r="T123" i="8"/>
  <c r="U123" i="8"/>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2" i="8"/>
  <c r="T162" i="8"/>
  <c r="U162"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2" i="8"/>
  <c r="T172" i="8"/>
  <c r="U172" i="8"/>
  <c r="S173" i="8"/>
  <c r="T173" i="8"/>
  <c r="U173" i="8"/>
  <c r="S174" i="8"/>
  <c r="T174" i="8"/>
  <c r="U174" i="8"/>
  <c r="S175" i="8"/>
  <c r="T175" i="8"/>
  <c r="U175" i="8"/>
  <c r="S176" i="8"/>
  <c r="T176" i="8"/>
  <c r="U176" i="8"/>
  <c r="S177" i="8"/>
  <c r="T177" i="8"/>
  <c r="U177" i="8"/>
  <c r="S178" i="8"/>
  <c r="T178" i="8"/>
  <c r="U178" i="8"/>
  <c r="S179" i="8"/>
  <c r="T179" i="8"/>
  <c r="U179" i="8"/>
  <c r="S180" i="8"/>
  <c r="T180" i="8"/>
  <c r="U180" i="8"/>
  <c r="S181" i="8"/>
  <c r="T181" i="8"/>
  <c r="U181" i="8"/>
  <c r="S182" i="8"/>
  <c r="T182" i="8"/>
  <c r="U182" i="8"/>
  <c r="S183" i="8"/>
  <c r="T183" i="8"/>
  <c r="U183" i="8"/>
  <c r="S184" i="8"/>
  <c r="T184" i="8"/>
  <c r="U184" i="8"/>
  <c r="S185" i="8"/>
  <c r="T185" i="8"/>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T204" i="8"/>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T8" i="8"/>
  <c r="U8" i="8"/>
  <c r="S8" i="8"/>
  <c r="E3" i="33"/>
  <c r="F3" i="33"/>
  <c r="G3" i="33"/>
  <c r="E4" i="33"/>
  <c r="F4" i="33"/>
  <c r="G4" i="33"/>
  <c r="E5" i="33"/>
  <c r="F5" i="33"/>
  <c r="G5" i="33"/>
  <c r="E6" i="33"/>
  <c r="F6" i="33"/>
  <c r="G6" i="33"/>
  <c r="E7" i="33"/>
  <c r="F7" i="33"/>
  <c r="G7" i="33"/>
  <c r="E8" i="33"/>
  <c r="F8" i="33"/>
  <c r="G8" i="33"/>
  <c r="E9" i="33"/>
  <c r="F9" i="33"/>
  <c r="G9" i="33"/>
  <c r="E10" i="33"/>
  <c r="F10" i="33"/>
  <c r="G10" i="33"/>
  <c r="E11" i="33"/>
  <c r="F11" i="33"/>
  <c r="G11" i="33"/>
  <c r="E12" i="33"/>
  <c r="F12" i="33"/>
  <c r="G12" i="33"/>
  <c r="E13" i="33"/>
  <c r="F13" i="33"/>
  <c r="G13" i="33"/>
  <c r="E14" i="33"/>
  <c r="F14" i="33"/>
  <c r="G14" i="33"/>
  <c r="E15" i="33"/>
  <c r="F15" i="33"/>
  <c r="G15" i="33"/>
  <c r="E16" i="33"/>
  <c r="F16" i="33"/>
  <c r="G16" i="33"/>
  <c r="E17" i="33"/>
  <c r="F17" i="33"/>
  <c r="G17" i="33"/>
  <c r="E18" i="33"/>
  <c r="F18" i="33"/>
  <c r="G18" i="33"/>
  <c r="E19" i="33"/>
  <c r="F19" i="33"/>
  <c r="G19" i="33"/>
  <c r="E20" i="33"/>
  <c r="F20" i="33"/>
  <c r="G20" i="33"/>
  <c r="E21" i="33"/>
  <c r="F21" i="33"/>
  <c r="G21" i="33"/>
  <c r="E22" i="33"/>
  <c r="F22" i="33"/>
  <c r="G22" i="33"/>
  <c r="E23" i="33"/>
  <c r="F23" i="33"/>
  <c r="G23" i="33"/>
  <c r="E24" i="33"/>
  <c r="F24" i="33"/>
  <c r="G24" i="33"/>
  <c r="E25" i="33"/>
  <c r="F25" i="33"/>
  <c r="G25" i="33"/>
  <c r="E26" i="33"/>
  <c r="F26" i="33"/>
  <c r="G26" i="33"/>
  <c r="E27" i="33"/>
  <c r="F27" i="33"/>
  <c r="G27" i="33"/>
  <c r="E28" i="33"/>
  <c r="F28" i="33"/>
  <c r="G28" i="33"/>
  <c r="E29" i="33"/>
  <c r="F29" i="33"/>
  <c r="G29" i="33"/>
  <c r="E30" i="33"/>
  <c r="F30" i="33"/>
  <c r="G30" i="33"/>
  <c r="E31" i="33"/>
  <c r="F31" i="33"/>
  <c r="G31" i="33"/>
  <c r="E32" i="33"/>
  <c r="F32" i="33"/>
  <c r="G32" i="33"/>
  <c r="E33" i="33"/>
  <c r="F33" i="33"/>
  <c r="G33" i="33"/>
  <c r="E34" i="33"/>
  <c r="F34" i="33"/>
  <c r="G34" i="33"/>
  <c r="E35" i="33"/>
  <c r="F35" i="33"/>
  <c r="G35" i="33"/>
  <c r="E36" i="33"/>
  <c r="F36" i="33"/>
  <c r="G36" i="33"/>
  <c r="E37" i="33"/>
  <c r="F37" i="33"/>
  <c r="G37" i="33"/>
  <c r="E38" i="33"/>
  <c r="F38" i="33"/>
  <c r="G38" i="33"/>
  <c r="E39" i="33"/>
  <c r="F39" i="33"/>
  <c r="G39" i="33"/>
  <c r="E40" i="33"/>
  <c r="F40" i="33"/>
  <c r="G40" i="33"/>
  <c r="E41" i="33"/>
  <c r="F41" i="33"/>
  <c r="G41" i="33"/>
  <c r="E42" i="33"/>
  <c r="F42" i="33"/>
  <c r="G42" i="33"/>
  <c r="E43" i="33"/>
  <c r="F43" i="33"/>
  <c r="G43" i="33"/>
  <c r="E44" i="33"/>
  <c r="F44" i="33"/>
  <c r="G44" i="33"/>
  <c r="E45" i="33"/>
  <c r="F45" i="33"/>
  <c r="G45" i="33"/>
  <c r="E46" i="33"/>
  <c r="F46" i="33"/>
  <c r="G46" i="33"/>
  <c r="E47" i="33"/>
  <c r="F47" i="33"/>
  <c r="G47" i="33"/>
  <c r="E48" i="33"/>
  <c r="F48" i="33"/>
  <c r="G48" i="33"/>
  <c r="E49" i="33"/>
  <c r="F49" i="33"/>
  <c r="G49" i="33"/>
  <c r="E50" i="33"/>
  <c r="F50" i="33"/>
  <c r="G50" i="33"/>
  <c r="E51" i="33"/>
  <c r="F51" i="33"/>
  <c r="G51" i="33"/>
  <c r="E52" i="33"/>
  <c r="F52" i="33"/>
  <c r="G52" i="33"/>
  <c r="E53" i="33"/>
  <c r="F53" i="33"/>
  <c r="G53" i="33"/>
  <c r="E54" i="33"/>
  <c r="F54" i="33"/>
  <c r="G54" i="33"/>
  <c r="E55" i="33"/>
  <c r="F55" i="33"/>
  <c r="G55" i="33"/>
  <c r="E56" i="33"/>
  <c r="F56" i="33"/>
  <c r="G56" i="33"/>
  <c r="E57" i="33"/>
  <c r="F57" i="33"/>
  <c r="G57" i="33"/>
  <c r="E58" i="33"/>
  <c r="F58" i="33"/>
  <c r="G58" i="33"/>
  <c r="E59" i="33"/>
  <c r="F59" i="33"/>
  <c r="G59" i="33"/>
  <c r="E60" i="33"/>
  <c r="F60" i="33"/>
  <c r="G60" i="33"/>
  <c r="E61" i="33"/>
  <c r="F61" i="33"/>
  <c r="G61" i="33"/>
  <c r="E62" i="33"/>
  <c r="F62" i="33"/>
  <c r="G62" i="33"/>
  <c r="E63" i="33"/>
  <c r="F63" i="33"/>
  <c r="G63" i="33"/>
  <c r="E64" i="33"/>
  <c r="F64" i="33"/>
  <c r="G64" i="33"/>
  <c r="E65" i="33"/>
  <c r="F65" i="33"/>
  <c r="G65" i="33"/>
  <c r="E66" i="33"/>
  <c r="F66" i="33"/>
  <c r="G66" i="33"/>
  <c r="E67" i="33"/>
  <c r="F67" i="33"/>
  <c r="G67" i="33"/>
  <c r="E68" i="33"/>
  <c r="F68" i="33"/>
  <c r="G68" i="33"/>
  <c r="E69" i="33"/>
  <c r="F69" i="33"/>
  <c r="G69" i="33"/>
  <c r="E70" i="33"/>
  <c r="F70" i="33"/>
  <c r="G70" i="33"/>
  <c r="E71" i="33"/>
  <c r="F71" i="33"/>
  <c r="G71" i="33"/>
  <c r="E72" i="33"/>
  <c r="F72" i="33"/>
  <c r="G72" i="33"/>
  <c r="E73" i="33"/>
  <c r="F73" i="33"/>
  <c r="G73" i="33"/>
  <c r="E74" i="33"/>
  <c r="F74" i="33"/>
  <c r="G74" i="33"/>
  <c r="E75" i="33"/>
  <c r="F75" i="33"/>
  <c r="G75" i="33"/>
  <c r="E76" i="33"/>
  <c r="F76" i="33"/>
  <c r="G76" i="33"/>
  <c r="E77" i="33"/>
  <c r="F77" i="33"/>
  <c r="G77" i="33"/>
  <c r="E78" i="33"/>
  <c r="F78" i="33"/>
  <c r="G78" i="33"/>
  <c r="E79" i="33"/>
  <c r="F79" i="33"/>
  <c r="G79" i="33"/>
  <c r="E80" i="33"/>
  <c r="F80" i="33"/>
  <c r="G80" i="33"/>
  <c r="E81" i="33"/>
  <c r="F81" i="33"/>
  <c r="G81" i="33"/>
  <c r="E82" i="33"/>
  <c r="F82" i="33"/>
  <c r="G82" i="33"/>
  <c r="E83" i="33"/>
  <c r="F83" i="33"/>
  <c r="G83" i="33"/>
  <c r="E84" i="33"/>
  <c r="F84" i="33"/>
  <c r="G84" i="33"/>
  <c r="E85" i="33"/>
  <c r="F85" i="33"/>
  <c r="G85" i="33"/>
  <c r="E86" i="33"/>
  <c r="F86" i="33"/>
  <c r="G86" i="33"/>
  <c r="E87" i="33"/>
  <c r="F87" i="33"/>
  <c r="G87" i="33"/>
  <c r="E88" i="33"/>
  <c r="F88" i="33"/>
  <c r="G88" i="33"/>
  <c r="E89" i="33"/>
  <c r="F89" i="33"/>
  <c r="G89" i="33"/>
  <c r="E90" i="33"/>
  <c r="F90" i="33"/>
  <c r="G90" i="33"/>
  <c r="E91" i="33"/>
  <c r="F91" i="33"/>
  <c r="G91" i="33"/>
  <c r="E92" i="33"/>
  <c r="F92" i="33"/>
  <c r="G92" i="33"/>
  <c r="E93" i="33"/>
  <c r="F93" i="33"/>
  <c r="G93" i="33"/>
  <c r="E94" i="33"/>
  <c r="F94" i="33"/>
  <c r="G94" i="33"/>
  <c r="E95" i="33"/>
  <c r="F95" i="33"/>
  <c r="G95" i="33"/>
  <c r="E96" i="33"/>
  <c r="F96" i="33"/>
  <c r="G96" i="33"/>
  <c r="E97" i="33"/>
  <c r="F97" i="33"/>
  <c r="G97" i="33"/>
  <c r="E98" i="33"/>
  <c r="F98" i="33"/>
  <c r="G98" i="33"/>
  <c r="E99" i="33"/>
  <c r="F99" i="33"/>
  <c r="G99" i="33"/>
  <c r="E100" i="33"/>
  <c r="F100" i="33"/>
  <c r="G100" i="33"/>
  <c r="E101" i="33"/>
  <c r="F101" i="33"/>
  <c r="G101" i="33"/>
  <c r="E102" i="33"/>
  <c r="F102" i="33"/>
  <c r="G102" i="33"/>
  <c r="E103" i="33"/>
  <c r="F103" i="33"/>
  <c r="G103" i="33"/>
  <c r="E104" i="33"/>
  <c r="F104" i="33"/>
  <c r="G104" i="33"/>
  <c r="E105" i="33"/>
  <c r="F105" i="33"/>
  <c r="G105" i="33"/>
  <c r="E106" i="33"/>
  <c r="F106" i="33"/>
  <c r="G106" i="33"/>
  <c r="E107" i="33"/>
  <c r="F107" i="33"/>
  <c r="G107" i="33"/>
  <c r="E108" i="33"/>
  <c r="F108" i="33"/>
  <c r="G108" i="33"/>
  <c r="E109" i="33"/>
  <c r="F109" i="33"/>
  <c r="G109" i="33"/>
  <c r="E110" i="33"/>
  <c r="F110" i="33"/>
  <c r="G110" i="33"/>
  <c r="E111" i="33"/>
  <c r="F111" i="33"/>
  <c r="G111" i="33"/>
  <c r="E112" i="33"/>
  <c r="F112" i="33"/>
  <c r="G112" i="33"/>
  <c r="E113" i="33"/>
  <c r="F113" i="33"/>
  <c r="G113" i="33"/>
  <c r="E114" i="33"/>
  <c r="F114" i="33"/>
  <c r="G114" i="33"/>
  <c r="E115" i="33"/>
  <c r="F115" i="33"/>
  <c r="G115" i="33"/>
  <c r="E116" i="33"/>
  <c r="F116" i="33"/>
  <c r="G116" i="33"/>
  <c r="E117" i="33"/>
  <c r="F117" i="33"/>
  <c r="G117" i="33"/>
  <c r="E118" i="33"/>
  <c r="F118" i="33"/>
  <c r="G118" i="33"/>
  <c r="E119" i="33"/>
  <c r="F119" i="33"/>
  <c r="G119" i="33"/>
  <c r="E120" i="33"/>
  <c r="F120" i="33"/>
  <c r="G120" i="33"/>
  <c r="E121" i="33"/>
  <c r="F121" i="33"/>
  <c r="G121" i="33"/>
  <c r="E122" i="33"/>
  <c r="F122" i="33"/>
  <c r="G122" i="33"/>
  <c r="E123" i="33"/>
  <c r="F123" i="33"/>
  <c r="G123" i="33"/>
  <c r="E124" i="33"/>
  <c r="F124" i="33"/>
  <c r="G124" i="33"/>
  <c r="E125" i="33"/>
  <c r="F125" i="33"/>
  <c r="G125" i="33"/>
  <c r="E126" i="33"/>
  <c r="F126" i="33"/>
  <c r="G126" i="33"/>
  <c r="E127" i="33"/>
  <c r="F127" i="33"/>
  <c r="G127" i="33"/>
  <c r="E128" i="33"/>
  <c r="F128" i="33"/>
  <c r="G128" i="33"/>
  <c r="E129" i="33"/>
  <c r="F129" i="33"/>
  <c r="G129" i="33"/>
  <c r="E130" i="33"/>
  <c r="F130" i="33"/>
  <c r="G130" i="33"/>
  <c r="E131" i="33"/>
  <c r="F131" i="33"/>
  <c r="G131" i="33"/>
  <c r="E132" i="33"/>
  <c r="F132" i="33"/>
  <c r="G132" i="33"/>
  <c r="E133" i="33"/>
  <c r="F133" i="33"/>
  <c r="G133" i="33"/>
  <c r="E134" i="33"/>
  <c r="F134" i="33"/>
  <c r="G134" i="33"/>
  <c r="E135" i="33"/>
  <c r="F135" i="33"/>
  <c r="G135" i="33"/>
  <c r="E136" i="33"/>
  <c r="F136" i="33"/>
  <c r="G136" i="33"/>
  <c r="E137" i="33"/>
  <c r="F137" i="33"/>
  <c r="G137" i="33"/>
  <c r="E138" i="33"/>
  <c r="F138" i="33"/>
  <c r="G138" i="33"/>
  <c r="E139" i="33"/>
  <c r="F139" i="33"/>
  <c r="G139" i="33"/>
  <c r="E140" i="33"/>
  <c r="F140" i="33"/>
  <c r="G140" i="33"/>
  <c r="E141" i="33"/>
  <c r="F141" i="33"/>
  <c r="G141" i="33"/>
  <c r="E142" i="33"/>
  <c r="F142" i="33"/>
  <c r="G142" i="33"/>
  <c r="E143" i="33"/>
  <c r="F143" i="33"/>
  <c r="G143" i="33"/>
  <c r="E144" i="33"/>
  <c r="F144" i="33"/>
  <c r="G144" i="33"/>
  <c r="E145" i="33"/>
  <c r="F145" i="33"/>
  <c r="G145" i="33"/>
  <c r="E146" i="33"/>
  <c r="F146" i="33"/>
  <c r="G146" i="33"/>
  <c r="E147" i="33"/>
  <c r="F147" i="33"/>
  <c r="G147" i="33"/>
  <c r="E148" i="33"/>
  <c r="F148" i="33"/>
  <c r="G148" i="33"/>
  <c r="E149" i="33"/>
  <c r="F149" i="33"/>
  <c r="G149" i="33"/>
  <c r="E150" i="33"/>
  <c r="F150" i="33"/>
  <c r="G150" i="33"/>
  <c r="E151" i="33"/>
  <c r="F151" i="33"/>
  <c r="G151" i="33"/>
  <c r="E152" i="33"/>
  <c r="F152" i="33"/>
  <c r="G152" i="33"/>
  <c r="E153" i="33"/>
  <c r="F153" i="33"/>
  <c r="G153" i="33"/>
  <c r="E154" i="33"/>
  <c r="F154" i="33"/>
  <c r="G154" i="33"/>
  <c r="E155" i="33"/>
  <c r="F155" i="33"/>
  <c r="G155" i="33"/>
  <c r="E156" i="33"/>
  <c r="F156" i="33"/>
  <c r="G156" i="33"/>
  <c r="E157" i="33"/>
  <c r="F157" i="33"/>
  <c r="G157" i="33"/>
  <c r="E158" i="33"/>
  <c r="F158" i="33"/>
  <c r="G158" i="33"/>
  <c r="E159" i="33"/>
  <c r="F159" i="33"/>
  <c r="G159" i="33"/>
  <c r="E160" i="33"/>
  <c r="F160" i="33"/>
  <c r="G160" i="33"/>
  <c r="E161" i="33"/>
  <c r="F161" i="33"/>
  <c r="G161" i="33"/>
  <c r="E162" i="33"/>
  <c r="F162" i="33"/>
  <c r="G162" i="33"/>
  <c r="E163" i="33"/>
  <c r="F163" i="33"/>
  <c r="G163" i="33"/>
  <c r="E164" i="33"/>
  <c r="F164" i="33"/>
  <c r="G164" i="33"/>
  <c r="E165" i="33"/>
  <c r="F165" i="33"/>
  <c r="G165" i="33"/>
  <c r="E166" i="33"/>
  <c r="F166" i="33"/>
  <c r="G166" i="33"/>
  <c r="E167" i="33"/>
  <c r="F167" i="33"/>
  <c r="G167" i="33"/>
  <c r="E168" i="33"/>
  <c r="F168" i="33"/>
  <c r="G168" i="33"/>
  <c r="E169" i="33"/>
  <c r="F169" i="33"/>
  <c r="G169" i="33"/>
  <c r="E170" i="33"/>
  <c r="F170" i="33"/>
  <c r="G170" i="33"/>
  <c r="E171" i="33"/>
  <c r="F171" i="33"/>
  <c r="G171" i="33"/>
  <c r="E172" i="33"/>
  <c r="F172" i="33"/>
  <c r="G172" i="33"/>
  <c r="E173" i="33"/>
  <c r="F173" i="33"/>
  <c r="G173" i="33"/>
  <c r="E174" i="33"/>
  <c r="F174" i="33"/>
  <c r="G174" i="33"/>
  <c r="E175" i="33"/>
  <c r="F175" i="33"/>
  <c r="G175" i="33"/>
  <c r="E176" i="33"/>
  <c r="F176" i="33"/>
  <c r="G176" i="33"/>
  <c r="E177" i="33"/>
  <c r="F177" i="33"/>
  <c r="G177" i="33"/>
  <c r="E178" i="33"/>
  <c r="F178" i="33"/>
  <c r="G178" i="33"/>
  <c r="E179" i="33"/>
  <c r="F179" i="33"/>
  <c r="G179" i="33"/>
  <c r="E180" i="33"/>
  <c r="F180" i="33"/>
  <c r="G180" i="33"/>
  <c r="E181" i="33"/>
  <c r="F181" i="33"/>
  <c r="G181" i="33"/>
  <c r="E182" i="33"/>
  <c r="F182" i="33"/>
  <c r="G182" i="33"/>
  <c r="E183" i="33"/>
  <c r="F183" i="33"/>
  <c r="G183" i="33"/>
  <c r="E184" i="33"/>
  <c r="F184" i="33"/>
  <c r="G184" i="33"/>
  <c r="E185" i="33"/>
  <c r="F185" i="33"/>
  <c r="G185" i="33"/>
  <c r="E186" i="33"/>
  <c r="F186" i="33"/>
  <c r="G186" i="33"/>
  <c r="E187" i="33"/>
  <c r="F187" i="33"/>
  <c r="G187" i="33"/>
  <c r="E188" i="33"/>
  <c r="F188" i="33"/>
  <c r="G188" i="33"/>
  <c r="E189" i="33"/>
  <c r="F189" i="33"/>
  <c r="G189" i="33"/>
  <c r="E190" i="33"/>
  <c r="F190" i="33"/>
  <c r="G190" i="33"/>
  <c r="E191" i="33"/>
  <c r="F191" i="33"/>
  <c r="G191" i="33"/>
  <c r="E192" i="33"/>
  <c r="F192" i="33"/>
  <c r="G192" i="33"/>
  <c r="E193" i="33"/>
  <c r="F193" i="33"/>
  <c r="G193" i="33"/>
  <c r="E194" i="33"/>
  <c r="F194" i="33"/>
  <c r="G194" i="33"/>
  <c r="E195" i="33"/>
  <c r="F195" i="33"/>
  <c r="G195" i="33"/>
  <c r="E196" i="33"/>
  <c r="F196" i="33"/>
  <c r="G196" i="33"/>
  <c r="E197" i="33"/>
  <c r="F197" i="33"/>
  <c r="G197" i="33"/>
  <c r="E198" i="33"/>
  <c r="F198" i="33"/>
  <c r="G198" i="33"/>
  <c r="E199" i="33"/>
  <c r="F199" i="33"/>
  <c r="G199" i="33"/>
  <c r="E200" i="33"/>
  <c r="F200" i="33"/>
  <c r="G200" i="33"/>
  <c r="E201" i="33"/>
  <c r="F201" i="33"/>
  <c r="G201" i="33"/>
  <c r="E202" i="33"/>
  <c r="F202" i="33"/>
  <c r="G202" i="33"/>
  <c r="E203" i="33"/>
  <c r="F203" i="33"/>
  <c r="G203" i="33"/>
  <c r="E204" i="33"/>
  <c r="F204" i="33"/>
  <c r="G204" i="33"/>
  <c r="E205" i="33"/>
  <c r="F205" i="33"/>
  <c r="G205" i="33"/>
  <c r="E206" i="33"/>
  <c r="F206" i="33"/>
  <c r="G206" i="33"/>
  <c r="E207" i="33"/>
  <c r="F207" i="33"/>
  <c r="G207" i="33"/>
  <c r="E208" i="33"/>
  <c r="F208" i="33"/>
  <c r="G208" i="33"/>
  <c r="E209" i="33"/>
  <c r="F209" i="33"/>
  <c r="G209" i="33"/>
  <c r="E210" i="33"/>
  <c r="F210" i="33"/>
  <c r="G210" i="33"/>
  <c r="E211" i="33"/>
  <c r="F211" i="33"/>
  <c r="G211" i="33"/>
  <c r="E212" i="33"/>
  <c r="F212" i="33"/>
  <c r="G212" i="33"/>
  <c r="E213" i="33"/>
  <c r="F213" i="33"/>
  <c r="G213" i="33"/>
  <c r="E214" i="33"/>
  <c r="F214" i="33"/>
  <c r="G214" i="33"/>
  <c r="E215" i="33"/>
  <c r="F215" i="33"/>
  <c r="G215" i="33"/>
  <c r="E216" i="33"/>
  <c r="F216" i="33"/>
  <c r="G216" i="33"/>
  <c r="E217" i="33"/>
  <c r="F217" i="33"/>
  <c r="G217" i="33"/>
  <c r="E218" i="33"/>
  <c r="F218" i="33"/>
  <c r="G218" i="33"/>
  <c r="E219" i="33"/>
  <c r="F219" i="33"/>
  <c r="G219" i="33"/>
  <c r="E220" i="33"/>
  <c r="F220" i="33"/>
  <c r="G220" i="33"/>
  <c r="E221" i="33"/>
  <c r="F221" i="33"/>
  <c r="G221" i="33"/>
  <c r="E222" i="33"/>
  <c r="F222" i="33"/>
  <c r="G222" i="33"/>
  <c r="E223" i="33"/>
  <c r="F223" i="33"/>
  <c r="G223" i="33"/>
  <c r="E224" i="33"/>
  <c r="F224" i="33"/>
  <c r="G224" i="33"/>
  <c r="E225" i="33"/>
  <c r="F225" i="33"/>
  <c r="G225" i="33"/>
  <c r="E226" i="33"/>
  <c r="F226" i="33"/>
  <c r="G226" i="33"/>
  <c r="E227" i="33"/>
  <c r="F227" i="33"/>
  <c r="G227" i="33"/>
  <c r="E228" i="33"/>
  <c r="F228" i="33"/>
  <c r="G228" i="33"/>
  <c r="E229" i="33"/>
  <c r="F229" i="33"/>
  <c r="G229" i="33"/>
  <c r="E230" i="33"/>
  <c r="F230" i="33"/>
  <c r="G230" i="33"/>
  <c r="E231" i="33"/>
  <c r="F231" i="33"/>
  <c r="G231" i="33"/>
  <c r="E232" i="33"/>
  <c r="F232" i="33"/>
  <c r="G232" i="33"/>
  <c r="E233" i="33"/>
  <c r="F233" i="33"/>
  <c r="G233" i="33"/>
  <c r="E234" i="33"/>
  <c r="F234" i="33"/>
  <c r="G234" i="33"/>
  <c r="E235" i="33"/>
  <c r="F235" i="33"/>
  <c r="G235" i="33"/>
  <c r="E236" i="33"/>
  <c r="F236" i="33"/>
  <c r="G236" i="33"/>
  <c r="E237" i="33"/>
  <c r="F237" i="33"/>
  <c r="G237" i="33"/>
  <c r="E238" i="33"/>
  <c r="F238" i="33"/>
  <c r="G238" i="33"/>
  <c r="E239" i="33"/>
  <c r="F239" i="33"/>
  <c r="G239" i="33"/>
  <c r="E240" i="33"/>
  <c r="F240" i="33"/>
  <c r="G240" i="33"/>
  <c r="E241" i="33"/>
  <c r="F241" i="33"/>
  <c r="G241" i="33"/>
  <c r="E242" i="33"/>
  <c r="F242" i="33"/>
  <c r="G242" i="33"/>
  <c r="E243" i="33"/>
  <c r="F243" i="33"/>
  <c r="G243" i="33"/>
  <c r="E244" i="33"/>
  <c r="F244" i="33"/>
  <c r="G244" i="33"/>
  <c r="E245" i="33"/>
  <c r="F245" i="33"/>
  <c r="G245" i="33"/>
  <c r="E246" i="33"/>
  <c r="F246" i="33"/>
  <c r="G246" i="33"/>
  <c r="E247" i="33"/>
  <c r="F247" i="33"/>
  <c r="G247" i="33"/>
  <c r="E248" i="33"/>
  <c r="F248" i="33"/>
  <c r="G248" i="33"/>
  <c r="E249" i="33"/>
  <c r="F249" i="33"/>
  <c r="G249" i="33"/>
  <c r="E250" i="33"/>
  <c r="F250" i="33"/>
  <c r="G250" i="33"/>
  <c r="E251" i="33"/>
  <c r="F251" i="33"/>
  <c r="G251" i="33"/>
  <c r="E252" i="33"/>
  <c r="F252" i="33"/>
  <c r="G252" i="33"/>
  <c r="E253" i="33"/>
  <c r="F253" i="33"/>
  <c r="G253" i="33"/>
  <c r="E254" i="33"/>
  <c r="F254" i="33"/>
  <c r="G254" i="33"/>
  <c r="E255" i="33"/>
  <c r="F255" i="33"/>
  <c r="G255" i="33"/>
  <c r="E256" i="33"/>
  <c r="F256" i="33"/>
  <c r="G256" i="33"/>
  <c r="E257" i="33"/>
  <c r="F257" i="33"/>
  <c r="G257" i="33"/>
  <c r="E258" i="33"/>
  <c r="F258" i="33"/>
  <c r="G258" i="33"/>
  <c r="E259" i="33"/>
  <c r="F259" i="33"/>
  <c r="G259" i="33"/>
  <c r="E260" i="33"/>
  <c r="F260" i="33"/>
  <c r="G260" i="33"/>
  <c r="E261" i="33"/>
  <c r="F261" i="33"/>
  <c r="G261" i="33"/>
  <c r="E262" i="33"/>
  <c r="F262" i="33"/>
  <c r="G262" i="33"/>
  <c r="E263" i="33"/>
  <c r="F263" i="33"/>
  <c r="G263" i="33"/>
  <c r="E264" i="33"/>
  <c r="F264" i="33"/>
  <c r="G264" i="33"/>
  <c r="E265" i="33"/>
  <c r="F265" i="33"/>
  <c r="G265" i="33"/>
  <c r="E266" i="33"/>
  <c r="F266" i="33"/>
  <c r="G266" i="33"/>
  <c r="E267" i="33"/>
  <c r="F267" i="33"/>
  <c r="G267" i="33"/>
  <c r="E268" i="33"/>
  <c r="F268" i="33"/>
  <c r="G268" i="33"/>
  <c r="E269" i="33"/>
  <c r="F269" i="33"/>
  <c r="G269" i="33"/>
  <c r="E270" i="33"/>
  <c r="F270" i="33"/>
  <c r="G270" i="33"/>
  <c r="E271" i="33"/>
  <c r="F271" i="33"/>
  <c r="G271" i="33"/>
  <c r="E272" i="33"/>
  <c r="F272" i="33"/>
  <c r="G272" i="33"/>
  <c r="E273" i="33"/>
  <c r="F273" i="33"/>
  <c r="G273" i="33"/>
  <c r="E274" i="33"/>
  <c r="F274" i="33"/>
  <c r="G274" i="33"/>
  <c r="E275" i="33"/>
  <c r="F275" i="33"/>
  <c r="G275" i="33"/>
  <c r="E276" i="33"/>
  <c r="F276" i="33"/>
  <c r="G276" i="33"/>
  <c r="E277" i="33"/>
  <c r="F277" i="33"/>
  <c r="G277" i="33"/>
  <c r="E278" i="33"/>
  <c r="F278" i="33"/>
  <c r="G278" i="33"/>
  <c r="E279" i="33"/>
  <c r="F279" i="33"/>
  <c r="G279" i="33"/>
  <c r="E280" i="33"/>
  <c r="F280" i="33"/>
  <c r="G280" i="33"/>
  <c r="E281" i="33"/>
  <c r="F281" i="33"/>
  <c r="G281" i="33"/>
  <c r="E282" i="33"/>
  <c r="F282" i="33"/>
  <c r="G282" i="33"/>
  <c r="E283" i="33"/>
  <c r="F283" i="33"/>
  <c r="G283" i="33"/>
  <c r="E284" i="33"/>
  <c r="F284" i="33"/>
  <c r="G284" i="33"/>
  <c r="E285" i="33"/>
  <c r="F285" i="33"/>
  <c r="G285" i="33"/>
  <c r="E286" i="33"/>
  <c r="F286" i="33"/>
  <c r="G286" i="33"/>
  <c r="E287" i="33"/>
  <c r="F287" i="33"/>
  <c r="G287" i="33"/>
  <c r="E288" i="33"/>
  <c r="F288" i="33"/>
  <c r="G288" i="33"/>
  <c r="E289" i="33"/>
  <c r="F289" i="33"/>
  <c r="G289" i="33"/>
  <c r="E290" i="33"/>
  <c r="F290" i="33"/>
  <c r="G290" i="33"/>
  <c r="E291" i="33"/>
  <c r="F291" i="33"/>
  <c r="G291" i="33"/>
  <c r="E292" i="33"/>
  <c r="F292" i="33"/>
  <c r="G292" i="33"/>
  <c r="E293" i="33"/>
  <c r="F293" i="33"/>
  <c r="G293" i="33"/>
  <c r="E294" i="33"/>
  <c r="F294" i="33"/>
  <c r="G294" i="33"/>
  <c r="E295" i="33"/>
  <c r="F295" i="33"/>
  <c r="G295" i="33"/>
  <c r="E296" i="33"/>
  <c r="F296" i="33"/>
  <c r="G296" i="33"/>
  <c r="E297" i="33"/>
  <c r="F297" i="33"/>
  <c r="G297" i="33"/>
  <c r="E298" i="33"/>
  <c r="F298" i="33"/>
  <c r="G298" i="33"/>
  <c r="E299" i="33"/>
  <c r="F299" i="33"/>
  <c r="G299" i="33"/>
  <c r="E300" i="33"/>
  <c r="F300" i="33"/>
  <c r="G300" i="33"/>
  <c r="E301" i="33"/>
  <c r="F301" i="33"/>
  <c r="G301" i="33"/>
  <c r="E302" i="33"/>
  <c r="F302" i="33"/>
  <c r="G302" i="33"/>
  <c r="E303" i="33"/>
  <c r="F303" i="33"/>
  <c r="G303" i="33"/>
  <c r="E304" i="33"/>
  <c r="F304" i="33"/>
  <c r="G304" i="33"/>
  <c r="E305" i="33"/>
  <c r="F305" i="33"/>
  <c r="G305" i="33"/>
  <c r="E306" i="33"/>
  <c r="F306" i="33"/>
  <c r="G306" i="33"/>
  <c r="E307" i="33"/>
  <c r="F307" i="33"/>
  <c r="G307" i="33"/>
  <c r="E308" i="33"/>
  <c r="F308" i="33"/>
  <c r="G308" i="33"/>
  <c r="E309" i="33"/>
  <c r="F309" i="33"/>
  <c r="G309" i="33"/>
  <c r="E310" i="33"/>
  <c r="F310" i="33"/>
  <c r="G310" i="33"/>
  <c r="E311" i="33"/>
  <c r="F311" i="33"/>
  <c r="G311" i="33"/>
  <c r="E312" i="33"/>
  <c r="F312" i="33"/>
  <c r="G312" i="33"/>
  <c r="E313" i="33"/>
  <c r="F313" i="33"/>
  <c r="G313" i="33"/>
  <c r="E314" i="33"/>
  <c r="F314" i="33"/>
  <c r="G314" i="33"/>
  <c r="E315" i="33"/>
  <c r="F315" i="33"/>
  <c r="G315" i="33"/>
  <c r="E316" i="33"/>
  <c r="F316" i="33"/>
  <c r="G316" i="33"/>
  <c r="F2" i="33"/>
  <c r="G2" i="33"/>
  <c r="E2" i="33"/>
  <c r="J3" i="8"/>
  <c r="K3" i="8"/>
  <c r="L3" i="8"/>
  <c r="M3" i="8"/>
  <c r="N3" i="8"/>
  <c r="O3" i="8"/>
  <c r="P3" i="8"/>
  <c r="Q3" i="8"/>
  <c r="J4" i="8"/>
  <c r="K4" i="8"/>
  <c r="L4" i="8"/>
  <c r="M4" i="8"/>
  <c r="N4" i="8"/>
  <c r="O4" i="8"/>
  <c r="P4" i="8"/>
  <c r="Q4" i="8"/>
  <c r="J5" i="8"/>
  <c r="K5" i="8"/>
  <c r="L5" i="8"/>
  <c r="M5" i="8"/>
  <c r="N5" i="8"/>
  <c r="O5" i="8"/>
  <c r="P5" i="8"/>
  <c r="Q5" i="8"/>
  <c r="J6" i="8"/>
  <c r="K6" i="8"/>
  <c r="L6" i="8"/>
  <c r="M6" i="8"/>
  <c r="N6" i="8"/>
  <c r="O6" i="8"/>
  <c r="P6" i="8"/>
  <c r="Q6" i="8"/>
  <c r="J7" i="8"/>
  <c r="K7" i="8"/>
  <c r="L7" i="8"/>
  <c r="M7" i="8"/>
  <c r="N7" i="8"/>
  <c r="O7" i="8"/>
  <c r="P7" i="8"/>
  <c r="Q7" i="8"/>
  <c r="J8" i="8"/>
  <c r="K8" i="8"/>
  <c r="L8" i="8"/>
  <c r="M8" i="8"/>
  <c r="N8" i="8"/>
  <c r="O8" i="8"/>
  <c r="P8" i="8"/>
  <c r="Q8" i="8"/>
  <c r="J9" i="8"/>
  <c r="K9" i="8"/>
  <c r="L9" i="8"/>
  <c r="M9" i="8"/>
  <c r="N9" i="8"/>
  <c r="O9" i="8"/>
  <c r="P9" i="8"/>
  <c r="Q9" i="8"/>
  <c r="J10" i="8"/>
  <c r="K10" i="8"/>
  <c r="L10" i="8"/>
  <c r="M10" i="8"/>
  <c r="N10" i="8"/>
  <c r="O10" i="8"/>
  <c r="P10" i="8"/>
  <c r="Q10" i="8"/>
  <c r="J11" i="8"/>
  <c r="K11" i="8"/>
  <c r="L11" i="8"/>
  <c r="M11" i="8"/>
  <c r="N11" i="8"/>
  <c r="O11" i="8"/>
  <c r="P11" i="8"/>
  <c r="Q11" i="8"/>
  <c r="J12" i="8"/>
  <c r="K12" i="8"/>
  <c r="L12" i="8"/>
  <c r="M12" i="8"/>
  <c r="N12" i="8"/>
  <c r="O12" i="8"/>
  <c r="P12" i="8"/>
  <c r="Q12" i="8"/>
  <c r="J13" i="8"/>
  <c r="K13" i="8"/>
  <c r="L13" i="8"/>
  <c r="M13" i="8"/>
  <c r="N13" i="8"/>
  <c r="O13" i="8"/>
  <c r="P13" i="8"/>
  <c r="Q13" i="8"/>
  <c r="J14" i="8"/>
  <c r="K14" i="8"/>
  <c r="L14" i="8"/>
  <c r="M14" i="8"/>
  <c r="N14" i="8"/>
  <c r="O14" i="8"/>
  <c r="P14" i="8"/>
  <c r="Q14" i="8"/>
  <c r="J15" i="8"/>
  <c r="K15" i="8"/>
  <c r="L15" i="8"/>
  <c r="M15" i="8"/>
  <c r="N15" i="8"/>
  <c r="O15" i="8"/>
  <c r="P15" i="8"/>
  <c r="Q15" i="8"/>
  <c r="J16" i="8"/>
  <c r="K16" i="8"/>
  <c r="L16" i="8"/>
  <c r="M16" i="8"/>
  <c r="N16" i="8"/>
  <c r="O16" i="8"/>
  <c r="P16" i="8"/>
  <c r="Q16" i="8"/>
  <c r="J17" i="8"/>
  <c r="K17" i="8"/>
  <c r="L17" i="8"/>
  <c r="M17" i="8"/>
  <c r="N17" i="8"/>
  <c r="O17" i="8"/>
  <c r="P17" i="8"/>
  <c r="Q17" i="8"/>
  <c r="J18" i="8"/>
  <c r="K18" i="8"/>
  <c r="L18" i="8"/>
  <c r="M18" i="8"/>
  <c r="N18" i="8"/>
  <c r="O18" i="8"/>
  <c r="P18" i="8"/>
  <c r="Q18" i="8"/>
  <c r="J19" i="8"/>
  <c r="K19" i="8"/>
  <c r="L19" i="8"/>
  <c r="M19" i="8"/>
  <c r="N19" i="8"/>
  <c r="O19" i="8"/>
  <c r="P19" i="8"/>
  <c r="Q19" i="8"/>
  <c r="J20" i="8"/>
  <c r="K20" i="8"/>
  <c r="L20" i="8"/>
  <c r="M20" i="8"/>
  <c r="N20" i="8"/>
  <c r="O20" i="8"/>
  <c r="P20" i="8"/>
  <c r="Q20" i="8"/>
  <c r="J21" i="8"/>
  <c r="K21" i="8"/>
  <c r="L21" i="8"/>
  <c r="M21" i="8"/>
  <c r="N21" i="8"/>
  <c r="O21" i="8"/>
  <c r="P21" i="8"/>
  <c r="Q21" i="8"/>
  <c r="J22" i="8"/>
  <c r="K22" i="8"/>
  <c r="L22" i="8"/>
  <c r="M22" i="8"/>
  <c r="N22" i="8"/>
  <c r="O22" i="8"/>
  <c r="P22" i="8"/>
  <c r="Q22" i="8"/>
  <c r="J23" i="8"/>
  <c r="K23" i="8"/>
  <c r="L23" i="8"/>
  <c r="M23" i="8"/>
  <c r="N23" i="8"/>
  <c r="O23" i="8"/>
  <c r="P23" i="8"/>
  <c r="Q23" i="8"/>
  <c r="J24" i="8"/>
  <c r="K24" i="8"/>
  <c r="L24" i="8"/>
  <c r="M24" i="8"/>
  <c r="N24" i="8"/>
  <c r="O24" i="8"/>
  <c r="P24" i="8"/>
  <c r="Q24" i="8"/>
  <c r="J25" i="8"/>
  <c r="K25" i="8"/>
  <c r="L25" i="8"/>
  <c r="M25" i="8"/>
  <c r="N25" i="8"/>
  <c r="O25" i="8"/>
  <c r="P25" i="8"/>
  <c r="Q25" i="8"/>
  <c r="J26" i="8"/>
  <c r="K26" i="8"/>
  <c r="L26" i="8"/>
  <c r="M26" i="8"/>
  <c r="N26" i="8"/>
  <c r="O26" i="8"/>
  <c r="P26" i="8"/>
  <c r="Q26" i="8"/>
  <c r="J27" i="8"/>
  <c r="K27" i="8"/>
  <c r="L27" i="8"/>
  <c r="M27" i="8"/>
  <c r="N27" i="8"/>
  <c r="O27" i="8"/>
  <c r="P27" i="8"/>
  <c r="Q27" i="8"/>
  <c r="J28" i="8"/>
  <c r="K28" i="8"/>
  <c r="L28" i="8"/>
  <c r="M28" i="8"/>
  <c r="N28" i="8"/>
  <c r="O28" i="8"/>
  <c r="P28" i="8"/>
  <c r="Q28" i="8"/>
  <c r="J29" i="8"/>
  <c r="K29" i="8"/>
  <c r="L29" i="8"/>
  <c r="M29" i="8"/>
  <c r="N29" i="8"/>
  <c r="O29" i="8"/>
  <c r="P29" i="8"/>
  <c r="Q29" i="8"/>
  <c r="J30" i="8"/>
  <c r="K30" i="8"/>
  <c r="L30" i="8"/>
  <c r="M30" i="8"/>
  <c r="N30" i="8"/>
  <c r="O30" i="8"/>
  <c r="P30" i="8"/>
  <c r="Q30" i="8"/>
  <c r="J31" i="8"/>
  <c r="K31" i="8"/>
  <c r="L31" i="8"/>
  <c r="M31" i="8"/>
  <c r="N31" i="8"/>
  <c r="O31" i="8"/>
  <c r="P31" i="8"/>
  <c r="Q31" i="8"/>
  <c r="J32" i="8"/>
  <c r="K32" i="8"/>
  <c r="L32" i="8"/>
  <c r="M32" i="8"/>
  <c r="N32" i="8"/>
  <c r="O32" i="8"/>
  <c r="P32" i="8"/>
  <c r="Q32" i="8"/>
  <c r="J33" i="8"/>
  <c r="K33" i="8"/>
  <c r="L33" i="8"/>
  <c r="M33" i="8"/>
  <c r="N33" i="8"/>
  <c r="O33" i="8"/>
  <c r="P33" i="8"/>
  <c r="Q33" i="8"/>
  <c r="J34" i="8"/>
  <c r="K34" i="8"/>
  <c r="L34" i="8"/>
  <c r="M34" i="8"/>
  <c r="N34" i="8"/>
  <c r="O34" i="8"/>
  <c r="P34" i="8"/>
  <c r="Q34" i="8"/>
  <c r="J35" i="8"/>
  <c r="K35" i="8"/>
  <c r="L35" i="8"/>
  <c r="M35" i="8"/>
  <c r="N35" i="8"/>
  <c r="O35" i="8"/>
  <c r="P35" i="8"/>
  <c r="Q35" i="8"/>
  <c r="J36" i="8"/>
  <c r="K36" i="8"/>
  <c r="L36" i="8"/>
  <c r="M36" i="8"/>
  <c r="N36" i="8"/>
  <c r="O36" i="8"/>
  <c r="P36" i="8"/>
  <c r="Q36" i="8"/>
  <c r="J37" i="8"/>
  <c r="K37" i="8"/>
  <c r="L37" i="8"/>
  <c r="M37" i="8"/>
  <c r="N37" i="8"/>
  <c r="O37" i="8"/>
  <c r="P37" i="8"/>
  <c r="Q37" i="8"/>
  <c r="J38" i="8"/>
  <c r="K38" i="8"/>
  <c r="L38" i="8"/>
  <c r="M38" i="8"/>
  <c r="N38" i="8"/>
  <c r="O38" i="8"/>
  <c r="P38" i="8"/>
  <c r="Q38" i="8"/>
  <c r="J39" i="8"/>
  <c r="K39" i="8"/>
  <c r="L39" i="8"/>
  <c r="M39" i="8"/>
  <c r="N39" i="8"/>
  <c r="O39" i="8"/>
  <c r="P39" i="8"/>
  <c r="Q39" i="8"/>
  <c r="J40" i="8"/>
  <c r="K40" i="8"/>
  <c r="L40" i="8"/>
  <c r="M40" i="8"/>
  <c r="N40" i="8"/>
  <c r="O40" i="8"/>
  <c r="P40" i="8"/>
  <c r="Q40" i="8"/>
  <c r="J41" i="8"/>
  <c r="K41" i="8"/>
  <c r="L41" i="8"/>
  <c r="M41" i="8"/>
  <c r="N41" i="8"/>
  <c r="O41" i="8"/>
  <c r="P41" i="8"/>
  <c r="Q41" i="8"/>
  <c r="J42" i="8"/>
  <c r="K42" i="8"/>
  <c r="L42" i="8"/>
  <c r="M42" i="8"/>
  <c r="N42" i="8"/>
  <c r="O42" i="8"/>
  <c r="P42" i="8"/>
  <c r="Q42" i="8"/>
  <c r="J43" i="8"/>
  <c r="K43" i="8"/>
  <c r="L43" i="8"/>
  <c r="M43" i="8"/>
  <c r="N43" i="8"/>
  <c r="O43" i="8"/>
  <c r="P43" i="8"/>
  <c r="Q43" i="8"/>
  <c r="J44" i="8"/>
  <c r="K44" i="8"/>
  <c r="L44" i="8"/>
  <c r="M44" i="8"/>
  <c r="N44" i="8"/>
  <c r="O44" i="8"/>
  <c r="P44" i="8"/>
  <c r="Q44" i="8"/>
  <c r="J45" i="8"/>
  <c r="K45" i="8"/>
  <c r="L45" i="8"/>
  <c r="M45" i="8"/>
  <c r="N45" i="8"/>
  <c r="O45" i="8"/>
  <c r="P45" i="8"/>
  <c r="Q45" i="8"/>
  <c r="J46" i="8"/>
  <c r="K46" i="8"/>
  <c r="L46" i="8"/>
  <c r="M46" i="8"/>
  <c r="N46" i="8"/>
  <c r="O46" i="8"/>
  <c r="P46" i="8"/>
  <c r="Q46" i="8"/>
  <c r="J47" i="8"/>
  <c r="K47" i="8"/>
  <c r="L47" i="8"/>
  <c r="M47" i="8"/>
  <c r="N47" i="8"/>
  <c r="O47" i="8"/>
  <c r="P47" i="8"/>
  <c r="Q47" i="8"/>
  <c r="J48" i="8"/>
  <c r="K48" i="8"/>
  <c r="L48" i="8"/>
  <c r="M48" i="8"/>
  <c r="N48" i="8"/>
  <c r="O48" i="8"/>
  <c r="P48" i="8"/>
  <c r="Q48" i="8"/>
  <c r="J49" i="8"/>
  <c r="K49" i="8"/>
  <c r="L49" i="8"/>
  <c r="M49" i="8"/>
  <c r="N49" i="8"/>
  <c r="O49" i="8"/>
  <c r="P49" i="8"/>
  <c r="Q49" i="8"/>
  <c r="J50" i="8"/>
  <c r="K50" i="8"/>
  <c r="L50" i="8"/>
  <c r="M50" i="8"/>
  <c r="N50" i="8"/>
  <c r="O50" i="8"/>
  <c r="P50" i="8"/>
  <c r="Q50" i="8"/>
  <c r="J51" i="8"/>
  <c r="K51" i="8"/>
  <c r="L51" i="8"/>
  <c r="M51" i="8"/>
  <c r="N51" i="8"/>
  <c r="O51" i="8"/>
  <c r="P51" i="8"/>
  <c r="Q51" i="8"/>
  <c r="J52" i="8"/>
  <c r="K52" i="8"/>
  <c r="L52" i="8"/>
  <c r="M52" i="8"/>
  <c r="N52" i="8"/>
  <c r="O52" i="8"/>
  <c r="P52" i="8"/>
  <c r="Q52" i="8"/>
  <c r="J53" i="8"/>
  <c r="K53" i="8"/>
  <c r="L53" i="8"/>
  <c r="M53" i="8"/>
  <c r="N53" i="8"/>
  <c r="O53" i="8"/>
  <c r="P53" i="8"/>
  <c r="Q53" i="8"/>
  <c r="J54" i="8"/>
  <c r="K54" i="8"/>
  <c r="L54" i="8"/>
  <c r="M54" i="8"/>
  <c r="N54" i="8"/>
  <c r="O54" i="8"/>
  <c r="P54" i="8"/>
  <c r="Q54" i="8"/>
  <c r="J55" i="8"/>
  <c r="K55" i="8"/>
  <c r="L55" i="8"/>
  <c r="M55" i="8"/>
  <c r="N55" i="8"/>
  <c r="O55" i="8"/>
  <c r="P55" i="8"/>
  <c r="Q55" i="8"/>
  <c r="J56" i="8"/>
  <c r="K56" i="8"/>
  <c r="L56" i="8"/>
  <c r="M56" i="8"/>
  <c r="N56" i="8"/>
  <c r="O56" i="8"/>
  <c r="P56" i="8"/>
  <c r="Q56" i="8"/>
  <c r="J57" i="8"/>
  <c r="K57" i="8"/>
  <c r="L57" i="8"/>
  <c r="M57" i="8"/>
  <c r="N57" i="8"/>
  <c r="O57" i="8"/>
  <c r="P57" i="8"/>
  <c r="Q57" i="8"/>
  <c r="J58" i="8"/>
  <c r="K58" i="8"/>
  <c r="L58" i="8"/>
  <c r="M58" i="8"/>
  <c r="N58" i="8"/>
  <c r="O58" i="8"/>
  <c r="P58" i="8"/>
  <c r="Q58" i="8"/>
  <c r="J59" i="8"/>
  <c r="K59" i="8"/>
  <c r="L59" i="8"/>
  <c r="M59" i="8"/>
  <c r="N59" i="8"/>
  <c r="O59" i="8"/>
  <c r="P59" i="8"/>
  <c r="Q59" i="8"/>
  <c r="J60" i="8"/>
  <c r="K60" i="8"/>
  <c r="L60" i="8"/>
  <c r="M60" i="8"/>
  <c r="N60" i="8"/>
  <c r="O60" i="8"/>
  <c r="P60" i="8"/>
  <c r="Q60" i="8"/>
  <c r="J61" i="8"/>
  <c r="K61" i="8"/>
  <c r="L61" i="8"/>
  <c r="M61" i="8"/>
  <c r="N61" i="8"/>
  <c r="O61" i="8"/>
  <c r="P61" i="8"/>
  <c r="Q61" i="8"/>
  <c r="J62" i="8"/>
  <c r="K62" i="8"/>
  <c r="L62" i="8"/>
  <c r="M62" i="8"/>
  <c r="N62" i="8"/>
  <c r="O62" i="8"/>
  <c r="P62" i="8"/>
  <c r="Q62" i="8"/>
  <c r="J63" i="8"/>
  <c r="K63" i="8"/>
  <c r="L63" i="8"/>
  <c r="M63" i="8"/>
  <c r="N63" i="8"/>
  <c r="O63" i="8"/>
  <c r="P63" i="8"/>
  <c r="Q63" i="8"/>
  <c r="J64" i="8"/>
  <c r="K64" i="8"/>
  <c r="L64" i="8"/>
  <c r="M64" i="8"/>
  <c r="N64" i="8"/>
  <c r="O64" i="8"/>
  <c r="P64" i="8"/>
  <c r="Q64" i="8"/>
  <c r="J65" i="8"/>
  <c r="K65" i="8"/>
  <c r="L65" i="8"/>
  <c r="M65" i="8"/>
  <c r="N65" i="8"/>
  <c r="O65" i="8"/>
  <c r="P65" i="8"/>
  <c r="Q65" i="8"/>
  <c r="J66" i="8"/>
  <c r="K66" i="8"/>
  <c r="L66" i="8"/>
  <c r="M66" i="8"/>
  <c r="N66" i="8"/>
  <c r="O66" i="8"/>
  <c r="P66" i="8"/>
  <c r="Q66" i="8"/>
  <c r="J67" i="8"/>
  <c r="K67" i="8"/>
  <c r="L67" i="8"/>
  <c r="M67" i="8"/>
  <c r="N67" i="8"/>
  <c r="O67" i="8"/>
  <c r="P67" i="8"/>
  <c r="Q67" i="8"/>
  <c r="J68" i="8"/>
  <c r="K68" i="8"/>
  <c r="L68" i="8"/>
  <c r="M68" i="8"/>
  <c r="N68" i="8"/>
  <c r="O68" i="8"/>
  <c r="P68" i="8"/>
  <c r="Q68" i="8"/>
  <c r="J69" i="8"/>
  <c r="K69" i="8"/>
  <c r="L69" i="8"/>
  <c r="M69" i="8"/>
  <c r="N69" i="8"/>
  <c r="O69" i="8"/>
  <c r="P69" i="8"/>
  <c r="Q69" i="8"/>
  <c r="J70" i="8"/>
  <c r="K70" i="8"/>
  <c r="L70" i="8"/>
  <c r="M70" i="8"/>
  <c r="N70" i="8"/>
  <c r="O70" i="8"/>
  <c r="P70" i="8"/>
  <c r="Q70" i="8"/>
  <c r="J71" i="8"/>
  <c r="K71" i="8"/>
  <c r="L71" i="8"/>
  <c r="M71" i="8"/>
  <c r="N71" i="8"/>
  <c r="O71" i="8"/>
  <c r="P71" i="8"/>
  <c r="Q71" i="8"/>
  <c r="J72" i="8"/>
  <c r="K72" i="8"/>
  <c r="L72" i="8"/>
  <c r="M72" i="8"/>
  <c r="N72" i="8"/>
  <c r="O72" i="8"/>
  <c r="P72" i="8"/>
  <c r="Q72" i="8"/>
  <c r="J73" i="8"/>
  <c r="K73" i="8"/>
  <c r="L73" i="8"/>
  <c r="M73" i="8"/>
  <c r="N73" i="8"/>
  <c r="O73" i="8"/>
  <c r="P73" i="8"/>
  <c r="Q73" i="8"/>
  <c r="J74" i="8"/>
  <c r="K74" i="8"/>
  <c r="L74" i="8"/>
  <c r="M74" i="8"/>
  <c r="N74" i="8"/>
  <c r="O74" i="8"/>
  <c r="P74" i="8"/>
  <c r="Q74" i="8"/>
  <c r="J75" i="8"/>
  <c r="K75" i="8"/>
  <c r="L75" i="8"/>
  <c r="M75" i="8"/>
  <c r="N75" i="8"/>
  <c r="O75" i="8"/>
  <c r="P75" i="8"/>
  <c r="Q75" i="8"/>
  <c r="J76" i="8"/>
  <c r="K76" i="8"/>
  <c r="L76" i="8"/>
  <c r="M76" i="8"/>
  <c r="N76" i="8"/>
  <c r="O76" i="8"/>
  <c r="P76" i="8"/>
  <c r="Q76" i="8"/>
  <c r="J77" i="8"/>
  <c r="K77" i="8"/>
  <c r="L77" i="8"/>
  <c r="M77" i="8"/>
  <c r="N77" i="8"/>
  <c r="O77" i="8"/>
  <c r="P77" i="8"/>
  <c r="Q77" i="8"/>
  <c r="J78" i="8"/>
  <c r="K78" i="8"/>
  <c r="L78" i="8"/>
  <c r="M78" i="8"/>
  <c r="N78" i="8"/>
  <c r="O78" i="8"/>
  <c r="P78" i="8"/>
  <c r="Q78" i="8"/>
  <c r="J79" i="8"/>
  <c r="K79" i="8"/>
  <c r="L79" i="8"/>
  <c r="M79" i="8"/>
  <c r="N79" i="8"/>
  <c r="O79" i="8"/>
  <c r="P79" i="8"/>
  <c r="Q79" i="8"/>
  <c r="J80" i="8"/>
  <c r="K80" i="8"/>
  <c r="L80" i="8"/>
  <c r="M80" i="8"/>
  <c r="N80" i="8"/>
  <c r="O80" i="8"/>
  <c r="P80" i="8"/>
  <c r="Q80" i="8"/>
  <c r="J81" i="8"/>
  <c r="K81" i="8"/>
  <c r="L81" i="8"/>
  <c r="M81" i="8"/>
  <c r="N81" i="8"/>
  <c r="O81" i="8"/>
  <c r="P81" i="8"/>
  <c r="Q81" i="8"/>
  <c r="J82" i="8"/>
  <c r="K82" i="8"/>
  <c r="L82" i="8"/>
  <c r="M82" i="8"/>
  <c r="N82" i="8"/>
  <c r="O82" i="8"/>
  <c r="P82" i="8"/>
  <c r="Q82" i="8"/>
  <c r="J83" i="8"/>
  <c r="K83" i="8"/>
  <c r="L83" i="8"/>
  <c r="M83" i="8"/>
  <c r="N83" i="8"/>
  <c r="O83" i="8"/>
  <c r="P83" i="8"/>
  <c r="Q83" i="8"/>
  <c r="J84" i="8"/>
  <c r="K84" i="8"/>
  <c r="L84" i="8"/>
  <c r="M84" i="8"/>
  <c r="N84" i="8"/>
  <c r="O84" i="8"/>
  <c r="P84" i="8"/>
  <c r="Q84" i="8"/>
  <c r="J85" i="8"/>
  <c r="K85" i="8"/>
  <c r="L85" i="8"/>
  <c r="M85" i="8"/>
  <c r="N85" i="8"/>
  <c r="O85" i="8"/>
  <c r="P85" i="8"/>
  <c r="Q85" i="8"/>
  <c r="J86" i="8"/>
  <c r="K86" i="8"/>
  <c r="L86" i="8"/>
  <c r="M86" i="8"/>
  <c r="N86" i="8"/>
  <c r="O86" i="8"/>
  <c r="P86" i="8"/>
  <c r="Q86" i="8"/>
  <c r="J87" i="8"/>
  <c r="K87" i="8"/>
  <c r="L87" i="8"/>
  <c r="M87" i="8"/>
  <c r="N87" i="8"/>
  <c r="O87" i="8"/>
  <c r="P87" i="8"/>
  <c r="Q87" i="8"/>
  <c r="J88" i="8"/>
  <c r="K88" i="8"/>
  <c r="L88" i="8"/>
  <c r="M88" i="8"/>
  <c r="N88" i="8"/>
  <c r="O88" i="8"/>
  <c r="P88" i="8"/>
  <c r="Q88" i="8"/>
  <c r="J89" i="8"/>
  <c r="K89" i="8"/>
  <c r="L89" i="8"/>
  <c r="M89" i="8"/>
  <c r="N89" i="8"/>
  <c r="O89" i="8"/>
  <c r="P89" i="8"/>
  <c r="Q89" i="8"/>
  <c r="J90" i="8"/>
  <c r="K90" i="8"/>
  <c r="L90" i="8"/>
  <c r="M90" i="8"/>
  <c r="N90" i="8"/>
  <c r="O90" i="8"/>
  <c r="P90" i="8"/>
  <c r="Q90" i="8"/>
  <c r="J91" i="8"/>
  <c r="K91" i="8"/>
  <c r="L91" i="8"/>
  <c r="M91" i="8"/>
  <c r="N91" i="8"/>
  <c r="O91" i="8"/>
  <c r="P91" i="8"/>
  <c r="Q91" i="8"/>
  <c r="J92" i="8"/>
  <c r="K92" i="8"/>
  <c r="L92" i="8"/>
  <c r="M92" i="8"/>
  <c r="N92" i="8"/>
  <c r="O92" i="8"/>
  <c r="P92" i="8"/>
  <c r="Q92" i="8"/>
  <c r="J93" i="8"/>
  <c r="K93" i="8"/>
  <c r="L93" i="8"/>
  <c r="M93" i="8"/>
  <c r="N93" i="8"/>
  <c r="O93" i="8"/>
  <c r="P93" i="8"/>
  <c r="Q93" i="8"/>
  <c r="J94" i="8"/>
  <c r="K94" i="8"/>
  <c r="L94" i="8"/>
  <c r="M94" i="8"/>
  <c r="N94" i="8"/>
  <c r="O94" i="8"/>
  <c r="P94" i="8"/>
  <c r="Q94" i="8"/>
  <c r="J95" i="8"/>
  <c r="K95" i="8"/>
  <c r="L95" i="8"/>
  <c r="M95" i="8"/>
  <c r="N95" i="8"/>
  <c r="O95" i="8"/>
  <c r="P95" i="8"/>
  <c r="Q95" i="8"/>
  <c r="J96" i="8"/>
  <c r="K96" i="8"/>
  <c r="L96" i="8"/>
  <c r="M96" i="8"/>
  <c r="N96" i="8"/>
  <c r="O96" i="8"/>
  <c r="P96" i="8"/>
  <c r="Q96" i="8"/>
  <c r="J97" i="8"/>
  <c r="K97" i="8"/>
  <c r="L97" i="8"/>
  <c r="M97" i="8"/>
  <c r="N97" i="8"/>
  <c r="O97" i="8"/>
  <c r="P97" i="8"/>
  <c r="Q97" i="8"/>
  <c r="J98" i="8"/>
  <c r="K98" i="8"/>
  <c r="L98" i="8"/>
  <c r="M98" i="8"/>
  <c r="N98" i="8"/>
  <c r="O98" i="8"/>
  <c r="P98" i="8"/>
  <c r="Q98" i="8"/>
  <c r="J99" i="8"/>
  <c r="K99" i="8"/>
  <c r="L99" i="8"/>
  <c r="M99" i="8"/>
  <c r="N99" i="8"/>
  <c r="O99" i="8"/>
  <c r="P99" i="8"/>
  <c r="Q99" i="8"/>
  <c r="J100" i="8"/>
  <c r="K100" i="8"/>
  <c r="L100" i="8"/>
  <c r="M100" i="8"/>
  <c r="N100" i="8"/>
  <c r="O100" i="8"/>
  <c r="P100" i="8"/>
  <c r="Q100" i="8"/>
  <c r="J101" i="8"/>
  <c r="K101" i="8"/>
  <c r="L101" i="8"/>
  <c r="M101" i="8"/>
  <c r="N101" i="8"/>
  <c r="O101" i="8"/>
  <c r="P101" i="8"/>
  <c r="Q101" i="8"/>
  <c r="J102" i="8"/>
  <c r="K102" i="8"/>
  <c r="L102" i="8"/>
  <c r="M102" i="8"/>
  <c r="N102" i="8"/>
  <c r="O102" i="8"/>
  <c r="P102" i="8"/>
  <c r="Q102" i="8"/>
  <c r="J103" i="8"/>
  <c r="K103" i="8"/>
  <c r="L103" i="8"/>
  <c r="M103" i="8"/>
  <c r="N103" i="8"/>
  <c r="O103" i="8"/>
  <c r="P103" i="8"/>
  <c r="Q103" i="8"/>
  <c r="J104" i="8"/>
  <c r="K104" i="8"/>
  <c r="L104" i="8"/>
  <c r="M104" i="8"/>
  <c r="N104" i="8"/>
  <c r="O104" i="8"/>
  <c r="P104" i="8"/>
  <c r="Q104" i="8"/>
  <c r="J105" i="8"/>
  <c r="K105" i="8"/>
  <c r="L105" i="8"/>
  <c r="M105" i="8"/>
  <c r="N105" i="8"/>
  <c r="O105" i="8"/>
  <c r="P105" i="8"/>
  <c r="Q105" i="8"/>
  <c r="J106" i="8"/>
  <c r="K106" i="8"/>
  <c r="L106" i="8"/>
  <c r="M106" i="8"/>
  <c r="N106" i="8"/>
  <c r="O106" i="8"/>
  <c r="P106" i="8"/>
  <c r="Q106" i="8"/>
  <c r="J107" i="8"/>
  <c r="K107" i="8"/>
  <c r="L107" i="8"/>
  <c r="M107" i="8"/>
  <c r="N107" i="8"/>
  <c r="O107" i="8"/>
  <c r="P107" i="8"/>
  <c r="Q107" i="8"/>
  <c r="J108" i="8"/>
  <c r="K108" i="8"/>
  <c r="L108" i="8"/>
  <c r="M108" i="8"/>
  <c r="N108" i="8"/>
  <c r="O108" i="8"/>
  <c r="P108" i="8"/>
  <c r="Q108" i="8"/>
  <c r="J109" i="8"/>
  <c r="K109" i="8"/>
  <c r="L109" i="8"/>
  <c r="M109" i="8"/>
  <c r="N109" i="8"/>
  <c r="O109" i="8"/>
  <c r="P109" i="8"/>
  <c r="Q109" i="8"/>
  <c r="J110" i="8"/>
  <c r="K110" i="8"/>
  <c r="L110" i="8"/>
  <c r="M110" i="8"/>
  <c r="N110" i="8"/>
  <c r="O110" i="8"/>
  <c r="P110" i="8"/>
  <c r="Q110" i="8"/>
  <c r="J111" i="8"/>
  <c r="K111" i="8"/>
  <c r="L111" i="8"/>
  <c r="M111" i="8"/>
  <c r="N111" i="8"/>
  <c r="O111" i="8"/>
  <c r="P111" i="8"/>
  <c r="Q111" i="8"/>
  <c r="J112" i="8"/>
  <c r="K112" i="8"/>
  <c r="L112" i="8"/>
  <c r="M112" i="8"/>
  <c r="N112" i="8"/>
  <c r="O112" i="8"/>
  <c r="P112" i="8"/>
  <c r="Q112" i="8"/>
  <c r="J113" i="8"/>
  <c r="K113" i="8"/>
  <c r="L113" i="8"/>
  <c r="M113" i="8"/>
  <c r="N113" i="8"/>
  <c r="O113" i="8"/>
  <c r="P113" i="8"/>
  <c r="Q113" i="8"/>
  <c r="J114" i="8"/>
  <c r="K114" i="8"/>
  <c r="L114" i="8"/>
  <c r="M114" i="8"/>
  <c r="N114" i="8"/>
  <c r="O114" i="8"/>
  <c r="P114" i="8"/>
  <c r="Q114" i="8"/>
  <c r="J115" i="8"/>
  <c r="K115" i="8"/>
  <c r="L115" i="8"/>
  <c r="M115" i="8"/>
  <c r="N115" i="8"/>
  <c r="O115" i="8"/>
  <c r="P115" i="8"/>
  <c r="Q115" i="8"/>
  <c r="J116" i="8"/>
  <c r="K116" i="8"/>
  <c r="L116" i="8"/>
  <c r="M116" i="8"/>
  <c r="N116" i="8"/>
  <c r="O116" i="8"/>
  <c r="P116" i="8"/>
  <c r="Q116" i="8"/>
  <c r="J117" i="8"/>
  <c r="K117" i="8"/>
  <c r="L117" i="8"/>
  <c r="M117" i="8"/>
  <c r="N117" i="8"/>
  <c r="O117" i="8"/>
  <c r="P117" i="8"/>
  <c r="Q117" i="8"/>
  <c r="J118" i="8"/>
  <c r="K118" i="8"/>
  <c r="L118" i="8"/>
  <c r="M118" i="8"/>
  <c r="N118" i="8"/>
  <c r="O118" i="8"/>
  <c r="P118" i="8"/>
  <c r="Q118" i="8"/>
  <c r="J119" i="8"/>
  <c r="K119" i="8"/>
  <c r="L119" i="8"/>
  <c r="M119" i="8"/>
  <c r="N119" i="8"/>
  <c r="O119" i="8"/>
  <c r="P119" i="8"/>
  <c r="Q119" i="8"/>
  <c r="J120" i="8"/>
  <c r="K120" i="8"/>
  <c r="L120" i="8"/>
  <c r="M120" i="8"/>
  <c r="N120" i="8"/>
  <c r="O120" i="8"/>
  <c r="P120" i="8"/>
  <c r="Q120" i="8"/>
  <c r="J121" i="8"/>
  <c r="K121" i="8"/>
  <c r="L121" i="8"/>
  <c r="M121" i="8"/>
  <c r="N121" i="8"/>
  <c r="O121" i="8"/>
  <c r="P121" i="8"/>
  <c r="Q121" i="8"/>
  <c r="J122" i="8"/>
  <c r="K122" i="8"/>
  <c r="L122" i="8"/>
  <c r="M122" i="8"/>
  <c r="N122" i="8"/>
  <c r="O122" i="8"/>
  <c r="P122" i="8"/>
  <c r="Q122" i="8"/>
  <c r="J123" i="8"/>
  <c r="K123" i="8"/>
  <c r="L123" i="8"/>
  <c r="M123" i="8"/>
  <c r="N123" i="8"/>
  <c r="O123" i="8"/>
  <c r="P123" i="8"/>
  <c r="Q123" i="8"/>
  <c r="J124" i="8"/>
  <c r="K124" i="8"/>
  <c r="L124" i="8"/>
  <c r="M124" i="8"/>
  <c r="N124" i="8"/>
  <c r="O124" i="8"/>
  <c r="P124" i="8"/>
  <c r="Q124" i="8"/>
  <c r="J125" i="8"/>
  <c r="K125" i="8"/>
  <c r="L125" i="8"/>
  <c r="M125" i="8"/>
  <c r="N125" i="8"/>
  <c r="O125" i="8"/>
  <c r="P125" i="8"/>
  <c r="Q125" i="8"/>
  <c r="J126" i="8"/>
  <c r="K126" i="8"/>
  <c r="L126" i="8"/>
  <c r="M126" i="8"/>
  <c r="N126" i="8"/>
  <c r="O126" i="8"/>
  <c r="P126" i="8"/>
  <c r="Q126" i="8"/>
  <c r="J127" i="8"/>
  <c r="K127" i="8"/>
  <c r="L127" i="8"/>
  <c r="M127" i="8"/>
  <c r="N127" i="8"/>
  <c r="O127" i="8"/>
  <c r="P127" i="8"/>
  <c r="Q127" i="8"/>
  <c r="J128" i="8"/>
  <c r="K128" i="8"/>
  <c r="L128" i="8"/>
  <c r="M128" i="8"/>
  <c r="N128" i="8"/>
  <c r="O128" i="8"/>
  <c r="P128" i="8"/>
  <c r="Q128" i="8"/>
  <c r="J129" i="8"/>
  <c r="K129" i="8"/>
  <c r="L129" i="8"/>
  <c r="M129" i="8"/>
  <c r="N129" i="8"/>
  <c r="O129" i="8"/>
  <c r="P129" i="8"/>
  <c r="Q129" i="8"/>
  <c r="J130" i="8"/>
  <c r="K130" i="8"/>
  <c r="L130" i="8"/>
  <c r="M130" i="8"/>
  <c r="N130" i="8"/>
  <c r="O130" i="8"/>
  <c r="P130" i="8"/>
  <c r="Q130" i="8"/>
  <c r="J131" i="8"/>
  <c r="K131" i="8"/>
  <c r="L131" i="8"/>
  <c r="M131" i="8"/>
  <c r="N131" i="8"/>
  <c r="O131" i="8"/>
  <c r="P131" i="8"/>
  <c r="Q131" i="8"/>
  <c r="J132" i="8"/>
  <c r="K132" i="8"/>
  <c r="L132" i="8"/>
  <c r="M132" i="8"/>
  <c r="N132" i="8"/>
  <c r="O132" i="8"/>
  <c r="P132" i="8"/>
  <c r="Q132" i="8"/>
  <c r="J133" i="8"/>
  <c r="K133" i="8"/>
  <c r="L133" i="8"/>
  <c r="M133" i="8"/>
  <c r="N133" i="8"/>
  <c r="O133" i="8"/>
  <c r="P133" i="8"/>
  <c r="Q133" i="8"/>
  <c r="J134" i="8"/>
  <c r="K134" i="8"/>
  <c r="L134" i="8"/>
  <c r="M134" i="8"/>
  <c r="N134" i="8"/>
  <c r="O134" i="8"/>
  <c r="P134" i="8"/>
  <c r="Q134" i="8"/>
  <c r="J135" i="8"/>
  <c r="K135" i="8"/>
  <c r="L135" i="8"/>
  <c r="M135" i="8"/>
  <c r="N135" i="8"/>
  <c r="O135" i="8"/>
  <c r="P135" i="8"/>
  <c r="Q135" i="8"/>
  <c r="J136" i="8"/>
  <c r="K136" i="8"/>
  <c r="L136" i="8"/>
  <c r="M136" i="8"/>
  <c r="N136" i="8"/>
  <c r="O136" i="8"/>
  <c r="P136" i="8"/>
  <c r="Q136" i="8"/>
  <c r="J137" i="8"/>
  <c r="K137" i="8"/>
  <c r="L137" i="8"/>
  <c r="M137" i="8"/>
  <c r="N137" i="8"/>
  <c r="O137" i="8"/>
  <c r="P137" i="8"/>
  <c r="Q137" i="8"/>
  <c r="J138" i="8"/>
  <c r="K138" i="8"/>
  <c r="L138" i="8"/>
  <c r="M138" i="8"/>
  <c r="N138" i="8"/>
  <c r="O138" i="8"/>
  <c r="P138" i="8"/>
  <c r="Q138" i="8"/>
  <c r="J139" i="8"/>
  <c r="K139" i="8"/>
  <c r="L139" i="8"/>
  <c r="M139" i="8"/>
  <c r="N139" i="8"/>
  <c r="O139" i="8"/>
  <c r="P139" i="8"/>
  <c r="Q139" i="8"/>
  <c r="J140" i="8"/>
  <c r="K140" i="8"/>
  <c r="L140" i="8"/>
  <c r="M140" i="8"/>
  <c r="N140" i="8"/>
  <c r="O140" i="8"/>
  <c r="P140" i="8"/>
  <c r="Q140" i="8"/>
  <c r="J141" i="8"/>
  <c r="K141" i="8"/>
  <c r="L141" i="8"/>
  <c r="M141" i="8"/>
  <c r="N141" i="8"/>
  <c r="O141" i="8"/>
  <c r="P141" i="8"/>
  <c r="Q141" i="8"/>
  <c r="J142" i="8"/>
  <c r="K142" i="8"/>
  <c r="L142" i="8"/>
  <c r="M142" i="8"/>
  <c r="N142" i="8"/>
  <c r="O142" i="8"/>
  <c r="P142" i="8"/>
  <c r="Q142" i="8"/>
  <c r="J143" i="8"/>
  <c r="K143" i="8"/>
  <c r="L143" i="8"/>
  <c r="M143" i="8"/>
  <c r="N143" i="8"/>
  <c r="O143" i="8"/>
  <c r="P143" i="8"/>
  <c r="Q143" i="8"/>
  <c r="J144" i="8"/>
  <c r="K144" i="8"/>
  <c r="L144" i="8"/>
  <c r="M144" i="8"/>
  <c r="N144" i="8"/>
  <c r="O144" i="8"/>
  <c r="P144" i="8"/>
  <c r="Q144" i="8"/>
  <c r="J145" i="8"/>
  <c r="K145" i="8"/>
  <c r="L145" i="8"/>
  <c r="M145" i="8"/>
  <c r="N145" i="8"/>
  <c r="O145" i="8"/>
  <c r="P145" i="8"/>
  <c r="Q145" i="8"/>
  <c r="J146" i="8"/>
  <c r="K146" i="8"/>
  <c r="L146" i="8"/>
  <c r="M146" i="8"/>
  <c r="N146" i="8"/>
  <c r="O146" i="8"/>
  <c r="P146" i="8"/>
  <c r="Q146" i="8"/>
  <c r="J147" i="8"/>
  <c r="K147" i="8"/>
  <c r="L147" i="8"/>
  <c r="M147" i="8"/>
  <c r="N147" i="8"/>
  <c r="O147" i="8"/>
  <c r="P147" i="8"/>
  <c r="Q147" i="8"/>
  <c r="J148" i="8"/>
  <c r="K148" i="8"/>
  <c r="L148" i="8"/>
  <c r="M148" i="8"/>
  <c r="N148" i="8"/>
  <c r="O148" i="8"/>
  <c r="P148" i="8"/>
  <c r="Q148" i="8"/>
  <c r="J149" i="8"/>
  <c r="K149" i="8"/>
  <c r="L149" i="8"/>
  <c r="M149" i="8"/>
  <c r="N149" i="8"/>
  <c r="O149" i="8"/>
  <c r="P149" i="8"/>
  <c r="Q149" i="8"/>
  <c r="J150" i="8"/>
  <c r="K150" i="8"/>
  <c r="L150" i="8"/>
  <c r="M150" i="8"/>
  <c r="N150" i="8"/>
  <c r="O150" i="8"/>
  <c r="P150" i="8"/>
  <c r="Q150" i="8"/>
  <c r="J151" i="8"/>
  <c r="K151" i="8"/>
  <c r="L151" i="8"/>
  <c r="M151" i="8"/>
  <c r="N151" i="8"/>
  <c r="O151" i="8"/>
  <c r="P151" i="8"/>
  <c r="Q151" i="8"/>
  <c r="J152" i="8"/>
  <c r="K152" i="8"/>
  <c r="L152" i="8"/>
  <c r="M152" i="8"/>
  <c r="N152" i="8"/>
  <c r="O152" i="8"/>
  <c r="P152" i="8"/>
  <c r="Q152" i="8"/>
  <c r="J153" i="8"/>
  <c r="K153" i="8"/>
  <c r="L153" i="8"/>
  <c r="M153" i="8"/>
  <c r="N153" i="8"/>
  <c r="O153" i="8"/>
  <c r="P153" i="8"/>
  <c r="Q153" i="8"/>
  <c r="J154" i="8"/>
  <c r="K154" i="8"/>
  <c r="L154" i="8"/>
  <c r="M154" i="8"/>
  <c r="N154" i="8"/>
  <c r="O154" i="8"/>
  <c r="P154" i="8"/>
  <c r="Q154" i="8"/>
  <c r="J155" i="8"/>
  <c r="K155" i="8"/>
  <c r="L155" i="8"/>
  <c r="M155" i="8"/>
  <c r="N155" i="8"/>
  <c r="O155" i="8"/>
  <c r="P155" i="8"/>
  <c r="Q155" i="8"/>
  <c r="J156" i="8"/>
  <c r="K156" i="8"/>
  <c r="L156" i="8"/>
  <c r="M156" i="8"/>
  <c r="N156" i="8"/>
  <c r="O156" i="8"/>
  <c r="P156" i="8"/>
  <c r="Q156" i="8"/>
  <c r="J157" i="8"/>
  <c r="K157" i="8"/>
  <c r="L157" i="8"/>
  <c r="M157" i="8"/>
  <c r="N157" i="8"/>
  <c r="O157" i="8"/>
  <c r="P157" i="8"/>
  <c r="Q157" i="8"/>
  <c r="J158" i="8"/>
  <c r="K158" i="8"/>
  <c r="L158" i="8"/>
  <c r="M158" i="8"/>
  <c r="N158" i="8"/>
  <c r="O158" i="8"/>
  <c r="P158" i="8"/>
  <c r="Q158" i="8"/>
  <c r="J159" i="8"/>
  <c r="K159" i="8"/>
  <c r="L159" i="8"/>
  <c r="M159" i="8"/>
  <c r="N159" i="8"/>
  <c r="O159" i="8"/>
  <c r="P159" i="8"/>
  <c r="Q159" i="8"/>
  <c r="J160" i="8"/>
  <c r="K160" i="8"/>
  <c r="L160" i="8"/>
  <c r="M160" i="8"/>
  <c r="N160" i="8"/>
  <c r="O160" i="8"/>
  <c r="P160" i="8"/>
  <c r="Q160" i="8"/>
  <c r="J161" i="8"/>
  <c r="K161" i="8"/>
  <c r="L161" i="8"/>
  <c r="M161" i="8"/>
  <c r="N161" i="8"/>
  <c r="O161" i="8"/>
  <c r="P161" i="8"/>
  <c r="Q161" i="8"/>
  <c r="J162" i="8"/>
  <c r="K162" i="8"/>
  <c r="L162" i="8"/>
  <c r="M162" i="8"/>
  <c r="N162" i="8"/>
  <c r="O162" i="8"/>
  <c r="P162" i="8"/>
  <c r="Q162" i="8"/>
  <c r="J163" i="8"/>
  <c r="K163" i="8"/>
  <c r="L163" i="8"/>
  <c r="M163" i="8"/>
  <c r="N163" i="8"/>
  <c r="O163" i="8"/>
  <c r="P163" i="8"/>
  <c r="Q163" i="8"/>
  <c r="J164" i="8"/>
  <c r="K164" i="8"/>
  <c r="L164" i="8"/>
  <c r="M164" i="8"/>
  <c r="N164" i="8"/>
  <c r="O164" i="8"/>
  <c r="P164" i="8"/>
  <c r="Q164" i="8"/>
  <c r="J165" i="8"/>
  <c r="K165" i="8"/>
  <c r="L165" i="8"/>
  <c r="M165" i="8"/>
  <c r="N165" i="8"/>
  <c r="O165" i="8"/>
  <c r="P165" i="8"/>
  <c r="Q165" i="8"/>
  <c r="J166" i="8"/>
  <c r="K166" i="8"/>
  <c r="L166" i="8"/>
  <c r="M166" i="8"/>
  <c r="N166" i="8"/>
  <c r="O166" i="8"/>
  <c r="P166" i="8"/>
  <c r="Q166" i="8"/>
  <c r="J167" i="8"/>
  <c r="K167" i="8"/>
  <c r="L167" i="8"/>
  <c r="M167" i="8"/>
  <c r="N167" i="8"/>
  <c r="O167" i="8"/>
  <c r="P167" i="8"/>
  <c r="Q167" i="8"/>
  <c r="J168" i="8"/>
  <c r="K168" i="8"/>
  <c r="L168" i="8"/>
  <c r="M168" i="8"/>
  <c r="N168" i="8"/>
  <c r="O168" i="8"/>
  <c r="P168" i="8"/>
  <c r="Q168" i="8"/>
  <c r="J169" i="8"/>
  <c r="K169" i="8"/>
  <c r="L169" i="8"/>
  <c r="M169" i="8"/>
  <c r="N169" i="8"/>
  <c r="O169" i="8"/>
  <c r="P169" i="8"/>
  <c r="Q169" i="8"/>
  <c r="J170" i="8"/>
  <c r="K170" i="8"/>
  <c r="L170" i="8"/>
  <c r="M170" i="8"/>
  <c r="N170" i="8"/>
  <c r="O170" i="8"/>
  <c r="P170" i="8"/>
  <c r="Q170" i="8"/>
  <c r="J171" i="8"/>
  <c r="K171" i="8"/>
  <c r="L171" i="8"/>
  <c r="M171" i="8"/>
  <c r="N171" i="8"/>
  <c r="O171" i="8"/>
  <c r="P171" i="8"/>
  <c r="Q171" i="8"/>
  <c r="J172" i="8"/>
  <c r="K172" i="8"/>
  <c r="L172" i="8"/>
  <c r="M172" i="8"/>
  <c r="N172" i="8"/>
  <c r="O172" i="8"/>
  <c r="P172" i="8"/>
  <c r="Q172" i="8"/>
  <c r="J173" i="8"/>
  <c r="K173" i="8"/>
  <c r="L173" i="8"/>
  <c r="M173" i="8"/>
  <c r="N173" i="8"/>
  <c r="O173" i="8"/>
  <c r="P173" i="8"/>
  <c r="Q173" i="8"/>
  <c r="J174" i="8"/>
  <c r="K174" i="8"/>
  <c r="L174" i="8"/>
  <c r="M174" i="8"/>
  <c r="N174" i="8"/>
  <c r="O174" i="8"/>
  <c r="P174" i="8"/>
  <c r="Q174" i="8"/>
  <c r="J175" i="8"/>
  <c r="K175" i="8"/>
  <c r="L175" i="8"/>
  <c r="M175" i="8"/>
  <c r="N175" i="8"/>
  <c r="O175" i="8"/>
  <c r="P175" i="8"/>
  <c r="Q175" i="8"/>
  <c r="J176" i="8"/>
  <c r="K176" i="8"/>
  <c r="L176" i="8"/>
  <c r="M176" i="8"/>
  <c r="N176" i="8"/>
  <c r="O176" i="8"/>
  <c r="P176" i="8"/>
  <c r="Q176" i="8"/>
  <c r="J177" i="8"/>
  <c r="K177" i="8"/>
  <c r="L177" i="8"/>
  <c r="M177" i="8"/>
  <c r="N177" i="8"/>
  <c r="O177" i="8"/>
  <c r="P177" i="8"/>
  <c r="Q177" i="8"/>
  <c r="J178" i="8"/>
  <c r="K178" i="8"/>
  <c r="L178" i="8"/>
  <c r="M178" i="8"/>
  <c r="N178" i="8"/>
  <c r="O178" i="8"/>
  <c r="P178" i="8"/>
  <c r="Q178" i="8"/>
  <c r="J179" i="8"/>
  <c r="K179" i="8"/>
  <c r="L179" i="8"/>
  <c r="M179" i="8"/>
  <c r="N179" i="8"/>
  <c r="O179" i="8"/>
  <c r="P179" i="8"/>
  <c r="Q179" i="8"/>
  <c r="J180" i="8"/>
  <c r="K180" i="8"/>
  <c r="L180" i="8"/>
  <c r="M180" i="8"/>
  <c r="N180" i="8"/>
  <c r="O180" i="8"/>
  <c r="P180" i="8"/>
  <c r="Q180" i="8"/>
  <c r="J181" i="8"/>
  <c r="K181" i="8"/>
  <c r="L181" i="8"/>
  <c r="M181" i="8"/>
  <c r="N181" i="8"/>
  <c r="O181" i="8"/>
  <c r="P181" i="8"/>
  <c r="Q181" i="8"/>
  <c r="J182" i="8"/>
  <c r="K182" i="8"/>
  <c r="L182" i="8"/>
  <c r="M182" i="8"/>
  <c r="N182" i="8"/>
  <c r="O182" i="8"/>
  <c r="P182" i="8"/>
  <c r="Q182" i="8"/>
  <c r="J183" i="8"/>
  <c r="K183" i="8"/>
  <c r="L183" i="8"/>
  <c r="M183" i="8"/>
  <c r="N183" i="8"/>
  <c r="O183" i="8"/>
  <c r="P183" i="8"/>
  <c r="Q183" i="8"/>
  <c r="J184" i="8"/>
  <c r="K184" i="8"/>
  <c r="L184" i="8"/>
  <c r="M184" i="8"/>
  <c r="N184" i="8"/>
  <c r="O184" i="8"/>
  <c r="P184" i="8"/>
  <c r="Q184" i="8"/>
  <c r="J185" i="8"/>
  <c r="K185" i="8"/>
  <c r="L185" i="8"/>
  <c r="M185" i="8"/>
  <c r="N185" i="8"/>
  <c r="O185" i="8"/>
  <c r="P185" i="8"/>
  <c r="Q185" i="8"/>
  <c r="J186" i="8"/>
  <c r="K186" i="8"/>
  <c r="L186" i="8"/>
  <c r="M186" i="8"/>
  <c r="N186" i="8"/>
  <c r="O186" i="8"/>
  <c r="P186" i="8"/>
  <c r="Q186" i="8"/>
  <c r="J187" i="8"/>
  <c r="K187" i="8"/>
  <c r="L187" i="8"/>
  <c r="M187" i="8"/>
  <c r="N187" i="8"/>
  <c r="O187" i="8"/>
  <c r="P187" i="8"/>
  <c r="Q187" i="8"/>
  <c r="J188" i="8"/>
  <c r="K188" i="8"/>
  <c r="L188" i="8"/>
  <c r="M188" i="8"/>
  <c r="N188" i="8"/>
  <c r="O188" i="8"/>
  <c r="P188" i="8"/>
  <c r="Q188" i="8"/>
  <c r="J189" i="8"/>
  <c r="K189" i="8"/>
  <c r="L189" i="8"/>
  <c r="M189" i="8"/>
  <c r="N189" i="8"/>
  <c r="O189" i="8"/>
  <c r="P189" i="8"/>
  <c r="Q189" i="8"/>
  <c r="J190" i="8"/>
  <c r="K190" i="8"/>
  <c r="L190" i="8"/>
  <c r="M190" i="8"/>
  <c r="N190" i="8"/>
  <c r="O190" i="8"/>
  <c r="P190" i="8"/>
  <c r="Q190" i="8"/>
  <c r="J191" i="8"/>
  <c r="K191" i="8"/>
  <c r="L191" i="8"/>
  <c r="M191" i="8"/>
  <c r="N191" i="8"/>
  <c r="O191" i="8"/>
  <c r="P191" i="8"/>
  <c r="Q191" i="8"/>
  <c r="J192" i="8"/>
  <c r="K192" i="8"/>
  <c r="L192" i="8"/>
  <c r="M192" i="8"/>
  <c r="N192" i="8"/>
  <c r="O192" i="8"/>
  <c r="P192" i="8"/>
  <c r="Q192" i="8"/>
  <c r="J193" i="8"/>
  <c r="K193" i="8"/>
  <c r="L193" i="8"/>
  <c r="M193" i="8"/>
  <c r="N193" i="8"/>
  <c r="O193" i="8"/>
  <c r="P193" i="8"/>
  <c r="Q193" i="8"/>
  <c r="J194" i="8"/>
  <c r="K194" i="8"/>
  <c r="L194" i="8"/>
  <c r="M194" i="8"/>
  <c r="N194" i="8"/>
  <c r="O194" i="8"/>
  <c r="P194" i="8"/>
  <c r="Q194" i="8"/>
  <c r="J195" i="8"/>
  <c r="K195" i="8"/>
  <c r="L195" i="8"/>
  <c r="M195" i="8"/>
  <c r="N195" i="8"/>
  <c r="O195" i="8"/>
  <c r="P195" i="8"/>
  <c r="Q195" i="8"/>
  <c r="J196" i="8"/>
  <c r="K196" i="8"/>
  <c r="L196" i="8"/>
  <c r="M196" i="8"/>
  <c r="N196" i="8"/>
  <c r="O196" i="8"/>
  <c r="P196" i="8"/>
  <c r="Q196" i="8"/>
  <c r="J197" i="8"/>
  <c r="K197" i="8"/>
  <c r="L197" i="8"/>
  <c r="M197" i="8"/>
  <c r="N197" i="8"/>
  <c r="O197" i="8"/>
  <c r="P197" i="8"/>
  <c r="Q197" i="8"/>
  <c r="J198" i="8"/>
  <c r="K198" i="8"/>
  <c r="L198" i="8"/>
  <c r="M198" i="8"/>
  <c r="N198" i="8"/>
  <c r="O198" i="8"/>
  <c r="P198" i="8"/>
  <c r="Q198" i="8"/>
  <c r="J199" i="8"/>
  <c r="K199" i="8"/>
  <c r="L199" i="8"/>
  <c r="M199" i="8"/>
  <c r="N199" i="8"/>
  <c r="O199" i="8"/>
  <c r="P199" i="8"/>
  <c r="Q199" i="8"/>
  <c r="J200" i="8"/>
  <c r="K200" i="8"/>
  <c r="L200" i="8"/>
  <c r="M200" i="8"/>
  <c r="N200" i="8"/>
  <c r="O200" i="8"/>
  <c r="P200" i="8"/>
  <c r="Q200" i="8"/>
  <c r="J201" i="8"/>
  <c r="K201" i="8"/>
  <c r="L201" i="8"/>
  <c r="M201" i="8"/>
  <c r="N201" i="8"/>
  <c r="O201" i="8"/>
  <c r="P201" i="8"/>
  <c r="Q201" i="8"/>
  <c r="J202" i="8"/>
  <c r="K202" i="8"/>
  <c r="L202" i="8"/>
  <c r="M202" i="8"/>
  <c r="N202" i="8"/>
  <c r="O202" i="8"/>
  <c r="P202" i="8"/>
  <c r="Q202" i="8"/>
  <c r="J203" i="8"/>
  <c r="K203" i="8"/>
  <c r="L203" i="8"/>
  <c r="M203" i="8"/>
  <c r="N203" i="8"/>
  <c r="O203" i="8"/>
  <c r="P203" i="8"/>
  <c r="Q203" i="8"/>
  <c r="J204" i="8"/>
  <c r="K204" i="8"/>
  <c r="L204" i="8"/>
  <c r="M204" i="8"/>
  <c r="N204" i="8"/>
  <c r="O204" i="8"/>
  <c r="P204" i="8"/>
  <c r="Q204" i="8"/>
  <c r="J205" i="8"/>
  <c r="K205" i="8"/>
  <c r="L205" i="8"/>
  <c r="M205" i="8"/>
  <c r="N205" i="8"/>
  <c r="O205" i="8"/>
  <c r="P205" i="8"/>
  <c r="Q205" i="8"/>
  <c r="J206" i="8"/>
  <c r="K206" i="8"/>
  <c r="L206" i="8"/>
  <c r="M206" i="8"/>
  <c r="N206" i="8"/>
  <c r="O206" i="8"/>
  <c r="P206" i="8"/>
  <c r="Q206" i="8"/>
  <c r="J207" i="8"/>
  <c r="K207" i="8"/>
  <c r="L207" i="8"/>
  <c r="M207" i="8"/>
  <c r="N207" i="8"/>
  <c r="O207" i="8"/>
  <c r="P207" i="8"/>
  <c r="Q207" i="8"/>
  <c r="J208" i="8"/>
  <c r="K208" i="8"/>
  <c r="L208" i="8"/>
  <c r="M208" i="8"/>
  <c r="N208" i="8"/>
  <c r="O208" i="8"/>
  <c r="P208" i="8"/>
  <c r="Q208" i="8"/>
  <c r="J209" i="8"/>
  <c r="K209" i="8"/>
  <c r="L209" i="8"/>
  <c r="M209" i="8"/>
  <c r="N209" i="8"/>
  <c r="O209" i="8"/>
  <c r="P209" i="8"/>
  <c r="Q209" i="8"/>
  <c r="J210" i="8"/>
  <c r="K210" i="8"/>
  <c r="L210" i="8"/>
  <c r="M210" i="8"/>
  <c r="N210" i="8"/>
  <c r="O210" i="8"/>
  <c r="P210" i="8"/>
  <c r="Q210" i="8"/>
  <c r="J211" i="8"/>
  <c r="K211" i="8"/>
  <c r="L211" i="8"/>
  <c r="M211" i="8"/>
  <c r="N211" i="8"/>
  <c r="O211" i="8"/>
  <c r="P211" i="8"/>
  <c r="Q211" i="8"/>
  <c r="J212" i="8"/>
  <c r="K212" i="8"/>
  <c r="L212" i="8"/>
  <c r="M212" i="8"/>
  <c r="N212" i="8"/>
  <c r="O212" i="8"/>
  <c r="P212" i="8"/>
  <c r="Q212" i="8"/>
  <c r="J213" i="8"/>
  <c r="K213" i="8"/>
  <c r="L213" i="8"/>
  <c r="M213" i="8"/>
  <c r="N213" i="8"/>
  <c r="O213" i="8"/>
  <c r="P213" i="8"/>
  <c r="Q213" i="8"/>
  <c r="J214" i="8"/>
  <c r="K214" i="8"/>
  <c r="L214" i="8"/>
  <c r="M214" i="8"/>
  <c r="N214" i="8"/>
  <c r="O214" i="8"/>
  <c r="P214" i="8"/>
  <c r="Q214" i="8"/>
  <c r="J215" i="8"/>
  <c r="K215" i="8"/>
  <c r="L215" i="8"/>
  <c r="M215" i="8"/>
  <c r="N215" i="8"/>
  <c r="O215" i="8"/>
  <c r="P215" i="8"/>
  <c r="Q215" i="8"/>
  <c r="J216" i="8"/>
  <c r="K216" i="8"/>
  <c r="L216" i="8"/>
  <c r="M216" i="8"/>
  <c r="N216" i="8"/>
  <c r="O216" i="8"/>
  <c r="P216" i="8"/>
  <c r="Q216" i="8"/>
  <c r="J217" i="8"/>
  <c r="K217" i="8"/>
  <c r="L217" i="8"/>
  <c r="M217" i="8"/>
  <c r="N217" i="8"/>
  <c r="O217" i="8"/>
  <c r="P217" i="8"/>
  <c r="Q217" i="8"/>
  <c r="J218" i="8"/>
  <c r="K218" i="8"/>
  <c r="L218" i="8"/>
  <c r="M218" i="8"/>
  <c r="N218" i="8"/>
  <c r="O218" i="8"/>
  <c r="P218" i="8"/>
  <c r="Q218" i="8"/>
  <c r="J219" i="8"/>
  <c r="K219" i="8"/>
  <c r="L219" i="8"/>
  <c r="M219" i="8"/>
  <c r="N219" i="8"/>
  <c r="O219" i="8"/>
  <c r="P219" i="8"/>
  <c r="Q219" i="8"/>
  <c r="J220" i="8"/>
  <c r="K220" i="8"/>
  <c r="L220" i="8"/>
  <c r="M220" i="8"/>
  <c r="N220" i="8"/>
  <c r="O220" i="8"/>
  <c r="P220" i="8"/>
  <c r="Q220" i="8"/>
  <c r="J221" i="8"/>
  <c r="K221" i="8"/>
  <c r="L221" i="8"/>
  <c r="M221" i="8"/>
  <c r="N221" i="8"/>
  <c r="O221" i="8"/>
  <c r="P221" i="8"/>
  <c r="Q221" i="8"/>
  <c r="J222" i="8"/>
  <c r="K222" i="8"/>
  <c r="L222" i="8"/>
  <c r="M222" i="8"/>
  <c r="N222" i="8"/>
  <c r="O222" i="8"/>
  <c r="P222" i="8"/>
  <c r="Q222" i="8"/>
  <c r="J223" i="8"/>
  <c r="K223" i="8"/>
  <c r="L223" i="8"/>
  <c r="M223" i="8"/>
  <c r="N223" i="8"/>
  <c r="O223" i="8"/>
  <c r="P223" i="8"/>
  <c r="Q223" i="8"/>
  <c r="J224" i="8"/>
  <c r="K224" i="8"/>
  <c r="L224" i="8"/>
  <c r="M224" i="8"/>
  <c r="N224" i="8"/>
  <c r="O224" i="8"/>
  <c r="P224" i="8"/>
  <c r="Q224" i="8"/>
  <c r="J225" i="8"/>
  <c r="K225" i="8"/>
  <c r="L225" i="8"/>
  <c r="M225" i="8"/>
  <c r="N225" i="8"/>
  <c r="O225" i="8"/>
  <c r="P225" i="8"/>
  <c r="Q225" i="8"/>
  <c r="J226" i="8"/>
  <c r="K226" i="8"/>
  <c r="L226" i="8"/>
  <c r="M226" i="8"/>
  <c r="N226" i="8"/>
  <c r="O226" i="8"/>
  <c r="P226" i="8"/>
  <c r="Q226" i="8"/>
  <c r="J227" i="8"/>
  <c r="K227" i="8"/>
  <c r="L227" i="8"/>
  <c r="M227" i="8"/>
  <c r="N227" i="8"/>
  <c r="O227" i="8"/>
  <c r="P227" i="8"/>
  <c r="Q227" i="8"/>
  <c r="J228" i="8"/>
  <c r="K228" i="8"/>
  <c r="L228" i="8"/>
  <c r="M228" i="8"/>
  <c r="N228" i="8"/>
  <c r="O228" i="8"/>
  <c r="P228" i="8"/>
  <c r="Q228" i="8"/>
  <c r="J229" i="8"/>
  <c r="K229" i="8"/>
  <c r="L229" i="8"/>
  <c r="M229" i="8"/>
  <c r="N229" i="8"/>
  <c r="O229" i="8"/>
  <c r="P229" i="8"/>
  <c r="Q229" i="8"/>
  <c r="J230" i="8"/>
  <c r="K230" i="8"/>
  <c r="L230" i="8"/>
  <c r="M230" i="8"/>
  <c r="N230" i="8"/>
  <c r="O230" i="8"/>
  <c r="P230" i="8"/>
  <c r="Q230" i="8"/>
  <c r="J231" i="8"/>
  <c r="K231" i="8"/>
  <c r="L231" i="8"/>
  <c r="M231" i="8"/>
  <c r="N231" i="8"/>
  <c r="O231" i="8"/>
  <c r="P231" i="8"/>
  <c r="Q231" i="8"/>
  <c r="J232" i="8"/>
  <c r="K232" i="8"/>
  <c r="L232" i="8"/>
  <c r="M232" i="8"/>
  <c r="N232" i="8"/>
  <c r="O232" i="8"/>
  <c r="P232" i="8"/>
  <c r="Q232" i="8"/>
  <c r="J233" i="8"/>
  <c r="K233" i="8"/>
  <c r="L233" i="8"/>
  <c r="M233" i="8"/>
  <c r="N233" i="8"/>
  <c r="O233" i="8"/>
  <c r="P233" i="8"/>
  <c r="Q233" i="8"/>
  <c r="J234" i="8"/>
  <c r="K234" i="8"/>
  <c r="L234" i="8"/>
  <c r="M234" i="8"/>
  <c r="N234" i="8"/>
  <c r="O234" i="8"/>
  <c r="P234" i="8"/>
  <c r="Q234" i="8"/>
  <c r="J235" i="8"/>
  <c r="K235" i="8"/>
  <c r="L235" i="8"/>
  <c r="M235" i="8"/>
  <c r="N235" i="8"/>
  <c r="O235" i="8"/>
  <c r="P235" i="8"/>
  <c r="Q235" i="8"/>
  <c r="J236" i="8"/>
  <c r="K236" i="8"/>
  <c r="L236" i="8"/>
  <c r="M236" i="8"/>
  <c r="N236" i="8"/>
  <c r="O236" i="8"/>
  <c r="P236" i="8"/>
  <c r="Q236" i="8"/>
  <c r="J237" i="8"/>
  <c r="K237" i="8"/>
  <c r="L237" i="8"/>
  <c r="M237" i="8"/>
  <c r="N237" i="8"/>
  <c r="O237" i="8"/>
  <c r="P237" i="8"/>
  <c r="Q237" i="8"/>
  <c r="J238" i="8"/>
  <c r="K238" i="8"/>
  <c r="L238" i="8"/>
  <c r="M238" i="8"/>
  <c r="N238" i="8"/>
  <c r="O238" i="8"/>
  <c r="P238" i="8"/>
  <c r="Q238" i="8"/>
  <c r="J239" i="8"/>
  <c r="K239" i="8"/>
  <c r="L239" i="8"/>
  <c r="M239" i="8"/>
  <c r="N239" i="8"/>
  <c r="O239" i="8"/>
  <c r="P239" i="8"/>
  <c r="Q239" i="8"/>
  <c r="J240" i="8"/>
  <c r="K240" i="8"/>
  <c r="L240" i="8"/>
  <c r="M240" i="8"/>
  <c r="N240" i="8"/>
  <c r="O240" i="8"/>
  <c r="P240" i="8"/>
  <c r="Q240" i="8"/>
  <c r="J241" i="8"/>
  <c r="K241" i="8"/>
  <c r="L241" i="8"/>
  <c r="M241" i="8"/>
  <c r="N241" i="8"/>
  <c r="O241" i="8"/>
  <c r="P241" i="8"/>
  <c r="Q241" i="8"/>
  <c r="J242" i="8"/>
  <c r="K242" i="8"/>
  <c r="L242" i="8"/>
  <c r="M242" i="8"/>
  <c r="N242" i="8"/>
  <c r="O242" i="8"/>
  <c r="P242" i="8"/>
  <c r="Q242" i="8"/>
  <c r="J243" i="8"/>
  <c r="K243" i="8"/>
  <c r="L243" i="8"/>
  <c r="M243" i="8"/>
  <c r="N243" i="8"/>
  <c r="O243" i="8"/>
  <c r="P243" i="8"/>
  <c r="Q243" i="8"/>
  <c r="J244" i="8"/>
  <c r="K244" i="8"/>
  <c r="L244" i="8"/>
  <c r="M244" i="8"/>
  <c r="N244" i="8"/>
  <c r="O244" i="8"/>
  <c r="P244" i="8"/>
  <c r="Q244" i="8"/>
  <c r="J245" i="8"/>
  <c r="K245" i="8"/>
  <c r="L245" i="8"/>
  <c r="M245" i="8"/>
  <c r="N245" i="8"/>
  <c r="O245" i="8"/>
  <c r="P245" i="8"/>
  <c r="Q245" i="8"/>
  <c r="J246" i="8"/>
  <c r="K246" i="8"/>
  <c r="L246" i="8"/>
  <c r="M246" i="8"/>
  <c r="N246" i="8"/>
  <c r="O246" i="8"/>
  <c r="P246" i="8"/>
  <c r="Q246" i="8"/>
  <c r="J247" i="8"/>
  <c r="K247" i="8"/>
  <c r="L247" i="8"/>
  <c r="M247" i="8"/>
  <c r="N247" i="8"/>
  <c r="O247" i="8"/>
  <c r="P247" i="8"/>
  <c r="Q247" i="8"/>
  <c r="J248" i="8"/>
  <c r="K248" i="8"/>
  <c r="L248" i="8"/>
  <c r="M248" i="8"/>
  <c r="N248" i="8"/>
  <c r="O248" i="8"/>
  <c r="P248" i="8"/>
  <c r="Q248" i="8"/>
  <c r="J249" i="8"/>
  <c r="K249" i="8"/>
  <c r="L249" i="8"/>
  <c r="M249" i="8"/>
  <c r="N249" i="8"/>
  <c r="O249" i="8"/>
  <c r="P249" i="8"/>
  <c r="Q249" i="8"/>
  <c r="J250" i="8"/>
  <c r="K250" i="8"/>
  <c r="L250" i="8"/>
  <c r="M250" i="8"/>
  <c r="N250" i="8"/>
  <c r="O250" i="8"/>
  <c r="P250" i="8"/>
  <c r="Q250" i="8"/>
  <c r="J251" i="8"/>
  <c r="K251" i="8"/>
  <c r="L251" i="8"/>
  <c r="M251" i="8"/>
  <c r="N251" i="8"/>
  <c r="O251" i="8"/>
  <c r="P251" i="8"/>
  <c r="Q251" i="8"/>
  <c r="J252" i="8"/>
  <c r="K252" i="8"/>
  <c r="L252" i="8"/>
  <c r="M252" i="8"/>
  <c r="N252" i="8"/>
  <c r="O252" i="8"/>
  <c r="P252" i="8"/>
  <c r="Q252" i="8"/>
  <c r="J253" i="8"/>
  <c r="K253" i="8"/>
  <c r="L253" i="8"/>
  <c r="M253" i="8"/>
  <c r="N253" i="8"/>
  <c r="O253" i="8"/>
  <c r="P253" i="8"/>
  <c r="Q253" i="8"/>
  <c r="J254" i="8"/>
  <c r="K254" i="8"/>
  <c r="L254" i="8"/>
  <c r="M254" i="8"/>
  <c r="N254" i="8"/>
  <c r="O254" i="8"/>
  <c r="P254" i="8"/>
  <c r="Q254" i="8"/>
  <c r="J255" i="8"/>
  <c r="K255" i="8"/>
  <c r="L255" i="8"/>
  <c r="M255" i="8"/>
  <c r="N255" i="8"/>
  <c r="O255" i="8"/>
  <c r="P255" i="8"/>
  <c r="Q255" i="8"/>
  <c r="J256" i="8"/>
  <c r="K256" i="8"/>
  <c r="L256" i="8"/>
  <c r="M256" i="8"/>
  <c r="N256" i="8"/>
  <c r="O256" i="8"/>
  <c r="P256" i="8"/>
  <c r="Q256" i="8"/>
  <c r="J257" i="8"/>
  <c r="K257" i="8"/>
  <c r="L257" i="8"/>
  <c r="M257" i="8"/>
  <c r="N257" i="8"/>
  <c r="O257" i="8"/>
  <c r="P257" i="8"/>
  <c r="Q257" i="8"/>
  <c r="J258" i="8"/>
  <c r="K258" i="8"/>
  <c r="L258" i="8"/>
  <c r="M258" i="8"/>
  <c r="N258" i="8"/>
  <c r="O258" i="8"/>
  <c r="P258" i="8"/>
  <c r="Q258" i="8"/>
  <c r="J259" i="8"/>
  <c r="K259" i="8"/>
  <c r="L259" i="8"/>
  <c r="M259" i="8"/>
  <c r="N259" i="8"/>
  <c r="O259" i="8"/>
  <c r="P259" i="8"/>
  <c r="Q259" i="8"/>
  <c r="J260" i="8"/>
  <c r="K260" i="8"/>
  <c r="L260" i="8"/>
  <c r="M260" i="8"/>
  <c r="N260" i="8"/>
  <c r="O260" i="8"/>
  <c r="P260" i="8"/>
  <c r="Q260" i="8"/>
  <c r="J261" i="8"/>
  <c r="K261" i="8"/>
  <c r="L261" i="8"/>
  <c r="M261" i="8"/>
  <c r="N261" i="8"/>
  <c r="O261" i="8"/>
  <c r="P261" i="8"/>
  <c r="Q261" i="8"/>
  <c r="J262" i="8"/>
  <c r="K262" i="8"/>
  <c r="L262" i="8"/>
  <c r="M262" i="8"/>
  <c r="N262" i="8"/>
  <c r="O262" i="8"/>
  <c r="P262" i="8"/>
  <c r="Q262" i="8"/>
  <c r="J263" i="8"/>
  <c r="K263" i="8"/>
  <c r="L263" i="8"/>
  <c r="M263" i="8"/>
  <c r="N263" i="8"/>
  <c r="O263" i="8"/>
  <c r="P263" i="8"/>
  <c r="Q263" i="8"/>
  <c r="J264" i="8"/>
  <c r="K264" i="8"/>
  <c r="L264" i="8"/>
  <c r="M264" i="8"/>
  <c r="N264" i="8"/>
  <c r="O264" i="8"/>
  <c r="P264" i="8"/>
  <c r="Q264" i="8"/>
  <c r="J265" i="8"/>
  <c r="K265" i="8"/>
  <c r="L265" i="8"/>
  <c r="M265" i="8"/>
  <c r="N265" i="8"/>
  <c r="O265" i="8"/>
  <c r="P265" i="8"/>
  <c r="Q265" i="8"/>
  <c r="J266" i="8"/>
  <c r="K266" i="8"/>
  <c r="L266" i="8"/>
  <c r="M266" i="8"/>
  <c r="N266" i="8"/>
  <c r="O266" i="8"/>
  <c r="P266" i="8"/>
  <c r="Q266" i="8"/>
  <c r="J267" i="8"/>
  <c r="K267" i="8"/>
  <c r="L267" i="8"/>
  <c r="M267" i="8"/>
  <c r="N267" i="8"/>
  <c r="O267" i="8"/>
  <c r="P267" i="8"/>
  <c r="Q267" i="8"/>
  <c r="J268" i="8"/>
  <c r="K268" i="8"/>
  <c r="L268" i="8"/>
  <c r="M268" i="8"/>
  <c r="N268" i="8"/>
  <c r="O268" i="8"/>
  <c r="P268" i="8"/>
  <c r="Q268" i="8"/>
  <c r="J269" i="8"/>
  <c r="K269" i="8"/>
  <c r="L269" i="8"/>
  <c r="M269" i="8"/>
  <c r="N269" i="8"/>
  <c r="O269" i="8"/>
  <c r="P269" i="8"/>
  <c r="Q269" i="8"/>
  <c r="J270" i="8"/>
  <c r="K270" i="8"/>
  <c r="L270" i="8"/>
  <c r="M270" i="8"/>
  <c r="N270" i="8"/>
  <c r="O270" i="8"/>
  <c r="P270" i="8"/>
  <c r="Q270" i="8"/>
  <c r="J271" i="8"/>
  <c r="K271" i="8"/>
  <c r="L271" i="8"/>
  <c r="M271" i="8"/>
  <c r="N271" i="8"/>
  <c r="O271" i="8"/>
  <c r="P271" i="8"/>
  <c r="Q271" i="8"/>
  <c r="J272" i="8"/>
  <c r="K272" i="8"/>
  <c r="L272" i="8"/>
  <c r="M272" i="8"/>
  <c r="N272" i="8"/>
  <c r="O272" i="8"/>
  <c r="P272" i="8"/>
  <c r="Q272" i="8"/>
  <c r="J273" i="8"/>
  <c r="K273" i="8"/>
  <c r="L273" i="8"/>
  <c r="M273" i="8"/>
  <c r="N273" i="8"/>
  <c r="O273" i="8"/>
  <c r="P273" i="8"/>
  <c r="Q273" i="8"/>
  <c r="J274" i="8"/>
  <c r="K274" i="8"/>
  <c r="L274" i="8"/>
  <c r="M274" i="8"/>
  <c r="N274" i="8"/>
  <c r="O274" i="8"/>
  <c r="P274" i="8"/>
  <c r="Q274" i="8"/>
  <c r="J275" i="8"/>
  <c r="K275" i="8"/>
  <c r="L275" i="8"/>
  <c r="M275" i="8"/>
  <c r="N275" i="8"/>
  <c r="O275" i="8"/>
  <c r="P275" i="8"/>
  <c r="Q275" i="8"/>
  <c r="J276" i="8"/>
  <c r="K276" i="8"/>
  <c r="L276" i="8"/>
  <c r="M276" i="8"/>
  <c r="N276" i="8"/>
  <c r="O276" i="8"/>
  <c r="P276" i="8"/>
  <c r="Q276" i="8"/>
  <c r="J277" i="8"/>
  <c r="K277" i="8"/>
  <c r="L277" i="8"/>
  <c r="M277" i="8"/>
  <c r="N277" i="8"/>
  <c r="O277" i="8"/>
  <c r="P277" i="8"/>
  <c r="Q277" i="8"/>
  <c r="J278" i="8"/>
  <c r="K278" i="8"/>
  <c r="L278" i="8"/>
  <c r="M278" i="8"/>
  <c r="N278" i="8"/>
  <c r="O278" i="8"/>
  <c r="P278" i="8"/>
  <c r="Q278" i="8"/>
  <c r="J279" i="8"/>
  <c r="K279" i="8"/>
  <c r="L279" i="8"/>
  <c r="M279" i="8"/>
  <c r="N279" i="8"/>
  <c r="O279" i="8"/>
  <c r="P279" i="8"/>
  <c r="Q279" i="8"/>
  <c r="J280" i="8"/>
  <c r="K280" i="8"/>
  <c r="L280" i="8"/>
  <c r="M280" i="8"/>
  <c r="N280" i="8"/>
  <c r="O280" i="8"/>
  <c r="P280" i="8"/>
  <c r="Q280" i="8"/>
  <c r="J281" i="8"/>
  <c r="K281" i="8"/>
  <c r="L281" i="8"/>
  <c r="M281" i="8"/>
  <c r="N281" i="8"/>
  <c r="O281" i="8"/>
  <c r="P281" i="8"/>
  <c r="Q281" i="8"/>
  <c r="J282" i="8"/>
  <c r="K282" i="8"/>
  <c r="L282" i="8"/>
  <c r="M282" i="8"/>
  <c r="N282" i="8"/>
  <c r="O282" i="8"/>
  <c r="P282" i="8"/>
  <c r="Q282" i="8"/>
  <c r="J283" i="8"/>
  <c r="K283" i="8"/>
  <c r="L283" i="8"/>
  <c r="M283" i="8"/>
  <c r="N283" i="8"/>
  <c r="O283" i="8"/>
  <c r="P283" i="8"/>
  <c r="Q283" i="8"/>
  <c r="J284" i="8"/>
  <c r="K284" i="8"/>
  <c r="L284" i="8"/>
  <c r="M284" i="8"/>
  <c r="N284" i="8"/>
  <c r="O284" i="8"/>
  <c r="P284" i="8"/>
  <c r="Q284" i="8"/>
  <c r="J285" i="8"/>
  <c r="K285" i="8"/>
  <c r="L285" i="8"/>
  <c r="M285" i="8"/>
  <c r="N285" i="8"/>
  <c r="O285" i="8"/>
  <c r="P285" i="8"/>
  <c r="Q285" i="8"/>
  <c r="J286" i="8"/>
  <c r="K286" i="8"/>
  <c r="L286" i="8"/>
  <c r="M286" i="8"/>
  <c r="N286" i="8"/>
  <c r="O286" i="8"/>
  <c r="P286" i="8"/>
  <c r="Q286" i="8"/>
  <c r="J287" i="8"/>
  <c r="K287" i="8"/>
  <c r="L287" i="8"/>
  <c r="M287" i="8"/>
  <c r="N287" i="8"/>
  <c r="O287" i="8"/>
  <c r="P287" i="8"/>
  <c r="Q287" i="8"/>
  <c r="J288" i="8"/>
  <c r="K288" i="8"/>
  <c r="L288" i="8"/>
  <c r="M288" i="8"/>
  <c r="N288" i="8"/>
  <c r="O288" i="8"/>
  <c r="P288" i="8"/>
  <c r="Q288" i="8"/>
  <c r="J289" i="8"/>
  <c r="K289" i="8"/>
  <c r="L289" i="8"/>
  <c r="M289" i="8"/>
  <c r="N289" i="8"/>
  <c r="O289" i="8"/>
  <c r="P289" i="8"/>
  <c r="Q289" i="8"/>
  <c r="J290" i="8"/>
  <c r="K290" i="8"/>
  <c r="L290" i="8"/>
  <c r="M290" i="8"/>
  <c r="N290" i="8"/>
  <c r="O290" i="8"/>
  <c r="P290" i="8"/>
  <c r="Q290" i="8"/>
  <c r="J291" i="8"/>
  <c r="K291" i="8"/>
  <c r="L291" i="8"/>
  <c r="M291" i="8"/>
  <c r="N291" i="8"/>
  <c r="O291" i="8"/>
  <c r="P291" i="8"/>
  <c r="Q291" i="8"/>
  <c r="J292" i="8"/>
  <c r="K292" i="8"/>
  <c r="L292" i="8"/>
  <c r="M292" i="8"/>
  <c r="N292" i="8"/>
  <c r="O292" i="8"/>
  <c r="P292" i="8"/>
  <c r="Q292" i="8"/>
  <c r="J293" i="8"/>
  <c r="K293" i="8"/>
  <c r="L293" i="8"/>
  <c r="M293" i="8"/>
  <c r="N293" i="8"/>
  <c r="O293" i="8"/>
  <c r="P293" i="8"/>
  <c r="Q293" i="8"/>
  <c r="J294" i="8"/>
  <c r="K294" i="8"/>
  <c r="L294" i="8"/>
  <c r="M294" i="8"/>
  <c r="N294" i="8"/>
  <c r="O294" i="8"/>
  <c r="P294" i="8"/>
  <c r="Q294" i="8"/>
  <c r="J295" i="8"/>
  <c r="K295" i="8"/>
  <c r="L295" i="8"/>
  <c r="M295" i="8"/>
  <c r="N295" i="8"/>
  <c r="O295" i="8"/>
  <c r="P295" i="8"/>
  <c r="Q295" i="8"/>
  <c r="J296" i="8"/>
  <c r="K296" i="8"/>
  <c r="L296" i="8"/>
  <c r="M296" i="8"/>
  <c r="N296" i="8"/>
  <c r="O296" i="8"/>
  <c r="P296" i="8"/>
  <c r="Q296" i="8"/>
  <c r="J297" i="8"/>
  <c r="K297" i="8"/>
  <c r="L297" i="8"/>
  <c r="M297" i="8"/>
  <c r="N297" i="8"/>
  <c r="O297" i="8"/>
  <c r="P297" i="8"/>
  <c r="Q297" i="8"/>
  <c r="J298" i="8"/>
  <c r="K298" i="8"/>
  <c r="L298" i="8"/>
  <c r="M298" i="8"/>
  <c r="N298" i="8"/>
  <c r="O298" i="8"/>
  <c r="P298" i="8"/>
  <c r="Q298" i="8"/>
  <c r="J299" i="8"/>
  <c r="K299" i="8"/>
  <c r="L299" i="8"/>
  <c r="M299" i="8"/>
  <c r="N299" i="8"/>
  <c r="O299" i="8"/>
  <c r="P299" i="8"/>
  <c r="Q299" i="8"/>
  <c r="J300" i="8"/>
  <c r="K300" i="8"/>
  <c r="L300" i="8"/>
  <c r="M300" i="8"/>
  <c r="N300" i="8"/>
  <c r="O300" i="8"/>
  <c r="P300" i="8"/>
  <c r="Q300" i="8"/>
  <c r="J301" i="8"/>
  <c r="K301" i="8"/>
  <c r="L301" i="8"/>
  <c r="M301" i="8"/>
  <c r="N301" i="8"/>
  <c r="O301" i="8"/>
  <c r="P301" i="8"/>
  <c r="Q301" i="8"/>
  <c r="J302" i="8"/>
  <c r="K302" i="8"/>
  <c r="L302" i="8"/>
  <c r="M302" i="8"/>
  <c r="N302" i="8"/>
  <c r="O302" i="8"/>
  <c r="P302" i="8"/>
  <c r="Q302" i="8"/>
  <c r="J303" i="8"/>
  <c r="K303" i="8"/>
  <c r="L303" i="8"/>
  <c r="M303" i="8"/>
  <c r="N303" i="8"/>
  <c r="O303" i="8"/>
  <c r="P303" i="8"/>
  <c r="Q303" i="8"/>
  <c r="J304" i="8"/>
  <c r="K304" i="8"/>
  <c r="L304" i="8"/>
  <c r="M304" i="8"/>
  <c r="N304" i="8"/>
  <c r="O304" i="8"/>
  <c r="P304" i="8"/>
  <c r="Q304" i="8"/>
  <c r="J305" i="8"/>
  <c r="K305" i="8"/>
  <c r="L305" i="8"/>
  <c r="M305" i="8"/>
  <c r="N305" i="8"/>
  <c r="O305" i="8"/>
  <c r="P305" i="8"/>
  <c r="Q305" i="8"/>
  <c r="J306" i="8"/>
  <c r="K306" i="8"/>
  <c r="L306" i="8"/>
  <c r="M306" i="8"/>
  <c r="N306" i="8"/>
  <c r="O306" i="8"/>
  <c r="P306" i="8"/>
  <c r="Q306" i="8"/>
  <c r="J307" i="8"/>
  <c r="K307" i="8"/>
  <c r="L307" i="8"/>
  <c r="M307" i="8"/>
  <c r="N307" i="8"/>
  <c r="O307" i="8"/>
  <c r="P307" i="8"/>
  <c r="Q307" i="8"/>
  <c r="J308" i="8"/>
  <c r="K308" i="8"/>
  <c r="L308" i="8"/>
  <c r="M308" i="8"/>
  <c r="N308" i="8"/>
  <c r="O308" i="8"/>
  <c r="P308" i="8"/>
  <c r="Q308" i="8"/>
  <c r="J309" i="8"/>
  <c r="K309" i="8"/>
  <c r="L309" i="8"/>
  <c r="M309" i="8"/>
  <c r="N309" i="8"/>
  <c r="O309" i="8"/>
  <c r="P309" i="8"/>
  <c r="Q309" i="8"/>
  <c r="J310" i="8"/>
  <c r="K310" i="8"/>
  <c r="L310" i="8"/>
  <c r="M310" i="8"/>
  <c r="N310" i="8"/>
  <c r="O310" i="8"/>
  <c r="P310" i="8"/>
  <c r="Q310" i="8"/>
  <c r="J311" i="8"/>
  <c r="K311" i="8"/>
  <c r="L311" i="8"/>
  <c r="M311" i="8"/>
  <c r="N311" i="8"/>
  <c r="O311" i="8"/>
  <c r="P311" i="8"/>
  <c r="Q311" i="8"/>
  <c r="J312" i="8"/>
  <c r="K312" i="8"/>
  <c r="L312" i="8"/>
  <c r="M312" i="8"/>
  <c r="N312" i="8"/>
  <c r="O312" i="8"/>
  <c r="P312" i="8"/>
  <c r="Q312" i="8"/>
  <c r="J313" i="8"/>
  <c r="K313" i="8"/>
  <c r="L313" i="8"/>
  <c r="M313" i="8"/>
  <c r="N313" i="8"/>
  <c r="O313" i="8"/>
  <c r="P313" i="8"/>
  <c r="Q313" i="8"/>
  <c r="J314" i="8"/>
  <c r="K314" i="8"/>
  <c r="L314" i="8"/>
  <c r="M314" i="8"/>
  <c r="N314" i="8"/>
  <c r="O314" i="8"/>
  <c r="P314" i="8"/>
  <c r="Q314" i="8"/>
  <c r="J315" i="8"/>
  <c r="K315" i="8"/>
  <c r="L315" i="8"/>
  <c r="M315" i="8"/>
  <c r="N315" i="8"/>
  <c r="O315" i="8"/>
  <c r="P315" i="8"/>
  <c r="Q315" i="8"/>
  <c r="J316" i="8"/>
  <c r="K316" i="8"/>
  <c r="L316" i="8"/>
  <c r="M316" i="8"/>
  <c r="N316" i="8"/>
  <c r="O316" i="8"/>
  <c r="P316" i="8"/>
  <c r="Q316" i="8"/>
  <c r="J317" i="8"/>
  <c r="K317" i="8"/>
  <c r="L317" i="8"/>
  <c r="M317" i="8"/>
  <c r="N317" i="8"/>
  <c r="O317" i="8"/>
  <c r="P317" i="8"/>
  <c r="Q317" i="8"/>
  <c r="J318" i="8"/>
  <c r="K318" i="8"/>
  <c r="L318" i="8"/>
  <c r="M318" i="8"/>
  <c r="N318" i="8"/>
  <c r="O318" i="8"/>
  <c r="P318" i="8"/>
  <c r="Q318" i="8"/>
  <c r="J319" i="8"/>
  <c r="K319" i="8"/>
  <c r="L319" i="8"/>
  <c r="M319" i="8"/>
  <c r="N319" i="8"/>
  <c r="O319" i="8"/>
  <c r="P319" i="8"/>
  <c r="Q319" i="8"/>
  <c r="J320" i="8"/>
  <c r="K320" i="8"/>
  <c r="L320" i="8"/>
  <c r="M320" i="8"/>
  <c r="N320" i="8"/>
  <c r="O320" i="8"/>
  <c r="P320" i="8"/>
  <c r="Q320" i="8"/>
  <c r="J321" i="8"/>
  <c r="K321" i="8"/>
  <c r="L321" i="8"/>
  <c r="M321" i="8"/>
  <c r="N321" i="8"/>
  <c r="O321" i="8"/>
  <c r="P321" i="8"/>
  <c r="Q321" i="8"/>
  <c r="J322" i="8"/>
  <c r="K322" i="8"/>
  <c r="L322" i="8"/>
  <c r="M322" i="8"/>
  <c r="N322" i="8"/>
  <c r="O322" i="8"/>
  <c r="P322" i="8"/>
  <c r="Q322" i="8"/>
  <c r="K2" i="8"/>
  <c r="L2" i="8"/>
  <c r="M2" i="8"/>
  <c r="N2" i="8"/>
  <c r="O2" i="8"/>
  <c r="P2" i="8"/>
  <c r="Q2" i="8"/>
  <c r="J2" i="8"/>
  <c r="J1" i="8"/>
  <c r="K1" i="8"/>
  <c r="L1" i="8"/>
  <c r="M1" i="8"/>
  <c r="N1" i="8"/>
  <c r="O1" i="8"/>
  <c r="P1" i="8"/>
  <c r="Q1" i="8"/>
  <c r="BA4" i="3" l="1"/>
  <c r="BA5" i="3"/>
  <c r="BA6" i="3"/>
  <c r="BA7" i="3"/>
  <c r="BA8" i="3"/>
  <c r="BA9" i="3"/>
  <c r="BA10" i="3"/>
  <c r="BA11" i="3"/>
  <c r="BA12" i="3"/>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 i="3"/>
  <c r="J2" i="16"/>
  <c r="J2" i="15"/>
  <c r="I3" i="17"/>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48" i="17"/>
  <c r="I49" i="17"/>
  <c r="I50" i="17"/>
  <c r="I51" i="17"/>
  <c r="I52" i="17"/>
  <c r="I53" i="17"/>
  <c r="I54" i="17"/>
  <c r="I55" i="17"/>
  <c r="I56" i="17"/>
  <c r="I57" i="17"/>
  <c r="I58" i="17"/>
  <c r="I59" i="17"/>
  <c r="I60" i="17"/>
  <c r="I61" i="17"/>
  <c r="I62" i="17"/>
  <c r="I63" i="17"/>
  <c r="I64" i="17"/>
  <c r="I65" i="17"/>
  <c r="I66" i="17"/>
  <c r="I67" i="17"/>
  <c r="I68" i="17"/>
  <c r="I69" i="17"/>
  <c r="I70" i="17"/>
  <c r="I71" i="17"/>
  <c r="I72" i="17"/>
  <c r="I73" i="17"/>
  <c r="I74" i="17"/>
  <c r="I75" i="17"/>
  <c r="I76" i="17"/>
  <c r="I77" i="17"/>
  <c r="I78" i="17"/>
  <c r="I79" i="17"/>
  <c r="I80" i="17"/>
  <c r="I81" i="17"/>
  <c r="I82" i="17"/>
  <c r="I83" i="17"/>
  <c r="I84" i="17"/>
  <c r="I85" i="17"/>
  <c r="I86" i="17"/>
  <c r="I87" i="17"/>
  <c r="I88" i="17"/>
  <c r="I89" i="17"/>
  <c r="I90" i="17"/>
  <c r="I91" i="17"/>
  <c r="I92" i="17"/>
  <c r="I93" i="17"/>
  <c r="I94" i="17"/>
  <c r="I95" i="17"/>
  <c r="I96" i="17"/>
  <c r="I97" i="17"/>
  <c r="I98" i="17"/>
  <c r="I99" i="17"/>
  <c r="I100" i="17"/>
  <c r="I101" i="17"/>
  <c r="I102" i="17"/>
  <c r="I103" i="17"/>
  <c r="I104" i="17"/>
  <c r="I105" i="17"/>
  <c r="I106" i="17"/>
  <c r="I107" i="17"/>
  <c r="I108" i="17"/>
  <c r="I109" i="17"/>
  <c r="I110" i="17"/>
  <c r="I111" i="17"/>
  <c r="I112" i="17"/>
  <c r="I113" i="17"/>
  <c r="I114" i="17"/>
  <c r="I115" i="17"/>
  <c r="I116" i="17"/>
  <c r="I117" i="17"/>
  <c r="I118" i="17"/>
  <c r="I119" i="17"/>
  <c r="I120" i="17"/>
  <c r="I121" i="17"/>
  <c r="I122" i="17"/>
  <c r="I123" i="17"/>
  <c r="I124" i="17"/>
  <c r="I125" i="17"/>
  <c r="I126" i="17"/>
  <c r="I127" i="17"/>
  <c r="I128" i="17"/>
  <c r="I129" i="17"/>
  <c r="I130" i="17"/>
  <c r="I131" i="17"/>
  <c r="I132" i="17"/>
  <c r="I133" i="17"/>
  <c r="I134" i="17"/>
  <c r="I135" i="17"/>
  <c r="I136" i="17"/>
  <c r="I137" i="17"/>
  <c r="I138" i="17"/>
  <c r="I139" i="17"/>
  <c r="I140" i="17"/>
  <c r="I141" i="17"/>
  <c r="I142" i="17"/>
  <c r="I143" i="17"/>
  <c r="I144" i="17"/>
  <c r="I145" i="17"/>
  <c r="I146" i="17"/>
  <c r="I147" i="17"/>
  <c r="I148" i="17"/>
  <c r="I149" i="17"/>
  <c r="I150" i="17"/>
  <c r="I151" i="17"/>
  <c r="I152" i="17"/>
  <c r="I153" i="17"/>
  <c r="I154" i="17"/>
  <c r="I155" i="17"/>
  <c r="I156" i="17"/>
  <c r="I157" i="17"/>
  <c r="I158" i="17"/>
  <c r="I159" i="17"/>
  <c r="I160" i="17"/>
  <c r="I161" i="17"/>
  <c r="I162" i="17"/>
  <c r="I163" i="17"/>
  <c r="I164" i="17"/>
  <c r="I165" i="17"/>
  <c r="I166" i="17"/>
  <c r="I167" i="17"/>
  <c r="I168" i="17"/>
  <c r="I169" i="17"/>
  <c r="I170" i="17"/>
  <c r="I171" i="17"/>
  <c r="I172" i="17"/>
  <c r="I173" i="17"/>
  <c r="I174" i="17"/>
  <c r="I175" i="17"/>
  <c r="I176" i="17"/>
  <c r="I177" i="17"/>
  <c r="I178" i="17"/>
  <c r="I179" i="17"/>
  <c r="I180" i="17"/>
  <c r="I181" i="17"/>
  <c r="I182" i="17"/>
  <c r="I183" i="17"/>
  <c r="I184" i="17"/>
  <c r="I185" i="17"/>
  <c r="I186" i="17"/>
  <c r="I187" i="17"/>
  <c r="I188" i="17"/>
  <c r="I189" i="17"/>
  <c r="I190" i="17"/>
  <c r="I191" i="17"/>
  <c r="I192" i="17"/>
  <c r="I193" i="17"/>
  <c r="I194" i="17"/>
  <c r="I195" i="17"/>
  <c r="I196" i="17"/>
  <c r="I197" i="17"/>
  <c r="I198" i="17"/>
  <c r="I199" i="17"/>
  <c r="I200" i="17"/>
  <c r="I201" i="17"/>
  <c r="I202" i="17"/>
  <c r="I203" i="17"/>
  <c r="I204" i="17"/>
  <c r="I205" i="17"/>
  <c r="I206" i="17"/>
  <c r="I207" i="17"/>
  <c r="I208" i="17"/>
  <c r="I209" i="17"/>
  <c r="I210" i="17"/>
  <c r="I211" i="17"/>
  <c r="I212" i="17"/>
  <c r="I213" i="17"/>
  <c r="I214" i="17"/>
  <c r="I215" i="17"/>
  <c r="I216" i="17"/>
  <c r="I217" i="17"/>
  <c r="I218" i="17"/>
  <c r="I219" i="17"/>
  <c r="I220" i="17"/>
  <c r="I221" i="17"/>
  <c r="I222" i="17"/>
  <c r="I223" i="17"/>
  <c r="I224" i="17"/>
  <c r="I225" i="17"/>
  <c r="I226" i="17"/>
  <c r="I227" i="17"/>
  <c r="I228" i="17"/>
  <c r="I229" i="17"/>
  <c r="I230" i="17"/>
  <c r="I231" i="17"/>
  <c r="I232" i="17"/>
  <c r="I233" i="17"/>
  <c r="I234" i="17"/>
  <c r="I235" i="17"/>
  <c r="I236" i="17"/>
  <c r="I237" i="17"/>
  <c r="I238" i="17"/>
  <c r="I239" i="17"/>
  <c r="I240" i="17"/>
  <c r="I241" i="17"/>
  <c r="I242" i="17"/>
  <c r="I243" i="17"/>
  <c r="I244" i="17"/>
  <c r="I245" i="17"/>
  <c r="I246" i="17"/>
  <c r="I247" i="17"/>
  <c r="I248" i="17"/>
  <c r="I249" i="17"/>
  <c r="I250" i="17"/>
  <c r="I251" i="17"/>
  <c r="I252" i="17"/>
  <c r="I253" i="17"/>
  <c r="I254" i="17"/>
  <c r="I255" i="17"/>
  <c r="I256" i="17"/>
  <c r="I257" i="17"/>
  <c r="I258" i="17"/>
  <c r="I259" i="17"/>
  <c r="I260" i="17"/>
  <c r="I261" i="17"/>
  <c r="I262" i="17"/>
  <c r="I263" i="17"/>
  <c r="I264" i="17"/>
  <c r="I265" i="17"/>
  <c r="I266" i="17"/>
  <c r="I267" i="17"/>
  <c r="I268" i="17"/>
  <c r="I269" i="17"/>
  <c r="I270" i="17"/>
  <c r="I271" i="17"/>
  <c r="I272" i="17"/>
  <c r="I273" i="17"/>
  <c r="I274" i="17"/>
  <c r="I275" i="17"/>
  <c r="I276" i="17"/>
  <c r="I277" i="17"/>
  <c r="I278" i="17"/>
  <c r="I279" i="17"/>
  <c r="I280" i="17"/>
  <c r="I281" i="17"/>
  <c r="I282" i="17"/>
  <c r="I283" i="17"/>
  <c r="I284" i="17"/>
  <c r="I285" i="17"/>
  <c r="I286" i="17"/>
  <c r="I287" i="17"/>
  <c r="I288" i="17"/>
  <c r="I289" i="17"/>
  <c r="I290" i="17"/>
  <c r="I291" i="17"/>
  <c r="I292" i="17"/>
  <c r="I293" i="17"/>
  <c r="I294" i="17"/>
  <c r="I295" i="17"/>
  <c r="I296" i="17"/>
  <c r="I297" i="17"/>
  <c r="I298" i="17"/>
  <c r="I299" i="17"/>
  <c r="I300" i="17"/>
  <c r="I301" i="17"/>
  <c r="I302" i="17"/>
  <c r="I303" i="17"/>
  <c r="I304" i="17"/>
  <c r="I305" i="17"/>
  <c r="I306" i="17"/>
  <c r="I307" i="17"/>
  <c r="I308" i="17"/>
  <c r="I309" i="17"/>
  <c r="I2" i="17"/>
  <c r="J3" i="16"/>
  <c r="J4" i="16"/>
  <c r="J5" i="16"/>
  <c r="J6" i="16"/>
  <c r="J7" i="16"/>
  <c r="J8" i="16"/>
  <c r="J9" i="16"/>
  <c r="J10" i="16"/>
  <c r="J11" i="16"/>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211" i="16"/>
  <c r="J212" i="16"/>
  <c r="J213" i="16"/>
  <c r="J214" i="16"/>
  <c r="J215" i="16"/>
  <c r="J216" i="16"/>
  <c r="J217" i="16"/>
  <c r="J218" i="16"/>
  <c r="J219" i="16"/>
  <c r="J220" i="16"/>
  <c r="J221" i="16"/>
  <c r="J222" i="16"/>
  <c r="J223" i="16"/>
  <c r="J224" i="16"/>
  <c r="J225" i="16"/>
  <c r="J226" i="16"/>
  <c r="J227" i="16"/>
  <c r="J228" i="16"/>
  <c r="J229" i="16"/>
  <c r="J230" i="16"/>
  <c r="J231" i="16"/>
  <c r="J232" i="16"/>
  <c r="J233" i="16"/>
  <c r="J234" i="16"/>
  <c r="J235" i="16"/>
  <c r="J236" i="16"/>
  <c r="J237" i="16"/>
  <c r="J238" i="16"/>
  <c r="J239" i="16"/>
  <c r="J240" i="16"/>
  <c r="J241" i="16"/>
  <c r="J242" i="16"/>
  <c r="J243" i="16"/>
  <c r="J244" i="16"/>
  <c r="J245" i="16"/>
  <c r="J246" i="16"/>
  <c r="J247" i="16"/>
  <c r="J248" i="16"/>
  <c r="J249" i="16"/>
  <c r="J250" i="16"/>
  <c r="J251" i="16"/>
  <c r="J252" i="16"/>
  <c r="J253" i="16"/>
  <c r="J254" i="16"/>
  <c r="J255" i="16"/>
  <c r="J256" i="16"/>
  <c r="J257" i="16"/>
  <c r="J258" i="16"/>
  <c r="J259" i="16"/>
  <c r="J260" i="16"/>
  <c r="J261" i="16"/>
  <c r="J262" i="16"/>
  <c r="J263" i="16"/>
  <c r="J264" i="16"/>
  <c r="J265" i="16"/>
  <c r="J266" i="16"/>
  <c r="J267" i="16"/>
  <c r="J268" i="16"/>
  <c r="J269" i="16"/>
  <c r="J270" i="16"/>
  <c r="J271" i="16"/>
  <c r="J272" i="16"/>
  <c r="J273" i="16"/>
  <c r="J274" i="16"/>
  <c r="J275" i="16"/>
  <c r="J276" i="16"/>
  <c r="J277" i="16"/>
  <c r="J278" i="16"/>
  <c r="J279" i="16"/>
  <c r="J280" i="16"/>
  <c r="J281" i="16"/>
  <c r="J282" i="16"/>
  <c r="J283" i="16"/>
  <c r="J284" i="16"/>
  <c r="J285" i="16"/>
  <c r="J286" i="16"/>
  <c r="J287" i="16"/>
  <c r="J288" i="16"/>
  <c r="J289" i="16"/>
  <c r="J290" i="16"/>
  <c r="J291" i="16"/>
  <c r="J292" i="16"/>
  <c r="J293" i="16"/>
  <c r="J294" i="16"/>
  <c r="J295" i="16"/>
  <c r="J296" i="16"/>
  <c r="J297" i="16"/>
  <c r="J298" i="16"/>
  <c r="J299" i="16"/>
  <c r="J300" i="16"/>
  <c r="J301" i="16"/>
  <c r="J302" i="16"/>
  <c r="J303" i="16"/>
  <c r="J304" i="16"/>
  <c r="J305" i="16"/>
  <c r="J306" i="16"/>
  <c r="J307" i="16"/>
  <c r="J308" i="16"/>
  <c r="J309" i="16"/>
  <c r="J310" i="16"/>
  <c r="J3" i="15"/>
  <c r="J4" i="15"/>
  <c r="J5" i="15"/>
  <c r="J6" i="15"/>
  <c r="J7" i="15"/>
  <c r="J8" i="15"/>
  <c r="J9" i="15"/>
  <c r="J10" i="15"/>
  <c r="J11" i="15"/>
  <c r="J12" i="15"/>
  <c r="J13" i="15"/>
  <c r="J14" i="15"/>
  <c r="J15" i="15"/>
  <c r="J16" i="15"/>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71" i="15"/>
  <c r="J72" i="15"/>
  <c r="J73" i="15"/>
  <c r="J74" i="15"/>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107" i="15"/>
  <c r="J108" i="15"/>
  <c r="J109" i="15"/>
  <c r="J110" i="15"/>
  <c r="J111" i="15"/>
  <c r="J112" i="15"/>
  <c r="J113" i="15"/>
  <c r="J114" i="15"/>
  <c r="J115" i="15"/>
  <c r="J116" i="15"/>
  <c r="J117" i="15"/>
  <c r="J118" i="15"/>
  <c r="J119" i="15"/>
  <c r="J120" i="15"/>
  <c r="J121" i="15"/>
  <c r="J122" i="15"/>
  <c r="J123" i="15"/>
  <c r="J124" i="15"/>
  <c r="J125" i="15"/>
  <c r="J126" i="15"/>
  <c r="J127" i="15"/>
  <c r="J128" i="15"/>
  <c r="J129" i="15"/>
  <c r="J130" i="15"/>
  <c r="J131" i="15"/>
  <c r="J132" i="15"/>
  <c r="J133" i="15"/>
  <c r="J134" i="15"/>
  <c r="J135" i="15"/>
  <c r="J136" i="15"/>
  <c r="J137" i="15"/>
  <c r="J138" i="15"/>
  <c r="J139" i="15"/>
  <c r="J140" i="15"/>
  <c r="J141" i="15"/>
  <c r="J142" i="15"/>
  <c r="J143" i="15"/>
  <c r="J144" i="15"/>
  <c r="J145" i="15"/>
  <c r="J146" i="15"/>
  <c r="J147" i="15"/>
  <c r="J148" i="15"/>
  <c r="J149" i="15"/>
  <c r="J150" i="15"/>
  <c r="J151" i="15"/>
  <c r="J152" i="15"/>
  <c r="J153" i="15"/>
  <c r="J154" i="15"/>
  <c r="J155" i="15"/>
  <c r="J156" i="15"/>
  <c r="J157" i="15"/>
  <c r="J158" i="15"/>
  <c r="J159" i="15"/>
  <c r="J160" i="15"/>
  <c r="J161" i="15"/>
  <c r="J162" i="15"/>
  <c r="J163" i="15"/>
  <c r="J164" i="15"/>
  <c r="J165" i="15"/>
  <c r="J166" i="15"/>
  <c r="J167" i="15"/>
  <c r="J168" i="15"/>
  <c r="J169" i="15"/>
  <c r="J170" i="15"/>
  <c r="J171" i="15"/>
  <c r="J172" i="15"/>
  <c r="J173" i="15"/>
  <c r="J174" i="15"/>
  <c r="J175" i="15"/>
  <c r="J176" i="15"/>
  <c r="J177" i="15"/>
  <c r="J178" i="15"/>
  <c r="J179" i="15"/>
  <c r="J180" i="15"/>
  <c r="J181" i="15"/>
  <c r="J182" i="15"/>
  <c r="J183" i="15"/>
  <c r="J184" i="15"/>
  <c r="J185" i="15"/>
  <c r="J186" i="15"/>
  <c r="J187" i="15"/>
  <c r="J188" i="15"/>
  <c r="J189" i="15"/>
  <c r="J190" i="15"/>
  <c r="J191" i="15"/>
  <c r="J192" i="15"/>
  <c r="J193" i="15"/>
  <c r="J194" i="15"/>
  <c r="J195" i="15"/>
  <c r="J196" i="15"/>
  <c r="J197" i="15"/>
  <c r="J198" i="15"/>
  <c r="J199" i="15"/>
  <c r="J200" i="15"/>
  <c r="J201" i="15"/>
  <c r="J202" i="15"/>
  <c r="J203" i="15"/>
  <c r="J204" i="15"/>
  <c r="J205" i="15"/>
  <c r="J206" i="15"/>
  <c r="J207" i="15"/>
  <c r="J208" i="15"/>
  <c r="J209" i="15"/>
  <c r="J210" i="15"/>
  <c r="J211" i="15"/>
  <c r="J212" i="15"/>
  <c r="J213" i="15"/>
  <c r="J214" i="15"/>
  <c r="J215" i="15"/>
  <c r="J216" i="15"/>
  <c r="J217" i="15"/>
  <c r="J218" i="15"/>
  <c r="J219" i="15"/>
  <c r="J220" i="15"/>
  <c r="J221" i="15"/>
  <c r="J222" i="15"/>
  <c r="J223" i="15"/>
  <c r="J224" i="15"/>
  <c r="J225" i="15"/>
  <c r="J226" i="15"/>
  <c r="J227" i="15"/>
  <c r="J228" i="15"/>
  <c r="J229" i="15"/>
  <c r="J230" i="15"/>
  <c r="J231" i="15"/>
  <c r="J232" i="15"/>
  <c r="J233" i="15"/>
  <c r="J234" i="15"/>
  <c r="J235" i="15"/>
  <c r="J236" i="15"/>
  <c r="J237" i="15"/>
  <c r="J238" i="15"/>
  <c r="J239" i="15"/>
  <c r="J240" i="15"/>
  <c r="J241" i="15"/>
  <c r="J242" i="15"/>
  <c r="J243" i="15"/>
  <c r="J244" i="15"/>
  <c r="J245" i="15"/>
  <c r="J246" i="15"/>
  <c r="J247" i="15"/>
  <c r="J248" i="15"/>
  <c r="J249" i="15"/>
  <c r="J250" i="15"/>
  <c r="J251" i="15"/>
  <c r="J252" i="15"/>
  <c r="J253" i="15"/>
  <c r="J254" i="15"/>
  <c r="J255" i="15"/>
  <c r="J256" i="15"/>
  <c r="J257" i="15"/>
  <c r="J258" i="15"/>
  <c r="J259" i="15"/>
  <c r="J260" i="15"/>
  <c r="J261" i="15"/>
  <c r="J262" i="15"/>
  <c r="J263" i="15"/>
  <c r="J264" i="15"/>
  <c r="J265" i="15"/>
  <c r="J266" i="15"/>
  <c r="J267" i="15"/>
  <c r="J268" i="15"/>
  <c r="J269" i="15"/>
  <c r="J270" i="15"/>
  <c r="J271" i="15"/>
  <c r="J272" i="15"/>
  <c r="J273" i="15"/>
  <c r="J274" i="15"/>
  <c r="J275" i="15"/>
  <c r="J276" i="15"/>
  <c r="J277" i="15"/>
  <c r="J278" i="15"/>
  <c r="J279" i="15"/>
  <c r="J280" i="15"/>
  <c r="J281" i="15"/>
  <c r="J282" i="15"/>
  <c r="J283" i="15"/>
  <c r="J284" i="15"/>
  <c r="J285" i="15"/>
  <c r="J286" i="15"/>
  <c r="J287" i="15"/>
  <c r="J288" i="15"/>
  <c r="J289" i="15"/>
  <c r="J290" i="15"/>
  <c r="J291" i="15"/>
  <c r="J292" i="15"/>
  <c r="J293" i="15"/>
  <c r="J294" i="15"/>
  <c r="J295" i="15"/>
  <c r="J296" i="15"/>
  <c r="J297" i="15"/>
  <c r="J298" i="15"/>
  <c r="J299" i="15"/>
  <c r="J300" i="15"/>
  <c r="J301" i="15"/>
  <c r="J302" i="15"/>
  <c r="J303" i="15"/>
  <c r="J304" i="15"/>
  <c r="J305" i="15"/>
  <c r="J306" i="15"/>
  <c r="J307" i="15"/>
  <c r="J308" i="15"/>
  <c r="J309" i="15"/>
  <c r="J310" i="15"/>
  <c r="J3" i="14"/>
  <c r="J4" i="14"/>
  <c r="J5" i="14"/>
  <c r="J6" i="14"/>
  <c r="J7"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J50" i="14"/>
  <c r="J51" i="14"/>
  <c r="J52" i="14"/>
  <c r="J53" i="14"/>
  <c r="J54" i="14"/>
  <c r="J55" i="14"/>
  <c r="J56" i="14"/>
  <c r="J57" i="14"/>
  <c r="J58" i="14"/>
  <c r="J59" i="14"/>
  <c r="J60" i="14"/>
  <c r="J61" i="14"/>
  <c r="J62" i="14"/>
  <c r="J63" i="14"/>
  <c r="J64" i="14"/>
  <c r="J65" i="14"/>
  <c r="J66" i="14"/>
  <c r="J67" i="14"/>
  <c r="J68" i="14"/>
  <c r="J69" i="14"/>
  <c r="J70" i="14"/>
  <c r="J71" i="14"/>
  <c r="J72" i="14"/>
  <c r="J73" i="14"/>
  <c r="J74" i="14"/>
  <c r="J75" i="14"/>
  <c r="J76" i="14"/>
  <c r="J77" i="14"/>
  <c r="J78" i="14"/>
  <c r="J79" i="14"/>
  <c r="J80" i="14"/>
  <c r="J81" i="14"/>
  <c r="J82" i="14"/>
  <c r="J83" i="14"/>
  <c r="J84" i="14"/>
  <c r="J85" i="14"/>
  <c r="J86" i="14"/>
  <c r="J87" i="14"/>
  <c r="J88" i="14"/>
  <c r="J89" i="14"/>
  <c r="J90" i="14"/>
  <c r="J91" i="14"/>
  <c r="J92" i="14"/>
  <c r="J93" i="14"/>
  <c r="J94" i="14"/>
  <c r="J95" i="14"/>
  <c r="J96" i="14"/>
  <c r="J97" i="14"/>
  <c r="J98" i="14"/>
  <c r="J99" i="14"/>
  <c r="J100" i="14"/>
  <c r="J101" i="14"/>
  <c r="J102" i="14"/>
  <c r="J103" i="14"/>
  <c r="J104" i="14"/>
  <c r="J105" i="14"/>
  <c r="J106" i="14"/>
  <c r="J107" i="14"/>
  <c r="J108" i="14"/>
  <c r="J109" i="14"/>
  <c r="J110" i="14"/>
  <c r="J111" i="14"/>
  <c r="J112" i="14"/>
  <c r="J113" i="14"/>
  <c r="J114" i="14"/>
  <c r="J115" i="14"/>
  <c r="J116" i="14"/>
  <c r="J117" i="14"/>
  <c r="J118" i="14"/>
  <c r="J119" i="14"/>
  <c r="J120" i="14"/>
  <c r="J121" i="14"/>
  <c r="J122" i="14"/>
  <c r="J123" i="14"/>
  <c r="J124" i="14"/>
  <c r="J125" i="14"/>
  <c r="J126" i="14"/>
  <c r="J127" i="14"/>
  <c r="J128" i="14"/>
  <c r="J129" i="14"/>
  <c r="J130" i="14"/>
  <c r="J131" i="14"/>
  <c r="J132" i="14"/>
  <c r="J133" i="14"/>
  <c r="J134" i="14"/>
  <c r="J135" i="14"/>
  <c r="J136" i="14"/>
  <c r="J137" i="14"/>
  <c r="J138" i="14"/>
  <c r="J139" i="14"/>
  <c r="J140" i="14"/>
  <c r="J141" i="14"/>
  <c r="J142" i="14"/>
  <c r="J143" i="14"/>
  <c r="J144" i="14"/>
  <c r="J145" i="14"/>
  <c r="J146" i="14"/>
  <c r="J147" i="14"/>
  <c r="J148" i="14"/>
  <c r="J149" i="14"/>
  <c r="J150" i="14"/>
  <c r="J151" i="14"/>
  <c r="J152" i="14"/>
  <c r="J153" i="14"/>
  <c r="J154" i="14"/>
  <c r="J155" i="14"/>
  <c r="J156" i="14"/>
  <c r="J157" i="14"/>
  <c r="J158" i="14"/>
  <c r="J159" i="14"/>
  <c r="J160" i="14"/>
  <c r="J161" i="14"/>
  <c r="J162" i="14"/>
  <c r="J163" i="14"/>
  <c r="J164" i="14"/>
  <c r="J165" i="14"/>
  <c r="J166" i="14"/>
  <c r="J167" i="14"/>
  <c r="J168" i="14"/>
  <c r="J169" i="14"/>
  <c r="J170" i="14"/>
  <c r="J171" i="14"/>
  <c r="J172" i="14"/>
  <c r="J173" i="14"/>
  <c r="J174" i="14"/>
  <c r="J175" i="14"/>
  <c r="J176" i="14"/>
  <c r="J177" i="14"/>
  <c r="J178" i="14"/>
  <c r="J179" i="14"/>
  <c r="J180" i="14"/>
  <c r="J181" i="14"/>
  <c r="J182" i="14"/>
  <c r="J183" i="14"/>
  <c r="J184" i="14"/>
  <c r="J185" i="14"/>
  <c r="J186" i="14"/>
  <c r="J187" i="14"/>
  <c r="J188" i="14"/>
  <c r="J189" i="14"/>
  <c r="J190" i="14"/>
  <c r="J191" i="14"/>
  <c r="J192" i="14"/>
  <c r="J193" i="14"/>
  <c r="J194" i="14"/>
  <c r="J195" i="14"/>
  <c r="J196" i="14"/>
  <c r="J197" i="14"/>
  <c r="J198" i="14"/>
  <c r="J199" i="14"/>
  <c r="J200" i="14"/>
  <c r="J201" i="14"/>
  <c r="J202" i="14"/>
  <c r="J203" i="14"/>
  <c r="J204" i="14"/>
  <c r="J205" i="14"/>
  <c r="J206" i="14"/>
  <c r="J207" i="14"/>
  <c r="J208" i="14"/>
  <c r="J209" i="14"/>
  <c r="J210" i="14"/>
  <c r="J211" i="14"/>
  <c r="J212" i="14"/>
  <c r="J213" i="14"/>
  <c r="J214" i="14"/>
  <c r="J215" i="14"/>
  <c r="J216" i="14"/>
  <c r="J217" i="14"/>
  <c r="J218" i="14"/>
  <c r="J219" i="14"/>
  <c r="J220" i="14"/>
  <c r="J221" i="14"/>
  <c r="J222" i="14"/>
  <c r="J223" i="14"/>
  <c r="J224" i="14"/>
  <c r="J225" i="14"/>
  <c r="J226" i="14"/>
  <c r="J227" i="14"/>
  <c r="J228" i="14"/>
  <c r="J229" i="14"/>
  <c r="J230" i="14"/>
  <c r="J231" i="14"/>
  <c r="J232" i="14"/>
  <c r="J233" i="14"/>
  <c r="J234" i="14"/>
  <c r="J235" i="14"/>
  <c r="J236" i="14"/>
  <c r="J237" i="14"/>
  <c r="J238" i="14"/>
  <c r="J239" i="14"/>
  <c r="J240" i="14"/>
  <c r="J241" i="14"/>
  <c r="J242" i="14"/>
  <c r="J243" i="14"/>
  <c r="J244" i="14"/>
  <c r="J245" i="14"/>
  <c r="J246" i="14"/>
  <c r="J247" i="14"/>
  <c r="J248" i="14"/>
  <c r="J249" i="14"/>
  <c r="J250" i="14"/>
  <c r="J251" i="14"/>
  <c r="J252" i="14"/>
  <c r="J253" i="14"/>
  <c r="J254" i="14"/>
  <c r="J255" i="14"/>
  <c r="J256" i="14"/>
  <c r="J257" i="14"/>
  <c r="J258" i="14"/>
  <c r="J259" i="14"/>
  <c r="J260" i="14"/>
  <c r="J261" i="14"/>
  <c r="J262" i="14"/>
  <c r="J263" i="14"/>
  <c r="J264" i="14"/>
  <c r="J265" i="14"/>
  <c r="J266" i="14"/>
  <c r="J267" i="14"/>
  <c r="J268" i="14"/>
  <c r="J269" i="14"/>
  <c r="J270" i="14"/>
  <c r="J271" i="14"/>
  <c r="J272" i="14"/>
  <c r="J273" i="14"/>
  <c r="J274" i="14"/>
  <c r="J275" i="14"/>
  <c r="J276" i="14"/>
  <c r="J277" i="14"/>
  <c r="J278" i="14"/>
  <c r="J279" i="14"/>
  <c r="J280" i="14"/>
  <c r="J281" i="14"/>
  <c r="J282" i="14"/>
  <c r="J283" i="14"/>
  <c r="J284" i="14"/>
  <c r="J285" i="14"/>
  <c r="J286" i="14"/>
  <c r="J287" i="14"/>
  <c r="J288" i="14"/>
  <c r="J289" i="14"/>
  <c r="J290" i="14"/>
  <c r="J291" i="14"/>
  <c r="J292" i="14"/>
  <c r="J293" i="14"/>
  <c r="J294" i="14"/>
  <c r="J295" i="14"/>
  <c r="J296" i="14"/>
  <c r="J297" i="14"/>
  <c r="J298" i="14"/>
  <c r="J299" i="14"/>
  <c r="J300" i="14"/>
  <c r="J301" i="14"/>
  <c r="J302" i="14"/>
  <c r="J303" i="14"/>
  <c r="J304" i="14"/>
  <c r="J305" i="14"/>
  <c r="J306" i="14"/>
  <c r="J307" i="14"/>
  <c r="J308" i="14"/>
  <c r="J309" i="14"/>
  <c r="J310" i="14"/>
  <c r="J2" i="14"/>
  <c r="J3" i="13"/>
  <c r="J4" i="13"/>
  <c r="J5" i="13"/>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J91" i="13"/>
  <c r="J92" i="13"/>
  <c r="J93" i="13"/>
  <c r="J94" i="13"/>
  <c r="J95" i="13"/>
  <c r="J96" i="13"/>
  <c r="J97" i="13"/>
  <c r="J98" i="13"/>
  <c r="J99" i="13"/>
  <c r="J100" i="13"/>
  <c r="J101" i="13"/>
  <c r="J102" i="13"/>
  <c r="J103" i="13"/>
  <c r="J104" i="13"/>
  <c r="J105" i="13"/>
  <c r="J106" i="13"/>
  <c r="J107" i="13"/>
  <c r="J108" i="13"/>
  <c r="J109" i="13"/>
  <c r="J110" i="13"/>
  <c r="J111" i="13"/>
  <c r="J112" i="13"/>
  <c r="J113" i="13"/>
  <c r="J114" i="13"/>
  <c r="J115" i="13"/>
  <c r="J116" i="13"/>
  <c r="J117" i="13"/>
  <c r="J118" i="13"/>
  <c r="J119" i="13"/>
  <c r="J120" i="13"/>
  <c r="J121" i="13"/>
  <c r="J122" i="13"/>
  <c r="J123" i="13"/>
  <c r="J124" i="13"/>
  <c r="J125" i="13"/>
  <c r="J126" i="13"/>
  <c r="J127" i="13"/>
  <c r="J128" i="13"/>
  <c r="J129" i="13"/>
  <c r="J130" i="13"/>
  <c r="J131" i="13"/>
  <c r="J132" i="13"/>
  <c r="J133" i="13"/>
  <c r="J134" i="13"/>
  <c r="J135" i="13"/>
  <c r="J136" i="13"/>
  <c r="J137" i="13"/>
  <c r="J138" i="13"/>
  <c r="J139" i="13"/>
  <c r="J140" i="13"/>
  <c r="J141" i="13"/>
  <c r="J142" i="13"/>
  <c r="J143" i="13"/>
  <c r="J144" i="13"/>
  <c r="J145" i="13"/>
  <c r="J146" i="13"/>
  <c r="J147" i="13"/>
  <c r="J148" i="13"/>
  <c r="J149" i="13"/>
  <c r="J150" i="13"/>
  <c r="J151" i="13"/>
  <c r="J152" i="13"/>
  <c r="J153" i="13"/>
  <c r="J154" i="13"/>
  <c r="J155" i="13"/>
  <c r="J156" i="13"/>
  <c r="J157" i="13"/>
  <c r="J158" i="13"/>
  <c r="J159" i="13"/>
  <c r="J160" i="13"/>
  <c r="J161" i="13"/>
  <c r="J162" i="13"/>
  <c r="J163" i="13"/>
  <c r="J164" i="13"/>
  <c r="J165" i="13"/>
  <c r="J166" i="13"/>
  <c r="J167" i="13"/>
  <c r="J168" i="13"/>
  <c r="J169" i="13"/>
  <c r="J170" i="13"/>
  <c r="J171" i="13"/>
  <c r="J172" i="13"/>
  <c r="J173" i="13"/>
  <c r="J174" i="13"/>
  <c r="J175" i="13"/>
  <c r="J176" i="13"/>
  <c r="J177" i="13"/>
  <c r="J178" i="13"/>
  <c r="J179" i="13"/>
  <c r="J180" i="13"/>
  <c r="J181" i="13"/>
  <c r="J182" i="13"/>
  <c r="J183" i="13"/>
  <c r="J184" i="13"/>
  <c r="J185" i="13"/>
  <c r="J186" i="13"/>
  <c r="J187" i="13"/>
  <c r="J188" i="13"/>
  <c r="J189" i="13"/>
  <c r="J190" i="13"/>
  <c r="J191" i="13"/>
  <c r="J192" i="13"/>
  <c r="J193" i="13"/>
  <c r="J194" i="13"/>
  <c r="J195" i="13"/>
  <c r="J196" i="13"/>
  <c r="J197" i="13"/>
  <c r="J198" i="13"/>
  <c r="J199" i="13"/>
  <c r="J200" i="13"/>
  <c r="J201" i="13"/>
  <c r="J202" i="13"/>
  <c r="J203" i="13"/>
  <c r="J204" i="13"/>
  <c r="J205" i="13"/>
  <c r="J206" i="13"/>
  <c r="J207" i="13"/>
  <c r="J208" i="13"/>
  <c r="J209" i="13"/>
  <c r="J210" i="13"/>
  <c r="J211" i="13"/>
  <c r="J212" i="13"/>
  <c r="J213" i="13"/>
  <c r="J214" i="13"/>
  <c r="J215" i="13"/>
  <c r="J216" i="13"/>
  <c r="J217" i="13"/>
  <c r="J218" i="13"/>
  <c r="J219" i="13"/>
  <c r="J220" i="13"/>
  <c r="J221" i="13"/>
  <c r="J222" i="13"/>
  <c r="J223" i="13"/>
  <c r="J224" i="13"/>
  <c r="J225" i="13"/>
  <c r="J226" i="13"/>
  <c r="J227" i="13"/>
  <c r="J228" i="13"/>
  <c r="J229" i="13"/>
  <c r="J230" i="13"/>
  <c r="J231" i="13"/>
  <c r="J232" i="13"/>
  <c r="J233" i="13"/>
  <c r="J234" i="13"/>
  <c r="J235" i="13"/>
  <c r="J236" i="13"/>
  <c r="J237" i="13"/>
  <c r="J238" i="13"/>
  <c r="J239" i="13"/>
  <c r="J240" i="13"/>
  <c r="J241" i="13"/>
  <c r="J242" i="13"/>
  <c r="J243" i="13"/>
  <c r="J244" i="13"/>
  <c r="J245" i="13"/>
  <c r="J246" i="13"/>
  <c r="J247" i="13"/>
  <c r="J248" i="13"/>
  <c r="J249" i="13"/>
  <c r="J250" i="13"/>
  <c r="J251" i="13"/>
  <c r="J252" i="13"/>
  <c r="J253" i="13"/>
  <c r="J254" i="13"/>
  <c r="J255" i="13"/>
  <c r="J256" i="13"/>
  <c r="J257" i="13"/>
  <c r="J258" i="13"/>
  <c r="J259" i="13"/>
  <c r="J260" i="13"/>
  <c r="J261" i="13"/>
  <c r="J262" i="13"/>
  <c r="J263" i="13"/>
  <c r="J264" i="13"/>
  <c r="J265" i="13"/>
  <c r="J266" i="13"/>
  <c r="J267" i="13"/>
  <c r="J268" i="13"/>
  <c r="J269" i="13"/>
  <c r="J270" i="13"/>
  <c r="J271" i="13"/>
  <c r="J272" i="13"/>
  <c r="J273" i="13"/>
  <c r="J274" i="13"/>
  <c r="J275" i="13"/>
  <c r="J276" i="13"/>
  <c r="J277" i="13"/>
  <c r="J278" i="13"/>
  <c r="J279" i="13"/>
  <c r="J280" i="13"/>
  <c r="J281" i="13"/>
  <c r="J282" i="13"/>
  <c r="J283" i="13"/>
  <c r="J284" i="13"/>
  <c r="J285" i="13"/>
  <c r="J286" i="13"/>
  <c r="J287" i="13"/>
  <c r="J288" i="13"/>
  <c r="J289" i="13"/>
  <c r="J290" i="13"/>
  <c r="J291" i="13"/>
  <c r="J292" i="13"/>
  <c r="J293" i="13"/>
  <c r="J294" i="13"/>
  <c r="J295" i="13"/>
  <c r="J296" i="13"/>
  <c r="J297" i="13"/>
  <c r="J298" i="13"/>
  <c r="J299" i="13"/>
  <c r="J300" i="13"/>
  <c r="J301" i="13"/>
  <c r="J302" i="13"/>
  <c r="J303" i="13"/>
  <c r="J304" i="13"/>
  <c r="J305" i="13"/>
  <c r="J306" i="13"/>
  <c r="J307" i="13"/>
  <c r="J308" i="13"/>
  <c r="J309" i="13"/>
  <c r="J310" i="13"/>
  <c r="J2" i="13"/>
  <c r="R3" i="8"/>
  <c r="R4" i="8"/>
  <c r="R5" i="8"/>
  <c r="R6" i="8"/>
  <c r="R7" i="8"/>
  <c r="R8" i="8"/>
  <c r="R9" i="8"/>
  <c r="R10" i="8"/>
  <c r="R11" i="8"/>
  <c r="R12" i="8"/>
  <c r="R13" i="8"/>
  <c r="R14" i="8"/>
  <c r="R15" i="8"/>
  <c r="R16" i="8"/>
  <c r="R17" i="8"/>
  <c r="R18" i="8"/>
  <c r="R19" i="8"/>
  <c r="R20" i="8"/>
  <c r="R21" i="8"/>
  <c r="R22" i="8"/>
  <c r="R23" i="8"/>
  <c r="R24" i="8"/>
  <c r="R25" i="8"/>
  <c r="R26" i="8"/>
  <c r="R27"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4" i="8"/>
  <c r="R65" i="8"/>
  <c r="R66" i="8"/>
  <c r="R67" i="8"/>
  <c r="R68" i="8"/>
  <c r="R69" i="8"/>
  <c r="R70" i="8"/>
  <c r="R71" i="8"/>
  <c r="R72" i="8"/>
  <c r="R73" i="8"/>
  <c r="R74" i="8"/>
  <c r="R75" i="8"/>
  <c r="R76" i="8"/>
  <c r="R77" i="8"/>
  <c r="R78" i="8"/>
  <c r="R79" i="8"/>
  <c r="R80" i="8"/>
  <c r="R81" i="8"/>
  <c r="R82" i="8"/>
  <c r="R83" i="8"/>
  <c r="R84" i="8"/>
  <c r="R85" i="8"/>
  <c r="R86" i="8"/>
  <c r="R87" i="8"/>
  <c r="R88" i="8"/>
  <c r="R89" i="8"/>
  <c r="R90" i="8"/>
  <c r="R91" i="8"/>
  <c r="R92" i="8"/>
  <c r="R93" i="8"/>
  <c r="R94" i="8"/>
  <c r="R95" i="8"/>
  <c r="R96" i="8"/>
  <c r="R97" i="8"/>
  <c r="R98" i="8"/>
  <c r="R99" i="8"/>
  <c r="R100" i="8"/>
  <c r="R101" i="8"/>
  <c r="R102" i="8"/>
  <c r="R103" i="8"/>
  <c r="R104" i="8"/>
  <c r="R105" i="8"/>
  <c r="R106" i="8"/>
  <c r="R107" i="8"/>
  <c r="R108" i="8"/>
  <c r="R109" i="8"/>
  <c r="R110" i="8"/>
  <c r="R111"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53" i="8"/>
  <c r="R154" i="8"/>
  <c r="R155" i="8"/>
  <c r="R156" i="8"/>
  <c r="R157" i="8"/>
  <c r="R158" i="8"/>
  <c r="R159" i="8"/>
  <c r="R160" i="8"/>
  <c r="R161" i="8"/>
  <c r="R162" i="8"/>
  <c r="R163" i="8"/>
  <c r="R164" i="8"/>
  <c r="R165" i="8"/>
  <c r="R166" i="8"/>
  <c r="R167" i="8"/>
  <c r="R168" i="8"/>
  <c r="R169" i="8"/>
  <c r="R170" i="8"/>
  <c r="R171" i="8"/>
  <c r="R172" i="8"/>
  <c r="R173" i="8"/>
  <c r="R174" i="8"/>
  <c r="R175" i="8"/>
  <c r="R176" i="8"/>
  <c r="R177" i="8"/>
  <c r="R178" i="8"/>
  <c r="R179" i="8"/>
  <c r="R180" i="8"/>
  <c r="R181" i="8"/>
  <c r="R182" i="8"/>
  <c r="R183" i="8"/>
  <c r="R184" i="8"/>
  <c r="R185" i="8"/>
  <c r="R186" i="8"/>
  <c r="R187" i="8"/>
  <c r="R188" i="8"/>
  <c r="R189" i="8"/>
  <c r="R190" i="8"/>
  <c r="R191" i="8"/>
  <c r="R192" i="8"/>
  <c r="R193" i="8"/>
  <c r="R194" i="8"/>
  <c r="R195" i="8"/>
  <c r="R196" i="8"/>
  <c r="R197" i="8"/>
  <c r="R198" i="8"/>
  <c r="R199" i="8"/>
  <c r="R200" i="8"/>
  <c r="R201" i="8"/>
  <c r="R202" i="8"/>
  <c r="R203" i="8"/>
  <c r="R204" i="8"/>
  <c r="R205" i="8"/>
  <c r="R206" i="8"/>
  <c r="R207" i="8"/>
  <c r="R208" i="8"/>
  <c r="R209" i="8"/>
  <c r="R210" i="8"/>
  <c r="R211" i="8"/>
  <c r="R212" i="8"/>
  <c r="R213" i="8"/>
  <c r="R214" i="8"/>
  <c r="R215" i="8"/>
  <c r="R216" i="8"/>
  <c r="R217" i="8"/>
  <c r="R218" i="8"/>
  <c r="R219" i="8"/>
  <c r="R220" i="8"/>
  <c r="R221" i="8"/>
  <c r="R222" i="8"/>
  <c r="R223" i="8"/>
  <c r="R224" i="8"/>
  <c r="R225" i="8"/>
  <c r="R226" i="8"/>
  <c r="R227" i="8"/>
  <c r="R228" i="8"/>
  <c r="R229" i="8"/>
  <c r="R230" i="8"/>
  <c r="R231" i="8"/>
  <c r="R232" i="8"/>
  <c r="R233" i="8"/>
  <c r="R234" i="8"/>
  <c r="R235" i="8"/>
  <c r="R236" i="8"/>
  <c r="R237" i="8"/>
  <c r="R238" i="8"/>
  <c r="R239" i="8"/>
  <c r="R240" i="8"/>
  <c r="R241" i="8"/>
  <c r="R242" i="8"/>
  <c r="R243" i="8"/>
  <c r="R244" i="8"/>
  <c r="R245" i="8"/>
  <c r="R246" i="8"/>
  <c r="R247" i="8"/>
  <c r="R248" i="8"/>
  <c r="R249" i="8"/>
  <c r="R250" i="8"/>
  <c r="R251" i="8"/>
  <c r="R252" i="8"/>
  <c r="R253" i="8"/>
  <c r="R254" i="8"/>
  <c r="R255" i="8"/>
  <c r="R256" i="8"/>
  <c r="R257" i="8"/>
  <c r="R258" i="8"/>
  <c r="R259" i="8"/>
  <c r="R260" i="8"/>
  <c r="R261" i="8"/>
  <c r="R262" i="8"/>
  <c r="R263" i="8"/>
  <c r="R264" i="8"/>
  <c r="R265" i="8"/>
  <c r="R266" i="8"/>
  <c r="R267" i="8"/>
  <c r="R268" i="8"/>
  <c r="R269" i="8"/>
  <c r="R270" i="8"/>
  <c r="R271" i="8"/>
  <c r="R272" i="8"/>
  <c r="R273" i="8"/>
  <c r="R274" i="8"/>
  <c r="R275" i="8"/>
  <c r="R276" i="8"/>
  <c r="R277" i="8"/>
  <c r="R278" i="8"/>
  <c r="R279" i="8"/>
  <c r="R280" i="8"/>
  <c r="R281" i="8"/>
  <c r="R282" i="8"/>
  <c r="R283" i="8"/>
  <c r="R284" i="8"/>
  <c r="R285" i="8"/>
  <c r="R286" i="8"/>
  <c r="R287" i="8"/>
  <c r="R288" i="8"/>
  <c r="R289" i="8"/>
  <c r="R290" i="8"/>
  <c r="R291" i="8"/>
  <c r="R292" i="8"/>
  <c r="R293" i="8"/>
  <c r="R294" i="8"/>
  <c r="R295" i="8"/>
  <c r="R296" i="8"/>
  <c r="R297" i="8"/>
  <c r="R298" i="8"/>
  <c r="R299" i="8"/>
  <c r="R300" i="8"/>
  <c r="R301" i="8"/>
  <c r="R302" i="8"/>
  <c r="R303" i="8"/>
  <c r="R304" i="8"/>
  <c r="R305" i="8"/>
  <c r="R306" i="8"/>
  <c r="R307" i="8"/>
  <c r="R308" i="8"/>
  <c r="R309" i="8"/>
  <c r="R310" i="8"/>
  <c r="R311" i="8"/>
  <c r="R312" i="8"/>
  <c r="R313" i="8"/>
  <c r="R314" i="8"/>
  <c r="R315" i="8"/>
  <c r="R316" i="8"/>
  <c r="R317" i="8"/>
  <c r="R318" i="8"/>
  <c r="R319" i="8"/>
  <c r="R320" i="8"/>
  <c r="R321" i="8"/>
  <c r="R322" i="8"/>
  <c r="R2" i="8"/>
  <c r="H1" i="17" l="1"/>
  <c r="B1" i="17"/>
  <c r="C1" i="17"/>
  <c r="D1" i="17"/>
  <c r="E1" i="17"/>
  <c r="F1" i="17"/>
  <c r="G1" i="17"/>
  <c r="A1" i="17"/>
  <c r="B1" i="16"/>
  <c r="C1" i="16"/>
  <c r="D1" i="16"/>
  <c r="E1" i="16"/>
  <c r="F1" i="16"/>
  <c r="G1" i="16"/>
  <c r="H1" i="16"/>
  <c r="I1" i="16"/>
  <c r="A1" i="16"/>
  <c r="B1" i="15"/>
  <c r="C1" i="15"/>
  <c r="D1" i="15"/>
  <c r="E1" i="15"/>
  <c r="F1" i="15"/>
  <c r="G1" i="15"/>
  <c r="H1" i="15"/>
  <c r="I1" i="15"/>
  <c r="A1" i="15"/>
  <c r="N27" i="14"/>
  <c r="G1" i="14"/>
  <c r="H1" i="14"/>
  <c r="I1" i="14"/>
  <c r="B1" i="14"/>
  <c r="C1" i="14"/>
  <c r="D1" i="14"/>
  <c r="E1" i="14"/>
  <c r="F1" i="14"/>
  <c r="A1" i="14"/>
  <c r="E3" i="12"/>
  <c r="F3" i="12"/>
  <c r="G3" i="12"/>
  <c r="E4" i="12"/>
  <c r="F4" i="12"/>
  <c r="G4" i="12"/>
  <c r="E5" i="12"/>
  <c r="F5" i="12"/>
  <c r="G5" i="12"/>
  <c r="E6" i="12"/>
  <c r="F6" i="12"/>
  <c r="G6" i="12"/>
  <c r="E7" i="12"/>
  <c r="F7" i="12"/>
  <c r="G7" i="12"/>
  <c r="E8" i="12"/>
  <c r="F8" i="12"/>
  <c r="G8" i="12"/>
  <c r="E9" i="12"/>
  <c r="F9" i="12"/>
  <c r="G9" i="12"/>
  <c r="E10" i="12"/>
  <c r="F10" i="12"/>
  <c r="G10" i="12"/>
  <c r="E11" i="12"/>
  <c r="F11" i="12"/>
  <c r="G11" i="12"/>
  <c r="E12" i="12"/>
  <c r="F12" i="12"/>
  <c r="G12" i="12"/>
  <c r="E13" i="12"/>
  <c r="F13" i="12"/>
  <c r="G13" i="12"/>
  <c r="E14" i="12"/>
  <c r="F14" i="12"/>
  <c r="G14" i="12"/>
  <c r="E15" i="12"/>
  <c r="F15" i="12"/>
  <c r="G15" i="12"/>
  <c r="E16" i="12"/>
  <c r="F16" i="12"/>
  <c r="O13" i="14" s="1"/>
  <c r="G16" i="12"/>
  <c r="E17" i="12"/>
  <c r="F17" i="12"/>
  <c r="G17" i="12"/>
  <c r="E18" i="12"/>
  <c r="F18" i="12"/>
  <c r="G18" i="12"/>
  <c r="E19" i="12"/>
  <c r="F19" i="12"/>
  <c r="G19" i="12"/>
  <c r="E20" i="12"/>
  <c r="F20" i="12"/>
  <c r="G20" i="12"/>
  <c r="E21" i="12"/>
  <c r="F21" i="12"/>
  <c r="G21" i="12"/>
  <c r="E22" i="12"/>
  <c r="F22" i="12"/>
  <c r="G22" i="12"/>
  <c r="E23" i="12"/>
  <c r="F23" i="12"/>
  <c r="G23" i="12"/>
  <c r="E24" i="12"/>
  <c r="F24" i="12"/>
  <c r="G24" i="12"/>
  <c r="P21" i="14" s="1"/>
  <c r="E25" i="12"/>
  <c r="F25" i="12"/>
  <c r="G25" i="12"/>
  <c r="E26" i="12"/>
  <c r="F26" i="12"/>
  <c r="G26" i="12"/>
  <c r="E27" i="12"/>
  <c r="F27" i="12"/>
  <c r="G27" i="12"/>
  <c r="E28" i="12"/>
  <c r="F28" i="12"/>
  <c r="G28" i="12"/>
  <c r="E29" i="12"/>
  <c r="F29" i="12"/>
  <c r="G29" i="12"/>
  <c r="E30" i="12"/>
  <c r="F30" i="12"/>
  <c r="G30" i="12"/>
  <c r="E31" i="12"/>
  <c r="F31" i="12"/>
  <c r="G31" i="12"/>
  <c r="E32" i="12"/>
  <c r="F32" i="12"/>
  <c r="G32" i="12"/>
  <c r="E33" i="12"/>
  <c r="F33" i="12"/>
  <c r="G33" i="12"/>
  <c r="E34" i="12"/>
  <c r="F34" i="12"/>
  <c r="G34" i="12"/>
  <c r="E35" i="12"/>
  <c r="F35" i="12"/>
  <c r="G35" i="12"/>
  <c r="E36" i="12"/>
  <c r="F36" i="12"/>
  <c r="G36" i="12"/>
  <c r="E37" i="12"/>
  <c r="F37" i="12"/>
  <c r="G37" i="12"/>
  <c r="E38" i="12"/>
  <c r="F38" i="12"/>
  <c r="G38" i="12"/>
  <c r="E39" i="12"/>
  <c r="F39" i="12"/>
  <c r="G39" i="12"/>
  <c r="E40" i="12"/>
  <c r="F40" i="12"/>
  <c r="G40" i="12"/>
  <c r="E41" i="12"/>
  <c r="F41" i="12"/>
  <c r="G41" i="12"/>
  <c r="E42" i="12"/>
  <c r="F42" i="12"/>
  <c r="G42" i="12"/>
  <c r="E43" i="12"/>
  <c r="F43" i="12"/>
  <c r="G43" i="12"/>
  <c r="E44" i="12"/>
  <c r="F44" i="12"/>
  <c r="G44" i="12"/>
  <c r="E45" i="12"/>
  <c r="F45" i="12"/>
  <c r="G45" i="12"/>
  <c r="E46" i="12"/>
  <c r="N43" i="14" s="1"/>
  <c r="F46" i="12"/>
  <c r="G46" i="12"/>
  <c r="E47" i="12"/>
  <c r="F47" i="12"/>
  <c r="G47" i="12"/>
  <c r="E48" i="12"/>
  <c r="F48" i="12"/>
  <c r="G48" i="12"/>
  <c r="E49" i="12"/>
  <c r="F49" i="12"/>
  <c r="G49" i="12"/>
  <c r="E50" i="12"/>
  <c r="F50" i="12"/>
  <c r="G50" i="12"/>
  <c r="E51" i="12"/>
  <c r="F51" i="12"/>
  <c r="O48" i="14" s="1"/>
  <c r="G51" i="12"/>
  <c r="E52" i="12"/>
  <c r="F52" i="12"/>
  <c r="G52" i="12"/>
  <c r="E53" i="12"/>
  <c r="F53" i="12"/>
  <c r="G53" i="12"/>
  <c r="P50" i="14" s="1"/>
  <c r="E54" i="12"/>
  <c r="F54" i="12"/>
  <c r="G54" i="12"/>
  <c r="E55" i="12"/>
  <c r="F55" i="12"/>
  <c r="G55" i="12"/>
  <c r="E56" i="12"/>
  <c r="F56" i="12"/>
  <c r="G56" i="12"/>
  <c r="E57" i="12"/>
  <c r="F57" i="12"/>
  <c r="G57" i="12"/>
  <c r="E58" i="12"/>
  <c r="F58" i="12"/>
  <c r="G58" i="12"/>
  <c r="E59" i="12"/>
  <c r="N56" i="14" s="1"/>
  <c r="F59" i="12"/>
  <c r="G59" i="12"/>
  <c r="E60" i="12"/>
  <c r="F60" i="12"/>
  <c r="G60" i="12"/>
  <c r="E61" i="12"/>
  <c r="F61" i="12"/>
  <c r="G61" i="12"/>
  <c r="E62" i="12"/>
  <c r="F62" i="12"/>
  <c r="G62" i="12"/>
  <c r="E63" i="12"/>
  <c r="F63" i="12"/>
  <c r="G63" i="12"/>
  <c r="E64" i="12"/>
  <c r="F64" i="12"/>
  <c r="G64" i="12"/>
  <c r="E65" i="12"/>
  <c r="F65" i="12"/>
  <c r="G65" i="12"/>
  <c r="E66" i="12"/>
  <c r="F66" i="12"/>
  <c r="G66" i="12"/>
  <c r="E67" i="12"/>
  <c r="F67" i="12"/>
  <c r="G67" i="12"/>
  <c r="E68" i="12"/>
  <c r="F68" i="12"/>
  <c r="G68" i="12"/>
  <c r="E69" i="12"/>
  <c r="F69" i="12"/>
  <c r="G69" i="12"/>
  <c r="E70" i="12"/>
  <c r="F70" i="12"/>
  <c r="G70" i="12"/>
  <c r="E71" i="12"/>
  <c r="F71" i="12"/>
  <c r="G71" i="12"/>
  <c r="E72" i="12"/>
  <c r="F72" i="12"/>
  <c r="G72" i="12"/>
  <c r="E73" i="12"/>
  <c r="F73" i="12"/>
  <c r="G73" i="12"/>
  <c r="E74" i="12"/>
  <c r="F74" i="12"/>
  <c r="G74" i="12"/>
  <c r="E75" i="12"/>
  <c r="F75" i="12"/>
  <c r="G75" i="12"/>
  <c r="E76" i="12"/>
  <c r="F76" i="12"/>
  <c r="G76" i="12"/>
  <c r="E77" i="12"/>
  <c r="F77" i="12"/>
  <c r="G77" i="12"/>
  <c r="E78" i="12"/>
  <c r="F78" i="12"/>
  <c r="G78" i="12"/>
  <c r="E79" i="12"/>
  <c r="F79" i="12"/>
  <c r="G79" i="12"/>
  <c r="E80" i="12"/>
  <c r="F80" i="12"/>
  <c r="G80" i="12"/>
  <c r="E81" i="12"/>
  <c r="F81" i="12"/>
  <c r="G81" i="12"/>
  <c r="E82" i="12"/>
  <c r="F82" i="12"/>
  <c r="G82" i="12"/>
  <c r="E83" i="12"/>
  <c r="F83" i="12"/>
  <c r="G83" i="12"/>
  <c r="E84" i="12"/>
  <c r="F84" i="12"/>
  <c r="G84" i="12"/>
  <c r="E85" i="12"/>
  <c r="F85" i="12"/>
  <c r="G85" i="12"/>
  <c r="E86" i="12"/>
  <c r="F86" i="12"/>
  <c r="G86" i="12"/>
  <c r="P83" i="14" s="1"/>
  <c r="E87" i="12"/>
  <c r="F87" i="12"/>
  <c r="G87" i="12"/>
  <c r="E88" i="12"/>
  <c r="F88" i="12"/>
  <c r="G88" i="12"/>
  <c r="E89" i="12"/>
  <c r="F89" i="12"/>
  <c r="G89" i="12"/>
  <c r="E90" i="12"/>
  <c r="F90" i="12"/>
  <c r="G90" i="12"/>
  <c r="E91" i="12"/>
  <c r="F91" i="12"/>
  <c r="G91" i="12"/>
  <c r="E92" i="12"/>
  <c r="F92" i="12"/>
  <c r="G92" i="12"/>
  <c r="E93" i="12"/>
  <c r="F93" i="12"/>
  <c r="G93" i="12"/>
  <c r="E94" i="12"/>
  <c r="F94" i="12"/>
  <c r="G94" i="12"/>
  <c r="E95" i="12"/>
  <c r="F95" i="12"/>
  <c r="G95" i="12"/>
  <c r="E96" i="12"/>
  <c r="F96" i="12"/>
  <c r="G96" i="12"/>
  <c r="E97" i="12"/>
  <c r="F97" i="12"/>
  <c r="G97" i="12"/>
  <c r="E98" i="12"/>
  <c r="F98" i="12"/>
  <c r="G98" i="12"/>
  <c r="E99" i="12"/>
  <c r="F99" i="12"/>
  <c r="G99" i="12"/>
  <c r="E100" i="12"/>
  <c r="F100" i="12"/>
  <c r="G100" i="12"/>
  <c r="E101" i="12"/>
  <c r="F101" i="12"/>
  <c r="G101" i="12"/>
  <c r="E102" i="12"/>
  <c r="F102" i="12"/>
  <c r="G102" i="12"/>
  <c r="E103" i="12"/>
  <c r="F103" i="12"/>
  <c r="G103" i="12"/>
  <c r="E104" i="12"/>
  <c r="F104" i="12"/>
  <c r="G104" i="12"/>
  <c r="E105" i="12"/>
  <c r="F105" i="12"/>
  <c r="G105" i="12"/>
  <c r="E106" i="12"/>
  <c r="F106" i="12"/>
  <c r="G106" i="12"/>
  <c r="E107" i="12"/>
  <c r="F107" i="12"/>
  <c r="G107" i="12"/>
  <c r="E108" i="12"/>
  <c r="F108" i="12"/>
  <c r="G108" i="12"/>
  <c r="E109" i="12"/>
  <c r="F109" i="12"/>
  <c r="G109" i="12"/>
  <c r="E110" i="12"/>
  <c r="F110" i="12"/>
  <c r="G110" i="12"/>
  <c r="E111" i="12"/>
  <c r="F111" i="12"/>
  <c r="G111" i="12"/>
  <c r="E112" i="12"/>
  <c r="F112" i="12"/>
  <c r="G112" i="12"/>
  <c r="E113" i="12"/>
  <c r="F113" i="12"/>
  <c r="G113" i="12"/>
  <c r="E114" i="12"/>
  <c r="F114" i="12"/>
  <c r="G114" i="12"/>
  <c r="E115" i="12"/>
  <c r="F115" i="12"/>
  <c r="G115" i="12"/>
  <c r="E116" i="12"/>
  <c r="F116" i="12"/>
  <c r="G116" i="12"/>
  <c r="E117" i="12"/>
  <c r="F117" i="12"/>
  <c r="G117" i="12"/>
  <c r="E118" i="12"/>
  <c r="F118" i="12"/>
  <c r="G118" i="12"/>
  <c r="E119" i="12"/>
  <c r="F119" i="12"/>
  <c r="G119" i="12"/>
  <c r="E120" i="12"/>
  <c r="F120" i="12"/>
  <c r="G120" i="12"/>
  <c r="E121" i="12"/>
  <c r="F121" i="12"/>
  <c r="G121" i="12"/>
  <c r="E122" i="12"/>
  <c r="F122" i="12"/>
  <c r="G122" i="12"/>
  <c r="E123" i="12"/>
  <c r="F123" i="12"/>
  <c r="G123" i="12"/>
  <c r="E124" i="12"/>
  <c r="F124" i="12"/>
  <c r="G124" i="12"/>
  <c r="E125" i="12"/>
  <c r="F125" i="12"/>
  <c r="G125" i="12"/>
  <c r="E126" i="12"/>
  <c r="F126" i="12"/>
  <c r="G126" i="12"/>
  <c r="E127" i="12"/>
  <c r="F127" i="12"/>
  <c r="G127" i="12"/>
  <c r="E128" i="12"/>
  <c r="F128" i="12"/>
  <c r="G128" i="12"/>
  <c r="E129" i="12"/>
  <c r="F129" i="12"/>
  <c r="G129" i="12"/>
  <c r="E130" i="12"/>
  <c r="F130" i="12"/>
  <c r="G130" i="12"/>
  <c r="E131" i="12"/>
  <c r="F131" i="12"/>
  <c r="G131" i="12"/>
  <c r="E132" i="12"/>
  <c r="F132" i="12"/>
  <c r="G132" i="12"/>
  <c r="E133" i="12"/>
  <c r="F133" i="12"/>
  <c r="G133" i="12"/>
  <c r="E134" i="12"/>
  <c r="F134" i="12"/>
  <c r="G134" i="12"/>
  <c r="E135" i="12"/>
  <c r="F135" i="12"/>
  <c r="G135" i="12"/>
  <c r="E136" i="12"/>
  <c r="F136" i="12"/>
  <c r="G136" i="12"/>
  <c r="E137" i="12"/>
  <c r="F137" i="12"/>
  <c r="G137" i="12"/>
  <c r="E138" i="12"/>
  <c r="F138" i="12"/>
  <c r="G138" i="12"/>
  <c r="E139" i="12"/>
  <c r="F139" i="12"/>
  <c r="G139" i="12"/>
  <c r="E140" i="12"/>
  <c r="F140" i="12"/>
  <c r="G140" i="12"/>
  <c r="E141" i="12"/>
  <c r="F141" i="12"/>
  <c r="G141" i="12"/>
  <c r="E142" i="12"/>
  <c r="F142" i="12"/>
  <c r="G142" i="12"/>
  <c r="E143" i="12"/>
  <c r="F143" i="12"/>
  <c r="G143" i="12"/>
  <c r="E144" i="12"/>
  <c r="F144" i="12"/>
  <c r="O141" i="14" s="1"/>
  <c r="G144" i="12"/>
  <c r="E145" i="12"/>
  <c r="F145" i="12"/>
  <c r="G145" i="12"/>
  <c r="E146" i="12"/>
  <c r="F146" i="12"/>
  <c r="G146" i="12"/>
  <c r="E147" i="12"/>
  <c r="F147" i="12"/>
  <c r="G147" i="12"/>
  <c r="E148" i="12"/>
  <c r="F148" i="12"/>
  <c r="G148" i="12"/>
  <c r="E149" i="12"/>
  <c r="F149" i="12"/>
  <c r="G149" i="12"/>
  <c r="E150" i="12"/>
  <c r="F150" i="12"/>
  <c r="G150" i="12"/>
  <c r="E151" i="12"/>
  <c r="F151" i="12"/>
  <c r="G151" i="12"/>
  <c r="E152" i="12"/>
  <c r="F152" i="12"/>
  <c r="G152" i="12"/>
  <c r="E153" i="12"/>
  <c r="F153" i="12"/>
  <c r="G153" i="12"/>
  <c r="E154" i="12"/>
  <c r="F154" i="12"/>
  <c r="G154" i="12"/>
  <c r="E155" i="12"/>
  <c r="F155" i="12"/>
  <c r="G155" i="12"/>
  <c r="E156" i="12"/>
  <c r="F156" i="12"/>
  <c r="G156" i="12"/>
  <c r="E157" i="12"/>
  <c r="F157" i="12"/>
  <c r="G157" i="12"/>
  <c r="E158" i="12"/>
  <c r="F158" i="12"/>
  <c r="G158" i="12"/>
  <c r="E159" i="12"/>
  <c r="F159" i="12"/>
  <c r="G159" i="12"/>
  <c r="E160" i="12"/>
  <c r="F160" i="12"/>
  <c r="G160" i="12"/>
  <c r="E161" i="12"/>
  <c r="F161" i="12"/>
  <c r="G161" i="12"/>
  <c r="E162" i="12"/>
  <c r="F162" i="12"/>
  <c r="G162" i="12"/>
  <c r="E163" i="12"/>
  <c r="F163" i="12"/>
  <c r="G163" i="12"/>
  <c r="E164" i="12"/>
  <c r="F164" i="12"/>
  <c r="G164" i="12"/>
  <c r="E165" i="12"/>
  <c r="F165" i="12"/>
  <c r="G165" i="12"/>
  <c r="E166" i="12"/>
  <c r="F166" i="12"/>
  <c r="G166" i="12"/>
  <c r="E167" i="12"/>
  <c r="F167" i="12"/>
  <c r="G167" i="12"/>
  <c r="E168" i="12"/>
  <c r="F168" i="12"/>
  <c r="G168" i="12"/>
  <c r="E169" i="12"/>
  <c r="F169" i="12"/>
  <c r="G169" i="12"/>
  <c r="E170" i="12"/>
  <c r="F170" i="12"/>
  <c r="G170" i="12"/>
  <c r="E171" i="12"/>
  <c r="F171" i="12"/>
  <c r="G171" i="12"/>
  <c r="E172" i="12"/>
  <c r="F172" i="12"/>
  <c r="G172" i="12"/>
  <c r="E173" i="12"/>
  <c r="F173" i="12"/>
  <c r="G173" i="12"/>
  <c r="E174" i="12"/>
  <c r="F174" i="12"/>
  <c r="G174" i="12"/>
  <c r="E175" i="12"/>
  <c r="F175" i="12"/>
  <c r="G175" i="12"/>
  <c r="E176" i="12"/>
  <c r="F176" i="12"/>
  <c r="G176" i="12"/>
  <c r="E177" i="12"/>
  <c r="F177" i="12"/>
  <c r="G177" i="12"/>
  <c r="E178" i="12"/>
  <c r="F178" i="12"/>
  <c r="G178" i="12"/>
  <c r="E179" i="12"/>
  <c r="F179" i="12"/>
  <c r="G179" i="12"/>
  <c r="E180" i="12"/>
  <c r="F180" i="12"/>
  <c r="G180" i="12"/>
  <c r="E181" i="12"/>
  <c r="F181" i="12"/>
  <c r="G181" i="12"/>
  <c r="E182" i="12"/>
  <c r="F182" i="12"/>
  <c r="G182" i="12"/>
  <c r="E183" i="12"/>
  <c r="F183" i="12"/>
  <c r="G183" i="12"/>
  <c r="E184" i="12"/>
  <c r="F184" i="12"/>
  <c r="G184" i="12"/>
  <c r="E185" i="12"/>
  <c r="F185" i="12"/>
  <c r="G185" i="12"/>
  <c r="E186" i="12"/>
  <c r="F186" i="12"/>
  <c r="G186" i="12"/>
  <c r="E187" i="12"/>
  <c r="F187" i="12"/>
  <c r="G187" i="12"/>
  <c r="E188" i="12"/>
  <c r="F188" i="12"/>
  <c r="G188" i="12"/>
  <c r="E189" i="12"/>
  <c r="F189" i="12"/>
  <c r="G189" i="12"/>
  <c r="E190" i="12"/>
  <c r="F190" i="12"/>
  <c r="O187" i="14" s="1"/>
  <c r="G190" i="12"/>
  <c r="E191" i="12"/>
  <c r="F191" i="12"/>
  <c r="G191" i="12"/>
  <c r="E192" i="12"/>
  <c r="F192" i="12"/>
  <c r="G192" i="12"/>
  <c r="E193" i="12"/>
  <c r="F193" i="12"/>
  <c r="G193" i="12"/>
  <c r="E194" i="12"/>
  <c r="F194" i="12"/>
  <c r="G194" i="12"/>
  <c r="E195" i="12"/>
  <c r="F195" i="12"/>
  <c r="G195" i="12"/>
  <c r="E196" i="12"/>
  <c r="F196" i="12"/>
  <c r="G196" i="12"/>
  <c r="E197" i="12"/>
  <c r="F197" i="12"/>
  <c r="G197" i="12"/>
  <c r="E198" i="12"/>
  <c r="F198" i="12"/>
  <c r="G198" i="12"/>
  <c r="E199" i="12"/>
  <c r="F199" i="12"/>
  <c r="G199" i="12"/>
  <c r="E200" i="12"/>
  <c r="F200" i="12"/>
  <c r="G200" i="12"/>
  <c r="E201" i="12"/>
  <c r="F201" i="12"/>
  <c r="G201" i="12"/>
  <c r="E202" i="12"/>
  <c r="F202" i="12"/>
  <c r="G202" i="12"/>
  <c r="E203" i="12"/>
  <c r="F203" i="12"/>
  <c r="G203" i="12"/>
  <c r="E204" i="12"/>
  <c r="F204" i="12"/>
  <c r="G204" i="12"/>
  <c r="E205" i="12"/>
  <c r="F205" i="12"/>
  <c r="G205" i="12"/>
  <c r="E206" i="12"/>
  <c r="F206" i="12"/>
  <c r="G206" i="12"/>
  <c r="E207" i="12"/>
  <c r="F207" i="12"/>
  <c r="G207" i="12"/>
  <c r="E208" i="12"/>
  <c r="F208" i="12"/>
  <c r="G208" i="12"/>
  <c r="E209" i="12"/>
  <c r="F209" i="12"/>
  <c r="G209" i="12"/>
  <c r="E210" i="12"/>
  <c r="F210" i="12"/>
  <c r="G210" i="12"/>
  <c r="E211" i="12"/>
  <c r="F211" i="12"/>
  <c r="G211" i="12"/>
  <c r="P208" i="14" s="1"/>
  <c r="E212" i="12"/>
  <c r="F212" i="12"/>
  <c r="G212" i="12"/>
  <c r="E213" i="12"/>
  <c r="F213" i="12"/>
  <c r="G213" i="12"/>
  <c r="E214" i="12"/>
  <c r="F214" i="12"/>
  <c r="G214" i="12"/>
  <c r="E215" i="12"/>
  <c r="F215" i="12"/>
  <c r="G215" i="12"/>
  <c r="E216" i="12"/>
  <c r="F216" i="12"/>
  <c r="G216" i="12"/>
  <c r="E217" i="12"/>
  <c r="F217" i="12"/>
  <c r="G217" i="12"/>
  <c r="E218" i="12"/>
  <c r="F218" i="12"/>
  <c r="G218" i="12"/>
  <c r="E219" i="12"/>
  <c r="F219" i="12"/>
  <c r="G219" i="12"/>
  <c r="E220" i="12"/>
  <c r="F220" i="12"/>
  <c r="G220" i="12"/>
  <c r="E221" i="12"/>
  <c r="F221" i="12"/>
  <c r="G221" i="12"/>
  <c r="E222" i="12"/>
  <c r="F222" i="12"/>
  <c r="G222" i="12"/>
  <c r="E223" i="12"/>
  <c r="F223" i="12"/>
  <c r="G223" i="12"/>
  <c r="E224" i="12"/>
  <c r="F224" i="12"/>
  <c r="G224" i="12"/>
  <c r="E225" i="12"/>
  <c r="F225" i="12"/>
  <c r="G225" i="12"/>
  <c r="E226" i="12"/>
  <c r="F226" i="12"/>
  <c r="G226" i="12"/>
  <c r="E227" i="12"/>
  <c r="F227" i="12"/>
  <c r="G227" i="12"/>
  <c r="E228" i="12"/>
  <c r="F228" i="12"/>
  <c r="G228" i="12"/>
  <c r="E229" i="12"/>
  <c r="F229" i="12"/>
  <c r="G229" i="12"/>
  <c r="E230" i="12"/>
  <c r="F230" i="12"/>
  <c r="G230" i="12"/>
  <c r="E231" i="12"/>
  <c r="F231" i="12"/>
  <c r="G231" i="12"/>
  <c r="E232" i="12"/>
  <c r="F232" i="12"/>
  <c r="G232" i="12"/>
  <c r="E233" i="12"/>
  <c r="N230" i="14" s="1"/>
  <c r="F233" i="12"/>
  <c r="G233" i="12"/>
  <c r="E234" i="12"/>
  <c r="F234" i="12"/>
  <c r="G234" i="12"/>
  <c r="E235" i="12"/>
  <c r="F235" i="12"/>
  <c r="G235" i="12"/>
  <c r="E236" i="12"/>
  <c r="F236" i="12"/>
  <c r="G236" i="12"/>
  <c r="E237" i="12"/>
  <c r="F237" i="12"/>
  <c r="G237" i="12"/>
  <c r="E238" i="12"/>
  <c r="F238" i="12"/>
  <c r="G238" i="12"/>
  <c r="E239" i="12"/>
  <c r="F239" i="12"/>
  <c r="G239" i="12"/>
  <c r="E240" i="12"/>
  <c r="F240" i="12"/>
  <c r="G240" i="12"/>
  <c r="E241" i="12"/>
  <c r="F241" i="12"/>
  <c r="G241" i="12"/>
  <c r="E242" i="12"/>
  <c r="F242" i="12"/>
  <c r="G242" i="12"/>
  <c r="E243" i="12"/>
  <c r="F243" i="12"/>
  <c r="G243" i="12"/>
  <c r="E244" i="12"/>
  <c r="F244" i="12"/>
  <c r="G244" i="12"/>
  <c r="E245" i="12"/>
  <c r="F245" i="12"/>
  <c r="G245" i="12"/>
  <c r="E246" i="12"/>
  <c r="F246" i="12"/>
  <c r="G246" i="12"/>
  <c r="E247" i="12"/>
  <c r="F247" i="12"/>
  <c r="G247" i="12"/>
  <c r="E248" i="12"/>
  <c r="F248" i="12"/>
  <c r="G248" i="12"/>
  <c r="E249" i="12"/>
  <c r="F249" i="12"/>
  <c r="G249" i="12"/>
  <c r="E250" i="12"/>
  <c r="F250" i="12"/>
  <c r="G250" i="12"/>
  <c r="E251" i="12"/>
  <c r="F251" i="12"/>
  <c r="G251" i="12"/>
  <c r="E252" i="12"/>
  <c r="F252" i="12"/>
  <c r="G252" i="12"/>
  <c r="E253" i="12"/>
  <c r="F253" i="12"/>
  <c r="G253" i="12"/>
  <c r="E254" i="12"/>
  <c r="F254" i="12"/>
  <c r="O251" i="14" s="1"/>
  <c r="G254" i="12"/>
  <c r="E255" i="12"/>
  <c r="F255" i="12"/>
  <c r="G255" i="12"/>
  <c r="E256" i="12"/>
  <c r="F256" i="12"/>
  <c r="G256" i="12"/>
  <c r="E257" i="12"/>
  <c r="F257" i="12"/>
  <c r="G257" i="12"/>
  <c r="E258" i="12"/>
  <c r="F258" i="12"/>
  <c r="G258" i="12"/>
  <c r="E259" i="12"/>
  <c r="F259" i="12"/>
  <c r="G259" i="12"/>
  <c r="E260" i="12"/>
  <c r="F260" i="12"/>
  <c r="G260" i="12"/>
  <c r="E261" i="12"/>
  <c r="F261" i="12"/>
  <c r="G261" i="12"/>
  <c r="E262" i="12"/>
  <c r="F262" i="12"/>
  <c r="G262" i="12"/>
  <c r="E263" i="12"/>
  <c r="F263" i="12"/>
  <c r="G263" i="12"/>
  <c r="E264" i="12"/>
  <c r="F264" i="12"/>
  <c r="G264" i="12"/>
  <c r="E265" i="12"/>
  <c r="F265" i="12"/>
  <c r="G265" i="12"/>
  <c r="E266" i="12"/>
  <c r="F266" i="12"/>
  <c r="G266" i="12"/>
  <c r="E267" i="12"/>
  <c r="F267" i="12"/>
  <c r="G267" i="12"/>
  <c r="E268" i="12"/>
  <c r="F268" i="12"/>
  <c r="G268" i="12"/>
  <c r="E269" i="12"/>
  <c r="F269" i="12"/>
  <c r="G269" i="12"/>
  <c r="E270" i="12"/>
  <c r="F270" i="12"/>
  <c r="G270" i="12"/>
  <c r="E271" i="12"/>
  <c r="F271" i="12"/>
  <c r="G271" i="12"/>
  <c r="E272" i="12"/>
  <c r="F272" i="12"/>
  <c r="G272" i="12"/>
  <c r="E273" i="12"/>
  <c r="F273" i="12"/>
  <c r="G273" i="12"/>
  <c r="E274" i="12"/>
  <c r="F274" i="12"/>
  <c r="G274" i="12"/>
  <c r="E275" i="12"/>
  <c r="F275" i="12"/>
  <c r="G275" i="12"/>
  <c r="P272" i="14" s="1"/>
  <c r="E276" i="12"/>
  <c r="F276" i="12"/>
  <c r="G276" i="12"/>
  <c r="E277" i="12"/>
  <c r="F277" i="12"/>
  <c r="G277" i="12"/>
  <c r="E278" i="12"/>
  <c r="F278" i="12"/>
  <c r="G278" i="12"/>
  <c r="E279" i="12"/>
  <c r="F279" i="12"/>
  <c r="G279" i="12"/>
  <c r="E280" i="12"/>
  <c r="F280" i="12"/>
  <c r="G280" i="12"/>
  <c r="E281" i="12"/>
  <c r="F281" i="12"/>
  <c r="G281" i="12"/>
  <c r="E282" i="12"/>
  <c r="F282" i="12"/>
  <c r="G282" i="12"/>
  <c r="E283" i="12"/>
  <c r="F283" i="12"/>
  <c r="G283" i="12"/>
  <c r="E284" i="12"/>
  <c r="F284" i="12"/>
  <c r="G284" i="12"/>
  <c r="E285" i="12"/>
  <c r="F285" i="12"/>
  <c r="G285" i="12"/>
  <c r="E286" i="12"/>
  <c r="F286" i="12"/>
  <c r="G286" i="12"/>
  <c r="E287" i="12"/>
  <c r="F287" i="12"/>
  <c r="G287" i="12"/>
  <c r="E288" i="12"/>
  <c r="F288" i="12"/>
  <c r="G288" i="12"/>
  <c r="E289" i="12"/>
  <c r="F289" i="12"/>
  <c r="G289" i="12"/>
  <c r="E290" i="12"/>
  <c r="F290" i="12"/>
  <c r="G290" i="12"/>
  <c r="E291" i="12"/>
  <c r="F291" i="12"/>
  <c r="G291" i="12"/>
  <c r="E292" i="12"/>
  <c r="F292" i="12"/>
  <c r="G292" i="12"/>
  <c r="E293" i="12"/>
  <c r="F293" i="12"/>
  <c r="G293" i="12"/>
  <c r="E294" i="12"/>
  <c r="F294" i="12"/>
  <c r="G294" i="12"/>
  <c r="E295" i="12"/>
  <c r="F295" i="12"/>
  <c r="G295" i="12"/>
  <c r="E296" i="12"/>
  <c r="F296" i="12"/>
  <c r="G296" i="12"/>
  <c r="E297" i="12"/>
  <c r="F297" i="12"/>
  <c r="G297" i="12"/>
  <c r="E298" i="12"/>
  <c r="F298" i="12"/>
  <c r="G298" i="12"/>
  <c r="E299" i="12"/>
  <c r="F299" i="12"/>
  <c r="G299" i="12"/>
  <c r="E300" i="12"/>
  <c r="F300" i="12"/>
  <c r="G300" i="12"/>
  <c r="E301" i="12"/>
  <c r="F301" i="12"/>
  <c r="G301" i="12"/>
  <c r="E302" i="12"/>
  <c r="F302" i="12"/>
  <c r="G302" i="12"/>
  <c r="E303" i="12"/>
  <c r="F303" i="12"/>
  <c r="G303" i="12"/>
  <c r="E304" i="12"/>
  <c r="F304" i="12"/>
  <c r="G304" i="12"/>
  <c r="E305" i="12"/>
  <c r="F305" i="12"/>
  <c r="G305" i="12"/>
  <c r="E306" i="12"/>
  <c r="F306" i="12"/>
  <c r="G306" i="12"/>
  <c r="E307" i="12"/>
  <c r="F307" i="12"/>
  <c r="G307" i="12"/>
  <c r="E308" i="12"/>
  <c r="F308" i="12"/>
  <c r="G308" i="12"/>
  <c r="E309" i="12"/>
  <c r="F309" i="12"/>
  <c r="G309" i="12"/>
  <c r="E310" i="12"/>
  <c r="F310" i="12"/>
  <c r="G310" i="12"/>
  <c r="E311" i="12"/>
  <c r="F311" i="12"/>
  <c r="G311" i="12"/>
  <c r="E312" i="12"/>
  <c r="F312" i="12"/>
  <c r="G312" i="12"/>
  <c r="E313" i="12"/>
  <c r="F313" i="12"/>
  <c r="G313" i="12"/>
  <c r="E314" i="12"/>
  <c r="F314" i="12"/>
  <c r="G314" i="12"/>
  <c r="E315" i="12"/>
  <c r="F315" i="12"/>
  <c r="G315" i="12"/>
  <c r="E316" i="12"/>
  <c r="F316" i="12"/>
  <c r="G316" i="12"/>
  <c r="E317" i="12"/>
  <c r="F317" i="12"/>
  <c r="G317" i="12"/>
  <c r="E318" i="12"/>
  <c r="F318" i="12"/>
  <c r="G318" i="12"/>
  <c r="E319" i="12"/>
  <c r="F319" i="12"/>
  <c r="G319" i="12"/>
  <c r="E320" i="12"/>
  <c r="M308" i="17" s="1"/>
  <c r="F320" i="12"/>
  <c r="N308" i="17" s="1"/>
  <c r="G320" i="12"/>
  <c r="O308" i="17" s="1"/>
  <c r="E321" i="12"/>
  <c r="M309" i="17" s="1"/>
  <c r="F321" i="12"/>
  <c r="N309" i="17" s="1"/>
  <c r="G321" i="12"/>
  <c r="O309" i="17" s="1"/>
  <c r="F2" i="12"/>
  <c r="G2" i="12"/>
  <c r="E2" i="12"/>
  <c r="I1" i="13"/>
  <c r="H1" i="13"/>
  <c r="B1" i="13"/>
  <c r="C1" i="13"/>
  <c r="D1" i="13"/>
  <c r="E1" i="13"/>
  <c r="F1" i="13"/>
  <c r="G1" i="13"/>
  <c r="A1" i="13"/>
  <c r="O305" i="17" l="1"/>
  <c r="P308" i="16"/>
  <c r="M303" i="17"/>
  <c r="N306" i="16"/>
  <c r="N309" i="15"/>
  <c r="N300" i="17"/>
  <c r="O303" i="16"/>
  <c r="O306" i="15"/>
  <c r="O309" i="14"/>
  <c r="P308" i="13"/>
  <c r="O297" i="17"/>
  <c r="P300" i="16"/>
  <c r="P303" i="15"/>
  <c r="P306" i="14"/>
  <c r="N306" i="13"/>
  <c r="M295" i="17"/>
  <c r="N298" i="16"/>
  <c r="N301" i="15"/>
  <c r="N304" i="14"/>
  <c r="O303" i="13"/>
  <c r="N292" i="17"/>
  <c r="O295" i="16"/>
  <c r="O298" i="15"/>
  <c r="O301" i="14"/>
  <c r="P300" i="13"/>
  <c r="O289" i="17"/>
  <c r="P292" i="16"/>
  <c r="P295" i="15"/>
  <c r="P298" i="14"/>
  <c r="N298" i="13"/>
  <c r="M287" i="17"/>
  <c r="N290" i="16"/>
  <c r="N293" i="15"/>
  <c r="N296" i="14"/>
  <c r="O295" i="13"/>
  <c r="N284" i="17"/>
  <c r="O287" i="16"/>
  <c r="O290" i="15"/>
  <c r="O293" i="14"/>
  <c r="P292" i="13"/>
  <c r="O281" i="17"/>
  <c r="P284" i="16"/>
  <c r="P287" i="15"/>
  <c r="P290" i="14"/>
  <c r="N290" i="13"/>
  <c r="M279" i="17"/>
  <c r="N282" i="16"/>
  <c r="N285" i="15"/>
  <c r="N288" i="14"/>
  <c r="N307" i="17"/>
  <c r="O310" i="16"/>
  <c r="O304" i="17"/>
  <c r="P307" i="16"/>
  <c r="P310" i="15"/>
  <c r="M302" i="17"/>
  <c r="N305" i="16"/>
  <c r="N308" i="15"/>
  <c r="O310" i="13"/>
  <c r="N299" i="17"/>
  <c r="O302" i="16"/>
  <c r="O305" i="15"/>
  <c r="O308" i="14"/>
  <c r="P307" i="13"/>
  <c r="O296" i="17"/>
  <c r="P299" i="16"/>
  <c r="P302" i="15"/>
  <c r="P305" i="14"/>
  <c r="N305" i="13"/>
  <c r="M294" i="17"/>
  <c r="N297" i="16"/>
  <c r="N303" i="14"/>
  <c r="N300" i="15"/>
  <c r="O302" i="13"/>
  <c r="N291" i="17"/>
  <c r="O294" i="16"/>
  <c r="O297" i="15"/>
  <c r="O300" i="14"/>
  <c r="P299" i="13"/>
  <c r="O288" i="17"/>
  <c r="P291" i="16"/>
  <c r="P297" i="14"/>
  <c r="P294" i="15"/>
  <c r="N297" i="13"/>
  <c r="M286" i="17"/>
  <c r="N289" i="16"/>
  <c r="N292" i="15"/>
  <c r="N295" i="14"/>
  <c r="O294" i="13"/>
  <c r="N283" i="17"/>
  <c r="O286" i="16"/>
  <c r="O289" i="15"/>
  <c r="O292" i="14"/>
  <c r="P291" i="13"/>
  <c r="O280" i="17"/>
  <c r="P283" i="16"/>
  <c r="P286" i="15"/>
  <c r="P289" i="14"/>
  <c r="N289" i="13"/>
  <c r="M278" i="17"/>
  <c r="N281" i="16"/>
  <c r="N284" i="15"/>
  <c r="N287" i="14"/>
  <c r="O286" i="13"/>
  <c r="N275" i="17"/>
  <c r="O278" i="16"/>
  <c r="O281" i="15"/>
  <c r="O284" i="14"/>
  <c r="P283" i="13"/>
  <c r="O272" i="17"/>
  <c r="P275" i="16"/>
  <c r="P278" i="15"/>
  <c r="P281" i="14"/>
  <c r="N281" i="13"/>
  <c r="M270" i="17"/>
  <c r="N273" i="16"/>
  <c r="N276" i="15"/>
  <c r="N279" i="14"/>
  <c r="O278" i="13"/>
  <c r="N267" i="17"/>
  <c r="O270" i="16"/>
  <c r="O273" i="15"/>
  <c r="O276" i="14"/>
  <c r="P275" i="13"/>
  <c r="O264" i="17"/>
  <c r="P267" i="16"/>
  <c r="P270" i="15"/>
  <c r="P273" i="14"/>
  <c r="N273" i="13"/>
  <c r="M262" i="17"/>
  <c r="N265" i="16"/>
  <c r="N268" i="15"/>
  <c r="N271" i="14"/>
  <c r="O270" i="13"/>
  <c r="N259" i="17"/>
  <c r="O262" i="16"/>
  <c r="O265" i="15"/>
  <c r="O268" i="14"/>
  <c r="P267" i="13"/>
  <c r="O256" i="17"/>
  <c r="P259" i="16"/>
  <c r="P262" i="15"/>
  <c r="P265" i="14"/>
  <c r="N265" i="13"/>
  <c r="M254" i="17"/>
  <c r="N257" i="16"/>
  <c r="N260" i="15"/>
  <c r="N263" i="14"/>
  <c r="O262" i="13"/>
  <c r="N251" i="17"/>
  <c r="O254" i="16"/>
  <c r="O260" i="14"/>
  <c r="O257" i="15"/>
  <c r="P259" i="13"/>
  <c r="O248" i="17"/>
  <c r="P251" i="16"/>
  <c r="P254" i="15"/>
  <c r="P257" i="14"/>
  <c r="N257" i="13"/>
  <c r="M246" i="17"/>
  <c r="N249" i="16"/>
  <c r="N255" i="14"/>
  <c r="N252" i="15"/>
  <c r="O254" i="13"/>
  <c r="N243" i="17"/>
  <c r="O246" i="16"/>
  <c r="O249" i="15"/>
  <c r="O252" i="14"/>
  <c r="P251" i="13"/>
  <c r="O240" i="17"/>
  <c r="P243" i="16"/>
  <c r="P246" i="15"/>
  <c r="P249" i="14"/>
  <c r="N249" i="13"/>
  <c r="M238" i="17"/>
  <c r="N241" i="16"/>
  <c r="N244" i="15"/>
  <c r="N247" i="14"/>
  <c r="O246" i="13"/>
  <c r="N235" i="17"/>
  <c r="O238" i="16"/>
  <c r="O241" i="15"/>
  <c r="O244" i="14"/>
  <c r="P243" i="13"/>
  <c r="O232" i="17"/>
  <c r="P235" i="16"/>
  <c r="P238" i="15"/>
  <c r="P241" i="14"/>
  <c r="N241" i="13"/>
  <c r="M230" i="17"/>
  <c r="N233" i="16"/>
  <c r="N239" i="14"/>
  <c r="N236" i="15"/>
  <c r="O238" i="13"/>
  <c r="N227" i="17"/>
  <c r="O230" i="16"/>
  <c r="O233" i="15"/>
  <c r="O236" i="14"/>
  <c r="O306" i="17"/>
  <c r="P309" i="16"/>
  <c r="M304" i="17"/>
  <c r="N307" i="16"/>
  <c r="N310" i="15"/>
  <c r="N301" i="17"/>
  <c r="O304" i="16"/>
  <c r="O307" i="15"/>
  <c r="O310" i="14"/>
  <c r="P309" i="13"/>
  <c r="O298" i="17"/>
  <c r="P301" i="16"/>
  <c r="P304" i="15"/>
  <c r="P307" i="14"/>
  <c r="N307" i="13"/>
  <c r="M296" i="17"/>
  <c r="N299" i="16"/>
  <c r="N302" i="15"/>
  <c r="N305" i="14"/>
  <c r="O304" i="13"/>
  <c r="N293" i="17"/>
  <c r="O296" i="16"/>
  <c r="O299" i="15"/>
  <c r="O302" i="14"/>
  <c r="P301" i="13"/>
  <c r="O290" i="17"/>
  <c r="P293" i="16"/>
  <c r="P296" i="15"/>
  <c r="P299" i="14"/>
  <c r="N299" i="13"/>
  <c r="M288" i="17"/>
  <c r="N291" i="16"/>
  <c r="N294" i="15"/>
  <c r="N297" i="14"/>
  <c r="O296" i="13"/>
  <c r="N285" i="17"/>
  <c r="O288" i="16"/>
  <c r="O291" i="15"/>
  <c r="O294" i="14"/>
  <c r="P293" i="13"/>
  <c r="O282" i="17"/>
  <c r="P285" i="16"/>
  <c r="P288" i="15"/>
  <c r="P291" i="14"/>
  <c r="N291" i="13"/>
  <c r="M280" i="17"/>
  <c r="N283" i="16"/>
  <c r="N286" i="15"/>
  <c r="N289" i="14"/>
  <c r="O288" i="13"/>
  <c r="N277" i="17"/>
  <c r="O280" i="16"/>
  <c r="O283" i="15"/>
  <c r="O286" i="14"/>
  <c r="P285" i="13"/>
  <c r="O274" i="17"/>
  <c r="P277" i="16"/>
  <c r="P280" i="15"/>
  <c r="P283" i="14"/>
  <c r="N283" i="13"/>
  <c r="M272" i="17"/>
  <c r="N275" i="16"/>
  <c r="N278" i="15"/>
  <c r="N281" i="14"/>
  <c r="O280" i="13"/>
  <c r="N269" i="17"/>
  <c r="O272" i="16"/>
  <c r="O275" i="15"/>
  <c r="O278" i="14"/>
  <c r="P277" i="13"/>
  <c r="O266" i="17"/>
  <c r="P269" i="16"/>
  <c r="P272" i="15"/>
  <c r="P275" i="14"/>
  <c r="N309" i="16"/>
  <c r="M306" i="17"/>
  <c r="N303" i="17"/>
  <c r="O306" i="16"/>
  <c r="O309" i="15"/>
  <c r="O300" i="17"/>
  <c r="P303" i="16"/>
  <c r="P306" i="15"/>
  <c r="P309" i="14"/>
  <c r="N309" i="13"/>
  <c r="M298" i="17"/>
  <c r="N301" i="16"/>
  <c r="N304" i="15"/>
  <c r="N307" i="14"/>
  <c r="O306" i="13"/>
  <c r="N295" i="17"/>
  <c r="O298" i="16"/>
  <c r="O301" i="15"/>
  <c r="O304" i="14"/>
  <c r="P303" i="13"/>
  <c r="O292" i="17"/>
  <c r="P295" i="16"/>
  <c r="P298" i="15"/>
  <c r="P301" i="14"/>
  <c r="N301" i="13"/>
  <c r="M290" i="17"/>
  <c r="N293" i="16"/>
  <c r="N296" i="15"/>
  <c r="N299" i="14"/>
  <c r="O298" i="13"/>
  <c r="N287" i="17"/>
  <c r="O290" i="16"/>
  <c r="O293" i="15"/>
  <c r="O296" i="14"/>
  <c r="P295" i="13"/>
  <c r="O284" i="17"/>
  <c r="P287" i="16"/>
  <c r="P290" i="15"/>
  <c r="P293" i="14"/>
  <c r="N293" i="13"/>
  <c r="M282" i="17"/>
  <c r="N285" i="16"/>
  <c r="N288" i="15"/>
  <c r="N291" i="14"/>
  <c r="O290" i="13"/>
  <c r="N279" i="17"/>
  <c r="O282" i="16"/>
  <c r="O285" i="15"/>
  <c r="O288" i="14"/>
  <c r="P287" i="13"/>
  <c r="O276" i="17"/>
  <c r="P279" i="16"/>
  <c r="P282" i="15"/>
  <c r="P285" i="14"/>
  <c r="N285" i="13"/>
  <c r="M274" i="17"/>
  <c r="N277" i="16"/>
  <c r="N280" i="15"/>
  <c r="N283" i="14"/>
  <c r="O282" i="13"/>
  <c r="N271" i="17"/>
  <c r="O274" i="16"/>
  <c r="O277" i="15"/>
  <c r="O280" i="14"/>
  <c r="P279" i="13"/>
  <c r="O268" i="17"/>
  <c r="P271" i="16"/>
  <c r="P274" i="15"/>
  <c r="P277" i="14"/>
  <c r="N277" i="13"/>
  <c r="N269" i="16"/>
  <c r="M266" i="17"/>
  <c r="N272" i="15"/>
  <c r="N275" i="14"/>
  <c r="O274" i="13"/>
  <c r="O266" i="16"/>
  <c r="N263" i="17"/>
  <c r="O269" i="15"/>
  <c r="O272" i="14"/>
  <c r="P271" i="13"/>
  <c r="O260" i="17"/>
  <c r="P263" i="16"/>
  <c r="P266" i="15"/>
  <c r="P269" i="14"/>
  <c r="N269" i="13"/>
  <c r="M258" i="17"/>
  <c r="N261" i="16"/>
  <c r="N264" i="15"/>
  <c r="N267" i="14"/>
  <c r="O266" i="13"/>
  <c r="N255" i="17"/>
  <c r="O258" i="16"/>
  <c r="O261" i="15"/>
  <c r="O264" i="14"/>
  <c r="P263" i="13"/>
  <c r="O252" i="17"/>
  <c r="P255" i="16"/>
  <c r="P258" i="15"/>
  <c r="P261" i="14"/>
  <c r="P235" i="13"/>
  <c r="O224" i="17"/>
  <c r="P227" i="16"/>
  <c r="P233" i="14"/>
  <c r="P230" i="15"/>
  <c r="N233" i="13"/>
  <c r="M222" i="17"/>
  <c r="N225" i="16"/>
  <c r="N228" i="15"/>
  <c r="N231" i="14"/>
  <c r="O230" i="13"/>
  <c r="N219" i="17"/>
  <c r="O222" i="16"/>
  <c r="O225" i="15"/>
  <c r="O228" i="14"/>
  <c r="P227" i="13"/>
  <c r="O216" i="17"/>
  <c r="P219" i="16"/>
  <c r="P222" i="15"/>
  <c r="P225" i="14"/>
  <c r="N225" i="13"/>
  <c r="M214" i="17"/>
  <c r="N217" i="16"/>
  <c r="N220" i="15"/>
  <c r="N223" i="14"/>
  <c r="O222" i="13"/>
  <c r="N211" i="17"/>
  <c r="O214" i="16"/>
  <c r="O217" i="15"/>
  <c r="O220" i="14"/>
  <c r="P219" i="13"/>
  <c r="O208" i="17"/>
  <c r="P211" i="16"/>
  <c r="P217" i="14"/>
  <c r="P214" i="15"/>
  <c r="N217" i="13"/>
  <c r="M206" i="17"/>
  <c r="N209" i="16"/>
  <c r="N212" i="15"/>
  <c r="N215" i="14"/>
  <c r="O214" i="13"/>
  <c r="N203" i="17"/>
  <c r="O206" i="16"/>
  <c r="O212" i="14"/>
  <c r="O209" i="15"/>
  <c r="P211" i="13"/>
  <c r="O200" i="17"/>
  <c r="P203" i="16"/>
  <c r="P206" i="15"/>
  <c r="P209" i="14"/>
  <c r="N209" i="13"/>
  <c r="M198" i="17"/>
  <c r="N201" i="16"/>
  <c r="N204" i="15"/>
  <c r="N207" i="14"/>
  <c r="O206" i="13"/>
  <c r="N195" i="17"/>
  <c r="O198" i="16"/>
  <c r="O201" i="15"/>
  <c r="O204" i="14"/>
  <c r="P203" i="13"/>
  <c r="O192" i="17"/>
  <c r="P195" i="16"/>
  <c r="P198" i="15"/>
  <c r="P201" i="14"/>
  <c r="N201" i="13"/>
  <c r="M190" i="17"/>
  <c r="N193" i="16"/>
  <c r="N196" i="15"/>
  <c r="N199" i="14"/>
  <c r="O198" i="13"/>
  <c r="N187" i="17"/>
  <c r="O190" i="16"/>
  <c r="O193" i="15"/>
  <c r="O196" i="14"/>
  <c r="P195" i="13"/>
  <c r="O184" i="17"/>
  <c r="P187" i="16"/>
  <c r="P190" i="15"/>
  <c r="P193" i="14"/>
  <c r="N193" i="13"/>
  <c r="M182" i="17"/>
  <c r="N185" i="16"/>
  <c r="N188" i="15"/>
  <c r="N191" i="14"/>
  <c r="O190" i="13"/>
  <c r="N179" i="17"/>
  <c r="O182" i="16"/>
  <c r="O185" i="15"/>
  <c r="O188" i="14"/>
  <c r="N275" i="13"/>
  <c r="M264" i="17"/>
  <c r="N267" i="16"/>
  <c r="N270" i="15"/>
  <c r="N273" i="14"/>
  <c r="O272" i="13"/>
  <c r="N261" i="17"/>
  <c r="O264" i="16"/>
  <c r="O267" i="15"/>
  <c r="O270" i="14"/>
  <c r="P269" i="13"/>
  <c r="O258" i="17"/>
  <c r="P261" i="16"/>
  <c r="P264" i="15"/>
  <c r="P267" i="14"/>
  <c r="N267" i="13"/>
  <c r="M256" i="17"/>
  <c r="N259" i="16"/>
  <c r="N262" i="15"/>
  <c r="N265" i="14"/>
  <c r="O264" i="13"/>
  <c r="N253" i="17"/>
  <c r="O256" i="16"/>
  <c r="O259" i="15"/>
  <c r="O262" i="14"/>
  <c r="P261" i="13"/>
  <c r="O250" i="17"/>
  <c r="P253" i="16"/>
  <c r="P256" i="15"/>
  <c r="P259" i="14"/>
  <c r="N259" i="13"/>
  <c r="M248" i="17"/>
  <c r="N251" i="16"/>
  <c r="N254" i="15"/>
  <c r="N257" i="14"/>
  <c r="O256" i="13"/>
  <c r="N245" i="17"/>
  <c r="O248" i="16"/>
  <c r="O251" i="15"/>
  <c r="O254" i="14"/>
  <c r="P253" i="13"/>
  <c r="O242" i="17"/>
  <c r="P245" i="16"/>
  <c r="P248" i="15"/>
  <c r="P251" i="14"/>
  <c r="N251" i="13"/>
  <c r="M240" i="17"/>
  <c r="N243" i="16"/>
  <c r="N246" i="15"/>
  <c r="N249" i="14"/>
  <c r="O248" i="13"/>
  <c r="N237" i="17"/>
  <c r="O240" i="16"/>
  <c r="O243" i="15"/>
  <c r="O246" i="14"/>
  <c r="P245" i="13"/>
  <c r="O234" i="17"/>
  <c r="P237" i="16"/>
  <c r="P240" i="15"/>
  <c r="P243" i="14"/>
  <c r="N306" i="17"/>
  <c r="O309" i="16"/>
  <c r="O303" i="17"/>
  <c r="P306" i="16"/>
  <c r="P309" i="15"/>
  <c r="M301" i="17"/>
  <c r="N304" i="16"/>
  <c r="N307" i="15"/>
  <c r="N310" i="14"/>
  <c r="O309" i="13"/>
  <c r="N298" i="17"/>
  <c r="O301" i="16"/>
  <c r="O304" i="15"/>
  <c r="O307" i="14"/>
  <c r="P306" i="13"/>
  <c r="O295" i="17"/>
  <c r="P298" i="16"/>
  <c r="P301" i="15"/>
  <c r="P304" i="14"/>
  <c r="N304" i="13"/>
  <c r="M293" i="17"/>
  <c r="N296" i="16"/>
  <c r="N299" i="15"/>
  <c r="N302" i="14"/>
  <c r="O301" i="13"/>
  <c r="N290" i="17"/>
  <c r="O293" i="16"/>
  <c r="O296" i="15"/>
  <c r="O299" i="14"/>
  <c r="P298" i="13"/>
  <c r="O287" i="17"/>
  <c r="P290" i="16"/>
  <c r="P293" i="15"/>
  <c r="P296" i="14"/>
  <c r="N296" i="13"/>
  <c r="M285" i="17"/>
  <c r="N288" i="16"/>
  <c r="N291" i="15"/>
  <c r="N294" i="14"/>
  <c r="O293" i="13"/>
  <c r="N282" i="17"/>
  <c r="O285" i="16"/>
  <c r="O288" i="15"/>
  <c r="O291" i="14"/>
  <c r="P290" i="13"/>
  <c r="O279" i="17"/>
  <c r="P282" i="16"/>
  <c r="P285" i="15"/>
  <c r="P288" i="14"/>
  <c r="N288" i="13"/>
  <c r="M277" i="17"/>
  <c r="N280" i="16"/>
  <c r="N283" i="15"/>
  <c r="N286" i="14"/>
  <c r="O285" i="13"/>
  <c r="N274" i="17"/>
  <c r="O277" i="16"/>
  <c r="O280" i="15"/>
  <c r="O283" i="14"/>
  <c r="N261" i="13"/>
  <c r="M250" i="17"/>
  <c r="N253" i="16"/>
  <c r="N256" i="15"/>
  <c r="N259" i="14"/>
  <c r="O258" i="13"/>
  <c r="N247" i="17"/>
  <c r="O250" i="16"/>
  <c r="O253" i="15"/>
  <c r="O256" i="14"/>
  <c r="P255" i="13"/>
  <c r="O244" i="17"/>
  <c r="P247" i="16"/>
  <c r="P250" i="15"/>
  <c r="P253" i="14"/>
  <c r="N253" i="13"/>
  <c r="M242" i="17"/>
  <c r="N245" i="16"/>
  <c r="N248" i="15"/>
  <c r="N251" i="14"/>
  <c r="O250" i="13"/>
  <c r="N239" i="17"/>
  <c r="O242" i="16"/>
  <c r="O245" i="15"/>
  <c r="O248" i="14"/>
  <c r="P247" i="13"/>
  <c r="O236" i="17"/>
  <c r="P239" i="16"/>
  <c r="P242" i="15"/>
  <c r="P245" i="14"/>
  <c r="N245" i="13"/>
  <c r="M234" i="17"/>
  <c r="N237" i="16"/>
  <c r="N240" i="15"/>
  <c r="N243" i="14"/>
  <c r="O242" i="13"/>
  <c r="N231" i="17"/>
  <c r="O234" i="16"/>
  <c r="O237" i="15"/>
  <c r="O240" i="14"/>
  <c r="P239" i="13"/>
  <c r="P231" i="16"/>
  <c r="O228" i="17"/>
  <c r="P234" i="15"/>
  <c r="P237" i="14"/>
  <c r="N237" i="13"/>
  <c r="M226" i="17"/>
  <c r="N229" i="16"/>
  <c r="N232" i="15"/>
  <c r="N235" i="14"/>
  <c r="O234" i="13"/>
  <c r="O226" i="16"/>
  <c r="N223" i="17"/>
  <c r="O229" i="15"/>
  <c r="O232" i="14"/>
  <c r="P231" i="13"/>
  <c r="O220" i="17"/>
  <c r="P223" i="16"/>
  <c r="P226" i="15"/>
  <c r="P229" i="14"/>
  <c r="N229" i="13"/>
  <c r="M218" i="17"/>
  <c r="N221" i="16"/>
  <c r="N224" i="15"/>
  <c r="N227" i="14"/>
  <c r="O226" i="13"/>
  <c r="N215" i="17"/>
  <c r="O218" i="16"/>
  <c r="O221" i="15"/>
  <c r="O224" i="14"/>
  <c r="P223" i="13"/>
  <c r="O212" i="17"/>
  <c r="P215" i="16"/>
  <c r="P218" i="15"/>
  <c r="P221" i="14"/>
  <c r="N221" i="13"/>
  <c r="M210" i="17"/>
  <c r="N213" i="16"/>
  <c r="N216" i="15"/>
  <c r="N219" i="14"/>
  <c r="O218" i="13"/>
  <c r="N207" i="17"/>
  <c r="O210" i="16"/>
  <c r="O213" i="15"/>
  <c r="O216" i="14"/>
  <c r="P215" i="13"/>
  <c r="O204" i="17"/>
  <c r="P207" i="16"/>
  <c r="P210" i="15"/>
  <c r="P213" i="14"/>
  <c r="N213" i="13"/>
  <c r="M202" i="17"/>
  <c r="N205" i="16"/>
  <c r="N208" i="15"/>
  <c r="N211" i="14"/>
  <c r="O210" i="13"/>
  <c r="N199" i="17"/>
  <c r="O202" i="16"/>
  <c r="O205" i="15"/>
  <c r="O208" i="14"/>
  <c r="P207" i="13"/>
  <c r="O196" i="17"/>
  <c r="P199" i="16"/>
  <c r="P202" i="15"/>
  <c r="P205" i="14"/>
  <c r="N205" i="13"/>
  <c r="M194" i="17"/>
  <c r="N197" i="16"/>
  <c r="N200" i="15"/>
  <c r="N203" i="14"/>
  <c r="O202" i="13"/>
  <c r="N191" i="17"/>
  <c r="O194" i="16"/>
  <c r="O197" i="15"/>
  <c r="O200" i="14"/>
  <c r="P199" i="13"/>
  <c r="O188" i="17"/>
  <c r="P191" i="16"/>
  <c r="P194" i="15"/>
  <c r="P197" i="14"/>
  <c r="N197" i="13"/>
  <c r="N189" i="16"/>
  <c r="M186" i="17"/>
  <c r="N192" i="15"/>
  <c r="N195" i="14"/>
  <c r="O194" i="13"/>
  <c r="N183" i="17"/>
  <c r="O186" i="16"/>
  <c r="O189" i="15"/>
  <c r="O192" i="14"/>
  <c r="P191" i="13"/>
  <c r="O180" i="17"/>
  <c r="P183" i="16"/>
  <c r="P186" i="15"/>
  <c r="P189" i="14"/>
  <c r="N189" i="13"/>
  <c r="M178" i="17"/>
  <c r="N181" i="16"/>
  <c r="N184" i="15"/>
  <c r="N187" i="14"/>
  <c r="O186" i="13"/>
  <c r="N175" i="17"/>
  <c r="O178" i="16"/>
  <c r="O181" i="15"/>
  <c r="O184" i="14"/>
  <c r="P183" i="13"/>
  <c r="O172" i="17"/>
  <c r="P175" i="16"/>
  <c r="P178" i="15"/>
  <c r="P181" i="14"/>
  <c r="N181" i="13"/>
  <c r="M170" i="17"/>
  <c r="N173" i="16"/>
  <c r="N176" i="15"/>
  <c r="N179" i="14"/>
  <c r="O178" i="13"/>
  <c r="N167" i="17"/>
  <c r="O170" i="16"/>
  <c r="O173" i="15"/>
  <c r="O176" i="14"/>
  <c r="P175" i="13"/>
  <c r="O164" i="17"/>
  <c r="P167" i="16"/>
  <c r="P170" i="15"/>
  <c r="P173" i="14"/>
  <c r="N173" i="13"/>
  <c r="M162" i="17"/>
  <c r="N165" i="16"/>
  <c r="N168" i="15"/>
  <c r="N171" i="14"/>
  <c r="O170" i="13"/>
  <c r="N159" i="17"/>
  <c r="O162" i="16"/>
  <c r="O165" i="15"/>
  <c r="O168" i="14"/>
  <c r="P167" i="13"/>
  <c r="O156" i="17"/>
  <c r="P159" i="16"/>
  <c r="P162" i="15"/>
  <c r="P165" i="14"/>
  <c r="N165" i="13"/>
  <c r="M154" i="17"/>
  <c r="N157" i="16"/>
  <c r="N160" i="15"/>
  <c r="N163" i="14"/>
  <c r="O162" i="13"/>
  <c r="N151" i="17"/>
  <c r="O154" i="16"/>
  <c r="O157" i="15"/>
  <c r="O160" i="14"/>
  <c r="P159" i="13"/>
  <c r="O148" i="17"/>
  <c r="P151" i="16"/>
  <c r="P154" i="15"/>
  <c r="P157" i="14"/>
  <c r="N157" i="13"/>
  <c r="N149" i="16"/>
  <c r="M146" i="17"/>
  <c r="N152" i="15"/>
  <c r="N155" i="14"/>
  <c r="O154" i="13"/>
  <c r="N143" i="17"/>
  <c r="O146" i="16"/>
  <c r="O149" i="15"/>
  <c r="O152" i="14"/>
  <c r="P151" i="13"/>
  <c r="O140" i="17"/>
  <c r="P143" i="16"/>
  <c r="P146" i="15"/>
  <c r="P149" i="14"/>
  <c r="N149" i="13"/>
  <c r="M138" i="17"/>
  <c r="N141" i="16"/>
  <c r="N144" i="15"/>
  <c r="N147" i="14"/>
  <c r="O146" i="13"/>
  <c r="N135" i="17"/>
  <c r="O138" i="16"/>
  <c r="O141" i="15"/>
  <c r="O144" i="14"/>
  <c r="P143" i="13"/>
  <c r="O132" i="17"/>
  <c r="P135" i="16"/>
  <c r="P138" i="15"/>
  <c r="P141" i="14"/>
  <c r="N141" i="13"/>
  <c r="M130" i="17"/>
  <c r="N133" i="16"/>
  <c r="N136" i="15"/>
  <c r="N139" i="14"/>
  <c r="O138" i="13"/>
  <c r="N127" i="17"/>
  <c r="O130" i="16"/>
  <c r="O133" i="15"/>
  <c r="O136" i="14"/>
  <c r="P135" i="13"/>
  <c r="O124" i="17"/>
  <c r="P127" i="16"/>
  <c r="P130" i="15"/>
  <c r="P133" i="14"/>
  <c r="N133" i="13"/>
  <c r="M122" i="17"/>
  <c r="N125" i="16"/>
  <c r="N128" i="15"/>
  <c r="N131" i="14"/>
  <c r="O130" i="13"/>
  <c r="N119" i="17"/>
  <c r="O122" i="16"/>
  <c r="O125" i="15"/>
  <c r="O128" i="14"/>
  <c r="P127" i="13"/>
  <c r="O116" i="17"/>
  <c r="P119" i="16"/>
  <c r="P122" i="15"/>
  <c r="P125" i="14"/>
  <c r="N125" i="13"/>
  <c r="M114" i="17"/>
  <c r="N117" i="16"/>
  <c r="N120" i="15"/>
  <c r="N123" i="14"/>
  <c r="O122" i="13"/>
  <c r="N111" i="17"/>
  <c r="O114" i="16"/>
  <c r="O117" i="15"/>
  <c r="O120" i="14"/>
  <c r="P119" i="13"/>
  <c r="O108" i="17"/>
  <c r="P111" i="16"/>
  <c r="P114" i="15"/>
  <c r="P117" i="14"/>
  <c r="N117" i="13"/>
  <c r="M106" i="17"/>
  <c r="N109" i="16"/>
  <c r="N112" i="15"/>
  <c r="N115" i="14"/>
  <c r="O114" i="13"/>
  <c r="N103" i="17"/>
  <c r="O106" i="16"/>
  <c r="O109" i="15"/>
  <c r="P111" i="13"/>
  <c r="O100" i="17"/>
  <c r="P103" i="16"/>
  <c r="P106" i="15"/>
  <c r="P109" i="14"/>
  <c r="N109" i="13"/>
  <c r="M98" i="17"/>
  <c r="N101" i="16"/>
  <c r="N104" i="15"/>
  <c r="N107" i="14"/>
  <c r="O287" i="13"/>
  <c r="N276" i="17"/>
  <c r="O279" i="16"/>
  <c r="O282" i="15"/>
  <c r="O285" i="14"/>
  <c r="P284" i="13"/>
  <c r="O273" i="17"/>
  <c r="P276" i="16"/>
  <c r="P279" i="15"/>
  <c r="P282" i="14"/>
  <c r="N282" i="13"/>
  <c r="M271" i="17"/>
  <c r="N274" i="16"/>
  <c r="N277" i="15"/>
  <c r="N280" i="14"/>
  <c r="O279" i="13"/>
  <c r="N268" i="17"/>
  <c r="O271" i="16"/>
  <c r="O274" i="15"/>
  <c r="O277" i="14"/>
  <c r="P276" i="13"/>
  <c r="O265" i="17"/>
  <c r="P268" i="16"/>
  <c r="P271" i="15"/>
  <c r="P274" i="14"/>
  <c r="N274" i="13"/>
  <c r="M263" i="17"/>
  <c r="N266" i="16"/>
  <c r="N269" i="15"/>
  <c r="N272" i="14"/>
  <c r="O271" i="13"/>
  <c r="N260" i="17"/>
  <c r="O263" i="16"/>
  <c r="O266" i="15"/>
  <c r="O269" i="14"/>
  <c r="P268" i="13"/>
  <c r="O257" i="17"/>
  <c r="P260" i="16"/>
  <c r="P263" i="15"/>
  <c r="P266" i="14"/>
  <c r="N266" i="13"/>
  <c r="M255" i="17"/>
  <c r="N258" i="16"/>
  <c r="N261" i="15"/>
  <c r="N264" i="14"/>
  <c r="O263" i="13"/>
  <c r="N252" i="17"/>
  <c r="O255" i="16"/>
  <c r="O258" i="15"/>
  <c r="O261" i="14"/>
  <c r="P260" i="13"/>
  <c r="O249" i="17"/>
  <c r="P252" i="16"/>
  <c r="P255" i="15"/>
  <c r="P258" i="14"/>
  <c r="N258" i="13"/>
  <c r="M247" i="17"/>
  <c r="N250" i="16"/>
  <c r="N253" i="15"/>
  <c r="N256" i="14"/>
  <c r="O255" i="13"/>
  <c r="N244" i="17"/>
  <c r="O247" i="16"/>
  <c r="O250" i="15"/>
  <c r="O253" i="14"/>
  <c r="P252" i="13"/>
  <c r="O241" i="17"/>
  <c r="P244" i="16"/>
  <c r="P247" i="15"/>
  <c r="P250" i="14"/>
  <c r="N250" i="13"/>
  <c r="M239" i="17"/>
  <c r="N242" i="16"/>
  <c r="N245" i="15"/>
  <c r="N248" i="14"/>
  <c r="O247" i="13"/>
  <c r="N236" i="17"/>
  <c r="O239" i="16"/>
  <c r="O242" i="15"/>
  <c r="O245" i="14"/>
  <c r="P244" i="13"/>
  <c r="O233" i="17"/>
  <c r="P236" i="16"/>
  <c r="P239" i="15"/>
  <c r="P242" i="14"/>
  <c r="N242" i="13"/>
  <c r="M231" i="17"/>
  <c r="N234" i="16"/>
  <c r="N237" i="15"/>
  <c r="N240" i="14"/>
  <c r="O239" i="13"/>
  <c r="N228" i="17"/>
  <c r="O231" i="16"/>
  <c r="O234" i="15"/>
  <c r="O237" i="14"/>
  <c r="P236" i="13"/>
  <c r="O225" i="17"/>
  <c r="P228" i="16"/>
  <c r="P231" i="15"/>
  <c r="P234" i="14"/>
  <c r="N234" i="13"/>
  <c r="M223" i="17"/>
  <c r="N226" i="16"/>
  <c r="N229" i="15"/>
  <c r="N232" i="14"/>
  <c r="O231" i="13"/>
  <c r="N220" i="17"/>
  <c r="O223" i="16"/>
  <c r="O226" i="15"/>
  <c r="O229" i="14"/>
  <c r="P228" i="13"/>
  <c r="O217" i="17"/>
  <c r="P220" i="16"/>
  <c r="P223" i="15"/>
  <c r="P226" i="14"/>
  <c r="N226" i="13"/>
  <c r="M215" i="17"/>
  <c r="N218" i="16"/>
  <c r="N221" i="15"/>
  <c r="N224" i="14"/>
  <c r="O223" i="13"/>
  <c r="N212" i="17"/>
  <c r="O215" i="16"/>
  <c r="O218" i="15"/>
  <c r="O221" i="14"/>
  <c r="P220" i="13"/>
  <c r="O209" i="17"/>
  <c r="P212" i="16"/>
  <c r="P215" i="15"/>
  <c r="P218" i="14"/>
  <c r="N218" i="13"/>
  <c r="M207" i="17"/>
  <c r="N210" i="16"/>
  <c r="N213" i="15"/>
  <c r="N216" i="14"/>
  <c r="O215" i="13"/>
  <c r="N204" i="17"/>
  <c r="O207" i="16"/>
  <c r="O210" i="15"/>
  <c r="O213" i="14"/>
  <c r="P212" i="13"/>
  <c r="O201" i="17"/>
  <c r="P204" i="16"/>
  <c r="P207" i="15"/>
  <c r="P210" i="14"/>
  <c r="N210" i="13"/>
  <c r="M199" i="17"/>
  <c r="N202" i="16"/>
  <c r="N205" i="15"/>
  <c r="N208" i="14"/>
  <c r="O207" i="13"/>
  <c r="N196" i="17"/>
  <c r="O199" i="16"/>
  <c r="O202" i="15"/>
  <c r="O205" i="14"/>
  <c r="P204" i="13"/>
  <c r="O193" i="17"/>
  <c r="P196" i="16"/>
  <c r="P199" i="15"/>
  <c r="P202" i="14"/>
  <c r="N202" i="13"/>
  <c r="M191" i="17"/>
  <c r="N194" i="16"/>
  <c r="N197" i="15"/>
  <c r="N200" i="14"/>
  <c r="O199" i="13"/>
  <c r="N188" i="17"/>
  <c r="O191" i="16"/>
  <c r="O194" i="15"/>
  <c r="O197" i="14"/>
  <c r="P196" i="13"/>
  <c r="O185" i="17"/>
  <c r="P188" i="16"/>
  <c r="P191" i="15"/>
  <c r="P194" i="14"/>
  <c r="N194" i="13"/>
  <c r="M183" i="17"/>
  <c r="N186" i="16"/>
  <c r="N189" i="15"/>
  <c r="N192" i="14"/>
  <c r="O191" i="13"/>
  <c r="N180" i="17"/>
  <c r="O183" i="16"/>
  <c r="O186" i="15"/>
  <c r="O189" i="14"/>
  <c r="P188" i="13"/>
  <c r="O177" i="17"/>
  <c r="P180" i="16"/>
  <c r="P183" i="15"/>
  <c r="P186" i="14"/>
  <c r="N186" i="13"/>
  <c r="M175" i="17"/>
  <c r="N178" i="16"/>
  <c r="N181" i="15"/>
  <c r="N184" i="14"/>
  <c r="O183" i="13"/>
  <c r="N172" i="17"/>
  <c r="O175" i="16"/>
  <c r="O178" i="15"/>
  <c r="O181" i="14"/>
  <c r="P180" i="13"/>
  <c r="O169" i="17"/>
  <c r="P172" i="16"/>
  <c r="P175" i="15"/>
  <c r="P178" i="14"/>
  <c r="N178" i="13"/>
  <c r="M167" i="17"/>
  <c r="N170" i="16"/>
  <c r="N173" i="15"/>
  <c r="N176" i="14"/>
  <c r="O175" i="13"/>
  <c r="N164" i="17"/>
  <c r="O167" i="16"/>
  <c r="O170" i="15"/>
  <c r="O173" i="14"/>
  <c r="P172" i="13"/>
  <c r="O161" i="17"/>
  <c r="P164" i="16"/>
  <c r="P167" i="15"/>
  <c r="P170" i="14"/>
  <c r="N170" i="13"/>
  <c r="M159" i="17"/>
  <c r="N162" i="16"/>
  <c r="N165" i="15"/>
  <c r="N168" i="14"/>
  <c r="O167" i="13"/>
  <c r="N156" i="17"/>
  <c r="O159" i="16"/>
  <c r="O162" i="15"/>
  <c r="O165" i="14"/>
  <c r="P164" i="13"/>
  <c r="O153" i="17"/>
  <c r="P156" i="16"/>
  <c r="P159" i="15"/>
  <c r="P162" i="14"/>
  <c r="N162" i="13"/>
  <c r="M151" i="17"/>
  <c r="N154" i="16"/>
  <c r="N160" i="14"/>
  <c r="N157" i="15"/>
  <c r="O159" i="13"/>
  <c r="N148" i="17"/>
  <c r="O151" i="16"/>
  <c r="O154" i="15"/>
  <c r="O157" i="14"/>
  <c r="P156" i="13"/>
  <c r="O145" i="17"/>
  <c r="P148" i="16"/>
  <c r="P151" i="15"/>
  <c r="P154" i="14"/>
  <c r="N154" i="13"/>
  <c r="M143" i="17"/>
  <c r="N146" i="16"/>
  <c r="N149" i="15"/>
  <c r="N152" i="14"/>
  <c r="O151" i="13"/>
  <c r="N140" i="17"/>
  <c r="O143" i="16"/>
  <c r="O146" i="15"/>
  <c r="O149" i="14"/>
  <c r="P148" i="13"/>
  <c r="O137" i="17"/>
  <c r="P140" i="16"/>
  <c r="P143" i="15"/>
  <c r="P146" i="14"/>
  <c r="N146" i="13"/>
  <c r="M135" i="17"/>
  <c r="N138" i="16"/>
  <c r="N141" i="15"/>
  <c r="N144" i="14"/>
  <c r="O143" i="13"/>
  <c r="N132" i="17"/>
  <c r="O135" i="16"/>
  <c r="O138" i="15"/>
  <c r="P140" i="13"/>
  <c r="O129" i="17"/>
  <c r="P132" i="16"/>
  <c r="P135" i="15"/>
  <c r="P138" i="14"/>
  <c r="N138" i="13"/>
  <c r="M127" i="17"/>
  <c r="N133" i="15"/>
  <c r="N130" i="16"/>
  <c r="N136" i="14"/>
  <c r="O135" i="13"/>
  <c r="N124" i="17"/>
  <c r="O127" i="16"/>
  <c r="O130" i="15"/>
  <c r="O133" i="14"/>
  <c r="P132" i="13"/>
  <c r="O121" i="17"/>
  <c r="P124" i="16"/>
  <c r="P127" i="15"/>
  <c r="P130" i="14"/>
  <c r="N130" i="13"/>
  <c r="M119" i="17"/>
  <c r="N122" i="16"/>
  <c r="N125" i="15"/>
  <c r="N128" i="14"/>
  <c r="O127" i="13"/>
  <c r="N116" i="17"/>
  <c r="O119" i="16"/>
  <c r="O122" i="15"/>
  <c r="O125" i="14"/>
  <c r="P124" i="13"/>
  <c r="O113" i="17"/>
  <c r="P116" i="16"/>
  <c r="P119" i="15"/>
  <c r="P122" i="14"/>
  <c r="N122" i="13"/>
  <c r="M111" i="17"/>
  <c r="N114" i="16"/>
  <c r="N117" i="15"/>
  <c r="N120" i="14"/>
  <c r="O119" i="13"/>
  <c r="N108" i="17"/>
  <c r="O111" i="16"/>
  <c r="O114" i="15"/>
  <c r="O117" i="14"/>
  <c r="P116" i="13"/>
  <c r="O105" i="17"/>
  <c r="P108" i="16"/>
  <c r="P111" i="15"/>
  <c r="P114" i="14"/>
  <c r="N114" i="13"/>
  <c r="M103" i="17"/>
  <c r="N106" i="16"/>
  <c r="N109" i="15"/>
  <c r="N112" i="14"/>
  <c r="O111" i="13"/>
  <c r="N100" i="17"/>
  <c r="O103" i="16"/>
  <c r="O106" i="15"/>
  <c r="O109" i="14"/>
  <c r="P108" i="13"/>
  <c r="O97" i="17"/>
  <c r="P100" i="16"/>
  <c r="P103" i="15"/>
  <c r="P106" i="14"/>
  <c r="N106" i="13"/>
  <c r="M95" i="17"/>
  <c r="N98" i="16"/>
  <c r="N101" i="15"/>
  <c r="N104" i="14"/>
  <c r="O103" i="13"/>
  <c r="N92" i="17"/>
  <c r="O95" i="16"/>
  <c r="O98" i="15"/>
  <c r="O101" i="14"/>
  <c r="P100" i="13"/>
  <c r="O89" i="17"/>
  <c r="P92" i="16"/>
  <c r="P95" i="15"/>
  <c r="P98" i="14"/>
  <c r="N98" i="13"/>
  <c r="M87" i="17"/>
  <c r="N90" i="16"/>
  <c r="N93" i="15"/>
  <c r="N96" i="14"/>
  <c r="O95" i="13"/>
  <c r="N84" i="17"/>
  <c r="O90" i="15"/>
  <c r="O87" i="16"/>
  <c r="O93" i="14"/>
  <c r="P92" i="13"/>
  <c r="O81" i="17"/>
  <c r="P87" i="15"/>
  <c r="P84" i="16"/>
  <c r="P90" i="14"/>
  <c r="N90" i="13"/>
  <c r="M79" i="17"/>
  <c r="N82" i="16"/>
  <c r="N85" i="15"/>
  <c r="N88" i="14"/>
  <c r="O87" i="13"/>
  <c r="N76" i="17"/>
  <c r="O79" i="16"/>
  <c r="O82" i="15"/>
  <c r="O85" i="14"/>
  <c r="P84" i="13"/>
  <c r="O73" i="17"/>
  <c r="P79" i="15"/>
  <c r="P76" i="16"/>
  <c r="P82" i="14"/>
  <c r="N82" i="13"/>
  <c r="M71" i="17"/>
  <c r="N77" i="15"/>
  <c r="N74" i="16"/>
  <c r="N80" i="14"/>
  <c r="O79" i="13"/>
  <c r="N68" i="17"/>
  <c r="O71" i="16"/>
  <c r="O74" i="15"/>
  <c r="O77" i="14"/>
  <c r="P76" i="13"/>
  <c r="O65" i="17"/>
  <c r="P68" i="16"/>
  <c r="P71" i="15"/>
  <c r="P74" i="14"/>
  <c r="N74" i="13"/>
  <c r="M63" i="17"/>
  <c r="N69" i="15"/>
  <c r="N66" i="16"/>
  <c r="N72" i="14"/>
  <c r="O71" i="13"/>
  <c r="N60" i="17"/>
  <c r="O66" i="15"/>
  <c r="O63" i="16"/>
  <c r="O69" i="14"/>
  <c r="P68" i="13"/>
  <c r="O57" i="17"/>
  <c r="P60" i="16"/>
  <c r="P63" i="15"/>
  <c r="P66" i="14"/>
  <c r="N66" i="13"/>
  <c r="M55" i="17"/>
  <c r="N58" i="16"/>
  <c r="N61" i="15"/>
  <c r="N64" i="14"/>
  <c r="O112" i="14"/>
  <c r="N305" i="17"/>
  <c r="O308" i="16"/>
  <c r="O302" i="17"/>
  <c r="P305" i="16"/>
  <c r="P308" i="15"/>
  <c r="M300" i="17"/>
  <c r="N303" i="16"/>
  <c r="N306" i="15"/>
  <c r="N309" i="14"/>
  <c r="O308" i="13"/>
  <c r="N297" i="17"/>
  <c r="O300" i="16"/>
  <c r="O303" i="15"/>
  <c r="O306" i="14"/>
  <c r="P305" i="13"/>
  <c r="O294" i="17"/>
  <c r="P297" i="16"/>
  <c r="P300" i="15"/>
  <c r="P303" i="14"/>
  <c r="N303" i="13"/>
  <c r="M292" i="17"/>
  <c r="N295" i="16"/>
  <c r="N298" i="15"/>
  <c r="N301" i="14"/>
  <c r="O300" i="13"/>
  <c r="N289" i="17"/>
  <c r="O292" i="16"/>
  <c r="O295" i="15"/>
  <c r="O298" i="14"/>
  <c r="P297" i="13"/>
  <c r="O286" i="17"/>
  <c r="P289" i="16"/>
  <c r="P295" i="14"/>
  <c r="P292" i="15"/>
  <c r="N295" i="13"/>
  <c r="M284" i="17"/>
  <c r="N287" i="16"/>
  <c r="N290" i="15"/>
  <c r="N293" i="14"/>
  <c r="O292" i="13"/>
  <c r="N281" i="17"/>
  <c r="O284" i="16"/>
  <c r="O290" i="14"/>
  <c r="O287" i="15"/>
  <c r="P289" i="13"/>
  <c r="O278" i="17"/>
  <c r="P281" i="16"/>
  <c r="P284" i="15"/>
  <c r="P287" i="14"/>
  <c r="N287" i="13"/>
  <c r="M276" i="17"/>
  <c r="N279" i="16"/>
  <c r="N282" i="15"/>
  <c r="N285" i="14"/>
  <c r="O284" i="13"/>
  <c r="N273" i="17"/>
  <c r="O276" i="16"/>
  <c r="O279" i="15"/>
  <c r="O282" i="14"/>
  <c r="P281" i="13"/>
  <c r="O270" i="17"/>
  <c r="P273" i="16"/>
  <c r="P276" i="15"/>
  <c r="P279" i="14"/>
  <c r="N279" i="13"/>
  <c r="M268" i="17"/>
  <c r="N271" i="16"/>
  <c r="N274" i="15"/>
  <c r="N277" i="14"/>
  <c r="O276" i="13"/>
  <c r="N265" i="17"/>
  <c r="O268" i="16"/>
  <c r="O274" i="14"/>
  <c r="O271" i="15"/>
  <c r="P273" i="13"/>
  <c r="O262" i="17"/>
  <c r="P265" i="16"/>
  <c r="P268" i="15"/>
  <c r="P271" i="14"/>
  <c r="N271" i="13"/>
  <c r="M260" i="17"/>
  <c r="N263" i="16"/>
  <c r="N269" i="14"/>
  <c r="N266" i="15"/>
  <c r="O268" i="13"/>
  <c r="N257" i="17"/>
  <c r="O260" i="16"/>
  <c r="O263" i="15"/>
  <c r="O266" i="14"/>
  <c r="P265" i="13"/>
  <c r="O254" i="17"/>
  <c r="P257" i="16"/>
  <c r="P260" i="15"/>
  <c r="P263" i="14"/>
  <c r="N263" i="13"/>
  <c r="M252" i="17"/>
  <c r="N255" i="16"/>
  <c r="N258" i="15"/>
  <c r="N261" i="14"/>
  <c r="O260" i="13"/>
  <c r="N249" i="17"/>
  <c r="O252" i="16"/>
  <c r="O255" i="15"/>
  <c r="O258" i="14"/>
  <c r="P257" i="13"/>
  <c r="O246" i="17"/>
  <c r="P249" i="16"/>
  <c r="P252" i="15"/>
  <c r="P255" i="14"/>
  <c r="N255" i="13"/>
  <c r="M244" i="17"/>
  <c r="N247" i="16"/>
  <c r="N250" i="15"/>
  <c r="N253" i="14"/>
  <c r="O252" i="13"/>
  <c r="N241" i="17"/>
  <c r="O244" i="16"/>
  <c r="O247" i="15"/>
  <c r="O250" i="14"/>
  <c r="P249" i="13"/>
  <c r="O238" i="17"/>
  <c r="P241" i="16"/>
  <c r="P244" i="15"/>
  <c r="P247" i="14"/>
  <c r="N247" i="13"/>
  <c r="M236" i="17"/>
  <c r="N242" i="15"/>
  <c r="N239" i="16"/>
  <c r="N245" i="14"/>
  <c r="O244" i="13"/>
  <c r="N233" i="17"/>
  <c r="O236" i="16"/>
  <c r="O239" i="15"/>
  <c r="O242" i="14"/>
  <c r="P241" i="13"/>
  <c r="O230" i="17"/>
  <c r="P233" i="16"/>
  <c r="P236" i="15"/>
  <c r="P239" i="14"/>
  <c r="N239" i="13"/>
  <c r="M228" i="17"/>
  <c r="N231" i="16"/>
  <c r="N234" i="15"/>
  <c r="N237" i="14"/>
  <c r="O236" i="13"/>
  <c r="N225" i="17"/>
  <c r="O228" i="16"/>
  <c r="O231" i="15"/>
  <c r="O234" i="14"/>
  <c r="P233" i="13"/>
  <c r="O222" i="17"/>
  <c r="P225" i="16"/>
  <c r="P228" i="15"/>
  <c r="P231" i="14"/>
  <c r="N231" i="13"/>
  <c r="M220" i="17"/>
  <c r="N223" i="16"/>
  <c r="N226" i="15"/>
  <c r="N229" i="14"/>
  <c r="O228" i="13"/>
  <c r="N217" i="17"/>
  <c r="O220" i="16"/>
  <c r="O223" i="15"/>
  <c r="O226" i="14"/>
  <c r="P225" i="13"/>
  <c r="O214" i="17"/>
  <c r="P220" i="15"/>
  <c r="P217" i="16"/>
  <c r="P223" i="14"/>
  <c r="N223" i="13"/>
  <c r="M212" i="17"/>
  <c r="N215" i="16"/>
  <c r="N218" i="15"/>
  <c r="N221" i="14"/>
  <c r="O220" i="13"/>
  <c r="O212" i="16"/>
  <c r="N209" i="17"/>
  <c r="O215" i="15"/>
  <c r="O218" i="14"/>
  <c r="P217" i="13"/>
  <c r="O206" i="17"/>
  <c r="P209" i="16"/>
  <c r="P212" i="15"/>
  <c r="P215" i="14"/>
  <c r="N215" i="13"/>
  <c r="M204" i="17"/>
  <c r="N207" i="16"/>
  <c r="N210" i="15"/>
  <c r="N213" i="14"/>
  <c r="O212" i="13"/>
  <c r="N201" i="17"/>
  <c r="O204" i="16"/>
  <c r="O210" i="14"/>
  <c r="O207" i="15"/>
  <c r="P209" i="13"/>
  <c r="O198" i="17"/>
  <c r="P201" i="16"/>
  <c r="P204" i="15"/>
  <c r="P207" i="14"/>
  <c r="N207" i="13"/>
  <c r="M196" i="17"/>
  <c r="N199" i="16"/>
  <c r="N205" i="14"/>
  <c r="N202" i="15"/>
  <c r="O204" i="13"/>
  <c r="N193" i="17"/>
  <c r="O196" i="16"/>
  <c r="O199" i="15"/>
  <c r="O202" i="14"/>
  <c r="P201" i="13"/>
  <c r="O190" i="17"/>
  <c r="P193" i="16"/>
  <c r="P196" i="15"/>
  <c r="P199" i="14"/>
  <c r="N199" i="13"/>
  <c r="M188" i="17"/>
  <c r="N191" i="16"/>
  <c r="N194" i="15"/>
  <c r="N197" i="14"/>
  <c r="O196" i="13"/>
  <c r="N185" i="17"/>
  <c r="O188" i="16"/>
  <c r="O191" i="15"/>
  <c r="O194" i="14"/>
  <c r="P193" i="13"/>
  <c r="O182" i="17"/>
  <c r="P185" i="16"/>
  <c r="P188" i="15"/>
  <c r="P191" i="14"/>
  <c r="N191" i="13"/>
  <c r="M180" i="17"/>
  <c r="N183" i="16"/>
  <c r="N189" i="14"/>
  <c r="N186" i="15"/>
  <c r="O188" i="13"/>
  <c r="N177" i="17"/>
  <c r="O180" i="16"/>
  <c r="O183" i="15"/>
  <c r="O186" i="14"/>
  <c r="P185" i="13"/>
  <c r="O174" i="17"/>
  <c r="P177" i="16"/>
  <c r="P183" i="14"/>
  <c r="P180" i="15"/>
  <c r="N183" i="13"/>
  <c r="M172" i="17"/>
  <c r="N175" i="16"/>
  <c r="N178" i="15"/>
  <c r="N181" i="14"/>
  <c r="O180" i="13"/>
  <c r="N169" i="17"/>
  <c r="O172" i="16"/>
  <c r="O175" i="15"/>
  <c r="O178" i="14"/>
  <c r="P177" i="13"/>
  <c r="O166" i="17"/>
  <c r="P169" i="16"/>
  <c r="P172" i="15"/>
  <c r="P175" i="14"/>
  <c r="N175" i="13"/>
  <c r="M164" i="17"/>
  <c r="N167" i="16"/>
  <c r="N170" i="15"/>
  <c r="N173" i="14"/>
  <c r="O172" i="13"/>
  <c r="N161" i="17"/>
  <c r="O164" i="16"/>
  <c r="O167" i="15"/>
  <c r="O170" i="14"/>
  <c r="P169" i="13"/>
  <c r="O158" i="17"/>
  <c r="P161" i="16"/>
  <c r="P164" i="15"/>
  <c r="P167" i="14"/>
  <c r="N167" i="13"/>
  <c r="M156" i="17"/>
  <c r="N159" i="16"/>
  <c r="N162" i="15"/>
  <c r="N165" i="14"/>
  <c r="O164" i="13"/>
  <c r="N153" i="17"/>
  <c r="O156" i="16"/>
  <c r="O159" i="15"/>
  <c r="O162" i="14"/>
  <c r="P161" i="13"/>
  <c r="O150" i="17"/>
  <c r="P153" i="16"/>
  <c r="P156" i="15"/>
  <c r="P159" i="14"/>
  <c r="N159" i="13"/>
  <c r="M148" i="17"/>
  <c r="N151" i="16"/>
  <c r="N154" i="15"/>
  <c r="N157" i="14"/>
  <c r="O156" i="13"/>
  <c r="N145" i="17"/>
  <c r="O148" i="16"/>
  <c r="O151" i="15"/>
  <c r="O154" i="14"/>
  <c r="P153" i="13"/>
  <c r="O142" i="17"/>
  <c r="P145" i="16"/>
  <c r="P148" i="15"/>
  <c r="P151" i="14"/>
  <c r="N151" i="13"/>
  <c r="M140" i="17"/>
  <c r="N143" i="16"/>
  <c r="N146" i="15"/>
  <c r="N149" i="14"/>
  <c r="O148" i="13"/>
  <c r="N137" i="17"/>
  <c r="O140" i="16"/>
  <c r="O143" i="15"/>
  <c r="O146" i="14"/>
  <c r="P145" i="13"/>
  <c r="O134" i="17"/>
  <c r="P137" i="16"/>
  <c r="P140" i="15"/>
  <c r="P143" i="14"/>
  <c r="N143" i="13"/>
  <c r="M132" i="17"/>
  <c r="N135" i="16"/>
  <c r="N138" i="15"/>
  <c r="N141" i="14"/>
  <c r="O140" i="13"/>
  <c r="N129" i="17"/>
  <c r="O132" i="16"/>
  <c r="O135" i="15"/>
  <c r="O138" i="14"/>
  <c r="P137" i="13"/>
  <c r="O126" i="17"/>
  <c r="P129" i="16"/>
  <c r="P132" i="15"/>
  <c r="P135" i="14"/>
  <c r="N135" i="13"/>
  <c r="M124" i="17"/>
  <c r="N127" i="16"/>
  <c r="N130" i="15"/>
  <c r="N133" i="14"/>
  <c r="O132" i="13"/>
  <c r="N121" i="17"/>
  <c r="O124" i="16"/>
  <c r="O127" i="15"/>
  <c r="O130" i="14"/>
  <c r="P129" i="13"/>
  <c r="O118" i="17"/>
  <c r="P121" i="16"/>
  <c r="P124" i="15"/>
  <c r="P127" i="14"/>
  <c r="N127" i="13"/>
  <c r="M116" i="17"/>
  <c r="N119" i="16"/>
  <c r="N125" i="14"/>
  <c r="N122" i="15"/>
  <c r="O124" i="13"/>
  <c r="N113" i="17"/>
  <c r="O116" i="16"/>
  <c r="O119" i="15"/>
  <c r="O122" i="14"/>
  <c r="P121" i="13"/>
  <c r="O110" i="17"/>
  <c r="P113" i="16"/>
  <c r="P119" i="14"/>
  <c r="P116" i="15"/>
  <c r="N119" i="13"/>
  <c r="M108" i="17"/>
  <c r="N111" i="16"/>
  <c r="N114" i="15"/>
  <c r="N117" i="14"/>
  <c r="O116" i="13"/>
  <c r="N105" i="17"/>
  <c r="O108" i="16"/>
  <c r="O111" i="15"/>
  <c r="O114" i="14"/>
  <c r="P113" i="13"/>
  <c r="O102" i="17"/>
  <c r="P105" i="16"/>
  <c r="P108" i="15"/>
  <c r="P111" i="14"/>
  <c r="O307" i="17"/>
  <c r="P310" i="16"/>
  <c r="M305" i="17"/>
  <c r="N308" i="16"/>
  <c r="N302" i="17"/>
  <c r="O305" i="16"/>
  <c r="O308" i="15"/>
  <c r="P310" i="13"/>
  <c r="O299" i="17"/>
  <c r="P302" i="16"/>
  <c r="P305" i="15"/>
  <c r="P308" i="14"/>
  <c r="N308" i="13"/>
  <c r="M297" i="17"/>
  <c r="N300" i="16"/>
  <c r="N303" i="15"/>
  <c r="N306" i="14"/>
  <c r="O305" i="13"/>
  <c r="N294" i="17"/>
  <c r="O297" i="16"/>
  <c r="O300" i="15"/>
  <c r="O303" i="14"/>
  <c r="P302" i="13"/>
  <c r="O291" i="17"/>
  <c r="P294" i="16"/>
  <c r="P297" i="15"/>
  <c r="P300" i="14"/>
  <c r="N300" i="13"/>
  <c r="M289" i="17"/>
  <c r="N292" i="16"/>
  <c r="N295" i="15"/>
  <c r="N298" i="14"/>
  <c r="O297" i="13"/>
  <c r="N286" i="17"/>
  <c r="O289" i="16"/>
  <c r="O292" i="15"/>
  <c r="O295" i="14"/>
  <c r="P294" i="13"/>
  <c r="O283" i="17"/>
  <c r="P286" i="16"/>
  <c r="P289" i="15"/>
  <c r="P292" i="14"/>
  <c r="N292" i="13"/>
  <c r="M281" i="17"/>
  <c r="N284" i="16"/>
  <c r="N287" i="15"/>
  <c r="N290" i="14"/>
  <c r="O289" i="13"/>
  <c r="N278" i="17"/>
  <c r="O281" i="16"/>
  <c r="O284" i="15"/>
  <c r="O287" i="14"/>
  <c r="P286" i="13"/>
  <c r="O275" i="17"/>
  <c r="P278" i="16"/>
  <c r="P281" i="15"/>
  <c r="P284" i="14"/>
  <c r="N284" i="13"/>
  <c r="M273" i="17"/>
  <c r="N276" i="16"/>
  <c r="N279" i="15"/>
  <c r="N282" i="14"/>
  <c r="O281" i="13"/>
  <c r="N270" i="17"/>
  <c r="O273" i="16"/>
  <c r="O276" i="15"/>
  <c r="O279" i="14"/>
  <c r="P278" i="13"/>
  <c r="O267" i="17"/>
  <c r="P270" i="16"/>
  <c r="P273" i="15"/>
  <c r="P276" i="14"/>
  <c r="N276" i="13"/>
  <c r="M265" i="17"/>
  <c r="N271" i="15"/>
  <c r="N268" i="16"/>
  <c r="N274" i="14"/>
  <c r="O273" i="13"/>
  <c r="N262" i="17"/>
  <c r="O265" i="16"/>
  <c r="O268" i="15"/>
  <c r="O271" i="14"/>
  <c r="P270" i="13"/>
  <c r="O259" i="17"/>
  <c r="P262" i="16"/>
  <c r="P265" i="15"/>
  <c r="P268" i="14"/>
  <c r="N268" i="13"/>
  <c r="M257" i="17"/>
  <c r="N260" i="16"/>
  <c r="N263" i="15"/>
  <c r="N266" i="14"/>
  <c r="O265" i="13"/>
  <c r="N254" i="17"/>
  <c r="O257" i="16"/>
  <c r="O260" i="15"/>
  <c r="O263" i="14"/>
  <c r="P262" i="13"/>
  <c r="O251" i="17"/>
  <c r="P254" i="16"/>
  <c r="P257" i="15"/>
  <c r="P260" i="14"/>
  <c r="N260" i="13"/>
  <c r="M249" i="17"/>
  <c r="N252" i="16"/>
  <c r="N255" i="15"/>
  <c r="N258" i="14"/>
  <c r="O257" i="13"/>
  <c r="N246" i="17"/>
  <c r="O249" i="16"/>
  <c r="O252" i="15"/>
  <c r="O255" i="14"/>
  <c r="P254" i="13"/>
  <c r="O243" i="17"/>
  <c r="P249" i="15"/>
  <c r="P246" i="16"/>
  <c r="P252" i="14"/>
  <c r="N252" i="13"/>
  <c r="M241" i="17"/>
  <c r="N244" i="16"/>
  <c r="N247" i="15"/>
  <c r="N250" i="14"/>
  <c r="O249" i="13"/>
  <c r="N238" i="17"/>
  <c r="O241" i="16"/>
  <c r="O244" i="15"/>
  <c r="O247" i="14"/>
  <c r="P246" i="13"/>
  <c r="O235" i="17"/>
  <c r="P238" i="16"/>
  <c r="P241" i="15"/>
  <c r="P244" i="14"/>
  <c r="N244" i="13"/>
  <c r="M233" i="17"/>
  <c r="N236" i="16"/>
  <c r="N239" i="15"/>
  <c r="N242" i="14"/>
  <c r="O241" i="13"/>
  <c r="N230" i="17"/>
  <c r="O233" i="16"/>
  <c r="O236" i="15"/>
  <c r="O239" i="14"/>
  <c r="P238" i="13"/>
  <c r="O227" i="17"/>
  <c r="P230" i="16"/>
  <c r="P233" i="15"/>
  <c r="P236" i="14"/>
  <c r="N236" i="13"/>
  <c r="M225" i="17"/>
  <c r="N228" i="16"/>
  <c r="N231" i="15"/>
  <c r="N234" i="14"/>
  <c r="O233" i="13"/>
  <c r="N222" i="17"/>
  <c r="O225" i="16"/>
  <c r="O228" i="15"/>
  <c r="O231" i="14"/>
  <c r="P230" i="13"/>
  <c r="O219" i="17"/>
  <c r="P222" i="16"/>
  <c r="P225" i="15"/>
  <c r="P228" i="14"/>
  <c r="N228" i="13"/>
  <c r="M217" i="17"/>
  <c r="N220" i="16"/>
  <c r="N223" i="15"/>
  <c r="N226" i="14"/>
  <c r="O225" i="13"/>
  <c r="N214" i="17"/>
  <c r="O217" i="16"/>
  <c r="O220" i="15"/>
  <c r="O223" i="14"/>
  <c r="P222" i="13"/>
  <c r="O211" i="17"/>
  <c r="P214" i="16"/>
  <c r="P217" i="15"/>
  <c r="P220" i="14"/>
  <c r="N220" i="13"/>
  <c r="M209" i="17"/>
  <c r="N212" i="16"/>
  <c r="N215" i="15"/>
  <c r="N218" i="14"/>
  <c r="O217" i="13"/>
  <c r="N206" i="17"/>
  <c r="O209" i="16"/>
  <c r="O212" i="15"/>
  <c r="O215" i="14"/>
  <c r="P214" i="13"/>
  <c r="O203" i="17"/>
  <c r="P206" i="16"/>
  <c r="P209" i="15"/>
  <c r="P212" i="14"/>
  <c r="N212" i="13"/>
  <c r="M201" i="17"/>
  <c r="N204" i="16"/>
  <c r="N207" i="15"/>
  <c r="N210" i="14"/>
  <c r="O209" i="13"/>
  <c r="N198" i="17"/>
  <c r="O201" i="16"/>
  <c r="O204" i="15"/>
  <c r="O207" i="14"/>
  <c r="P206" i="13"/>
  <c r="O195" i="17"/>
  <c r="P198" i="16"/>
  <c r="P201" i="15"/>
  <c r="P204" i="14"/>
  <c r="N204" i="13"/>
  <c r="M193" i="17"/>
  <c r="N196" i="16"/>
  <c r="N199" i="15"/>
  <c r="N202" i="14"/>
  <c r="O201" i="13"/>
  <c r="N190" i="17"/>
  <c r="O193" i="16"/>
  <c r="O196" i="15"/>
  <c r="O199" i="14"/>
  <c r="P198" i="13"/>
  <c r="O187" i="17"/>
  <c r="P190" i="16"/>
  <c r="P193" i="15"/>
  <c r="P196" i="14"/>
  <c r="N196" i="13"/>
  <c r="M185" i="17"/>
  <c r="N188" i="16"/>
  <c r="N191" i="15"/>
  <c r="N194" i="14"/>
  <c r="O193" i="13"/>
  <c r="N182" i="17"/>
  <c r="O185" i="16"/>
  <c r="O188" i="15"/>
  <c r="O191" i="14"/>
  <c r="P190" i="13"/>
  <c r="O179" i="17"/>
  <c r="P185" i="15"/>
  <c r="P182" i="16"/>
  <c r="P188" i="14"/>
  <c r="N188" i="13"/>
  <c r="M177" i="17"/>
  <c r="N180" i="16"/>
  <c r="N183" i="15"/>
  <c r="N186" i="14"/>
  <c r="O185" i="13"/>
  <c r="N174" i="17"/>
  <c r="O177" i="16"/>
  <c r="O180" i="15"/>
  <c r="O183" i="14"/>
  <c r="P182" i="13"/>
  <c r="O171" i="17"/>
  <c r="P174" i="16"/>
  <c r="P177" i="15"/>
  <c r="P180" i="14"/>
  <c r="N180" i="13"/>
  <c r="M169" i="17"/>
  <c r="N172" i="16"/>
  <c r="N175" i="15"/>
  <c r="N178" i="14"/>
  <c r="O177" i="13"/>
  <c r="N166" i="17"/>
  <c r="O169" i="16"/>
  <c r="O172" i="15"/>
  <c r="O175" i="14"/>
  <c r="P174" i="13"/>
  <c r="O163" i="17"/>
  <c r="P166" i="16"/>
  <c r="P169" i="15"/>
  <c r="P172" i="14"/>
  <c r="N172" i="13"/>
  <c r="M161" i="17"/>
  <c r="N164" i="16"/>
  <c r="N167" i="15"/>
  <c r="N170" i="14"/>
  <c r="O169" i="13"/>
  <c r="N158" i="17"/>
  <c r="O164" i="15"/>
  <c r="O161" i="16"/>
  <c r="O167" i="14"/>
  <c r="P166" i="13"/>
  <c r="O155" i="17"/>
  <c r="P158" i="16"/>
  <c r="P161" i="15"/>
  <c r="P164" i="14"/>
  <c r="N164" i="13"/>
  <c r="M153" i="17"/>
  <c r="N156" i="16"/>
  <c r="N159" i="15"/>
  <c r="N162" i="14"/>
  <c r="O161" i="13"/>
  <c r="N150" i="17"/>
  <c r="O153" i="16"/>
  <c r="O156" i="15"/>
  <c r="O159" i="14"/>
  <c r="P158" i="13"/>
  <c r="O147" i="17"/>
  <c r="P150" i="16"/>
  <c r="P153" i="15"/>
  <c r="P156" i="14"/>
  <c r="N156" i="13"/>
  <c r="M145" i="17"/>
  <c r="N148" i="16"/>
  <c r="N151" i="15"/>
  <c r="N154" i="14"/>
  <c r="O153" i="13"/>
  <c r="N142" i="17"/>
  <c r="O145" i="16"/>
  <c r="O148" i="15"/>
  <c r="O151" i="14"/>
  <c r="P150" i="13"/>
  <c r="O139" i="17"/>
  <c r="P142" i="16"/>
  <c r="P145" i="15"/>
  <c r="P148" i="14"/>
  <c r="N148" i="13"/>
  <c r="M137" i="17"/>
  <c r="N140" i="16"/>
  <c r="N143" i="15"/>
  <c r="N146" i="14"/>
  <c r="O145" i="13"/>
  <c r="N134" i="17"/>
  <c r="O137" i="16"/>
  <c r="O140" i="15"/>
  <c r="O143" i="14"/>
  <c r="P142" i="13"/>
  <c r="O131" i="17"/>
  <c r="P134" i="16"/>
  <c r="P137" i="15"/>
  <c r="P140" i="14"/>
  <c r="N140" i="13"/>
  <c r="M129" i="17"/>
  <c r="N132" i="16"/>
  <c r="N135" i="15"/>
  <c r="N138" i="14"/>
  <c r="O137" i="13"/>
  <c r="N126" i="17"/>
  <c r="O129" i="16"/>
  <c r="O132" i="15"/>
  <c r="O135" i="14"/>
  <c r="P134" i="13"/>
  <c r="O123" i="17"/>
  <c r="P126" i="16"/>
  <c r="P129" i="15"/>
  <c r="P132" i="14"/>
  <c r="N132" i="13"/>
  <c r="M121" i="17"/>
  <c r="N124" i="16"/>
  <c r="N127" i="15"/>
  <c r="N130" i="14"/>
  <c r="O129" i="13"/>
  <c r="O121" i="16"/>
  <c r="N118" i="17"/>
  <c r="O124" i="15"/>
  <c r="O127" i="14"/>
  <c r="P126" i="13"/>
  <c r="O115" i="17"/>
  <c r="P118" i="16"/>
  <c r="P121" i="15"/>
  <c r="P124" i="14"/>
  <c r="N124" i="13"/>
  <c r="M113" i="17"/>
  <c r="N116" i="16"/>
  <c r="N119" i="15"/>
  <c r="N122" i="14"/>
  <c r="O121" i="13"/>
  <c r="N110" i="17"/>
  <c r="O113" i="16"/>
  <c r="O116" i="15"/>
  <c r="O119" i="14"/>
  <c r="P118" i="13"/>
  <c r="O107" i="17"/>
  <c r="P110" i="16"/>
  <c r="P113" i="15"/>
  <c r="P116" i="14"/>
  <c r="N116" i="13"/>
  <c r="M105" i="17"/>
  <c r="N108" i="16"/>
  <c r="N111" i="15"/>
  <c r="N114" i="14"/>
  <c r="O113" i="13"/>
  <c r="N102" i="17"/>
  <c r="O105" i="16"/>
  <c r="O108" i="15"/>
  <c r="O111" i="14"/>
  <c r="P187" i="13"/>
  <c r="O176" i="17"/>
  <c r="P179" i="16"/>
  <c r="P182" i="15"/>
  <c r="P185" i="14"/>
  <c r="N185" i="13"/>
  <c r="M174" i="17"/>
  <c r="N177" i="16"/>
  <c r="N180" i="15"/>
  <c r="N183" i="14"/>
  <c r="O182" i="13"/>
  <c r="N171" i="17"/>
  <c r="O174" i="16"/>
  <c r="O177" i="15"/>
  <c r="O180" i="14"/>
  <c r="P179" i="13"/>
  <c r="O168" i="17"/>
  <c r="P171" i="16"/>
  <c r="P174" i="15"/>
  <c r="P177" i="14"/>
  <c r="N177" i="13"/>
  <c r="M166" i="17"/>
  <c r="N169" i="16"/>
  <c r="N175" i="14"/>
  <c r="N172" i="15"/>
  <c r="O174" i="13"/>
  <c r="N163" i="17"/>
  <c r="O166" i="16"/>
  <c r="O169" i="15"/>
  <c r="O172" i="14"/>
  <c r="P171" i="13"/>
  <c r="O160" i="17"/>
  <c r="P163" i="16"/>
  <c r="P169" i="14"/>
  <c r="P166" i="15"/>
  <c r="N169" i="13"/>
  <c r="M158" i="17"/>
  <c r="N161" i="16"/>
  <c r="N164" i="15"/>
  <c r="N167" i="14"/>
  <c r="O166" i="13"/>
  <c r="N155" i="17"/>
  <c r="O158" i="16"/>
  <c r="O161" i="15"/>
  <c r="O164" i="14"/>
  <c r="P163" i="13"/>
  <c r="O152" i="17"/>
  <c r="P155" i="16"/>
  <c r="P158" i="15"/>
  <c r="P161" i="14"/>
  <c r="N161" i="13"/>
  <c r="M150" i="17"/>
  <c r="N153" i="16"/>
  <c r="N156" i="15"/>
  <c r="N159" i="14"/>
  <c r="O158" i="13"/>
  <c r="N147" i="17"/>
  <c r="O150" i="16"/>
  <c r="O153" i="15"/>
  <c r="O156" i="14"/>
  <c r="P155" i="13"/>
  <c r="O144" i="17"/>
  <c r="P147" i="16"/>
  <c r="P153" i="14"/>
  <c r="P150" i="15"/>
  <c r="N153" i="13"/>
  <c r="M142" i="17"/>
  <c r="N145" i="16"/>
  <c r="N148" i="15"/>
  <c r="N151" i="14"/>
  <c r="O150" i="13"/>
  <c r="N139" i="17"/>
  <c r="O142" i="16"/>
  <c r="O148" i="14"/>
  <c r="O145" i="15"/>
  <c r="P147" i="13"/>
  <c r="O136" i="17"/>
  <c r="P139" i="16"/>
  <c r="P142" i="15"/>
  <c r="P145" i="14"/>
  <c r="N145" i="13"/>
  <c r="M134" i="17"/>
  <c r="N137" i="16"/>
  <c r="N140" i="15"/>
  <c r="N143" i="14"/>
  <c r="O142" i="13"/>
  <c r="N131" i="17"/>
  <c r="O134" i="16"/>
  <c r="O137" i="15"/>
  <c r="O140" i="14"/>
  <c r="P139" i="13"/>
  <c r="O128" i="17"/>
  <c r="P131" i="16"/>
  <c r="P134" i="15"/>
  <c r="P137" i="14"/>
  <c r="N137" i="13"/>
  <c r="M126" i="17"/>
  <c r="N129" i="16"/>
  <c r="N132" i="15"/>
  <c r="N135" i="14"/>
  <c r="O134" i="13"/>
  <c r="N123" i="17"/>
  <c r="O126" i="16"/>
  <c r="O132" i="14"/>
  <c r="O129" i="15"/>
  <c r="P131" i="13"/>
  <c r="O120" i="17"/>
  <c r="P123" i="16"/>
  <c r="P126" i="15"/>
  <c r="P129" i="14"/>
  <c r="N129" i="13"/>
  <c r="M118" i="17"/>
  <c r="N121" i="16"/>
  <c r="N127" i="14"/>
  <c r="N124" i="15"/>
  <c r="O126" i="13"/>
  <c r="N115" i="17"/>
  <c r="O118" i="16"/>
  <c r="O121" i="15"/>
  <c r="O124" i="14"/>
  <c r="P123" i="13"/>
  <c r="O112" i="17"/>
  <c r="P115" i="16"/>
  <c r="P118" i="15"/>
  <c r="P121" i="14"/>
  <c r="N121" i="13"/>
  <c r="M110" i="17"/>
  <c r="N113" i="16"/>
  <c r="N116" i="15"/>
  <c r="N119" i="14"/>
  <c r="O118" i="13"/>
  <c r="N107" i="17"/>
  <c r="O110" i="16"/>
  <c r="O113" i="15"/>
  <c r="O116" i="14"/>
  <c r="P115" i="13"/>
  <c r="O104" i="17"/>
  <c r="P107" i="16"/>
  <c r="P110" i="15"/>
  <c r="P113" i="14"/>
  <c r="N113" i="13"/>
  <c r="M102" i="17"/>
  <c r="N105" i="16"/>
  <c r="N108" i="15"/>
  <c r="N111" i="14"/>
  <c r="O110" i="13"/>
  <c r="N99" i="17"/>
  <c r="O102" i="16"/>
  <c r="O105" i="15"/>
  <c r="O108" i="14"/>
  <c r="P107" i="13"/>
  <c r="O96" i="17"/>
  <c r="P99" i="16"/>
  <c r="P102" i="15"/>
  <c r="P105" i="14"/>
  <c r="N105" i="13"/>
  <c r="M94" i="17"/>
  <c r="N97" i="16"/>
  <c r="N100" i="15"/>
  <c r="N103" i="14"/>
  <c r="O102" i="13"/>
  <c r="N91" i="17"/>
  <c r="O94" i="16"/>
  <c r="O97" i="15"/>
  <c r="O100" i="14"/>
  <c r="P99" i="13"/>
  <c r="O88" i="17"/>
  <c r="P91" i="16"/>
  <c r="P97" i="14"/>
  <c r="P94" i="15"/>
  <c r="N97" i="13"/>
  <c r="M86" i="17"/>
  <c r="N89" i="16"/>
  <c r="N95" i="14"/>
  <c r="N92" i="15"/>
  <c r="O94" i="13"/>
  <c r="N83" i="17"/>
  <c r="O86" i="16"/>
  <c r="O89" i="15"/>
  <c r="O92" i="14"/>
  <c r="P91" i="13"/>
  <c r="O80" i="17"/>
  <c r="P83" i="16"/>
  <c r="P86" i="15"/>
  <c r="P89" i="14"/>
  <c r="N89" i="13"/>
  <c r="M78" i="17"/>
  <c r="N81" i="16"/>
  <c r="N87" i="14"/>
  <c r="N84" i="15"/>
  <c r="O86" i="13"/>
  <c r="N75" i="17"/>
  <c r="O78" i="16"/>
  <c r="O84" i="14"/>
  <c r="O81" i="15"/>
  <c r="P83" i="13"/>
  <c r="O72" i="17"/>
  <c r="P75" i="16"/>
  <c r="P78" i="15"/>
  <c r="P81" i="14"/>
  <c r="N81" i="13"/>
  <c r="M70" i="17"/>
  <c r="N73" i="16"/>
  <c r="N76" i="15"/>
  <c r="N79" i="14"/>
  <c r="O78" i="13"/>
  <c r="N67" i="17"/>
  <c r="O70" i="16"/>
  <c r="O76" i="14"/>
  <c r="O73" i="15"/>
  <c r="P75" i="13"/>
  <c r="O64" i="17"/>
  <c r="P67" i="16"/>
  <c r="P70" i="15"/>
  <c r="P73" i="14"/>
  <c r="N73" i="13"/>
  <c r="M62" i="17"/>
  <c r="N65" i="16"/>
  <c r="N68" i="15"/>
  <c r="N71" i="14"/>
  <c r="O70" i="13"/>
  <c r="N59" i="17"/>
  <c r="O62" i="16"/>
  <c r="O65" i="15"/>
  <c r="O68" i="14"/>
  <c r="P67" i="13"/>
  <c r="O56" i="17"/>
  <c r="P59" i="16"/>
  <c r="P62" i="15"/>
  <c r="P65" i="14"/>
  <c r="N65" i="13"/>
  <c r="M54" i="17"/>
  <c r="N57" i="16"/>
  <c r="N63" i="14"/>
  <c r="N60" i="15"/>
  <c r="O62" i="13"/>
  <c r="N51" i="17"/>
  <c r="O54" i="16"/>
  <c r="O57" i="15"/>
  <c r="O60" i="14"/>
  <c r="P59" i="13"/>
  <c r="O48" i="17"/>
  <c r="P51" i="16"/>
  <c r="P54" i="15"/>
  <c r="P57" i="14"/>
  <c r="N57" i="13"/>
  <c r="M46" i="17"/>
  <c r="N49" i="16"/>
  <c r="N55" i="14"/>
  <c r="N52" i="15"/>
  <c r="O54" i="13"/>
  <c r="N43" i="17"/>
  <c r="O46" i="16"/>
  <c r="O52" i="14"/>
  <c r="O49" i="15"/>
  <c r="P51" i="13"/>
  <c r="O40" i="17"/>
  <c r="P43" i="16"/>
  <c r="P46" i="15"/>
  <c r="P49" i="14"/>
  <c r="N49" i="13"/>
  <c r="M38" i="17"/>
  <c r="N41" i="16"/>
  <c r="N44" i="15"/>
  <c r="N47" i="14"/>
  <c r="O46" i="13"/>
  <c r="N35" i="17"/>
  <c r="O38" i="16"/>
  <c r="O44" i="14"/>
  <c r="O41" i="15"/>
  <c r="P43" i="13"/>
  <c r="O32" i="17"/>
  <c r="P35" i="16"/>
  <c r="P41" i="14"/>
  <c r="P38" i="15"/>
  <c r="N41" i="13"/>
  <c r="M30" i="17"/>
  <c r="N33" i="16"/>
  <c r="N36" i="15"/>
  <c r="N39" i="14"/>
  <c r="O38" i="13"/>
  <c r="N27" i="17"/>
  <c r="O30" i="16"/>
  <c r="O33" i="15"/>
  <c r="O36" i="14"/>
  <c r="P35" i="13"/>
  <c r="O24" i="17"/>
  <c r="P27" i="16"/>
  <c r="P33" i="14"/>
  <c r="P30" i="15"/>
  <c r="N33" i="13"/>
  <c r="M22" i="17"/>
  <c r="N25" i="16"/>
  <c r="N28" i="15"/>
  <c r="N31" i="14"/>
  <c r="O30" i="13"/>
  <c r="N19" i="17"/>
  <c r="O22" i="16"/>
  <c r="O25" i="15"/>
  <c r="O28" i="14"/>
  <c r="P27" i="13"/>
  <c r="O16" i="17"/>
  <c r="P19" i="16"/>
  <c r="P22" i="15"/>
  <c r="P25" i="14"/>
  <c r="N25" i="13"/>
  <c r="M14" i="17"/>
  <c r="N17" i="16"/>
  <c r="N20" i="15"/>
  <c r="N23" i="14"/>
  <c r="O22" i="13"/>
  <c r="N11" i="17"/>
  <c r="O14" i="16"/>
  <c r="O20" i="14"/>
  <c r="O17" i="15"/>
  <c r="P19" i="13"/>
  <c r="O8" i="17"/>
  <c r="P11" i="16"/>
  <c r="P14" i="15"/>
  <c r="P17" i="14"/>
  <c r="N17" i="13"/>
  <c r="M6" i="17"/>
  <c r="N9" i="16"/>
  <c r="N12" i="15"/>
  <c r="N15" i="14"/>
  <c r="O14" i="13"/>
  <c r="N3" i="17"/>
  <c r="O6" i="16"/>
  <c r="O12" i="14"/>
  <c r="O9" i="15"/>
  <c r="P11" i="13"/>
  <c r="P3" i="16"/>
  <c r="P9" i="14"/>
  <c r="P6" i="15"/>
  <c r="N9" i="13"/>
  <c r="N4" i="15"/>
  <c r="N7" i="14"/>
  <c r="O6" i="13"/>
  <c r="O4" i="14"/>
  <c r="P3" i="13"/>
  <c r="M307" i="17"/>
  <c r="N310" i="16"/>
  <c r="N304" i="17"/>
  <c r="O307" i="16"/>
  <c r="O310" i="15"/>
  <c r="O301" i="17"/>
  <c r="P304" i="16"/>
  <c r="P307" i="15"/>
  <c r="P310" i="14"/>
  <c r="N310" i="13"/>
  <c r="M299" i="17"/>
  <c r="N302" i="16"/>
  <c r="N305" i="15"/>
  <c r="N308" i="14"/>
  <c r="O307" i="13"/>
  <c r="N296" i="17"/>
  <c r="O299" i="16"/>
  <c r="O302" i="15"/>
  <c r="O305" i="14"/>
  <c r="P304" i="13"/>
  <c r="O293" i="17"/>
  <c r="P296" i="16"/>
  <c r="P299" i="15"/>
  <c r="P302" i="14"/>
  <c r="N302" i="13"/>
  <c r="M291" i="17"/>
  <c r="N294" i="16"/>
  <c r="N297" i="15"/>
  <c r="N300" i="14"/>
  <c r="O299" i="13"/>
  <c r="N288" i="17"/>
  <c r="O291" i="16"/>
  <c r="O294" i="15"/>
  <c r="O297" i="14"/>
  <c r="P296" i="13"/>
  <c r="O285" i="17"/>
  <c r="P288" i="16"/>
  <c r="P291" i="15"/>
  <c r="P294" i="14"/>
  <c r="N294" i="13"/>
  <c r="M283" i="17"/>
  <c r="N286" i="16"/>
  <c r="N289" i="15"/>
  <c r="N292" i="14"/>
  <c r="O291" i="13"/>
  <c r="N280" i="17"/>
  <c r="O283" i="16"/>
  <c r="O286" i="15"/>
  <c r="O289" i="14"/>
  <c r="P288" i="13"/>
  <c r="O277" i="17"/>
  <c r="P280" i="16"/>
  <c r="P283" i="15"/>
  <c r="P286" i="14"/>
  <c r="N286" i="13"/>
  <c r="M275" i="17"/>
  <c r="N278" i="16"/>
  <c r="N281" i="15"/>
  <c r="N284" i="14"/>
  <c r="O283" i="13"/>
  <c r="N272" i="17"/>
  <c r="O275" i="16"/>
  <c r="O278" i="15"/>
  <c r="O281" i="14"/>
  <c r="P280" i="13"/>
  <c r="O269" i="17"/>
  <c r="P272" i="16"/>
  <c r="P275" i="15"/>
  <c r="P278" i="14"/>
  <c r="N278" i="13"/>
  <c r="M267" i="17"/>
  <c r="N270" i="16"/>
  <c r="N273" i="15"/>
  <c r="N276" i="14"/>
  <c r="O275" i="13"/>
  <c r="N264" i="17"/>
  <c r="O267" i="16"/>
  <c r="O270" i="15"/>
  <c r="O273" i="14"/>
  <c r="P272" i="13"/>
  <c r="O261" i="17"/>
  <c r="P264" i="16"/>
  <c r="P267" i="15"/>
  <c r="P270" i="14"/>
  <c r="N270" i="13"/>
  <c r="M259" i="17"/>
  <c r="N262" i="16"/>
  <c r="N265" i="15"/>
  <c r="N268" i="14"/>
  <c r="O267" i="13"/>
  <c r="N256" i="17"/>
  <c r="O259" i="16"/>
  <c r="O262" i="15"/>
  <c r="O265" i="14"/>
  <c r="P264" i="13"/>
  <c r="O253" i="17"/>
  <c r="P256" i="16"/>
  <c r="P259" i="15"/>
  <c r="P262" i="14"/>
  <c r="N262" i="13"/>
  <c r="M251" i="17"/>
  <c r="N254" i="16"/>
  <c r="N257" i="15"/>
  <c r="N260" i="14"/>
  <c r="O259" i="13"/>
  <c r="N248" i="17"/>
  <c r="O251" i="16"/>
  <c r="O254" i="15"/>
  <c r="O257" i="14"/>
  <c r="P256" i="13"/>
  <c r="O245" i="17"/>
  <c r="P248" i="16"/>
  <c r="P251" i="15"/>
  <c r="P254" i="14"/>
  <c r="N254" i="13"/>
  <c r="M243" i="17"/>
  <c r="N246" i="16"/>
  <c r="N249" i="15"/>
  <c r="N252" i="14"/>
  <c r="O251" i="13"/>
  <c r="N240" i="17"/>
  <c r="O243" i="16"/>
  <c r="O246" i="15"/>
  <c r="O249" i="14"/>
  <c r="P248" i="13"/>
  <c r="O237" i="17"/>
  <c r="P240" i="16"/>
  <c r="P243" i="15"/>
  <c r="P246" i="14"/>
  <c r="N246" i="13"/>
  <c r="M235" i="17"/>
  <c r="N238" i="16"/>
  <c r="N241" i="15"/>
  <c r="N244" i="14"/>
  <c r="O243" i="13"/>
  <c r="N232" i="17"/>
  <c r="O235" i="16"/>
  <c r="O238" i="15"/>
  <c r="O241" i="14"/>
  <c r="P240" i="13"/>
  <c r="O229" i="17"/>
  <c r="P232" i="16"/>
  <c r="P235" i="15"/>
  <c r="P238" i="14"/>
  <c r="N238" i="13"/>
  <c r="M227" i="17"/>
  <c r="N230" i="16"/>
  <c r="N233" i="15"/>
  <c r="N236" i="14"/>
  <c r="O235" i="13"/>
  <c r="N224" i="17"/>
  <c r="O227" i="16"/>
  <c r="O230" i="15"/>
  <c r="O233" i="14"/>
  <c r="P232" i="13"/>
  <c r="O221" i="17"/>
  <c r="P224" i="16"/>
  <c r="P227" i="15"/>
  <c r="P230" i="14"/>
  <c r="N230" i="13"/>
  <c r="M219" i="17"/>
  <c r="N222" i="16"/>
  <c r="N225" i="15"/>
  <c r="N228" i="14"/>
  <c r="O227" i="13"/>
  <c r="N216" i="17"/>
  <c r="O219" i="16"/>
  <c r="O222" i="15"/>
  <c r="O225" i="14"/>
  <c r="P224" i="13"/>
  <c r="O213" i="17"/>
  <c r="P216" i="16"/>
  <c r="P219" i="15"/>
  <c r="P222" i="14"/>
  <c r="N222" i="13"/>
  <c r="M211" i="17"/>
  <c r="N214" i="16"/>
  <c r="N217" i="15"/>
  <c r="N220" i="14"/>
  <c r="O219" i="13"/>
  <c r="N208" i="17"/>
  <c r="O211" i="16"/>
  <c r="O214" i="15"/>
  <c r="O217" i="14"/>
  <c r="P216" i="13"/>
  <c r="O205" i="17"/>
  <c r="P208" i="16"/>
  <c r="P211" i="15"/>
  <c r="P214" i="14"/>
  <c r="N214" i="13"/>
  <c r="M203" i="17"/>
  <c r="N206" i="16"/>
  <c r="N209" i="15"/>
  <c r="N212" i="14"/>
  <c r="O211" i="13"/>
  <c r="N200" i="17"/>
  <c r="O203" i="16"/>
  <c r="O206" i="15"/>
  <c r="O209" i="14"/>
  <c r="P208" i="13"/>
  <c r="O197" i="17"/>
  <c r="P200" i="16"/>
  <c r="P203" i="15"/>
  <c r="P206" i="14"/>
  <c r="N206" i="13"/>
  <c r="M195" i="17"/>
  <c r="N198" i="16"/>
  <c r="N201" i="15"/>
  <c r="N204" i="14"/>
  <c r="O203" i="13"/>
  <c r="N192" i="17"/>
  <c r="O195" i="16"/>
  <c r="O198" i="15"/>
  <c r="O201" i="14"/>
  <c r="P200" i="13"/>
  <c r="O189" i="17"/>
  <c r="P192" i="16"/>
  <c r="P195" i="15"/>
  <c r="P198" i="14"/>
  <c r="N198" i="13"/>
  <c r="M187" i="17"/>
  <c r="N190" i="16"/>
  <c r="N193" i="15"/>
  <c r="N196" i="14"/>
  <c r="O195" i="13"/>
  <c r="N184" i="17"/>
  <c r="O187" i="16"/>
  <c r="O190" i="15"/>
  <c r="O193" i="14"/>
  <c r="P192" i="13"/>
  <c r="O181" i="17"/>
  <c r="P184" i="16"/>
  <c r="P187" i="15"/>
  <c r="P190" i="14"/>
  <c r="N190" i="13"/>
  <c r="M179" i="17"/>
  <c r="N182" i="16"/>
  <c r="N185" i="15"/>
  <c r="N188" i="14"/>
  <c r="O187" i="13"/>
  <c r="N176" i="17"/>
  <c r="O179" i="16"/>
  <c r="O182" i="15"/>
  <c r="O185" i="14"/>
  <c r="P184" i="13"/>
  <c r="O173" i="17"/>
  <c r="P176" i="16"/>
  <c r="P179" i="15"/>
  <c r="P182" i="14"/>
  <c r="N182" i="13"/>
  <c r="M171" i="17"/>
  <c r="N174" i="16"/>
  <c r="N177" i="15"/>
  <c r="N180" i="14"/>
  <c r="O179" i="13"/>
  <c r="N168" i="17"/>
  <c r="O171" i="16"/>
  <c r="O174" i="15"/>
  <c r="O177" i="14"/>
  <c r="P176" i="13"/>
  <c r="O165" i="17"/>
  <c r="P168" i="16"/>
  <c r="P171" i="15"/>
  <c r="P174" i="14"/>
  <c r="N174" i="13"/>
  <c r="M163" i="17"/>
  <c r="N166" i="16"/>
  <c r="N169" i="15"/>
  <c r="N172" i="14"/>
  <c r="O171" i="13"/>
  <c r="N160" i="17"/>
  <c r="O163" i="16"/>
  <c r="O166" i="15"/>
  <c r="O169" i="14"/>
  <c r="P168" i="13"/>
  <c r="O157" i="17"/>
  <c r="P160" i="16"/>
  <c r="P163" i="15"/>
  <c r="P166" i="14"/>
  <c r="N166" i="13"/>
  <c r="M155" i="17"/>
  <c r="N158" i="16"/>
  <c r="N161" i="15"/>
  <c r="N164" i="14"/>
  <c r="O163" i="13"/>
  <c r="N152" i="17"/>
  <c r="O155" i="16"/>
  <c r="O158" i="15"/>
  <c r="O161" i="14"/>
  <c r="P160" i="13"/>
  <c r="O149" i="17"/>
  <c r="P152" i="16"/>
  <c r="P155" i="15"/>
  <c r="P158" i="14"/>
  <c r="N158" i="13"/>
  <c r="M147" i="17"/>
  <c r="N150" i="16"/>
  <c r="N153" i="15"/>
  <c r="N156" i="14"/>
  <c r="O155" i="13"/>
  <c r="N144" i="17"/>
  <c r="O147" i="16"/>
  <c r="O150" i="15"/>
  <c r="O153" i="14"/>
  <c r="P152" i="13"/>
  <c r="O141" i="17"/>
  <c r="P144" i="16"/>
  <c r="P147" i="15"/>
  <c r="P150" i="14"/>
  <c r="N150" i="13"/>
  <c r="M139" i="17"/>
  <c r="N142" i="16"/>
  <c r="N145" i="15"/>
  <c r="N148" i="14"/>
  <c r="O147" i="13"/>
  <c r="N136" i="17"/>
  <c r="O139" i="16"/>
  <c r="O142" i="15"/>
  <c r="O145" i="14"/>
  <c r="P144" i="13"/>
  <c r="O133" i="17"/>
  <c r="P136" i="16"/>
  <c r="P139" i="15"/>
  <c r="P142" i="14"/>
  <c r="N142" i="13"/>
  <c r="M131" i="17"/>
  <c r="N134" i="16"/>
  <c r="N137" i="15"/>
  <c r="N140" i="14"/>
  <c r="O139" i="13"/>
  <c r="N128" i="17"/>
  <c r="O131" i="16"/>
  <c r="O134" i="15"/>
  <c r="O137" i="14"/>
  <c r="P136" i="13"/>
  <c r="O125" i="17"/>
  <c r="P128" i="16"/>
  <c r="P131" i="15"/>
  <c r="P134" i="14"/>
  <c r="N134" i="13"/>
  <c r="M123" i="17"/>
  <c r="N126" i="16"/>
  <c r="N129" i="15"/>
  <c r="N132" i="14"/>
  <c r="O131" i="13"/>
  <c r="N120" i="17"/>
  <c r="O123" i="16"/>
  <c r="O126" i="15"/>
  <c r="O129" i="14"/>
  <c r="P128" i="13"/>
  <c r="O117" i="17"/>
  <c r="P120" i="16"/>
  <c r="P123" i="15"/>
  <c r="P126" i="14"/>
  <c r="N126" i="13"/>
  <c r="M115" i="17"/>
  <c r="N118" i="16"/>
  <c r="N121" i="15"/>
  <c r="N124" i="14"/>
  <c r="O123" i="13"/>
  <c r="N112" i="17"/>
  <c r="O115" i="16"/>
  <c r="O118" i="15"/>
  <c r="O121" i="14"/>
  <c r="P120" i="13"/>
  <c r="O109" i="17"/>
  <c r="P112" i="16"/>
  <c r="P115" i="15"/>
  <c r="P118" i="14"/>
  <c r="N118" i="13"/>
  <c r="M107" i="17"/>
  <c r="N110" i="16"/>
  <c r="N113" i="15"/>
  <c r="N116" i="14"/>
  <c r="O115" i="13"/>
  <c r="N104" i="17"/>
  <c r="O107" i="16"/>
  <c r="O110" i="15"/>
  <c r="O113" i="14"/>
  <c r="P112" i="13"/>
  <c r="O101" i="17"/>
  <c r="P104" i="16"/>
  <c r="P107" i="15"/>
  <c r="P110" i="14"/>
  <c r="N110" i="13"/>
  <c r="M99" i="17"/>
  <c r="N102" i="16"/>
  <c r="N105" i="15"/>
  <c r="N108" i="14"/>
  <c r="N243" i="13"/>
  <c r="M232" i="17"/>
  <c r="N235" i="16"/>
  <c r="N238" i="15"/>
  <c r="N241" i="14"/>
  <c r="O240" i="13"/>
  <c r="N229" i="17"/>
  <c r="O232" i="16"/>
  <c r="O235" i="15"/>
  <c r="O238" i="14"/>
  <c r="P237" i="13"/>
  <c r="O226" i="17"/>
  <c r="P229" i="16"/>
  <c r="P232" i="15"/>
  <c r="P235" i="14"/>
  <c r="N235" i="13"/>
  <c r="M224" i="17"/>
  <c r="N227" i="16"/>
  <c r="N230" i="15"/>
  <c r="N233" i="14"/>
  <c r="O232" i="13"/>
  <c r="N221" i="17"/>
  <c r="O224" i="16"/>
  <c r="O227" i="15"/>
  <c r="O230" i="14"/>
  <c r="P229" i="13"/>
  <c r="O218" i="17"/>
  <c r="P221" i="16"/>
  <c r="P224" i="15"/>
  <c r="P227" i="14"/>
  <c r="N227" i="13"/>
  <c r="M216" i="17"/>
  <c r="N219" i="16"/>
  <c r="N222" i="15"/>
  <c r="N225" i="14"/>
  <c r="O224" i="13"/>
  <c r="N213" i="17"/>
  <c r="O216" i="16"/>
  <c r="O219" i="15"/>
  <c r="O222" i="14"/>
  <c r="P221" i="13"/>
  <c r="O210" i="17"/>
  <c r="P213" i="16"/>
  <c r="P216" i="15"/>
  <c r="P219" i="14"/>
  <c r="N219" i="13"/>
  <c r="M208" i="17"/>
  <c r="N211" i="16"/>
  <c r="N214" i="15"/>
  <c r="N217" i="14"/>
  <c r="O216" i="13"/>
  <c r="N205" i="17"/>
  <c r="O208" i="16"/>
  <c r="O211" i="15"/>
  <c r="O214" i="14"/>
  <c r="P213" i="13"/>
  <c r="O202" i="17"/>
  <c r="P205" i="16"/>
  <c r="P208" i="15"/>
  <c r="P211" i="14"/>
  <c r="N211" i="13"/>
  <c r="M200" i="17"/>
  <c r="N203" i="16"/>
  <c r="N206" i="15"/>
  <c r="N209" i="14"/>
  <c r="O208" i="13"/>
  <c r="N197" i="17"/>
  <c r="O200" i="16"/>
  <c r="O203" i="15"/>
  <c r="O206" i="14"/>
  <c r="P205" i="13"/>
  <c r="O194" i="17"/>
  <c r="P197" i="16"/>
  <c r="P200" i="15"/>
  <c r="P203" i="14"/>
  <c r="N203" i="13"/>
  <c r="M192" i="17"/>
  <c r="N195" i="16"/>
  <c r="N198" i="15"/>
  <c r="N201" i="14"/>
  <c r="O200" i="13"/>
  <c r="N189" i="17"/>
  <c r="O192" i="16"/>
  <c r="O195" i="15"/>
  <c r="O198" i="14"/>
  <c r="P197" i="13"/>
  <c r="O186" i="17"/>
  <c r="P189" i="16"/>
  <c r="P192" i="15"/>
  <c r="P195" i="14"/>
  <c r="N195" i="13"/>
  <c r="M184" i="17"/>
  <c r="N187" i="16"/>
  <c r="N190" i="15"/>
  <c r="N193" i="14"/>
  <c r="O192" i="13"/>
  <c r="N181" i="17"/>
  <c r="O184" i="16"/>
  <c r="O187" i="15"/>
  <c r="O190" i="14"/>
  <c r="P189" i="13"/>
  <c r="O178" i="17"/>
  <c r="P181" i="16"/>
  <c r="P184" i="15"/>
  <c r="P187" i="14"/>
  <c r="N187" i="13"/>
  <c r="M176" i="17"/>
  <c r="N179" i="16"/>
  <c r="N182" i="15"/>
  <c r="N185" i="14"/>
  <c r="O184" i="13"/>
  <c r="N173" i="17"/>
  <c r="O176" i="16"/>
  <c r="O179" i="15"/>
  <c r="O182" i="14"/>
  <c r="P181" i="13"/>
  <c r="O170" i="17"/>
  <c r="P173" i="16"/>
  <c r="P176" i="15"/>
  <c r="P179" i="14"/>
  <c r="N179" i="13"/>
  <c r="M168" i="17"/>
  <c r="N171" i="16"/>
  <c r="N174" i="15"/>
  <c r="N177" i="14"/>
  <c r="O176" i="13"/>
  <c r="N165" i="17"/>
  <c r="O168" i="16"/>
  <c r="O171" i="15"/>
  <c r="O174" i="14"/>
  <c r="P173" i="13"/>
  <c r="O162" i="17"/>
  <c r="P165" i="16"/>
  <c r="P168" i="15"/>
  <c r="P171" i="14"/>
  <c r="N171" i="13"/>
  <c r="M160" i="17"/>
  <c r="N163" i="16"/>
  <c r="N166" i="15"/>
  <c r="N169" i="14"/>
  <c r="O168" i="13"/>
  <c r="N157" i="17"/>
  <c r="O160" i="16"/>
  <c r="O163" i="15"/>
  <c r="O166" i="14"/>
  <c r="P165" i="13"/>
  <c r="O154" i="17"/>
  <c r="P157" i="16"/>
  <c r="P160" i="15"/>
  <c r="P163" i="14"/>
  <c r="N163" i="13"/>
  <c r="M152" i="17"/>
  <c r="N155" i="16"/>
  <c r="N158" i="15"/>
  <c r="N161" i="14"/>
  <c r="O160" i="13"/>
  <c r="N149" i="17"/>
  <c r="O152" i="16"/>
  <c r="O155" i="15"/>
  <c r="O158" i="14"/>
  <c r="P157" i="13"/>
  <c r="O146" i="17"/>
  <c r="P149" i="16"/>
  <c r="P152" i="15"/>
  <c r="P155" i="14"/>
  <c r="N155" i="13"/>
  <c r="M144" i="17"/>
  <c r="N147" i="16"/>
  <c r="N150" i="15"/>
  <c r="N153" i="14"/>
  <c r="O152" i="13"/>
  <c r="N141" i="17"/>
  <c r="O144" i="16"/>
  <c r="O147" i="15"/>
  <c r="O150" i="14"/>
  <c r="P149" i="13"/>
  <c r="O138" i="17"/>
  <c r="P141" i="16"/>
  <c r="P144" i="15"/>
  <c r="P147" i="14"/>
  <c r="N147" i="13"/>
  <c r="M136" i="17"/>
  <c r="N139" i="16"/>
  <c r="N142" i="15"/>
  <c r="N145" i="14"/>
  <c r="O144" i="13"/>
  <c r="N133" i="17"/>
  <c r="O136" i="16"/>
  <c r="O139" i="15"/>
  <c r="O142" i="14"/>
  <c r="P141" i="13"/>
  <c r="O130" i="17"/>
  <c r="P133" i="16"/>
  <c r="P136" i="15"/>
  <c r="P139" i="14"/>
  <c r="N139" i="13"/>
  <c r="M128" i="17"/>
  <c r="N131" i="16"/>
  <c r="N134" i="15"/>
  <c r="N137" i="14"/>
  <c r="O136" i="13"/>
  <c r="N125" i="17"/>
  <c r="O128" i="16"/>
  <c r="O131" i="15"/>
  <c r="O134" i="14"/>
  <c r="P133" i="13"/>
  <c r="O122" i="17"/>
  <c r="P125" i="16"/>
  <c r="P128" i="15"/>
  <c r="P131" i="14"/>
  <c r="N131" i="13"/>
  <c r="M120" i="17"/>
  <c r="N123" i="16"/>
  <c r="N126" i="15"/>
  <c r="N129" i="14"/>
  <c r="O128" i="13"/>
  <c r="N117" i="17"/>
  <c r="O120" i="16"/>
  <c r="O123" i="15"/>
  <c r="O126" i="14"/>
  <c r="P125" i="13"/>
  <c r="O114" i="17"/>
  <c r="P117" i="16"/>
  <c r="P120" i="15"/>
  <c r="P123" i="14"/>
  <c r="N123" i="13"/>
  <c r="M112" i="17"/>
  <c r="N115" i="16"/>
  <c r="N118" i="15"/>
  <c r="N121" i="14"/>
  <c r="O120" i="13"/>
  <c r="N109" i="17"/>
  <c r="O112" i="16"/>
  <c r="O115" i="15"/>
  <c r="O118" i="14"/>
  <c r="P117" i="13"/>
  <c r="O106" i="17"/>
  <c r="P109" i="16"/>
  <c r="P112" i="15"/>
  <c r="P115" i="14"/>
  <c r="N115" i="13"/>
  <c r="M104" i="17"/>
  <c r="N107" i="16"/>
  <c r="N110" i="15"/>
  <c r="N113" i="14"/>
  <c r="O112" i="13"/>
  <c r="N101" i="17"/>
  <c r="O104" i="16"/>
  <c r="O107" i="15"/>
  <c r="O110" i="14"/>
  <c r="P109" i="13"/>
  <c r="O98" i="17"/>
  <c r="P101" i="16"/>
  <c r="P104" i="15"/>
  <c r="P107" i="14"/>
  <c r="N107" i="13"/>
  <c r="M96" i="17"/>
  <c r="N99" i="16"/>
  <c r="N102" i="15"/>
  <c r="N105" i="14"/>
  <c r="O104" i="13"/>
  <c r="N93" i="17"/>
  <c r="O96" i="16"/>
  <c r="O99" i="15"/>
  <c r="O102" i="14"/>
  <c r="P101" i="13"/>
  <c r="O90" i="17"/>
  <c r="P93" i="16"/>
  <c r="P96" i="15"/>
  <c r="P99" i="14"/>
  <c r="N99" i="13"/>
  <c r="M88" i="17"/>
  <c r="N91" i="16"/>
  <c r="N94" i="15"/>
  <c r="N97" i="14"/>
  <c r="O96" i="13"/>
  <c r="N85" i="17"/>
  <c r="O88" i="16"/>
  <c r="O91" i="15"/>
  <c r="O94" i="14"/>
  <c r="P93" i="13"/>
  <c r="O82" i="17"/>
  <c r="P85" i="16"/>
  <c r="P88" i="15"/>
  <c r="P91" i="14"/>
  <c r="N91" i="13"/>
  <c r="M80" i="17"/>
  <c r="N83" i="16"/>
  <c r="N86" i="15"/>
  <c r="N89" i="14"/>
  <c r="O88" i="13"/>
  <c r="N77" i="17"/>
  <c r="O80" i="16"/>
  <c r="O83" i="15"/>
  <c r="O86" i="14"/>
  <c r="P85" i="13"/>
  <c r="O74" i="17"/>
  <c r="P77" i="16"/>
  <c r="P80" i="15"/>
  <c r="N83" i="13"/>
  <c r="M72" i="17"/>
  <c r="N75" i="16"/>
  <c r="N78" i="15"/>
  <c r="N81" i="14"/>
  <c r="O80" i="13"/>
  <c r="N69" i="17"/>
  <c r="O72" i="16"/>
  <c r="O75" i="15"/>
  <c r="O78" i="14"/>
  <c r="P77" i="13"/>
  <c r="O66" i="17"/>
  <c r="P69" i="16"/>
  <c r="P72" i="15"/>
  <c r="P75" i="14"/>
  <c r="N75" i="13"/>
  <c r="M64" i="17"/>
  <c r="N67" i="16"/>
  <c r="N70" i="15"/>
  <c r="N73" i="14"/>
  <c r="O72" i="13"/>
  <c r="N61" i="17"/>
  <c r="O64" i="16"/>
  <c r="O67" i="15"/>
  <c r="O70" i="14"/>
  <c r="P69" i="13"/>
  <c r="O58" i="17"/>
  <c r="P61" i="16"/>
  <c r="P64" i="15"/>
  <c r="P67" i="14"/>
  <c r="N67" i="13"/>
  <c r="M56" i="17"/>
  <c r="N59" i="16"/>
  <c r="N62" i="15"/>
  <c r="N65" i="14"/>
  <c r="O64" i="13"/>
  <c r="N53" i="17"/>
  <c r="O56" i="16"/>
  <c r="O59" i="15"/>
  <c r="O62" i="14"/>
  <c r="P61" i="13"/>
  <c r="O50" i="17"/>
  <c r="P53" i="16"/>
  <c r="P56" i="15"/>
  <c r="P59" i="14"/>
  <c r="N59" i="13"/>
  <c r="M48" i="17"/>
  <c r="N51" i="16"/>
  <c r="N54" i="15"/>
  <c r="N57" i="14"/>
  <c r="O56" i="13"/>
  <c r="N45" i="17"/>
  <c r="O48" i="16"/>
  <c r="O51" i="15"/>
  <c r="O54" i="14"/>
  <c r="P53" i="13"/>
  <c r="O42" i="17"/>
  <c r="P45" i="16"/>
  <c r="P48" i="15"/>
  <c r="P51" i="14"/>
  <c r="N51" i="13"/>
  <c r="M40" i="17"/>
  <c r="N43" i="16"/>
  <c r="N46" i="15"/>
  <c r="N49" i="14"/>
  <c r="O48" i="13"/>
  <c r="N37" i="17"/>
  <c r="O40" i="16"/>
  <c r="O43" i="15"/>
  <c r="O46" i="14"/>
  <c r="P45" i="13"/>
  <c r="O34" i="17"/>
  <c r="P37" i="16"/>
  <c r="P40" i="15"/>
  <c r="P43" i="14"/>
  <c r="N43" i="13"/>
  <c r="M32" i="17"/>
  <c r="N35" i="16"/>
  <c r="N38" i="15"/>
  <c r="N41" i="14"/>
  <c r="O40" i="13"/>
  <c r="N29" i="17"/>
  <c r="O32" i="16"/>
  <c r="O35" i="15"/>
  <c r="O38" i="14"/>
  <c r="P37" i="13"/>
  <c r="O26" i="17"/>
  <c r="P29" i="16"/>
  <c r="P32" i="15"/>
  <c r="P35" i="14"/>
  <c r="N35" i="13"/>
  <c r="M24" i="17"/>
  <c r="N27" i="16"/>
  <c r="N30" i="15"/>
  <c r="N33" i="14"/>
  <c r="O32" i="13"/>
  <c r="N21" i="17"/>
  <c r="O24" i="16"/>
  <c r="O27" i="15"/>
  <c r="O30" i="14"/>
  <c r="P29" i="13"/>
  <c r="O18" i="17"/>
  <c r="P21" i="16"/>
  <c r="P24" i="15"/>
  <c r="P27" i="14"/>
  <c r="N27" i="13"/>
  <c r="M16" i="17"/>
  <c r="N19" i="16"/>
  <c r="N22" i="15"/>
  <c r="N25" i="14"/>
  <c r="O24" i="13"/>
  <c r="N13" i="17"/>
  <c r="O16" i="16"/>
  <c r="O19" i="15"/>
  <c r="O22" i="14"/>
  <c r="P21" i="13"/>
  <c r="O10" i="17"/>
  <c r="P13" i="16"/>
  <c r="P16" i="15"/>
  <c r="P19" i="14"/>
  <c r="N19" i="13"/>
  <c r="M8" i="17"/>
  <c r="N11" i="16"/>
  <c r="N14" i="15"/>
  <c r="N17" i="14"/>
  <c r="O16" i="13"/>
  <c r="N5" i="17"/>
  <c r="O8" i="16"/>
  <c r="O11" i="15"/>
  <c r="O14" i="14"/>
  <c r="P13" i="13"/>
  <c r="O2" i="17"/>
  <c r="P5" i="16"/>
  <c r="P8" i="15"/>
  <c r="P11" i="14"/>
  <c r="N11" i="13"/>
  <c r="N3" i="16"/>
  <c r="N6" i="15"/>
  <c r="N9" i="14"/>
  <c r="O8" i="13"/>
  <c r="O3" i="15"/>
  <c r="O6" i="14"/>
  <c r="P5" i="13"/>
  <c r="P3" i="14"/>
  <c r="N3" i="13"/>
  <c r="P282" i="13"/>
  <c r="O271" i="17"/>
  <c r="P274" i="16"/>
  <c r="P277" i="15"/>
  <c r="P280" i="14"/>
  <c r="N280" i="13"/>
  <c r="M269" i="17"/>
  <c r="N272" i="16"/>
  <c r="N275" i="15"/>
  <c r="N278" i="14"/>
  <c r="O277" i="13"/>
  <c r="N266" i="17"/>
  <c r="O269" i="16"/>
  <c r="O272" i="15"/>
  <c r="O275" i="14"/>
  <c r="P274" i="13"/>
  <c r="O263" i="17"/>
  <c r="P266" i="16"/>
  <c r="P269" i="15"/>
  <c r="N272" i="13"/>
  <c r="M261" i="17"/>
  <c r="N264" i="16"/>
  <c r="N267" i="15"/>
  <c r="N270" i="14"/>
  <c r="O269" i="13"/>
  <c r="N258" i="17"/>
  <c r="O261" i="16"/>
  <c r="O264" i="15"/>
  <c r="O267" i="14"/>
  <c r="P266" i="13"/>
  <c r="O255" i="17"/>
  <c r="P258" i="16"/>
  <c r="P261" i="15"/>
  <c r="P264" i="14"/>
  <c r="N264" i="13"/>
  <c r="M253" i="17"/>
  <c r="N256" i="16"/>
  <c r="N259" i="15"/>
  <c r="N262" i="14"/>
  <c r="O261" i="13"/>
  <c r="N250" i="17"/>
  <c r="O253" i="16"/>
  <c r="O256" i="15"/>
  <c r="O259" i="14"/>
  <c r="P258" i="13"/>
  <c r="O247" i="17"/>
  <c r="P250" i="16"/>
  <c r="P253" i="15"/>
  <c r="P256" i="14"/>
  <c r="N256" i="13"/>
  <c r="M245" i="17"/>
  <c r="N248" i="16"/>
  <c r="N251" i="15"/>
  <c r="N254" i="14"/>
  <c r="O253" i="13"/>
  <c r="N242" i="17"/>
  <c r="O245" i="16"/>
  <c r="O248" i="15"/>
  <c r="P250" i="13"/>
  <c r="O239" i="17"/>
  <c r="P242" i="16"/>
  <c r="P245" i="15"/>
  <c r="P248" i="14"/>
  <c r="N248" i="13"/>
  <c r="M237" i="17"/>
  <c r="N240" i="16"/>
  <c r="N243" i="15"/>
  <c r="N246" i="14"/>
  <c r="O245" i="13"/>
  <c r="N234" i="17"/>
  <c r="O237" i="16"/>
  <c r="O240" i="15"/>
  <c r="O243" i="14"/>
  <c r="P242" i="13"/>
  <c r="O231" i="17"/>
  <c r="P234" i="16"/>
  <c r="P237" i="15"/>
  <c r="P240" i="14"/>
  <c r="N240" i="13"/>
  <c r="M229" i="17"/>
  <c r="N232" i="16"/>
  <c r="N235" i="15"/>
  <c r="N238" i="14"/>
  <c r="O237" i="13"/>
  <c r="N226" i="17"/>
  <c r="O229" i="16"/>
  <c r="O232" i="15"/>
  <c r="O235" i="14"/>
  <c r="P234" i="13"/>
  <c r="O223" i="17"/>
  <c r="P226" i="16"/>
  <c r="P229" i="15"/>
  <c r="P232" i="14"/>
  <c r="N232" i="13"/>
  <c r="M221" i="17"/>
  <c r="N224" i="16"/>
  <c r="N227" i="15"/>
  <c r="O229" i="13"/>
  <c r="N218" i="17"/>
  <c r="O221" i="16"/>
  <c r="O224" i="15"/>
  <c r="O227" i="14"/>
  <c r="P226" i="13"/>
  <c r="O215" i="17"/>
  <c r="P218" i="16"/>
  <c r="P221" i="15"/>
  <c r="P224" i="14"/>
  <c r="N224" i="13"/>
  <c r="M213" i="17"/>
  <c r="N216" i="16"/>
  <c r="N219" i="15"/>
  <c r="N222" i="14"/>
  <c r="O221" i="13"/>
  <c r="N210" i="17"/>
  <c r="O213" i="16"/>
  <c r="O216" i="15"/>
  <c r="O219" i="14"/>
  <c r="P218" i="13"/>
  <c r="O207" i="17"/>
  <c r="P210" i="16"/>
  <c r="P213" i="15"/>
  <c r="P216" i="14"/>
  <c r="N216" i="13"/>
  <c r="M205" i="17"/>
  <c r="N208" i="16"/>
  <c r="N211" i="15"/>
  <c r="N214" i="14"/>
  <c r="O213" i="13"/>
  <c r="N202" i="17"/>
  <c r="O205" i="16"/>
  <c r="O208" i="15"/>
  <c r="O211" i="14"/>
  <c r="P210" i="13"/>
  <c r="O199" i="17"/>
  <c r="P202" i="16"/>
  <c r="P205" i="15"/>
  <c r="N208" i="13"/>
  <c r="M197" i="17"/>
  <c r="N200" i="16"/>
  <c r="N203" i="15"/>
  <c r="N206" i="14"/>
  <c r="O205" i="13"/>
  <c r="N194" i="17"/>
  <c r="O197" i="16"/>
  <c r="O200" i="15"/>
  <c r="O203" i="14"/>
  <c r="P202" i="13"/>
  <c r="O191" i="17"/>
  <c r="P194" i="16"/>
  <c r="P197" i="15"/>
  <c r="P200" i="14"/>
  <c r="N200" i="13"/>
  <c r="M189" i="17"/>
  <c r="N192" i="16"/>
  <c r="N195" i="15"/>
  <c r="N198" i="14"/>
  <c r="O197" i="13"/>
  <c r="N186" i="17"/>
  <c r="O189" i="16"/>
  <c r="O192" i="15"/>
  <c r="O195" i="14"/>
  <c r="P194" i="13"/>
  <c r="O183" i="17"/>
  <c r="P186" i="16"/>
  <c r="P189" i="15"/>
  <c r="P192" i="14"/>
  <c r="N192" i="13"/>
  <c r="M181" i="17"/>
  <c r="N184" i="16"/>
  <c r="N187" i="15"/>
  <c r="N190" i="14"/>
  <c r="O189" i="13"/>
  <c r="N178" i="17"/>
  <c r="O181" i="16"/>
  <c r="O184" i="15"/>
  <c r="P186" i="13"/>
  <c r="O175" i="17"/>
  <c r="P178" i="16"/>
  <c r="P181" i="15"/>
  <c r="P184" i="14"/>
  <c r="N184" i="13"/>
  <c r="M173" i="17"/>
  <c r="N176" i="16"/>
  <c r="N179" i="15"/>
  <c r="N182" i="14"/>
  <c r="O181" i="13"/>
  <c r="N170" i="17"/>
  <c r="O173" i="16"/>
  <c r="O176" i="15"/>
  <c r="O179" i="14"/>
  <c r="P178" i="13"/>
  <c r="O167" i="17"/>
  <c r="P170" i="16"/>
  <c r="P173" i="15"/>
  <c r="P176" i="14"/>
  <c r="N176" i="13"/>
  <c r="M165" i="17"/>
  <c r="N168" i="16"/>
  <c r="N171" i="15"/>
  <c r="N174" i="14"/>
  <c r="O173" i="13"/>
  <c r="N162" i="17"/>
  <c r="O165" i="16"/>
  <c r="O168" i="15"/>
  <c r="O171" i="14"/>
  <c r="P170" i="13"/>
  <c r="O159" i="17"/>
  <c r="P162" i="16"/>
  <c r="P165" i="15"/>
  <c r="P168" i="14"/>
  <c r="N168" i="13"/>
  <c r="M157" i="17"/>
  <c r="N160" i="16"/>
  <c r="N163" i="15"/>
  <c r="O165" i="13"/>
  <c r="N154" i="17"/>
  <c r="O157" i="16"/>
  <c r="O160" i="15"/>
  <c r="O163" i="14"/>
  <c r="P162" i="13"/>
  <c r="O151" i="17"/>
  <c r="P154" i="16"/>
  <c r="P157" i="15"/>
  <c r="P160" i="14"/>
  <c r="N160" i="13"/>
  <c r="M149" i="17"/>
  <c r="N152" i="16"/>
  <c r="N155" i="15"/>
  <c r="N158" i="14"/>
  <c r="O157" i="13"/>
  <c r="N146" i="17"/>
  <c r="O149" i="16"/>
  <c r="O152" i="15"/>
  <c r="O155" i="14"/>
  <c r="P154" i="13"/>
  <c r="O143" i="17"/>
  <c r="P146" i="16"/>
  <c r="P149" i="15"/>
  <c r="P152" i="14"/>
  <c r="N152" i="13"/>
  <c r="M141" i="17"/>
  <c r="N144" i="16"/>
  <c r="N147" i="15"/>
  <c r="N150" i="14"/>
  <c r="O149" i="13"/>
  <c r="N138" i="17"/>
  <c r="O141" i="16"/>
  <c r="O144" i="15"/>
  <c r="O147" i="14"/>
  <c r="P146" i="13"/>
  <c r="O135" i="17"/>
  <c r="P138" i="16"/>
  <c r="P141" i="15"/>
  <c r="P144" i="14"/>
  <c r="N144" i="13"/>
  <c r="M133" i="17"/>
  <c r="N136" i="16"/>
  <c r="N139" i="15"/>
  <c r="N142" i="14"/>
  <c r="O141" i="13"/>
  <c r="N130" i="17"/>
  <c r="O133" i="16"/>
  <c r="O136" i="15"/>
  <c r="O139" i="14"/>
  <c r="P138" i="13"/>
  <c r="O127" i="17"/>
  <c r="P130" i="16"/>
  <c r="P133" i="15"/>
  <c r="P136" i="14"/>
  <c r="N136" i="13"/>
  <c r="M125" i="17"/>
  <c r="N128" i="16"/>
  <c r="N131" i="15"/>
  <c r="N134" i="14"/>
  <c r="O133" i="13"/>
  <c r="N122" i="17"/>
  <c r="O125" i="16"/>
  <c r="O128" i="15"/>
  <c r="O131" i="14"/>
  <c r="P130" i="13"/>
  <c r="O119" i="17"/>
  <c r="P122" i="16"/>
  <c r="P125" i="15"/>
  <c r="P128" i="14"/>
  <c r="N128" i="13"/>
  <c r="M117" i="17"/>
  <c r="N120" i="16"/>
  <c r="N123" i="15"/>
  <c r="N126" i="14"/>
  <c r="O125" i="13"/>
  <c r="N114" i="17"/>
  <c r="O117" i="16"/>
  <c r="O120" i="15"/>
  <c r="O123" i="14"/>
  <c r="P122" i="13"/>
  <c r="O111" i="17"/>
  <c r="P114" i="16"/>
  <c r="P117" i="15"/>
  <c r="P120" i="14"/>
  <c r="N120" i="13"/>
  <c r="M109" i="17"/>
  <c r="N112" i="16"/>
  <c r="N115" i="15"/>
  <c r="N118" i="14"/>
  <c r="O117" i="13"/>
  <c r="N106" i="17"/>
  <c r="O109" i="16"/>
  <c r="O112" i="15"/>
  <c r="O115" i="14"/>
  <c r="P114" i="13"/>
  <c r="O103" i="17"/>
  <c r="P106" i="16"/>
  <c r="P109" i="15"/>
  <c r="P112" i="14"/>
  <c r="N112" i="13"/>
  <c r="M101" i="17"/>
  <c r="N104" i="16"/>
  <c r="N107" i="15"/>
  <c r="N110" i="14"/>
  <c r="O109" i="13"/>
  <c r="N98" i="17"/>
  <c r="O101" i="16"/>
  <c r="O104" i="15"/>
  <c r="O107" i="14"/>
  <c r="N166" i="14"/>
  <c r="O107" i="13"/>
  <c r="N96" i="17"/>
  <c r="O99" i="16"/>
  <c r="O102" i="15"/>
  <c r="O105" i="14"/>
  <c r="P104" i="13"/>
  <c r="O93" i="17"/>
  <c r="P96" i="16"/>
  <c r="P99" i="15"/>
  <c r="P102" i="14"/>
  <c r="N102" i="13"/>
  <c r="M91" i="17"/>
  <c r="N94" i="16"/>
  <c r="N97" i="15"/>
  <c r="N100" i="14"/>
  <c r="O99" i="13"/>
  <c r="N88" i="17"/>
  <c r="O91" i="16"/>
  <c r="O94" i="15"/>
  <c r="O97" i="14"/>
  <c r="P96" i="13"/>
  <c r="O85" i="17"/>
  <c r="P88" i="16"/>
  <c r="P91" i="15"/>
  <c r="P94" i="14"/>
  <c r="N94" i="13"/>
  <c r="M83" i="17"/>
  <c r="N86" i="16"/>
  <c r="N89" i="15"/>
  <c r="N92" i="14"/>
  <c r="O91" i="13"/>
  <c r="N80" i="17"/>
  <c r="O83" i="16"/>
  <c r="O86" i="15"/>
  <c r="O89" i="14"/>
  <c r="P88" i="13"/>
  <c r="O77" i="17"/>
  <c r="P80" i="16"/>
  <c r="P83" i="15"/>
  <c r="P86" i="14"/>
  <c r="N86" i="13"/>
  <c r="M75" i="17"/>
  <c r="N78" i="16"/>
  <c r="N81" i="15"/>
  <c r="N84" i="14"/>
  <c r="O83" i="13"/>
  <c r="N72" i="17"/>
  <c r="O75" i="16"/>
  <c r="O78" i="15"/>
  <c r="O81" i="14"/>
  <c r="P80" i="13"/>
  <c r="O69" i="17"/>
  <c r="P72" i="16"/>
  <c r="P75" i="15"/>
  <c r="P78" i="14"/>
  <c r="N78" i="13"/>
  <c r="M67" i="17"/>
  <c r="N70" i="16"/>
  <c r="N73" i="15"/>
  <c r="N76" i="14"/>
  <c r="O75" i="13"/>
  <c r="N64" i="17"/>
  <c r="O67" i="16"/>
  <c r="O70" i="15"/>
  <c r="O73" i="14"/>
  <c r="P72" i="13"/>
  <c r="O61" i="17"/>
  <c r="P64" i="16"/>
  <c r="P67" i="15"/>
  <c r="P70" i="14"/>
  <c r="N70" i="13"/>
  <c r="M59" i="17"/>
  <c r="N62" i="16"/>
  <c r="N65" i="15"/>
  <c r="N68" i="14"/>
  <c r="O67" i="13"/>
  <c r="N56" i="17"/>
  <c r="O59" i="16"/>
  <c r="O62" i="15"/>
  <c r="O65" i="14"/>
  <c r="P64" i="13"/>
  <c r="O53" i="17"/>
  <c r="P56" i="16"/>
  <c r="P59" i="15"/>
  <c r="P62" i="14"/>
  <c r="N62" i="13"/>
  <c r="M51" i="17"/>
  <c r="N54" i="16"/>
  <c r="N57" i="15"/>
  <c r="N60" i="14"/>
  <c r="O59" i="13"/>
  <c r="N48" i="17"/>
  <c r="O51" i="16"/>
  <c r="O54" i="15"/>
  <c r="O57" i="14"/>
  <c r="P56" i="13"/>
  <c r="O45" i="17"/>
  <c r="P48" i="16"/>
  <c r="P51" i="15"/>
  <c r="P54" i="14"/>
  <c r="N54" i="13"/>
  <c r="M43" i="17"/>
  <c r="N46" i="16"/>
  <c r="N49" i="15"/>
  <c r="N52" i="14"/>
  <c r="O51" i="13"/>
  <c r="N40" i="17"/>
  <c r="O43" i="16"/>
  <c r="O46" i="15"/>
  <c r="O49" i="14"/>
  <c r="P48" i="13"/>
  <c r="O37" i="17"/>
  <c r="P40" i="16"/>
  <c r="P43" i="15"/>
  <c r="P46" i="14"/>
  <c r="N46" i="13"/>
  <c r="M35" i="17"/>
  <c r="N38" i="16"/>
  <c r="N41" i="15"/>
  <c r="N44" i="14"/>
  <c r="O43" i="13"/>
  <c r="N32" i="17"/>
  <c r="O35" i="16"/>
  <c r="O38" i="15"/>
  <c r="O41" i="14"/>
  <c r="P40" i="13"/>
  <c r="O29" i="17"/>
  <c r="P32" i="16"/>
  <c r="P35" i="15"/>
  <c r="P38" i="14"/>
  <c r="N38" i="13"/>
  <c r="M27" i="17"/>
  <c r="N30" i="16"/>
  <c r="N33" i="15"/>
  <c r="N36" i="14"/>
  <c r="O35" i="13"/>
  <c r="N24" i="17"/>
  <c r="O27" i="16"/>
  <c r="O30" i="15"/>
  <c r="O33" i="14"/>
  <c r="P32" i="13"/>
  <c r="O21" i="17"/>
  <c r="P24" i="16"/>
  <c r="P27" i="15"/>
  <c r="P30" i="14"/>
  <c r="N30" i="13"/>
  <c r="M19" i="17"/>
  <c r="N22" i="16"/>
  <c r="N25" i="15"/>
  <c r="N28" i="14"/>
  <c r="O27" i="13"/>
  <c r="N16" i="17"/>
  <c r="O19" i="16"/>
  <c r="O22" i="15"/>
  <c r="O25" i="14"/>
  <c r="P24" i="13"/>
  <c r="O13" i="17"/>
  <c r="P16" i="16"/>
  <c r="P19" i="15"/>
  <c r="P22" i="14"/>
  <c r="N22" i="13"/>
  <c r="M11" i="17"/>
  <c r="N14" i="16"/>
  <c r="N17" i="15"/>
  <c r="N20" i="14"/>
  <c r="O19" i="13"/>
  <c r="N8" i="17"/>
  <c r="O11" i="16"/>
  <c r="O14" i="15"/>
  <c r="O17" i="14"/>
  <c r="P16" i="13"/>
  <c r="O5" i="17"/>
  <c r="P8" i="16"/>
  <c r="P11" i="15"/>
  <c r="P14" i="14"/>
  <c r="N14" i="13"/>
  <c r="M3" i="17"/>
  <c r="N6" i="16"/>
  <c r="N9" i="15"/>
  <c r="N12" i="14"/>
  <c r="O11" i="13"/>
  <c r="O3" i="16"/>
  <c r="O6" i="15"/>
  <c r="O9" i="14"/>
  <c r="P8" i="13"/>
  <c r="P3" i="15"/>
  <c r="P6" i="14"/>
  <c r="N6" i="13"/>
  <c r="N4" i="14"/>
  <c r="O3" i="13"/>
  <c r="P106" i="13"/>
  <c r="O95" i="17"/>
  <c r="P98" i="16"/>
  <c r="P101" i="15"/>
  <c r="P104" i="14"/>
  <c r="N104" i="13"/>
  <c r="M93" i="17"/>
  <c r="N96" i="16"/>
  <c r="N99" i="15"/>
  <c r="N102" i="14"/>
  <c r="O101" i="13"/>
  <c r="N90" i="17"/>
  <c r="O93" i="16"/>
  <c r="O96" i="15"/>
  <c r="O99" i="14"/>
  <c r="P98" i="13"/>
  <c r="O87" i="17"/>
  <c r="P90" i="16"/>
  <c r="P93" i="15"/>
  <c r="P96" i="14"/>
  <c r="N96" i="13"/>
  <c r="M85" i="17"/>
  <c r="N88" i="16"/>
  <c r="N91" i="15"/>
  <c r="N94" i="14"/>
  <c r="O93" i="13"/>
  <c r="N82" i="17"/>
  <c r="O85" i="16"/>
  <c r="O88" i="15"/>
  <c r="O91" i="14"/>
  <c r="P90" i="13"/>
  <c r="O79" i="17"/>
  <c r="P82" i="16"/>
  <c r="P85" i="15"/>
  <c r="P88" i="14"/>
  <c r="N88" i="13"/>
  <c r="M77" i="17"/>
  <c r="N80" i="16"/>
  <c r="N83" i="15"/>
  <c r="N86" i="14"/>
  <c r="O85" i="13"/>
  <c r="N74" i="17"/>
  <c r="O77" i="16"/>
  <c r="O80" i="15"/>
  <c r="O83" i="14"/>
  <c r="P82" i="13"/>
  <c r="O71" i="17"/>
  <c r="P74" i="16"/>
  <c r="P77" i="15"/>
  <c r="P80" i="14"/>
  <c r="N80" i="13"/>
  <c r="M69" i="17"/>
  <c r="N72" i="16"/>
  <c r="N75" i="15"/>
  <c r="N78" i="14"/>
  <c r="O77" i="13"/>
  <c r="N66" i="17"/>
  <c r="O69" i="16"/>
  <c r="O72" i="15"/>
  <c r="O75" i="14"/>
  <c r="P74" i="13"/>
  <c r="O63" i="17"/>
  <c r="P66" i="16"/>
  <c r="P69" i="15"/>
  <c r="P72" i="14"/>
  <c r="N72" i="13"/>
  <c r="M61" i="17"/>
  <c r="N64" i="16"/>
  <c r="N67" i="15"/>
  <c r="N70" i="14"/>
  <c r="O69" i="13"/>
  <c r="N58" i="17"/>
  <c r="O61" i="16"/>
  <c r="O64" i="15"/>
  <c r="O67" i="14"/>
  <c r="P66" i="13"/>
  <c r="O55" i="17"/>
  <c r="P58" i="16"/>
  <c r="P61" i="15"/>
  <c r="P64" i="14"/>
  <c r="N64" i="13"/>
  <c r="M53" i="17"/>
  <c r="N56" i="16"/>
  <c r="N59" i="15"/>
  <c r="N62" i="14"/>
  <c r="O61" i="13"/>
  <c r="N50" i="17"/>
  <c r="O53" i="16"/>
  <c r="O56" i="15"/>
  <c r="O59" i="14"/>
  <c r="P58" i="13"/>
  <c r="O47" i="17"/>
  <c r="P50" i="16"/>
  <c r="P53" i="15"/>
  <c r="P56" i="14"/>
  <c r="N56" i="13"/>
  <c r="M45" i="17"/>
  <c r="N48" i="16"/>
  <c r="N51" i="15"/>
  <c r="N54" i="14"/>
  <c r="O53" i="13"/>
  <c r="N42" i="17"/>
  <c r="O45" i="16"/>
  <c r="O48" i="15"/>
  <c r="O51" i="14"/>
  <c r="P50" i="13"/>
  <c r="O39" i="17"/>
  <c r="P42" i="16"/>
  <c r="P45" i="15"/>
  <c r="P48" i="14"/>
  <c r="N48" i="13"/>
  <c r="M37" i="17"/>
  <c r="N40" i="16"/>
  <c r="N43" i="15"/>
  <c r="N46" i="14"/>
  <c r="O45" i="13"/>
  <c r="N34" i="17"/>
  <c r="O37" i="16"/>
  <c r="O40" i="15"/>
  <c r="O43" i="14"/>
  <c r="P42" i="13"/>
  <c r="O31" i="17"/>
  <c r="P34" i="16"/>
  <c r="P37" i="15"/>
  <c r="P40" i="14"/>
  <c r="N40" i="13"/>
  <c r="M29" i="17"/>
  <c r="N32" i="16"/>
  <c r="N35" i="15"/>
  <c r="N38" i="14"/>
  <c r="O37" i="13"/>
  <c r="N26" i="17"/>
  <c r="O29" i="16"/>
  <c r="O32" i="15"/>
  <c r="O35" i="14"/>
  <c r="P34" i="13"/>
  <c r="O23" i="17"/>
  <c r="P26" i="16"/>
  <c r="P29" i="15"/>
  <c r="P32" i="14"/>
  <c r="N32" i="13"/>
  <c r="M21" i="17"/>
  <c r="N24" i="16"/>
  <c r="N27" i="15"/>
  <c r="N30" i="14"/>
  <c r="O29" i="13"/>
  <c r="N18" i="17"/>
  <c r="O21" i="16"/>
  <c r="O24" i="15"/>
  <c r="O27" i="14"/>
  <c r="P26" i="13"/>
  <c r="O15" i="17"/>
  <c r="P18" i="16"/>
  <c r="P21" i="15"/>
  <c r="P24" i="14"/>
  <c r="N24" i="13"/>
  <c r="M13" i="17"/>
  <c r="N16" i="16"/>
  <c r="N19" i="15"/>
  <c r="N22" i="14"/>
  <c r="O21" i="13"/>
  <c r="N10" i="17"/>
  <c r="O13" i="16"/>
  <c r="O16" i="15"/>
  <c r="O19" i="14"/>
  <c r="P18" i="13"/>
  <c r="O7" i="17"/>
  <c r="P10" i="16"/>
  <c r="P13" i="15"/>
  <c r="P16" i="14"/>
  <c r="N16" i="13"/>
  <c r="M5" i="17"/>
  <c r="N8" i="16"/>
  <c r="N11" i="15"/>
  <c r="N14" i="14"/>
  <c r="O13" i="13"/>
  <c r="N2" i="17"/>
  <c r="O5" i="16"/>
  <c r="O8" i="15"/>
  <c r="O11" i="14"/>
  <c r="P2" i="16"/>
  <c r="P10" i="13"/>
  <c r="P5" i="15"/>
  <c r="P8" i="14"/>
  <c r="N8" i="13"/>
  <c r="N3" i="15"/>
  <c r="N6" i="14"/>
  <c r="O5" i="13"/>
  <c r="O3" i="14"/>
  <c r="P2" i="13"/>
  <c r="O106" i="13"/>
  <c r="N95" i="17"/>
  <c r="O98" i="16"/>
  <c r="O101" i="15"/>
  <c r="O104" i="14"/>
  <c r="P103" i="13"/>
  <c r="O92" i="17"/>
  <c r="P95" i="16"/>
  <c r="P98" i="15"/>
  <c r="P101" i="14"/>
  <c r="N101" i="13"/>
  <c r="M90" i="17"/>
  <c r="N93" i="16"/>
  <c r="N96" i="15"/>
  <c r="N99" i="14"/>
  <c r="O98" i="13"/>
  <c r="N87" i="17"/>
  <c r="O90" i="16"/>
  <c r="O93" i="15"/>
  <c r="O96" i="14"/>
  <c r="P95" i="13"/>
  <c r="O84" i="17"/>
  <c r="P87" i="16"/>
  <c r="P90" i="15"/>
  <c r="P93" i="14"/>
  <c r="N93" i="13"/>
  <c r="M82" i="17"/>
  <c r="N85" i="16"/>
  <c r="N88" i="15"/>
  <c r="O90" i="13"/>
  <c r="N79" i="17"/>
  <c r="O82" i="16"/>
  <c r="O85" i="15"/>
  <c r="O88" i="14"/>
  <c r="P87" i="13"/>
  <c r="O76" i="17"/>
  <c r="P79" i="16"/>
  <c r="P82" i="15"/>
  <c r="N85" i="13"/>
  <c r="M74" i="17"/>
  <c r="N77" i="16"/>
  <c r="N80" i="15"/>
  <c r="N83" i="14"/>
  <c r="O82" i="13"/>
  <c r="N71" i="17"/>
  <c r="O74" i="16"/>
  <c r="O77" i="15"/>
  <c r="O80" i="14"/>
  <c r="P79" i="13"/>
  <c r="O68" i="17"/>
  <c r="P71" i="16"/>
  <c r="P74" i="15"/>
  <c r="P77" i="14"/>
  <c r="N77" i="13"/>
  <c r="M66" i="17"/>
  <c r="N69" i="16"/>
  <c r="N72" i="15"/>
  <c r="N75" i="14"/>
  <c r="O74" i="13"/>
  <c r="N63" i="17"/>
  <c r="O66" i="16"/>
  <c r="O69" i="15"/>
  <c r="O72" i="14"/>
  <c r="P71" i="13"/>
  <c r="O60" i="17"/>
  <c r="P63" i="16"/>
  <c r="P66" i="15"/>
  <c r="N69" i="13"/>
  <c r="M58" i="17"/>
  <c r="N61" i="16"/>
  <c r="N64" i="15"/>
  <c r="N67" i="14"/>
  <c r="O66" i="13"/>
  <c r="N55" i="17"/>
  <c r="O58" i="16"/>
  <c r="O61" i="15"/>
  <c r="P63" i="13"/>
  <c r="P55" i="16"/>
  <c r="O52" i="17"/>
  <c r="P58" i="15"/>
  <c r="P61" i="14"/>
  <c r="N61" i="13"/>
  <c r="M50" i="17"/>
  <c r="N53" i="16"/>
  <c r="N56" i="15"/>
  <c r="N59" i="14"/>
  <c r="O58" i="13"/>
  <c r="N47" i="17"/>
  <c r="O50" i="16"/>
  <c r="O53" i="15"/>
  <c r="O56" i="14"/>
  <c r="P55" i="13"/>
  <c r="O44" i="17"/>
  <c r="P47" i="16"/>
  <c r="P50" i="15"/>
  <c r="P53" i="14"/>
  <c r="N53" i="13"/>
  <c r="M42" i="17"/>
  <c r="N45" i="16"/>
  <c r="N48" i="15"/>
  <c r="N51" i="14"/>
  <c r="O50" i="13"/>
  <c r="N39" i="17"/>
  <c r="O42" i="16"/>
  <c r="O45" i="15"/>
  <c r="P47" i="13"/>
  <c r="O36" i="17"/>
  <c r="P39" i="16"/>
  <c r="P42" i="15"/>
  <c r="P45" i="14"/>
  <c r="N45" i="13"/>
  <c r="M34" i="17"/>
  <c r="N37" i="16"/>
  <c r="N40" i="15"/>
  <c r="O42" i="13"/>
  <c r="N31" i="17"/>
  <c r="O34" i="16"/>
  <c r="O37" i="15"/>
  <c r="O40" i="14"/>
  <c r="P39" i="13"/>
  <c r="O28" i="17"/>
  <c r="P31" i="16"/>
  <c r="P34" i="15"/>
  <c r="P37" i="14"/>
  <c r="N37" i="13"/>
  <c r="M26" i="17"/>
  <c r="N29" i="16"/>
  <c r="N32" i="15"/>
  <c r="N35" i="14"/>
  <c r="O34" i="13"/>
  <c r="N23" i="17"/>
  <c r="O26" i="16"/>
  <c r="O29" i="15"/>
  <c r="O32" i="14"/>
  <c r="P31" i="13"/>
  <c r="O20" i="17"/>
  <c r="P23" i="16"/>
  <c r="P26" i="15"/>
  <c r="P29" i="14"/>
  <c r="N29" i="13"/>
  <c r="M18" i="17"/>
  <c r="N21" i="16"/>
  <c r="N24" i="15"/>
  <c r="O26" i="13"/>
  <c r="N15" i="17"/>
  <c r="O18" i="16"/>
  <c r="O21" i="15"/>
  <c r="O24" i="14"/>
  <c r="P23" i="13"/>
  <c r="O12" i="17"/>
  <c r="P15" i="16"/>
  <c r="P18" i="15"/>
  <c r="N21" i="13"/>
  <c r="M10" i="17"/>
  <c r="N13" i="16"/>
  <c r="N16" i="15"/>
  <c r="N19" i="14"/>
  <c r="O18" i="13"/>
  <c r="N7" i="17"/>
  <c r="O10" i="16"/>
  <c r="O13" i="15"/>
  <c r="O16" i="14"/>
  <c r="P15" i="13"/>
  <c r="O4" i="17"/>
  <c r="P7" i="16"/>
  <c r="P10" i="15"/>
  <c r="P13" i="14"/>
  <c r="N13" i="13"/>
  <c r="M2" i="17"/>
  <c r="N5" i="16"/>
  <c r="N8" i="15"/>
  <c r="N11" i="14"/>
  <c r="O2" i="16"/>
  <c r="O10" i="13"/>
  <c r="O5" i="15"/>
  <c r="O8" i="14"/>
  <c r="P2" i="15"/>
  <c r="P7" i="13"/>
  <c r="N5" i="13"/>
  <c r="N3" i="14"/>
  <c r="O2" i="13"/>
  <c r="P69" i="14"/>
  <c r="O63" i="13"/>
  <c r="N52" i="17"/>
  <c r="O58" i="15"/>
  <c r="O55" i="16"/>
  <c r="O61" i="14"/>
  <c r="P60" i="13"/>
  <c r="O49" i="17"/>
  <c r="P52" i="16"/>
  <c r="P55" i="15"/>
  <c r="P58" i="14"/>
  <c r="N58" i="13"/>
  <c r="M47" i="17"/>
  <c r="N50" i="16"/>
  <c r="N53" i="15"/>
  <c r="O55" i="13"/>
  <c r="N44" i="17"/>
  <c r="O47" i="16"/>
  <c r="O50" i="15"/>
  <c r="O53" i="14"/>
  <c r="P52" i="13"/>
  <c r="O41" i="17"/>
  <c r="P47" i="15"/>
  <c r="P44" i="16"/>
  <c r="N50" i="13"/>
  <c r="M39" i="17"/>
  <c r="N45" i="15"/>
  <c r="N42" i="16"/>
  <c r="N48" i="14"/>
  <c r="O47" i="13"/>
  <c r="N36" i="17"/>
  <c r="O39" i="16"/>
  <c r="O42" i="15"/>
  <c r="O45" i="14"/>
  <c r="P44" i="13"/>
  <c r="O33" i="17"/>
  <c r="P36" i="16"/>
  <c r="P39" i="15"/>
  <c r="P42" i="14"/>
  <c r="N42" i="13"/>
  <c r="M31" i="17"/>
  <c r="N37" i="15"/>
  <c r="N34" i="16"/>
  <c r="N40" i="14"/>
  <c r="O39" i="13"/>
  <c r="N28" i="17"/>
  <c r="O34" i="15"/>
  <c r="O31" i="16"/>
  <c r="O37" i="14"/>
  <c r="P36" i="13"/>
  <c r="O25" i="17"/>
  <c r="P28" i="16"/>
  <c r="P31" i="15"/>
  <c r="N34" i="13"/>
  <c r="M23" i="17"/>
  <c r="N26" i="16"/>
  <c r="N29" i="15"/>
  <c r="N32" i="14"/>
  <c r="O31" i="13"/>
  <c r="N20" i="17"/>
  <c r="O26" i="15"/>
  <c r="O23" i="16"/>
  <c r="P28" i="13"/>
  <c r="O17" i="17"/>
  <c r="P23" i="15"/>
  <c r="P20" i="16"/>
  <c r="P26" i="14"/>
  <c r="N26" i="13"/>
  <c r="M15" i="17"/>
  <c r="N18" i="16"/>
  <c r="N21" i="15"/>
  <c r="N24" i="14"/>
  <c r="O23" i="13"/>
  <c r="N12" i="17"/>
  <c r="O15" i="16"/>
  <c r="O18" i="15"/>
  <c r="O21" i="14"/>
  <c r="P20" i="13"/>
  <c r="O9" i="17"/>
  <c r="P15" i="15"/>
  <c r="P12" i="16"/>
  <c r="P18" i="14"/>
  <c r="N18" i="13"/>
  <c r="M7" i="17"/>
  <c r="N10" i="16"/>
  <c r="N13" i="15"/>
  <c r="N16" i="14"/>
  <c r="O15" i="13"/>
  <c r="N4" i="17"/>
  <c r="O7" i="16"/>
  <c r="O10" i="15"/>
  <c r="P12" i="13"/>
  <c r="P4" i="16"/>
  <c r="P7" i="15"/>
  <c r="P10" i="14"/>
  <c r="N2" i="16"/>
  <c r="N10" i="13"/>
  <c r="N5" i="15"/>
  <c r="O2" i="15"/>
  <c r="O7" i="13"/>
  <c r="O5" i="14"/>
  <c r="P4" i="13"/>
  <c r="P2" i="14"/>
  <c r="O64" i="14"/>
  <c r="N8" i="14"/>
  <c r="N111" i="13"/>
  <c r="M100" i="17"/>
  <c r="N103" i="16"/>
  <c r="N106" i="15"/>
  <c r="N109" i="14"/>
  <c r="O108" i="13"/>
  <c r="N97" i="17"/>
  <c r="O100" i="16"/>
  <c r="O103" i="15"/>
  <c r="O106" i="14"/>
  <c r="P105" i="13"/>
  <c r="O94" i="17"/>
  <c r="P97" i="16"/>
  <c r="P103" i="14"/>
  <c r="P100" i="15"/>
  <c r="N103" i="13"/>
  <c r="M92" i="17"/>
  <c r="N95" i="16"/>
  <c r="N98" i="15"/>
  <c r="N101" i="14"/>
  <c r="O100" i="13"/>
  <c r="N89" i="17"/>
  <c r="O92" i="16"/>
  <c r="O95" i="15"/>
  <c r="O98" i="14"/>
  <c r="P97" i="13"/>
  <c r="O86" i="17"/>
  <c r="P89" i="16"/>
  <c r="P92" i="15"/>
  <c r="P95" i="14"/>
  <c r="N95" i="13"/>
  <c r="M84" i="17"/>
  <c r="N87" i="16"/>
  <c r="N90" i="15"/>
  <c r="N93" i="14"/>
  <c r="O92" i="13"/>
  <c r="N81" i="17"/>
  <c r="O84" i="16"/>
  <c r="O87" i="15"/>
  <c r="O90" i="14"/>
  <c r="P89" i="13"/>
  <c r="O78" i="17"/>
  <c r="P81" i="16"/>
  <c r="P84" i="15"/>
  <c r="P87" i="14"/>
  <c r="N87" i="13"/>
  <c r="M76" i="17"/>
  <c r="N79" i="16"/>
  <c r="N82" i="15"/>
  <c r="N85" i="14"/>
  <c r="O84" i="13"/>
  <c r="N73" i="17"/>
  <c r="O76" i="16"/>
  <c r="O79" i="15"/>
  <c r="O82" i="14"/>
  <c r="P81" i="13"/>
  <c r="O70" i="17"/>
  <c r="P73" i="16"/>
  <c r="P76" i="15"/>
  <c r="P79" i="14"/>
  <c r="N79" i="13"/>
  <c r="M68" i="17"/>
  <c r="N71" i="16"/>
  <c r="N74" i="15"/>
  <c r="N77" i="14"/>
  <c r="O76" i="13"/>
  <c r="N65" i="17"/>
  <c r="O68" i="16"/>
  <c r="O71" i="15"/>
  <c r="O74" i="14"/>
  <c r="P73" i="13"/>
  <c r="O62" i="17"/>
  <c r="P65" i="16"/>
  <c r="P68" i="15"/>
  <c r="P71" i="14"/>
  <c r="N71" i="13"/>
  <c r="M60" i="17"/>
  <c r="N63" i="16"/>
  <c r="N66" i="15"/>
  <c r="N69" i="14"/>
  <c r="O68" i="13"/>
  <c r="N57" i="17"/>
  <c r="O60" i="16"/>
  <c r="O63" i="15"/>
  <c r="O66" i="14"/>
  <c r="P65" i="13"/>
  <c r="O54" i="17"/>
  <c r="P57" i="16"/>
  <c r="P60" i="15"/>
  <c r="P63" i="14"/>
  <c r="N63" i="13"/>
  <c r="M52" i="17"/>
  <c r="N55" i="16"/>
  <c r="N58" i="15"/>
  <c r="N61" i="14"/>
  <c r="O60" i="13"/>
  <c r="N49" i="17"/>
  <c r="O52" i="16"/>
  <c r="O55" i="15"/>
  <c r="O58" i="14"/>
  <c r="P57" i="13"/>
  <c r="O46" i="17"/>
  <c r="P49" i="16"/>
  <c r="P52" i="15"/>
  <c r="P55" i="14"/>
  <c r="N55" i="13"/>
  <c r="M44" i="17"/>
  <c r="N47" i="16"/>
  <c r="N50" i="15"/>
  <c r="N53" i="14"/>
  <c r="O52" i="13"/>
  <c r="N41" i="17"/>
  <c r="O44" i="16"/>
  <c r="O47" i="15"/>
  <c r="O50" i="14"/>
  <c r="P49" i="13"/>
  <c r="O38" i="17"/>
  <c r="P41" i="16"/>
  <c r="P44" i="15"/>
  <c r="P47" i="14"/>
  <c r="N47" i="13"/>
  <c r="M36" i="17"/>
  <c r="N39" i="16"/>
  <c r="N42" i="15"/>
  <c r="N45" i="14"/>
  <c r="O44" i="13"/>
  <c r="N33" i="17"/>
  <c r="O36" i="16"/>
  <c r="O39" i="15"/>
  <c r="O42" i="14"/>
  <c r="P41" i="13"/>
  <c r="O30" i="17"/>
  <c r="P33" i="16"/>
  <c r="P36" i="15"/>
  <c r="P39" i="14"/>
  <c r="N39" i="13"/>
  <c r="M28" i="17"/>
  <c r="N31" i="16"/>
  <c r="N34" i="15"/>
  <c r="N37" i="14"/>
  <c r="O36" i="13"/>
  <c r="N25" i="17"/>
  <c r="O28" i="16"/>
  <c r="O31" i="15"/>
  <c r="O34" i="14"/>
  <c r="P33" i="13"/>
  <c r="O22" i="17"/>
  <c r="P25" i="16"/>
  <c r="P28" i="15"/>
  <c r="P31" i="14"/>
  <c r="N31" i="13"/>
  <c r="N23" i="16"/>
  <c r="M20" i="17"/>
  <c r="N26" i="15"/>
  <c r="N29" i="14"/>
  <c r="O28" i="13"/>
  <c r="N17" i="17"/>
  <c r="O20" i="16"/>
  <c r="O23" i="15"/>
  <c r="O26" i="14"/>
  <c r="P25" i="13"/>
  <c r="O14" i="17"/>
  <c r="P17" i="16"/>
  <c r="P20" i="15"/>
  <c r="P23" i="14"/>
  <c r="N23" i="13"/>
  <c r="M12" i="17"/>
  <c r="N15" i="16"/>
  <c r="N18" i="15"/>
  <c r="N21" i="14"/>
  <c r="O20" i="13"/>
  <c r="N9" i="17"/>
  <c r="O12" i="16"/>
  <c r="O15" i="15"/>
  <c r="O18" i="14"/>
  <c r="P17" i="13"/>
  <c r="O6" i="17"/>
  <c r="P9" i="16"/>
  <c r="P12" i="15"/>
  <c r="P15" i="14"/>
  <c r="N15" i="13"/>
  <c r="M4" i="17"/>
  <c r="N7" i="16"/>
  <c r="N10" i="15"/>
  <c r="N13" i="14"/>
  <c r="O12" i="13"/>
  <c r="O4" i="16"/>
  <c r="O10" i="14"/>
  <c r="O7" i="15"/>
  <c r="P9" i="13"/>
  <c r="P4" i="15"/>
  <c r="P7" i="14"/>
  <c r="N2" i="15"/>
  <c r="N7" i="13"/>
  <c r="N5" i="14"/>
  <c r="N91" i="14"/>
  <c r="P34" i="14"/>
  <c r="P5" i="14"/>
  <c r="P110" i="13"/>
  <c r="O99" i="17"/>
  <c r="P102" i="16"/>
  <c r="P105" i="15"/>
  <c r="P108" i="14"/>
  <c r="N108" i="13"/>
  <c r="M97" i="17"/>
  <c r="N100" i="16"/>
  <c r="N103" i="15"/>
  <c r="N106" i="14"/>
  <c r="O105" i="13"/>
  <c r="N94" i="17"/>
  <c r="O97" i="16"/>
  <c r="O100" i="15"/>
  <c r="O103" i="14"/>
  <c r="P102" i="13"/>
  <c r="O91" i="17"/>
  <c r="P94" i="16"/>
  <c r="P97" i="15"/>
  <c r="P100" i="14"/>
  <c r="N100" i="13"/>
  <c r="M89" i="17"/>
  <c r="N92" i="16"/>
  <c r="N95" i="15"/>
  <c r="N98" i="14"/>
  <c r="O97" i="13"/>
  <c r="N86" i="17"/>
  <c r="O89" i="16"/>
  <c r="O92" i="15"/>
  <c r="O95" i="14"/>
  <c r="P94" i="13"/>
  <c r="O83" i="17"/>
  <c r="P86" i="16"/>
  <c r="P89" i="15"/>
  <c r="P92" i="14"/>
  <c r="N92" i="13"/>
  <c r="M81" i="17"/>
  <c r="N84" i="16"/>
  <c r="N87" i="15"/>
  <c r="N90" i="14"/>
  <c r="O89" i="13"/>
  <c r="N78" i="17"/>
  <c r="O81" i="16"/>
  <c r="O84" i="15"/>
  <c r="O87" i="14"/>
  <c r="P86" i="13"/>
  <c r="O75" i="17"/>
  <c r="P78" i="16"/>
  <c r="P81" i="15"/>
  <c r="P84" i="14"/>
  <c r="N84" i="13"/>
  <c r="M73" i="17"/>
  <c r="N76" i="16"/>
  <c r="N79" i="15"/>
  <c r="N82" i="14"/>
  <c r="O81" i="13"/>
  <c r="N70" i="17"/>
  <c r="O73" i="16"/>
  <c r="O76" i="15"/>
  <c r="O79" i="14"/>
  <c r="P78" i="13"/>
  <c r="O67" i="17"/>
  <c r="P70" i="16"/>
  <c r="P73" i="15"/>
  <c r="P76" i="14"/>
  <c r="N76" i="13"/>
  <c r="M65" i="17"/>
  <c r="N68" i="16"/>
  <c r="N71" i="15"/>
  <c r="N74" i="14"/>
  <c r="O73" i="13"/>
  <c r="N62" i="17"/>
  <c r="O65" i="16"/>
  <c r="O68" i="15"/>
  <c r="O71" i="14"/>
  <c r="P70" i="13"/>
  <c r="O59" i="17"/>
  <c r="P62" i="16"/>
  <c r="P65" i="15"/>
  <c r="P68" i="14"/>
  <c r="N68" i="13"/>
  <c r="M57" i="17"/>
  <c r="N60" i="16"/>
  <c r="N63" i="15"/>
  <c r="N66" i="14"/>
  <c r="O65" i="13"/>
  <c r="N54" i="17"/>
  <c r="O57" i="16"/>
  <c r="O60" i="15"/>
  <c r="O63" i="14"/>
  <c r="P62" i="13"/>
  <c r="O51" i="17"/>
  <c r="P54" i="16"/>
  <c r="P57" i="15"/>
  <c r="P60" i="14"/>
  <c r="N60" i="13"/>
  <c r="M49" i="17"/>
  <c r="N52" i="16"/>
  <c r="N55" i="15"/>
  <c r="N58" i="14"/>
  <c r="O57" i="13"/>
  <c r="N46" i="17"/>
  <c r="O49" i="16"/>
  <c r="O52" i="15"/>
  <c r="O55" i="14"/>
  <c r="P54" i="13"/>
  <c r="O43" i="17"/>
  <c r="P46" i="16"/>
  <c r="P49" i="15"/>
  <c r="P52" i="14"/>
  <c r="N52" i="13"/>
  <c r="M41" i="17"/>
  <c r="N44" i="16"/>
  <c r="N47" i="15"/>
  <c r="N50" i="14"/>
  <c r="O49" i="13"/>
  <c r="N38" i="17"/>
  <c r="O41" i="16"/>
  <c r="O44" i="15"/>
  <c r="O47" i="14"/>
  <c r="P46" i="13"/>
  <c r="O35" i="17"/>
  <c r="P38" i="16"/>
  <c r="P41" i="15"/>
  <c r="P44" i="14"/>
  <c r="N44" i="13"/>
  <c r="M33" i="17"/>
  <c r="N36" i="16"/>
  <c r="N39" i="15"/>
  <c r="N42" i="14"/>
  <c r="O41" i="13"/>
  <c r="N30" i="17"/>
  <c r="O33" i="16"/>
  <c r="O36" i="15"/>
  <c r="O39" i="14"/>
  <c r="P38" i="13"/>
  <c r="O27" i="17"/>
  <c r="P30" i="16"/>
  <c r="P33" i="15"/>
  <c r="P36" i="14"/>
  <c r="N36" i="13"/>
  <c r="M25" i="17"/>
  <c r="N28" i="16"/>
  <c r="N31" i="15"/>
  <c r="N34" i="14"/>
  <c r="O33" i="13"/>
  <c r="N22" i="17"/>
  <c r="O25" i="16"/>
  <c r="O28" i="15"/>
  <c r="O31" i="14"/>
  <c r="P30" i="13"/>
  <c r="O19" i="17"/>
  <c r="P22" i="16"/>
  <c r="P25" i="15"/>
  <c r="P28" i="14"/>
  <c r="N28" i="13"/>
  <c r="M17" i="17"/>
  <c r="N20" i="16"/>
  <c r="N23" i="15"/>
  <c r="N26" i="14"/>
  <c r="O25" i="13"/>
  <c r="N14" i="17"/>
  <c r="O17" i="16"/>
  <c r="O20" i="15"/>
  <c r="O23" i="14"/>
  <c r="P22" i="13"/>
  <c r="O11" i="17"/>
  <c r="P14" i="16"/>
  <c r="P17" i="15"/>
  <c r="P20" i="14"/>
  <c r="N20" i="13"/>
  <c r="M9" i="17"/>
  <c r="N12" i="16"/>
  <c r="N15" i="15"/>
  <c r="N18" i="14"/>
  <c r="O17" i="13"/>
  <c r="N6" i="17"/>
  <c r="O9" i="16"/>
  <c r="O12" i="15"/>
  <c r="O15" i="14"/>
  <c r="P14" i="13"/>
  <c r="O3" i="17"/>
  <c r="P6" i="16"/>
  <c r="P9" i="15"/>
  <c r="P12" i="14"/>
  <c r="N12" i="13"/>
  <c r="N4" i="16"/>
  <c r="N7" i="15"/>
  <c r="N10" i="14"/>
  <c r="O9" i="13"/>
  <c r="O4" i="15"/>
  <c r="O7" i="14"/>
  <c r="P6" i="13"/>
  <c r="P4" i="14"/>
  <c r="P85" i="14"/>
  <c r="O29" i="14"/>
  <c r="N2" i="13"/>
  <c r="O4" i="13"/>
  <c r="O2" i="14"/>
  <c r="N4" i="13"/>
  <c r="N2" i="14"/>
  <c r="A3" i="17" l="1"/>
  <c r="A4" i="17"/>
  <c r="A5" i="17"/>
  <c r="A6" i="17"/>
  <c r="A7"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3" i="17"/>
  <c r="A174" i="17"/>
  <c r="A175" i="17"/>
  <c r="A176" i="17"/>
  <c r="A177" i="17"/>
  <c r="A178" i="17"/>
  <c r="A179" i="17"/>
  <c r="A180" i="17"/>
  <c r="A181" i="17"/>
  <c r="A182" i="17"/>
  <c r="A183" i="17"/>
  <c r="A184" i="17"/>
  <c r="A185" i="17"/>
  <c r="A186" i="17"/>
  <c r="A187" i="17"/>
  <c r="A188" i="17"/>
  <c r="A189" i="17"/>
  <c r="A190" i="17"/>
  <c r="A191" i="17"/>
  <c r="A192" i="17"/>
  <c r="A193" i="17"/>
  <c r="A194" i="17"/>
  <c r="A195" i="17"/>
  <c r="A196"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1" i="17"/>
  <c r="A232" i="17"/>
  <c r="A233" i="17"/>
  <c r="A234" i="17"/>
  <c r="A235" i="17"/>
  <c r="A236" i="17"/>
  <c r="A237" i="17"/>
  <c r="A238" i="17"/>
  <c r="A239" i="17"/>
  <c r="A240" i="17"/>
  <c r="A241" i="17"/>
  <c r="A242" i="17"/>
  <c r="A243" i="17"/>
  <c r="A244" i="17"/>
  <c r="A245" i="17"/>
  <c r="A246" i="17"/>
  <c r="A247" i="17"/>
  <c r="A248" i="17"/>
  <c r="A249" i="17"/>
  <c r="A250" i="17"/>
  <c r="A251" i="17"/>
  <c r="A252" i="17"/>
  <c r="A253" i="17"/>
  <c r="A254" i="17"/>
  <c r="A255" i="17"/>
  <c r="A256" i="17"/>
  <c r="A257" i="17"/>
  <c r="A258" i="17"/>
  <c r="A259" i="17"/>
  <c r="A260" i="17"/>
  <c r="A261" i="17"/>
  <c r="A262" i="17"/>
  <c r="A263" i="17"/>
  <c r="A264"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2" i="17"/>
  <c r="A3" i="16"/>
  <c r="A4" i="16"/>
  <c r="A5" i="16"/>
  <c r="A6" i="16"/>
  <c r="A7" i="16"/>
  <c r="A8" i="16"/>
  <c r="A9" i="16"/>
  <c r="A10" i="16"/>
  <c r="A11" i="16"/>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80" i="16"/>
  <c r="A81" i="16"/>
  <c r="A82" i="16"/>
  <c r="A83" i="16"/>
  <c r="A84" i="16"/>
  <c r="A85" i="16"/>
  <c r="A86" i="16"/>
  <c r="A87" i="16"/>
  <c r="A88" i="16"/>
  <c r="A89" i="16"/>
  <c r="A90" i="16"/>
  <c r="A91" i="16"/>
  <c r="A92" i="16"/>
  <c r="A93" i="16"/>
  <c r="A94" i="16"/>
  <c r="A95" i="16"/>
  <c r="A96" i="16"/>
  <c r="A97" i="16"/>
  <c r="A98" i="16"/>
  <c r="A99" i="16"/>
  <c r="A100" i="16"/>
  <c r="A101" i="16"/>
  <c r="A102" i="16"/>
  <c r="A103" i="16"/>
  <c r="A104" i="16"/>
  <c r="A105" i="16"/>
  <c r="A106" i="16"/>
  <c r="A107" i="16"/>
  <c r="A108" i="16"/>
  <c r="A109" i="16"/>
  <c r="A110" i="16"/>
  <c r="A111" i="16"/>
  <c r="A112" i="16"/>
  <c r="A113" i="16"/>
  <c r="A114" i="16"/>
  <c r="A115" i="16"/>
  <c r="A116" i="16"/>
  <c r="A117" i="16"/>
  <c r="A118" i="16"/>
  <c r="A119" i="16"/>
  <c r="A120" i="16"/>
  <c r="A121" i="16"/>
  <c r="A122" i="16"/>
  <c r="A123" i="16"/>
  <c r="A124" i="16"/>
  <c r="A125" i="16"/>
  <c r="A126" i="16"/>
  <c r="A127" i="16"/>
  <c r="A128" i="16"/>
  <c r="A129" i="16"/>
  <c r="A130" i="16"/>
  <c r="A131" i="16"/>
  <c r="A132" i="16"/>
  <c r="A133" i="16"/>
  <c r="A134" i="16"/>
  <c r="A135" i="16"/>
  <c r="A136" i="16"/>
  <c r="A137" i="16"/>
  <c r="A138" i="16"/>
  <c r="A139" i="16"/>
  <c r="A140" i="16"/>
  <c r="A141" i="16"/>
  <c r="A142" i="16"/>
  <c r="A143" i="16"/>
  <c r="A144" i="16"/>
  <c r="A145" i="16"/>
  <c r="A146" i="16"/>
  <c r="A147" i="16"/>
  <c r="A148" i="16"/>
  <c r="A149" i="16"/>
  <c r="A150" i="16"/>
  <c r="A151" i="16"/>
  <c r="A152" i="16"/>
  <c r="A153" i="16"/>
  <c r="A154" i="16"/>
  <c r="A155" i="16"/>
  <c r="A156" i="16"/>
  <c r="A157" i="16"/>
  <c r="A158" i="16"/>
  <c r="A159" i="16"/>
  <c r="A160" i="16"/>
  <c r="A161" i="16"/>
  <c r="A162" i="16"/>
  <c r="A163" i="16"/>
  <c r="A164" i="16"/>
  <c r="A165" i="16"/>
  <c r="A166" i="16"/>
  <c r="A167" i="16"/>
  <c r="A168" i="16"/>
  <c r="A169" i="16"/>
  <c r="A170" i="16"/>
  <c r="A171" i="16"/>
  <c r="A172" i="16"/>
  <c r="A173" i="16"/>
  <c r="A174" i="16"/>
  <c r="A175" i="16"/>
  <c r="A176" i="16"/>
  <c r="A177" i="16"/>
  <c r="A178" i="16"/>
  <c r="A179" i="16"/>
  <c r="A180" i="16"/>
  <c r="A181" i="16"/>
  <c r="A182" i="16"/>
  <c r="A183" i="16"/>
  <c r="A184" i="16"/>
  <c r="A185" i="16"/>
  <c r="A186" i="16"/>
  <c r="A187" i="16"/>
  <c r="A188" i="16"/>
  <c r="A189" i="16"/>
  <c r="A190" i="16"/>
  <c r="A191" i="16"/>
  <c r="A192" i="16"/>
  <c r="A193" i="16"/>
  <c r="A194" i="16"/>
  <c r="A195" i="16"/>
  <c r="A196" i="16"/>
  <c r="A197" i="16"/>
  <c r="A198" i="16"/>
  <c r="A199" i="16"/>
  <c r="A200" i="16"/>
  <c r="A201" i="16"/>
  <c r="A202" i="16"/>
  <c r="A203" i="16"/>
  <c r="A204" i="16"/>
  <c r="A205" i="16"/>
  <c r="A206" i="16"/>
  <c r="A207" i="16"/>
  <c r="A208" i="16"/>
  <c r="A209" i="16"/>
  <c r="A210" i="16"/>
  <c r="A211" i="16"/>
  <c r="A212" i="16"/>
  <c r="A213" i="16"/>
  <c r="A214" i="16"/>
  <c r="A215" i="16"/>
  <c r="A216" i="16"/>
  <c r="A217" i="16"/>
  <c r="A218" i="16"/>
  <c r="A219" i="16"/>
  <c r="A220" i="16"/>
  <c r="A221" i="16"/>
  <c r="A222" i="16"/>
  <c r="A223" i="16"/>
  <c r="A224" i="16"/>
  <c r="A225" i="16"/>
  <c r="A226" i="16"/>
  <c r="A227" i="16"/>
  <c r="A228" i="16"/>
  <c r="A229" i="16"/>
  <c r="A230" i="16"/>
  <c r="A231" i="16"/>
  <c r="A232" i="16"/>
  <c r="A233" i="16"/>
  <c r="A234" i="16"/>
  <c r="A235" i="16"/>
  <c r="A236" i="16"/>
  <c r="A237" i="16"/>
  <c r="A238" i="16"/>
  <c r="A239" i="16"/>
  <c r="A240" i="16"/>
  <c r="A241" i="16"/>
  <c r="A242" i="16"/>
  <c r="A243" i="16"/>
  <c r="A244" i="16"/>
  <c r="A245" i="16"/>
  <c r="A246" i="16"/>
  <c r="A247" i="16"/>
  <c r="A248" i="16"/>
  <c r="A249" i="16"/>
  <c r="A250" i="16"/>
  <c r="A251" i="16"/>
  <c r="A252" i="16"/>
  <c r="A253" i="16"/>
  <c r="A254" i="16"/>
  <c r="A255" i="16"/>
  <c r="A256" i="16"/>
  <c r="A257" i="16"/>
  <c r="A258" i="16"/>
  <c r="A259" i="16"/>
  <c r="A260" i="16"/>
  <c r="A261" i="16"/>
  <c r="A262" i="16"/>
  <c r="A263" i="16"/>
  <c r="A264" i="16"/>
  <c r="A265" i="16"/>
  <c r="A266" i="16"/>
  <c r="A267" i="16"/>
  <c r="A268" i="16"/>
  <c r="A269" i="16"/>
  <c r="A270" i="16"/>
  <c r="A271" i="16"/>
  <c r="A272" i="16"/>
  <c r="A273" i="16"/>
  <c r="A274"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306" i="16"/>
  <c r="A307" i="16"/>
  <c r="A308" i="16"/>
  <c r="A309" i="16"/>
  <c r="A310" i="16"/>
  <c r="A2" i="16"/>
  <c r="A3"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46" i="15"/>
  <c r="A147" i="15"/>
  <c r="A148" i="15"/>
  <c r="A149" i="15"/>
  <c r="A150" i="15"/>
  <c r="A151" i="15"/>
  <c r="A152" i="15"/>
  <c r="A153" i="15"/>
  <c r="A154" i="15"/>
  <c r="A155" i="15"/>
  <c r="A156" i="15"/>
  <c r="A157" i="15"/>
  <c r="A158" i="15"/>
  <c r="A159" i="15"/>
  <c r="A160" i="15"/>
  <c r="A161" i="15"/>
  <c r="A162" i="15"/>
  <c r="A163" i="15"/>
  <c r="A164" i="15"/>
  <c r="A165" i="15"/>
  <c r="A166" i="15"/>
  <c r="A167" i="15"/>
  <c r="A168" i="15"/>
  <c r="A169" i="15"/>
  <c r="A170" i="15"/>
  <c r="A171" i="15"/>
  <c r="A172" i="15"/>
  <c r="A173" i="15"/>
  <c r="A174" i="15"/>
  <c r="A175" i="15"/>
  <c r="A176" i="15"/>
  <c r="A177" i="15"/>
  <c r="A178" i="15"/>
  <c r="A179" i="15"/>
  <c r="A180" i="15"/>
  <c r="A181" i="15"/>
  <c r="A182" i="15"/>
  <c r="A183" i="15"/>
  <c r="A184" i="15"/>
  <c r="A185" i="15"/>
  <c r="A186" i="15"/>
  <c r="A187" i="15"/>
  <c r="A188" i="15"/>
  <c r="A189" i="15"/>
  <c r="A190" i="15"/>
  <c r="A191" i="15"/>
  <c r="A192" i="15"/>
  <c r="A193" i="15"/>
  <c r="A194" i="15"/>
  <c r="A195" i="15"/>
  <c r="A196" i="15"/>
  <c r="A197" i="15"/>
  <c r="A198" i="15"/>
  <c r="A199" i="15"/>
  <c r="A200" i="15"/>
  <c r="A201" i="15"/>
  <c r="A202" i="15"/>
  <c r="A203" i="15"/>
  <c r="A204" i="15"/>
  <c r="A205" i="15"/>
  <c r="A206" i="15"/>
  <c r="A207" i="15"/>
  <c r="A208" i="15"/>
  <c r="A209" i="15"/>
  <c r="A210" i="15"/>
  <c r="A211" i="15"/>
  <c r="A212" i="15"/>
  <c r="A213" i="15"/>
  <c r="A214" i="15"/>
  <c r="A215" i="15"/>
  <c r="A216" i="15"/>
  <c r="A217" i="15"/>
  <c r="A218" i="15"/>
  <c r="A219" i="15"/>
  <c r="A220" i="15"/>
  <c r="A221" i="15"/>
  <c r="A222" i="15"/>
  <c r="A223" i="15"/>
  <c r="A224" i="15"/>
  <c r="A225" i="15"/>
  <c r="A226" i="15"/>
  <c r="A227" i="15"/>
  <c r="A228" i="15"/>
  <c r="A229" i="15"/>
  <c r="A230" i="15"/>
  <c r="A231" i="15"/>
  <c r="A232" i="15"/>
  <c r="A233" i="15"/>
  <c r="A234" i="15"/>
  <c r="A235" i="15"/>
  <c r="A236" i="15"/>
  <c r="A237" i="15"/>
  <c r="A238" i="15"/>
  <c r="A239" i="15"/>
  <c r="A240" i="15"/>
  <c r="A241" i="15"/>
  <c r="A242" i="15"/>
  <c r="A243" i="15"/>
  <c r="A244" i="15"/>
  <c r="A245" i="15"/>
  <c r="A246" i="15"/>
  <c r="A247" i="15"/>
  <c r="A248" i="15"/>
  <c r="A249" i="15"/>
  <c r="A250" i="15"/>
  <c r="A251" i="15"/>
  <c r="A252" i="15"/>
  <c r="A253" i="15"/>
  <c r="A254" i="15"/>
  <c r="A255" i="15"/>
  <c r="A256" i="15"/>
  <c r="A257" i="15"/>
  <c r="A258" i="15"/>
  <c r="A259" i="15"/>
  <c r="A260" i="15"/>
  <c r="A261" i="15"/>
  <c r="A262" i="15"/>
  <c r="A263" i="15"/>
  <c r="A264" i="15"/>
  <c r="A265" i="15"/>
  <c r="A266" i="15"/>
  <c r="A267" i="15"/>
  <c r="A268" i="15"/>
  <c r="A269" i="15"/>
  <c r="A270" i="15"/>
  <c r="A271" i="15"/>
  <c r="A272" i="15"/>
  <c r="A273" i="15"/>
  <c r="A274" i="15"/>
  <c r="A275" i="15"/>
  <c r="A276" i="15"/>
  <c r="A277" i="15"/>
  <c r="A278" i="15"/>
  <c r="A279" i="15"/>
  <c r="A280" i="15"/>
  <c r="A281" i="15"/>
  <c r="A282" i="15"/>
  <c r="A283" i="15"/>
  <c r="A284" i="15"/>
  <c r="A285" i="15"/>
  <c r="A286" i="15"/>
  <c r="A287" i="15"/>
  <c r="A288" i="15"/>
  <c r="A289" i="15"/>
  <c r="A290" i="15"/>
  <c r="A291" i="15"/>
  <c r="A292" i="15"/>
  <c r="A293" i="15"/>
  <c r="A294" i="15"/>
  <c r="A295" i="15"/>
  <c r="A296" i="15"/>
  <c r="A297" i="15"/>
  <c r="A298" i="15"/>
  <c r="A299" i="15"/>
  <c r="A300" i="15"/>
  <c r="A301" i="15"/>
  <c r="A302" i="15"/>
  <c r="A303" i="15"/>
  <c r="A304" i="15"/>
  <c r="A305" i="15"/>
  <c r="A306" i="15"/>
  <c r="A307" i="15"/>
  <c r="A308" i="15"/>
  <c r="A309" i="15"/>
  <c r="A310" i="15"/>
  <c r="A2" i="15"/>
  <c r="A3" i="14"/>
  <c r="A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87" i="14"/>
  <c r="A88" i="14"/>
  <c r="A89" i="14"/>
  <c r="A90" i="14"/>
  <c r="A91" i="14"/>
  <c r="A92" i="14"/>
  <c r="A93" i="14"/>
  <c r="A94" i="14"/>
  <c r="A95" i="14"/>
  <c r="A96" i="14"/>
  <c r="A97" i="14"/>
  <c r="A98" i="14"/>
  <c r="A99" i="14"/>
  <c r="A100" i="14"/>
  <c r="A101" i="14"/>
  <c r="A102" i="14"/>
  <c r="A103" i="14"/>
  <c r="A104" i="14"/>
  <c r="A105" i="14"/>
  <c r="A106" i="14"/>
  <c r="A107" i="14"/>
  <c r="A108" i="14"/>
  <c r="A109" i="14"/>
  <c r="A110" i="14"/>
  <c r="A111" i="14"/>
  <c r="A112" i="14"/>
  <c r="A113" i="14"/>
  <c r="A114" i="14"/>
  <c r="A115" i="14"/>
  <c r="A116" i="14"/>
  <c r="A117" i="14"/>
  <c r="A118" i="14"/>
  <c r="A119" i="14"/>
  <c r="A120" i="14"/>
  <c r="A121" i="14"/>
  <c r="A122" i="14"/>
  <c r="A123" i="14"/>
  <c r="A124" i="14"/>
  <c r="A125" i="14"/>
  <c r="A126" i="14"/>
  <c r="A127" i="14"/>
  <c r="A128" i="14"/>
  <c r="A129" i="14"/>
  <c r="A130" i="14"/>
  <c r="A131" i="14"/>
  <c r="A132" i="14"/>
  <c r="A133" i="14"/>
  <c r="A134" i="14"/>
  <c r="A135" i="14"/>
  <c r="A136" i="14"/>
  <c r="A137" i="14"/>
  <c r="A138" i="14"/>
  <c r="A139" i="14"/>
  <c r="A140" i="14"/>
  <c r="A141" i="14"/>
  <c r="A142" i="14"/>
  <c r="A143" i="14"/>
  <c r="A144" i="14"/>
  <c r="A145" i="14"/>
  <c r="A146" i="14"/>
  <c r="A147" i="14"/>
  <c r="A148" i="14"/>
  <c r="A149" i="14"/>
  <c r="A150" i="14"/>
  <c r="A151" i="14"/>
  <c r="A152" i="14"/>
  <c r="A153" i="14"/>
  <c r="A154" i="14"/>
  <c r="A155" i="14"/>
  <c r="A156" i="14"/>
  <c r="A157" i="14"/>
  <c r="A158" i="14"/>
  <c r="A159" i="14"/>
  <c r="A160" i="14"/>
  <c r="A161" i="14"/>
  <c r="A162" i="14"/>
  <c r="A163" i="14"/>
  <c r="A164" i="14"/>
  <c r="A165" i="14"/>
  <c r="A166" i="14"/>
  <c r="A167" i="14"/>
  <c r="A168" i="14"/>
  <c r="A169"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193" i="14"/>
  <c r="A194" i="14"/>
  <c r="A195" i="14"/>
  <c r="A196" i="14"/>
  <c r="A197" i="14"/>
  <c r="A198" i="14"/>
  <c r="A199" i="14"/>
  <c r="A200" i="14"/>
  <c r="A201" i="14"/>
  <c r="A202" i="14"/>
  <c r="A203" i="14"/>
  <c r="A204" i="14"/>
  <c r="A205" i="14"/>
  <c r="A206" i="14"/>
  <c r="A207" i="14"/>
  <c r="A208" i="14"/>
  <c r="A209" i="14"/>
  <c r="A210" i="14"/>
  <c r="A211" i="14"/>
  <c r="A212" i="14"/>
  <c r="A213" i="14"/>
  <c r="A214" i="14"/>
  <c r="A215" i="14"/>
  <c r="A216" i="14"/>
  <c r="A217" i="14"/>
  <c r="A218" i="14"/>
  <c r="A219" i="14"/>
  <c r="A220" i="14"/>
  <c r="A221" i="14"/>
  <c r="A222" i="14"/>
  <c r="A223" i="14"/>
  <c r="A224" i="14"/>
  <c r="A225" i="14"/>
  <c r="A226" i="14"/>
  <c r="A227" i="14"/>
  <c r="A228" i="14"/>
  <c r="A229" i="14"/>
  <c r="A230" i="14"/>
  <c r="A231" i="14"/>
  <c r="A232" i="14"/>
  <c r="A233" i="14"/>
  <c r="A234" i="14"/>
  <c r="A235" i="14"/>
  <c r="A236" i="14"/>
  <c r="A237" i="14"/>
  <c r="A238" i="14"/>
  <c r="A239" i="14"/>
  <c r="A240" i="14"/>
  <c r="A241" i="14"/>
  <c r="A242" i="14"/>
  <c r="A243" i="14"/>
  <c r="A244" i="14"/>
  <c r="A245" i="14"/>
  <c r="A246" i="14"/>
  <c r="A247" i="14"/>
  <c r="A248" i="14"/>
  <c r="A249" i="14"/>
  <c r="A250" i="14"/>
  <c r="A251" i="14"/>
  <c r="A252" i="14"/>
  <c r="A253" i="14"/>
  <c r="A254" i="14"/>
  <c r="A255" i="14"/>
  <c r="A256" i="14"/>
  <c r="A257" i="14"/>
  <c r="A258" i="14"/>
  <c r="A259" i="14"/>
  <c r="A260" i="14"/>
  <c r="A261" i="14"/>
  <c r="A262" i="14"/>
  <c r="A263" i="14"/>
  <c r="A264" i="14"/>
  <c r="A265" i="14"/>
  <c r="A266" i="14"/>
  <c r="A267" i="14"/>
  <c r="A268" i="14"/>
  <c r="A269" i="14"/>
  <c r="A270" i="14"/>
  <c r="A271" i="14"/>
  <c r="A272" i="14"/>
  <c r="A273" i="14"/>
  <c r="A274" i="14"/>
  <c r="A275" i="14"/>
  <c r="A276" i="14"/>
  <c r="A277" i="14"/>
  <c r="A278" i="14"/>
  <c r="A279" i="14"/>
  <c r="A280" i="14"/>
  <c r="A281" i="14"/>
  <c r="A282" i="14"/>
  <c r="A283" i="14"/>
  <c r="A284" i="14"/>
  <c r="A285" i="14"/>
  <c r="A286" i="14"/>
  <c r="A287" i="14"/>
  <c r="A288" i="14"/>
  <c r="A289" i="14"/>
  <c r="A290" i="14"/>
  <c r="A291" i="14"/>
  <c r="A292" i="14"/>
  <c r="A293" i="14"/>
  <c r="A294" i="14"/>
  <c r="A295" i="14"/>
  <c r="A296" i="14"/>
  <c r="A297" i="14"/>
  <c r="A298" i="14"/>
  <c r="A299" i="14"/>
  <c r="A300" i="14"/>
  <c r="A301" i="14"/>
  <c r="A302" i="14"/>
  <c r="A303" i="14"/>
  <c r="A304" i="14"/>
  <c r="A305" i="14"/>
  <c r="A306" i="14"/>
  <c r="A307" i="14"/>
  <c r="A308" i="14"/>
  <c r="A309" i="14"/>
  <c r="A310" i="14"/>
  <c r="A2" i="14"/>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2" i="13"/>
  <c r="CR4" i="3"/>
  <c r="CS4" i="3"/>
  <c r="CR5" i="3"/>
  <c r="CS5" i="3"/>
  <c r="CR6" i="3"/>
  <c r="CS6" i="3"/>
  <c r="CR7" i="3"/>
  <c r="CS7" i="3"/>
  <c r="CR8" i="3"/>
  <c r="CS8" i="3"/>
  <c r="CR9" i="3"/>
  <c r="CS9" i="3"/>
  <c r="CR10" i="3"/>
  <c r="CS10" i="3"/>
  <c r="CR11" i="3"/>
  <c r="CS11" i="3"/>
  <c r="CR12" i="3"/>
  <c r="CS12" i="3"/>
  <c r="CR13" i="3"/>
  <c r="CS13" i="3"/>
  <c r="CR14" i="3"/>
  <c r="CS14" i="3"/>
  <c r="CR15" i="3"/>
  <c r="CS15" i="3"/>
  <c r="CR16" i="3"/>
  <c r="CS16" i="3"/>
  <c r="CR17" i="3"/>
  <c r="CS17" i="3"/>
  <c r="CR18" i="3"/>
  <c r="CS18" i="3"/>
  <c r="CR19" i="3"/>
  <c r="CS19" i="3"/>
  <c r="CR20" i="3"/>
  <c r="CS20" i="3"/>
  <c r="CR21" i="3"/>
  <c r="CS21" i="3"/>
  <c r="CR22" i="3"/>
  <c r="CS22" i="3"/>
  <c r="CR23" i="3"/>
  <c r="CS23" i="3"/>
  <c r="CR24" i="3"/>
  <c r="CS24" i="3"/>
  <c r="CR25" i="3"/>
  <c r="CS25" i="3"/>
  <c r="CR26" i="3"/>
  <c r="CS26" i="3"/>
  <c r="CR27" i="3"/>
  <c r="CS27" i="3"/>
  <c r="CR28" i="3"/>
  <c r="CS28" i="3"/>
  <c r="CR29" i="3"/>
  <c r="CS29" i="3"/>
  <c r="CR30" i="3"/>
  <c r="CS30" i="3"/>
  <c r="CR31" i="3"/>
  <c r="CS31" i="3"/>
  <c r="CR32" i="3"/>
  <c r="CS32" i="3"/>
  <c r="CR33" i="3"/>
  <c r="CS33" i="3"/>
  <c r="CR34" i="3"/>
  <c r="CS34" i="3"/>
  <c r="CR35" i="3"/>
  <c r="CS35" i="3"/>
  <c r="CR36" i="3"/>
  <c r="CS36" i="3"/>
  <c r="CR37" i="3"/>
  <c r="CS37" i="3"/>
  <c r="CR38" i="3"/>
  <c r="CS38" i="3"/>
  <c r="CR39" i="3"/>
  <c r="CS39" i="3"/>
  <c r="CR40" i="3"/>
  <c r="CS40" i="3"/>
  <c r="CR41" i="3"/>
  <c r="CS41" i="3"/>
  <c r="CR42" i="3"/>
  <c r="CS42" i="3"/>
  <c r="CR43" i="3"/>
  <c r="CS43" i="3"/>
  <c r="CR44" i="3"/>
  <c r="CS44" i="3"/>
  <c r="CR45" i="3"/>
  <c r="CS45" i="3"/>
  <c r="CR46" i="3"/>
  <c r="CS46" i="3"/>
  <c r="CR47" i="3"/>
  <c r="CS47" i="3"/>
  <c r="CR48" i="3"/>
  <c r="CS48" i="3"/>
  <c r="CR49" i="3"/>
  <c r="CS49" i="3"/>
  <c r="CR50" i="3"/>
  <c r="CS50" i="3"/>
  <c r="CR51" i="3"/>
  <c r="CS51" i="3"/>
  <c r="CR52" i="3"/>
  <c r="CS52" i="3"/>
  <c r="CR53" i="3"/>
  <c r="CS53" i="3"/>
  <c r="CR54" i="3"/>
  <c r="CS54" i="3"/>
  <c r="CR55" i="3"/>
  <c r="CS55" i="3"/>
  <c r="CR56" i="3"/>
  <c r="CS56" i="3"/>
  <c r="CR57" i="3"/>
  <c r="CS57" i="3"/>
  <c r="CR58" i="3"/>
  <c r="CS58" i="3"/>
  <c r="CR59" i="3"/>
  <c r="CS59" i="3"/>
  <c r="CR60" i="3"/>
  <c r="CS60" i="3"/>
  <c r="CR61" i="3"/>
  <c r="CS61" i="3"/>
  <c r="CR62" i="3"/>
  <c r="CS62" i="3"/>
  <c r="CR63" i="3"/>
  <c r="CS63" i="3"/>
  <c r="CR64" i="3"/>
  <c r="CS64" i="3"/>
  <c r="CR65" i="3"/>
  <c r="CS65" i="3"/>
  <c r="CR66" i="3"/>
  <c r="CS66" i="3"/>
  <c r="CR67" i="3"/>
  <c r="CS67" i="3"/>
  <c r="CR68" i="3"/>
  <c r="CS68" i="3"/>
  <c r="CR69" i="3"/>
  <c r="CS69" i="3"/>
  <c r="CR70" i="3"/>
  <c r="CS70" i="3"/>
  <c r="CR71" i="3"/>
  <c r="CS71" i="3"/>
  <c r="CR72" i="3"/>
  <c r="CS72" i="3"/>
  <c r="CR73" i="3"/>
  <c r="CS73" i="3"/>
  <c r="CR74" i="3"/>
  <c r="CS74" i="3"/>
  <c r="CR75" i="3"/>
  <c r="CS75" i="3"/>
  <c r="CR76" i="3"/>
  <c r="CS76" i="3"/>
  <c r="CR77" i="3"/>
  <c r="CS77" i="3"/>
  <c r="CR78" i="3"/>
  <c r="CS78" i="3"/>
  <c r="CR79" i="3"/>
  <c r="CS79" i="3"/>
  <c r="CR80" i="3"/>
  <c r="CS80" i="3"/>
  <c r="CR81" i="3"/>
  <c r="CS81" i="3"/>
  <c r="CR82" i="3"/>
  <c r="CS82" i="3"/>
  <c r="CR83" i="3"/>
  <c r="CS83" i="3"/>
  <c r="CR84" i="3"/>
  <c r="CS84" i="3"/>
  <c r="CR85" i="3"/>
  <c r="CS85" i="3"/>
  <c r="CR86" i="3"/>
  <c r="CS86" i="3"/>
  <c r="CR87" i="3"/>
  <c r="CS87" i="3"/>
  <c r="CR88" i="3"/>
  <c r="CS88" i="3"/>
  <c r="CR89" i="3"/>
  <c r="CS89" i="3"/>
  <c r="CR90" i="3"/>
  <c r="CS90" i="3"/>
  <c r="CR91" i="3"/>
  <c r="CS91" i="3"/>
  <c r="CR92" i="3"/>
  <c r="CS92" i="3"/>
  <c r="CR93" i="3"/>
  <c r="CS93" i="3"/>
  <c r="CR94" i="3"/>
  <c r="CS94" i="3"/>
  <c r="CR95" i="3"/>
  <c r="CS95" i="3"/>
  <c r="CR96" i="3"/>
  <c r="CS96" i="3"/>
  <c r="CR97" i="3"/>
  <c r="CS97" i="3"/>
  <c r="CR98" i="3"/>
  <c r="CS98" i="3"/>
  <c r="CR99" i="3"/>
  <c r="CS99" i="3"/>
  <c r="CR100" i="3"/>
  <c r="CS100" i="3"/>
  <c r="CR101" i="3"/>
  <c r="CS101" i="3"/>
  <c r="CR102" i="3"/>
  <c r="CS102" i="3"/>
  <c r="CR103" i="3"/>
  <c r="CS103" i="3"/>
  <c r="CR104" i="3"/>
  <c r="CS104" i="3"/>
  <c r="CR105" i="3"/>
  <c r="CS105" i="3"/>
  <c r="CR106" i="3"/>
  <c r="CS106" i="3"/>
  <c r="CR107" i="3"/>
  <c r="CS107" i="3"/>
  <c r="CR108" i="3"/>
  <c r="CS108" i="3"/>
  <c r="CR109" i="3"/>
  <c r="CS109" i="3"/>
  <c r="CR110" i="3"/>
  <c r="CS110" i="3"/>
  <c r="CR111" i="3"/>
  <c r="CS111" i="3"/>
  <c r="CR112" i="3"/>
  <c r="CS112" i="3"/>
  <c r="CR113" i="3"/>
  <c r="CS113" i="3"/>
  <c r="CR114" i="3"/>
  <c r="CS114" i="3"/>
  <c r="CR115" i="3"/>
  <c r="CS115" i="3"/>
  <c r="CR116" i="3"/>
  <c r="CS116" i="3"/>
  <c r="CR117" i="3"/>
  <c r="CS117" i="3"/>
  <c r="CR118" i="3"/>
  <c r="CS118" i="3"/>
  <c r="CR119" i="3"/>
  <c r="CS119" i="3"/>
  <c r="CR120" i="3"/>
  <c r="CS120" i="3"/>
  <c r="CR121" i="3"/>
  <c r="CS121" i="3"/>
  <c r="CR122" i="3"/>
  <c r="CS122" i="3"/>
  <c r="CR123" i="3"/>
  <c r="CS123" i="3"/>
  <c r="CR124" i="3"/>
  <c r="CS124" i="3"/>
  <c r="CR125" i="3"/>
  <c r="CS125" i="3"/>
  <c r="CR126" i="3"/>
  <c r="CS126" i="3"/>
  <c r="CR127" i="3"/>
  <c r="CS127" i="3"/>
  <c r="CR128" i="3"/>
  <c r="CS128" i="3"/>
  <c r="CR129" i="3"/>
  <c r="CS129" i="3"/>
  <c r="CR130" i="3"/>
  <c r="CS130" i="3"/>
  <c r="CR131" i="3"/>
  <c r="CS131" i="3"/>
  <c r="CR132" i="3"/>
  <c r="CS132" i="3"/>
  <c r="CR133" i="3"/>
  <c r="CS133" i="3"/>
  <c r="CR134" i="3"/>
  <c r="CS134" i="3"/>
  <c r="CR135" i="3"/>
  <c r="CS135" i="3"/>
  <c r="CR136" i="3"/>
  <c r="CS136" i="3"/>
  <c r="CR137" i="3"/>
  <c r="CS137" i="3"/>
  <c r="CR138" i="3"/>
  <c r="CS138" i="3"/>
  <c r="CR139" i="3"/>
  <c r="CS139" i="3"/>
  <c r="CR140" i="3"/>
  <c r="CS140" i="3"/>
  <c r="CR141" i="3"/>
  <c r="CS141" i="3"/>
  <c r="CR142" i="3"/>
  <c r="CS142" i="3"/>
  <c r="CR143" i="3"/>
  <c r="CS143" i="3"/>
  <c r="CR144" i="3"/>
  <c r="CS144" i="3"/>
  <c r="CR145" i="3"/>
  <c r="CS145" i="3"/>
  <c r="CR146" i="3"/>
  <c r="CS146" i="3"/>
  <c r="CR147" i="3"/>
  <c r="CS147" i="3"/>
  <c r="CR148" i="3"/>
  <c r="CS148" i="3"/>
  <c r="CR149" i="3"/>
  <c r="CS149" i="3"/>
  <c r="CR150" i="3"/>
  <c r="CS150" i="3"/>
  <c r="CR151" i="3"/>
  <c r="CS151" i="3"/>
  <c r="CR152" i="3"/>
  <c r="CS152" i="3"/>
  <c r="CR153" i="3"/>
  <c r="CS153" i="3"/>
  <c r="CR154" i="3"/>
  <c r="CS154" i="3"/>
  <c r="CR155" i="3"/>
  <c r="CS155" i="3"/>
  <c r="CR156" i="3"/>
  <c r="CS156" i="3"/>
  <c r="CR157" i="3"/>
  <c r="CS157" i="3"/>
  <c r="CR158" i="3"/>
  <c r="CS158" i="3"/>
  <c r="CR159" i="3"/>
  <c r="CS159" i="3"/>
  <c r="CR160" i="3"/>
  <c r="CS160" i="3"/>
  <c r="CR161" i="3"/>
  <c r="CS161" i="3"/>
  <c r="CR162" i="3"/>
  <c r="CS162" i="3"/>
  <c r="CR163" i="3"/>
  <c r="CS163" i="3"/>
  <c r="CR164" i="3"/>
  <c r="CS164" i="3"/>
  <c r="CR165" i="3"/>
  <c r="CS165" i="3"/>
  <c r="CR166" i="3"/>
  <c r="CS166" i="3"/>
  <c r="CR167" i="3"/>
  <c r="CS167" i="3"/>
  <c r="CR168" i="3"/>
  <c r="CS168" i="3"/>
  <c r="CR169" i="3"/>
  <c r="CS169" i="3"/>
  <c r="CR170" i="3"/>
  <c r="CS170" i="3"/>
  <c r="CR171" i="3"/>
  <c r="CS171" i="3"/>
  <c r="CR172" i="3"/>
  <c r="CS172" i="3"/>
  <c r="CR173" i="3"/>
  <c r="CS173" i="3"/>
  <c r="CR174" i="3"/>
  <c r="CS174" i="3"/>
  <c r="CR175" i="3"/>
  <c r="CS175" i="3"/>
  <c r="CR176" i="3"/>
  <c r="CS176" i="3"/>
  <c r="CR177" i="3"/>
  <c r="CS177" i="3"/>
  <c r="CR178" i="3"/>
  <c r="CS178" i="3"/>
  <c r="CR179" i="3"/>
  <c r="CS179" i="3"/>
  <c r="CR180" i="3"/>
  <c r="CS180" i="3"/>
  <c r="CR181" i="3"/>
  <c r="CS181" i="3"/>
  <c r="CR182" i="3"/>
  <c r="CS182" i="3"/>
  <c r="CR183" i="3"/>
  <c r="CS183" i="3"/>
  <c r="CR184" i="3"/>
  <c r="CS184" i="3"/>
  <c r="CR185" i="3"/>
  <c r="CS185" i="3"/>
  <c r="CR186" i="3"/>
  <c r="CS186" i="3"/>
  <c r="CR187" i="3"/>
  <c r="CS187" i="3"/>
  <c r="CR188" i="3"/>
  <c r="CS188" i="3"/>
  <c r="CR189" i="3"/>
  <c r="CS189" i="3"/>
  <c r="CR190" i="3"/>
  <c r="CS190" i="3"/>
  <c r="CR191" i="3"/>
  <c r="CS191" i="3"/>
  <c r="CR192" i="3"/>
  <c r="CS192" i="3"/>
  <c r="CR193" i="3"/>
  <c r="CS193" i="3"/>
  <c r="CR194" i="3"/>
  <c r="CS194" i="3"/>
  <c r="CR195" i="3"/>
  <c r="CS195" i="3"/>
  <c r="CR196" i="3"/>
  <c r="CS196" i="3"/>
  <c r="CR197" i="3"/>
  <c r="CS197" i="3"/>
  <c r="CR198" i="3"/>
  <c r="CS198" i="3"/>
  <c r="CR199" i="3"/>
  <c r="CS199" i="3"/>
  <c r="CR200" i="3"/>
  <c r="CS200" i="3"/>
  <c r="CR201" i="3"/>
  <c r="CS201" i="3"/>
  <c r="CR202" i="3"/>
  <c r="CS202" i="3"/>
  <c r="CR203" i="3"/>
  <c r="CS203" i="3"/>
  <c r="CR204" i="3"/>
  <c r="CS204" i="3"/>
  <c r="CR205" i="3"/>
  <c r="CS205" i="3"/>
  <c r="CR206" i="3"/>
  <c r="CS206" i="3"/>
  <c r="CR207" i="3"/>
  <c r="CS207" i="3"/>
  <c r="CR208" i="3"/>
  <c r="CS208" i="3"/>
  <c r="CR209" i="3"/>
  <c r="CS209" i="3"/>
  <c r="CR210" i="3"/>
  <c r="CS210" i="3"/>
  <c r="CR211" i="3"/>
  <c r="CS211" i="3"/>
  <c r="CR212" i="3"/>
  <c r="CS212" i="3"/>
  <c r="CR213" i="3"/>
  <c r="CS213" i="3"/>
  <c r="CR214" i="3"/>
  <c r="CS214" i="3"/>
  <c r="CR215" i="3"/>
  <c r="CS215" i="3"/>
  <c r="CR216" i="3"/>
  <c r="CS216" i="3"/>
  <c r="CR217" i="3"/>
  <c r="CS217" i="3"/>
  <c r="CR218" i="3"/>
  <c r="CS218" i="3"/>
  <c r="CR219" i="3"/>
  <c r="CS219" i="3"/>
  <c r="CR220" i="3"/>
  <c r="CS220" i="3"/>
  <c r="CR221" i="3"/>
  <c r="CS221" i="3"/>
  <c r="CR222" i="3"/>
  <c r="CS222" i="3"/>
  <c r="CR223" i="3"/>
  <c r="CS223" i="3"/>
  <c r="CR224" i="3"/>
  <c r="CS224" i="3"/>
  <c r="CR225" i="3"/>
  <c r="CS225" i="3"/>
  <c r="CR226" i="3"/>
  <c r="CS226" i="3"/>
  <c r="CR227" i="3"/>
  <c r="CS227" i="3"/>
  <c r="CR228" i="3"/>
  <c r="CS228" i="3"/>
  <c r="CR229" i="3"/>
  <c r="CS229" i="3"/>
  <c r="CR230" i="3"/>
  <c r="CS230" i="3"/>
  <c r="CR231" i="3"/>
  <c r="CS231" i="3"/>
  <c r="CR232" i="3"/>
  <c r="CS232" i="3"/>
  <c r="CR233" i="3"/>
  <c r="CS233" i="3"/>
  <c r="CR234" i="3"/>
  <c r="CS234" i="3"/>
  <c r="CR235" i="3"/>
  <c r="CS235" i="3"/>
  <c r="CR236" i="3"/>
  <c r="CS236" i="3"/>
  <c r="CR237" i="3"/>
  <c r="CS237" i="3"/>
  <c r="CR238" i="3"/>
  <c r="CS238" i="3"/>
  <c r="CR239" i="3"/>
  <c r="CS239" i="3"/>
  <c r="CR240" i="3"/>
  <c r="CS240" i="3"/>
  <c r="CR241" i="3"/>
  <c r="CS241" i="3"/>
  <c r="CR242" i="3"/>
  <c r="CS242" i="3"/>
  <c r="CR243" i="3"/>
  <c r="CS243" i="3"/>
  <c r="CR244" i="3"/>
  <c r="CS244" i="3"/>
  <c r="CR245" i="3"/>
  <c r="CS245" i="3"/>
  <c r="CR246" i="3"/>
  <c r="CS246" i="3"/>
  <c r="CR247" i="3"/>
  <c r="CS247" i="3"/>
  <c r="CR248" i="3"/>
  <c r="CS248" i="3"/>
  <c r="CR249" i="3"/>
  <c r="CS249" i="3"/>
  <c r="CR250" i="3"/>
  <c r="CS250" i="3"/>
  <c r="CR251" i="3"/>
  <c r="CS251" i="3"/>
  <c r="CR252" i="3"/>
  <c r="CS252" i="3"/>
  <c r="CR253" i="3"/>
  <c r="CS253" i="3"/>
  <c r="CR254" i="3"/>
  <c r="CS254" i="3"/>
  <c r="CR255" i="3"/>
  <c r="CS255" i="3"/>
  <c r="CR256" i="3"/>
  <c r="CS256" i="3"/>
  <c r="CR257" i="3"/>
  <c r="CS257" i="3"/>
  <c r="CR258" i="3"/>
  <c r="CS258" i="3"/>
  <c r="CR259" i="3"/>
  <c r="CS259" i="3"/>
  <c r="CR260" i="3"/>
  <c r="CS260" i="3"/>
  <c r="CR261" i="3"/>
  <c r="CS261" i="3"/>
  <c r="CR262" i="3"/>
  <c r="CS262" i="3"/>
  <c r="CR263" i="3"/>
  <c r="CS263" i="3"/>
  <c r="CR264" i="3"/>
  <c r="CS264" i="3"/>
  <c r="CR265" i="3"/>
  <c r="CS265" i="3"/>
  <c r="CR266" i="3"/>
  <c r="CS266" i="3"/>
  <c r="CR267" i="3"/>
  <c r="CS267" i="3"/>
  <c r="CR268" i="3"/>
  <c r="CS268" i="3"/>
  <c r="CR269" i="3"/>
  <c r="CS269" i="3"/>
  <c r="CR270" i="3"/>
  <c r="CS270" i="3"/>
  <c r="CR271" i="3"/>
  <c r="CS271" i="3"/>
  <c r="CR272" i="3"/>
  <c r="CS272" i="3"/>
  <c r="CR273" i="3"/>
  <c r="CS273" i="3"/>
  <c r="CR274" i="3"/>
  <c r="CS274" i="3"/>
  <c r="CR275" i="3"/>
  <c r="CS275" i="3"/>
  <c r="CR276" i="3"/>
  <c r="CS276" i="3"/>
  <c r="CR277" i="3"/>
  <c r="CS277" i="3"/>
  <c r="CR278" i="3"/>
  <c r="CS278" i="3"/>
  <c r="CR279" i="3"/>
  <c r="CS279" i="3"/>
  <c r="CR280" i="3"/>
  <c r="CS280" i="3"/>
  <c r="CR281" i="3"/>
  <c r="CS281" i="3"/>
  <c r="CR282" i="3"/>
  <c r="CS282" i="3"/>
  <c r="CR283" i="3"/>
  <c r="CS283" i="3"/>
  <c r="CR284" i="3"/>
  <c r="CS284" i="3"/>
  <c r="CR285" i="3"/>
  <c r="CS285" i="3"/>
  <c r="CR286" i="3"/>
  <c r="CS286" i="3"/>
  <c r="CR287" i="3"/>
  <c r="CS287" i="3"/>
  <c r="CR288" i="3"/>
  <c r="CS288" i="3"/>
  <c r="CR289" i="3"/>
  <c r="CS289" i="3"/>
  <c r="CR290" i="3"/>
  <c r="CS290" i="3"/>
  <c r="CR291" i="3"/>
  <c r="CS291" i="3"/>
  <c r="CR292" i="3"/>
  <c r="CS292" i="3"/>
  <c r="CR293" i="3"/>
  <c r="CS293" i="3"/>
  <c r="CR294" i="3"/>
  <c r="CS294" i="3"/>
  <c r="CR295" i="3"/>
  <c r="CS295" i="3"/>
  <c r="CR296" i="3"/>
  <c r="CS296" i="3"/>
  <c r="CR297" i="3"/>
  <c r="CS297" i="3"/>
  <c r="CR298" i="3"/>
  <c r="CS298" i="3"/>
  <c r="CR299" i="3"/>
  <c r="CS299" i="3"/>
  <c r="CR300" i="3"/>
  <c r="CS300" i="3"/>
  <c r="CR301" i="3"/>
  <c r="CS301" i="3"/>
  <c r="CR302" i="3"/>
  <c r="CS302" i="3"/>
  <c r="CR303" i="3"/>
  <c r="CS303" i="3"/>
  <c r="CR304" i="3"/>
  <c r="CS304" i="3"/>
  <c r="CR305" i="3"/>
  <c r="CS305" i="3"/>
  <c r="CR306" i="3"/>
  <c r="CS306" i="3"/>
  <c r="CR307" i="3"/>
  <c r="CS307" i="3"/>
  <c r="CR308" i="3"/>
  <c r="CS308" i="3"/>
  <c r="CR309" i="3"/>
  <c r="CS309" i="3"/>
  <c r="CR310" i="3"/>
  <c r="CS310" i="3"/>
  <c r="CR311" i="3"/>
  <c r="CS311" i="3"/>
  <c r="CR312" i="3"/>
  <c r="EJ312" i="3" s="1"/>
  <c r="CS312" i="3"/>
  <c r="EK312" i="3" s="1"/>
  <c r="CR313" i="3"/>
  <c r="EJ313" i="3" s="1"/>
  <c r="CS313" i="3"/>
  <c r="EK313" i="3" s="1"/>
  <c r="CR314" i="3"/>
  <c r="EJ314" i="3" s="1"/>
  <c r="CS314" i="3"/>
  <c r="EK314" i="3" s="1"/>
  <c r="CR315" i="3"/>
  <c r="EJ315" i="3" s="1"/>
  <c r="CS315" i="3"/>
  <c r="EK315" i="3" s="1"/>
  <c r="CR316" i="3"/>
  <c r="EJ316" i="3" s="1"/>
  <c r="CS316" i="3"/>
  <c r="EK316" i="3" s="1"/>
  <c r="CR317" i="3"/>
  <c r="EJ317" i="3" s="1"/>
  <c r="CS317" i="3"/>
  <c r="EK317" i="3" s="1"/>
  <c r="CR318" i="3"/>
  <c r="EJ318" i="3" s="1"/>
  <c r="CS318" i="3"/>
  <c r="EK318" i="3" s="1"/>
  <c r="CR319" i="3"/>
  <c r="EJ319" i="3" s="1"/>
  <c r="CS319" i="3"/>
  <c r="EK319" i="3" s="1"/>
  <c r="CR320" i="3"/>
  <c r="EJ320" i="3" s="1"/>
  <c r="CS320" i="3"/>
  <c r="EK320" i="3" s="1"/>
  <c r="CR321" i="3"/>
  <c r="EJ321" i="3" s="1"/>
  <c r="CS321" i="3"/>
  <c r="EK321" i="3" s="1"/>
  <c r="CR322" i="3"/>
  <c r="EJ322" i="3" s="1"/>
  <c r="CS322" i="3"/>
  <c r="EK322" i="3" s="1"/>
  <c r="CR323" i="3"/>
  <c r="EJ323" i="3" s="1"/>
  <c r="CS323" i="3"/>
  <c r="EK323" i="3" s="1"/>
  <c r="CQ4" i="3"/>
  <c r="CQ5" i="3"/>
  <c r="CQ6" i="3"/>
  <c r="CQ7" i="3"/>
  <c r="CQ8" i="3"/>
  <c r="CQ9" i="3"/>
  <c r="CQ10" i="3"/>
  <c r="CQ11" i="3"/>
  <c r="CQ12" i="3"/>
  <c r="CQ13" i="3"/>
  <c r="CQ14" i="3"/>
  <c r="CQ15" i="3"/>
  <c r="CQ16" i="3"/>
  <c r="CQ17" i="3"/>
  <c r="CQ18" i="3"/>
  <c r="CQ19" i="3"/>
  <c r="CQ20" i="3"/>
  <c r="CQ21" i="3"/>
  <c r="CQ22" i="3"/>
  <c r="CQ23" i="3"/>
  <c r="CQ24" i="3"/>
  <c r="CQ25" i="3"/>
  <c r="CQ26" i="3"/>
  <c r="CQ27" i="3"/>
  <c r="CQ28" i="3"/>
  <c r="CQ29" i="3"/>
  <c r="CQ30" i="3"/>
  <c r="CQ31" i="3"/>
  <c r="CQ32" i="3"/>
  <c r="CQ33" i="3"/>
  <c r="CQ34" i="3"/>
  <c r="CQ35" i="3"/>
  <c r="CQ36" i="3"/>
  <c r="CQ37" i="3"/>
  <c r="CQ38" i="3"/>
  <c r="CQ39" i="3"/>
  <c r="CQ40" i="3"/>
  <c r="CQ41" i="3"/>
  <c r="CQ42" i="3"/>
  <c r="CQ43" i="3"/>
  <c r="CQ44" i="3"/>
  <c r="CQ45" i="3"/>
  <c r="CQ46" i="3"/>
  <c r="CQ47" i="3"/>
  <c r="CQ48" i="3"/>
  <c r="CQ49" i="3"/>
  <c r="CQ50" i="3"/>
  <c r="CQ51" i="3"/>
  <c r="CQ52" i="3"/>
  <c r="CQ53" i="3"/>
  <c r="CQ54" i="3"/>
  <c r="CQ55" i="3"/>
  <c r="CQ56" i="3"/>
  <c r="CQ57" i="3"/>
  <c r="CQ58" i="3"/>
  <c r="CQ59" i="3"/>
  <c r="CQ60" i="3"/>
  <c r="CQ61" i="3"/>
  <c r="CQ62" i="3"/>
  <c r="CQ63" i="3"/>
  <c r="CQ64" i="3"/>
  <c r="CQ65" i="3"/>
  <c r="CQ66" i="3"/>
  <c r="CQ67" i="3"/>
  <c r="CQ68" i="3"/>
  <c r="CQ69" i="3"/>
  <c r="CQ70" i="3"/>
  <c r="CQ71" i="3"/>
  <c r="CQ72" i="3"/>
  <c r="CQ73" i="3"/>
  <c r="CQ74" i="3"/>
  <c r="CQ75" i="3"/>
  <c r="CQ76" i="3"/>
  <c r="CQ77" i="3"/>
  <c r="CQ78" i="3"/>
  <c r="CQ79" i="3"/>
  <c r="CQ80" i="3"/>
  <c r="CQ81" i="3"/>
  <c r="CQ82" i="3"/>
  <c r="CQ83" i="3"/>
  <c r="CQ84" i="3"/>
  <c r="CQ85" i="3"/>
  <c r="CQ86" i="3"/>
  <c r="CQ87" i="3"/>
  <c r="CQ88" i="3"/>
  <c r="CQ89" i="3"/>
  <c r="CQ90" i="3"/>
  <c r="CQ91" i="3"/>
  <c r="CQ92" i="3"/>
  <c r="CQ93" i="3"/>
  <c r="CQ94" i="3"/>
  <c r="CQ95" i="3"/>
  <c r="CQ96" i="3"/>
  <c r="CQ97" i="3"/>
  <c r="CQ98" i="3"/>
  <c r="CQ99" i="3"/>
  <c r="CQ100" i="3"/>
  <c r="CQ101" i="3"/>
  <c r="CQ102" i="3"/>
  <c r="CQ103" i="3"/>
  <c r="CQ104" i="3"/>
  <c r="CQ105" i="3"/>
  <c r="CQ106" i="3"/>
  <c r="CQ107" i="3"/>
  <c r="CQ108" i="3"/>
  <c r="CQ109" i="3"/>
  <c r="CQ110" i="3"/>
  <c r="CQ111" i="3"/>
  <c r="CQ112" i="3"/>
  <c r="CQ113" i="3"/>
  <c r="CQ114" i="3"/>
  <c r="CQ115" i="3"/>
  <c r="CQ116" i="3"/>
  <c r="CQ117" i="3"/>
  <c r="CQ118" i="3"/>
  <c r="CQ119" i="3"/>
  <c r="CQ120" i="3"/>
  <c r="CQ121" i="3"/>
  <c r="CQ122" i="3"/>
  <c r="CQ123" i="3"/>
  <c r="CQ124" i="3"/>
  <c r="CQ125" i="3"/>
  <c r="CQ126" i="3"/>
  <c r="CQ127" i="3"/>
  <c r="CQ128" i="3"/>
  <c r="CQ129" i="3"/>
  <c r="CQ130" i="3"/>
  <c r="CQ131" i="3"/>
  <c r="CQ132" i="3"/>
  <c r="CQ133" i="3"/>
  <c r="CQ134" i="3"/>
  <c r="CQ135" i="3"/>
  <c r="CQ136" i="3"/>
  <c r="CQ137" i="3"/>
  <c r="CQ138" i="3"/>
  <c r="CQ139" i="3"/>
  <c r="CQ140" i="3"/>
  <c r="CQ141" i="3"/>
  <c r="CQ142" i="3"/>
  <c r="CQ143" i="3"/>
  <c r="CQ144" i="3"/>
  <c r="CQ145" i="3"/>
  <c r="CQ146" i="3"/>
  <c r="CQ147" i="3"/>
  <c r="CQ148" i="3"/>
  <c r="CQ149" i="3"/>
  <c r="CQ150" i="3"/>
  <c r="CQ151" i="3"/>
  <c r="CQ152" i="3"/>
  <c r="CQ153" i="3"/>
  <c r="CQ154" i="3"/>
  <c r="CQ155" i="3"/>
  <c r="CQ156" i="3"/>
  <c r="CQ157" i="3"/>
  <c r="CQ158" i="3"/>
  <c r="CQ159" i="3"/>
  <c r="CQ160" i="3"/>
  <c r="CQ161" i="3"/>
  <c r="CQ162" i="3"/>
  <c r="CQ163" i="3"/>
  <c r="CQ164" i="3"/>
  <c r="CQ165" i="3"/>
  <c r="CQ166" i="3"/>
  <c r="CQ167" i="3"/>
  <c r="CQ168" i="3"/>
  <c r="CQ169" i="3"/>
  <c r="CQ170" i="3"/>
  <c r="CQ171" i="3"/>
  <c r="CQ172" i="3"/>
  <c r="CQ173" i="3"/>
  <c r="CQ174" i="3"/>
  <c r="CQ175" i="3"/>
  <c r="CQ176" i="3"/>
  <c r="CQ177" i="3"/>
  <c r="CQ178" i="3"/>
  <c r="CQ179" i="3"/>
  <c r="CQ180" i="3"/>
  <c r="CQ181" i="3"/>
  <c r="CQ182" i="3"/>
  <c r="CQ183" i="3"/>
  <c r="CQ184" i="3"/>
  <c r="CQ185" i="3"/>
  <c r="CQ186" i="3"/>
  <c r="CQ187" i="3"/>
  <c r="CQ188" i="3"/>
  <c r="CQ189" i="3"/>
  <c r="CQ190" i="3"/>
  <c r="CQ191" i="3"/>
  <c r="CQ192" i="3"/>
  <c r="CQ193" i="3"/>
  <c r="CQ194" i="3"/>
  <c r="CQ195" i="3"/>
  <c r="CQ196" i="3"/>
  <c r="CQ197" i="3"/>
  <c r="CQ198" i="3"/>
  <c r="CQ199" i="3"/>
  <c r="CQ200" i="3"/>
  <c r="CQ201" i="3"/>
  <c r="CQ202" i="3"/>
  <c r="CQ203" i="3"/>
  <c r="CQ204" i="3"/>
  <c r="CQ205" i="3"/>
  <c r="CQ206" i="3"/>
  <c r="CQ207" i="3"/>
  <c r="CQ208" i="3"/>
  <c r="CQ209" i="3"/>
  <c r="CQ210" i="3"/>
  <c r="CQ211" i="3"/>
  <c r="CQ212" i="3"/>
  <c r="CQ213" i="3"/>
  <c r="CQ214" i="3"/>
  <c r="CQ215" i="3"/>
  <c r="CQ216" i="3"/>
  <c r="CQ217" i="3"/>
  <c r="CQ218" i="3"/>
  <c r="CQ219" i="3"/>
  <c r="CQ220" i="3"/>
  <c r="CQ221" i="3"/>
  <c r="CQ222" i="3"/>
  <c r="CQ223" i="3"/>
  <c r="CQ224" i="3"/>
  <c r="CQ225" i="3"/>
  <c r="CQ226" i="3"/>
  <c r="CQ227" i="3"/>
  <c r="CQ228" i="3"/>
  <c r="CQ229" i="3"/>
  <c r="CQ230" i="3"/>
  <c r="CQ231" i="3"/>
  <c r="CQ232" i="3"/>
  <c r="CQ233" i="3"/>
  <c r="CQ234" i="3"/>
  <c r="CQ235" i="3"/>
  <c r="CQ236" i="3"/>
  <c r="CQ237" i="3"/>
  <c r="CQ238" i="3"/>
  <c r="CQ239" i="3"/>
  <c r="CQ240" i="3"/>
  <c r="CQ241" i="3"/>
  <c r="CQ242" i="3"/>
  <c r="CQ243" i="3"/>
  <c r="CQ244" i="3"/>
  <c r="CQ245" i="3"/>
  <c r="CQ246" i="3"/>
  <c r="CQ247" i="3"/>
  <c r="CQ248" i="3"/>
  <c r="CQ249" i="3"/>
  <c r="CQ250" i="3"/>
  <c r="CQ251" i="3"/>
  <c r="CQ252" i="3"/>
  <c r="CQ253" i="3"/>
  <c r="CQ254" i="3"/>
  <c r="CQ255" i="3"/>
  <c r="CQ256" i="3"/>
  <c r="CQ257" i="3"/>
  <c r="CQ258" i="3"/>
  <c r="CQ259" i="3"/>
  <c r="CQ260" i="3"/>
  <c r="CQ261" i="3"/>
  <c r="CQ262" i="3"/>
  <c r="CQ263" i="3"/>
  <c r="CQ264" i="3"/>
  <c r="CQ265" i="3"/>
  <c r="CQ266" i="3"/>
  <c r="CQ267" i="3"/>
  <c r="CQ268" i="3"/>
  <c r="CQ269" i="3"/>
  <c r="CQ270" i="3"/>
  <c r="CQ271" i="3"/>
  <c r="CQ272" i="3"/>
  <c r="CQ273" i="3"/>
  <c r="CQ274" i="3"/>
  <c r="CQ275" i="3"/>
  <c r="CQ276" i="3"/>
  <c r="CQ277" i="3"/>
  <c r="CQ278" i="3"/>
  <c r="CQ279" i="3"/>
  <c r="CQ280" i="3"/>
  <c r="CQ281" i="3"/>
  <c r="CQ282" i="3"/>
  <c r="CQ283" i="3"/>
  <c r="CQ284" i="3"/>
  <c r="CQ285" i="3"/>
  <c r="CQ286" i="3"/>
  <c r="CQ287" i="3"/>
  <c r="CQ288" i="3"/>
  <c r="CQ289" i="3"/>
  <c r="CQ290" i="3"/>
  <c r="CQ291" i="3"/>
  <c r="CQ292" i="3"/>
  <c r="CQ293" i="3"/>
  <c r="CQ294" i="3"/>
  <c r="CQ295" i="3"/>
  <c r="CQ296" i="3"/>
  <c r="CQ297" i="3"/>
  <c r="CQ298" i="3"/>
  <c r="CQ299" i="3"/>
  <c r="CQ300" i="3"/>
  <c r="CQ301" i="3"/>
  <c r="CQ302" i="3"/>
  <c r="CQ303" i="3"/>
  <c r="CQ304" i="3"/>
  <c r="CQ305" i="3"/>
  <c r="CQ306" i="3"/>
  <c r="CQ307" i="3"/>
  <c r="CQ308" i="3"/>
  <c r="CQ309" i="3"/>
  <c r="CQ310" i="3"/>
  <c r="CQ311" i="3"/>
  <c r="CQ312" i="3"/>
  <c r="CQ313" i="3"/>
  <c r="CQ314" i="3"/>
  <c r="CQ315" i="3"/>
  <c r="CQ316" i="3"/>
  <c r="CQ317" i="3"/>
  <c r="CQ318" i="3"/>
  <c r="CQ319" i="3"/>
  <c r="CQ320" i="3"/>
  <c r="CQ321" i="3"/>
  <c r="CQ322" i="3"/>
  <c r="CQ323" i="3"/>
  <c r="CQ3" i="3"/>
  <c r="CJ4" i="3"/>
  <c r="CJ5" i="3"/>
  <c r="CJ6" i="3"/>
  <c r="CJ7" i="3"/>
  <c r="CI8" i="3"/>
  <c r="CJ8" i="3"/>
  <c r="CJ9" i="3"/>
  <c r="CJ10" i="3"/>
  <c r="CJ11" i="3"/>
  <c r="CI12" i="3"/>
  <c r="CJ12" i="3"/>
  <c r="CJ13" i="3"/>
  <c r="CJ14" i="3"/>
  <c r="CJ15" i="3"/>
  <c r="CJ16" i="3"/>
  <c r="CJ17" i="3"/>
  <c r="CJ18" i="3"/>
  <c r="CJ19" i="3"/>
  <c r="CI20" i="3"/>
  <c r="CJ20" i="3"/>
  <c r="CJ21" i="3"/>
  <c r="CJ22" i="3"/>
  <c r="CJ23" i="3"/>
  <c r="CI24" i="3"/>
  <c r="CJ24" i="3"/>
  <c r="CJ25" i="3"/>
  <c r="CJ26" i="3"/>
  <c r="CJ27" i="3"/>
  <c r="CJ28" i="3"/>
  <c r="CJ29" i="3"/>
  <c r="CI30" i="3"/>
  <c r="CJ30" i="3"/>
  <c r="CI31" i="3"/>
  <c r="CJ31" i="3"/>
  <c r="CJ32" i="3"/>
  <c r="CJ33" i="3"/>
  <c r="CJ34" i="3"/>
  <c r="CJ35" i="3"/>
  <c r="CJ36" i="3"/>
  <c r="CJ37" i="3"/>
  <c r="CI38" i="3"/>
  <c r="CJ38" i="3"/>
  <c r="CJ39" i="3"/>
  <c r="CJ40" i="3"/>
  <c r="CJ41" i="3"/>
  <c r="CI42" i="3"/>
  <c r="CJ42" i="3"/>
  <c r="CJ43" i="3"/>
  <c r="CJ44" i="3"/>
  <c r="CJ45" i="3"/>
  <c r="CJ46" i="3"/>
  <c r="CJ47" i="3"/>
  <c r="CJ48" i="3"/>
  <c r="CJ49" i="3"/>
  <c r="CJ50" i="3"/>
  <c r="CI51" i="3"/>
  <c r="CJ51" i="3"/>
  <c r="CJ52" i="3"/>
  <c r="CJ53" i="3"/>
  <c r="CI54" i="3"/>
  <c r="CJ54" i="3"/>
  <c r="CJ55" i="3"/>
  <c r="CJ56" i="3"/>
  <c r="CJ57" i="3"/>
  <c r="CJ58" i="3"/>
  <c r="CJ59" i="3"/>
  <c r="CJ60" i="3"/>
  <c r="CJ61" i="3"/>
  <c r="CI62" i="3"/>
  <c r="CJ62" i="3"/>
  <c r="CJ63" i="3"/>
  <c r="CJ64" i="3"/>
  <c r="CJ65" i="3"/>
  <c r="CI66" i="3"/>
  <c r="CJ66" i="3"/>
  <c r="CJ67" i="3"/>
  <c r="CJ68" i="3"/>
  <c r="CJ69" i="3"/>
  <c r="CJ70" i="3"/>
  <c r="CJ71" i="3"/>
  <c r="CI72" i="3"/>
  <c r="CJ72" i="3"/>
  <c r="CJ73" i="3"/>
  <c r="CJ74" i="3"/>
  <c r="CJ75" i="3"/>
  <c r="CJ76" i="3"/>
  <c r="CJ77" i="3"/>
  <c r="CI78" i="3"/>
  <c r="CJ78" i="3"/>
  <c r="CJ79" i="3"/>
  <c r="CJ80" i="3"/>
  <c r="CJ81" i="3"/>
  <c r="CJ82" i="3"/>
  <c r="CJ83" i="3"/>
  <c r="CI84" i="3"/>
  <c r="CJ84" i="3"/>
  <c r="CI85" i="3"/>
  <c r="CJ85" i="3"/>
  <c r="CI86" i="3"/>
  <c r="CJ86" i="3"/>
  <c r="CI87" i="3"/>
  <c r="CJ87" i="3"/>
  <c r="CI88" i="3"/>
  <c r="CJ88" i="3"/>
  <c r="CI89" i="3"/>
  <c r="CJ89" i="3"/>
  <c r="CI90" i="3"/>
  <c r="CJ90" i="3"/>
  <c r="CI91" i="3"/>
  <c r="CJ91" i="3"/>
  <c r="CI92" i="3"/>
  <c r="CJ92" i="3"/>
  <c r="CI93" i="3"/>
  <c r="CJ93" i="3"/>
  <c r="CI94" i="3"/>
  <c r="CJ94" i="3"/>
  <c r="CI95" i="3"/>
  <c r="CJ95" i="3"/>
  <c r="CI96" i="3"/>
  <c r="CJ96" i="3"/>
  <c r="CI97" i="3"/>
  <c r="CJ97" i="3"/>
  <c r="CI98" i="3"/>
  <c r="CJ98" i="3"/>
  <c r="CI99" i="3"/>
  <c r="CJ99" i="3"/>
  <c r="CI100" i="3"/>
  <c r="CJ100" i="3"/>
  <c r="CI101" i="3"/>
  <c r="CJ101" i="3"/>
  <c r="CI102" i="3"/>
  <c r="CJ102" i="3"/>
  <c r="CI103" i="3"/>
  <c r="CJ103" i="3"/>
  <c r="CI104" i="3"/>
  <c r="CJ104" i="3"/>
  <c r="CI105" i="3"/>
  <c r="CJ105" i="3"/>
  <c r="CI106" i="3"/>
  <c r="CJ106" i="3"/>
  <c r="CI107" i="3"/>
  <c r="CJ107" i="3"/>
  <c r="CI108" i="3"/>
  <c r="CJ108" i="3"/>
  <c r="CI109" i="3"/>
  <c r="CJ109" i="3"/>
  <c r="CI110" i="3"/>
  <c r="CJ110" i="3"/>
  <c r="CI111" i="3"/>
  <c r="CJ111" i="3"/>
  <c r="CI112" i="3"/>
  <c r="CJ112" i="3"/>
  <c r="CI113" i="3"/>
  <c r="CJ113" i="3"/>
  <c r="CI114" i="3"/>
  <c r="CJ114" i="3"/>
  <c r="CI115" i="3"/>
  <c r="CJ115" i="3"/>
  <c r="CI116" i="3"/>
  <c r="CJ116" i="3"/>
  <c r="CI117" i="3"/>
  <c r="CJ117" i="3"/>
  <c r="CI118" i="3"/>
  <c r="CJ118" i="3"/>
  <c r="CI119" i="3"/>
  <c r="CJ119" i="3"/>
  <c r="CI120" i="3"/>
  <c r="CJ120" i="3"/>
  <c r="CI121" i="3"/>
  <c r="CJ121" i="3"/>
  <c r="CI122" i="3"/>
  <c r="CJ122" i="3"/>
  <c r="CI123" i="3"/>
  <c r="CJ123" i="3"/>
  <c r="CI124" i="3"/>
  <c r="CJ124" i="3"/>
  <c r="CI125" i="3"/>
  <c r="CJ125" i="3"/>
  <c r="CI126" i="3"/>
  <c r="CJ126" i="3"/>
  <c r="CI127" i="3"/>
  <c r="CJ127" i="3"/>
  <c r="CI128" i="3"/>
  <c r="CJ128" i="3"/>
  <c r="CI129" i="3"/>
  <c r="CJ129" i="3"/>
  <c r="CI130" i="3"/>
  <c r="CJ130" i="3"/>
  <c r="CI131" i="3"/>
  <c r="CJ131" i="3"/>
  <c r="CI132" i="3"/>
  <c r="CJ132" i="3"/>
  <c r="CI133" i="3"/>
  <c r="CJ133" i="3"/>
  <c r="CI134" i="3"/>
  <c r="CJ134" i="3"/>
  <c r="CI135" i="3"/>
  <c r="CJ135" i="3"/>
  <c r="CI136" i="3"/>
  <c r="CJ136" i="3"/>
  <c r="CI137" i="3"/>
  <c r="CJ137" i="3"/>
  <c r="CI138" i="3"/>
  <c r="CJ138" i="3"/>
  <c r="CI139" i="3"/>
  <c r="CJ139" i="3"/>
  <c r="CI140" i="3"/>
  <c r="CJ140" i="3"/>
  <c r="CI141" i="3"/>
  <c r="CJ141" i="3"/>
  <c r="CI142" i="3"/>
  <c r="CJ142" i="3"/>
  <c r="CI143" i="3"/>
  <c r="CJ143" i="3"/>
  <c r="CI144" i="3"/>
  <c r="CJ144" i="3"/>
  <c r="CI145" i="3"/>
  <c r="CJ145" i="3"/>
  <c r="CI146" i="3"/>
  <c r="CJ146" i="3"/>
  <c r="CI147" i="3"/>
  <c r="CJ147" i="3"/>
  <c r="CI148" i="3"/>
  <c r="CJ148" i="3"/>
  <c r="CI149" i="3"/>
  <c r="CJ149" i="3"/>
  <c r="CI150" i="3"/>
  <c r="CJ150" i="3"/>
  <c r="CI151" i="3"/>
  <c r="CJ151" i="3"/>
  <c r="CI152" i="3"/>
  <c r="CJ152" i="3"/>
  <c r="CI153" i="3"/>
  <c r="CJ153" i="3"/>
  <c r="CI154" i="3"/>
  <c r="CJ154" i="3"/>
  <c r="CI155" i="3"/>
  <c r="CJ155" i="3"/>
  <c r="CI156" i="3"/>
  <c r="CJ156" i="3"/>
  <c r="CI157" i="3"/>
  <c r="CJ157" i="3"/>
  <c r="CI158" i="3"/>
  <c r="CJ158" i="3"/>
  <c r="CI159" i="3"/>
  <c r="CJ159" i="3"/>
  <c r="CI160" i="3"/>
  <c r="CJ160" i="3"/>
  <c r="CI161" i="3"/>
  <c r="CJ161" i="3"/>
  <c r="CI162" i="3"/>
  <c r="CJ162" i="3"/>
  <c r="CI163" i="3"/>
  <c r="CJ163" i="3"/>
  <c r="CI164" i="3"/>
  <c r="CJ164" i="3"/>
  <c r="CI165" i="3"/>
  <c r="CJ165" i="3"/>
  <c r="CI166" i="3"/>
  <c r="CJ166" i="3"/>
  <c r="CI167" i="3"/>
  <c r="CJ167" i="3"/>
  <c r="CI168" i="3"/>
  <c r="CJ168" i="3"/>
  <c r="CI169" i="3"/>
  <c r="CJ169" i="3"/>
  <c r="CI170" i="3"/>
  <c r="CJ170" i="3"/>
  <c r="CI171" i="3"/>
  <c r="CJ171" i="3"/>
  <c r="CI172" i="3"/>
  <c r="CJ172" i="3"/>
  <c r="CI173" i="3"/>
  <c r="CJ173" i="3"/>
  <c r="CI174" i="3"/>
  <c r="CJ174" i="3"/>
  <c r="CI175" i="3"/>
  <c r="CJ175" i="3"/>
  <c r="CI176" i="3"/>
  <c r="CJ176" i="3"/>
  <c r="CI177" i="3"/>
  <c r="CJ177" i="3"/>
  <c r="CI178" i="3"/>
  <c r="CJ178" i="3"/>
  <c r="CI179" i="3"/>
  <c r="CJ179" i="3"/>
  <c r="CI180" i="3"/>
  <c r="CJ180" i="3"/>
  <c r="CI181" i="3"/>
  <c r="CJ181" i="3"/>
  <c r="CI182" i="3"/>
  <c r="CJ182" i="3"/>
  <c r="CI183" i="3"/>
  <c r="CJ183" i="3"/>
  <c r="CI184" i="3"/>
  <c r="CJ184" i="3"/>
  <c r="CI185" i="3"/>
  <c r="CJ185" i="3"/>
  <c r="CI186" i="3"/>
  <c r="CJ186" i="3"/>
  <c r="CI187" i="3"/>
  <c r="CJ187" i="3"/>
  <c r="CI188" i="3"/>
  <c r="CJ188" i="3"/>
  <c r="CI189" i="3"/>
  <c r="CJ189" i="3"/>
  <c r="CI190" i="3"/>
  <c r="CJ190" i="3"/>
  <c r="CI191" i="3"/>
  <c r="CJ191" i="3"/>
  <c r="CI192" i="3"/>
  <c r="CJ192" i="3"/>
  <c r="CI193" i="3"/>
  <c r="CJ193" i="3"/>
  <c r="CI194" i="3"/>
  <c r="CJ194" i="3"/>
  <c r="CI195" i="3"/>
  <c r="CJ195" i="3"/>
  <c r="CI196" i="3"/>
  <c r="CJ196" i="3"/>
  <c r="CI197" i="3"/>
  <c r="CJ197" i="3"/>
  <c r="CI198" i="3"/>
  <c r="CJ198" i="3"/>
  <c r="CI199" i="3"/>
  <c r="CJ199" i="3"/>
  <c r="CI200" i="3"/>
  <c r="CJ200" i="3"/>
  <c r="CI201" i="3"/>
  <c r="CJ201" i="3"/>
  <c r="CI202" i="3"/>
  <c r="CJ202" i="3"/>
  <c r="CI203" i="3"/>
  <c r="CJ203" i="3"/>
  <c r="CI204" i="3"/>
  <c r="CJ204" i="3"/>
  <c r="CI205" i="3"/>
  <c r="CJ205" i="3"/>
  <c r="CI206" i="3"/>
  <c r="CJ206" i="3"/>
  <c r="CI207" i="3"/>
  <c r="CJ207" i="3"/>
  <c r="CI208" i="3"/>
  <c r="CJ208" i="3"/>
  <c r="CI209" i="3"/>
  <c r="CJ209" i="3"/>
  <c r="CI210" i="3"/>
  <c r="CJ210" i="3"/>
  <c r="CI211" i="3"/>
  <c r="CJ211" i="3"/>
  <c r="CI212" i="3"/>
  <c r="CJ212" i="3"/>
  <c r="CI213" i="3"/>
  <c r="CJ213" i="3"/>
  <c r="CI214" i="3"/>
  <c r="CJ214" i="3"/>
  <c r="CI215" i="3"/>
  <c r="CJ215" i="3"/>
  <c r="CI216" i="3"/>
  <c r="CJ216" i="3"/>
  <c r="CI217" i="3"/>
  <c r="CJ217" i="3"/>
  <c r="CI218" i="3"/>
  <c r="CJ218" i="3"/>
  <c r="CI219" i="3"/>
  <c r="CJ219" i="3"/>
  <c r="CI220" i="3"/>
  <c r="CJ220" i="3"/>
  <c r="CI221" i="3"/>
  <c r="CJ221" i="3"/>
  <c r="CI222" i="3"/>
  <c r="CJ222" i="3"/>
  <c r="CI223" i="3"/>
  <c r="CJ223" i="3"/>
  <c r="CI224" i="3"/>
  <c r="CJ224" i="3"/>
  <c r="CI225" i="3"/>
  <c r="CJ225" i="3"/>
  <c r="CI226" i="3"/>
  <c r="CJ226" i="3"/>
  <c r="CI227" i="3"/>
  <c r="CJ227" i="3"/>
  <c r="CI228" i="3"/>
  <c r="CJ228" i="3"/>
  <c r="CI229" i="3"/>
  <c r="CJ229" i="3"/>
  <c r="CI230" i="3"/>
  <c r="CJ230" i="3"/>
  <c r="CI231" i="3"/>
  <c r="CJ231" i="3"/>
  <c r="CI232" i="3"/>
  <c r="CJ232" i="3"/>
  <c r="CI233" i="3"/>
  <c r="CJ233" i="3"/>
  <c r="CI234" i="3"/>
  <c r="CJ234" i="3"/>
  <c r="CI235" i="3"/>
  <c r="CJ235" i="3"/>
  <c r="CI236" i="3"/>
  <c r="CJ236" i="3"/>
  <c r="CI237" i="3"/>
  <c r="CJ237" i="3"/>
  <c r="CI238" i="3"/>
  <c r="CJ238" i="3"/>
  <c r="CI239" i="3"/>
  <c r="CJ239" i="3"/>
  <c r="CI240" i="3"/>
  <c r="CJ240" i="3"/>
  <c r="CI241" i="3"/>
  <c r="CJ241" i="3"/>
  <c r="CI242" i="3"/>
  <c r="CJ242" i="3"/>
  <c r="CI243" i="3"/>
  <c r="CJ243" i="3"/>
  <c r="CI244" i="3"/>
  <c r="CJ244" i="3"/>
  <c r="CI245" i="3"/>
  <c r="CJ245" i="3"/>
  <c r="CI246" i="3"/>
  <c r="CJ246" i="3"/>
  <c r="CI247" i="3"/>
  <c r="CJ247" i="3"/>
  <c r="CI248" i="3"/>
  <c r="CJ248" i="3"/>
  <c r="CI249" i="3"/>
  <c r="CJ249" i="3"/>
  <c r="CI250" i="3"/>
  <c r="CJ250" i="3"/>
  <c r="CI251" i="3"/>
  <c r="CJ251" i="3"/>
  <c r="CI252" i="3"/>
  <c r="CJ252" i="3"/>
  <c r="CI253" i="3"/>
  <c r="CJ253" i="3"/>
  <c r="CI254" i="3"/>
  <c r="CJ254" i="3"/>
  <c r="CI255" i="3"/>
  <c r="CJ255" i="3"/>
  <c r="CI256" i="3"/>
  <c r="CJ256" i="3"/>
  <c r="CI257" i="3"/>
  <c r="CJ257" i="3"/>
  <c r="CI258" i="3"/>
  <c r="CJ258" i="3"/>
  <c r="CI259" i="3"/>
  <c r="CJ259" i="3"/>
  <c r="CI260" i="3"/>
  <c r="CJ260" i="3"/>
  <c r="CI261" i="3"/>
  <c r="CJ261" i="3"/>
  <c r="CI262" i="3"/>
  <c r="CJ262" i="3"/>
  <c r="CI263" i="3"/>
  <c r="CJ263" i="3"/>
  <c r="CI264" i="3"/>
  <c r="CJ264" i="3"/>
  <c r="CI265" i="3"/>
  <c r="CJ265" i="3"/>
  <c r="CI266" i="3"/>
  <c r="CJ266" i="3"/>
  <c r="CI267" i="3"/>
  <c r="CJ267" i="3"/>
  <c r="CI268" i="3"/>
  <c r="CJ268" i="3"/>
  <c r="CI269" i="3"/>
  <c r="CJ269" i="3"/>
  <c r="CI270" i="3"/>
  <c r="CJ270" i="3"/>
  <c r="CI271" i="3"/>
  <c r="CJ271" i="3"/>
  <c r="CI272" i="3"/>
  <c r="CJ272" i="3"/>
  <c r="CI273" i="3"/>
  <c r="CJ273" i="3"/>
  <c r="CJ274" i="3"/>
  <c r="CJ275" i="3"/>
  <c r="CJ276" i="3"/>
  <c r="CI277" i="3"/>
  <c r="CJ277" i="3"/>
  <c r="CI278" i="3"/>
  <c r="CJ278" i="3"/>
  <c r="CJ279" i="3"/>
  <c r="CI280" i="3"/>
  <c r="CJ280" i="3"/>
  <c r="CJ281" i="3"/>
  <c r="CJ282" i="3"/>
  <c r="CJ283" i="3"/>
  <c r="CJ284" i="3"/>
  <c r="CJ285" i="3"/>
  <c r="CI286" i="3"/>
  <c r="CJ286" i="3"/>
  <c r="CJ287" i="3"/>
  <c r="CJ288" i="3"/>
  <c r="CJ289" i="3"/>
  <c r="CI290" i="3"/>
  <c r="CJ290" i="3"/>
  <c r="CJ291" i="3"/>
  <c r="CI292" i="3"/>
  <c r="CJ292" i="3"/>
  <c r="CJ293" i="3"/>
  <c r="CJ294" i="3"/>
  <c r="CJ295" i="3"/>
  <c r="CI296" i="3"/>
  <c r="CJ296" i="3"/>
  <c r="CJ297" i="3"/>
  <c r="CJ298" i="3"/>
  <c r="CJ299" i="3"/>
  <c r="CJ300" i="3"/>
  <c r="CJ301" i="3"/>
  <c r="CI302" i="3"/>
  <c r="CJ302" i="3"/>
  <c r="CJ303" i="3"/>
  <c r="CI304" i="3"/>
  <c r="CJ304" i="3"/>
  <c r="CJ305" i="3"/>
  <c r="CJ306" i="3"/>
  <c r="CI307" i="3"/>
  <c r="CJ307" i="3"/>
  <c r="CJ308" i="3"/>
  <c r="CI309" i="3"/>
  <c r="CJ309" i="3"/>
  <c r="CJ310" i="3"/>
  <c r="CI311" i="3"/>
  <c r="CJ311" i="3"/>
  <c r="CI312" i="3"/>
  <c r="CJ312" i="3"/>
  <c r="CI313" i="3"/>
  <c r="CJ313" i="3"/>
  <c r="CJ314" i="3"/>
  <c r="CJ315" i="3"/>
  <c r="EB315" i="3" s="1"/>
  <c r="CI316" i="3"/>
  <c r="EA316" i="3" s="1"/>
  <c r="CJ316" i="3"/>
  <c r="EB316" i="3" s="1"/>
  <c r="CJ317" i="3"/>
  <c r="EB317" i="3" s="1"/>
  <c r="CI318" i="3"/>
  <c r="EA318" i="3" s="1"/>
  <c r="CJ318" i="3"/>
  <c r="EB318" i="3" s="1"/>
  <c r="CJ319" i="3"/>
  <c r="EB319" i="3" s="1"/>
  <c r="CI320" i="3"/>
  <c r="EA320" i="3" s="1"/>
  <c r="CJ320" i="3"/>
  <c r="EB320" i="3" s="1"/>
  <c r="CJ321" i="3"/>
  <c r="EB321" i="3" s="1"/>
  <c r="CJ322" i="3"/>
  <c r="EB322" i="3" s="1"/>
  <c r="CI323" i="3"/>
  <c r="EA323" i="3" s="1"/>
  <c r="CJ323" i="3"/>
  <c r="EB323" i="3" s="1"/>
  <c r="CH4" i="3"/>
  <c r="CH5" i="3"/>
  <c r="CH6" i="3"/>
  <c r="CH7" i="3"/>
  <c r="CH8" i="3"/>
  <c r="CH9" i="3"/>
  <c r="CH10" i="3"/>
  <c r="CH11" i="3"/>
  <c r="CH12" i="3"/>
  <c r="CH13" i="3"/>
  <c r="CH14" i="3"/>
  <c r="CH15" i="3"/>
  <c r="CH16" i="3"/>
  <c r="CH17" i="3"/>
  <c r="CH18" i="3"/>
  <c r="CH19" i="3"/>
  <c r="CH20" i="3"/>
  <c r="CH21" i="3"/>
  <c r="CH22" i="3"/>
  <c r="CH23" i="3"/>
  <c r="CH24" i="3"/>
  <c r="CH25" i="3"/>
  <c r="CH26" i="3"/>
  <c r="CH27" i="3"/>
  <c r="CH28" i="3"/>
  <c r="CH29" i="3"/>
  <c r="CH30" i="3"/>
  <c r="CH31" i="3"/>
  <c r="CH32" i="3"/>
  <c r="CH33" i="3"/>
  <c r="CH34" i="3"/>
  <c r="CH35" i="3"/>
  <c r="CH36" i="3"/>
  <c r="CH37" i="3"/>
  <c r="CH38" i="3"/>
  <c r="CH39" i="3"/>
  <c r="CH40" i="3"/>
  <c r="CH41" i="3"/>
  <c r="CH42" i="3"/>
  <c r="CH43" i="3"/>
  <c r="CH44" i="3"/>
  <c r="CH45" i="3"/>
  <c r="CH46" i="3"/>
  <c r="CH47" i="3"/>
  <c r="CH48" i="3"/>
  <c r="CH49" i="3"/>
  <c r="CH50" i="3"/>
  <c r="CH51" i="3"/>
  <c r="CH52" i="3"/>
  <c r="CH53" i="3"/>
  <c r="CH54" i="3"/>
  <c r="CH55" i="3"/>
  <c r="CH56" i="3"/>
  <c r="CH57" i="3"/>
  <c r="CH58" i="3"/>
  <c r="CH59" i="3"/>
  <c r="CH60" i="3"/>
  <c r="CH61" i="3"/>
  <c r="CH62" i="3"/>
  <c r="CH63" i="3"/>
  <c r="CH64" i="3"/>
  <c r="CH65" i="3"/>
  <c r="CH66" i="3"/>
  <c r="CH67" i="3"/>
  <c r="CH68" i="3"/>
  <c r="CH69" i="3"/>
  <c r="CH70" i="3"/>
  <c r="CH71" i="3"/>
  <c r="CH72" i="3"/>
  <c r="CH73" i="3"/>
  <c r="CH74" i="3"/>
  <c r="CH75" i="3"/>
  <c r="CH76" i="3"/>
  <c r="CH77" i="3"/>
  <c r="CH78" i="3"/>
  <c r="CH79" i="3"/>
  <c r="CH80" i="3"/>
  <c r="CH81" i="3"/>
  <c r="CH82" i="3"/>
  <c r="CH83" i="3"/>
  <c r="CH84" i="3"/>
  <c r="CH85" i="3"/>
  <c r="CH86" i="3"/>
  <c r="CH87" i="3"/>
  <c r="CH88" i="3"/>
  <c r="CH89" i="3"/>
  <c r="CH90" i="3"/>
  <c r="CH91" i="3"/>
  <c r="CH92" i="3"/>
  <c r="CH93" i="3"/>
  <c r="CH94" i="3"/>
  <c r="CH95" i="3"/>
  <c r="CH96" i="3"/>
  <c r="CH97" i="3"/>
  <c r="CH98" i="3"/>
  <c r="CH99" i="3"/>
  <c r="CH100" i="3"/>
  <c r="CH101" i="3"/>
  <c r="CH102" i="3"/>
  <c r="CH103" i="3"/>
  <c r="CH104" i="3"/>
  <c r="CH105" i="3"/>
  <c r="CH106" i="3"/>
  <c r="CH107" i="3"/>
  <c r="CH108" i="3"/>
  <c r="CH109" i="3"/>
  <c r="CH110" i="3"/>
  <c r="CH111" i="3"/>
  <c r="CH112" i="3"/>
  <c r="CH113" i="3"/>
  <c r="CH114" i="3"/>
  <c r="CH115" i="3"/>
  <c r="CH116" i="3"/>
  <c r="CH117" i="3"/>
  <c r="CH118" i="3"/>
  <c r="CH119" i="3"/>
  <c r="CH120" i="3"/>
  <c r="CH121" i="3"/>
  <c r="CH122" i="3"/>
  <c r="CH123" i="3"/>
  <c r="CH124" i="3"/>
  <c r="CH125" i="3"/>
  <c r="CH126" i="3"/>
  <c r="CH127" i="3"/>
  <c r="CH128" i="3"/>
  <c r="CH129" i="3"/>
  <c r="CH130" i="3"/>
  <c r="CH131" i="3"/>
  <c r="CH132" i="3"/>
  <c r="CH133" i="3"/>
  <c r="CH134" i="3"/>
  <c r="CH135" i="3"/>
  <c r="CH136" i="3"/>
  <c r="CH137" i="3"/>
  <c r="CH138" i="3"/>
  <c r="CH139" i="3"/>
  <c r="CH140" i="3"/>
  <c r="CH141" i="3"/>
  <c r="CH142" i="3"/>
  <c r="CH143" i="3"/>
  <c r="CH144" i="3"/>
  <c r="CH145" i="3"/>
  <c r="CH146" i="3"/>
  <c r="CH147" i="3"/>
  <c r="CH148" i="3"/>
  <c r="CH149" i="3"/>
  <c r="CH150" i="3"/>
  <c r="CH151" i="3"/>
  <c r="CH152" i="3"/>
  <c r="CH153" i="3"/>
  <c r="CH154" i="3"/>
  <c r="CH155" i="3"/>
  <c r="CH156" i="3"/>
  <c r="CH157" i="3"/>
  <c r="CH158" i="3"/>
  <c r="CH159" i="3"/>
  <c r="CH160" i="3"/>
  <c r="CH161" i="3"/>
  <c r="CH162" i="3"/>
  <c r="CH163" i="3"/>
  <c r="CH164" i="3"/>
  <c r="CH165" i="3"/>
  <c r="CH166" i="3"/>
  <c r="CH167" i="3"/>
  <c r="CH168" i="3"/>
  <c r="CH169" i="3"/>
  <c r="CH170" i="3"/>
  <c r="CH171" i="3"/>
  <c r="CH172" i="3"/>
  <c r="CH173" i="3"/>
  <c r="CH174" i="3"/>
  <c r="CH175" i="3"/>
  <c r="CH176" i="3"/>
  <c r="CH177" i="3"/>
  <c r="CH178" i="3"/>
  <c r="CH179" i="3"/>
  <c r="CH180" i="3"/>
  <c r="CH181" i="3"/>
  <c r="CH182" i="3"/>
  <c r="CH183" i="3"/>
  <c r="CH184" i="3"/>
  <c r="CH185" i="3"/>
  <c r="CH186" i="3"/>
  <c r="CH187" i="3"/>
  <c r="CH188" i="3"/>
  <c r="CH189" i="3"/>
  <c r="CH190" i="3"/>
  <c r="CH191" i="3"/>
  <c r="CH192" i="3"/>
  <c r="CH193" i="3"/>
  <c r="CH194" i="3"/>
  <c r="CH195" i="3"/>
  <c r="CH196" i="3"/>
  <c r="CH197" i="3"/>
  <c r="CH198" i="3"/>
  <c r="CH199" i="3"/>
  <c r="CH200" i="3"/>
  <c r="CH201" i="3"/>
  <c r="CH202" i="3"/>
  <c r="CH203" i="3"/>
  <c r="CH204" i="3"/>
  <c r="CH205" i="3"/>
  <c r="CH206" i="3"/>
  <c r="CH207" i="3"/>
  <c r="CH208" i="3"/>
  <c r="CH209" i="3"/>
  <c r="CH210" i="3"/>
  <c r="CH211" i="3"/>
  <c r="CH212" i="3"/>
  <c r="CH213" i="3"/>
  <c r="CH214" i="3"/>
  <c r="CH215" i="3"/>
  <c r="CH216" i="3"/>
  <c r="CH217" i="3"/>
  <c r="CH218" i="3"/>
  <c r="CH219" i="3"/>
  <c r="CH220" i="3"/>
  <c r="CH221" i="3"/>
  <c r="CH222" i="3"/>
  <c r="CH223" i="3"/>
  <c r="CH224" i="3"/>
  <c r="CH225" i="3"/>
  <c r="CH226" i="3"/>
  <c r="CH227" i="3"/>
  <c r="CH228" i="3"/>
  <c r="CH229" i="3"/>
  <c r="CH230" i="3"/>
  <c r="CH231" i="3"/>
  <c r="CH232" i="3"/>
  <c r="CH233" i="3"/>
  <c r="CH234" i="3"/>
  <c r="CH235" i="3"/>
  <c r="CH236" i="3"/>
  <c r="CH237" i="3"/>
  <c r="CH238" i="3"/>
  <c r="CH239" i="3"/>
  <c r="CH240" i="3"/>
  <c r="CH241" i="3"/>
  <c r="CH242" i="3"/>
  <c r="CH243" i="3"/>
  <c r="CH244" i="3"/>
  <c r="CH245" i="3"/>
  <c r="CH246" i="3"/>
  <c r="CH247" i="3"/>
  <c r="CH248" i="3"/>
  <c r="CH249" i="3"/>
  <c r="CH250" i="3"/>
  <c r="CH251" i="3"/>
  <c r="CH252" i="3"/>
  <c r="CH253" i="3"/>
  <c r="CH254" i="3"/>
  <c r="CH255" i="3"/>
  <c r="CH256" i="3"/>
  <c r="CH257" i="3"/>
  <c r="CH258" i="3"/>
  <c r="CH259" i="3"/>
  <c r="CH260" i="3"/>
  <c r="CH261" i="3"/>
  <c r="CH262" i="3"/>
  <c r="CH263" i="3"/>
  <c r="CH264" i="3"/>
  <c r="CH265" i="3"/>
  <c r="CH266" i="3"/>
  <c r="CH267" i="3"/>
  <c r="CH268" i="3"/>
  <c r="CH269" i="3"/>
  <c r="CH270" i="3"/>
  <c r="CH271" i="3"/>
  <c r="CH272" i="3"/>
  <c r="CH273" i="3"/>
  <c r="CH274" i="3"/>
  <c r="CH275" i="3"/>
  <c r="CH276" i="3"/>
  <c r="CH277" i="3"/>
  <c r="CH278" i="3"/>
  <c r="CH279" i="3"/>
  <c r="CH280" i="3"/>
  <c r="CH281" i="3"/>
  <c r="CH282" i="3"/>
  <c r="CH283" i="3"/>
  <c r="CH284" i="3"/>
  <c r="CH285" i="3"/>
  <c r="CH286" i="3"/>
  <c r="CH287" i="3"/>
  <c r="CH288" i="3"/>
  <c r="CH289" i="3"/>
  <c r="CH290" i="3"/>
  <c r="CH291" i="3"/>
  <c r="CH292" i="3"/>
  <c r="CH293" i="3"/>
  <c r="CH294" i="3"/>
  <c r="CH295" i="3"/>
  <c r="CH296" i="3"/>
  <c r="CH297" i="3"/>
  <c r="CH298" i="3"/>
  <c r="CH299" i="3"/>
  <c r="CH300" i="3"/>
  <c r="CH301" i="3"/>
  <c r="CH302" i="3"/>
  <c r="CH303" i="3"/>
  <c r="CH304" i="3"/>
  <c r="CH305" i="3"/>
  <c r="CH306" i="3"/>
  <c r="CH307" i="3"/>
  <c r="CH308" i="3"/>
  <c r="CH309" i="3"/>
  <c r="CH310" i="3"/>
  <c r="CH311" i="3"/>
  <c r="CH312" i="3"/>
  <c r="CH313" i="3"/>
  <c r="CH314" i="3"/>
  <c r="CH315" i="3"/>
  <c r="CH316" i="3"/>
  <c r="CH317" i="3"/>
  <c r="CH318" i="3"/>
  <c r="CH319" i="3"/>
  <c r="CH320" i="3"/>
  <c r="CH321" i="3"/>
  <c r="CH322" i="3"/>
  <c r="CH323" i="3"/>
  <c r="CH3" i="3"/>
  <c r="BZ6" i="3"/>
  <c r="BZ7" i="3"/>
  <c r="BZ8" i="3"/>
  <c r="BZ9" i="3"/>
  <c r="BZ10" i="3"/>
  <c r="BZ11" i="3"/>
  <c r="BZ12" i="3"/>
  <c r="BZ13" i="3"/>
  <c r="BZ14" i="3"/>
  <c r="BZ15" i="3"/>
  <c r="BZ20" i="3"/>
  <c r="BZ21" i="3"/>
  <c r="BZ22" i="3"/>
  <c r="BZ23" i="3"/>
  <c r="BZ24" i="3"/>
  <c r="BZ25" i="3"/>
  <c r="BZ26" i="3"/>
  <c r="BZ27" i="3"/>
  <c r="BZ30" i="3"/>
  <c r="BZ31" i="3"/>
  <c r="BZ32" i="3"/>
  <c r="BZ33" i="3"/>
  <c r="BZ34" i="3"/>
  <c r="BZ38" i="3"/>
  <c r="BZ39" i="3"/>
  <c r="BZ40" i="3"/>
  <c r="BZ41" i="3"/>
  <c r="BZ42" i="3"/>
  <c r="BZ43" i="3"/>
  <c r="BZ44" i="3"/>
  <c r="BZ45" i="3"/>
  <c r="BZ51" i="3"/>
  <c r="BZ52" i="3"/>
  <c r="BZ53" i="3"/>
  <c r="BZ54" i="3"/>
  <c r="BZ55" i="3"/>
  <c r="BZ56" i="3"/>
  <c r="BZ57" i="3"/>
  <c r="BZ62" i="3"/>
  <c r="BZ63" i="3"/>
  <c r="BZ64" i="3"/>
  <c r="BZ65" i="3"/>
  <c r="BZ66" i="3"/>
  <c r="BZ67" i="3"/>
  <c r="BZ68" i="3"/>
  <c r="BZ69" i="3"/>
  <c r="BZ72" i="3"/>
  <c r="BZ73" i="3"/>
  <c r="BZ74" i="3"/>
  <c r="BZ75" i="3"/>
  <c r="BZ78" i="3"/>
  <c r="BZ79" i="3"/>
  <c r="BZ80" i="3"/>
  <c r="BZ81" i="3"/>
  <c r="BZ84" i="3"/>
  <c r="BZ85" i="3"/>
  <c r="BZ86" i="3"/>
  <c r="BZ87" i="3"/>
  <c r="BZ88" i="3"/>
  <c r="BZ89" i="3"/>
  <c r="BZ90" i="3"/>
  <c r="BZ91" i="3"/>
  <c r="BZ92" i="3"/>
  <c r="BZ93" i="3"/>
  <c r="BZ94" i="3"/>
  <c r="BZ95" i="3"/>
  <c r="BZ96" i="3"/>
  <c r="BZ97" i="3"/>
  <c r="BZ98" i="3"/>
  <c r="BZ99" i="3"/>
  <c r="BZ100" i="3"/>
  <c r="BZ101" i="3"/>
  <c r="BZ102" i="3"/>
  <c r="BZ103" i="3"/>
  <c r="BZ104" i="3"/>
  <c r="BZ105" i="3"/>
  <c r="BZ106" i="3"/>
  <c r="BZ107" i="3"/>
  <c r="BZ108" i="3"/>
  <c r="BZ109" i="3"/>
  <c r="BZ110" i="3"/>
  <c r="BZ111" i="3"/>
  <c r="BZ112" i="3"/>
  <c r="BZ113" i="3"/>
  <c r="BZ114" i="3"/>
  <c r="BZ115" i="3"/>
  <c r="BZ116" i="3"/>
  <c r="BZ117" i="3"/>
  <c r="BZ118" i="3"/>
  <c r="BZ119" i="3"/>
  <c r="BZ120" i="3"/>
  <c r="BZ121" i="3"/>
  <c r="BZ122" i="3"/>
  <c r="BZ123" i="3"/>
  <c r="BZ124" i="3"/>
  <c r="BZ125" i="3"/>
  <c r="BZ126" i="3"/>
  <c r="BZ127" i="3"/>
  <c r="BZ128" i="3"/>
  <c r="BZ129" i="3"/>
  <c r="BZ130" i="3"/>
  <c r="BZ131" i="3"/>
  <c r="BZ132" i="3"/>
  <c r="BZ133" i="3"/>
  <c r="BZ134" i="3"/>
  <c r="BZ135" i="3"/>
  <c r="BZ136" i="3"/>
  <c r="BZ137" i="3"/>
  <c r="BZ138" i="3"/>
  <c r="BZ139" i="3"/>
  <c r="BZ140" i="3"/>
  <c r="BZ141" i="3"/>
  <c r="BZ142" i="3"/>
  <c r="BZ143" i="3"/>
  <c r="BZ144" i="3"/>
  <c r="BZ145" i="3"/>
  <c r="BZ146" i="3"/>
  <c r="BZ147" i="3"/>
  <c r="BZ148" i="3"/>
  <c r="BZ149" i="3"/>
  <c r="BZ150" i="3"/>
  <c r="BZ151" i="3"/>
  <c r="BZ152" i="3"/>
  <c r="BZ153" i="3"/>
  <c r="BZ154" i="3"/>
  <c r="BZ155" i="3"/>
  <c r="BZ156" i="3"/>
  <c r="BZ157" i="3"/>
  <c r="BZ158" i="3"/>
  <c r="BZ159" i="3"/>
  <c r="BZ160" i="3"/>
  <c r="BZ161" i="3"/>
  <c r="BZ162" i="3"/>
  <c r="BZ163" i="3"/>
  <c r="BZ164" i="3"/>
  <c r="BZ165" i="3"/>
  <c r="BZ166" i="3"/>
  <c r="BZ167" i="3"/>
  <c r="BZ168" i="3"/>
  <c r="BZ169" i="3"/>
  <c r="BZ170" i="3"/>
  <c r="BZ171" i="3"/>
  <c r="BZ172" i="3"/>
  <c r="BZ173" i="3"/>
  <c r="BZ174" i="3"/>
  <c r="BZ175" i="3"/>
  <c r="BZ176" i="3"/>
  <c r="BZ177" i="3"/>
  <c r="BZ178" i="3"/>
  <c r="BZ179" i="3"/>
  <c r="BZ180" i="3"/>
  <c r="BZ181" i="3"/>
  <c r="BZ182" i="3"/>
  <c r="BZ183" i="3"/>
  <c r="BZ184" i="3"/>
  <c r="BZ185" i="3"/>
  <c r="BZ186" i="3"/>
  <c r="BZ187" i="3"/>
  <c r="BZ188" i="3"/>
  <c r="BZ189" i="3"/>
  <c r="BZ190" i="3"/>
  <c r="BZ191" i="3"/>
  <c r="BZ192" i="3"/>
  <c r="BZ193" i="3"/>
  <c r="BZ194" i="3"/>
  <c r="BZ195" i="3"/>
  <c r="BZ196" i="3"/>
  <c r="BZ197" i="3"/>
  <c r="BZ198" i="3"/>
  <c r="BZ199" i="3"/>
  <c r="BZ200" i="3"/>
  <c r="BZ201" i="3"/>
  <c r="BZ202" i="3"/>
  <c r="BZ203" i="3"/>
  <c r="BZ204" i="3"/>
  <c r="BZ205" i="3"/>
  <c r="BZ206" i="3"/>
  <c r="BZ207" i="3"/>
  <c r="BZ208" i="3"/>
  <c r="BZ209" i="3"/>
  <c r="BZ210" i="3"/>
  <c r="BZ211" i="3"/>
  <c r="BZ212" i="3"/>
  <c r="BZ213" i="3"/>
  <c r="BZ214" i="3"/>
  <c r="BZ215" i="3"/>
  <c r="BZ216" i="3"/>
  <c r="BZ217" i="3"/>
  <c r="BZ218" i="3"/>
  <c r="BZ219" i="3"/>
  <c r="BZ220" i="3"/>
  <c r="BZ221" i="3"/>
  <c r="BZ222" i="3"/>
  <c r="BZ223" i="3"/>
  <c r="BZ224" i="3"/>
  <c r="BZ225" i="3"/>
  <c r="BZ226" i="3"/>
  <c r="BZ227" i="3"/>
  <c r="BZ228" i="3"/>
  <c r="BZ229" i="3"/>
  <c r="BZ230" i="3"/>
  <c r="BZ231" i="3"/>
  <c r="BZ232" i="3"/>
  <c r="BZ233" i="3"/>
  <c r="BZ234" i="3"/>
  <c r="BZ235" i="3"/>
  <c r="BZ236" i="3"/>
  <c r="BZ237" i="3"/>
  <c r="BZ238" i="3"/>
  <c r="BZ239" i="3"/>
  <c r="BZ240" i="3"/>
  <c r="BZ241" i="3"/>
  <c r="BZ242" i="3"/>
  <c r="BZ243" i="3"/>
  <c r="BZ244" i="3"/>
  <c r="BZ245" i="3"/>
  <c r="BZ246" i="3"/>
  <c r="BZ247" i="3"/>
  <c r="BZ248" i="3"/>
  <c r="BZ249" i="3"/>
  <c r="BZ250" i="3"/>
  <c r="BZ251" i="3"/>
  <c r="BZ252" i="3"/>
  <c r="BZ253" i="3"/>
  <c r="BZ254" i="3"/>
  <c r="BZ255" i="3"/>
  <c r="BZ256" i="3"/>
  <c r="BZ257" i="3"/>
  <c r="BZ258" i="3"/>
  <c r="BZ259" i="3"/>
  <c r="BZ260" i="3"/>
  <c r="BZ261" i="3"/>
  <c r="BZ262" i="3"/>
  <c r="BZ263" i="3"/>
  <c r="BZ264" i="3"/>
  <c r="BZ265" i="3"/>
  <c r="BZ266" i="3"/>
  <c r="BZ267" i="3"/>
  <c r="BZ268" i="3"/>
  <c r="BZ269" i="3"/>
  <c r="BZ270" i="3"/>
  <c r="BZ271" i="3"/>
  <c r="BZ272" i="3"/>
  <c r="BZ273" i="3"/>
  <c r="BZ274" i="3"/>
  <c r="BZ275" i="3"/>
  <c r="BZ276" i="3"/>
  <c r="BZ277" i="3"/>
  <c r="BZ278" i="3"/>
  <c r="BZ279" i="3"/>
  <c r="BZ280" i="3"/>
  <c r="BZ281" i="3"/>
  <c r="BZ282" i="3"/>
  <c r="BZ283" i="3"/>
  <c r="BZ284" i="3"/>
  <c r="BZ285" i="3"/>
  <c r="BZ286" i="3"/>
  <c r="BZ287" i="3"/>
  <c r="BZ288" i="3"/>
  <c r="BZ289" i="3"/>
  <c r="BZ290" i="3"/>
  <c r="BZ291" i="3"/>
  <c r="BZ292" i="3"/>
  <c r="BZ293" i="3"/>
  <c r="BZ294" i="3"/>
  <c r="BZ295" i="3"/>
  <c r="BZ296" i="3"/>
  <c r="BZ297" i="3"/>
  <c r="BZ298" i="3"/>
  <c r="BZ299" i="3"/>
  <c r="BZ300" i="3"/>
  <c r="BZ301" i="3"/>
  <c r="BZ302" i="3"/>
  <c r="BZ303" i="3"/>
  <c r="BZ304" i="3"/>
  <c r="BZ305" i="3"/>
  <c r="BZ306" i="3"/>
  <c r="BZ307" i="3"/>
  <c r="BZ308" i="3"/>
  <c r="BZ309" i="3"/>
  <c r="BZ310" i="3"/>
  <c r="BZ311" i="3"/>
  <c r="BZ312" i="3"/>
  <c r="BZ313" i="3"/>
  <c r="BZ314" i="3"/>
  <c r="BZ315" i="3"/>
  <c r="BZ316" i="3"/>
  <c r="BZ317" i="3"/>
  <c r="BZ318" i="3"/>
  <c r="DR318" i="3" s="1"/>
  <c r="BZ319" i="3"/>
  <c r="DR319" i="3" s="1"/>
  <c r="BZ320" i="3"/>
  <c r="DR320" i="3" s="1"/>
  <c r="BZ321" i="3"/>
  <c r="DR321" i="3" s="1"/>
  <c r="BZ322" i="3"/>
  <c r="DR322" i="3" s="1"/>
  <c r="BZ323" i="3"/>
  <c r="DR323" i="3" s="1"/>
  <c r="BY4" i="3"/>
  <c r="BY5" i="3"/>
  <c r="BY6" i="3"/>
  <c r="BY7" i="3"/>
  <c r="BY8" i="3"/>
  <c r="BY9" i="3"/>
  <c r="BY10" i="3"/>
  <c r="BY11" i="3"/>
  <c r="BY12" i="3"/>
  <c r="BY13" i="3"/>
  <c r="BY14" i="3"/>
  <c r="BY15" i="3"/>
  <c r="BY16" i="3"/>
  <c r="BY17" i="3"/>
  <c r="BY18" i="3"/>
  <c r="BY19" i="3"/>
  <c r="BY20" i="3"/>
  <c r="BY21" i="3"/>
  <c r="BY22" i="3"/>
  <c r="BY23" i="3"/>
  <c r="BY24" i="3"/>
  <c r="BY25" i="3"/>
  <c r="BY26" i="3"/>
  <c r="BY27" i="3"/>
  <c r="BY28" i="3"/>
  <c r="BY29" i="3"/>
  <c r="BY30" i="3"/>
  <c r="BY31" i="3"/>
  <c r="BY32" i="3"/>
  <c r="BY33" i="3"/>
  <c r="BY34" i="3"/>
  <c r="BY35" i="3"/>
  <c r="BY36" i="3"/>
  <c r="BY37" i="3"/>
  <c r="BY38" i="3"/>
  <c r="BY39" i="3"/>
  <c r="BY40" i="3"/>
  <c r="BY41" i="3"/>
  <c r="BY42" i="3"/>
  <c r="BY43" i="3"/>
  <c r="BY44" i="3"/>
  <c r="BY45" i="3"/>
  <c r="BY46" i="3"/>
  <c r="BY47" i="3"/>
  <c r="BY48" i="3"/>
  <c r="BY49" i="3"/>
  <c r="BY50" i="3"/>
  <c r="BY51" i="3"/>
  <c r="BY52" i="3"/>
  <c r="BY53" i="3"/>
  <c r="BY54" i="3"/>
  <c r="BY55" i="3"/>
  <c r="BY56" i="3"/>
  <c r="BY57" i="3"/>
  <c r="BY58" i="3"/>
  <c r="BY59" i="3"/>
  <c r="BY60" i="3"/>
  <c r="BY61" i="3"/>
  <c r="BY62" i="3"/>
  <c r="BY63" i="3"/>
  <c r="BY64" i="3"/>
  <c r="BY65" i="3"/>
  <c r="BY66" i="3"/>
  <c r="BY67" i="3"/>
  <c r="BY68" i="3"/>
  <c r="BY69" i="3"/>
  <c r="BY70" i="3"/>
  <c r="BY71" i="3"/>
  <c r="BY72" i="3"/>
  <c r="BY73" i="3"/>
  <c r="BY74" i="3"/>
  <c r="BY75" i="3"/>
  <c r="BY76" i="3"/>
  <c r="BY77" i="3"/>
  <c r="BY78" i="3"/>
  <c r="BY79" i="3"/>
  <c r="BY80" i="3"/>
  <c r="BY81" i="3"/>
  <c r="BY82" i="3"/>
  <c r="BY83" i="3"/>
  <c r="BY84" i="3"/>
  <c r="BY85" i="3"/>
  <c r="BY86" i="3"/>
  <c r="BY87" i="3"/>
  <c r="BY88" i="3"/>
  <c r="BY89" i="3"/>
  <c r="BY90" i="3"/>
  <c r="BY91" i="3"/>
  <c r="BY92" i="3"/>
  <c r="BY93" i="3"/>
  <c r="BY94" i="3"/>
  <c r="BY95" i="3"/>
  <c r="BY96" i="3"/>
  <c r="BY97" i="3"/>
  <c r="BY98" i="3"/>
  <c r="BY99" i="3"/>
  <c r="BY100" i="3"/>
  <c r="BY101" i="3"/>
  <c r="BY102" i="3"/>
  <c r="BY103" i="3"/>
  <c r="BY104" i="3"/>
  <c r="BY105" i="3"/>
  <c r="BY106" i="3"/>
  <c r="BY107" i="3"/>
  <c r="BY108" i="3"/>
  <c r="BY109" i="3"/>
  <c r="BY110" i="3"/>
  <c r="BY111" i="3"/>
  <c r="BY112" i="3"/>
  <c r="BY113" i="3"/>
  <c r="BY114" i="3"/>
  <c r="BY115" i="3"/>
  <c r="BY116" i="3"/>
  <c r="BY117" i="3"/>
  <c r="BY118" i="3"/>
  <c r="BY119" i="3"/>
  <c r="BY120" i="3"/>
  <c r="BY121" i="3"/>
  <c r="BY122" i="3"/>
  <c r="BY123" i="3"/>
  <c r="BY124" i="3"/>
  <c r="BY125" i="3"/>
  <c r="BY126" i="3"/>
  <c r="BY127" i="3"/>
  <c r="BY128" i="3"/>
  <c r="BY129" i="3"/>
  <c r="BY130" i="3"/>
  <c r="BY131" i="3"/>
  <c r="BY132" i="3"/>
  <c r="BY133" i="3"/>
  <c r="BY134" i="3"/>
  <c r="BY135" i="3"/>
  <c r="BY136" i="3"/>
  <c r="BY137" i="3"/>
  <c r="BY138" i="3"/>
  <c r="BY139" i="3"/>
  <c r="BY140" i="3"/>
  <c r="BY141" i="3"/>
  <c r="BY142" i="3"/>
  <c r="BY143" i="3"/>
  <c r="BY144" i="3"/>
  <c r="BY145" i="3"/>
  <c r="BY146" i="3"/>
  <c r="BY147" i="3"/>
  <c r="BY148" i="3"/>
  <c r="BY149" i="3"/>
  <c r="BY150" i="3"/>
  <c r="BY151" i="3"/>
  <c r="BY152" i="3"/>
  <c r="BY153" i="3"/>
  <c r="BY154" i="3"/>
  <c r="BY155" i="3"/>
  <c r="BY156" i="3"/>
  <c r="BY157" i="3"/>
  <c r="BY158" i="3"/>
  <c r="BY159" i="3"/>
  <c r="BY160" i="3"/>
  <c r="BY161" i="3"/>
  <c r="BY162" i="3"/>
  <c r="BY163" i="3"/>
  <c r="BY164" i="3"/>
  <c r="BY165" i="3"/>
  <c r="BY166" i="3"/>
  <c r="BY167" i="3"/>
  <c r="BY168" i="3"/>
  <c r="BY169" i="3"/>
  <c r="BY170" i="3"/>
  <c r="BY171" i="3"/>
  <c r="BY172" i="3"/>
  <c r="BY173" i="3"/>
  <c r="BY174" i="3"/>
  <c r="BY175" i="3"/>
  <c r="BY176" i="3"/>
  <c r="BY177" i="3"/>
  <c r="BY178" i="3"/>
  <c r="BY179" i="3"/>
  <c r="BY180" i="3"/>
  <c r="BY181" i="3"/>
  <c r="BY182" i="3"/>
  <c r="BY183" i="3"/>
  <c r="BY184" i="3"/>
  <c r="BY185" i="3"/>
  <c r="BY186" i="3"/>
  <c r="BY187" i="3"/>
  <c r="BY188" i="3"/>
  <c r="BY189" i="3"/>
  <c r="BY190" i="3"/>
  <c r="BY191" i="3"/>
  <c r="BY192" i="3"/>
  <c r="BY193" i="3"/>
  <c r="BY194" i="3"/>
  <c r="BY195" i="3"/>
  <c r="BY196" i="3"/>
  <c r="BY197" i="3"/>
  <c r="BY198" i="3"/>
  <c r="BY199" i="3"/>
  <c r="BY200" i="3"/>
  <c r="BY201" i="3"/>
  <c r="BY202" i="3"/>
  <c r="BY203" i="3"/>
  <c r="BY204" i="3"/>
  <c r="BY205" i="3"/>
  <c r="BY206" i="3"/>
  <c r="BY207" i="3"/>
  <c r="BY208" i="3"/>
  <c r="BY209" i="3"/>
  <c r="BY210" i="3"/>
  <c r="BY211" i="3"/>
  <c r="BY212" i="3"/>
  <c r="BY213" i="3"/>
  <c r="BY214" i="3"/>
  <c r="BY215" i="3"/>
  <c r="BY216" i="3"/>
  <c r="BY217" i="3"/>
  <c r="BY218" i="3"/>
  <c r="BY219" i="3"/>
  <c r="BY220" i="3"/>
  <c r="BY221" i="3"/>
  <c r="BY222" i="3"/>
  <c r="BY223" i="3"/>
  <c r="BY224" i="3"/>
  <c r="BY225" i="3"/>
  <c r="BY226" i="3"/>
  <c r="BY227" i="3"/>
  <c r="BY228" i="3"/>
  <c r="BY229" i="3"/>
  <c r="BY230" i="3"/>
  <c r="BY231" i="3"/>
  <c r="BY232" i="3"/>
  <c r="BY233" i="3"/>
  <c r="BY234" i="3"/>
  <c r="BY235" i="3"/>
  <c r="BY236" i="3"/>
  <c r="BY237" i="3"/>
  <c r="BY238" i="3"/>
  <c r="BY239" i="3"/>
  <c r="BY240" i="3"/>
  <c r="BY241" i="3"/>
  <c r="BY242" i="3"/>
  <c r="BY243" i="3"/>
  <c r="BY244" i="3"/>
  <c r="BY245" i="3"/>
  <c r="BY246" i="3"/>
  <c r="BY247" i="3"/>
  <c r="BY248" i="3"/>
  <c r="BY249" i="3"/>
  <c r="BY250" i="3"/>
  <c r="BY251" i="3"/>
  <c r="BY252" i="3"/>
  <c r="BY253" i="3"/>
  <c r="BY254" i="3"/>
  <c r="BY255" i="3"/>
  <c r="BY256" i="3"/>
  <c r="BY257" i="3"/>
  <c r="BY258" i="3"/>
  <c r="BY259" i="3"/>
  <c r="BY260" i="3"/>
  <c r="BY261" i="3"/>
  <c r="BY262" i="3"/>
  <c r="BY263" i="3"/>
  <c r="BY264" i="3"/>
  <c r="BY265" i="3"/>
  <c r="BY266" i="3"/>
  <c r="BY267" i="3"/>
  <c r="BY268" i="3"/>
  <c r="BY269" i="3"/>
  <c r="BY270" i="3"/>
  <c r="BY271" i="3"/>
  <c r="BY272" i="3"/>
  <c r="BY273" i="3"/>
  <c r="BY274" i="3"/>
  <c r="BY275" i="3"/>
  <c r="BY276" i="3"/>
  <c r="BY277" i="3"/>
  <c r="BY278" i="3"/>
  <c r="BY279" i="3"/>
  <c r="BY280" i="3"/>
  <c r="BY281" i="3"/>
  <c r="BY282" i="3"/>
  <c r="BY283" i="3"/>
  <c r="BY284" i="3"/>
  <c r="BY285" i="3"/>
  <c r="BY286" i="3"/>
  <c r="BY287" i="3"/>
  <c r="BY288" i="3"/>
  <c r="BY289" i="3"/>
  <c r="BY290" i="3"/>
  <c r="BY291" i="3"/>
  <c r="BY292" i="3"/>
  <c r="BY293" i="3"/>
  <c r="BY294" i="3"/>
  <c r="BY295" i="3"/>
  <c r="BY296" i="3"/>
  <c r="BY297" i="3"/>
  <c r="BY298" i="3"/>
  <c r="BY299" i="3"/>
  <c r="BY300" i="3"/>
  <c r="BY301" i="3"/>
  <c r="BY302" i="3"/>
  <c r="BY303" i="3"/>
  <c r="BY304" i="3"/>
  <c r="BY305" i="3"/>
  <c r="BY306" i="3"/>
  <c r="BY307" i="3"/>
  <c r="BY308" i="3"/>
  <c r="BY309" i="3"/>
  <c r="BY310" i="3"/>
  <c r="BY311" i="3"/>
  <c r="BY312" i="3"/>
  <c r="BY313" i="3"/>
  <c r="BY314" i="3"/>
  <c r="BY315" i="3"/>
  <c r="BY316" i="3"/>
  <c r="BY317" i="3"/>
  <c r="BY318" i="3"/>
  <c r="BY319" i="3"/>
  <c r="BY320" i="3"/>
  <c r="BY321" i="3"/>
  <c r="BY322" i="3"/>
  <c r="BY323" i="3"/>
  <c r="BY3" i="3"/>
  <c r="BP4" i="3"/>
  <c r="BP5" i="3"/>
  <c r="BP6" i="3"/>
  <c r="BP7" i="3"/>
  <c r="BP8" i="3"/>
  <c r="BP9" i="3"/>
  <c r="BP10" i="3"/>
  <c r="BP11" i="3"/>
  <c r="BP12"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 i="3"/>
  <c r="BQ4" i="3"/>
  <c r="BQ5" i="3"/>
  <c r="BQ6" i="3"/>
  <c r="BQ7" i="3"/>
  <c r="BQ8" i="3"/>
  <c r="BQ9" i="3"/>
  <c r="BQ10" i="3"/>
  <c r="BQ11" i="3"/>
  <c r="BQ1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DI321" i="3" s="1"/>
  <c r="BQ322" i="3"/>
  <c r="DI322" i="3" s="1"/>
  <c r="BQ323" i="3"/>
  <c r="DI323" i="3" s="1"/>
  <c r="CS3" i="3"/>
  <c r="CR3" i="3"/>
  <c r="CJ3" i="3"/>
  <c r="BZ3" i="3"/>
  <c r="BQ3" i="3"/>
  <c r="BH4" i="3"/>
  <c r="BH5" i="3"/>
  <c r="BH6" i="3"/>
  <c r="BH7" i="3"/>
  <c r="BH8" i="3"/>
  <c r="BH9" i="3"/>
  <c r="BH10" i="3"/>
  <c r="BH11" i="3"/>
  <c r="BH12"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CZ323" i="3" s="1"/>
  <c r="BH3" i="3"/>
  <c r="CU46" i="3"/>
  <c r="CV46" i="3"/>
  <c r="CW46" i="3"/>
  <c r="CU45" i="3"/>
  <c r="CV45" i="3"/>
  <c r="CW45" i="3"/>
  <c r="CU44" i="3"/>
  <c r="CV44" i="3"/>
  <c r="CW44" i="3"/>
  <c r="CU43" i="3"/>
  <c r="CV43" i="3"/>
  <c r="CW43" i="3"/>
  <c r="CU42" i="3"/>
  <c r="CV42" i="3"/>
  <c r="CW42" i="3"/>
  <c r="CU41" i="3"/>
  <c r="CV41" i="3"/>
  <c r="CW41" i="3"/>
  <c r="CU40" i="3"/>
  <c r="CV40" i="3"/>
  <c r="CW40" i="3"/>
  <c r="CU39" i="3"/>
  <c r="CV39" i="3"/>
  <c r="CW39" i="3"/>
  <c r="CU38" i="3"/>
  <c r="CV38" i="3"/>
  <c r="CW38" i="3"/>
  <c r="CU37" i="3"/>
  <c r="CV37" i="3"/>
  <c r="CW37" i="3"/>
  <c r="CU36" i="3"/>
  <c r="CV36" i="3"/>
  <c r="CW36" i="3"/>
  <c r="CU35" i="3"/>
  <c r="CV35" i="3"/>
  <c r="CW35" i="3"/>
  <c r="CU34" i="3"/>
  <c r="CV34" i="3"/>
  <c r="CW34" i="3"/>
  <c r="CU33" i="3"/>
  <c r="CV33" i="3"/>
  <c r="CW33" i="3"/>
  <c r="CU32" i="3"/>
  <c r="CV32" i="3"/>
  <c r="CW32" i="3"/>
  <c r="CU31" i="3"/>
  <c r="CV31" i="3"/>
  <c r="CW31" i="3"/>
  <c r="CU30" i="3"/>
  <c r="CV30" i="3"/>
  <c r="CW30" i="3"/>
  <c r="CU29" i="3"/>
  <c r="CV29" i="3"/>
  <c r="CW29" i="3"/>
  <c r="CU28" i="3"/>
  <c r="CV28" i="3"/>
  <c r="CW28" i="3"/>
  <c r="CU27" i="3"/>
  <c r="CV27" i="3"/>
  <c r="CW27" i="3"/>
  <c r="CU26" i="3"/>
  <c r="CV26" i="3"/>
  <c r="CW26" i="3"/>
  <c r="CU25" i="3"/>
  <c r="CV25" i="3"/>
  <c r="CW25" i="3"/>
  <c r="CU24" i="3"/>
  <c r="CV24" i="3"/>
  <c r="CW24" i="3"/>
  <c r="CU23" i="3"/>
  <c r="CV23" i="3"/>
  <c r="CW23" i="3"/>
  <c r="CU22" i="3"/>
  <c r="CV22" i="3"/>
  <c r="CW22" i="3"/>
  <c r="CU21" i="3"/>
  <c r="CV21" i="3"/>
  <c r="CW21" i="3"/>
  <c r="CU20" i="3"/>
  <c r="CV20" i="3"/>
  <c r="CW20" i="3"/>
  <c r="CU19" i="3"/>
  <c r="CV19" i="3"/>
  <c r="CW19" i="3"/>
  <c r="CU18" i="3"/>
  <c r="CV18" i="3"/>
  <c r="CW18" i="3"/>
  <c r="CU17" i="3"/>
  <c r="CV17" i="3"/>
  <c r="CW17" i="3"/>
  <c r="CU16" i="3"/>
  <c r="CV16" i="3"/>
  <c r="CW16" i="3"/>
  <c r="CU15" i="3"/>
  <c r="CV15" i="3"/>
  <c r="CW15" i="3"/>
  <c r="CU14" i="3"/>
  <c r="CV14" i="3"/>
  <c r="CW14" i="3"/>
  <c r="CU13" i="3"/>
  <c r="CV13" i="3"/>
  <c r="CW13" i="3"/>
  <c r="CU12" i="3"/>
  <c r="CV12" i="3"/>
  <c r="CW12" i="3"/>
  <c r="CU11" i="3"/>
  <c r="CV11" i="3"/>
  <c r="CW11" i="3"/>
  <c r="CU10" i="3"/>
  <c r="CV10" i="3"/>
  <c r="CW10" i="3"/>
  <c r="CU9" i="3"/>
  <c r="CV9" i="3"/>
  <c r="CW9" i="3"/>
  <c r="CU8" i="3"/>
  <c r="CV8" i="3"/>
  <c r="CW8" i="3"/>
  <c r="CU7" i="3"/>
  <c r="CV7" i="3"/>
  <c r="CW7" i="3"/>
  <c r="CU6" i="3"/>
  <c r="CV6" i="3"/>
  <c r="CW6" i="3"/>
  <c r="CU5" i="3"/>
  <c r="CV5" i="3"/>
  <c r="CW5" i="3"/>
  <c r="CU4" i="3"/>
  <c r="CV4" i="3"/>
  <c r="CW4" i="3"/>
  <c r="CU3" i="3"/>
  <c r="CV3" i="3"/>
  <c r="CW3" i="3"/>
  <c r="CW47" i="3"/>
  <c r="CV47" i="3"/>
  <c r="CU47" i="3"/>
  <c r="CT46" i="3"/>
  <c r="CT45" i="3"/>
  <c r="CT44" i="3"/>
  <c r="CT43" i="3"/>
  <c r="CT42" i="3"/>
  <c r="CT41" i="3"/>
  <c r="CT40" i="3"/>
  <c r="CT39" i="3"/>
  <c r="CT38" i="3"/>
  <c r="CT37" i="3"/>
  <c r="CT36" i="3"/>
  <c r="CT35" i="3"/>
  <c r="CT34" i="3"/>
  <c r="CT33" i="3"/>
  <c r="CT32" i="3"/>
  <c r="CT31" i="3"/>
  <c r="CT30" i="3"/>
  <c r="CT29" i="3"/>
  <c r="CT28" i="3"/>
  <c r="CT27" i="3"/>
  <c r="CT26" i="3"/>
  <c r="CT25" i="3"/>
  <c r="CT24" i="3"/>
  <c r="CT23" i="3"/>
  <c r="CT22" i="3"/>
  <c r="CT21" i="3"/>
  <c r="CT20" i="3"/>
  <c r="CT19" i="3"/>
  <c r="CT18" i="3"/>
  <c r="CT17" i="3"/>
  <c r="CT16" i="3"/>
  <c r="CT15" i="3"/>
  <c r="CT14" i="3"/>
  <c r="CT13" i="3"/>
  <c r="CT12" i="3"/>
  <c r="CT11" i="3"/>
  <c r="CT10" i="3"/>
  <c r="CT9" i="3"/>
  <c r="CT8" i="3"/>
  <c r="CT7" i="3"/>
  <c r="CT6" i="3"/>
  <c r="CT5" i="3"/>
  <c r="CT4" i="3"/>
  <c r="CT3" i="3"/>
  <c r="CT47" i="3"/>
  <c r="BR46" i="3"/>
  <c r="BI46" i="3"/>
  <c r="CK46" i="3"/>
  <c r="CB46" i="3"/>
  <c r="BS46" i="3"/>
  <c r="BJ46" i="3"/>
  <c r="CL46" i="3"/>
  <c r="CC46" i="3"/>
  <c r="BT46" i="3"/>
  <c r="BK46" i="3"/>
  <c r="BR45" i="3"/>
  <c r="BI45" i="3"/>
  <c r="CK45" i="3"/>
  <c r="CB45" i="3"/>
  <c r="BS45" i="3"/>
  <c r="BJ45" i="3"/>
  <c r="CL45" i="3"/>
  <c r="CC45" i="3"/>
  <c r="BT45" i="3"/>
  <c r="BK45" i="3"/>
  <c r="BR44" i="3"/>
  <c r="BI44" i="3"/>
  <c r="CK44" i="3"/>
  <c r="CB44" i="3"/>
  <c r="BS44" i="3"/>
  <c r="BJ44" i="3"/>
  <c r="CL44" i="3"/>
  <c r="CC44" i="3"/>
  <c r="BT44" i="3"/>
  <c r="BK44" i="3"/>
  <c r="BR43" i="3"/>
  <c r="BI43" i="3"/>
  <c r="CK43" i="3"/>
  <c r="CB43" i="3"/>
  <c r="BS43" i="3"/>
  <c r="BJ43" i="3"/>
  <c r="CL43" i="3"/>
  <c r="CC43" i="3"/>
  <c r="BT43" i="3"/>
  <c r="BK43" i="3"/>
  <c r="BR42" i="3"/>
  <c r="BI42" i="3"/>
  <c r="CK42" i="3"/>
  <c r="CB42" i="3"/>
  <c r="BS42" i="3"/>
  <c r="BJ42" i="3"/>
  <c r="CL42" i="3"/>
  <c r="CC42" i="3"/>
  <c r="BT42" i="3"/>
  <c r="BK42" i="3"/>
  <c r="BR41" i="3"/>
  <c r="BI41" i="3"/>
  <c r="CK41" i="3"/>
  <c r="CB41" i="3"/>
  <c r="BS41" i="3"/>
  <c r="BJ41" i="3"/>
  <c r="CL41" i="3"/>
  <c r="CC41" i="3"/>
  <c r="BT41" i="3"/>
  <c r="BK41" i="3"/>
  <c r="BR40" i="3"/>
  <c r="BI40" i="3"/>
  <c r="CK40" i="3"/>
  <c r="CB40" i="3"/>
  <c r="BS40" i="3"/>
  <c r="BJ40" i="3"/>
  <c r="CL40" i="3"/>
  <c r="CC40" i="3"/>
  <c r="BT40" i="3"/>
  <c r="BK40" i="3"/>
  <c r="BR39" i="3"/>
  <c r="BI39" i="3"/>
  <c r="CK39" i="3"/>
  <c r="CB39" i="3"/>
  <c r="BS39" i="3"/>
  <c r="BJ39" i="3"/>
  <c r="CL39" i="3"/>
  <c r="CC39" i="3"/>
  <c r="BT39" i="3"/>
  <c r="BK39" i="3"/>
  <c r="BR38" i="3"/>
  <c r="BI38" i="3"/>
  <c r="CK38" i="3"/>
  <c r="CB38" i="3"/>
  <c r="BS38" i="3"/>
  <c r="BJ38" i="3"/>
  <c r="CL38" i="3"/>
  <c r="CC38" i="3"/>
  <c r="BT38" i="3"/>
  <c r="BK38" i="3"/>
  <c r="BR37" i="3"/>
  <c r="BI37" i="3"/>
  <c r="CK37" i="3"/>
  <c r="CB37" i="3"/>
  <c r="BS37" i="3"/>
  <c r="BJ37" i="3"/>
  <c r="CL37" i="3"/>
  <c r="CC37" i="3"/>
  <c r="BT37" i="3"/>
  <c r="BK37" i="3"/>
  <c r="BR36" i="3"/>
  <c r="BI36" i="3"/>
  <c r="CK36" i="3"/>
  <c r="CB36" i="3"/>
  <c r="BS36" i="3"/>
  <c r="BJ36" i="3"/>
  <c r="CL36" i="3"/>
  <c r="CC36" i="3"/>
  <c r="BT36" i="3"/>
  <c r="BK36" i="3"/>
  <c r="BR35" i="3"/>
  <c r="BI35" i="3"/>
  <c r="CK35" i="3"/>
  <c r="CB35" i="3"/>
  <c r="BS35" i="3"/>
  <c r="BJ35" i="3"/>
  <c r="CL35" i="3"/>
  <c r="CC35" i="3"/>
  <c r="BT35" i="3"/>
  <c r="BK35" i="3"/>
  <c r="BR34" i="3"/>
  <c r="BI34" i="3"/>
  <c r="CK34" i="3"/>
  <c r="CB34" i="3"/>
  <c r="BS34" i="3"/>
  <c r="BJ34" i="3"/>
  <c r="CL34" i="3"/>
  <c r="CC34" i="3"/>
  <c r="BT34" i="3"/>
  <c r="BK34" i="3"/>
  <c r="BR33" i="3"/>
  <c r="BI33" i="3"/>
  <c r="CK33" i="3"/>
  <c r="CB33" i="3"/>
  <c r="BS33" i="3"/>
  <c r="BJ33" i="3"/>
  <c r="CL33" i="3"/>
  <c r="CC33" i="3"/>
  <c r="BT33" i="3"/>
  <c r="BK33" i="3"/>
  <c r="BR32" i="3"/>
  <c r="BI32" i="3"/>
  <c r="CK32" i="3"/>
  <c r="CB32" i="3"/>
  <c r="BS32" i="3"/>
  <c r="BJ32" i="3"/>
  <c r="CL32" i="3"/>
  <c r="CC32" i="3"/>
  <c r="BT32" i="3"/>
  <c r="BK32" i="3"/>
  <c r="BR31" i="3"/>
  <c r="BI31" i="3"/>
  <c r="CK31" i="3"/>
  <c r="CB31" i="3"/>
  <c r="BS31" i="3"/>
  <c r="BJ31" i="3"/>
  <c r="CL31" i="3"/>
  <c r="CC31" i="3"/>
  <c r="BT31" i="3"/>
  <c r="BK31" i="3"/>
  <c r="BR30" i="3"/>
  <c r="BI30" i="3"/>
  <c r="CK30" i="3"/>
  <c r="CB30" i="3"/>
  <c r="BS30" i="3"/>
  <c r="BJ30" i="3"/>
  <c r="CL30" i="3"/>
  <c r="CC30" i="3"/>
  <c r="BT30" i="3"/>
  <c r="BK30" i="3"/>
  <c r="BR29" i="3"/>
  <c r="BI29" i="3"/>
  <c r="CK29" i="3"/>
  <c r="CB29" i="3"/>
  <c r="BS29" i="3"/>
  <c r="BJ29" i="3"/>
  <c r="CL29" i="3"/>
  <c r="CC29" i="3"/>
  <c r="BT29" i="3"/>
  <c r="BK29" i="3"/>
  <c r="BR28" i="3"/>
  <c r="BI28" i="3"/>
  <c r="CK28" i="3"/>
  <c r="CB28" i="3"/>
  <c r="BS28" i="3"/>
  <c r="BJ28" i="3"/>
  <c r="CL28" i="3"/>
  <c r="CC28" i="3"/>
  <c r="BT28" i="3"/>
  <c r="BK28" i="3"/>
  <c r="BR27" i="3"/>
  <c r="BI27" i="3"/>
  <c r="CK27" i="3"/>
  <c r="CB27" i="3"/>
  <c r="BS27" i="3"/>
  <c r="BJ27" i="3"/>
  <c r="CL27" i="3"/>
  <c r="CC27" i="3"/>
  <c r="BT27" i="3"/>
  <c r="BK27" i="3"/>
  <c r="BR26" i="3"/>
  <c r="BI26" i="3"/>
  <c r="CK26" i="3"/>
  <c r="CB26" i="3"/>
  <c r="BS26" i="3"/>
  <c r="BJ26" i="3"/>
  <c r="CL26" i="3"/>
  <c r="CC26" i="3"/>
  <c r="BT26" i="3"/>
  <c r="BK26" i="3"/>
  <c r="BR25" i="3"/>
  <c r="BI25" i="3"/>
  <c r="CK25" i="3"/>
  <c r="CB25" i="3"/>
  <c r="BS25" i="3"/>
  <c r="BJ25" i="3"/>
  <c r="CL25" i="3"/>
  <c r="CC25" i="3"/>
  <c r="BT25" i="3"/>
  <c r="BK25" i="3"/>
  <c r="BR24" i="3"/>
  <c r="BI24" i="3"/>
  <c r="CK24" i="3"/>
  <c r="CB24" i="3"/>
  <c r="BS24" i="3"/>
  <c r="BJ24" i="3"/>
  <c r="CL24" i="3"/>
  <c r="CC24" i="3"/>
  <c r="BT24" i="3"/>
  <c r="BK24" i="3"/>
  <c r="BR23" i="3"/>
  <c r="BI23" i="3"/>
  <c r="CK23" i="3"/>
  <c r="CB23" i="3"/>
  <c r="BS23" i="3"/>
  <c r="BJ23" i="3"/>
  <c r="CL23" i="3"/>
  <c r="CC23" i="3"/>
  <c r="BT23" i="3"/>
  <c r="BK23" i="3"/>
  <c r="BR22" i="3"/>
  <c r="BI22" i="3"/>
  <c r="CK22" i="3"/>
  <c r="CB22" i="3"/>
  <c r="BS22" i="3"/>
  <c r="BJ22" i="3"/>
  <c r="CL22" i="3"/>
  <c r="CC22" i="3"/>
  <c r="BT22" i="3"/>
  <c r="BK22" i="3"/>
  <c r="BR21" i="3"/>
  <c r="BI21" i="3"/>
  <c r="CK21" i="3"/>
  <c r="CB21" i="3"/>
  <c r="BS21" i="3"/>
  <c r="BJ21" i="3"/>
  <c r="CL21" i="3"/>
  <c r="CC21" i="3"/>
  <c r="BT21" i="3"/>
  <c r="BK21" i="3"/>
  <c r="BR20" i="3"/>
  <c r="BI20" i="3"/>
  <c r="CK20" i="3"/>
  <c r="CB20" i="3"/>
  <c r="BS20" i="3"/>
  <c r="BJ20" i="3"/>
  <c r="CL20" i="3"/>
  <c r="CC20" i="3"/>
  <c r="BT20" i="3"/>
  <c r="BK20" i="3"/>
  <c r="BR19" i="3"/>
  <c r="BI19" i="3"/>
  <c r="CK19" i="3"/>
  <c r="CB19" i="3"/>
  <c r="BS19" i="3"/>
  <c r="BJ19" i="3"/>
  <c r="CL19" i="3"/>
  <c r="CC19" i="3"/>
  <c r="BT19" i="3"/>
  <c r="BK19" i="3"/>
  <c r="BR18" i="3"/>
  <c r="BI18" i="3"/>
  <c r="CK18" i="3"/>
  <c r="CB18" i="3"/>
  <c r="BS18" i="3"/>
  <c r="BJ18" i="3"/>
  <c r="CL18" i="3"/>
  <c r="CC18" i="3"/>
  <c r="BT18" i="3"/>
  <c r="BK18" i="3"/>
  <c r="BR17" i="3"/>
  <c r="BI17" i="3"/>
  <c r="CK17" i="3"/>
  <c r="CB17" i="3"/>
  <c r="BS17" i="3"/>
  <c r="BJ17" i="3"/>
  <c r="CL17" i="3"/>
  <c r="CC17" i="3"/>
  <c r="BT17" i="3"/>
  <c r="BK17" i="3"/>
  <c r="BR16" i="3"/>
  <c r="BI16" i="3"/>
  <c r="CK16" i="3"/>
  <c r="CB16" i="3"/>
  <c r="BS16" i="3"/>
  <c r="BJ16" i="3"/>
  <c r="CL16" i="3"/>
  <c r="CC16" i="3"/>
  <c r="BT16" i="3"/>
  <c r="BK16" i="3"/>
  <c r="BR15" i="3"/>
  <c r="BI15" i="3"/>
  <c r="CK15" i="3"/>
  <c r="CB15" i="3"/>
  <c r="BS15" i="3"/>
  <c r="BJ15" i="3"/>
  <c r="CL15" i="3"/>
  <c r="CC15" i="3"/>
  <c r="BT15" i="3"/>
  <c r="BK15" i="3"/>
  <c r="BR14" i="3"/>
  <c r="BI14" i="3"/>
  <c r="CK14" i="3"/>
  <c r="CB14" i="3"/>
  <c r="BS14" i="3"/>
  <c r="BJ14" i="3"/>
  <c r="CL14" i="3"/>
  <c r="CC14" i="3"/>
  <c r="BT14" i="3"/>
  <c r="BK14" i="3"/>
  <c r="BR13" i="3"/>
  <c r="BI13" i="3"/>
  <c r="CK13" i="3"/>
  <c r="CB13" i="3"/>
  <c r="BS13" i="3"/>
  <c r="BJ13" i="3"/>
  <c r="CL13" i="3"/>
  <c r="CC13" i="3"/>
  <c r="BT13" i="3"/>
  <c r="BK13" i="3"/>
  <c r="BR12" i="3"/>
  <c r="BI12" i="3"/>
  <c r="CK12" i="3"/>
  <c r="CB12" i="3"/>
  <c r="BS12" i="3"/>
  <c r="BJ12" i="3"/>
  <c r="CL12" i="3"/>
  <c r="CC12" i="3"/>
  <c r="BT12" i="3"/>
  <c r="BK12" i="3"/>
  <c r="BR11" i="3"/>
  <c r="BI11" i="3"/>
  <c r="CK11" i="3"/>
  <c r="CB11" i="3"/>
  <c r="BS11" i="3"/>
  <c r="BJ11" i="3"/>
  <c r="CL11" i="3"/>
  <c r="CC11" i="3"/>
  <c r="BT11" i="3"/>
  <c r="BK11" i="3"/>
  <c r="BR10" i="3"/>
  <c r="BI10" i="3"/>
  <c r="CK10" i="3"/>
  <c r="CB10" i="3"/>
  <c r="BS10" i="3"/>
  <c r="BJ10" i="3"/>
  <c r="CL10" i="3"/>
  <c r="CC10" i="3"/>
  <c r="BT10" i="3"/>
  <c r="BK10" i="3"/>
  <c r="BR9" i="3"/>
  <c r="BI9" i="3"/>
  <c r="CK9" i="3"/>
  <c r="CB9" i="3"/>
  <c r="BS9" i="3"/>
  <c r="BJ9" i="3"/>
  <c r="CL9" i="3"/>
  <c r="CC9" i="3"/>
  <c r="BT9" i="3"/>
  <c r="BK9" i="3"/>
  <c r="BR8" i="3"/>
  <c r="BI8" i="3"/>
  <c r="CK8" i="3"/>
  <c r="CB8" i="3"/>
  <c r="BS8" i="3"/>
  <c r="BJ8" i="3"/>
  <c r="CL8" i="3"/>
  <c r="CC8" i="3"/>
  <c r="BT8" i="3"/>
  <c r="BK8" i="3"/>
  <c r="BR7" i="3"/>
  <c r="BI7" i="3"/>
  <c r="CK7" i="3"/>
  <c r="CB7" i="3"/>
  <c r="BS7" i="3"/>
  <c r="BJ7" i="3"/>
  <c r="CL7" i="3"/>
  <c r="CC7" i="3"/>
  <c r="BT7" i="3"/>
  <c r="BK7" i="3"/>
  <c r="BR6" i="3"/>
  <c r="BI6" i="3"/>
  <c r="CK6" i="3"/>
  <c r="CB6" i="3"/>
  <c r="BS6" i="3"/>
  <c r="BJ6" i="3"/>
  <c r="CL6" i="3"/>
  <c r="CC6" i="3"/>
  <c r="BT6" i="3"/>
  <c r="BK6" i="3"/>
  <c r="BR5" i="3"/>
  <c r="BI5" i="3"/>
  <c r="CK5" i="3"/>
  <c r="CB5" i="3"/>
  <c r="BS5" i="3"/>
  <c r="BJ5" i="3"/>
  <c r="CL5" i="3"/>
  <c r="CC5" i="3"/>
  <c r="BT5" i="3"/>
  <c r="BK5" i="3"/>
  <c r="BR4" i="3"/>
  <c r="BI4" i="3"/>
  <c r="CK4" i="3"/>
  <c r="CB4" i="3"/>
  <c r="BS4" i="3"/>
  <c r="BJ4" i="3"/>
  <c r="CL4" i="3"/>
  <c r="CC4" i="3"/>
  <c r="BT4" i="3"/>
  <c r="BK4" i="3"/>
  <c r="BR3" i="3"/>
  <c r="BI3" i="3"/>
  <c r="CK3" i="3"/>
  <c r="CB3" i="3"/>
  <c r="BS3" i="3"/>
  <c r="BJ3" i="3"/>
  <c r="CL3" i="3"/>
  <c r="CC3" i="3"/>
  <c r="BT3" i="3"/>
  <c r="BK3" i="3"/>
  <c r="BK47" i="3"/>
  <c r="BT47" i="3"/>
  <c r="CC47" i="3"/>
  <c r="CL47" i="3"/>
  <c r="BJ47" i="3"/>
  <c r="BS47" i="3"/>
  <c r="CB47" i="3"/>
  <c r="CK47" i="3"/>
  <c r="BI47" i="3"/>
  <c r="BR47" i="3"/>
  <c r="CA46" i="3"/>
  <c r="CA45" i="3"/>
  <c r="CA44" i="3"/>
  <c r="CA43" i="3"/>
  <c r="CA42" i="3"/>
  <c r="CA41" i="3"/>
  <c r="CA40" i="3"/>
  <c r="CA39" i="3"/>
  <c r="CA38" i="3"/>
  <c r="CA37" i="3"/>
  <c r="CA36" i="3"/>
  <c r="CA35" i="3"/>
  <c r="CA34" i="3"/>
  <c r="CA33" i="3"/>
  <c r="CA32" i="3"/>
  <c r="CA31" i="3"/>
  <c r="CA30" i="3"/>
  <c r="CA29" i="3"/>
  <c r="CA28" i="3"/>
  <c r="CA27" i="3"/>
  <c r="CA26" i="3"/>
  <c r="CA25" i="3"/>
  <c r="CA24" i="3"/>
  <c r="CA23" i="3"/>
  <c r="CA22" i="3"/>
  <c r="CA21" i="3"/>
  <c r="CA20" i="3"/>
  <c r="CA19" i="3"/>
  <c r="CA18" i="3"/>
  <c r="CA17" i="3"/>
  <c r="CA16" i="3"/>
  <c r="CA15" i="3"/>
  <c r="CA14" i="3"/>
  <c r="CA13" i="3"/>
  <c r="CA12" i="3"/>
  <c r="CA11" i="3"/>
  <c r="CA10" i="3"/>
  <c r="CA9" i="3"/>
  <c r="CA8" i="3"/>
  <c r="CA7" i="3"/>
  <c r="CA6" i="3"/>
  <c r="CA5" i="3"/>
  <c r="CA4" i="3"/>
  <c r="CA3" i="3"/>
  <c r="CA47" i="3"/>
  <c r="CT322" i="3"/>
  <c r="EL322" i="3" s="1"/>
  <c r="CU322" i="3"/>
  <c r="EM322" i="3" s="1"/>
  <c r="CV322" i="3"/>
  <c r="EN322" i="3" s="1"/>
  <c r="CW322" i="3"/>
  <c r="EO322" i="3" s="1"/>
  <c r="CT321" i="3"/>
  <c r="EL321" i="3" s="1"/>
  <c r="CU321" i="3"/>
  <c r="EM321" i="3" s="1"/>
  <c r="CV321" i="3"/>
  <c r="EN321" i="3" s="1"/>
  <c r="CW321" i="3"/>
  <c r="EO321" i="3" s="1"/>
  <c r="CT320" i="3"/>
  <c r="EL320" i="3" s="1"/>
  <c r="CU320" i="3"/>
  <c r="EM320" i="3" s="1"/>
  <c r="CV320" i="3"/>
  <c r="EN320" i="3" s="1"/>
  <c r="CW320" i="3"/>
  <c r="EO320" i="3" s="1"/>
  <c r="CT319" i="3"/>
  <c r="EL319" i="3" s="1"/>
  <c r="CU319" i="3"/>
  <c r="EM319" i="3" s="1"/>
  <c r="CV319" i="3"/>
  <c r="EN319" i="3" s="1"/>
  <c r="CW319" i="3"/>
  <c r="EO319" i="3" s="1"/>
  <c r="CT318" i="3"/>
  <c r="EL318" i="3" s="1"/>
  <c r="CU318" i="3"/>
  <c r="EM318" i="3" s="1"/>
  <c r="CV318" i="3"/>
  <c r="EN318" i="3" s="1"/>
  <c r="CW318" i="3"/>
  <c r="EO318" i="3" s="1"/>
  <c r="CT317" i="3"/>
  <c r="EL317" i="3" s="1"/>
  <c r="CU317" i="3"/>
  <c r="EM317" i="3" s="1"/>
  <c r="CV317" i="3"/>
  <c r="EN317" i="3" s="1"/>
  <c r="CW317" i="3"/>
  <c r="EO317" i="3" s="1"/>
  <c r="CT316" i="3"/>
  <c r="EL316" i="3" s="1"/>
  <c r="CU316" i="3"/>
  <c r="EM316" i="3" s="1"/>
  <c r="CV316" i="3"/>
  <c r="EN316" i="3" s="1"/>
  <c r="CW316" i="3"/>
  <c r="EO316" i="3" s="1"/>
  <c r="CT315" i="3"/>
  <c r="EL315" i="3" s="1"/>
  <c r="CU315" i="3"/>
  <c r="EM315" i="3" s="1"/>
  <c r="CV315" i="3"/>
  <c r="EN315" i="3" s="1"/>
  <c r="CW315" i="3"/>
  <c r="EO315" i="3" s="1"/>
  <c r="CT314" i="3"/>
  <c r="EL314" i="3" s="1"/>
  <c r="CU314" i="3"/>
  <c r="EM314" i="3" s="1"/>
  <c r="CV314" i="3"/>
  <c r="EN314" i="3" s="1"/>
  <c r="CW314" i="3"/>
  <c r="EO314" i="3" s="1"/>
  <c r="CT313" i="3"/>
  <c r="EL313" i="3" s="1"/>
  <c r="CU313" i="3"/>
  <c r="EM313" i="3" s="1"/>
  <c r="CV313" i="3"/>
  <c r="EN313" i="3" s="1"/>
  <c r="CW313" i="3"/>
  <c r="EO313" i="3" s="1"/>
  <c r="CT312" i="3"/>
  <c r="EL312" i="3" s="1"/>
  <c r="CU312" i="3"/>
  <c r="EM312" i="3" s="1"/>
  <c r="CV312" i="3"/>
  <c r="EN312" i="3" s="1"/>
  <c r="CW312" i="3"/>
  <c r="EO312" i="3" s="1"/>
  <c r="CT311" i="3"/>
  <c r="CU311" i="3"/>
  <c r="CV311" i="3"/>
  <c r="CW311" i="3"/>
  <c r="CT310" i="3"/>
  <c r="CU310" i="3"/>
  <c r="CV310" i="3"/>
  <c r="CW310" i="3"/>
  <c r="CT309" i="3"/>
  <c r="CU309" i="3"/>
  <c r="CV309" i="3"/>
  <c r="CW309" i="3"/>
  <c r="CT308" i="3"/>
  <c r="CU308" i="3"/>
  <c r="CV308" i="3"/>
  <c r="CW308" i="3"/>
  <c r="CT307" i="3"/>
  <c r="CU307" i="3"/>
  <c r="CV307" i="3"/>
  <c r="CW307" i="3"/>
  <c r="CT306" i="3"/>
  <c r="CU306" i="3"/>
  <c r="CV306" i="3"/>
  <c r="CW306" i="3"/>
  <c r="CT305" i="3"/>
  <c r="CU305" i="3"/>
  <c r="CV305" i="3"/>
  <c r="CW305" i="3"/>
  <c r="CT304" i="3"/>
  <c r="CU304" i="3"/>
  <c r="CV304" i="3"/>
  <c r="CW304" i="3"/>
  <c r="CT303" i="3"/>
  <c r="CU303" i="3"/>
  <c r="CV303" i="3"/>
  <c r="CW303" i="3"/>
  <c r="CT302" i="3"/>
  <c r="CU302" i="3"/>
  <c r="CV302" i="3"/>
  <c r="CW302" i="3"/>
  <c r="CT301" i="3"/>
  <c r="CU301" i="3"/>
  <c r="CV301" i="3"/>
  <c r="CW301" i="3"/>
  <c r="CT300" i="3"/>
  <c r="CU300" i="3"/>
  <c r="CV300" i="3"/>
  <c r="CW300" i="3"/>
  <c r="CT299" i="3"/>
  <c r="CU299" i="3"/>
  <c r="CV299" i="3"/>
  <c r="CW299" i="3"/>
  <c r="CT298" i="3"/>
  <c r="CU298" i="3"/>
  <c r="CV298" i="3"/>
  <c r="CW298" i="3"/>
  <c r="CT297" i="3"/>
  <c r="CU297" i="3"/>
  <c r="CV297" i="3"/>
  <c r="CW297" i="3"/>
  <c r="CT296" i="3"/>
  <c r="CU296" i="3"/>
  <c r="CV296" i="3"/>
  <c r="CW296" i="3"/>
  <c r="CT295" i="3"/>
  <c r="CU295" i="3"/>
  <c r="CV295" i="3"/>
  <c r="CW295" i="3"/>
  <c r="CT294" i="3"/>
  <c r="CU294" i="3"/>
  <c r="CV294" i="3"/>
  <c r="CW294" i="3"/>
  <c r="CT293" i="3"/>
  <c r="CU293" i="3"/>
  <c r="CV293" i="3"/>
  <c r="CW293" i="3"/>
  <c r="CT292" i="3"/>
  <c r="CU292" i="3"/>
  <c r="CV292" i="3"/>
  <c r="CW292" i="3"/>
  <c r="CT291" i="3"/>
  <c r="CU291" i="3"/>
  <c r="CV291" i="3"/>
  <c r="CW291" i="3"/>
  <c r="CT290" i="3"/>
  <c r="CU290" i="3"/>
  <c r="CV290" i="3"/>
  <c r="CW290" i="3"/>
  <c r="CT289" i="3"/>
  <c r="CU289" i="3"/>
  <c r="CV289" i="3"/>
  <c r="CW289" i="3"/>
  <c r="CT288" i="3"/>
  <c r="CU288" i="3"/>
  <c r="CV288" i="3"/>
  <c r="CW288" i="3"/>
  <c r="CT287" i="3"/>
  <c r="CU287" i="3"/>
  <c r="CV287" i="3"/>
  <c r="CW287" i="3"/>
  <c r="CT286" i="3"/>
  <c r="CU286" i="3"/>
  <c r="CV286" i="3"/>
  <c r="CW286" i="3"/>
  <c r="CT285" i="3"/>
  <c r="CU285" i="3"/>
  <c r="CV285" i="3"/>
  <c r="CW285" i="3"/>
  <c r="CT284" i="3"/>
  <c r="CU284" i="3"/>
  <c r="CV284" i="3"/>
  <c r="CW284" i="3"/>
  <c r="CT283" i="3"/>
  <c r="CU283" i="3"/>
  <c r="CV283" i="3"/>
  <c r="CW283" i="3"/>
  <c r="CT282" i="3"/>
  <c r="CU282" i="3"/>
  <c r="CV282" i="3"/>
  <c r="CW282" i="3"/>
  <c r="CT281" i="3"/>
  <c r="CU281" i="3"/>
  <c r="CV281" i="3"/>
  <c r="CW281" i="3"/>
  <c r="CT280" i="3"/>
  <c r="CU280" i="3"/>
  <c r="CV280" i="3"/>
  <c r="CW280" i="3"/>
  <c r="CT279" i="3"/>
  <c r="CU279" i="3"/>
  <c r="CV279" i="3"/>
  <c r="CW279" i="3"/>
  <c r="CT278" i="3"/>
  <c r="CU278" i="3"/>
  <c r="CV278" i="3"/>
  <c r="CW278" i="3"/>
  <c r="CT277" i="3"/>
  <c r="CU277" i="3"/>
  <c r="CV277" i="3"/>
  <c r="CW277" i="3"/>
  <c r="CT276" i="3"/>
  <c r="CU276" i="3"/>
  <c r="CV276" i="3"/>
  <c r="CW276" i="3"/>
  <c r="CT275" i="3"/>
  <c r="CU275" i="3"/>
  <c r="CV275" i="3"/>
  <c r="CW275" i="3"/>
  <c r="CT274" i="3"/>
  <c r="CU274" i="3"/>
  <c r="CV274" i="3"/>
  <c r="CW274" i="3"/>
  <c r="CT273" i="3"/>
  <c r="CU273" i="3"/>
  <c r="CV273" i="3"/>
  <c r="CW273" i="3"/>
  <c r="CT272" i="3"/>
  <c r="CU272" i="3"/>
  <c r="CV272" i="3"/>
  <c r="CW272" i="3"/>
  <c r="CT271" i="3"/>
  <c r="CU271" i="3"/>
  <c r="CV271" i="3"/>
  <c r="CW271" i="3"/>
  <c r="CT270" i="3"/>
  <c r="CU270" i="3"/>
  <c r="CV270" i="3"/>
  <c r="CW270" i="3"/>
  <c r="CT269" i="3"/>
  <c r="CU269" i="3"/>
  <c r="CV269" i="3"/>
  <c r="CW269" i="3"/>
  <c r="CT268" i="3"/>
  <c r="CU268" i="3"/>
  <c r="CV268" i="3"/>
  <c r="CW268" i="3"/>
  <c r="CT267" i="3"/>
  <c r="CU267" i="3"/>
  <c r="CV267" i="3"/>
  <c r="CW267" i="3"/>
  <c r="CT266" i="3"/>
  <c r="CU266" i="3"/>
  <c r="CV266" i="3"/>
  <c r="CW266" i="3"/>
  <c r="CT265" i="3"/>
  <c r="CU265" i="3"/>
  <c r="CV265" i="3"/>
  <c r="CW265" i="3"/>
  <c r="CT264" i="3"/>
  <c r="CU264" i="3"/>
  <c r="CV264" i="3"/>
  <c r="CW264" i="3"/>
  <c r="CT263" i="3"/>
  <c r="CU263" i="3"/>
  <c r="CV263" i="3"/>
  <c r="CW263" i="3"/>
  <c r="CT262" i="3"/>
  <c r="CU262" i="3"/>
  <c r="CV262" i="3"/>
  <c r="CW262" i="3"/>
  <c r="CT261" i="3"/>
  <c r="CU261" i="3"/>
  <c r="CV261" i="3"/>
  <c r="CW261" i="3"/>
  <c r="CT260" i="3"/>
  <c r="CU260" i="3"/>
  <c r="CV260" i="3"/>
  <c r="CW260" i="3"/>
  <c r="CT259" i="3"/>
  <c r="CU259" i="3"/>
  <c r="CV259" i="3"/>
  <c r="CW259" i="3"/>
  <c r="CT258" i="3"/>
  <c r="CU258" i="3"/>
  <c r="CV258" i="3"/>
  <c r="CW258" i="3"/>
  <c r="CT257" i="3"/>
  <c r="CU257" i="3"/>
  <c r="CV257" i="3"/>
  <c r="CW257" i="3"/>
  <c r="CT256" i="3"/>
  <c r="CU256" i="3"/>
  <c r="CV256" i="3"/>
  <c r="CW256" i="3"/>
  <c r="CT255" i="3"/>
  <c r="CU255" i="3"/>
  <c r="CV255" i="3"/>
  <c r="CW255" i="3"/>
  <c r="CT254" i="3"/>
  <c r="CU254" i="3"/>
  <c r="CV254" i="3"/>
  <c r="CW254" i="3"/>
  <c r="CT253" i="3"/>
  <c r="CU253" i="3"/>
  <c r="CV253" i="3"/>
  <c r="CW253" i="3"/>
  <c r="CT252" i="3"/>
  <c r="CU252" i="3"/>
  <c r="CV252" i="3"/>
  <c r="CW252" i="3"/>
  <c r="CT251" i="3"/>
  <c r="CU251" i="3"/>
  <c r="CV251" i="3"/>
  <c r="CW251" i="3"/>
  <c r="CT250" i="3"/>
  <c r="CU250" i="3"/>
  <c r="CV250" i="3"/>
  <c r="CW250" i="3"/>
  <c r="CT249" i="3"/>
  <c r="CU249" i="3"/>
  <c r="CV249" i="3"/>
  <c r="CW249" i="3"/>
  <c r="CT248" i="3"/>
  <c r="CU248" i="3"/>
  <c r="CV248" i="3"/>
  <c r="CW248" i="3"/>
  <c r="CT247" i="3"/>
  <c r="CU247" i="3"/>
  <c r="CV247" i="3"/>
  <c r="CW247" i="3"/>
  <c r="CT246" i="3"/>
  <c r="CU246" i="3"/>
  <c r="CV246" i="3"/>
  <c r="CW246" i="3"/>
  <c r="CT245" i="3"/>
  <c r="CU245" i="3"/>
  <c r="CV245" i="3"/>
  <c r="CW245" i="3"/>
  <c r="CT244" i="3"/>
  <c r="CU244" i="3"/>
  <c r="CV244" i="3"/>
  <c r="CW244" i="3"/>
  <c r="CT243" i="3"/>
  <c r="CU243" i="3"/>
  <c r="CV243" i="3"/>
  <c r="CW243" i="3"/>
  <c r="CT242" i="3"/>
  <c r="CU242" i="3"/>
  <c r="CV242" i="3"/>
  <c r="CW242" i="3"/>
  <c r="CT241" i="3"/>
  <c r="CU241" i="3"/>
  <c r="CV241" i="3"/>
  <c r="CW241" i="3"/>
  <c r="CT240" i="3"/>
  <c r="CU240" i="3"/>
  <c r="CV240" i="3"/>
  <c r="CW240" i="3"/>
  <c r="CT239" i="3"/>
  <c r="CU239" i="3"/>
  <c r="CV239" i="3"/>
  <c r="CW239" i="3"/>
  <c r="CT238" i="3"/>
  <c r="CU238" i="3"/>
  <c r="CV238" i="3"/>
  <c r="CW238" i="3"/>
  <c r="CT237" i="3"/>
  <c r="CU237" i="3"/>
  <c r="CV237" i="3"/>
  <c r="CW237" i="3"/>
  <c r="CT236" i="3"/>
  <c r="CU236" i="3"/>
  <c r="CV236" i="3"/>
  <c r="CW236" i="3"/>
  <c r="CT235" i="3"/>
  <c r="CU235" i="3"/>
  <c r="CV235" i="3"/>
  <c r="CW235" i="3"/>
  <c r="CT234" i="3"/>
  <c r="CU234" i="3"/>
  <c r="CV234" i="3"/>
  <c r="CW234" i="3"/>
  <c r="CT233" i="3"/>
  <c r="CU233" i="3"/>
  <c r="CV233" i="3"/>
  <c r="CW233" i="3"/>
  <c r="CT232" i="3"/>
  <c r="CU232" i="3"/>
  <c r="CV232" i="3"/>
  <c r="CW232" i="3"/>
  <c r="CT231" i="3"/>
  <c r="CU231" i="3"/>
  <c r="CV231" i="3"/>
  <c r="CW231" i="3"/>
  <c r="CT230" i="3"/>
  <c r="CU230" i="3"/>
  <c r="CV230" i="3"/>
  <c r="CW230" i="3"/>
  <c r="CT229" i="3"/>
  <c r="CU229" i="3"/>
  <c r="CV229" i="3"/>
  <c r="CW229" i="3"/>
  <c r="CT228" i="3"/>
  <c r="CU228" i="3"/>
  <c r="CV228" i="3"/>
  <c r="CW228" i="3"/>
  <c r="CT227" i="3"/>
  <c r="CU227" i="3"/>
  <c r="CV227" i="3"/>
  <c r="CW227" i="3"/>
  <c r="CT226" i="3"/>
  <c r="CU226" i="3"/>
  <c r="CV226" i="3"/>
  <c r="CW226" i="3"/>
  <c r="CT225" i="3"/>
  <c r="CU225" i="3"/>
  <c r="CV225" i="3"/>
  <c r="CW225" i="3"/>
  <c r="CT224" i="3"/>
  <c r="CU224" i="3"/>
  <c r="CV224" i="3"/>
  <c r="CW224" i="3"/>
  <c r="CT223" i="3"/>
  <c r="CU223" i="3"/>
  <c r="CV223" i="3"/>
  <c r="CW223" i="3"/>
  <c r="CT222" i="3"/>
  <c r="CU222" i="3"/>
  <c r="CV222" i="3"/>
  <c r="CW222" i="3"/>
  <c r="CT221" i="3"/>
  <c r="CU221" i="3"/>
  <c r="CV221" i="3"/>
  <c r="CW221" i="3"/>
  <c r="CT220" i="3"/>
  <c r="CU220" i="3"/>
  <c r="CV220" i="3"/>
  <c r="CW220" i="3"/>
  <c r="CT219" i="3"/>
  <c r="CU219" i="3"/>
  <c r="CV219" i="3"/>
  <c r="CW219" i="3"/>
  <c r="CT218" i="3"/>
  <c r="CU218" i="3"/>
  <c r="CV218" i="3"/>
  <c r="CW218" i="3"/>
  <c r="CT217" i="3"/>
  <c r="CU217" i="3"/>
  <c r="CV217" i="3"/>
  <c r="CW217" i="3"/>
  <c r="CT216" i="3"/>
  <c r="CU216" i="3"/>
  <c r="CV216" i="3"/>
  <c r="CW216" i="3"/>
  <c r="CT215" i="3"/>
  <c r="CU215" i="3"/>
  <c r="CV215" i="3"/>
  <c r="CW215" i="3"/>
  <c r="CT214" i="3"/>
  <c r="CU214" i="3"/>
  <c r="CV214" i="3"/>
  <c r="CW214" i="3"/>
  <c r="CT213" i="3"/>
  <c r="CU213" i="3"/>
  <c r="CV213" i="3"/>
  <c r="CW213" i="3"/>
  <c r="CT212" i="3"/>
  <c r="CU212" i="3"/>
  <c r="CV212" i="3"/>
  <c r="CW212" i="3"/>
  <c r="CT211" i="3"/>
  <c r="CU211" i="3"/>
  <c r="CV211" i="3"/>
  <c r="CW211" i="3"/>
  <c r="CT210" i="3"/>
  <c r="CU210" i="3"/>
  <c r="CV210" i="3"/>
  <c r="CW210" i="3"/>
  <c r="CT209" i="3"/>
  <c r="CU209" i="3"/>
  <c r="CV209" i="3"/>
  <c r="CW209" i="3"/>
  <c r="CT208" i="3"/>
  <c r="CU208" i="3"/>
  <c r="CV208" i="3"/>
  <c r="CW208" i="3"/>
  <c r="CT207" i="3"/>
  <c r="CU207" i="3"/>
  <c r="CV207" i="3"/>
  <c r="CW207" i="3"/>
  <c r="CT206" i="3"/>
  <c r="CU206" i="3"/>
  <c r="CV206" i="3"/>
  <c r="CW206" i="3"/>
  <c r="CT205" i="3"/>
  <c r="CU205" i="3"/>
  <c r="CV205" i="3"/>
  <c r="CW205" i="3"/>
  <c r="CT204" i="3"/>
  <c r="CU204" i="3"/>
  <c r="CV204" i="3"/>
  <c r="CW204" i="3"/>
  <c r="CT203" i="3"/>
  <c r="CU203" i="3"/>
  <c r="CV203" i="3"/>
  <c r="CW203" i="3"/>
  <c r="CT202" i="3"/>
  <c r="CU202" i="3"/>
  <c r="CV202" i="3"/>
  <c r="CW202" i="3"/>
  <c r="CT201" i="3"/>
  <c r="CU201" i="3"/>
  <c r="CV201" i="3"/>
  <c r="CW201" i="3"/>
  <c r="CT200" i="3"/>
  <c r="CU200" i="3"/>
  <c r="CV200" i="3"/>
  <c r="CW200" i="3"/>
  <c r="CT199" i="3"/>
  <c r="CU199" i="3"/>
  <c r="CV199" i="3"/>
  <c r="CW199" i="3"/>
  <c r="CT198" i="3"/>
  <c r="CU198" i="3"/>
  <c r="CV198" i="3"/>
  <c r="CW198" i="3"/>
  <c r="CT197" i="3"/>
  <c r="CU197" i="3"/>
  <c r="CV197" i="3"/>
  <c r="CW197" i="3"/>
  <c r="CT196" i="3"/>
  <c r="CU196" i="3"/>
  <c r="CV196" i="3"/>
  <c r="CW196" i="3"/>
  <c r="CT195" i="3"/>
  <c r="CU195" i="3"/>
  <c r="CV195" i="3"/>
  <c r="CW195" i="3"/>
  <c r="CT194" i="3"/>
  <c r="CU194" i="3"/>
  <c r="CV194" i="3"/>
  <c r="CW194" i="3"/>
  <c r="CT193" i="3"/>
  <c r="CU193" i="3"/>
  <c r="CV193" i="3"/>
  <c r="CW193" i="3"/>
  <c r="CT192" i="3"/>
  <c r="CU192" i="3"/>
  <c r="CV192" i="3"/>
  <c r="CW192" i="3"/>
  <c r="CT191" i="3"/>
  <c r="CU191" i="3"/>
  <c r="CV191" i="3"/>
  <c r="CW191" i="3"/>
  <c r="CT190" i="3"/>
  <c r="CU190" i="3"/>
  <c r="CV190" i="3"/>
  <c r="CW190" i="3"/>
  <c r="CT189" i="3"/>
  <c r="CU189" i="3"/>
  <c r="CV189" i="3"/>
  <c r="CW189" i="3"/>
  <c r="CT188" i="3"/>
  <c r="CU188" i="3"/>
  <c r="CV188" i="3"/>
  <c r="CW188" i="3"/>
  <c r="CT187" i="3"/>
  <c r="CU187" i="3"/>
  <c r="CV187" i="3"/>
  <c r="CW187" i="3"/>
  <c r="CT186" i="3"/>
  <c r="CU186" i="3"/>
  <c r="CV186" i="3"/>
  <c r="CW186" i="3"/>
  <c r="CT185" i="3"/>
  <c r="CU185" i="3"/>
  <c r="CV185" i="3"/>
  <c r="CW185" i="3"/>
  <c r="CT184" i="3"/>
  <c r="CU184" i="3"/>
  <c r="CV184" i="3"/>
  <c r="CW184" i="3"/>
  <c r="CT183" i="3"/>
  <c r="CU183" i="3"/>
  <c r="CV183" i="3"/>
  <c r="CW183" i="3"/>
  <c r="CT182" i="3"/>
  <c r="CU182" i="3"/>
  <c r="CV182" i="3"/>
  <c r="CW182" i="3"/>
  <c r="CT181" i="3"/>
  <c r="CU181" i="3"/>
  <c r="CV181" i="3"/>
  <c r="CW181" i="3"/>
  <c r="CT180" i="3"/>
  <c r="CU180" i="3"/>
  <c r="CV180" i="3"/>
  <c r="CW180" i="3"/>
  <c r="CT179" i="3"/>
  <c r="CU179" i="3"/>
  <c r="CV179" i="3"/>
  <c r="CW179" i="3"/>
  <c r="CT178" i="3"/>
  <c r="CU178" i="3"/>
  <c r="CV178" i="3"/>
  <c r="CW178" i="3"/>
  <c r="CT177" i="3"/>
  <c r="CU177" i="3"/>
  <c r="CV177" i="3"/>
  <c r="CW177" i="3"/>
  <c r="CT176" i="3"/>
  <c r="CU176" i="3"/>
  <c r="CV176" i="3"/>
  <c r="CW176" i="3"/>
  <c r="CT175" i="3"/>
  <c r="CU175" i="3"/>
  <c r="CV175" i="3"/>
  <c r="CW175" i="3"/>
  <c r="CT174" i="3"/>
  <c r="CU174" i="3"/>
  <c r="CV174" i="3"/>
  <c r="CW174" i="3"/>
  <c r="CT173" i="3"/>
  <c r="CU173" i="3"/>
  <c r="CV173" i="3"/>
  <c r="CW173" i="3"/>
  <c r="CT172" i="3"/>
  <c r="CU172" i="3"/>
  <c r="CV172" i="3"/>
  <c r="CW172" i="3"/>
  <c r="CT171" i="3"/>
  <c r="CU171" i="3"/>
  <c r="CV171" i="3"/>
  <c r="CW171" i="3"/>
  <c r="CT170" i="3"/>
  <c r="CU170" i="3"/>
  <c r="CV170" i="3"/>
  <c r="CW170" i="3"/>
  <c r="CT169" i="3"/>
  <c r="CU169" i="3"/>
  <c r="CV169" i="3"/>
  <c r="CW169" i="3"/>
  <c r="CT168" i="3"/>
  <c r="CU168" i="3"/>
  <c r="CV168" i="3"/>
  <c r="CW168" i="3"/>
  <c r="CT167" i="3"/>
  <c r="CU167" i="3"/>
  <c r="CV167" i="3"/>
  <c r="CW167" i="3"/>
  <c r="CT166" i="3"/>
  <c r="CU166" i="3"/>
  <c r="CV166" i="3"/>
  <c r="CW166" i="3"/>
  <c r="CT165" i="3"/>
  <c r="CU165" i="3"/>
  <c r="CV165" i="3"/>
  <c r="CW165" i="3"/>
  <c r="CT164" i="3"/>
  <c r="CU164" i="3"/>
  <c r="CV164" i="3"/>
  <c r="CW164" i="3"/>
  <c r="CT163" i="3"/>
  <c r="CU163" i="3"/>
  <c r="CV163" i="3"/>
  <c r="CW163" i="3"/>
  <c r="CT162" i="3"/>
  <c r="CU162" i="3"/>
  <c r="CV162" i="3"/>
  <c r="CW162" i="3"/>
  <c r="CT161" i="3"/>
  <c r="CU161" i="3"/>
  <c r="CV161" i="3"/>
  <c r="CW161" i="3"/>
  <c r="CT160" i="3"/>
  <c r="CU160" i="3"/>
  <c r="CV160" i="3"/>
  <c r="CW160" i="3"/>
  <c r="CT159" i="3"/>
  <c r="CU159" i="3"/>
  <c r="CV159" i="3"/>
  <c r="CW159" i="3"/>
  <c r="CT158" i="3"/>
  <c r="CU158" i="3"/>
  <c r="CV158" i="3"/>
  <c r="CW158" i="3"/>
  <c r="CT157" i="3"/>
  <c r="CU157" i="3"/>
  <c r="CV157" i="3"/>
  <c r="CW157" i="3"/>
  <c r="CT156" i="3"/>
  <c r="CU156" i="3"/>
  <c r="CV156" i="3"/>
  <c r="CW156" i="3"/>
  <c r="CT155" i="3"/>
  <c r="CU155" i="3"/>
  <c r="CV155" i="3"/>
  <c r="CW155" i="3"/>
  <c r="CT154" i="3"/>
  <c r="CU154" i="3"/>
  <c r="CV154" i="3"/>
  <c r="CW154" i="3"/>
  <c r="CT153" i="3"/>
  <c r="CU153" i="3"/>
  <c r="CV153" i="3"/>
  <c r="CW153" i="3"/>
  <c r="CT152" i="3"/>
  <c r="CU152" i="3"/>
  <c r="CV152" i="3"/>
  <c r="CW152" i="3"/>
  <c r="CT151" i="3"/>
  <c r="CU151" i="3"/>
  <c r="CV151" i="3"/>
  <c r="CW151" i="3"/>
  <c r="CT150" i="3"/>
  <c r="CU150" i="3"/>
  <c r="CV150" i="3"/>
  <c r="CW150" i="3"/>
  <c r="CT149" i="3"/>
  <c r="CU149" i="3"/>
  <c r="CV149" i="3"/>
  <c r="CW149" i="3"/>
  <c r="CT148" i="3"/>
  <c r="CU148" i="3"/>
  <c r="CV148" i="3"/>
  <c r="CW148" i="3"/>
  <c r="CT147" i="3"/>
  <c r="CU147" i="3"/>
  <c r="CV147" i="3"/>
  <c r="CW147" i="3"/>
  <c r="CT146" i="3"/>
  <c r="CU146" i="3"/>
  <c r="CV146" i="3"/>
  <c r="CW146" i="3"/>
  <c r="CT145" i="3"/>
  <c r="CU145" i="3"/>
  <c r="CV145" i="3"/>
  <c r="CW145" i="3"/>
  <c r="CT144" i="3"/>
  <c r="CU144" i="3"/>
  <c r="CV144" i="3"/>
  <c r="CW144" i="3"/>
  <c r="CT143" i="3"/>
  <c r="CU143" i="3"/>
  <c r="CV143" i="3"/>
  <c r="CW143" i="3"/>
  <c r="CT142" i="3"/>
  <c r="CU142" i="3"/>
  <c r="CV142" i="3"/>
  <c r="CW142" i="3"/>
  <c r="CT141" i="3"/>
  <c r="CU141" i="3"/>
  <c r="CV141" i="3"/>
  <c r="CW141" i="3"/>
  <c r="CT140" i="3"/>
  <c r="CU140" i="3"/>
  <c r="CV140" i="3"/>
  <c r="CW140" i="3"/>
  <c r="CT139" i="3"/>
  <c r="CU139" i="3"/>
  <c r="CV139" i="3"/>
  <c r="CW139" i="3"/>
  <c r="CT138" i="3"/>
  <c r="CU138" i="3"/>
  <c r="CV138" i="3"/>
  <c r="CW138" i="3"/>
  <c r="CT137" i="3"/>
  <c r="CU137" i="3"/>
  <c r="CV137" i="3"/>
  <c r="CW137" i="3"/>
  <c r="CT136" i="3"/>
  <c r="CU136" i="3"/>
  <c r="CV136" i="3"/>
  <c r="CW136" i="3"/>
  <c r="CT135" i="3"/>
  <c r="CU135" i="3"/>
  <c r="CV135" i="3"/>
  <c r="CW135" i="3"/>
  <c r="CT134" i="3"/>
  <c r="CU134" i="3"/>
  <c r="CV134" i="3"/>
  <c r="CW134" i="3"/>
  <c r="CT133" i="3"/>
  <c r="CU133" i="3"/>
  <c r="CV133" i="3"/>
  <c r="CW133" i="3"/>
  <c r="CT132" i="3"/>
  <c r="CU132" i="3"/>
  <c r="CV132" i="3"/>
  <c r="CW132" i="3"/>
  <c r="CT131" i="3"/>
  <c r="CU131" i="3"/>
  <c r="CV131" i="3"/>
  <c r="CW131" i="3"/>
  <c r="CT130" i="3"/>
  <c r="CU130" i="3"/>
  <c r="CV130" i="3"/>
  <c r="CW130" i="3"/>
  <c r="CT129" i="3"/>
  <c r="CU129" i="3"/>
  <c r="CV129" i="3"/>
  <c r="CW129" i="3"/>
  <c r="CT128" i="3"/>
  <c r="CU128" i="3"/>
  <c r="CV128" i="3"/>
  <c r="CW128" i="3"/>
  <c r="CT127" i="3"/>
  <c r="CU127" i="3"/>
  <c r="CV127" i="3"/>
  <c r="CW127" i="3"/>
  <c r="CT126" i="3"/>
  <c r="CU126" i="3"/>
  <c r="CV126" i="3"/>
  <c r="CW126" i="3"/>
  <c r="CT125" i="3"/>
  <c r="CU125" i="3"/>
  <c r="CV125" i="3"/>
  <c r="CW125" i="3"/>
  <c r="CT124" i="3"/>
  <c r="CU124" i="3"/>
  <c r="CV124" i="3"/>
  <c r="CW124" i="3"/>
  <c r="CT123" i="3"/>
  <c r="CU123" i="3"/>
  <c r="CV123" i="3"/>
  <c r="CW123" i="3"/>
  <c r="CT122" i="3"/>
  <c r="CU122" i="3"/>
  <c r="CV122" i="3"/>
  <c r="CW122" i="3"/>
  <c r="CT121" i="3"/>
  <c r="CU121" i="3"/>
  <c r="CV121" i="3"/>
  <c r="CW121" i="3"/>
  <c r="CT120" i="3"/>
  <c r="CU120" i="3"/>
  <c r="CV120" i="3"/>
  <c r="CW120" i="3"/>
  <c r="CT119" i="3"/>
  <c r="CU119" i="3"/>
  <c r="CV119" i="3"/>
  <c r="CW119" i="3"/>
  <c r="CT118" i="3"/>
  <c r="CU118" i="3"/>
  <c r="CV118" i="3"/>
  <c r="CW118" i="3"/>
  <c r="CT117" i="3"/>
  <c r="CU117" i="3"/>
  <c r="CV117" i="3"/>
  <c r="CW117" i="3"/>
  <c r="CT116" i="3"/>
  <c r="CU116" i="3"/>
  <c r="CV116" i="3"/>
  <c r="CW116" i="3"/>
  <c r="CT115" i="3"/>
  <c r="CU115" i="3"/>
  <c r="CV115" i="3"/>
  <c r="CW115" i="3"/>
  <c r="CT114" i="3"/>
  <c r="CU114" i="3"/>
  <c r="CV114" i="3"/>
  <c r="CW114" i="3"/>
  <c r="CT113" i="3"/>
  <c r="CU113" i="3"/>
  <c r="CV113" i="3"/>
  <c r="CW113" i="3"/>
  <c r="CT112" i="3"/>
  <c r="CU112" i="3"/>
  <c r="CV112" i="3"/>
  <c r="CW112" i="3"/>
  <c r="CT111" i="3"/>
  <c r="CU111" i="3"/>
  <c r="CV111" i="3"/>
  <c r="CW111" i="3"/>
  <c r="CT110" i="3"/>
  <c r="CU110" i="3"/>
  <c r="CV110" i="3"/>
  <c r="CW110" i="3"/>
  <c r="CT109" i="3"/>
  <c r="CU109" i="3"/>
  <c r="CV109" i="3"/>
  <c r="CW109" i="3"/>
  <c r="CT108" i="3"/>
  <c r="CU108" i="3"/>
  <c r="CV108" i="3"/>
  <c r="CW108" i="3"/>
  <c r="CT107" i="3"/>
  <c r="CU107" i="3"/>
  <c r="CV107" i="3"/>
  <c r="CW107" i="3"/>
  <c r="CT106" i="3"/>
  <c r="CU106" i="3"/>
  <c r="CV106" i="3"/>
  <c r="CW106" i="3"/>
  <c r="CT105" i="3"/>
  <c r="CU105" i="3"/>
  <c r="CV105" i="3"/>
  <c r="CW105" i="3"/>
  <c r="CT104" i="3"/>
  <c r="CU104" i="3"/>
  <c r="CV104" i="3"/>
  <c r="CW104" i="3"/>
  <c r="CT103" i="3"/>
  <c r="CU103" i="3"/>
  <c r="CV103" i="3"/>
  <c r="CW103" i="3"/>
  <c r="CT102" i="3"/>
  <c r="CU102" i="3"/>
  <c r="CV102" i="3"/>
  <c r="CW102" i="3"/>
  <c r="CT101" i="3"/>
  <c r="CU101" i="3"/>
  <c r="CV101" i="3"/>
  <c r="CW101" i="3"/>
  <c r="CT100" i="3"/>
  <c r="CU100" i="3"/>
  <c r="CV100" i="3"/>
  <c r="CW100" i="3"/>
  <c r="CT99" i="3"/>
  <c r="CU99" i="3"/>
  <c r="CV99" i="3"/>
  <c r="CW99" i="3"/>
  <c r="CT98" i="3"/>
  <c r="CU98" i="3"/>
  <c r="CV98" i="3"/>
  <c r="CW98" i="3"/>
  <c r="CT97" i="3"/>
  <c r="CU97" i="3"/>
  <c r="CV97" i="3"/>
  <c r="CW97" i="3"/>
  <c r="CT96" i="3"/>
  <c r="CU96" i="3"/>
  <c r="CV96" i="3"/>
  <c r="CW96" i="3"/>
  <c r="CT95" i="3"/>
  <c r="CU95" i="3"/>
  <c r="CV95" i="3"/>
  <c r="CW95" i="3"/>
  <c r="CT94" i="3"/>
  <c r="CU94" i="3"/>
  <c r="CV94" i="3"/>
  <c r="CW94" i="3"/>
  <c r="CT93" i="3"/>
  <c r="CU93" i="3"/>
  <c r="CV93" i="3"/>
  <c r="CW93" i="3"/>
  <c r="CT92" i="3"/>
  <c r="CU92" i="3"/>
  <c r="CV92" i="3"/>
  <c r="CW92" i="3"/>
  <c r="CT91" i="3"/>
  <c r="CU91" i="3"/>
  <c r="CV91" i="3"/>
  <c r="CW91" i="3"/>
  <c r="CT90" i="3"/>
  <c r="CU90" i="3"/>
  <c r="CV90" i="3"/>
  <c r="CW90" i="3"/>
  <c r="CT89" i="3"/>
  <c r="CU89" i="3"/>
  <c r="CV89" i="3"/>
  <c r="CW89" i="3"/>
  <c r="CT88" i="3"/>
  <c r="CU88" i="3"/>
  <c r="CV88" i="3"/>
  <c r="CW88" i="3"/>
  <c r="CT87" i="3"/>
  <c r="CU87" i="3"/>
  <c r="CV87" i="3"/>
  <c r="CW87" i="3"/>
  <c r="CT86" i="3"/>
  <c r="CU86" i="3"/>
  <c r="CV86" i="3"/>
  <c r="CW86" i="3"/>
  <c r="CT85" i="3"/>
  <c r="CU85" i="3"/>
  <c r="CV85" i="3"/>
  <c r="CW85" i="3"/>
  <c r="CT84" i="3"/>
  <c r="CU84" i="3"/>
  <c r="CV84" i="3"/>
  <c r="CW84" i="3"/>
  <c r="CT83" i="3"/>
  <c r="CU83" i="3"/>
  <c r="CV83" i="3"/>
  <c r="CW83" i="3"/>
  <c r="CT82" i="3"/>
  <c r="CU82" i="3"/>
  <c r="CV82" i="3"/>
  <c r="CW82" i="3"/>
  <c r="CT81" i="3"/>
  <c r="CU81" i="3"/>
  <c r="CV81" i="3"/>
  <c r="CW81" i="3"/>
  <c r="CT80" i="3"/>
  <c r="CU80" i="3"/>
  <c r="CV80" i="3"/>
  <c r="CW80" i="3"/>
  <c r="CT79" i="3"/>
  <c r="CU79" i="3"/>
  <c r="CV79" i="3"/>
  <c r="CW79" i="3"/>
  <c r="CT78" i="3"/>
  <c r="CU78" i="3"/>
  <c r="CV78" i="3"/>
  <c r="CW78" i="3"/>
  <c r="CT77" i="3"/>
  <c r="CU77" i="3"/>
  <c r="CV77" i="3"/>
  <c r="CW77" i="3"/>
  <c r="CT76" i="3"/>
  <c r="CU76" i="3"/>
  <c r="CV76" i="3"/>
  <c r="CW76" i="3"/>
  <c r="CT75" i="3"/>
  <c r="CU75" i="3"/>
  <c r="CV75" i="3"/>
  <c r="CW75" i="3"/>
  <c r="CT74" i="3"/>
  <c r="CU74" i="3"/>
  <c r="CV74" i="3"/>
  <c r="CW74" i="3"/>
  <c r="CT73" i="3"/>
  <c r="CU73" i="3"/>
  <c r="CV73" i="3"/>
  <c r="CW73" i="3"/>
  <c r="CT72" i="3"/>
  <c r="CU72" i="3"/>
  <c r="CV72" i="3"/>
  <c r="CW72" i="3"/>
  <c r="CT71" i="3"/>
  <c r="CU71" i="3"/>
  <c r="CV71" i="3"/>
  <c r="CW71" i="3"/>
  <c r="CT70" i="3"/>
  <c r="CU70" i="3"/>
  <c r="CV70" i="3"/>
  <c r="CW70" i="3"/>
  <c r="CT69" i="3"/>
  <c r="CU69" i="3"/>
  <c r="CV69" i="3"/>
  <c r="CW69" i="3"/>
  <c r="CT68" i="3"/>
  <c r="CU68" i="3"/>
  <c r="CV68" i="3"/>
  <c r="CW68" i="3"/>
  <c r="CT67" i="3"/>
  <c r="CU67" i="3"/>
  <c r="CV67" i="3"/>
  <c r="CW67" i="3"/>
  <c r="CT66" i="3"/>
  <c r="CU66" i="3"/>
  <c r="CV66" i="3"/>
  <c r="CW66" i="3"/>
  <c r="CT65" i="3"/>
  <c r="CU65" i="3"/>
  <c r="CV65" i="3"/>
  <c r="CW65" i="3"/>
  <c r="CT64" i="3"/>
  <c r="CU64" i="3"/>
  <c r="CV64" i="3"/>
  <c r="CW64" i="3"/>
  <c r="CT63" i="3"/>
  <c r="CU63" i="3"/>
  <c r="CV63" i="3"/>
  <c r="CW63" i="3"/>
  <c r="CT62" i="3"/>
  <c r="CU62" i="3"/>
  <c r="CV62" i="3"/>
  <c r="CW62" i="3"/>
  <c r="CT61" i="3"/>
  <c r="CU61" i="3"/>
  <c r="CV61" i="3"/>
  <c r="CW61" i="3"/>
  <c r="CT60" i="3"/>
  <c r="CU60" i="3"/>
  <c r="CV60" i="3"/>
  <c r="CW60" i="3"/>
  <c r="CT59" i="3"/>
  <c r="CU59" i="3"/>
  <c r="CV59" i="3"/>
  <c r="CW59" i="3"/>
  <c r="CT58" i="3"/>
  <c r="CU58" i="3"/>
  <c r="CV58" i="3"/>
  <c r="CW58" i="3"/>
  <c r="CT57" i="3"/>
  <c r="CU57" i="3"/>
  <c r="CV57" i="3"/>
  <c r="CW57" i="3"/>
  <c r="CT56" i="3"/>
  <c r="CU56" i="3"/>
  <c r="CV56" i="3"/>
  <c r="CW56" i="3"/>
  <c r="CT55" i="3"/>
  <c r="CU55" i="3"/>
  <c r="CV55" i="3"/>
  <c r="CW55" i="3"/>
  <c r="CT54" i="3"/>
  <c r="CU54" i="3"/>
  <c r="CV54" i="3"/>
  <c r="CW54" i="3"/>
  <c r="CT53" i="3"/>
  <c r="CU53" i="3"/>
  <c r="CV53" i="3"/>
  <c r="CW53" i="3"/>
  <c r="CT52" i="3"/>
  <c r="CU52" i="3"/>
  <c r="CV52" i="3"/>
  <c r="CW52" i="3"/>
  <c r="CT51" i="3"/>
  <c r="CU51" i="3"/>
  <c r="CV51" i="3"/>
  <c r="CW51" i="3"/>
  <c r="CT50" i="3"/>
  <c r="CU50" i="3"/>
  <c r="CV50" i="3"/>
  <c r="CW50" i="3"/>
  <c r="CT49" i="3"/>
  <c r="CU49" i="3"/>
  <c r="CV49" i="3"/>
  <c r="CW49" i="3"/>
  <c r="CT48" i="3"/>
  <c r="CU48" i="3"/>
  <c r="CV48" i="3"/>
  <c r="CW48" i="3"/>
  <c r="CW323" i="3"/>
  <c r="EO323" i="3" s="1"/>
  <c r="CV323" i="3"/>
  <c r="EN323" i="3" s="1"/>
  <c r="CU323" i="3"/>
  <c r="EM323" i="3" s="1"/>
  <c r="CT323" i="3"/>
  <c r="EL323" i="3" s="1"/>
  <c r="BI322" i="3"/>
  <c r="CK322" i="3"/>
  <c r="EC322" i="3" s="1"/>
  <c r="CB322" i="3"/>
  <c r="DT322" i="3" s="1"/>
  <c r="BS322" i="3"/>
  <c r="DK322" i="3" s="1"/>
  <c r="BJ322" i="3"/>
  <c r="CL322" i="3"/>
  <c r="ED322" i="3" s="1"/>
  <c r="CC322" i="3"/>
  <c r="DU322" i="3" s="1"/>
  <c r="BT322" i="3"/>
  <c r="DL322" i="3" s="1"/>
  <c r="BK322" i="3"/>
  <c r="BI321" i="3"/>
  <c r="CK321" i="3"/>
  <c r="EC321" i="3" s="1"/>
  <c r="CB321" i="3"/>
  <c r="DT321" i="3" s="1"/>
  <c r="BS321" i="3"/>
  <c r="DK321" i="3" s="1"/>
  <c r="BJ321" i="3"/>
  <c r="CL321" i="3"/>
  <c r="ED321" i="3" s="1"/>
  <c r="CC321" i="3"/>
  <c r="DU321" i="3" s="1"/>
  <c r="BT321" i="3"/>
  <c r="DL321" i="3" s="1"/>
  <c r="BK321" i="3"/>
  <c r="BI320" i="3"/>
  <c r="CK320" i="3"/>
  <c r="EC320" i="3" s="1"/>
  <c r="CB320" i="3"/>
  <c r="DT320" i="3" s="1"/>
  <c r="BS320" i="3"/>
  <c r="BJ320" i="3"/>
  <c r="CL320" i="3"/>
  <c r="ED320" i="3" s="1"/>
  <c r="CC320" i="3"/>
  <c r="DU320" i="3" s="1"/>
  <c r="BT320" i="3"/>
  <c r="BK320" i="3"/>
  <c r="BI319" i="3"/>
  <c r="CK319" i="3"/>
  <c r="EC319" i="3" s="1"/>
  <c r="CB319" i="3"/>
  <c r="DT319" i="3" s="1"/>
  <c r="BS319" i="3"/>
  <c r="BJ319" i="3"/>
  <c r="CL319" i="3"/>
  <c r="ED319" i="3" s="1"/>
  <c r="CC319" i="3"/>
  <c r="DU319" i="3" s="1"/>
  <c r="BT319" i="3"/>
  <c r="BK319" i="3"/>
  <c r="BI318" i="3"/>
  <c r="CK318" i="3"/>
  <c r="EC318" i="3" s="1"/>
  <c r="CB318" i="3"/>
  <c r="DT318" i="3" s="1"/>
  <c r="BS318" i="3"/>
  <c r="BJ318" i="3"/>
  <c r="CL318" i="3"/>
  <c r="ED318" i="3" s="1"/>
  <c r="CC318" i="3"/>
  <c r="DU318" i="3" s="1"/>
  <c r="BT318" i="3"/>
  <c r="BK318" i="3"/>
  <c r="BI317" i="3"/>
  <c r="CK317" i="3"/>
  <c r="EC317" i="3" s="1"/>
  <c r="CB317" i="3"/>
  <c r="BS317" i="3"/>
  <c r="BJ317" i="3"/>
  <c r="CL317" i="3"/>
  <c r="ED317" i="3" s="1"/>
  <c r="CC317" i="3"/>
  <c r="BT317" i="3"/>
  <c r="BK317" i="3"/>
  <c r="BI316" i="3"/>
  <c r="CK316" i="3"/>
  <c r="EC316" i="3" s="1"/>
  <c r="CB316" i="3"/>
  <c r="BS316" i="3"/>
  <c r="BJ316" i="3"/>
  <c r="CL316" i="3"/>
  <c r="ED316" i="3" s="1"/>
  <c r="CC316" i="3"/>
  <c r="BT316" i="3"/>
  <c r="BK316" i="3"/>
  <c r="BI315" i="3"/>
  <c r="CK315" i="3"/>
  <c r="EC315" i="3" s="1"/>
  <c r="CB315" i="3"/>
  <c r="BS315" i="3"/>
  <c r="BJ315" i="3"/>
  <c r="CL315" i="3"/>
  <c r="ED315" i="3" s="1"/>
  <c r="CC315" i="3"/>
  <c r="BT315" i="3"/>
  <c r="BK315" i="3"/>
  <c r="BI314" i="3"/>
  <c r="CK314" i="3"/>
  <c r="CB314" i="3"/>
  <c r="BS314" i="3"/>
  <c r="BJ314" i="3"/>
  <c r="CL314" i="3"/>
  <c r="CC314" i="3"/>
  <c r="BT314" i="3"/>
  <c r="BK314" i="3"/>
  <c r="BI313" i="3"/>
  <c r="CK313" i="3"/>
  <c r="CB313" i="3"/>
  <c r="BS313" i="3"/>
  <c r="BJ313" i="3"/>
  <c r="CL313" i="3"/>
  <c r="CC313" i="3"/>
  <c r="BT313" i="3"/>
  <c r="BK313" i="3"/>
  <c r="BI312" i="3"/>
  <c r="CK312" i="3"/>
  <c r="CB312" i="3"/>
  <c r="BS312" i="3"/>
  <c r="BJ312" i="3"/>
  <c r="CL312" i="3"/>
  <c r="CC312" i="3"/>
  <c r="BT312" i="3"/>
  <c r="BK312" i="3"/>
  <c r="BI311" i="3"/>
  <c r="CK311" i="3"/>
  <c r="CB311" i="3"/>
  <c r="BS311" i="3"/>
  <c r="BJ311" i="3"/>
  <c r="CL311" i="3"/>
  <c r="CC311" i="3"/>
  <c r="BT311" i="3"/>
  <c r="BK311" i="3"/>
  <c r="BI310" i="3"/>
  <c r="CK310" i="3"/>
  <c r="CB310" i="3"/>
  <c r="BS310" i="3"/>
  <c r="BJ310" i="3"/>
  <c r="CL310" i="3"/>
  <c r="CC310" i="3"/>
  <c r="BT310" i="3"/>
  <c r="BK310" i="3"/>
  <c r="BI309" i="3"/>
  <c r="CK309" i="3"/>
  <c r="CB309" i="3"/>
  <c r="BS309" i="3"/>
  <c r="BJ309" i="3"/>
  <c r="CL309" i="3"/>
  <c r="CC309" i="3"/>
  <c r="BT309" i="3"/>
  <c r="BK309" i="3"/>
  <c r="BI308" i="3"/>
  <c r="CK308" i="3"/>
  <c r="CB308" i="3"/>
  <c r="BS308" i="3"/>
  <c r="BJ308" i="3"/>
  <c r="CL308" i="3"/>
  <c r="CC308" i="3"/>
  <c r="BT308" i="3"/>
  <c r="BK308" i="3"/>
  <c r="BI307" i="3"/>
  <c r="CK307" i="3"/>
  <c r="CB307" i="3"/>
  <c r="BS307" i="3"/>
  <c r="BJ307" i="3"/>
  <c r="CL307" i="3"/>
  <c r="CC307" i="3"/>
  <c r="BT307" i="3"/>
  <c r="BK307" i="3"/>
  <c r="BI306" i="3"/>
  <c r="CK306" i="3"/>
  <c r="CB306" i="3"/>
  <c r="BS306" i="3"/>
  <c r="BJ306" i="3"/>
  <c r="CL306" i="3"/>
  <c r="CC306" i="3"/>
  <c r="BT306" i="3"/>
  <c r="BK306" i="3"/>
  <c r="BI305" i="3"/>
  <c r="CK305" i="3"/>
  <c r="CB305" i="3"/>
  <c r="BS305" i="3"/>
  <c r="BJ305" i="3"/>
  <c r="CL305" i="3"/>
  <c r="CC305" i="3"/>
  <c r="BT305" i="3"/>
  <c r="BK305" i="3"/>
  <c r="BI304" i="3"/>
  <c r="CK304" i="3"/>
  <c r="CB304" i="3"/>
  <c r="BS304" i="3"/>
  <c r="BJ304" i="3"/>
  <c r="CL304" i="3"/>
  <c r="CC304" i="3"/>
  <c r="BT304" i="3"/>
  <c r="BK304" i="3"/>
  <c r="BI303" i="3"/>
  <c r="CK303" i="3"/>
  <c r="CB303" i="3"/>
  <c r="BS303" i="3"/>
  <c r="BJ303" i="3"/>
  <c r="CL303" i="3"/>
  <c r="CC303" i="3"/>
  <c r="BT303" i="3"/>
  <c r="BK303" i="3"/>
  <c r="BI302" i="3"/>
  <c r="CK302" i="3"/>
  <c r="CB302" i="3"/>
  <c r="BS302" i="3"/>
  <c r="BJ302" i="3"/>
  <c r="CL302" i="3"/>
  <c r="CC302" i="3"/>
  <c r="BT302" i="3"/>
  <c r="BK302" i="3"/>
  <c r="BI301" i="3"/>
  <c r="CK301" i="3"/>
  <c r="CB301" i="3"/>
  <c r="BS301" i="3"/>
  <c r="BJ301" i="3"/>
  <c r="CL301" i="3"/>
  <c r="CC301" i="3"/>
  <c r="BT301" i="3"/>
  <c r="BK301" i="3"/>
  <c r="BI300" i="3"/>
  <c r="CK300" i="3"/>
  <c r="CB300" i="3"/>
  <c r="BS300" i="3"/>
  <c r="BJ300" i="3"/>
  <c r="CL300" i="3"/>
  <c r="CC300" i="3"/>
  <c r="BT300" i="3"/>
  <c r="BK300" i="3"/>
  <c r="BI299" i="3"/>
  <c r="CK299" i="3"/>
  <c r="CB299" i="3"/>
  <c r="BS299" i="3"/>
  <c r="BJ299" i="3"/>
  <c r="CL299" i="3"/>
  <c r="CC299" i="3"/>
  <c r="BT299" i="3"/>
  <c r="BK299" i="3"/>
  <c r="BI298" i="3"/>
  <c r="CK298" i="3"/>
  <c r="CB298" i="3"/>
  <c r="BS298" i="3"/>
  <c r="BJ298" i="3"/>
  <c r="CL298" i="3"/>
  <c r="CC298" i="3"/>
  <c r="BT298" i="3"/>
  <c r="BK298" i="3"/>
  <c r="BI297" i="3"/>
  <c r="CK297" i="3"/>
  <c r="CB297" i="3"/>
  <c r="BS297" i="3"/>
  <c r="BJ297" i="3"/>
  <c r="CL297" i="3"/>
  <c r="CC297" i="3"/>
  <c r="BT297" i="3"/>
  <c r="BK297" i="3"/>
  <c r="BI296" i="3"/>
  <c r="CK296" i="3"/>
  <c r="CB296" i="3"/>
  <c r="BS296" i="3"/>
  <c r="BJ296" i="3"/>
  <c r="CL296" i="3"/>
  <c r="CC296" i="3"/>
  <c r="BT296" i="3"/>
  <c r="BK296" i="3"/>
  <c r="BI295" i="3"/>
  <c r="CK295" i="3"/>
  <c r="CB295" i="3"/>
  <c r="BS295" i="3"/>
  <c r="BJ295" i="3"/>
  <c r="CL295" i="3"/>
  <c r="CC295" i="3"/>
  <c r="BT295" i="3"/>
  <c r="BK295" i="3"/>
  <c r="BI294" i="3"/>
  <c r="CK294" i="3"/>
  <c r="CB294" i="3"/>
  <c r="BS294" i="3"/>
  <c r="BJ294" i="3"/>
  <c r="CL294" i="3"/>
  <c r="CC294" i="3"/>
  <c r="BT294" i="3"/>
  <c r="BK294" i="3"/>
  <c r="BI293" i="3"/>
  <c r="CK293" i="3"/>
  <c r="CB293" i="3"/>
  <c r="BS293" i="3"/>
  <c r="BJ293" i="3"/>
  <c r="CL293" i="3"/>
  <c r="CC293" i="3"/>
  <c r="BT293" i="3"/>
  <c r="BK293" i="3"/>
  <c r="BI292" i="3"/>
  <c r="CK292" i="3"/>
  <c r="CB292" i="3"/>
  <c r="BS292" i="3"/>
  <c r="BJ292" i="3"/>
  <c r="CL292" i="3"/>
  <c r="CC292" i="3"/>
  <c r="BT292" i="3"/>
  <c r="BK292" i="3"/>
  <c r="BI291" i="3"/>
  <c r="CK291" i="3"/>
  <c r="CB291" i="3"/>
  <c r="BS291" i="3"/>
  <c r="BJ291" i="3"/>
  <c r="CL291" i="3"/>
  <c r="CC291" i="3"/>
  <c r="BT291" i="3"/>
  <c r="BK291" i="3"/>
  <c r="BI290" i="3"/>
  <c r="CK290" i="3"/>
  <c r="CB290" i="3"/>
  <c r="BS290" i="3"/>
  <c r="BJ290" i="3"/>
  <c r="CL290" i="3"/>
  <c r="CC290" i="3"/>
  <c r="BT290" i="3"/>
  <c r="BK290" i="3"/>
  <c r="BI289" i="3"/>
  <c r="CK289" i="3"/>
  <c r="CB289" i="3"/>
  <c r="BS289" i="3"/>
  <c r="BJ289" i="3"/>
  <c r="CL289" i="3"/>
  <c r="CC289" i="3"/>
  <c r="BT289" i="3"/>
  <c r="BK289" i="3"/>
  <c r="BI288" i="3"/>
  <c r="CK288" i="3"/>
  <c r="CB288" i="3"/>
  <c r="BS288" i="3"/>
  <c r="BJ288" i="3"/>
  <c r="CL288" i="3"/>
  <c r="CC288" i="3"/>
  <c r="BT288" i="3"/>
  <c r="BK288" i="3"/>
  <c r="BI287" i="3"/>
  <c r="CK287" i="3"/>
  <c r="CB287" i="3"/>
  <c r="BS287" i="3"/>
  <c r="BJ287" i="3"/>
  <c r="CL287" i="3"/>
  <c r="CC287" i="3"/>
  <c r="BT287" i="3"/>
  <c r="BK287" i="3"/>
  <c r="BI286" i="3"/>
  <c r="CK286" i="3"/>
  <c r="CB286" i="3"/>
  <c r="BS286" i="3"/>
  <c r="BJ286" i="3"/>
  <c r="CL286" i="3"/>
  <c r="CC286" i="3"/>
  <c r="BT286" i="3"/>
  <c r="BK286" i="3"/>
  <c r="BI285" i="3"/>
  <c r="CK285" i="3"/>
  <c r="CB285" i="3"/>
  <c r="BS285" i="3"/>
  <c r="BJ285" i="3"/>
  <c r="CL285" i="3"/>
  <c r="CC285" i="3"/>
  <c r="BT285" i="3"/>
  <c r="BK285" i="3"/>
  <c r="BI284" i="3"/>
  <c r="CK284" i="3"/>
  <c r="CB284" i="3"/>
  <c r="BS284" i="3"/>
  <c r="BJ284" i="3"/>
  <c r="CL284" i="3"/>
  <c r="CC284" i="3"/>
  <c r="BT284" i="3"/>
  <c r="BK284" i="3"/>
  <c r="BI283" i="3"/>
  <c r="CK283" i="3"/>
  <c r="CB283" i="3"/>
  <c r="BS283" i="3"/>
  <c r="BJ283" i="3"/>
  <c r="CL283" i="3"/>
  <c r="CC283" i="3"/>
  <c r="BT283" i="3"/>
  <c r="BK283" i="3"/>
  <c r="BI282" i="3"/>
  <c r="CK282" i="3"/>
  <c r="CB282" i="3"/>
  <c r="BS282" i="3"/>
  <c r="BJ282" i="3"/>
  <c r="CL282" i="3"/>
  <c r="CC282" i="3"/>
  <c r="BT282" i="3"/>
  <c r="BK282" i="3"/>
  <c r="BI281" i="3"/>
  <c r="CK281" i="3"/>
  <c r="CB281" i="3"/>
  <c r="BS281" i="3"/>
  <c r="BJ281" i="3"/>
  <c r="CL281" i="3"/>
  <c r="CC281" i="3"/>
  <c r="BT281" i="3"/>
  <c r="BK281" i="3"/>
  <c r="BI280" i="3"/>
  <c r="CK280" i="3"/>
  <c r="CB280" i="3"/>
  <c r="BS280" i="3"/>
  <c r="BJ280" i="3"/>
  <c r="CL280" i="3"/>
  <c r="CC280" i="3"/>
  <c r="BT280" i="3"/>
  <c r="BK280" i="3"/>
  <c r="BI279" i="3"/>
  <c r="CK279" i="3"/>
  <c r="CB279" i="3"/>
  <c r="BS279" i="3"/>
  <c r="BJ279" i="3"/>
  <c r="CL279" i="3"/>
  <c r="CC279" i="3"/>
  <c r="BT279" i="3"/>
  <c r="BK279" i="3"/>
  <c r="BI278" i="3"/>
  <c r="CK278" i="3"/>
  <c r="CB278" i="3"/>
  <c r="BS278" i="3"/>
  <c r="BJ278" i="3"/>
  <c r="CL278" i="3"/>
  <c r="CC278" i="3"/>
  <c r="BT278" i="3"/>
  <c r="BK278" i="3"/>
  <c r="BI277" i="3"/>
  <c r="CK277" i="3"/>
  <c r="CB277" i="3"/>
  <c r="BS277" i="3"/>
  <c r="BJ277" i="3"/>
  <c r="CL277" i="3"/>
  <c r="CC277" i="3"/>
  <c r="BT277" i="3"/>
  <c r="BK277" i="3"/>
  <c r="BI276" i="3"/>
  <c r="CK276" i="3"/>
  <c r="CB276" i="3"/>
  <c r="BS276" i="3"/>
  <c r="BJ276" i="3"/>
  <c r="CL276" i="3"/>
  <c r="CC276" i="3"/>
  <c r="BT276" i="3"/>
  <c r="BK276" i="3"/>
  <c r="BI275" i="3"/>
  <c r="CK275" i="3"/>
  <c r="CB275" i="3"/>
  <c r="BS275" i="3"/>
  <c r="BJ275" i="3"/>
  <c r="CL275" i="3"/>
  <c r="CC275" i="3"/>
  <c r="BT275" i="3"/>
  <c r="BK275" i="3"/>
  <c r="BI274" i="3"/>
  <c r="CK274" i="3"/>
  <c r="CB274" i="3"/>
  <c r="BS274" i="3"/>
  <c r="BJ274" i="3"/>
  <c r="CL274" i="3"/>
  <c r="CC274" i="3"/>
  <c r="BT274" i="3"/>
  <c r="BK274" i="3"/>
  <c r="BI273" i="3"/>
  <c r="CK273" i="3"/>
  <c r="CB273" i="3"/>
  <c r="BS273" i="3"/>
  <c r="BJ273" i="3"/>
  <c r="CL273" i="3"/>
  <c r="CC273" i="3"/>
  <c r="BT273" i="3"/>
  <c r="BK273" i="3"/>
  <c r="BI272" i="3"/>
  <c r="CK272" i="3"/>
  <c r="CB272" i="3"/>
  <c r="BS272" i="3"/>
  <c r="BJ272" i="3"/>
  <c r="CL272" i="3"/>
  <c r="CC272" i="3"/>
  <c r="BT272" i="3"/>
  <c r="BK272" i="3"/>
  <c r="BI271" i="3"/>
  <c r="CK271" i="3"/>
  <c r="CB271" i="3"/>
  <c r="BS271" i="3"/>
  <c r="BJ271" i="3"/>
  <c r="CL271" i="3"/>
  <c r="CC271" i="3"/>
  <c r="BT271" i="3"/>
  <c r="BK271" i="3"/>
  <c r="BI270" i="3"/>
  <c r="CK270" i="3"/>
  <c r="CB270" i="3"/>
  <c r="BS270" i="3"/>
  <c r="BJ270" i="3"/>
  <c r="CL270" i="3"/>
  <c r="CC270" i="3"/>
  <c r="BT270" i="3"/>
  <c r="BK270" i="3"/>
  <c r="BI269" i="3"/>
  <c r="CK269" i="3"/>
  <c r="CB269" i="3"/>
  <c r="BS269" i="3"/>
  <c r="BJ269" i="3"/>
  <c r="CL269" i="3"/>
  <c r="CC269" i="3"/>
  <c r="BT269" i="3"/>
  <c r="BK269" i="3"/>
  <c r="BI268" i="3"/>
  <c r="CK268" i="3"/>
  <c r="CB268" i="3"/>
  <c r="BS268" i="3"/>
  <c r="BJ268" i="3"/>
  <c r="CL268" i="3"/>
  <c r="CC268" i="3"/>
  <c r="BT268" i="3"/>
  <c r="BK268" i="3"/>
  <c r="BI267" i="3"/>
  <c r="CK267" i="3"/>
  <c r="CB267" i="3"/>
  <c r="BS267" i="3"/>
  <c r="BJ267" i="3"/>
  <c r="CL267" i="3"/>
  <c r="CC267" i="3"/>
  <c r="BT267" i="3"/>
  <c r="BK267" i="3"/>
  <c r="BI266" i="3"/>
  <c r="CK266" i="3"/>
  <c r="CB266" i="3"/>
  <c r="BS266" i="3"/>
  <c r="BJ266" i="3"/>
  <c r="CL266" i="3"/>
  <c r="CC266" i="3"/>
  <c r="BT266" i="3"/>
  <c r="BK266" i="3"/>
  <c r="BI265" i="3"/>
  <c r="CK265" i="3"/>
  <c r="CB265" i="3"/>
  <c r="BS265" i="3"/>
  <c r="BJ265" i="3"/>
  <c r="CL265" i="3"/>
  <c r="CC265" i="3"/>
  <c r="BT265" i="3"/>
  <c r="BK265" i="3"/>
  <c r="BI264" i="3"/>
  <c r="CK264" i="3"/>
  <c r="CB264" i="3"/>
  <c r="BS264" i="3"/>
  <c r="BJ264" i="3"/>
  <c r="CL264" i="3"/>
  <c r="CC264" i="3"/>
  <c r="BT264" i="3"/>
  <c r="BK264" i="3"/>
  <c r="BI263" i="3"/>
  <c r="CK263" i="3"/>
  <c r="CB263" i="3"/>
  <c r="BS263" i="3"/>
  <c r="BJ263" i="3"/>
  <c r="CL263" i="3"/>
  <c r="CC263" i="3"/>
  <c r="BT263" i="3"/>
  <c r="BK263" i="3"/>
  <c r="BI262" i="3"/>
  <c r="CK262" i="3"/>
  <c r="CB262" i="3"/>
  <c r="BS262" i="3"/>
  <c r="BJ262" i="3"/>
  <c r="CL262" i="3"/>
  <c r="CC262" i="3"/>
  <c r="BT262" i="3"/>
  <c r="BK262" i="3"/>
  <c r="BI261" i="3"/>
  <c r="CK261" i="3"/>
  <c r="CB261" i="3"/>
  <c r="BS261" i="3"/>
  <c r="BJ261" i="3"/>
  <c r="CL261" i="3"/>
  <c r="CC261" i="3"/>
  <c r="BT261" i="3"/>
  <c r="BK261" i="3"/>
  <c r="BI260" i="3"/>
  <c r="CK260" i="3"/>
  <c r="CB260" i="3"/>
  <c r="BS260" i="3"/>
  <c r="BJ260" i="3"/>
  <c r="CL260" i="3"/>
  <c r="CC260" i="3"/>
  <c r="BT260" i="3"/>
  <c r="BK260" i="3"/>
  <c r="BI259" i="3"/>
  <c r="CK259" i="3"/>
  <c r="CB259" i="3"/>
  <c r="BS259" i="3"/>
  <c r="BJ259" i="3"/>
  <c r="CL259" i="3"/>
  <c r="CC259" i="3"/>
  <c r="BT259" i="3"/>
  <c r="BK259" i="3"/>
  <c r="BI258" i="3"/>
  <c r="CK258" i="3"/>
  <c r="CB258" i="3"/>
  <c r="BS258" i="3"/>
  <c r="BJ258" i="3"/>
  <c r="CL258" i="3"/>
  <c r="CC258" i="3"/>
  <c r="BT258" i="3"/>
  <c r="BK258" i="3"/>
  <c r="BI257" i="3"/>
  <c r="CK257" i="3"/>
  <c r="CB257" i="3"/>
  <c r="BS257" i="3"/>
  <c r="BJ257" i="3"/>
  <c r="CL257" i="3"/>
  <c r="CC257" i="3"/>
  <c r="BT257" i="3"/>
  <c r="BK257" i="3"/>
  <c r="BI256" i="3"/>
  <c r="CK256" i="3"/>
  <c r="CB256" i="3"/>
  <c r="BS256" i="3"/>
  <c r="BJ256" i="3"/>
  <c r="CL256" i="3"/>
  <c r="CC256" i="3"/>
  <c r="BT256" i="3"/>
  <c r="BK256" i="3"/>
  <c r="BI255" i="3"/>
  <c r="CK255" i="3"/>
  <c r="CB255" i="3"/>
  <c r="BS255" i="3"/>
  <c r="BJ255" i="3"/>
  <c r="CL255" i="3"/>
  <c r="CC255" i="3"/>
  <c r="BT255" i="3"/>
  <c r="BK255" i="3"/>
  <c r="BI254" i="3"/>
  <c r="CK254" i="3"/>
  <c r="CB254" i="3"/>
  <c r="BS254" i="3"/>
  <c r="BJ254" i="3"/>
  <c r="CL254" i="3"/>
  <c r="CC254" i="3"/>
  <c r="BT254" i="3"/>
  <c r="BK254" i="3"/>
  <c r="BI253" i="3"/>
  <c r="CK253" i="3"/>
  <c r="CB253" i="3"/>
  <c r="BS253" i="3"/>
  <c r="BJ253" i="3"/>
  <c r="CL253" i="3"/>
  <c r="CC253" i="3"/>
  <c r="BT253" i="3"/>
  <c r="BK253" i="3"/>
  <c r="BI252" i="3"/>
  <c r="CK252" i="3"/>
  <c r="CB252" i="3"/>
  <c r="BS252" i="3"/>
  <c r="BJ252" i="3"/>
  <c r="CL252" i="3"/>
  <c r="CC252" i="3"/>
  <c r="BT252" i="3"/>
  <c r="BK252" i="3"/>
  <c r="BI251" i="3"/>
  <c r="CK251" i="3"/>
  <c r="CB251" i="3"/>
  <c r="BS251" i="3"/>
  <c r="BJ251" i="3"/>
  <c r="CL251" i="3"/>
  <c r="CC251" i="3"/>
  <c r="BT251" i="3"/>
  <c r="BK251" i="3"/>
  <c r="BI250" i="3"/>
  <c r="CK250" i="3"/>
  <c r="CB250" i="3"/>
  <c r="BS250" i="3"/>
  <c r="BJ250" i="3"/>
  <c r="CL250" i="3"/>
  <c r="CC250" i="3"/>
  <c r="BT250" i="3"/>
  <c r="BK250" i="3"/>
  <c r="BI249" i="3"/>
  <c r="CK249" i="3"/>
  <c r="CB249" i="3"/>
  <c r="BS249" i="3"/>
  <c r="BJ249" i="3"/>
  <c r="CL249" i="3"/>
  <c r="CC249" i="3"/>
  <c r="BT249" i="3"/>
  <c r="BK249" i="3"/>
  <c r="BI248" i="3"/>
  <c r="CK248" i="3"/>
  <c r="CB248" i="3"/>
  <c r="BS248" i="3"/>
  <c r="BJ248" i="3"/>
  <c r="CL248" i="3"/>
  <c r="CC248" i="3"/>
  <c r="BT248" i="3"/>
  <c r="BK248" i="3"/>
  <c r="BI247" i="3"/>
  <c r="CK247" i="3"/>
  <c r="CB247" i="3"/>
  <c r="BS247" i="3"/>
  <c r="BJ247" i="3"/>
  <c r="CL247" i="3"/>
  <c r="CC247" i="3"/>
  <c r="BT247" i="3"/>
  <c r="BK247" i="3"/>
  <c r="BI246" i="3"/>
  <c r="CK246" i="3"/>
  <c r="CB246" i="3"/>
  <c r="BS246" i="3"/>
  <c r="BJ246" i="3"/>
  <c r="CL246" i="3"/>
  <c r="CC246" i="3"/>
  <c r="BT246" i="3"/>
  <c r="BK246" i="3"/>
  <c r="BI245" i="3"/>
  <c r="CK245" i="3"/>
  <c r="CB245" i="3"/>
  <c r="BS245" i="3"/>
  <c r="BJ245" i="3"/>
  <c r="CL245" i="3"/>
  <c r="CC245" i="3"/>
  <c r="BT245" i="3"/>
  <c r="BK245" i="3"/>
  <c r="BI244" i="3"/>
  <c r="CK244" i="3"/>
  <c r="CB244" i="3"/>
  <c r="BS244" i="3"/>
  <c r="BJ244" i="3"/>
  <c r="CL244" i="3"/>
  <c r="CC244" i="3"/>
  <c r="BT244" i="3"/>
  <c r="BK244" i="3"/>
  <c r="BI243" i="3"/>
  <c r="CK243" i="3"/>
  <c r="CB243" i="3"/>
  <c r="BS243" i="3"/>
  <c r="BJ243" i="3"/>
  <c r="CL243" i="3"/>
  <c r="CC243" i="3"/>
  <c r="BT243" i="3"/>
  <c r="BK243" i="3"/>
  <c r="BI242" i="3"/>
  <c r="CK242" i="3"/>
  <c r="CB242" i="3"/>
  <c r="BS242" i="3"/>
  <c r="BJ242" i="3"/>
  <c r="CL242" i="3"/>
  <c r="CC242" i="3"/>
  <c r="BT242" i="3"/>
  <c r="BK242" i="3"/>
  <c r="BI241" i="3"/>
  <c r="CK241" i="3"/>
  <c r="CB241" i="3"/>
  <c r="BS241" i="3"/>
  <c r="BJ241" i="3"/>
  <c r="CL241" i="3"/>
  <c r="CC241" i="3"/>
  <c r="BT241" i="3"/>
  <c r="BK241" i="3"/>
  <c r="BI240" i="3"/>
  <c r="CK240" i="3"/>
  <c r="CB240" i="3"/>
  <c r="BS240" i="3"/>
  <c r="BJ240" i="3"/>
  <c r="CL240" i="3"/>
  <c r="CC240" i="3"/>
  <c r="BT240" i="3"/>
  <c r="BK240" i="3"/>
  <c r="BI239" i="3"/>
  <c r="CK239" i="3"/>
  <c r="CB239" i="3"/>
  <c r="BS239" i="3"/>
  <c r="BJ239" i="3"/>
  <c r="CL239" i="3"/>
  <c r="CC239" i="3"/>
  <c r="BT239" i="3"/>
  <c r="BK239" i="3"/>
  <c r="BI238" i="3"/>
  <c r="CK238" i="3"/>
  <c r="CB238" i="3"/>
  <c r="BS238" i="3"/>
  <c r="BJ238" i="3"/>
  <c r="CL238" i="3"/>
  <c r="CC238" i="3"/>
  <c r="BT238" i="3"/>
  <c r="BK238" i="3"/>
  <c r="BI237" i="3"/>
  <c r="CK237" i="3"/>
  <c r="CB237" i="3"/>
  <c r="BS237" i="3"/>
  <c r="BJ237" i="3"/>
  <c r="CL237" i="3"/>
  <c r="CC237" i="3"/>
  <c r="BT237" i="3"/>
  <c r="BK237" i="3"/>
  <c r="BI236" i="3"/>
  <c r="CK236" i="3"/>
  <c r="CB236" i="3"/>
  <c r="BS236" i="3"/>
  <c r="BJ236" i="3"/>
  <c r="CL236" i="3"/>
  <c r="CC236" i="3"/>
  <c r="BT236" i="3"/>
  <c r="BK236" i="3"/>
  <c r="BI235" i="3"/>
  <c r="CK235" i="3"/>
  <c r="CB235" i="3"/>
  <c r="BS235" i="3"/>
  <c r="BJ235" i="3"/>
  <c r="CL235" i="3"/>
  <c r="CC235" i="3"/>
  <c r="BT235" i="3"/>
  <c r="BK235" i="3"/>
  <c r="BI234" i="3"/>
  <c r="CK234" i="3"/>
  <c r="CB234" i="3"/>
  <c r="BS234" i="3"/>
  <c r="BJ234" i="3"/>
  <c r="CL234" i="3"/>
  <c r="CC234" i="3"/>
  <c r="BT234" i="3"/>
  <c r="BK234" i="3"/>
  <c r="BI233" i="3"/>
  <c r="CK233" i="3"/>
  <c r="CB233" i="3"/>
  <c r="BS233" i="3"/>
  <c r="BJ233" i="3"/>
  <c r="CL233" i="3"/>
  <c r="CC233" i="3"/>
  <c r="BT233" i="3"/>
  <c r="BK233" i="3"/>
  <c r="BI232" i="3"/>
  <c r="CK232" i="3"/>
  <c r="CB232" i="3"/>
  <c r="BS232" i="3"/>
  <c r="BJ232" i="3"/>
  <c r="CL232" i="3"/>
  <c r="CC232" i="3"/>
  <c r="BT232" i="3"/>
  <c r="BK232" i="3"/>
  <c r="BI231" i="3"/>
  <c r="CK231" i="3"/>
  <c r="CB231" i="3"/>
  <c r="BS231" i="3"/>
  <c r="BJ231" i="3"/>
  <c r="CL231" i="3"/>
  <c r="CC231" i="3"/>
  <c r="BT231" i="3"/>
  <c r="BK231" i="3"/>
  <c r="BI230" i="3"/>
  <c r="CK230" i="3"/>
  <c r="CB230" i="3"/>
  <c r="BS230" i="3"/>
  <c r="BJ230" i="3"/>
  <c r="CL230" i="3"/>
  <c r="CC230" i="3"/>
  <c r="BT230" i="3"/>
  <c r="BK230" i="3"/>
  <c r="BI229" i="3"/>
  <c r="CK229" i="3"/>
  <c r="CB229" i="3"/>
  <c r="BS229" i="3"/>
  <c r="BJ229" i="3"/>
  <c r="CL229" i="3"/>
  <c r="CC229" i="3"/>
  <c r="BT229" i="3"/>
  <c r="BK229" i="3"/>
  <c r="BI228" i="3"/>
  <c r="CK228" i="3"/>
  <c r="CB228" i="3"/>
  <c r="BS228" i="3"/>
  <c r="BJ228" i="3"/>
  <c r="CL228" i="3"/>
  <c r="CC228" i="3"/>
  <c r="BT228" i="3"/>
  <c r="BK228" i="3"/>
  <c r="BI227" i="3"/>
  <c r="CK227" i="3"/>
  <c r="CB227" i="3"/>
  <c r="BS227" i="3"/>
  <c r="BJ227" i="3"/>
  <c r="CL227" i="3"/>
  <c r="CC227" i="3"/>
  <c r="BT227" i="3"/>
  <c r="BK227" i="3"/>
  <c r="BI226" i="3"/>
  <c r="CK226" i="3"/>
  <c r="CB226" i="3"/>
  <c r="BS226" i="3"/>
  <c r="BJ226" i="3"/>
  <c r="CL226" i="3"/>
  <c r="CC226" i="3"/>
  <c r="BT226" i="3"/>
  <c r="BK226" i="3"/>
  <c r="BI225" i="3"/>
  <c r="CK225" i="3"/>
  <c r="CB225" i="3"/>
  <c r="BS225" i="3"/>
  <c r="BJ225" i="3"/>
  <c r="CL225" i="3"/>
  <c r="CC225" i="3"/>
  <c r="BT225" i="3"/>
  <c r="BK225" i="3"/>
  <c r="BI224" i="3"/>
  <c r="CK224" i="3"/>
  <c r="CB224" i="3"/>
  <c r="BS224" i="3"/>
  <c r="BJ224" i="3"/>
  <c r="CL224" i="3"/>
  <c r="CC224" i="3"/>
  <c r="BT224" i="3"/>
  <c r="BK224" i="3"/>
  <c r="BI223" i="3"/>
  <c r="CK223" i="3"/>
  <c r="CB223" i="3"/>
  <c r="BS223" i="3"/>
  <c r="BJ223" i="3"/>
  <c r="CL223" i="3"/>
  <c r="CC223" i="3"/>
  <c r="BT223" i="3"/>
  <c r="BK223" i="3"/>
  <c r="BI222" i="3"/>
  <c r="CK222" i="3"/>
  <c r="CB222" i="3"/>
  <c r="BS222" i="3"/>
  <c r="BJ222" i="3"/>
  <c r="CL222" i="3"/>
  <c r="CC222" i="3"/>
  <c r="BT222" i="3"/>
  <c r="BK222" i="3"/>
  <c r="BI221" i="3"/>
  <c r="CK221" i="3"/>
  <c r="CB221" i="3"/>
  <c r="BS221" i="3"/>
  <c r="BJ221" i="3"/>
  <c r="CL221" i="3"/>
  <c r="CC221" i="3"/>
  <c r="BT221" i="3"/>
  <c r="BK221" i="3"/>
  <c r="BI220" i="3"/>
  <c r="CK220" i="3"/>
  <c r="CB220" i="3"/>
  <c r="BS220" i="3"/>
  <c r="BJ220" i="3"/>
  <c r="CL220" i="3"/>
  <c r="CC220" i="3"/>
  <c r="BT220" i="3"/>
  <c r="BK220" i="3"/>
  <c r="BI219" i="3"/>
  <c r="CK219" i="3"/>
  <c r="CB219" i="3"/>
  <c r="BS219" i="3"/>
  <c r="BJ219" i="3"/>
  <c r="CL219" i="3"/>
  <c r="CC219" i="3"/>
  <c r="BT219" i="3"/>
  <c r="BK219" i="3"/>
  <c r="BI218" i="3"/>
  <c r="CK218" i="3"/>
  <c r="CB218" i="3"/>
  <c r="BS218" i="3"/>
  <c r="BJ218" i="3"/>
  <c r="CL218" i="3"/>
  <c r="CC218" i="3"/>
  <c r="BT218" i="3"/>
  <c r="BK218" i="3"/>
  <c r="BI217" i="3"/>
  <c r="CK217" i="3"/>
  <c r="CB217" i="3"/>
  <c r="BS217" i="3"/>
  <c r="BJ217" i="3"/>
  <c r="CL217" i="3"/>
  <c r="CC217" i="3"/>
  <c r="BT217" i="3"/>
  <c r="BK217" i="3"/>
  <c r="BI216" i="3"/>
  <c r="CK216" i="3"/>
  <c r="CB216" i="3"/>
  <c r="BS216" i="3"/>
  <c r="BJ216" i="3"/>
  <c r="CL216" i="3"/>
  <c r="CC216" i="3"/>
  <c r="BT216" i="3"/>
  <c r="BK216" i="3"/>
  <c r="BI215" i="3"/>
  <c r="CK215" i="3"/>
  <c r="CB215" i="3"/>
  <c r="BS215" i="3"/>
  <c r="BJ215" i="3"/>
  <c r="CL215" i="3"/>
  <c r="CC215" i="3"/>
  <c r="BT215" i="3"/>
  <c r="BK215" i="3"/>
  <c r="BI214" i="3"/>
  <c r="CK214" i="3"/>
  <c r="CB214" i="3"/>
  <c r="BS214" i="3"/>
  <c r="BJ214" i="3"/>
  <c r="CL214" i="3"/>
  <c r="CC214" i="3"/>
  <c r="BT214" i="3"/>
  <c r="BK214" i="3"/>
  <c r="BI213" i="3"/>
  <c r="CK213" i="3"/>
  <c r="CB213" i="3"/>
  <c r="BS213" i="3"/>
  <c r="BJ213" i="3"/>
  <c r="CL213" i="3"/>
  <c r="CC213" i="3"/>
  <c r="BT213" i="3"/>
  <c r="BK213" i="3"/>
  <c r="BI212" i="3"/>
  <c r="CK212" i="3"/>
  <c r="CB212" i="3"/>
  <c r="BS212" i="3"/>
  <c r="BJ212" i="3"/>
  <c r="CL212" i="3"/>
  <c r="CC212" i="3"/>
  <c r="BT212" i="3"/>
  <c r="BK212" i="3"/>
  <c r="BI211" i="3"/>
  <c r="CK211" i="3"/>
  <c r="CB211" i="3"/>
  <c r="BS211" i="3"/>
  <c r="BJ211" i="3"/>
  <c r="CL211" i="3"/>
  <c r="CC211" i="3"/>
  <c r="BT211" i="3"/>
  <c r="BK211" i="3"/>
  <c r="BI210" i="3"/>
  <c r="CK210" i="3"/>
  <c r="CB210" i="3"/>
  <c r="BS210" i="3"/>
  <c r="BJ210" i="3"/>
  <c r="CL210" i="3"/>
  <c r="CC210" i="3"/>
  <c r="BT210" i="3"/>
  <c r="BK210" i="3"/>
  <c r="BI209" i="3"/>
  <c r="CK209" i="3"/>
  <c r="CB209" i="3"/>
  <c r="BS209" i="3"/>
  <c r="BJ209" i="3"/>
  <c r="CL209" i="3"/>
  <c r="CC209" i="3"/>
  <c r="BT209" i="3"/>
  <c r="BK209" i="3"/>
  <c r="BI208" i="3"/>
  <c r="CK208" i="3"/>
  <c r="CB208" i="3"/>
  <c r="BS208" i="3"/>
  <c r="BJ208" i="3"/>
  <c r="CL208" i="3"/>
  <c r="CC208" i="3"/>
  <c r="BT208" i="3"/>
  <c r="BK208" i="3"/>
  <c r="BI207" i="3"/>
  <c r="CK207" i="3"/>
  <c r="CB207" i="3"/>
  <c r="BS207" i="3"/>
  <c r="BJ207" i="3"/>
  <c r="CL207" i="3"/>
  <c r="CC207" i="3"/>
  <c r="BT207" i="3"/>
  <c r="BK207" i="3"/>
  <c r="BI206" i="3"/>
  <c r="CK206" i="3"/>
  <c r="CB206" i="3"/>
  <c r="BS206" i="3"/>
  <c r="BJ206" i="3"/>
  <c r="CL206" i="3"/>
  <c r="CC206" i="3"/>
  <c r="BT206" i="3"/>
  <c r="BK206" i="3"/>
  <c r="BI205" i="3"/>
  <c r="CK205" i="3"/>
  <c r="CB205" i="3"/>
  <c r="BS205" i="3"/>
  <c r="BJ205" i="3"/>
  <c r="CL205" i="3"/>
  <c r="CC205" i="3"/>
  <c r="BT205" i="3"/>
  <c r="BK205" i="3"/>
  <c r="BI204" i="3"/>
  <c r="CK204" i="3"/>
  <c r="CB204" i="3"/>
  <c r="BS204" i="3"/>
  <c r="BJ204" i="3"/>
  <c r="CL204" i="3"/>
  <c r="CC204" i="3"/>
  <c r="BT204" i="3"/>
  <c r="BK204" i="3"/>
  <c r="BI203" i="3"/>
  <c r="CK203" i="3"/>
  <c r="CB203" i="3"/>
  <c r="BS203" i="3"/>
  <c r="BJ203" i="3"/>
  <c r="CL203" i="3"/>
  <c r="CC203" i="3"/>
  <c r="BT203" i="3"/>
  <c r="BK203" i="3"/>
  <c r="BI202" i="3"/>
  <c r="CK202" i="3"/>
  <c r="CB202" i="3"/>
  <c r="BS202" i="3"/>
  <c r="BJ202" i="3"/>
  <c r="CL202" i="3"/>
  <c r="CC202" i="3"/>
  <c r="BT202" i="3"/>
  <c r="BK202" i="3"/>
  <c r="BI201" i="3"/>
  <c r="CK201" i="3"/>
  <c r="CB201" i="3"/>
  <c r="BS201" i="3"/>
  <c r="BJ201" i="3"/>
  <c r="CL201" i="3"/>
  <c r="CC201" i="3"/>
  <c r="BT201" i="3"/>
  <c r="BK201" i="3"/>
  <c r="BI200" i="3"/>
  <c r="CK200" i="3"/>
  <c r="CB200" i="3"/>
  <c r="BS200" i="3"/>
  <c r="BJ200" i="3"/>
  <c r="CL200" i="3"/>
  <c r="CC200" i="3"/>
  <c r="BT200" i="3"/>
  <c r="BK200" i="3"/>
  <c r="BI199" i="3"/>
  <c r="CK199" i="3"/>
  <c r="CB199" i="3"/>
  <c r="BS199" i="3"/>
  <c r="BJ199" i="3"/>
  <c r="CL199" i="3"/>
  <c r="CC199" i="3"/>
  <c r="BT199" i="3"/>
  <c r="BK199" i="3"/>
  <c r="BI198" i="3"/>
  <c r="CK198" i="3"/>
  <c r="CB198" i="3"/>
  <c r="BS198" i="3"/>
  <c r="BJ198" i="3"/>
  <c r="CL198" i="3"/>
  <c r="CC198" i="3"/>
  <c r="BT198" i="3"/>
  <c r="BK198" i="3"/>
  <c r="BI197" i="3"/>
  <c r="CK197" i="3"/>
  <c r="CB197" i="3"/>
  <c r="BS197" i="3"/>
  <c r="BJ197" i="3"/>
  <c r="CL197" i="3"/>
  <c r="CC197" i="3"/>
  <c r="BT197" i="3"/>
  <c r="BK197" i="3"/>
  <c r="BI196" i="3"/>
  <c r="CK196" i="3"/>
  <c r="CB196" i="3"/>
  <c r="BS196" i="3"/>
  <c r="BJ196" i="3"/>
  <c r="CL196" i="3"/>
  <c r="CC196" i="3"/>
  <c r="BT196" i="3"/>
  <c r="BK196" i="3"/>
  <c r="BI195" i="3"/>
  <c r="CK195" i="3"/>
  <c r="CB195" i="3"/>
  <c r="BS195" i="3"/>
  <c r="BJ195" i="3"/>
  <c r="CL195" i="3"/>
  <c r="CC195" i="3"/>
  <c r="BT195" i="3"/>
  <c r="BK195" i="3"/>
  <c r="BI194" i="3"/>
  <c r="CK194" i="3"/>
  <c r="CB194" i="3"/>
  <c r="BS194" i="3"/>
  <c r="BJ194" i="3"/>
  <c r="CL194" i="3"/>
  <c r="CC194" i="3"/>
  <c r="BT194" i="3"/>
  <c r="BK194" i="3"/>
  <c r="BI193" i="3"/>
  <c r="CK193" i="3"/>
  <c r="CB193" i="3"/>
  <c r="BS193" i="3"/>
  <c r="BJ193" i="3"/>
  <c r="CL193" i="3"/>
  <c r="CC193" i="3"/>
  <c r="BT193" i="3"/>
  <c r="BK193" i="3"/>
  <c r="BI192" i="3"/>
  <c r="CK192" i="3"/>
  <c r="CB192" i="3"/>
  <c r="BS192" i="3"/>
  <c r="BJ192" i="3"/>
  <c r="CL192" i="3"/>
  <c r="CC192" i="3"/>
  <c r="BT192" i="3"/>
  <c r="BK192" i="3"/>
  <c r="BI191" i="3"/>
  <c r="CK191" i="3"/>
  <c r="CB191" i="3"/>
  <c r="BS191" i="3"/>
  <c r="BJ191" i="3"/>
  <c r="CL191" i="3"/>
  <c r="CC191" i="3"/>
  <c r="BT191" i="3"/>
  <c r="BK191" i="3"/>
  <c r="BI190" i="3"/>
  <c r="CK190" i="3"/>
  <c r="CB190" i="3"/>
  <c r="BS190" i="3"/>
  <c r="BJ190" i="3"/>
  <c r="CL190" i="3"/>
  <c r="CC190" i="3"/>
  <c r="BT190" i="3"/>
  <c r="BK190" i="3"/>
  <c r="BI189" i="3"/>
  <c r="CK189" i="3"/>
  <c r="CB189" i="3"/>
  <c r="BS189" i="3"/>
  <c r="BJ189" i="3"/>
  <c r="CL189" i="3"/>
  <c r="CC189" i="3"/>
  <c r="BT189" i="3"/>
  <c r="BK189" i="3"/>
  <c r="BI188" i="3"/>
  <c r="CK188" i="3"/>
  <c r="CB188" i="3"/>
  <c r="BS188" i="3"/>
  <c r="BJ188" i="3"/>
  <c r="CL188" i="3"/>
  <c r="CC188" i="3"/>
  <c r="BT188" i="3"/>
  <c r="BK188" i="3"/>
  <c r="BI187" i="3"/>
  <c r="CK187" i="3"/>
  <c r="CB187" i="3"/>
  <c r="BS187" i="3"/>
  <c r="BJ187" i="3"/>
  <c r="CL187" i="3"/>
  <c r="CC187" i="3"/>
  <c r="BT187" i="3"/>
  <c r="BK187" i="3"/>
  <c r="BI186" i="3"/>
  <c r="CK186" i="3"/>
  <c r="CB186" i="3"/>
  <c r="BS186" i="3"/>
  <c r="BJ186" i="3"/>
  <c r="CL186" i="3"/>
  <c r="CC186" i="3"/>
  <c r="BT186" i="3"/>
  <c r="BK186" i="3"/>
  <c r="BI185" i="3"/>
  <c r="CK185" i="3"/>
  <c r="CB185" i="3"/>
  <c r="BS185" i="3"/>
  <c r="BJ185" i="3"/>
  <c r="CL185" i="3"/>
  <c r="CC185" i="3"/>
  <c r="BT185" i="3"/>
  <c r="BK185" i="3"/>
  <c r="BI184" i="3"/>
  <c r="CK184" i="3"/>
  <c r="CB184" i="3"/>
  <c r="BS184" i="3"/>
  <c r="BJ184" i="3"/>
  <c r="CL184" i="3"/>
  <c r="CC184" i="3"/>
  <c r="BT184" i="3"/>
  <c r="BK184" i="3"/>
  <c r="BI183" i="3"/>
  <c r="CK183" i="3"/>
  <c r="CB183" i="3"/>
  <c r="BS183" i="3"/>
  <c r="BJ183" i="3"/>
  <c r="CL183" i="3"/>
  <c r="CC183" i="3"/>
  <c r="BT183" i="3"/>
  <c r="BK183" i="3"/>
  <c r="BI182" i="3"/>
  <c r="CK182" i="3"/>
  <c r="CB182" i="3"/>
  <c r="BS182" i="3"/>
  <c r="BJ182" i="3"/>
  <c r="CL182" i="3"/>
  <c r="CC182" i="3"/>
  <c r="BT182" i="3"/>
  <c r="BK182" i="3"/>
  <c r="BI181" i="3"/>
  <c r="CK181" i="3"/>
  <c r="CB181" i="3"/>
  <c r="BS181" i="3"/>
  <c r="BJ181" i="3"/>
  <c r="CL181" i="3"/>
  <c r="CC181" i="3"/>
  <c r="BT181" i="3"/>
  <c r="BK181" i="3"/>
  <c r="BI180" i="3"/>
  <c r="CK180" i="3"/>
  <c r="CB180" i="3"/>
  <c r="BS180" i="3"/>
  <c r="BJ180" i="3"/>
  <c r="CL180" i="3"/>
  <c r="CC180" i="3"/>
  <c r="BT180" i="3"/>
  <c r="BK180" i="3"/>
  <c r="BI179" i="3"/>
  <c r="CK179" i="3"/>
  <c r="CB179" i="3"/>
  <c r="BS179" i="3"/>
  <c r="BJ179" i="3"/>
  <c r="CL179" i="3"/>
  <c r="CC179" i="3"/>
  <c r="BT179" i="3"/>
  <c r="BK179" i="3"/>
  <c r="BI178" i="3"/>
  <c r="CK178" i="3"/>
  <c r="CB178" i="3"/>
  <c r="BS178" i="3"/>
  <c r="BJ178" i="3"/>
  <c r="CL178" i="3"/>
  <c r="CC178" i="3"/>
  <c r="BT178" i="3"/>
  <c r="BK178" i="3"/>
  <c r="BI177" i="3"/>
  <c r="CK177" i="3"/>
  <c r="CB177" i="3"/>
  <c r="BS177" i="3"/>
  <c r="BJ177" i="3"/>
  <c r="CL177" i="3"/>
  <c r="CC177" i="3"/>
  <c r="BT177" i="3"/>
  <c r="BK177" i="3"/>
  <c r="BI176" i="3"/>
  <c r="CK176" i="3"/>
  <c r="CB176" i="3"/>
  <c r="BS176" i="3"/>
  <c r="BJ176" i="3"/>
  <c r="CL176" i="3"/>
  <c r="CC176" i="3"/>
  <c r="BT176" i="3"/>
  <c r="BK176" i="3"/>
  <c r="BI175" i="3"/>
  <c r="CK175" i="3"/>
  <c r="CB175" i="3"/>
  <c r="BS175" i="3"/>
  <c r="BJ175" i="3"/>
  <c r="CL175" i="3"/>
  <c r="CC175" i="3"/>
  <c r="BT175" i="3"/>
  <c r="BK175" i="3"/>
  <c r="BI174" i="3"/>
  <c r="CK174" i="3"/>
  <c r="CB174" i="3"/>
  <c r="BS174" i="3"/>
  <c r="BJ174" i="3"/>
  <c r="CL174" i="3"/>
  <c r="CC174" i="3"/>
  <c r="BT174" i="3"/>
  <c r="BK174" i="3"/>
  <c r="BI173" i="3"/>
  <c r="CK173" i="3"/>
  <c r="CB173" i="3"/>
  <c r="BS173" i="3"/>
  <c r="BJ173" i="3"/>
  <c r="CL173" i="3"/>
  <c r="CC173" i="3"/>
  <c r="BT173" i="3"/>
  <c r="BK173" i="3"/>
  <c r="BI172" i="3"/>
  <c r="CK172" i="3"/>
  <c r="CB172" i="3"/>
  <c r="BS172" i="3"/>
  <c r="BJ172" i="3"/>
  <c r="CL172" i="3"/>
  <c r="CC172" i="3"/>
  <c r="BT172" i="3"/>
  <c r="BK172" i="3"/>
  <c r="BI171" i="3"/>
  <c r="CK171" i="3"/>
  <c r="CB171" i="3"/>
  <c r="BS171" i="3"/>
  <c r="BJ171" i="3"/>
  <c r="CL171" i="3"/>
  <c r="CC171" i="3"/>
  <c r="BT171" i="3"/>
  <c r="BK171" i="3"/>
  <c r="BI170" i="3"/>
  <c r="CK170" i="3"/>
  <c r="CB170" i="3"/>
  <c r="BS170" i="3"/>
  <c r="BJ170" i="3"/>
  <c r="CL170" i="3"/>
  <c r="CC170" i="3"/>
  <c r="BT170" i="3"/>
  <c r="BK170" i="3"/>
  <c r="BI169" i="3"/>
  <c r="CK169" i="3"/>
  <c r="CB169" i="3"/>
  <c r="BS169" i="3"/>
  <c r="BJ169" i="3"/>
  <c r="CL169" i="3"/>
  <c r="CC169" i="3"/>
  <c r="BT169" i="3"/>
  <c r="BK169" i="3"/>
  <c r="BI168" i="3"/>
  <c r="CK168" i="3"/>
  <c r="CB168" i="3"/>
  <c r="BS168" i="3"/>
  <c r="BJ168" i="3"/>
  <c r="CL168" i="3"/>
  <c r="CC168" i="3"/>
  <c r="BT168" i="3"/>
  <c r="BK168" i="3"/>
  <c r="BI167" i="3"/>
  <c r="CK167" i="3"/>
  <c r="CB167" i="3"/>
  <c r="BS167" i="3"/>
  <c r="BJ167" i="3"/>
  <c r="CL167" i="3"/>
  <c r="CC167" i="3"/>
  <c r="BT167" i="3"/>
  <c r="BK167" i="3"/>
  <c r="BI166" i="3"/>
  <c r="CK166" i="3"/>
  <c r="CB166" i="3"/>
  <c r="BS166" i="3"/>
  <c r="BJ166" i="3"/>
  <c r="CL166" i="3"/>
  <c r="CC166" i="3"/>
  <c r="BT166" i="3"/>
  <c r="BK166" i="3"/>
  <c r="BI165" i="3"/>
  <c r="CK165" i="3"/>
  <c r="CB165" i="3"/>
  <c r="BS165" i="3"/>
  <c r="BJ165" i="3"/>
  <c r="CL165" i="3"/>
  <c r="CC165" i="3"/>
  <c r="BT165" i="3"/>
  <c r="BK165" i="3"/>
  <c r="BI164" i="3"/>
  <c r="CK164" i="3"/>
  <c r="CB164" i="3"/>
  <c r="BS164" i="3"/>
  <c r="BJ164" i="3"/>
  <c r="CL164" i="3"/>
  <c r="CC164" i="3"/>
  <c r="BT164" i="3"/>
  <c r="BK164" i="3"/>
  <c r="BI163" i="3"/>
  <c r="CK163" i="3"/>
  <c r="CB163" i="3"/>
  <c r="BS163" i="3"/>
  <c r="BJ163" i="3"/>
  <c r="CL163" i="3"/>
  <c r="CC163" i="3"/>
  <c r="BT163" i="3"/>
  <c r="BK163" i="3"/>
  <c r="BI162" i="3"/>
  <c r="CK162" i="3"/>
  <c r="CB162" i="3"/>
  <c r="BS162" i="3"/>
  <c r="BJ162" i="3"/>
  <c r="CL162" i="3"/>
  <c r="CC162" i="3"/>
  <c r="BT162" i="3"/>
  <c r="BK162" i="3"/>
  <c r="BI161" i="3"/>
  <c r="CK161" i="3"/>
  <c r="CB161" i="3"/>
  <c r="BS161" i="3"/>
  <c r="BJ161" i="3"/>
  <c r="CL161" i="3"/>
  <c r="CC161" i="3"/>
  <c r="BT161" i="3"/>
  <c r="BK161" i="3"/>
  <c r="BI160" i="3"/>
  <c r="CK160" i="3"/>
  <c r="CB160" i="3"/>
  <c r="BS160" i="3"/>
  <c r="BJ160" i="3"/>
  <c r="CL160" i="3"/>
  <c r="CC160" i="3"/>
  <c r="BT160" i="3"/>
  <c r="BK160" i="3"/>
  <c r="BI159" i="3"/>
  <c r="CK159" i="3"/>
  <c r="CB159" i="3"/>
  <c r="BS159" i="3"/>
  <c r="BJ159" i="3"/>
  <c r="CL159" i="3"/>
  <c r="CC159" i="3"/>
  <c r="BT159" i="3"/>
  <c r="BK159" i="3"/>
  <c r="BI158" i="3"/>
  <c r="CK158" i="3"/>
  <c r="CB158" i="3"/>
  <c r="BS158" i="3"/>
  <c r="BJ158" i="3"/>
  <c r="CL158" i="3"/>
  <c r="CC158" i="3"/>
  <c r="BT158" i="3"/>
  <c r="BK158" i="3"/>
  <c r="BI157" i="3"/>
  <c r="CK157" i="3"/>
  <c r="CB157" i="3"/>
  <c r="BS157" i="3"/>
  <c r="BJ157" i="3"/>
  <c r="CL157" i="3"/>
  <c r="CC157" i="3"/>
  <c r="BT157" i="3"/>
  <c r="BK157" i="3"/>
  <c r="BI156" i="3"/>
  <c r="CK156" i="3"/>
  <c r="CB156" i="3"/>
  <c r="BS156" i="3"/>
  <c r="BJ156" i="3"/>
  <c r="CL156" i="3"/>
  <c r="CC156" i="3"/>
  <c r="BT156" i="3"/>
  <c r="BK156" i="3"/>
  <c r="BI155" i="3"/>
  <c r="CK155" i="3"/>
  <c r="CB155" i="3"/>
  <c r="BS155" i="3"/>
  <c r="BJ155" i="3"/>
  <c r="CL155" i="3"/>
  <c r="CC155" i="3"/>
  <c r="BT155" i="3"/>
  <c r="BK155" i="3"/>
  <c r="BI154" i="3"/>
  <c r="CK154" i="3"/>
  <c r="CB154" i="3"/>
  <c r="BS154" i="3"/>
  <c r="BJ154" i="3"/>
  <c r="CL154" i="3"/>
  <c r="CC154" i="3"/>
  <c r="BT154" i="3"/>
  <c r="BK154" i="3"/>
  <c r="BI153" i="3"/>
  <c r="CK153" i="3"/>
  <c r="CB153" i="3"/>
  <c r="BS153" i="3"/>
  <c r="BJ153" i="3"/>
  <c r="CL153" i="3"/>
  <c r="CC153" i="3"/>
  <c r="BT153" i="3"/>
  <c r="BK153" i="3"/>
  <c r="BI152" i="3"/>
  <c r="CK152" i="3"/>
  <c r="CB152" i="3"/>
  <c r="BS152" i="3"/>
  <c r="BJ152" i="3"/>
  <c r="CL152" i="3"/>
  <c r="CC152" i="3"/>
  <c r="BT152" i="3"/>
  <c r="BK152" i="3"/>
  <c r="BI151" i="3"/>
  <c r="CK151" i="3"/>
  <c r="CB151" i="3"/>
  <c r="BS151" i="3"/>
  <c r="BJ151" i="3"/>
  <c r="CL151" i="3"/>
  <c r="CC151" i="3"/>
  <c r="BT151" i="3"/>
  <c r="BK151" i="3"/>
  <c r="BI150" i="3"/>
  <c r="CK150" i="3"/>
  <c r="CB150" i="3"/>
  <c r="BS150" i="3"/>
  <c r="BJ150" i="3"/>
  <c r="CL150" i="3"/>
  <c r="CC150" i="3"/>
  <c r="BT150" i="3"/>
  <c r="BK150" i="3"/>
  <c r="BI149" i="3"/>
  <c r="CK149" i="3"/>
  <c r="CB149" i="3"/>
  <c r="BS149" i="3"/>
  <c r="BJ149" i="3"/>
  <c r="CL149" i="3"/>
  <c r="CC149" i="3"/>
  <c r="BT149" i="3"/>
  <c r="BK149" i="3"/>
  <c r="BI148" i="3"/>
  <c r="CK148" i="3"/>
  <c r="CB148" i="3"/>
  <c r="BS148" i="3"/>
  <c r="BJ148" i="3"/>
  <c r="CL148" i="3"/>
  <c r="CC148" i="3"/>
  <c r="BT148" i="3"/>
  <c r="BK148" i="3"/>
  <c r="BI147" i="3"/>
  <c r="CK147" i="3"/>
  <c r="CB147" i="3"/>
  <c r="BS147" i="3"/>
  <c r="BJ147" i="3"/>
  <c r="CL147" i="3"/>
  <c r="CC147" i="3"/>
  <c r="BT147" i="3"/>
  <c r="BK147" i="3"/>
  <c r="BI146" i="3"/>
  <c r="CK146" i="3"/>
  <c r="CB146" i="3"/>
  <c r="BS146" i="3"/>
  <c r="BJ146" i="3"/>
  <c r="CL146" i="3"/>
  <c r="CC146" i="3"/>
  <c r="BT146" i="3"/>
  <c r="BK146" i="3"/>
  <c r="BI145" i="3"/>
  <c r="CK145" i="3"/>
  <c r="CB145" i="3"/>
  <c r="BS145" i="3"/>
  <c r="BJ145" i="3"/>
  <c r="CL145" i="3"/>
  <c r="CC145" i="3"/>
  <c r="BT145" i="3"/>
  <c r="BK145" i="3"/>
  <c r="BI144" i="3"/>
  <c r="CK144" i="3"/>
  <c r="CB144" i="3"/>
  <c r="BS144" i="3"/>
  <c r="BJ144" i="3"/>
  <c r="CL144" i="3"/>
  <c r="CC144" i="3"/>
  <c r="BT144" i="3"/>
  <c r="BK144" i="3"/>
  <c r="BI143" i="3"/>
  <c r="CK143" i="3"/>
  <c r="CB143" i="3"/>
  <c r="BS143" i="3"/>
  <c r="BJ143" i="3"/>
  <c r="CL143" i="3"/>
  <c r="CC143" i="3"/>
  <c r="BT143" i="3"/>
  <c r="BK143" i="3"/>
  <c r="BI142" i="3"/>
  <c r="CK142" i="3"/>
  <c r="CB142" i="3"/>
  <c r="BS142" i="3"/>
  <c r="BJ142" i="3"/>
  <c r="CL142" i="3"/>
  <c r="CC142" i="3"/>
  <c r="BT142" i="3"/>
  <c r="BK142" i="3"/>
  <c r="BI141" i="3"/>
  <c r="CK141" i="3"/>
  <c r="CB141" i="3"/>
  <c r="BS141" i="3"/>
  <c r="BJ141" i="3"/>
  <c r="CL141" i="3"/>
  <c r="CC141" i="3"/>
  <c r="BT141" i="3"/>
  <c r="BK141" i="3"/>
  <c r="BI140" i="3"/>
  <c r="CK140" i="3"/>
  <c r="CB140" i="3"/>
  <c r="BS140" i="3"/>
  <c r="BJ140" i="3"/>
  <c r="CL140" i="3"/>
  <c r="CC140" i="3"/>
  <c r="BT140" i="3"/>
  <c r="BK140" i="3"/>
  <c r="BI139" i="3"/>
  <c r="CK139" i="3"/>
  <c r="CB139" i="3"/>
  <c r="BS139" i="3"/>
  <c r="BJ139" i="3"/>
  <c r="CL139" i="3"/>
  <c r="CC139" i="3"/>
  <c r="BT139" i="3"/>
  <c r="BK139" i="3"/>
  <c r="BI138" i="3"/>
  <c r="CK138" i="3"/>
  <c r="CB138" i="3"/>
  <c r="BS138" i="3"/>
  <c r="BJ138" i="3"/>
  <c r="CL138" i="3"/>
  <c r="CC138" i="3"/>
  <c r="BT138" i="3"/>
  <c r="BK138" i="3"/>
  <c r="BI137" i="3"/>
  <c r="CK137" i="3"/>
  <c r="CB137" i="3"/>
  <c r="BS137" i="3"/>
  <c r="BJ137" i="3"/>
  <c r="CL137" i="3"/>
  <c r="CC137" i="3"/>
  <c r="BT137" i="3"/>
  <c r="BK137" i="3"/>
  <c r="BI136" i="3"/>
  <c r="CK136" i="3"/>
  <c r="CB136" i="3"/>
  <c r="BS136" i="3"/>
  <c r="BJ136" i="3"/>
  <c r="CL136" i="3"/>
  <c r="CC136" i="3"/>
  <c r="BT136" i="3"/>
  <c r="BK136" i="3"/>
  <c r="BI135" i="3"/>
  <c r="CK135" i="3"/>
  <c r="CB135" i="3"/>
  <c r="BS135" i="3"/>
  <c r="BJ135" i="3"/>
  <c r="CL135" i="3"/>
  <c r="CC135" i="3"/>
  <c r="BT135" i="3"/>
  <c r="BK135" i="3"/>
  <c r="BI134" i="3"/>
  <c r="CK134" i="3"/>
  <c r="CB134" i="3"/>
  <c r="BS134" i="3"/>
  <c r="BJ134" i="3"/>
  <c r="CL134" i="3"/>
  <c r="CC134" i="3"/>
  <c r="BT134" i="3"/>
  <c r="BK134" i="3"/>
  <c r="BI133" i="3"/>
  <c r="CK133" i="3"/>
  <c r="CB133" i="3"/>
  <c r="BS133" i="3"/>
  <c r="BJ133" i="3"/>
  <c r="CL133" i="3"/>
  <c r="CC133" i="3"/>
  <c r="BT133" i="3"/>
  <c r="BK133" i="3"/>
  <c r="BI132" i="3"/>
  <c r="CK132" i="3"/>
  <c r="CB132" i="3"/>
  <c r="BS132" i="3"/>
  <c r="BJ132" i="3"/>
  <c r="CL132" i="3"/>
  <c r="CC132" i="3"/>
  <c r="BT132" i="3"/>
  <c r="BK132" i="3"/>
  <c r="BI131" i="3"/>
  <c r="CK131" i="3"/>
  <c r="CB131" i="3"/>
  <c r="BS131" i="3"/>
  <c r="BJ131" i="3"/>
  <c r="CL131" i="3"/>
  <c r="CC131" i="3"/>
  <c r="BT131" i="3"/>
  <c r="BK131" i="3"/>
  <c r="BI130" i="3"/>
  <c r="CK130" i="3"/>
  <c r="CB130" i="3"/>
  <c r="BS130" i="3"/>
  <c r="BJ130" i="3"/>
  <c r="CL130" i="3"/>
  <c r="CC130" i="3"/>
  <c r="BT130" i="3"/>
  <c r="BK130" i="3"/>
  <c r="BI129" i="3"/>
  <c r="CK129" i="3"/>
  <c r="CB129" i="3"/>
  <c r="BS129" i="3"/>
  <c r="BJ129" i="3"/>
  <c r="CL129" i="3"/>
  <c r="CC129" i="3"/>
  <c r="BT129" i="3"/>
  <c r="BK129" i="3"/>
  <c r="BI128" i="3"/>
  <c r="CK128" i="3"/>
  <c r="CB128" i="3"/>
  <c r="BS128" i="3"/>
  <c r="BJ128" i="3"/>
  <c r="CL128" i="3"/>
  <c r="CC128" i="3"/>
  <c r="BT128" i="3"/>
  <c r="BK128" i="3"/>
  <c r="BI127" i="3"/>
  <c r="CK127" i="3"/>
  <c r="CB127" i="3"/>
  <c r="BS127" i="3"/>
  <c r="BJ127" i="3"/>
  <c r="CL127" i="3"/>
  <c r="CC127" i="3"/>
  <c r="BT127" i="3"/>
  <c r="BK127" i="3"/>
  <c r="BI126" i="3"/>
  <c r="CK126" i="3"/>
  <c r="CB126" i="3"/>
  <c r="BS126" i="3"/>
  <c r="BJ126" i="3"/>
  <c r="CL126" i="3"/>
  <c r="CC126" i="3"/>
  <c r="BT126" i="3"/>
  <c r="BK126" i="3"/>
  <c r="BI125" i="3"/>
  <c r="CK125" i="3"/>
  <c r="CB125" i="3"/>
  <c r="BS125" i="3"/>
  <c r="BJ125" i="3"/>
  <c r="CL125" i="3"/>
  <c r="CC125" i="3"/>
  <c r="BT125" i="3"/>
  <c r="BK125" i="3"/>
  <c r="BI124" i="3"/>
  <c r="CK124" i="3"/>
  <c r="CB124" i="3"/>
  <c r="BS124" i="3"/>
  <c r="BJ124" i="3"/>
  <c r="CL124" i="3"/>
  <c r="CC124" i="3"/>
  <c r="BT124" i="3"/>
  <c r="BK124" i="3"/>
  <c r="BI123" i="3"/>
  <c r="CK123" i="3"/>
  <c r="CB123" i="3"/>
  <c r="BS123" i="3"/>
  <c r="BJ123" i="3"/>
  <c r="CL123" i="3"/>
  <c r="CC123" i="3"/>
  <c r="BT123" i="3"/>
  <c r="BK123" i="3"/>
  <c r="BI122" i="3"/>
  <c r="CK122" i="3"/>
  <c r="CB122" i="3"/>
  <c r="BS122" i="3"/>
  <c r="BJ122" i="3"/>
  <c r="CL122" i="3"/>
  <c r="CC122" i="3"/>
  <c r="BT122" i="3"/>
  <c r="BK122" i="3"/>
  <c r="BI121" i="3"/>
  <c r="CK121" i="3"/>
  <c r="CB121" i="3"/>
  <c r="BS121" i="3"/>
  <c r="BJ121" i="3"/>
  <c r="CL121" i="3"/>
  <c r="CC121" i="3"/>
  <c r="BT121" i="3"/>
  <c r="BK121" i="3"/>
  <c r="BI120" i="3"/>
  <c r="CK120" i="3"/>
  <c r="CB120" i="3"/>
  <c r="BS120" i="3"/>
  <c r="BJ120" i="3"/>
  <c r="CL120" i="3"/>
  <c r="CC120" i="3"/>
  <c r="BT120" i="3"/>
  <c r="BK120" i="3"/>
  <c r="BI119" i="3"/>
  <c r="CK119" i="3"/>
  <c r="CB119" i="3"/>
  <c r="BS119" i="3"/>
  <c r="BJ119" i="3"/>
  <c r="CL119" i="3"/>
  <c r="CC119" i="3"/>
  <c r="BT119" i="3"/>
  <c r="BK119" i="3"/>
  <c r="BI118" i="3"/>
  <c r="CK118" i="3"/>
  <c r="CB118" i="3"/>
  <c r="BS118" i="3"/>
  <c r="BJ118" i="3"/>
  <c r="CL118" i="3"/>
  <c r="CC118" i="3"/>
  <c r="BT118" i="3"/>
  <c r="BK118" i="3"/>
  <c r="BI117" i="3"/>
  <c r="CK117" i="3"/>
  <c r="CB117" i="3"/>
  <c r="BS117" i="3"/>
  <c r="BJ117" i="3"/>
  <c r="CL117" i="3"/>
  <c r="CC117" i="3"/>
  <c r="BT117" i="3"/>
  <c r="BK117" i="3"/>
  <c r="BI116" i="3"/>
  <c r="CK116" i="3"/>
  <c r="CB116" i="3"/>
  <c r="BS116" i="3"/>
  <c r="BJ116" i="3"/>
  <c r="CL116" i="3"/>
  <c r="CC116" i="3"/>
  <c r="BT116" i="3"/>
  <c r="BK116" i="3"/>
  <c r="BI115" i="3"/>
  <c r="CK115" i="3"/>
  <c r="CB115" i="3"/>
  <c r="BS115" i="3"/>
  <c r="BJ115" i="3"/>
  <c r="CL115" i="3"/>
  <c r="CC115" i="3"/>
  <c r="BT115" i="3"/>
  <c r="BK115" i="3"/>
  <c r="BI114" i="3"/>
  <c r="CK114" i="3"/>
  <c r="CB114" i="3"/>
  <c r="BS114" i="3"/>
  <c r="BJ114" i="3"/>
  <c r="CL114" i="3"/>
  <c r="CC114" i="3"/>
  <c r="BT114" i="3"/>
  <c r="BK114" i="3"/>
  <c r="BI113" i="3"/>
  <c r="CK113" i="3"/>
  <c r="CB113" i="3"/>
  <c r="BS113" i="3"/>
  <c r="BJ113" i="3"/>
  <c r="CL113" i="3"/>
  <c r="CC113" i="3"/>
  <c r="BT113" i="3"/>
  <c r="BK113" i="3"/>
  <c r="BI112" i="3"/>
  <c r="CK112" i="3"/>
  <c r="CB112" i="3"/>
  <c r="BS112" i="3"/>
  <c r="BJ112" i="3"/>
  <c r="CL112" i="3"/>
  <c r="CC112" i="3"/>
  <c r="BT112" i="3"/>
  <c r="BK112" i="3"/>
  <c r="BI111" i="3"/>
  <c r="CK111" i="3"/>
  <c r="CB111" i="3"/>
  <c r="BS111" i="3"/>
  <c r="BJ111" i="3"/>
  <c r="CL111" i="3"/>
  <c r="CC111" i="3"/>
  <c r="BT111" i="3"/>
  <c r="BK111" i="3"/>
  <c r="BI110" i="3"/>
  <c r="CK110" i="3"/>
  <c r="CB110" i="3"/>
  <c r="BS110" i="3"/>
  <c r="BJ110" i="3"/>
  <c r="CL110" i="3"/>
  <c r="CC110" i="3"/>
  <c r="BT110" i="3"/>
  <c r="BK110" i="3"/>
  <c r="BI109" i="3"/>
  <c r="CK109" i="3"/>
  <c r="CB109" i="3"/>
  <c r="BS109" i="3"/>
  <c r="BJ109" i="3"/>
  <c r="CL109" i="3"/>
  <c r="CC109" i="3"/>
  <c r="BT109" i="3"/>
  <c r="BK109" i="3"/>
  <c r="BI108" i="3"/>
  <c r="CK108" i="3"/>
  <c r="CB108" i="3"/>
  <c r="BS108" i="3"/>
  <c r="BJ108" i="3"/>
  <c r="CL108" i="3"/>
  <c r="CC108" i="3"/>
  <c r="BT108" i="3"/>
  <c r="BK108" i="3"/>
  <c r="BI107" i="3"/>
  <c r="CK107" i="3"/>
  <c r="CB107" i="3"/>
  <c r="BS107" i="3"/>
  <c r="BJ107" i="3"/>
  <c r="CL107" i="3"/>
  <c r="CC107" i="3"/>
  <c r="BT107" i="3"/>
  <c r="BK107" i="3"/>
  <c r="BI106" i="3"/>
  <c r="CK106" i="3"/>
  <c r="CB106" i="3"/>
  <c r="BS106" i="3"/>
  <c r="BJ106" i="3"/>
  <c r="CL106" i="3"/>
  <c r="CC106" i="3"/>
  <c r="BT106" i="3"/>
  <c r="BK106" i="3"/>
  <c r="BI105" i="3"/>
  <c r="CK105" i="3"/>
  <c r="CB105" i="3"/>
  <c r="BS105" i="3"/>
  <c r="BJ105" i="3"/>
  <c r="CL105" i="3"/>
  <c r="CC105" i="3"/>
  <c r="BT105" i="3"/>
  <c r="BK105" i="3"/>
  <c r="BI104" i="3"/>
  <c r="CK104" i="3"/>
  <c r="CB104" i="3"/>
  <c r="BS104" i="3"/>
  <c r="BJ104" i="3"/>
  <c r="CL104" i="3"/>
  <c r="CC104" i="3"/>
  <c r="BT104" i="3"/>
  <c r="BK104" i="3"/>
  <c r="BI103" i="3"/>
  <c r="CK103" i="3"/>
  <c r="CB103" i="3"/>
  <c r="BS103" i="3"/>
  <c r="BJ103" i="3"/>
  <c r="CL103" i="3"/>
  <c r="CC103" i="3"/>
  <c r="BT103" i="3"/>
  <c r="BK103" i="3"/>
  <c r="BI102" i="3"/>
  <c r="CK102" i="3"/>
  <c r="CB102" i="3"/>
  <c r="BS102" i="3"/>
  <c r="BJ102" i="3"/>
  <c r="CL102" i="3"/>
  <c r="CC102" i="3"/>
  <c r="BT102" i="3"/>
  <c r="BK102" i="3"/>
  <c r="BI101" i="3"/>
  <c r="CK101" i="3"/>
  <c r="CB101" i="3"/>
  <c r="BS101" i="3"/>
  <c r="BJ101" i="3"/>
  <c r="CL101" i="3"/>
  <c r="CC101" i="3"/>
  <c r="BT101" i="3"/>
  <c r="BK101" i="3"/>
  <c r="BI100" i="3"/>
  <c r="CK100" i="3"/>
  <c r="CB100" i="3"/>
  <c r="BS100" i="3"/>
  <c r="BJ100" i="3"/>
  <c r="CL100" i="3"/>
  <c r="CC100" i="3"/>
  <c r="BT100" i="3"/>
  <c r="BK100" i="3"/>
  <c r="BI99" i="3"/>
  <c r="CK99" i="3"/>
  <c r="CB99" i="3"/>
  <c r="BS99" i="3"/>
  <c r="BJ99" i="3"/>
  <c r="CL99" i="3"/>
  <c r="CC99" i="3"/>
  <c r="BT99" i="3"/>
  <c r="BK99" i="3"/>
  <c r="BI98" i="3"/>
  <c r="CK98" i="3"/>
  <c r="CB98" i="3"/>
  <c r="BS98" i="3"/>
  <c r="BJ98" i="3"/>
  <c r="CL98" i="3"/>
  <c r="CC98" i="3"/>
  <c r="BT98" i="3"/>
  <c r="BK98" i="3"/>
  <c r="BI97" i="3"/>
  <c r="CK97" i="3"/>
  <c r="CB97" i="3"/>
  <c r="BS97" i="3"/>
  <c r="BJ97" i="3"/>
  <c r="CL97" i="3"/>
  <c r="CC97" i="3"/>
  <c r="BT97" i="3"/>
  <c r="BK97" i="3"/>
  <c r="BI96" i="3"/>
  <c r="CK96" i="3"/>
  <c r="CB96" i="3"/>
  <c r="BS96" i="3"/>
  <c r="BJ96" i="3"/>
  <c r="CL96" i="3"/>
  <c r="CC96" i="3"/>
  <c r="BT96" i="3"/>
  <c r="BK96" i="3"/>
  <c r="BI95" i="3"/>
  <c r="CK95" i="3"/>
  <c r="CB95" i="3"/>
  <c r="BS95" i="3"/>
  <c r="BJ95" i="3"/>
  <c r="CL95" i="3"/>
  <c r="CC95" i="3"/>
  <c r="BT95" i="3"/>
  <c r="BK95" i="3"/>
  <c r="BI94" i="3"/>
  <c r="CK94" i="3"/>
  <c r="CB94" i="3"/>
  <c r="BS94" i="3"/>
  <c r="BJ94" i="3"/>
  <c r="CL94" i="3"/>
  <c r="CC94" i="3"/>
  <c r="BT94" i="3"/>
  <c r="BK94" i="3"/>
  <c r="BI93" i="3"/>
  <c r="CK93" i="3"/>
  <c r="CB93" i="3"/>
  <c r="BS93" i="3"/>
  <c r="BJ93" i="3"/>
  <c r="CL93" i="3"/>
  <c r="CC93" i="3"/>
  <c r="BT93" i="3"/>
  <c r="BK93" i="3"/>
  <c r="BI92" i="3"/>
  <c r="CK92" i="3"/>
  <c r="CB92" i="3"/>
  <c r="BS92" i="3"/>
  <c r="BJ92" i="3"/>
  <c r="CL92" i="3"/>
  <c r="CC92" i="3"/>
  <c r="BT92" i="3"/>
  <c r="BK92" i="3"/>
  <c r="BI91" i="3"/>
  <c r="CK91" i="3"/>
  <c r="CB91" i="3"/>
  <c r="BS91" i="3"/>
  <c r="BJ91" i="3"/>
  <c r="CL91" i="3"/>
  <c r="CC91" i="3"/>
  <c r="BT91" i="3"/>
  <c r="BK91" i="3"/>
  <c r="BI90" i="3"/>
  <c r="CK90" i="3"/>
  <c r="CB90" i="3"/>
  <c r="BS90" i="3"/>
  <c r="BJ90" i="3"/>
  <c r="CL90" i="3"/>
  <c r="CC90" i="3"/>
  <c r="BT90" i="3"/>
  <c r="BK90" i="3"/>
  <c r="BI89" i="3"/>
  <c r="CK89" i="3"/>
  <c r="CB89" i="3"/>
  <c r="BS89" i="3"/>
  <c r="BJ89" i="3"/>
  <c r="CL89" i="3"/>
  <c r="CC89" i="3"/>
  <c r="BT89" i="3"/>
  <c r="BK89" i="3"/>
  <c r="BI88" i="3"/>
  <c r="CK88" i="3"/>
  <c r="CB88" i="3"/>
  <c r="BS88" i="3"/>
  <c r="BJ88" i="3"/>
  <c r="CL88" i="3"/>
  <c r="CC88" i="3"/>
  <c r="BT88" i="3"/>
  <c r="BK88" i="3"/>
  <c r="BI87" i="3"/>
  <c r="CK87" i="3"/>
  <c r="CB87" i="3"/>
  <c r="BS87" i="3"/>
  <c r="BJ87" i="3"/>
  <c r="CL87" i="3"/>
  <c r="CC87" i="3"/>
  <c r="BT87" i="3"/>
  <c r="BK87" i="3"/>
  <c r="BI86" i="3"/>
  <c r="CK86" i="3"/>
  <c r="CB86" i="3"/>
  <c r="BS86" i="3"/>
  <c r="BJ86" i="3"/>
  <c r="CL86" i="3"/>
  <c r="CC86" i="3"/>
  <c r="BT86" i="3"/>
  <c r="BK86" i="3"/>
  <c r="BI85" i="3"/>
  <c r="CK85" i="3"/>
  <c r="CB85" i="3"/>
  <c r="BS85" i="3"/>
  <c r="BJ85" i="3"/>
  <c r="CL85" i="3"/>
  <c r="CC85" i="3"/>
  <c r="BT85" i="3"/>
  <c r="BK85" i="3"/>
  <c r="BI84" i="3"/>
  <c r="CK84" i="3"/>
  <c r="CB84" i="3"/>
  <c r="BS84" i="3"/>
  <c r="BJ84" i="3"/>
  <c r="CL84" i="3"/>
  <c r="CC84" i="3"/>
  <c r="BT84" i="3"/>
  <c r="BK84" i="3"/>
  <c r="BI83" i="3"/>
  <c r="CK83" i="3"/>
  <c r="CB83" i="3"/>
  <c r="BS83" i="3"/>
  <c r="BJ83" i="3"/>
  <c r="CL83" i="3"/>
  <c r="CC83" i="3"/>
  <c r="BT83" i="3"/>
  <c r="BK83" i="3"/>
  <c r="BI82" i="3"/>
  <c r="CK82" i="3"/>
  <c r="CB82" i="3"/>
  <c r="BS82" i="3"/>
  <c r="BJ82" i="3"/>
  <c r="CL82" i="3"/>
  <c r="CC82" i="3"/>
  <c r="BT82" i="3"/>
  <c r="BK82" i="3"/>
  <c r="BI81" i="3"/>
  <c r="CK81" i="3"/>
  <c r="CB81" i="3"/>
  <c r="BS81" i="3"/>
  <c r="BJ81" i="3"/>
  <c r="CL81" i="3"/>
  <c r="CC81" i="3"/>
  <c r="BT81" i="3"/>
  <c r="BK81" i="3"/>
  <c r="BI80" i="3"/>
  <c r="CK80" i="3"/>
  <c r="CB80" i="3"/>
  <c r="BS80" i="3"/>
  <c r="BJ80" i="3"/>
  <c r="CL80" i="3"/>
  <c r="CC80" i="3"/>
  <c r="BT80" i="3"/>
  <c r="BK80" i="3"/>
  <c r="BI79" i="3"/>
  <c r="CK79" i="3"/>
  <c r="CB79" i="3"/>
  <c r="BS79" i="3"/>
  <c r="BJ79" i="3"/>
  <c r="CL79" i="3"/>
  <c r="CC79" i="3"/>
  <c r="BT79" i="3"/>
  <c r="BK79" i="3"/>
  <c r="BI78" i="3"/>
  <c r="CK78" i="3"/>
  <c r="CB78" i="3"/>
  <c r="BS78" i="3"/>
  <c r="BJ78" i="3"/>
  <c r="CL78" i="3"/>
  <c r="CC78" i="3"/>
  <c r="BT78" i="3"/>
  <c r="BK78" i="3"/>
  <c r="BI77" i="3"/>
  <c r="CK77" i="3"/>
  <c r="CB77" i="3"/>
  <c r="BS77" i="3"/>
  <c r="BJ77" i="3"/>
  <c r="CL77" i="3"/>
  <c r="CC77" i="3"/>
  <c r="BT77" i="3"/>
  <c r="BK77" i="3"/>
  <c r="BI76" i="3"/>
  <c r="CK76" i="3"/>
  <c r="CB76" i="3"/>
  <c r="BS76" i="3"/>
  <c r="BJ76" i="3"/>
  <c r="CL76" i="3"/>
  <c r="CC76" i="3"/>
  <c r="BT76" i="3"/>
  <c r="BK76" i="3"/>
  <c r="BI75" i="3"/>
  <c r="CK75" i="3"/>
  <c r="CB75" i="3"/>
  <c r="BS75" i="3"/>
  <c r="BJ75" i="3"/>
  <c r="CL75" i="3"/>
  <c r="CC75" i="3"/>
  <c r="BT75" i="3"/>
  <c r="BK75" i="3"/>
  <c r="BI74" i="3"/>
  <c r="CK74" i="3"/>
  <c r="CB74" i="3"/>
  <c r="BS74" i="3"/>
  <c r="BJ74" i="3"/>
  <c r="CL74" i="3"/>
  <c r="CC74" i="3"/>
  <c r="BT74" i="3"/>
  <c r="BK74" i="3"/>
  <c r="BI73" i="3"/>
  <c r="CK73" i="3"/>
  <c r="CB73" i="3"/>
  <c r="BS73" i="3"/>
  <c r="BJ73" i="3"/>
  <c r="CL73" i="3"/>
  <c r="CC73" i="3"/>
  <c r="BT73" i="3"/>
  <c r="BK73" i="3"/>
  <c r="BI72" i="3"/>
  <c r="CK72" i="3"/>
  <c r="CB72" i="3"/>
  <c r="BS72" i="3"/>
  <c r="BJ72" i="3"/>
  <c r="CL72" i="3"/>
  <c r="CC72" i="3"/>
  <c r="BT72" i="3"/>
  <c r="BK72" i="3"/>
  <c r="BI71" i="3"/>
  <c r="CK71" i="3"/>
  <c r="CB71" i="3"/>
  <c r="BS71" i="3"/>
  <c r="BJ71" i="3"/>
  <c r="CL71" i="3"/>
  <c r="CC71" i="3"/>
  <c r="BT71" i="3"/>
  <c r="BK71" i="3"/>
  <c r="BI70" i="3"/>
  <c r="CK70" i="3"/>
  <c r="CB70" i="3"/>
  <c r="BS70" i="3"/>
  <c r="BJ70" i="3"/>
  <c r="CL70" i="3"/>
  <c r="CC70" i="3"/>
  <c r="BT70" i="3"/>
  <c r="BK70" i="3"/>
  <c r="BI69" i="3"/>
  <c r="CK69" i="3"/>
  <c r="CB69" i="3"/>
  <c r="BS69" i="3"/>
  <c r="BJ69" i="3"/>
  <c r="CL69" i="3"/>
  <c r="CC69" i="3"/>
  <c r="BT69" i="3"/>
  <c r="BK69" i="3"/>
  <c r="BI68" i="3"/>
  <c r="CK68" i="3"/>
  <c r="CB68" i="3"/>
  <c r="BS68" i="3"/>
  <c r="BJ68" i="3"/>
  <c r="CL68" i="3"/>
  <c r="CC68" i="3"/>
  <c r="BT68" i="3"/>
  <c r="BK68" i="3"/>
  <c r="BI67" i="3"/>
  <c r="CK67" i="3"/>
  <c r="CB67" i="3"/>
  <c r="BS67" i="3"/>
  <c r="BJ67" i="3"/>
  <c r="CL67" i="3"/>
  <c r="CC67" i="3"/>
  <c r="BT67" i="3"/>
  <c r="BK67" i="3"/>
  <c r="BI66" i="3"/>
  <c r="CK66" i="3"/>
  <c r="CB66" i="3"/>
  <c r="BS66" i="3"/>
  <c r="BJ66" i="3"/>
  <c r="CL66" i="3"/>
  <c r="CC66" i="3"/>
  <c r="BT66" i="3"/>
  <c r="BK66" i="3"/>
  <c r="BI65" i="3"/>
  <c r="CK65" i="3"/>
  <c r="CB65" i="3"/>
  <c r="BS65" i="3"/>
  <c r="BJ65" i="3"/>
  <c r="CL65" i="3"/>
  <c r="CC65" i="3"/>
  <c r="BT65" i="3"/>
  <c r="BK65" i="3"/>
  <c r="BI64" i="3"/>
  <c r="CK64" i="3"/>
  <c r="CB64" i="3"/>
  <c r="BS64" i="3"/>
  <c r="BJ64" i="3"/>
  <c r="CL64" i="3"/>
  <c r="CC64" i="3"/>
  <c r="BT64" i="3"/>
  <c r="BK64" i="3"/>
  <c r="BI63" i="3"/>
  <c r="CK63" i="3"/>
  <c r="CB63" i="3"/>
  <c r="BS63" i="3"/>
  <c r="BJ63" i="3"/>
  <c r="CL63" i="3"/>
  <c r="CC63" i="3"/>
  <c r="BT63" i="3"/>
  <c r="BK63" i="3"/>
  <c r="BI62" i="3"/>
  <c r="CK62" i="3"/>
  <c r="CB62" i="3"/>
  <c r="BS62" i="3"/>
  <c r="BJ62" i="3"/>
  <c r="CL62" i="3"/>
  <c r="CC62" i="3"/>
  <c r="BT62" i="3"/>
  <c r="BK62" i="3"/>
  <c r="BI61" i="3"/>
  <c r="CK61" i="3"/>
  <c r="CB61" i="3"/>
  <c r="BS61" i="3"/>
  <c r="BJ61" i="3"/>
  <c r="CL61" i="3"/>
  <c r="CC61" i="3"/>
  <c r="BT61" i="3"/>
  <c r="BK61" i="3"/>
  <c r="BI60" i="3"/>
  <c r="CK60" i="3"/>
  <c r="CB60" i="3"/>
  <c r="BS60" i="3"/>
  <c r="BJ60" i="3"/>
  <c r="CL60" i="3"/>
  <c r="CC60" i="3"/>
  <c r="BT60" i="3"/>
  <c r="BK60" i="3"/>
  <c r="BI59" i="3"/>
  <c r="CK59" i="3"/>
  <c r="CB59" i="3"/>
  <c r="BS59" i="3"/>
  <c r="BJ59" i="3"/>
  <c r="CL59" i="3"/>
  <c r="CC59" i="3"/>
  <c r="BT59" i="3"/>
  <c r="BK59" i="3"/>
  <c r="BI58" i="3"/>
  <c r="CK58" i="3"/>
  <c r="CB58" i="3"/>
  <c r="BS58" i="3"/>
  <c r="BJ58" i="3"/>
  <c r="CL58" i="3"/>
  <c r="CC58" i="3"/>
  <c r="BT58" i="3"/>
  <c r="BK58" i="3"/>
  <c r="BI57" i="3"/>
  <c r="CK57" i="3"/>
  <c r="CB57" i="3"/>
  <c r="BS57" i="3"/>
  <c r="BJ57" i="3"/>
  <c r="CL57" i="3"/>
  <c r="CC57" i="3"/>
  <c r="BT57" i="3"/>
  <c r="BK57" i="3"/>
  <c r="BI56" i="3"/>
  <c r="CK56" i="3"/>
  <c r="CB56" i="3"/>
  <c r="BS56" i="3"/>
  <c r="BJ56" i="3"/>
  <c r="CL56" i="3"/>
  <c r="CC56" i="3"/>
  <c r="BT56" i="3"/>
  <c r="BK56" i="3"/>
  <c r="BI55" i="3"/>
  <c r="CK55" i="3"/>
  <c r="CB55" i="3"/>
  <c r="BS55" i="3"/>
  <c r="BJ55" i="3"/>
  <c r="CL55" i="3"/>
  <c r="CC55" i="3"/>
  <c r="BT55" i="3"/>
  <c r="BK55" i="3"/>
  <c r="BI54" i="3"/>
  <c r="CK54" i="3"/>
  <c r="CB54" i="3"/>
  <c r="BS54" i="3"/>
  <c r="BJ54" i="3"/>
  <c r="CL54" i="3"/>
  <c r="CC54" i="3"/>
  <c r="BT54" i="3"/>
  <c r="BK54" i="3"/>
  <c r="BI53" i="3"/>
  <c r="CK53" i="3"/>
  <c r="CB53" i="3"/>
  <c r="BS53" i="3"/>
  <c r="BJ53" i="3"/>
  <c r="CL53" i="3"/>
  <c r="CC53" i="3"/>
  <c r="BT53" i="3"/>
  <c r="BK53" i="3"/>
  <c r="BI52" i="3"/>
  <c r="CK52" i="3"/>
  <c r="CB52" i="3"/>
  <c r="BS52" i="3"/>
  <c r="BJ52" i="3"/>
  <c r="CL52" i="3"/>
  <c r="CC52" i="3"/>
  <c r="BT52" i="3"/>
  <c r="BK52" i="3"/>
  <c r="BI51" i="3"/>
  <c r="CK51" i="3"/>
  <c r="CB51" i="3"/>
  <c r="BS51" i="3"/>
  <c r="BJ51" i="3"/>
  <c r="CL51" i="3"/>
  <c r="CC51" i="3"/>
  <c r="BT51" i="3"/>
  <c r="BK51" i="3"/>
  <c r="BI50" i="3"/>
  <c r="CK50" i="3"/>
  <c r="CB50" i="3"/>
  <c r="BS50" i="3"/>
  <c r="BJ50" i="3"/>
  <c r="CL50" i="3"/>
  <c r="CC50" i="3"/>
  <c r="BT50" i="3"/>
  <c r="BK50" i="3"/>
  <c r="BI49" i="3"/>
  <c r="CK49" i="3"/>
  <c r="CB49" i="3"/>
  <c r="BS49" i="3"/>
  <c r="BJ49" i="3"/>
  <c r="CL49" i="3"/>
  <c r="CC49" i="3"/>
  <c r="BT49" i="3"/>
  <c r="BK49" i="3"/>
  <c r="BI48" i="3"/>
  <c r="CK48" i="3"/>
  <c r="CB48" i="3"/>
  <c r="BS48" i="3"/>
  <c r="BJ48" i="3"/>
  <c r="CL48" i="3"/>
  <c r="CC48" i="3"/>
  <c r="BT48" i="3"/>
  <c r="BK48" i="3"/>
  <c r="BK323" i="3"/>
  <c r="DC323" i="3" s="1"/>
  <c r="BT323" i="3"/>
  <c r="DL323" i="3" s="1"/>
  <c r="CC323" i="3"/>
  <c r="DU323" i="3" s="1"/>
  <c r="CL323" i="3"/>
  <c r="ED323" i="3" s="1"/>
  <c r="BJ323" i="3"/>
  <c r="DB323" i="3" s="1"/>
  <c r="BS323" i="3"/>
  <c r="DK323" i="3" s="1"/>
  <c r="CB323" i="3"/>
  <c r="DT323" i="3" s="1"/>
  <c r="CK323" i="3"/>
  <c r="EC323" i="3" s="1"/>
  <c r="BI323" i="3"/>
  <c r="DA323" i="3" s="1"/>
  <c r="BR322" i="3"/>
  <c r="DJ322" i="3" s="1"/>
  <c r="BR321" i="3"/>
  <c r="DJ321" i="3" s="1"/>
  <c r="BR320" i="3"/>
  <c r="BR319" i="3"/>
  <c r="BR318" i="3"/>
  <c r="BR317" i="3"/>
  <c r="BR316" i="3"/>
  <c r="BR315" i="3"/>
  <c r="BR314" i="3"/>
  <c r="BR313" i="3"/>
  <c r="BR312" i="3"/>
  <c r="BR311" i="3"/>
  <c r="BR310" i="3"/>
  <c r="BR309" i="3"/>
  <c r="BR308" i="3"/>
  <c r="BR307" i="3"/>
  <c r="BR306" i="3"/>
  <c r="BR305" i="3"/>
  <c r="BR304" i="3"/>
  <c r="BR303" i="3"/>
  <c r="BR302" i="3"/>
  <c r="BR301" i="3"/>
  <c r="BR300" i="3"/>
  <c r="BR299" i="3"/>
  <c r="BR298" i="3"/>
  <c r="BR297" i="3"/>
  <c r="BR296" i="3"/>
  <c r="BR295" i="3"/>
  <c r="BR294" i="3"/>
  <c r="BR293" i="3"/>
  <c r="BR292" i="3"/>
  <c r="BR291" i="3"/>
  <c r="BR290" i="3"/>
  <c r="BR289" i="3"/>
  <c r="BR288" i="3"/>
  <c r="BR287" i="3"/>
  <c r="BR286" i="3"/>
  <c r="BR285" i="3"/>
  <c r="BR284" i="3"/>
  <c r="BR283" i="3"/>
  <c r="BR282" i="3"/>
  <c r="BR281" i="3"/>
  <c r="BR280" i="3"/>
  <c r="BR279" i="3"/>
  <c r="BR278" i="3"/>
  <c r="BR277" i="3"/>
  <c r="BR276" i="3"/>
  <c r="BR275" i="3"/>
  <c r="BR274" i="3"/>
  <c r="BR273" i="3"/>
  <c r="BR272" i="3"/>
  <c r="BR271" i="3"/>
  <c r="BR270" i="3"/>
  <c r="BR269" i="3"/>
  <c r="BR268" i="3"/>
  <c r="BR267" i="3"/>
  <c r="BR266" i="3"/>
  <c r="BR265" i="3"/>
  <c r="BR264" i="3"/>
  <c r="BR263" i="3"/>
  <c r="BR262" i="3"/>
  <c r="BR261" i="3"/>
  <c r="BR260" i="3"/>
  <c r="BR259" i="3"/>
  <c r="BR258" i="3"/>
  <c r="BR257" i="3"/>
  <c r="BR256" i="3"/>
  <c r="BR255" i="3"/>
  <c r="BR254" i="3"/>
  <c r="BR253" i="3"/>
  <c r="BR252" i="3"/>
  <c r="BR251" i="3"/>
  <c r="BR250" i="3"/>
  <c r="BR249" i="3"/>
  <c r="BR248" i="3"/>
  <c r="BR247" i="3"/>
  <c r="BR246" i="3"/>
  <c r="BR245" i="3"/>
  <c r="BR244" i="3"/>
  <c r="BR243" i="3"/>
  <c r="BR242" i="3"/>
  <c r="BR241" i="3"/>
  <c r="BR240" i="3"/>
  <c r="BR239" i="3"/>
  <c r="BR238" i="3"/>
  <c r="BR237" i="3"/>
  <c r="BR236" i="3"/>
  <c r="BR235" i="3"/>
  <c r="BR234" i="3"/>
  <c r="BR233" i="3"/>
  <c r="BR232" i="3"/>
  <c r="BR231" i="3"/>
  <c r="BR230" i="3"/>
  <c r="BR229" i="3"/>
  <c r="BR228" i="3"/>
  <c r="BR227" i="3"/>
  <c r="BR226" i="3"/>
  <c r="BR225" i="3"/>
  <c r="BR224" i="3"/>
  <c r="BR223" i="3"/>
  <c r="BR222" i="3"/>
  <c r="BR221" i="3"/>
  <c r="BR220" i="3"/>
  <c r="BR219" i="3"/>
  <c r="BR218" i="3"/>
  <c r="BR217" i="3"/>
  <c r="BR216" i="3"/>
  <c r="BR215" i="3"/>
  <c r="BR214" i="3"/>
  <c r="BR213" i="3"/>
  <c r="BR212" i="3"/>
  <c r="BR211" i="3"/>
  <c r="BR210" i="3"/>
  <c r="BR209" i="3"/>
  <c r="BR208" i="3"/>
  <c r="BR207" i="3"/>
  <c r="BR206" i="3"/>
  <c r="BR205" i="3"/>
  <c r="BR204" i="3"/>
  <c r="BR203" i="3"/>
  <c r="BR202" i="3"/>
  <c r="BR201" i="3"/>
  <c r="BR200" i="3"/>
  <c r="BR199" i="3"/>
  <c r="BR198" i="3"/>
  <c r="BR197" i="3"/>
  <c r="BR196" i="3"/>
  <c r="BR195" i="3"/>
  <c r="BR194" i="3"/>
  <c r="BR193" i="3"/>
  <c r="BR192" i="3"/>
  <c r="BR191" i="3"/>
  <c r="BR190" i="3"/>
  <c r="BR189" i="3"/>
  <c r="BR188" i="3"/>
  <c r="BR187" i="3"/>
  <c r="BR186" i="3"/>
  <c r="BR185" i="3"/>
  <c r="BR184" i="3"/>
  <c r="BR183" i="3"/>
  <c r="BR182" i="3"/>
  <c r="BR181" i="3"/>
  <c r="BR180" i="3"/>
  <c r="BR179" i="3"/>
  <c r="BR178" i="3"/>
  <c r="BR177" i="3"/>
  <c r="BR176" i="3"/>
  <c r="BR175" i="3"/>
  <c r="BR174" i="3"/>
  <c r="BR173" i="3"/>
  <c r="BR172" i="3"/>
  <c r="BR171" i="3"/>
  <c r="BR170" i="3"/>
  <c r="BR169" i="3"/>
  <c r="BR168" i="3"/>
  <c r="BR167" i="3"/>
  <c r="BR166" i="3"/>
  <c r="BR165" i="3"/>
  <c r="BR164" i="3"/>
  <c r="BR163" i="3"/>
  <c r="BR162" i="3"/>
  <c r="BR161" i="3"/>
  <c r="BR160" i="3"/>
  <c r="BR159" i="3"/>
  <c r="BR158" i="3"/>
  <c r="BR157" i="3"/>
  <c r="BR156" i="3"/>
  <c r="BR155" i="3"/>
  <c r="BR154" i="3"/>
  <c r="BR153" i="3"/>
  <c r="BR152" i="3"/>
  <c r="BR151" i="3"/>
  <c r="BR150" i="3"/>
  <c r="BR149" i="3"/>
  <c r="BR148" i="3"/>
  <c r="BR147" i="3"/>
  <c r="BR146" i="3"/>
  <c r="BR145" i="3"/>
  <c r="BR144" i="3"/>
  <c r="BR143" i="3"/>
  <c r="BR142" i="3"/>
  <c r="BR141" i="3"/>
  <c r="BR140" i="3"/>
  <c r="BR139" i="3"/>
  <c r="BR138" i="3"/>
  <c r="BR137" i="3"/>
  <c r="BR136" i="3"/>
  <c r="BR135" i="3"/>
  <c r="BR134" i="3"/>
  <c r="BR133" i="3"/>
  <c r="BR132" i="3"/>
  <c r="BR131" i="3"/>
  <c r="BR130" i="3"/>
  <c r="BR129" i="3"/>
  <c r="BR128" i="3"/>
  <c r="BR127" i="3"/>
  <c r="BR126" i="3"/>
  <c r="BR125" i="3"/>
  <c r="BR124" i="3"/>
  <c r="BR123" i="3"/>
  <c r="BR122" i="3"/>
  <c r="BR121" i="3"/>
  <c r="BR120" i="3"/>
  <c r="BR119" i="3"/>
  <c r="BR118" i="3"/>
  <c r="BR117" i="3"/>
  <c r="BR116" i="3"/>
  <c r="BR115" i="3"/>
  <c r="BR114" i="3"/>
  <c r="BR113" i="3"/>
  <c r="BR112" i="3"/>
  <c r="BR111" i="3"/>
  <c r="BR110" i="3"/>
  <c r="BR109" i="3"/>
  <c r="BR108" i="3"/>
  <c r="BR107" i="3"/>
  <c r="BR106" i="3"/>
  <c r="BR105" i="3"/>
  <c r="BR104" i="3"/>
  <c r="BR103" i="3"/>
  <c r="BR102" i="3"/>
  <c r="BR101" i="3"/>
  <c r="BR100" i="3"/>
  <c r="BR99" i="3"/>
  <c r="BR98" i="3"/>
  <c r="BR97" i="3"/>
  <c r="BR96" i="3"/>
  <c r="BR95" i="3"/>
  <c r="BR94" i="3"/>
  <c r="BR93" i="3"/>
  <c r="BR92" i="3"/>
  <c r="BR91" i="3"/>
  <c r="BR90" i="3"/>
  <c r="BR89" i="3"/>
  <c r="BR88" i="3"/>
  <c r="BR87" i="3"/>
  <c r="BR86" i="3"/>
  <c r="BR85" i="3"/>
  <c r="BR84" i="3"/>
  <c r="BR83" i="3"/>
  <c r="BR82" i="3"/>
  <c r="BR81" i="3"/>
  <c r="BR80" i="3"/>
  <c r="BR79" i="3"/>
  <c r="BR78" i="3"/>
  <c r="BR77" i="3"/>
  <c r="BR76" i="3"/>
  <c r="BR75" i="3"/>
  <c r="BR74" i="3"/>
  <c r="BR73" i="3"/>
  <c r="BR72" i="3"/>
  <c r="BR71" i="3"/>
  <c r="BR70" i="3"/>
  <c r="BR69" i="3"/>
  <c r="BR68" i="3"/>
  <c r="BR67" i="3"/>
  <c r="BR66" i="3"/>
  <c r="BR65" i="3"/>
  <c r="BR64" i="3"/>
  <c r="BR63" i="3"/>
  <c r="BR62" i="3"/>
  <c r="BR61" i="3"/>
  <c r="BR60" i="3"/>
  <c r="BR59" i="3"/>
  <c r="BR58" i="3"/>
  <c r="BR57" i="3"/>
  <c r="BR56" i="3"/>
  <c r="BR55" i="3"/>
  <c r="BR54" i="3"/>
  <c r="BR53" i="3"/>
  <c r="BR52" i="3"/>
  <c r="BR51" i="3"/>
  <c r="BR50" i="3"/>
  <c r="BR49" i="3"/>
  <c r="BR48" i="3"/>
  <c r="BR323" i="3"/>
  <c r="DJ323" i="3" s="1"/>
  <c r="CA322" i="3"/>
  <c r="DS322" i="3" s="1"/>
  <c r="CA321" i="3"/>
  <c r="DS321" i="3" s="1"/>
  <c r="CA320" i="3"/>
  <c r="DS320" i="3" s="1"/>
  <c r="CA319" i="3"/>
  <c r="DS319" i="3" s="1"/>
  <c r="CA318" i="3"/>
  <c r="DS318" i="3" s="1"/>
  <c r="CA317" i="3"/>
  <c r="CA316" i="3"/>
  <c r="CA315" i="3"/>
  <c r="CA314" i="3"/>
  <c r="CA313" i="3"/>
  <c r="CA312" i="3"/>
  <c r="CA311" i="3"/>
  <c r="CA310" i="3"/>
  <c r="CA309" i="3"/>
  <c r="CA308" i="3"/>
  <c r="CA307" i="3"/>
  <c r="CA306" i="3"/>
  <c r="CA305" i="3"/>
  <c r="CA304" i="3"/>
  <c r="CA303" i="3"/>
  <c r="CA302" i="3"/>
  <c r="CA301" i="3"/>
  <c r="CA300" i="3"/>
  <c r="CA299" i="3"/>
  <c r="CA298" i="3"/>
  <c r="CA297" i="3"/>
  <c r="CA296" i="3"/>
  <c r="CA295" i="3"/>
  <c r="CA294" i="3"/>
  <c r="CA293" i="3"/>
  <c r="CA292" i="3"/>
  <c r="CA291" i="3"/>
  <c r="CA290" i="3"/>
  <c r="CA289" i="3"/>
  <c r="CA288" i="3"/>
  <c r="CA287" i="3"/>
  <c r="CA286" i="3"/>
  <c r="CA285" i="3"/>
  <c r="CA284" i="3"/>
  <c r="CA283" i="3"/>
  <c r="CA282" i="3"/>
  <c r="CA281" i="3"/>
  <c r="CA280" i="3"/>
  <c r="CA279" i="3"/>
  <c r="CA278" i="3"/>
  <c r="CA277" i="3"/>
  <c r="CA276" i="3"/>
  <c r="CA275" i="3"/>
  <c r="CA274" i="3"/>
  <c r="CA273" i="3"/>
  <c r="CA272" i="3"/>
  <c r="CA271" i="3"/>
  <c r="CA270" i="3"/>
  <c r="CA269" i="3"/>
  <c r="CA268" i="3"/>
  <c r="CA267" i="3"/>
  <c r="CA266" i="3"/>
  <c r="CA265" i="3"/>
  <c r="CA264" i="3"/>
  <c r="CA263" i="3"/>
  <c r="CA262" i="3"/>
  <c r="CA261" i="3"/>
  <c r="CA260" i="3"/>
  <c r="CA259" i="3"/>
  <c r="CA258" i="3"/>
  <c r="CA257" i="3"/>
  <c r="CA256" i="3"/>
  <c r="CA255" i="3"/>
  <c r="CA254" i="3"/>
  <c r="CA253" i="3"/>
  <c r="CA252" i="3"/>
  <c r="CA251" i="3"/>
  <c r="CA250" i="3"/>
  <c r="CA249" i="3"/>
  <c r="CA248" i="3"/>
  <c r="CA247" i="3"/>
  <c r="CA246" i="3"/>
  <c r="CA245" i="3"/>
  <c r="CA244" i="3"/>
  <c r="CA243" i="3"/>
  <c r="CA242" i="3"/>
  <c r="CA241" i="3"/>
  <c r="CA240" i="3"/>
  <c r="CA239" i="3"/>
  <c r="CA238" i="3"/>
  <c r="CA237" i="3"/>
  <c r="CA236" i="3"/>
  <c r="CA235" i="3"/>
  <c r="CA234" i="3"/>
  <c r="CA233" i="3"/>
  <c r="CA232" i="3"/>
  <c r="CA231" i="3"/>
  <c r="CA230" i="3"/>
  <c r="CA229" i="3"/>
  <c r="CA228" i="3"/>
  <c r="CA227" i="3"/>
  <c r="CA226" i="3"/>
  <c r="CA225" i="3"/>
  <c r="CA224" i="3"/>
  <c r="CA223" i="3"/>
  <c r="CA222" i="3"/>
  <c r="CA221" i="3"/>
  <c r="CA220" i="3"/>
  <c r="CA219" i="3"/>
  <c r="CA218" i="3"/>
  <c r="CA217" i="3"/>
  <c r="CA216" i="3"/>
  <c r="CA215" i="3"/>
  <c r="CA214" i="3"/>
  <c r="CA213" i="3"/>
  <c r="CA212" i="3"/>
  <c r="CA211" i="3"/>
  <c r="CA210" i="3"/>
  <c r="CA209" i="3"/>
  <c r="CA208" i="3"/>
  <c r="CA207" i="3"/>
  <c r="CA206" i="3"/>
  <c r="CA205" i="3"/>
  <c r="CA204" i="3"/>
  <c r="CA203" i="3"/>
  <c r="CA202" i="3"/>
  <c r="CA201" i="3"/>
  <c r="CA200" i="3"/>
  <c r="CA199" i="3"/>
  <c r="CA198" i="3"/>
  <c r="CA197" i="3"/>
  <c r="CA196" i="3"/>
  <c r="CA195" i="3"/>
  <c r="CA194" i="3"/>
  <c r="CA193" i="3"/>
  <c r="CA192" i="3"/>
  <c r="CA191" i="3"/>
  <c r="CA190" i="3"/>
  <c r="CA189" i="3"/>
  <c r="CA188" i="3"/>
  <c r="CA187" i="3"/>
  <c r="CA186" i="3"/>
  <c r="CA185" i="3"/>
  <c r="CA184" i="3"/>
  <c r="CA183" i="3"/>
  <c r="CA182" i="3"/>
  <c r="CA181" i="3"/>
  <c r="CA180" i="3"/>
  <c r="CA179" i="3"/>
  <c r="CA178" i="3"/>
  <c r="CA177" i="3"/>
  <c r="CA176" i="3"/>
  <c r="CA175" i="3"/>
  <c r="CA174" i="3"/>
  <c r="CA173" i="3"/>
  <c r="CA172" i="3"/>
  <c r="CA171" i="3"/>
  <c r="CA170" i="3"/>
  <c r="CA169" i="3"/>
  <c r="CA168" i="3"/>
  <c r="CA167" i="3"/>
  <c r="CA166" i="3"/>
  <c r="CA165" i="3"/>
  <c r="CA164" i="3"/>
  <c r="CA163" i="3"/>
  <c r="CA162" i="3"/>
  <c r="CA161" i="3"/>
  <c r="CA160" i="3"/>
  <c r="CA159" i="3"/>
  <c r="CA158" i="3"/>
  <c r="CA157" i="3"/>
  <c r="CA156" i="3"/>
  <c r="CA155" i="3"/>
  <c r="CA154" i="3"/>
  <c r="CA153" i="3"/>
  <c r="CA152" i="3"/>
  <c r="CA151" i="3"/>
  <c r="CA150" i="3"/>
  <c r="CA149" i="3"/>
  <c r="CA148" i="3"/>
  <c r="CA147" i="3"/>
  <c r="CA146" i="3"/>
  <c r="CA145" i="3"/>
  <c r="CA144" i="3"/>
  <c r="CA143" i="3"/>
  <c r="CA142" i="3"/>
  <c r="CA141" i="3"/>
  <c r="CA140" i="3"/>
  <c r="CA139" i="3"/>
  <c r="CA138" i="3"/>
  <c r="CA137" i="3"/>
  <c r="CA136" i="3"/>
  <c r="CA135" i="3"/>
  <c r="CA134" i="3"/>
  <c r="CA133" i="3"/>
  <c r="CA132" i="3"/>
  <c r="CA131" i="3"/>
  <c r="CA130" i="3"/>
  <c r="CA129" i="3"/>
  <c r="CA128" i="3"/>
  <c r="CA127" i="3"/>
  <c r="CA126" i="3"/>
  <c r="CA125" i="3"/>
  <c r="CA124" i="3"/>
  <c r="CA123" i="3"/>
  <c r="CA122" i="3"/>
  <c r="CA121" i="3"/>
  <c r="CA120" i="3"/>
  <c r="CA119" i="3"/>
  <c r="CA118" i="3"/>
  <c r="CA117" i="3"/>
  <c r="CA116" i="3"/>
  <c r="CA115" i="3"/>
  <c r="CA114" i="3"/>
  <c r="CA113" i="3"/>
  <c r="CA112" i="3"/>
  <c r="CA111" i="3"/>
  <c r="CA110" i="3"/>
  <c r="CA109" i="3"/>
  <c r="CA108" i="3"/>
  <c r="CA107" i="3"/>
  <c r="CA106" i="3"/>
  <c r="CA105" i="3"/>
  <c r="CA104" i="3"/>
  <c r="CA103" i="3"/>
  <c r="CA102" i="3"/>
  <c r="CA101" i="3"/>
  <c r="CA100" i="3"/>
  <c r="CA99" i="3"/>
  <c r="CA98" i="3"/>
  <c r="CA97" i="3"/>
  <c r="CA96" i="3"/>
  <c r="CA95" i="3"/>
  <c r="CA94" i="3"/>
  <c r="CA93" i="3"/>
  <c r="CA92" i="3"/>
  <c r="CA91" i="3"/>
  <c r="CA90" i="3"/>
  <c r="CA89" i="3"/>
  <c r="CA88" i="3"/>
  <c r="CA87" i="3"/>
  <c r="CA86" i="3"/>
  <c r="CA85" i="3"/>
  <c r="CA84" i="3"/>
  <c r="CA83" i="3"/>
  <c r="CA82" i="3"/>
  <c r="CA81" i="3"/>
  <c r="CA80" i="3"/>
  <c r="CA79" i="3"/>
  <c r="CA78" i="3"/>
  <c r="CA77" i="3"/>
  <c r="CA76" i="3"/>
  <c r="CA75" i="3"/>
  <c r="CA74" i="3"/>
  <c r="CA73" i="3"/>
  <c r="CA72" i="3"/>
  <c r="CA71" i="3"/>
  <c r="CA70" i="3"/>
  <c r="CA69" i="3"/>
  <c r="CA68" i="3"/>
  <c r="CA67" i="3"/>
  <c r="CA66" i="3"/>
  <c r="CA65" i="3"/>
  <c r="CA64" i="3"/>
  <c r="CA63" i="3"/>
  <c r="CA62" i="3"/>
  <c r="CA61" i="3"/>
  <c r="CA60" i="3"/>
  <c r="CA59" i="3"/>
  <c r="CA58" i="3"/>
  <c r="CA57" i="3"/>
  <c r="CA56" i="3"/>
  <c r="CA55" i="3"/>
  <c r="CA54" i="3"/>
  <c r="CA53" i="3"/>
  <c r="CA52" i="3"/>
  <c r="CA51" i="3"/>
  <c r="CA50" i="3"/>
  <c r="CA49" i="3"/>
  <c r="CA48" i="3"/>
  <c r="CA323" i="3"/>
  <c r="DS323" i="3" s="1"/>
  <c r="AT4" i="3" l="1"/>
  <c r="AU4" i="3"/>
  <c r="AV4" i="3"/>
  <c r="AW4" i="3"/>
  <c r="AX4" i="3"/>
  <c r="AY4" i="3"/>
  <c r="AZ4" i="3"/>
  <c r="AT5" i="3"/>
  <c r="AU5" i="3"/>
  <c r="AV5" i="3"/>
  <c r="AW5" i="3"/>
  <c r="AX5" i="3"/>
  <c r="AY5" i="3"/>
  <c r="AZ5" i="3"/>
  <c r="AT6" i="3"/>
  <c r="AU6" i="3"/>
  <c r="AV6" i="3"/>
  <c r="AW6" i="3"/>
  <c r="AX6" i="3"/>
  <c r="AY6" i="3"/>
  <c r="AZ6" i="3"/>
  <c r="AT7" i="3"/>
  <c r="AU7" i="3"/>
  <c r="AV7" i="3"/>
  <c r="AW7" i="3"/>
  <c r="AX7" i="3"/>
  <c r="AY7" i="3"/>
  <c r="AZ7" i="3"/>
  <c r="AT8" i="3"/>
  <c r="AU8" i="3"/>
  <c r="DK5" i="3" s="1"/>
  <c r="D4" i="14" s="1"/>
  <c r="AV8" i="3"/>
  <c r="DL5" i="3" s="1"/>
  <c r="E4" i="14" s="1"/>
  <c r="AW8" i="3"/>
  <c r="AX8" i="3"/>
  <c r="AY8" i="3"/>
  <c r="AZ8" i="3"/>
  <c r="AT9" i="3"/>
  <c r="AU9" i="3"/>
  <c r="AV9" i="3"/>
  <c r="AW9" i="3"/>
  <c r="AX9" i="3"/>
  <c r="AY9" i="3"/>
  <c r="AZ9" i="3"/>
  <c r="AT10" i="3"/>
  <c r="AU10" i="3"/>
  <c r="AV10" i="3"/>
  <c r="AW10" i="3"/>
  <c r="AX10" i="3"/>
  <c r="AY10" i="3"/>
  <c r="AZ10" i="3"/>
  <c r="AT11" i="3"/>
  <c r="AU11" i="3"/>
  <c r="DT5" i="3" s="1"/>
  <c r="D4" i="15" s="1"/>
  <c r="AV11" i="3"/>
  <c r="AW11" i="3"/>
  <c r="AX11" i="3"/>
  <c r="AY11" i="3"/>
  <c r="AZ11" i="3"/>
  <c r="AT12" i="3"/>
  <c r="AU12" i="3"/>
  <c r="DT6" i="3" s="1"/>
  <c r="D5" i="15" s="1"/>
  <c r="AV12" i="3"/>
  <c r="AW12" i="3"/>
  <c r="AX12" i="3"/>
  <c r="AY12" i="3"/>
  <c r="AZ12" i="3"/>
  <c r="AT13" i="3"/>
  <c r="DS7" i="3" s="1"/>
  <c r="C6" i="15" s="1"/>
  <c r="AU13" i="3"/>
  <c r="AV13" i="3"/>
  <c r="ED4" i="3" s="1"/>
  <c r="E3" i="16" s="1"/>
  <c r="AW13" i="3"/>
  <c r="AX13" i="3"/>
  <c r="AY13" i="3"/>
  <c r="AZ13" i="3"/>
  <c r="AT14" i="3"/>
  <c r="DS8" i="3" s="1"/>
  <c r="C7" i="15" s="1"/>
  <c r="AU14" i="3"/>
  <c r="EC5" i="3" s="1"/>
  <c r="D4" i="16" s="1"/>
  <c r="AV14" i="3"/>
  <c r="DU8" i="3" s="1"/>
  <c r="E7" i="15" s="1"/>
  <c r="AW14" i="3"/>
  <c r="AX14" i="3"/>
  <c r="AY14" i="3"/>
  <c r="AZ14" i="3"/>
  <c r="AT15" i="3"/>
  <c r="DA14" i="3" s="1"/>
  <c r="C13" i="13" s="1"/>
  <c r="AU15" i="3"/>
  <c r="EK3" i="3" s="1"/>
  <c r="C2" i="17" s="1"/>
  <c r="AV15" i="3"/>
  <c r="DU9" i="3" s="1"/>
  <c r="E8" i="15" s="1"/>
  <c r="AW15" i="3"/>
  <c r="EM3" i="3" s="1"/>
  <c r="E2" i="17" s="1"/>
  <c r="AX15" i="3"/>
  <c r="EN3" i="3" s="1"/>
  <c r="F2" i="17" s="1"/>
  <c r="AY15" i="3"/>
  <c r="EO3" i="3" s="1"/>
  <c r="G2" i="17" s="1"/>
  <c r="AZ15" i="3"/>
  <c r="AT16" i="3"/>
  <c r="AU16" i="3"/>
  <c r="EC7" i="3" s="1"/>
  <c r="D6" i="16" s="1"/>
  <c r="AV16" i="3"/>
  <c r="EL4" i="3" s="1"/>
  <c r="D3" i="17" s="1"/>
  <c r="AW16" i="3"/>
  <c r="EM4" i="3" s="1"/>
  <c r="E3" i="17" s="1"/>
  <c r="AX16" i="3"/>
  <c r="EN4" i="3" s="1"/>
  <c r="F3" i="17" s="1"/>
  <c r="AY16" i="3"/>
  <c r="EO4" i="3" s="1"/>
  <c r="G3" i="17" s="1"/>
  <c r="AZ16" i="3"/>
  <c r="AT17" i="3"/>
  <c r="EJ5" i="3" s="1"/>
  <c r="B4" i="17" s="1"/>
  <c r="AU17" i="3"/>
  <c r="AV17" i="3"/>
  <c r="ED8" i="3" s="1"/>
  <c r="E7" i="16" s="1"/>
  <c r="AW17" i="3"/>
  <c r="EM5" i="3" s="1"/>
  <c r="E4" i="17" s="1"/>
  <c r="AX17" i="3"/>
  <c r="EN5" i="3" s="1"/>
  <c r="F4" i="17" s="1"/>
  <c r="AY17" i="3"/>
  <c r="EO5" i="3" s="1"/>
  <c r="G4" i="17" s="1"/>
  <c r="AZ17" i="3"/>
  <c r="AT18" i="3"/>
  <c r="AU18" i="3"/>
  <c r="AV18" i="3"/>
  <c r="AW18" i="3"/>
  <c r="EM6" i="3" s="1"/>
  <c r="E5" i="17" s="1"/>
  <c r="AX18" i="3"/>
  <c r="EN6" i="3" s="1"/>
  <c r="F5" i="17" s="1"/>
  <c r="AY18" i="3"/>
  <c r="EO6" i="3" s="1"/>
  <c r="G5" i="17" s="1"/>
  <c r="AZ18" i="3"/>
  <c r="AT19" i="3"/>
  <c r="EJ7" i="3" s="1"/>
  <c r="B6" i="17" s="1"/>
  <c r="AU19" i="3"/>
  <c r="AV19" i="3"/>
  <c r="AW19" i="3"/>
  <c r="EM7" i="3" s="1"/>
  <c r="E6" i="17" s="1"/>
  <c r="AX19" i="3"/>
  <c r="EN7" i="3" s="1"/>
  <c r="F6" i="17" s="1"/>
  <c r="AY19" i="3"/>
  <c r="EO7" i="3" s="1"/>
  <c r="G6" i="17" s="1"/>
  <c r="AZ19" i="3"/>
  <c r="AT20" i="3"/>
  <c r="EJ8" i="3" s="1"/>
  <c r="B7" i="17" s="1"/>
  <c r="AU20" i="3"/>
  <c r="AV20" i="3"/>
  <c r="AW20" i="3"/>
  <c r="EM8" i="3" s="1"/>
  <c r="E7" i="17" s="1"/>
  <c r="AX20" i="3"/>
  <c r="EN8" i="3" s="1"/>
  <c r="F7" i="17" s="1"/>
  <c r="AY20" i="3"/>
  <c r="EO8" i="3" s="1"/>
  <c r="G7" i="17" s="1"/>
  <c r="AZ20" i="3"/>
  <c r="AT21" i="3"/>
  <c r="EB12" i="3" s="1"/>
  <c r="C11" i="16" s="1"/>
  <c r="AU21" i="3"/>
  <c r="EC12" i="3" s="1"/>
  <c r="D11" i="16" s="1"/>
  <c r="AV21" i="3"/>
  <c r="ED12" i="3" s="1"/>
  <c r="E11" i="16" s="1"/>
  <c r="AW21" i="3"/>
  <c r="EM9" i="3" s="1"/>
  <c r="E8" i="17" s="1"/>
  <c r="AX21" i="3"/>
  <c r="EN9" i="3" s="1"/>
  <c r="F8" i="17" s="1"/>
  <c r="AY21" i="3"/>
  <c r="EO9" i="3" s="1"/>
  <c r="G8" i="17" s="1"/>
  <c r="AZ21" i="3"/>
  <c r="AT22" i="3"/>
  <c r="AU22" i="3"/>
  <c r="AV22" i="3"/>
  <c r="AW22" i="3"/>
  <c r="EM10" i="3" s="1"/>
  <c r="E9" i="17" s="1"/>
  <c r="AX22" i="3"/>
  <c r="EN10" i="3" s="1"/>
  <c r="F9" i="17" s="1"/>
  <c r="AY22" i="3"/>
  <c r="EO10" i="3" s="1"/>
  <c r="G9" i="17" s="1"/>
  <c r="AZ22" i="3"/>
  <c r="AT23" i="3"/>
  <c r="DS17" i="3" s="1"/>
  <c r="C16" i="15" s="1"/>
  <c r="AU23" i="3"/>
  <c r="EK11" i="3" s="1"/>
  <c r="C10" i="17" s="1"/>
  <c r="AV23" i="3"/>
  <c r="AW23" i="3"/>
  <c r="EM11" i="3" s="1"/>
  <c r="E10" i="17" s="1"/>
  <c r="AX23" i="3"/>
  <c r="EN11" i="3" s="1"/>
  <c r="F10" i="17" s="1"/>
  <c r="AY23" i="3"/>
  <c r="EO11" i="3" s="1"/>
  <c r="G10" i="17" s="1"/>
  <c r="AZ23" i="3"/>
  <c r="AT24" i="3"/>
  <c r="AU24" i="3"/>
  <c r="DK21" i="3" s="1"/>
  <c r="D20" i="14" s="1"/>
  <c r="AV24" i="3"/>
  <c r="DL21" i="3" s="1"/>
  <c r="E20" i="14" s="1"/>
  <c r="AW24" i="3"/>
  <c r="EM12" i="3" s="1"/>
  <c r="E11" i="17" s="1"/>
  <c r="AX24" i="3"/>
  <c r="EN12" i="3" s="1"/>
  <c r="F11" i="17" s="1"/>
  <c r="AY24" i="3"/>
  <c r="EO12" i="3" s="1"/>
  <c r="G11" i="17" s="1"/>
  <c r="AZ24" i="3"/>
  <c r="AT25" i="3"/>
  <c r="EJ13" i="3" s="1"/>
  <c r="B12" i="17" s="1"/>
  <c r="AU25" i="3"/>
  <c r="AV25" i="3"/>
  <c r="AW25" i="3"/>
  <c r="EM13" i="3" s="1"/>
  <c r="E12" i="17" s="1"/>
  <c r="AX25" i="3"/>
  <c r="EN13" i="3" s="1"/>
  <c r="F12" i="17" s="1"/>
  <c r="AY25" i="3"/>
  <c r="EO13" i="3" s="1"/>
  <c r="G12" i="17" s="1"/>
  <c r="AZ25" i="3"/>
  <c r="AT26" i="3"/>
  <c r="EJ14" i="3" s="1"/>
  <c r="B13" i="17" s="1"/>
  <c r="AU26" i="3"/>
  <c r="AV26" i="3"/>
  <c r="AW26" i="3"/>
  <c r="EM14" i="3" s="1"/>
  <c r="E13" i="17" s="1"/>
  <c r="AX26" i="3"/>
  <c r="EN14" i="3" s="1"/>
  <c r="F13" i="17" s="1"/>
  <c r="AY26" i="3"/>
  <c r="EO14" i="3" s="1"/>
  <c r="G13" i="17" s="1"/>
  <c r="AZ26" i="3"/>
  <c r="AT27" i="3"/>
  <c r="AU27" i="3"/>
  <c r="AV27" i="3"/>
  <c r="AW27" i="3"/>
  <c r="EM15" i="3" s="1"/>
  <c r="E14" i="17" s="1"/>
  <c r="AX27" i="3"/>
  <c r="EN15" i="3" s="1"/>
  <c r="F14" i="17" s="1"/>
  <c r="AY27" i="3"/>
  <c r="EO15" i="3" s="1"/>
  <c r="G14" i="17" s="1"/>
  <c r="AZ27" i="3"/>
  <c r="AT28" i="3"/>
  <c r="AU28" i="3"/>
  <c r="AV28" i="3"/>
  <c r="AW28" i="3"/>
  <c r="EM16" i="3" s="1"/>
  <c r="E15" i="17" s="1"/>
  <c r="AX28" i="3"/>
  <c r="EN16" i="3" s="1"/>
  <c r="F15" i="17" s="1"/>
  <c r="AY28" i="3"/>
  <c r="EO16" i="3" s="1"/>
  <c r="G15" i="17" s="1"/>
  <c r="AZ28" i="3"/>
  <c r="AT29" i="3"/>
  <c r="EJ17" i="3" s="1"/>
  <c r="B16" i="17" s="1"/>
  <c r="AU29" i="3"/>
  <c r="AV29" i="3"/>
  <c r="ED20" i="3" s="1"/>
  <c r="E19" i="16" s="1"/>
  <c r="AW29" i="3"/>
  <c r="EM17" i="3" s="1"/>
  <c r="E16" i="17" s="1"/>
  <c r="AX29" i="3"/>
  <c r="EN17" i="3" s="1"/>
  <c r="F16" i="17" s="1"/>
  <c r="AY29" i="3"/>
  <c r="EO17" i="3" s="1"/>
  <c r="G16" i="17" s="1"/>
  <c r="AZ29" i="3"/>
  <c r="AT30" i="3"/>
  <c r="EJ18" i="3" s="1"/>
  <c r="B17" i="17" s="1"/>
  <c r="AU30" i="3"/>
  <c r="DK27" i="3" s="1"/>
  <c r="D26" i="14" s="1"/>
  <c r="AV30" i="3"/>
  <c r="ED21" i="3" s="1"/>
  <c r="E20" i="16" s="1"/>
  <c r="AW30" i="3"/>
  <c r="EM18" i="3" s="1"/>
  <c r="E17" i="17" s="1"/>
  <c r="AX30" i="3"/>
  <c r="EN18" i="3" s="1"/>
  <c r="F17" i="17" s="1"/>
  <c r="AY30" i="3"/>
  <c r="EO18" i="3" s="1"/>
  <c r="G17" i="17" s="1"/>
  <c r="AZ30" i="3"/>
  <c r="AT31" i="3"/>
  <c r="EB22" i="3" s="1"/>
  <c r="C21" i="16" s="1"/>
  <c r="AU31" i="3"/>
  <c r="EK19" i="3" s="1"/>
  <c r="C18" i="17" s="1"/>
  <c r="AV31" i="3"/>
  <c r="EL19" i="3" s="1"/>
  <c r="D18" i="17" s="1"/>
  <c r="AW31" i="3"/>
  <c r="EM19" i="3" s="1"/>
  <c r="E18" i="17" s="1"/>
  <c r="AX31" i="3"/>
  <c r="EN19" i="3" s="1"/>
  <c r="F18" i="17" s="1"/>
  <c r="AY31" i="3"/>
  <c r="EO19" i="3" s="1"/>
  <c r="G18" i="17" s="1"/>
  <c r="AZ31" i="3"/>
  <c r="AT32" i="3"/>
  <c r="AU32" i="3"/>
  <c r="EC23" i="3" s="1"/>
  <c r="D22" i="16" s="1"/>
  <c r="AV32" i="3"/>
  <c r="ED23" i="3" s="1"/>
  <c r="E22" i="16" s="1"/>
  <c r="AW32" i="3"/>
  <c r="EM20" i="3" s="1"/>
  <c r="E19" i="17" s="1"/>
  <c r="AX32" i="3"/>
  <c r="EN20" i="3" s="1"/>
  <c r="F19" i="17" s="1"/>
  <c r="AY32" i="3"/>
  <c r="EO20" i="3" s="1"/>
  <c r="G19" i="17" s="1"/>
  <c r="AZ32" i="3"/>
  <c r="AT33" i="3"/>
  <c r="EJ21" i="3" s="1"/>
  <c r="B20" i="17" s="1"/>
  <c r="AU33" i="3"/>
  <c r="EK21" i="3" s="1"/>
  <c r="C20" i="17" s="1"/>
  <c r="AV33" i="3"/>
  <c r="DU27" i="3" s="1"/>
  <c r="E26" i="15" s="1"/>
  <c r="AW33" i="3"/>
  <c r="EM21" i="3" s="1"/>
  <c r="E20" i="17" s="1"/>
  <c r="AX33" i="3"/>
  <c r="EN21" i="3" s="1"/>
  <c r="F20" i="17" s="1"/>
  <c r="AY33" i="3"/>
  <c r="EO21" i="3" s="1"/>
  <c r="G20" i="17" s="1"/>
  <c r="AZ33" i="3"/>
  <c r="AT34" i="3"/>
  <c r="AU34" i="3"/>
  <c r="AV34" i="3"/>
  <c r="AW34" i="3"/>
  <c r="EM22" i="3" s="1"/>
  <c r="E21" i="17" s="1"/>
  <c r="AX34" i="3"/>
  <c r="EN22" i="3" s="1"/>
  <c r="F21" i="17" s="1"/>
  <c r="AY34" i="3"/>
  <c r="EO22" i="3" s="1"/>
  <c r="G21" i="17" s="1"/>
  <c r="AZ34" i="3"/>
  <c r="AT35" i="3"/>
  <c r="EB26" i="3" s="1"/>
  <c r="C25" i="16" s="1"/>
  <c r="AU35" i="3"/>
  <c r="EK23" i="3" s="1"/>
  <c r="C22" i="17" s="1"/>
  <c r="AV35" i="3"/>
  <c r="ED26" i="3" s="1"/>
  <c r="E25" i="16" s="1"/>
  <c r="AW35" i="3"/>
  <c r="EM23" i="3" s="1"/>
  <c r="E22" i="17" s="1"/>
  <c r="AX35" i="3"/>
  <c r="EN23" i="3" s="1"/>
  <c r="F22" i="17" s="1"/>
  <c r="AY35" i="3"/>
  <c r="EO23" i="3" s="1"/>
  <c r="G22" i="17" s="1"/>
  <c r="AZ35" i="3"/>
  <c r="AT36" i="3"/>
  <c r="AU36" i="3"/>
  <c r="EK24" i="3" s="1"/>
  <c r="C23" i="17" s="1"/>
  <c r="AV36" i="3"/>
  <c r="AW36" i="3"/>
  <c r="EM24" i="3" s="1"/>
  <c r="E23" i="17" s="1"/>
  <c r="AX36" i="3"/>
  <c r="EN24" i="3" s="1"/>
  <c r="F23" i="17" s="1"/>
  <c r="AY36" i="3"/>
  <c r="EO24" i="3" s="1"/>
  <c r="G23" i="17" s="1"/>
  <c r="AZ36" i="3"/>
  <c r="AT37" i="3"/>
  <c r="AU37" i="3"/>
  <c r="AV37" i="3"/>
  <c r="EL25" i="3" s="1"/>
  <c r="D24" i="17" s="1"/>
  <c r="AW37" i="3"/>
  <c r="EM25" i="3" s="1"/>
  <c r="E24" i="17" s="1"/>
  <c r="AX37" i="3"/>
  <c r="EN25" i="3" s="1"/>
  <c r="F24" i="17" s="1"/>
  <c r="AY37" i="3"/>
  <c r="EO25" i="3" s="1"/>
  <c r="G24" i="17" s="1"/>
  <c r="AZ37" i="3"/>
  <c r="AT38" i="3"/>
  <c r="DS32" i="3" s="1"/>
  <c r="C31" i="15" s="1"/>
  <c r="AU38" i="3"/>
  <c r="EC29" i="3" s="1"/>
  <c r="D28" i="16" s="1"/>
  <c r="AV38" i="3"/>
  <c r="DU32" i="3" s="1"/>
  <c r="E31" i="15" s="1"/>
  <c r="AW38" i="3"/>
  <c r="EM26" i="3" s="1"/>
  <c r="E25" i="17" s="1"/>
  <c r="AX38" i="3"/>
  <c r="EN26" i="3" s="1"/>
  <c r="F25" i="17" s="1"/>
  <c r="AY38" i="3"/>
  <c r="EO26" i="3" s="1"/>
  <c r="G25" i="17" s="1"/>
  <c r="AZ38" i="3"/>
  <c r="AT39" i="3"/>
  <c r="DS33" i="3" s="1"/>
  <c r="C32" i="15" s="1"/>
  <c r="AU39" i="3"/>
  <c r="EC30" i="3" s="1"/>
  <c r="D29" i="16" s="1"/>
  <c r="AV39" i="3"/>
  <c r="ED30" i="3" s="1"/>
  <c r="E29" i="16" s="1"/>
  <c r="AW39" i="3"/>
  <c r="EM27" i="3" s="1"/>
  <c r="E26" i="17" s="1"/>
  <c r="AX39" i="3"/>
  <c r="EN27" i="3" s="1"/>
  <c r="F26" i="17" s="1"/>
  <c r="AY39" i="3"/>
  <c r="EO27" i="3" s="1"/>
  <c r="G26" i="17" s="1"/>
  <c r="AZ39" i="3"/>
  <c r="AT40" i="3"/>
  <c r="AU40" i="3"/>
  <c r="DT34" i="3" s="1"/>
  <c r="D33" i="15" s="1"/>
  <c r="AV40" i="3"/>
  <c r="ED31" i="3" s="1"/>
  <c r="E30" i="16" s="1"/>
  <c r="AW40" i="3"/>
  <c r="EM28" i="3" s="1"/>
  <c r="E27" i="17" s="1"/>
  <c r="AX40" i="3"/>
  <c r="EN28" i="3" s="1"/>
  <c r="F27" i="17" s="1"/>
  <c r="AY40" i="3"/>
  <c r="EO28" i="3" s="1"/>
  <c r="G27" i="17" s="1"/>
  <c r="AZ40" i="3"/>
  <c r="AT41" i="3"/>
  <c r="EJ29" i="3" s="1"/>
  <c r="B28" i="17" s="1"/>
  <c r="AU41" i="3"/>
  <c r="AV41" i="3"/>
  <c r="AW41" i="3"/>
  <c r="EM29" i="3" s="1"/>
  <c r="E28" i="17" s="1"/>
  <c r="AX41" i="3"/>
  <c r="EN29" i="3" s="1"/>
  <c r="F28" i="17" s="1"/>
  <c r="AY41" i="3"/>
  <c r="EO29" i="3" s="1"/>
  <c r="G28" i="17" s="1"/>
  <c r="AZ41" i="3"/>
  <c r="AT42" i="3"/>
  <c r="AU42" i="3"/>
  <c r="AV42" i="3"/>
  <c r="AW42" i="3"/>
  <c r="EM30" i="3" s="1"/>
  <c r="E29" i="17" s="1"/>
  <c r="AX42" i="3"/>
  <c r="EN30" i="3" s="1"/>
  <c r="F29" i="17" s="1"/>
  <c r="AY42" i="3"/>
  <c r="EO30" i="3" s="1"/>
  <c r="G29" i="17" s="1"/>
  <c r="AZ42" i="3"/>
  <c r="AT43" i="3"/>
  <c r="DS37" i="3" s="1"/>
  <c r="C36" i="15" s="1"/>
  <c r="AU43" i="3"/>
  <c r="AV43" i="3"/>
  <c r="AW43" i="3"/>
  <c r="EM31" i="3" s="1"/>
  <c r="E30" i="17" s="1"/>
  <c r="AX43" i="3"/>
  <c r="EN31" i="3" s="1"/>
  <c r="F30" i="17" s="1"/>
  <c r="AY43" i="3"/>
  <c r="EO31" i="3" s="1"/>
  <c r="G30" i="17" s="1"/>
  <c r="AZ43" i="3"/>
  <c r="AT44" i="3"/>
  <c r="AU44" i="3"/>
  <c r="EC35" i="3" s="1"/>
  <c r="D34" i="16" s="1"/>
  <c r="AV44" i="3"/>
  <c r="AW44" i="3"/>
  <c r="EM32" i="3" s="1"/>
  <c r="E31" i="17" s="1"/>
  <c r="AX44" i="3"/>
  <c r="EN32" i="3" s="1"/>
  <c r="F31" i="17" s="1"/>
  <c r="AY44" i="3"/>
  <c r="EO32" i="3" s="1"/>
  <c r="G31" i="17" s="1"/>
  <c r="AZ44" i="3"/>
  <c r="AT45" i="3"/>
  <c r="EJ33" i="3" s="1"/>
  <c r="B32" i="17" s="1"/>
  <c r="AU45" i="3"/>
  <c r="EC36" i="3" s="1"/>
  <c r="D35" i="16" s="1"/>
  <c r="AV45" i="3"/>
  <c r="ED36" i="3" s="1"/>
  <c r="E35" i="16" s="1"/>
  <c r="AW45" i="3"/>
  <c r="EM33" i="3" s="1"/>
  <c r="E32" i="17" s="1"/>
  <c r="AX45" i="3"/>
  <c r="EN33" i="3" s="1"/>
  <c r="F32" i="17" s="1"/>
  <c r="AY45" i="3"/>
  <c r="EO33" i="3" s="1"/>
  <c r="G32" i="17" s="1"/>
  <c r="AZ45" i="3"/>
  <c r="AT46" i="3"/>
  <c r="EJ34" i="3" s="1"/>
  <c r="B33" i="17" s="1"/>
  <c r="AU46" i="3"/>
  <c r="AV46" i="3"/>
  <c r="AW46" i="3"/>
  <c r="EM34" i="3" s="1"/>
  <c r="E33" i="17" s="1"/>
  <c r="AX46" i="3"/>
  <c r="EN34" i="3" s="1"/>
  <c r="F33" i="17" s="1"/>
  <c r="AY46" i="3"/>
  <c r="EO34" i="3" s="1"/>
  <c r="G33" i="17" s="1"/>
  <c r="AZ46" i="3"/>
  <c r="AT47" i="3"/>
  <c r="AU47" i="3"/>
  <c r="AV47" i="3"/>
  <c r="EL35" i="3" s="1"/>
  <c r="D34" i="17" s="1"/>
  <c r="AW47" i="3"/>
  <c r="EM35" i="3" s="1"/>
  <c r="E34" i="17" s="1"/>
  <c r="AX47" i="3"/>
  <c r="EN35" i="3" s="1"/>
  <c r="F34" i="17" s="1"/>
  <c r="AY47" i="3"/>
  <c r="EO35" i="3" s="1"/>
  <c r="G34" i="17" s="1"/>
  <c r="AZ47" i="3"/>
  <c r="AT48" i="3"/>
  <c r="EB39" i="3" s="1"/>
  <c r="C38" i="16" s="1"/>
  <c r="AU48" i="3"/>
  <c r="EC39" i="3" s="1"/>
  <c r="D38" i="16" s="1"/>
  <c r="AV48" i="3"/>
  <c r="EL36" i="3" s="1"/>
  <c r="D35" i="17" s="1"/>
  <c r="AW48" i="3"/>
  <c r="EM36" i="3" s="1"/>
  <c r="E35" i="17" s="1"/>
  <c r="AX48" i="3"/>
  <c r="EN36" i="3" s="1"/>
  <c r="F35" i="17" s="1"/>
  <c r="AY48" i="3"/>
  <c r="EO36" i="3" s="1"/>
  <c r="G35" i="17" s="1"/>
  <c r="AT49" i="3"/>
  <c r="EJ37" i="3" s="1"/>
  <c r="B36" i="17" s="1"/>
  <c r="AU49" i="3"/>
  <c r="AV49" i="3"/>
  <c r="AW49" i="3"/>
  <c r="EM37" i="3" s="1"/>
  <c r="E36" i="17" s="1"/>
  <c r="AX49" i="3"/>
  <c r="EN37" i="3" s="1"/>
  <c r="F36" i="17" s="1"/>
  <c r="AY49" i="3"/>
  <c r="EO37" i="3" s="1"/>
  <c r="G36" i="17" s="1"/>
  <c r="AT50" i="3"/>
  <c r="EB41" i="3" s="1"/>
  <c r="C40" i="16" s="1"/>
  <c r="AU50" i="3"/>
  <c r="AV50" i="3"/>
  <c r="AW50" i="3"/>
  <c r="EM38" i="3" s="1"/>
  <c r="E37" i="17" s="1"/>
  <c r="AX50" i="3"/>
  <c r="EN38" i="3" s="1"/>
  <c r="F37" i="17" s="1"/>
  <c r="AY50" i="3"/>
  <c r="EO38" i="3" s="1"/>
  <c r="G37" i="17" s="1"/>
  <c r="AT51" i="3"/>
  <c r="EJ39" i="3" s="1"/>
  <c r="B38" i="17" s="1"/>
  <c r="AU51" i="3"/>
  <c r="DK48" i="3" s="1"/>
  <c r="D47" i="14" s="1"/>
  <c r="AV51" i="3"/>
  <c r="AW51" i="3"/>
  <c r="EM39" i="3" s="1"/>
  <c r="E38" i="17" s="1"/>
  <c r="AX51" i="3"/>
  <c r="EN39" i="3" s="1"/>
  <c r="F38" i="17" s="1"/>
  <c r="AY51" i="3"/>
  <c r="EO39" i="3" s="1"/>
  <c r="G38" i="17" s="1"/>
  <c r="AT52" i="3"/>
  <c r="AU52" i="3"/>
  <c r="DK49" i="3" s="1"/>
  <c r="D48" i="14" s="1"/>
  <c r="AV52" i="3"/>
  <c r="AW52" i="3"/>
  <c r="EM40" i="3" s="1"/>
  <c r="E39" i="17" s="1"/>
  <c r="AX52" i="3"/>
  <c r="EN40" i="3" s="1"/>
  <c r="F39" i="17" s="1"/>
  <c r="AY52" i="3"/>
  <c r="EO40" i="3" s="1"/>
  <c r="G39" i="17" s="1"/>
  <c r="AT53" i="3"/>
  <c r="AU53" i="3"/>
  <c r="AV53" i="3"/>
  <c r="AW53" i="3"/>
  <c r="EM41" i="3" s="1"/>
  <c r="E40" i="17" s="1"/>
  <c r="AX53" i="3"/>
  <c r="EN41" i="3" s="1"/>
  <c r="F40" i="17" s="1"/>
  <c r="AY53" i="3"/>
  <c r="EO41" i="3" s="1"/>
  <c r="G40" i="17" s="1"/>
  <c r="AT54" i="3"/>
  <c r="DS48" i="3" s="1"/>
  <c r="C47" i="15" s="1"/>
  <c r="AU54" i="3"/>
  <c r="DT48" i="3" s="1"/>
  <c r="D47" i="15" s="1"/>
  <c r="AV54" i="3"/>
  <c r="EL42" i="3" s="1"/>
  <c r="D41" i="17" s="1"/>
  <c r="AW54" i="3"/>
  <c r="EM42" i="3" s="1"/>
  <c r="E41" i="17" s="1"/>
  <c r="AX54" i="3"/>
  <c r="EN42" i="3" s="1"/>
  <c r="F41" i="17" s="1"/>
  <c r="AY54" i="3"/>
  <c r="EO42" i="3" s="1"/>
  <c r="G41" i="17" s="1"/>
  <c r="AT55" i="3"/>
  <c r="AU55" i="3"/>
  <c r="AV55" i="3"/>
  <c r="EL43" i="3" s="1"/>
  <c r="D42" i="17" s="1"/>
  <c r="AW55" i="3"/>
  <c r="EM43" i="3" s="1"/>
  <c r="E42" i="17" s="1"/>
  <c r="AX55" i="3"/>
  <c r="EN43" i="3" s="1"/>
  <c r="F42" i="17" s="1"/>
  <c r="AY55" i="3"/>
  <c r="EO43" i="3" s="1"/>
  <c r="G42" i="17" s="1"/>
  <c r="AT56" i="3"/>
  <c r="AU56" i="3"/>
  <c r="AV56" i="3"/>
  <c r="DU50" i="3" s="1"/>
  <c r="E49" i="15" s="1"/>
  <c r="AW56" i="3"/>
  <c r="EM44" i="3" s="1"/>
  <c r="E43" i="17" s="1"/>
  <c r="AX56" i="3"/>
  <c r="EN44" i="3" s="1"/>
  <c r="F43" i="17" s="1"/>
  <c r="AY56" i="3"/>
  <c r="EO44" i="3" s="1"/>
  <c r="G43" i="17" s="1"/>
  <c r="AT57" i="3"/>
  <c r="EB48" i="3" s="1"/>
  <c r="C47" i="16" s="1"/>
  <c r="AU57" i="3"/>
  <c r="AV57" i="3"/>
  <c r="AW57" i="3"/>
  <c r="EM45" i="3" s="1"/>
  <c r="E44" i="17" s="1"/>
  <c r="AX57" i="3"/>
  <c r="EN45" i="3" s="1"/>
  <c r="F44" i="17" s="1"/>
  <c r="AY57" i="3"/>
  <c r="EO45" i="3" s="1"/>
  <c r="G44" i="17" s="1"/>
  <c r="AT58" i="3"/>
  <c r="AU58" i="3"/>
  <c r="AV58" i="3"/>
  <c r="AW58" i="3"/>
  <c r="EM46" i="3" s="1"/>
  <c r="E45" i="17" s="1"/>
  <c r="AX58" i="3"/>
  <c r="EN46" i="3" s="1"/>
  <c r="F45" i="17" s="1"/>
  <c r="AY58" i="3"/>
  <c r="EO46" i="3" s="1"/>
  <c r="G45" i="17" s="1"/>
  <c r="AT59" i="3"/>
  <c r="EB50" i="3" s="1"/>
  <c r="C49" i="16" s="1"/>
  <c r="AU59" i="3"/>
  <c r="AV59" i="3"/>
  <c r="AW59" i="3"/>
  <c r="EM47" i="3" s="1"/>
  <c r="E46" i="17" s="1"/>
  <c r="AX59" i="3"/>
  <c r="EN47" i="3" s="1"/>
  <c r="F46" i="17" s="1"/>
  <c r="AY59" i="3"/>
  <c r="EO47" i="3" s="1"/>
  <c r="G46" i="17" s="1"/>
  <c r="AT60" i="3"/>
  <c r="AU60" i="3"/>
  <c r="AV60" i="3"/>
  <c r="AW60" i="3"/>
  <c r="EM48" i="3" s="1"/>
  <c r="E47" i="17" s="1"/>
  <c r="AX60" i="3"/>
  <c r="EN48" i="3" s="1"/>
  <c r="F47" i="17" s="1"/>
  <c r="AY60" i="3"/>
  <c r="EO48" i="3" s="1"/>
  <c r="G47" i="17" s="1"/>
  <c r="AT61" i="3"/>
  <c r="EB52" i="3" s="1"/>
  <c r="C51" i="16" s="1"/>
  <c r="AU61" i="3"/>
  <c r="AV61" i="3"/>
  <c r="AW61" i="3"/>
  <c r="EM49" i="3" s="1"/>
  <c r="E48" i="17" s="1"/>
  <c r="AX61" i="3"/>
  <c r="EN49" i="3" s="1"/>
  <c r="F48" i="17" s="1"/>
  <c r="AY61" i="3"/>
  <c r="EO49" i="3" s="1"/>
  <c r="G48" i="17" s="1"/>
  <c r="AT62" i="3"/>
  <c r="AU62" i="3"/>
  <c r="AV62" i="3"/>
  <c r="DL59" i="3" s="1"/>
  <c r="E58" i="14" s="1"/>
  <c r="AW62" i="3"/>
  <c r="EM50" i="3" s="1"/>
  <c r="E49" i="17" s="1"/>
  <c r="AX62" i="3"/>
  <c r="EN50" i="3" s="1"/>
  <c r="F49" i="17" s="1"/>
  <c r="AY62" i="3"/>
  <c r="EO50" i="3" s="1"/>
  <c r="G49" i="17" s="1"/>
  <c r="AT63" i="3"/>
  <c r="AU63" i="3"/>
  <c r="EC54" i="3" s="1"/>
  <c r="D53" i="16" s="1"/>
  <c r="AV63" i="3"/>
  <c r="AW63" i="3"/>
  <c r="EM51" i="3" s="1"/>
  <c r="E50" i="17" s="1"/>
  <c r="AX63" i="3"/>
  <c r="EN51" i="3" s="1"/>
  <c r="F50" i="17" s="1"/>
  <c r="AY63" i="3"/>
  <c r="EO51" i="3" s="1"/>
  <c r="G50" i="17" s="1"/>
  <c r="AT64" i="3"/>
  <c r="AU64" i="3"/>
  <c r="EK52" i="3" s="1"/>
  <c r="C51" i="17" s="1"/>
  <c r="AV64" i="3"/>
  <c r="ED55" i="3" s="1"/>
  <c r="E54" i="16" s="1"/>
  <c r="AW64" i="3"/>
  <c r="EM52" i="3" s="1"/>
  <c r="E51" i="17" s="1"/>
  <c r="AX64" i="3"/>
  <c r="EN52" i="3" s="1"/>
  <c r="F51" i="17" s="1"/>
  <c r="AY64" i="3"/>
  <c r="EO52" i="3" s="1"/>
  <c r="G51" i="17" s="1"/>
  <c r="AT65" i="3"/>
  <c r="DS59" i="3" s="1"/>
  <c r="C58" i="15" s="1"/>
  <c r="AU65" i="3"/>
  <c r="AV65" i="3"/>
  <c r="AW65" i="3"/>
  <c r="EM53" i="3" s="1"/>
  <c r="E52" i="17" s="1"/>
  <c r="AX65" i="3"/>
  <c r="EN53" i="3" s="1"/>
  <c r="F52" i="17" s="1"/>
  <c r="AY65" i="3"/>
  <c r="EO53" i="3" s="1"/>
  <c r="G52" i="17" s="1"/>
  <c r="AT66" i="3"/>
  <c r="AU66" i="3"/>
  <c r="EC57" i="3" s="1"/>
  <c r="D56" i="16" s="1"/>
  <c r="AV66" i="3"/>
  <c r="DL63" i="3" s="1"/>
  <c r="E62" i="14" s="1"/>
  <c r="AW66" i="3"/>
  <c r="EM54" i="3" s="1"/>
  <c r="E53" i="17" s="1"/>
  <c r="AX66" i="3"/>
  <c r="EN54" i="3" s="1"/>
  <c r="F53" i="17" s="1"/>
  <c r="AY66" i="3"/>
  <c r="EO54" i="3" s="1"/>
  <c r="G53" i="17" s="1"/>
  <c r="AT67" i="3"/>
  <c r="EB58" i="3" s="1"/>
  <c r="C57" i="16" s="1"/>
  <c r="AU67" i="3"/>
  <c r="DT61" i="3" s="1"/>
  <c r="D60" i="15" s="1"/>
  <c r="AV67" i="3"/>
  <c r="AW67" i="3"/>
  <c r="EM55" i="3" s="1"/>
  <c r="E54" i="17" s="1"/>
  <c r="AX67" i="3"/>
  <c r="EN55" i="3" s="1"/>
  <c r="F54" i="17" s="1"/>
  <c r="AY67" i="3"/>
  <c r="EO55" i="3" s="1"/>
  <c r="G54" i="17" s="1"/>
  <c r="AT68" i="3"/>
  <c r="AU68" i="3"/>
  <c r="EK56" i="3" s="1"/>
  <c r="C55" i="17" s="1"/>
  <c r="AV68" i="3"/>
  <c r="AW68" i="3"/>
  <c r="EM56" i="3" s="1"/>
  <c r="E55" i="17" s="1"/>
  <c r="AX68" i="3"/>
  <c r="EN56" i="3" s="1"/>
  <c r="F55" i="17" s="1"/>
  <c r="AY68" i="3"/>
  <c r="EO56" i="3" s="1"/>
  <c r="G55" i="17" s="1"/>
  <c r="AT69" i="3"/>
  <c r="AU69" i="3"/>
  <c r="AV69" i="3"/>
  <c r="AW69" i="3"/>
  <c r="EM57" i="3" s="1"/>
  <c r="E56" i="17" s="1"/>
  <c r="AX69" i="3"/>
  <c r="EN57" i="3" s="1"/>
  <c r="F56" i="17" s="1"/>
  <c r="AY69" i="3"/>
  <c r="EO57" i="3" s="1"/>
  <c r="G56" i="17" s="1"/>
  <c r="AT70" i="3"/>
  <c r="AU70" i="3"/>
  <c r="AV70" i="3"/>
  <c r="AW70" i="3"/>
  <c r="EM58" i="3" s="1"/>
  <c r="E57" i="17" s="1"/>
  <c r="AX70" i="3"/>
  <c r="EN58" i="3" s="1"/>
  <c r="F57" i="17" s="1"/>
  <c r="AY70" i="3"/>
  <c r="EO58" i="3" s="1"/>
  <c r="G57" i="17" s="1"/>
  <c r="AT71" i="3"/>
  <c r="AU71" i="3"/>
  <c r="EC62" i="3" s="1"/>
  <c r="D61" i="16" s="1"/>
  <c r="AV71" i="3"/>
  <c r="AW71" i="3"/>
  <c r="EM59" i="3" s="1"/>
  <c r="E58" i="17" s="1"/>
  <c r="AX71" i="3"/>
  <c r="EN59" i="3" s="1"/>
  <c r="F58" i="17" s="1"/>
  <c r="AY71" i="3"/>
  <c r="EO59" i="3" s="1"/>
  <c r="G58" i="17" s="1"/>
  <c r="AT72" i="3"/>
  <c r="AU72" i="3"/>
  <c r="DK69" i="3" s="1"/>
  <c r="D68" i="14" s="1"/>
  <c r="AV72" i="3"/>
  <c r="EL60" i="3" s="1"/>
  <c r="D59" i="17" s="1"/>
  <c r="AW72" i="3"/>
  <c r="EM60" i="3" s="1"/>
  <c r="E59" i="17" s="1"/>
  <c r="AX72" i="3"/>
  <c r="EN60" i="3" s="1"/>
  <c r="F59" i="17" s="1"/>
  <c r="AY72" i="3"/>
  <c r="EO60" i="3" s="1"/>
  <c r="G59" i="17" s="1"/>
  <c r="AT73" i="3"/>
  <c r="EJ61" i="3" s="1"/>
  <c r="B60" i="17" s="1"/>
  <c r="AU73" i="3"/>
  <c r="AV73" i="3"/>
  <c r="AW73" i="3"/>
  <c r="EM61" i="3" s="1"/>
  <c r="E60" i="17" s="1"/>
  <c r="AX73" i="3"/>
  <c r="EN61" i="3" s="1"/>
  <c r="F60" i="17" s="1"/>
  <c r="AY73" i="3"/>
  <c r="EO61" i="3" s="1"/>
  <c r="G60" i="17" s="1"/>
  <c r="AT74" i="3"/>
  <c r="DS68" i="3" s="1"/>
  <c r="C67" i="15" s="1"/>
  <c r="AU74" i="3"/>
  <c r="AV74" i="3"/>
  <c r="AW74" i="3"/>
  <c r="EM62" i="3" s="1"/>
  <c r="E61" i="17" s="1"/>
  <c r="AX74" i="3"/>
  <c r="EN62" i="3" s="1"/>
  <c r="F61" i="17" s="1"/>
  <c r="AY74" i="3"/>
  <c r="EO62" i="3" s="1"/>
  <c r="G61" i="17" s="1"/>
  <c r="AT75" i="3"/>
  <c r="EB66" i="3" s="1"/>
  <c r="C65" i="16" s="1"/>
  <c r="AU75" i="3"/>
  <c r="DT69" i="3" s="1"/>
  <c r="D68" i="15" s="1"/>
  <c r="AV75" i="3"/>
  <c r="EL63" i="3" s="1"/>
  <c r="D62" i="17" s="1"/>
  <c r="AW75" i="3"/>
  <c r="EM63" i="3" s="1"/>
  <c r="E62" i="17" s="1"/>
  <c r="AX75" i="3"/>
  <c r="EN63" i="3" s="1"/>
  <c r="F62" i="17" s="1"/>
  <c r="AY75" i="3"/>
  <c r="EO63" i="3" s="1"/>
  <c r="G62" i="17" s="1"/>
  <c r="AT76" i="3"/>
  <c r="AU76" i="3"/>
  <c r="AV76" i="3"/>
  <c r="AW76" i="3"/>
  <c r="EM64" i="3" s="1"/>
  <c r="E63" i="17" s="1"/>
  <c r="AX76" i="3"/>
  <c r="EN64" i="3" s="1"/>
  <c r="F63" i="17" s="1"/>
  <c r="AY76" i="3"/>
  <c r="EO64" i="3" s="1"/>
  <c r="G63" i="17" s="1"/>
  <c r="AT77" i="3"/>
  <c r="AU77" i="3"/>
  <c r="AV77" i="3"/>
  <c r="AW77" i="3"/>
  <c r="EM65" i="3" s="1"/>
  <c r="E64" i="17" s="1"/>
  <c r="AX77" i="3"/>
  <c r="EN65" i="3" s="1"/>
  <c r="F64" i="17" s="1"/>
  <c r="AY77" i="3"/>
  <c r="EO65" i="3" s="1"/>
  <c r="G64" i="17" s="1"/>
  <c r="AT78" i="3"/>
  <c r="EB69" i="3" s="1"/>
  <c r="C68" i="16" s="1"/>
  <c r="AU78" i="3"/>
  <c r="EC69" i="3" s="1"/>
  <c r="D68" i="16" s="1"/>
  <c r="AV78" i="3"/>
  <c r="AW78" i="3"/>
  <c r="EM66" i="3" s="1"/>
  <c r="E65" i="17" s="1"/>
  <c r="AX78" i="3"/>
  <c r="EN66" i="3" s="1"/>
  <c r="F65" i="17" s="1"/>
  <c r="AY78" i="3"/>
  <c r="EO66" i="3" s="1"/>
  <c r="G65" i="17" s="1"/>
  <c r="AT79" i="3"/>
  <c r="EJ67" i="3" s="1"/>
  <c r="B66" i="17" s="1"/>
  <c r="AU79" i="3"/>
  <c r="DT73" i="3" s="1"/>
  <c r="D72" i="15" s="1"/>
  <c r="AV79" i="3"/>
  <c r="ED70" i="3" s="1"/>
  <c r="E69" i="16" s="1"/>
  <c r="AW79" i="3"/>
  <c r="EM67" i="3" s="1"/>
  <c r="E66" i="17" s="1"/>
  <c r="AX79" i="3"/>
  <c r="EN67" i="3" s="1"/>
  <c r="F66" i="17" s="1"/>
  <c r="AY79" i="3"/>
  <c r="EO67" i="3" s="1"/>
  <c r="G66" i="17" s="1"/>
  <c r="AT80" i="3"/>
  <c r="AU80" i="3"/>
  <c r="AV80" i="3"/>
  <c r="AW80" i="3"/>
  <c r="EM68" i="3" s="1"/>
  <c r="E67" i="17" s="1"/>
  <c r="AX80" i="3"/>
  <c r="EN68" i="3" s="1"/>
  <c r="F67" i="17" s="1"/>
  <c r="AY80" i="3"/>
  <c r="EO68" i="3" s="1"/>
  <c r="G67" i="17" s="1"/>
  <c r="AT81" i="3"/>
  <c r="AU81" i="3"/>
  <c r="DT75" i="3" s="1"/>
  <c r="D74" i="15" s="1"/>
  <c r="AV81" i="3"/>
  <c r="AW81" i="3"/>
  <c r="EM69" i="3" s="1"/>
  <c r="E68" i="17" s="1"/>
  <c r="AX81" i="3"/>
  <c r="EN69" i="3" s="1"/>
  <c r="F68" i="17" s="1"/>
  <c r="AY81" i="3"/>
  <c r="EO69" i="3" s="1"/>
  <c r="G68" i="17" s="1"/>
  <c r="AT82" i="3"/>
  <c r="AU82" i="3"/>
  <c r="AV82" i="3"/>
  <c r="AW82" i="3"/>
  <c r="EM70" i="3" s="1"/>
  <c r="E69" i="17" s="1"/>
  <c r="AX82" i="3"/>
  <c r="EN70" i="3" s="1"/>
  <c r="F69" i="17" s="1"/>
  <c r="AY82" i="3"/>
  <c r="EO70" i="3" s="1"/>
  <c r="G69" i="17" s="1"/>
  <c r="AT83" i="3"/>
  <c r="DA82" i="3" s="1"/>
  <c r="C81" i="13" s="1"/>
  <c r="AU83" i="3"/>
  <c r="AV83" i="3"/>
  <c r="AW83" i="3"/>
  <c r="EM71" i="3" s="1"/>
  <c r="E70" i="17" s="1"/>
  <c r="AX83" i="3"/>
  <c r="EN71" i="3" s="1"/>
  <c r="F70" i="17" s="1"/>
  <c r="AY83" i="3"/>
  <c r="EO71" i="3" s="1"/>
  <c r="G70" i="17" s="1"/>
  <c r="AT84" i="3"/>
  <c r="AU84" i="3"/>
  <c r="EC75" i="3" s="1"/>
  <c r="D74" i="16" s="1"/>
  <c r="AV84" i="3"/>
  <c r="DC83" i="3" s="1"/>
  <c r="E82" i="13" s="1"/>
  <c r="AW84" i="3"/>
  <c r="EM72" i="3" s="1"/>
  <c r="E71" i="17" s="1"/>
  <c r="AX84" i="3"/>
  <c r="EN72" i="3" s="1"/>
  <c r="F71" i="17" s="1"/>
  <c r="AY84" i="3"/>
  <c r="EO72" i="3" s="1"/>
  <c r="G71" i="17" s="1"/>
  <c r="AT85" i="3"/>
  <c r="AU85" i="3"/>
  <c r="DB84" i="3" s="1"/>
  <c r="D83" i="13" s="1"/>
  <c r="AV85" i="3"/>
  <c r="AW85" i="3"/>
  <c r="EM73" i="3" s="1"/>
  <c r="E72" i="17" s="1"/>
  <c r="AX85" i="3"/>
  <c r="EN73" i="3" s="1"/>
  <c r="F72" i="17" s="1"/>
  <c r="AY85" i="3"/>
  <c r="EO73" i="3" s="1"/>
  <c r="G72" i="17" s="1"/>
  <c r="AT86" i="3"/>
  <c r="DS80" i="3" s="1"/>
  <c r="C79" i="15" s="1"/>
  <c r="AU86" i="3"/>
  <c r="AV86" i="3"/>
  <c r="AW86" i="3"/>
  <c r="EM74" i="3" s="1"/>
  <c r="E73" i="17" s="1"/>
  <c r="AX86" i="3"/>
  <c r="EN74" i="3" s="1"/>
  <c r="F73" i="17" s="1"/>
  <c r="AY86" i="3"/>
  <c r="EO74" i="3" s="1"/>
  <c r="G73" i="17" s="1"/>
  <c r="AT87" i="3"/>
  <c r="DJ84" i="3" s="1"/>
  <c r="C83" i="14" s="1"/>
  <c r="AU87" i="3"/>
  <c r="DT81" i="3" s="1"/>
  <c r="D80" i="15" s="1"/>
  <c r="AV87" i="3"/>
  <c r="DL84" i="3" s="1"/>
  <c r="E83" i="14" s="1"/>
  <c r="AW87" i="3"/>
  <c r="EM75" i="3" s="1"/>
  <c r="E74" i="17" s="1"/>
  <c r="AX87" i="3"/>
  <c r="EN75" i="3" s="1"/>
  <c r="F74" i="17" s="1"/>
  <c r="AY87" i="3"/>
  <c r="EO75" i="3" s="1"/>
  <c r="G74" i="17" s="1"/>
  <c r="AT88" i="3"/>
  <c r="AU88" i="3"/>
  <c r="AV88" i="3"/>
  <c r="AW88" i="3"/>
  <c r="EM76" i="3" s="1"/>
  <c r="E75" i="17" s="1"/>
  <c r="AX88" i="3"/>
  <c r="EN76" i="3" s="1"/>
  <c r="F75" i="17" s="1"/>
  <c r="AY88" i="3"/>
  <c r="EO76" i="3" s="1"/>
  <c r="G75" i="17" s="1"/>
  <c r="AT89" i="3"/>
  <c r="DS83" i="3" s="1"/>
  <c r="C82" i="15" s="1"/>
  <c r="AU89" i="3"/>
  <c r="AV89" i="3"/>
  <c r="AW89" i="3"/>
  <c r="EM77" i="3" s="1"/>
  <c r="E76" i="17" s="1"/>
  <c r="AX89" i="3"/>
  <c r="EN77" i="3" s="1"/>
  <c r="F76" i="17" s="1"/>
  <c r="AY89" i="3"/>
  <c r="EO77" i="3" s="1"/>
  <c r="G76" i="17" s="1"/>
  <c r="AT90" i="3"/>
  <c r="DA89" i="3" s="1"/>
  <c r="C88" i="13" s="1"/>
  <c r="AU90" i="3"/>
  <c r="AV90" i="3"/>
  <c r="AW90" i="3"/>
  <c r="EM78" i="3" s="1"/>
  <c r="E77" i="17" s="1"/>
  <c r="AX90" i="3"/>
  <c r="EN78" i="3" s="1"/>
  <c r="F77" i="17" s="1"/>
  <c r="AY90" i="3"/>
  <c r="EO78" i="3" s="1"/>
  <c r="G77" i="17" s="1"/>
  <c r="AT91" i="3"/>
  <c r="DS85" i="3" s="1"/>
  <c r="C84" i="15" s="1"/>
  <c r="AU91" i="3"/>
  <c r="AV91" i="3"/>
  <c r="EL79" i="3" s="1"/>
  <c r="D78" i="17" s="1"/>
  <c r="AW91" i="3"/>
  <c r="EM79" i="3" s="1"/>
  <c r="E78" i="17" s="1"/>
  <c r="AX91" i="3"/>
  <c r="EN79" i="3" s="1"/>
  <c r="F78" i="17" s="1"/>
  <c r="AY91" i="3"/>
  <c r="EO79" i="3" s="1"/>
  <c r="G78" i="17" s="1"/>
  <c r="AT92" i="3"/>
  <c r="AU92" i="3"/>
  <c r="AV92" i="3"/>
  <c r="AW92" i="3"/>
  <c r="EM80" i="3" s="1"/>
  <c r="E79" i="17" s="1"/>
  <c r="AX92" i="3"/>
  <c r="EN80" i="3" s="1"/>
  <c r="F79" i="17" s="1"/>
  <c r="AY92" i="3"/>
  <c r="EO80" i="3" s="1"/>
  <c r="G79" i="17" s="1"/>
  <c r="AT93" i="3"/>
  <c r="AU93" i="3"/>
  <c r="AV93" i="3"/>
  <c r="AW93" i="3"/>
  <c r="EM81" i="3" s="1"/>
  <c r="E80" i="17" s="1"/>
  <c r="AX93" i="3"/>
  <c r="EN81" i="3" s="1"/>
  <c r="F80" i="17" s="1"/>
  <c r="AY93" i="3"/>
  <c r="EO81" i="3" s="1"/>
  <c r="G80" i="17" s="1"/>
  <c r="AT94" i="3"/>
  <c r="AU94" i="3"/>
  <c r="AV94" i="3"/>
  <c r="AW94" i="3"/>
  <c r="EM82" i="3" s="1"/>
  <c r="E81" i="17" s="1"/>
  <c r="AX94" i="3"/>
  <c r="EN82" i="3" s="1"/>
  <c r="F81" i="17" s="1"/>
  <c r="AY94" i="3"/>
  <c r="EO82" i="3" s="1"/>
  <c r="G81" i="17" s="1"/>
  <c r="AT95" i="3"/>
  <c r="DJ92" i="3" s="1"/>
  <c r="C91" i="14" s="1"/>
  <c r="AU95" i="3"/>
  <c r="DT89" i="3" s="1"/>
  <c r="D88" i="15" s="1"/>
  <c r="AV95" i="3"/>
  <c r="DU89" i="3" s="1"/>
  <c r="E88" i="15" s="1"/>
  <c r="AW95" i="3"/>
  <c r="EM83" i="3" s="1"/>
  <c r="E82" i="17" s="1"/>
  <c r="AX95" i="3"/>
  <c r="EN83" i="3" s="1"/>
  <c r="F82" i="17" s="1"/>
  <c r="AY95" i="3"/>
  <c r="EO83" i="3" s="1"/>
  <c r="G82" i="17" s="1"/>
  <c r="AT96" i="3"/>
  <c r="AU96" i="3"/>
  <c r="EK84" i="3" s="1"/>
  <c r="C83" i="17" s="1"/>
  <c r="AV96" i="3"/>
  <c r="AW96" i="3"/>
  <c r="EM84" i="3" s="1"/>
  <c r="E83" i="17" s="1"/>
  <c r="AX96" i="3"/>
  <c r="EN84" i="3" s="1"/>
  <c r="F83" i="17" s="1"/>
  <c r="AY96" i="3"/>
  <c r="EO84" i="3" s="1"/>
  <c r="G83" i="17" s="1"/>
  <c r="AT97" i="3"/>
  <c r="AU97" i="3"/>
  <c r="DT91" i="3" s="1"/>
  <c r="D90" i="15" s="1"/>
  <c r="AV97" i="3"/>
  <c r="AW97" i="3"/>
  <c r="EM85" i="3" s="1"/>
  <c r="E84" i="17" s="1"/>
  <c r="AX97" i="3"/>
  <c r="EN85" i="3" s="1"/>
  <c r="F84" i="17" s="1"/>
  <c r="AY97" i="3"/>
  <c r="EO85" i="3" s="1"/>
  <c r="G84" i="17" s="1"/>
  <c r="AT98" i="3"/>
  <c r="EJ86" i="3" s="1"/>
  <c r="B85" i="17" s="1"/>
  <c r="AU98" i="3"/>
  <c r="EK86" i="3" s="1"/>
  <c r="C85" i="17" s="1"/>
  <c r="AV98" i="3"/>
  <c r="AW98" i="3"/>
  <c r="EM86" i="3" s="1"/>
  <c r="E85" i="17" s="1"/>
  <c r="AX98" i="3"/>
  <c r="EN86" i="3" s="1"/>
  <c r="F85" i="17" s="1"/>
  <c r="AY98" i="3"/>
  <c r="EO86" i="3" s="1"/>
  <c r="G85" i="17" s="1"/>
  <c r="AT99" i="3"/>
  <c r="DA98" i="3" s="1"/>
  <c r="C97" i="13" s="1"/>
  <c r="AU99" i="3"/>
  <c r="DB98" i="3" s="1"/>
  <c r="D97" i="13" s="1"/>
  <c r="AV99" i="3"/>
  <c r="ED90" i="3" s="1"/>
  <c r="E89" i="16" s="1"/>
  <c r="AW99" i="3"/>
  <c r="EM87" i="3" s="1"/>
  <c r="E86" i="17" s="1"/>
  <c r="AX99" i="3"/>
  <c r="EN87" i="3" s="1"/>
  <c r="F86" i="17" s="1"/>
  <c r="AY99" i="3"/>
  <c r="EO87" i="3" s="1"/>
  <c r="G86" i="17" s="1"/>
  <c r="AT100" i="3"/>
  <c r="AU100" i="3"/>
  <c r="EK88" i="3" s="1"/>
  <c r="C87" i="17" s="1"/>
  <c r="AV100" i="3"/>
  <c r="ED91" i="3" s="1"/>
  <c r="E90" i="16" s="1"/>
  <c r="AW100" i="3"/>
  <c r="EM88" i="3" s="1"/>
  <c r="E87" i="17" s="1"/>
  <c r="AX100" i="3"/>
  <c r="EN88" i="3" s="1"/>
  <c r="F87" i="17" s="1"/>
  <c r="AY100" i="3"/>
  <c r="EO88" i="3" s="1"/>
  <c r="G87" i="17" s="1"/>
  <c r="AT101" i="3"/>
  <c r="DA100" i="3" s="1"/>
  <c r="C99" i="13" s="1"/>
  <c r="AU101" i="3"/>
  <c r="DB100" i="3" s="1"/>
  <c r="D99" i="13" s="1"/>
  <c r="AV101" i="3"/>
  <c r="AW101" i="3"/>
  <c r="EM89" i="3" s="1"/>
  <c r="E88" i="17" s="1"/>
  <c r="AX101" i="3"/>
  <c r="EN89" i="3" s="1"/>
  <c r="F88" i="17" s="1"/>
  <c r="AY101" i="3"/>
  <c r="EO89" i="3" s="1"/>
  <c r="G88" i="17" s="1"/>
  <c r="AT102" i="3"/>
  <c r="EJ90" i="3" s="1"/>
  <c r="B89" i="17" s="1"/>
  <c r="AU102" i="3"/>
  <c r="EK90" i="3" s="1"/>
  <c r="C89" i="17" s="1"/>
  <c r="AV102" i="3"/>
  <c r="AW102" i="3"/>
  <c r="EM90" i="3" s="1"/>
  <c r="E89" i="17" s="1"/>
  <c r="AX102" i="3"/>
  <c r="EN90" i="3" s="1"/>
  <c r="F89" i="17" s="1"/>
  <c r="AY102" i="3"/>
  <c r="EO90" i="3" s="1"/>
  <c r="G89" i="17" s="1"/>
  <c r="AT103" i="3"/>
  <c r="AU103" i="3"/>
  <c r="EK91" i="3" s="1"/>
  <c r="C90" i="17" s="1"/>
  <c r="AV103" i="3"/>
  <c r="AW103" i="3"/>
  <c r="EM91" i="3" s="1"/>
  <c r="E90" i="17" s="1"/>
  <c r="AX103" i="3"/>
  <c r="EN91" i="3" s="1"/>
  <c r="F90" i="17" s="1"/>
  <c r="AY103" i="3"/>
  <c r="EO91" i="3" s="1"/>
  <c r="G90" i="17" s="1"/>
  <c r="AT104" i="3"/>
  <c r="AU104" i="3"/>
  <c r="DB103" i="3" s="1"/>
  <c r="D102" i="13" s="1"/>
  <c r="AV104" i="3"/>
  <c r="DC103" i="3" s="1"/>
  <c r="E102" i="13" s="1"/>
  <c r="AW104" i="3"/>
  <c r="EM92" i="3" s="1"/>
  <c r="E91" i="17" s="1"/>
  <c r="AX104" i="3"/>
  <c r="EN92" i="3" s="1"/>
  <c r="F91" i="17" s="1"/>
  <c r="AY104" i="3"/>
  <c r="EO92" i="3" s="1"/>
  <c r="G91" i="17" s="1"/>
  <c r="AT105" i="3"/>
  <c r="AU105" i="3"/>
  <c r="AV105" i="3"/>
  <c r="AW105" i="3"/>
  <c r="EM93" i="3" s="1"/>
  <c r="E92" i="17" s="1"/>
  <c r="AX105" i="3"/>
  <c r="EN93" i="3" s="1"/>
  <c r="F92" i="17" s="1"/>
  <c r="AY105" i="3"/>
  <c r="EO93" i="3" s="1"/>
  <c r="G92" i="17" s="1"/>
  <c r="AT106" i="3"/>
  <c r="DA105" i="3" s="1"/>
  <c r="C104" i="13" s="1"/>
  <c r="AU106" i="3"/>
  <c r="AV106" i="3"/>
  <c r="AW106" i="3"/>
  <c r="EM94" i="3" s="1"/>
  <c r="E93" i="17" s="1"/>
  <c r="AX106" i="3"/>
  <c r="EN94" i="3" s="1"/>
  <c r="F93" i="17" s="1"/>
  <c r="AY106" i="3"/>
  <c r="EO94" i="3" s="1"/>
  <c r="G93" i="17" s="1"/>
  <c r="AT107" i="3"/>
  <c r="AU107" i="3"/>
  <c r="DB106" i="3" s="1"/>
  <c r="D105" i="13" s="1"/>
  <c r="AV107" i="3"/>
  <c r="DU101" i="3" s="1"/>
  <c r="E100" i="15" s="1"/>
  <c r="AW107" i="3"/>
  <c r="EM95" i="3" s="1"/>
  <c r="E94" i="17" s="1"/>
  <c r="AX107" i="3"/>
  <c r="EN95" i="3" s="1"/>
  <c r="F94" i="17" s="1"/>
  <c r="AY107" i="3"/>
  <c r="EO95" i="3" s="1"/>
  <c r="G94" i="17" s="1"/>
  <c r="AT108" i="3"/>
  <c r="AU108" i="3"/>
  <c r="DK105" i="3" s="1"/>
  <c r="D104" i="14" s="1"/>
  <c r="AV108" i="3"/>
  <c r="ED99" i="3" s="1"/>
  <c r="E98" i="16" s="1"/>
  <c r="AW108" i="3"/>
  <c r="EM96" i="3" s="1"/>
  <c r="E95" i="17" s="1"/>
  <c r="AX108" i="3"/>
  <c r="EN96" i="3" s="1"/>
  <c r="F95" i="17" s="1"/>
  <c r="AY108" i="3"/>
  <c r="EO96" i="3" s="1"/>
  <c r="G95" i="17" s="1"/>
  <c r="AT109" i="3"/>
  <c r="AU109" i="3"/>
  <c r="AV109" i="3"/>
  <c r="AW109" i="3"/>
  <c r="EM97" i="3" s="1"/>
  <c r="E96" i="17" s="1"/>
  <c r="AX109" i="3"/>
  <c r="EN97" i="3" s="1"/>
  <c r="F96" i="17" s="1"/>
  <c r="AY109" i="3"/>
  <c r="EO97" i="3" s="1"/>
  <c r="G96" i="17" s="1"/>
  <c r="AT110" i="3"/>
  <c r="EB101" i="3" s="1"/>
  <c r="C100" i="16" s="1"/>
  <c r="AU110" i="3"/>
  <c r="EC101" i="3" s="1"/>
  <c r="D100" i="16" s="1"/>
  <c r="AV110" i="3"/>
  <c r="DL107" i="3" s="1"/>
  <c r="E106" i="14" s="1"/>
  <c r="AW110" i="3"/>
  <c r="EM98" i="3" s="1"/>
  <c r="E97" i="17" s="1"/>
  <c r="AX110" i="3"/>
  <c r="EN98" i="3" s="1"/>
  <c r="F97" i="17" s="1"/>
  <c r="AY110" i="3"/>
  <c r="EO98" i="3" s="1"/>
  <c r="G97" i="17" s="1"/>
  <c r="AT111" i="3"/>
  <c r="DS105" i="3" s="1"/>
  <c r="C104" i="15" s="1"/>
  <c r="AU111" i="3"/>
  <c r="AV111" i="3"/>
  <c r="DU105" i="3" s="1"/>
  <c r="E104" i="15" s="1"/>
  <c r="AW111" i="3"/>
  <c r="EM99" i="3" s="1"/>
  <c r="E98" i="17" s="1"/>
  <c r="AX111" i="3"/>
  <c r="EN99" i="3" s="1"/>
  <c r="F98" i="17" s="1"/>
  <c r="AY111" i="3"/>
  <c r="EO99" i="3" s="1"/>
  <c r="G98" i="17" s="1"/>
  <c r="AT112" i="3"/>
  <c r="AU112" i="3"/>
  <c r="DT106" i="3" s="1"/>
  <c r="D105" i="15" s="1"/>
  <c r="AV112" i="3"/>
  <c r="AW112" i="3"/>
  <c r="EM100" i="3" s="1"/>
  <c r="E99" i="17" s="1"/>
  <c r="AX112" i="3"/>
  <c r="EN100" i="3" s="1"/>
  <c r="F99" i="17" s="1"/>
  <c r="AY112" i="3"/>
  <c r="EO100" i="3" s="1"/>
  <c r="G99" i="17" s="1"/>
  <c r="AT113" i="3"/>
  <c r="EB104" i="3" s="1"/>
  <c r="C103" i="16" s="1"/>
  <c r="AU113" i="3"/>
  <c r="DK110" i="3" s="1"/>
  <c r="D109" i="14" s="1"/>
  <c r="AV113" i="3"/>
  <c r="AW113" i="3"/>
  <c r="EM101" i="3" s="1"/>
  <c r="E100" i="17" s="1"/>
  <c r="AX113" i="3"/>
  <c r="EN101" i="3" s="1"/>
  <c r="F100" i="17" s="1"/>
  <c r="AY113" i="3"/>
  <c r="EO101" i="3" s="1"/>
  <c r="G100" i="17" s="1"/>
  <c r="AT114" i="3"/>
  <c r="EB105" i="3" s="1"/>
  <c r="C104" i="16" s="1"/>
  <c r="AU114" i="3"/>
  <c r="AV114" i="3"/>
  <c r="AW114" i="3"/>
  <c r="EM102" i="3" s="1"/>
  <c r="E101" i="17" s="1"/>
  <c r="AX114" i="3"/>
  <c r="EN102" i="3" s="1"/>
  <c r="F101" i="17" s="1"/>
  <c r="AY114" i="3"/>
  <c r="EO102" i="3" s="1"/>
  <c r="G101" i="17" s="1"/>
  <c r="AT115" i="3"/>
  <c r="AU115" i="3"/>
  <c r="DK112" i="3" s="1"/>
  <c r="D111" i="14" s="1"/>
  <c r="AV115" i="3"/>
  <c r="DU109" i="3" s="1"/>
  <c r="E108" i="15" s="1"/>
  <c r="AW115" i="3"/>
  <c r="EM103" i="3" s="1"/>
  <c r="E102" i="17" s="1"/>
  <c r="AX115" i="3"/>
  <c r="EN103" i="3" s="1"/>
  <c r="F102" i="17" s="1"/>
  <c r="AY115" i="3"/>
  <c r="EO103" i="3" s="1"/>
  <c r="G102" i="17" s="1"/>
  <c r="AT116" i="3"/>
  <c r="AU116" i="3"/>
  <c r="DK113" i="3" s="1"/>
  <c r="D112" i="14" s="1"/>
  <c r="AV116" i="3"/>
  <c r="DL113" i="3" s="1"/>
  <c r="E112" i="14" s="1"/>
  <c r="AW116" i="3"/>
  <c r="EM104" i="3" s="1"/>
  <c r="E103" i="17" s="1"/>
  <c r="AX116" i="3"/>
  <c r="EN104" i="3" s="1"/>
  <c r="F103" i="17" s="1"/>
  <c r="AY116" i="3"/>
  <c r="EO104" i="3" s="1"/>
  <c r="G103" i="17" s="1"/>
  <c r="AT117" i="3"/>
  <c r="DS111" i="3" s="1"/>
  <c r="C110" i="15" s="1"/>
  <c r="AU117" i="3"/>
  <c r="AV117" i="3"/>
  <c r="AW117" i="3"/>
  <c r="EM105" i="3" s="1"/>
  <c r="E104" i="17" s="1"/>
  <c r="AX117" i="3"/>
  <c r="EN105" i="3" s="1"/>
  <c r="F104" i="17" s="1"/>
  <c r="AY117" i="3"/>
  <c r="EO105" i="3" s="1"/>
  <c r="G104" i="17" s="1"/>
  <c r="AT118" i="3"/>
  <c r="DJ115" i="3" s="1"/>
  <c r="C114" i="14" s="1"/>
  <c r="AU118" i="3"/>
  <c r="AV118" i="3"/>
  <c r="EL106" i="3" s="1"/>
  <c r="D105" i="17" s="1"/>
  <c r="AW118" i="3"/>
  <c r="EM106" i="3" s="1"/>
  <c r="E105" i="17" s="1"/>
  <c r="AX118" i="3"/>
  <c r="EN106" i="3" s="1"/>
  <c r="F105" i="17" s="1"/>
  <c r="AY118" i="3"/>
  <c r="EO106" i="3" s="1"/>
  <c r="G105" i="17" s="1"/>
  <c r="AT119" i="3"/>
  <c r="EB110" i="3" s="1"/>
  <c r="C109" i="16" s="1"/>
  <c r="AU119" i="3"/>
  <c r="DB118" i="3" s="1"/>
  <c r="D117" i="13" s="1"/>
  <c r="AV119" i="3"/>
  <c r="AW119" i="3"/>
  <c r="EM107" i="3" s="1"/>
  <c r="E106" i="17" s="1"/>
  <c r="AX119" i="3"/>
  <c r="EN107" i="3" s="1"/>
  <c r="F106" i="17" s="1"/>
  <c r="AY119" i="3"/>
  <c r="EO107" i="3" s="1"/>
  <c r="G106" i="17" s="1"/>
  <c r="AT120" i="3"/>
  <c r="AU120" i="3"/>
  <c r="DB119" i="3" s="1"/>
  <c r="D118" i="13" s="1"/>
  <c r="AV120" i="3"/>
  <c r="ED111" i="3" s="1"/>
  <c r="E110" i="16" s="1"/>
  <c r="AW120" i="3"/>
  <c r="EM108" i="3" s="1"/>
  <c r="E107" i="17" s="1"/>
  <c r="AX120" i="3"/>
  <c r="EN108" i="3" s="1"/>
  <c r="F107" i="17" s="1"/>
  <c r="AY120" i="3"/>
  <c r="EO108" i="3" s="1"/>
  <c r="G107" i="17" s="1"/>
  <c r="AT121" i="3"/>
  <c r="DA120" i="3" s="1"/>
  <c r="C119" i="13" s="1"/>
  <c r="AU121" i="3"/>
  <c r="AV121" i="3"/>
  <c r="AW121" i="3"/>
  <c r="EM109" i="3" s="1"/>
  <c r="E108" i="17" s="1"/>
  <c r="AX121" i="3"/>
  <c r="EN109" i="3" s="1"/>
  <c r="F108" i="17" s="1"/>
  <c r="AY121" i="3"/>
  <c r="EO109" i="3" s="1"/>
  <c r="G108" i="17" s="1"/>
  <c r="AT122" i="3"/>
  <c r="AU122" i="3"/>
  <c r="AV122" i="3"/>
  <c r="AW122" i="3"/>
  <c r="EM110" i="3" s="1"/>
  <c r="E109" i="17" s="1"/>
  <c r="AX122" i="3"/>
  <c r="EN110" i="3" s="1"/>
  <c r="F109" i="17" s="1"/>
  <c r="AY122" i="3"/>
  <c r="EO110" i="3" s="1"/>
  <c r="G109" i="17" s="1"/>
  <c r="AT123" i="3"/>
  <c r="EB114" i="3" s="1"/>
  <c r="C113" i="16" s="1"/>
  <c r="AU123" i="3"/>
  <c r="AV123" i="3"/>
  <c r="AW123" i="3"/>
  <c r="EM111" i="3" s="1"/>
  <c r="E110" i="17" s="1"/>
  <c r="AX123" i="3"/>
  <c r="EN111" i="3" s="1"/>
  <c r="F110" i="17" s="1"/>
  <c r="AY123" i="3"/>
  <c r="EO111" i="3" s="1"/>
  <c r="G110" i="17" s="1"/>
  <c r="AT124" i="3"/>
  <c r="AU124" i="3"/>
  <c r="DB123" i="3" s="1"/>
  <c r="D122" i="13" s="1"/>
  <c r="AV124" i="3"/>
  <c r="AW124" i="3"/>
  <c r="EM112" i="3" s="1"/>
  <c r="E111" i="17" s="1"/>
  <c r="AX124" i="3"/>
  <c r="EN112" i="3" s="1"/>
  <c r="F111" i="17" s="1"/>
  <c r="AY124" i="3"/>
  <c r="EO112" i="3" s="1"/>
  <c r="G111" i="17" s="1"/>
  <c r="AT125" i="3"/>
  <c r="AU125" i="3"/>
  <c r="DT119" i="3" s="1"/>
  <c r="D118" i="15" s="1"/>
  <c r="AV125" i="3"/>
  <c r="AW125" i="3"/>
  <c r="EM113" i="3" s="1"/>
  <c r="E112" i="17" s="1"/>
  <c r="AX125" i="3"/>
  <c r="EN113" i="3" s="1"/>
  <c r="F112" i="17" s="1"/>
  <c r="AY125" i="3"/>
  <c r="EO113" i="3" s="1"/>
  <c r="G112" i="17" s="1"/>
  <c r="AT126" i="3"/>
  <c r="DJ123" i="3" s="1"/>
  <c r="C122" i="14" s="1"/>
  <c r="AU126" i="3"/>
  <c r="AV126" i="3"/>
  <c r="AW126" i="3"/>
  <c r="EM114" i="3" s="1"/>
  <c r="E113" i="17" s="1"/>
  <c r="AX126" i="3"/>
  <c r="EN114" i="3" s="1"/>
  <c r="F113" i="17" s="1"/>
  <c r="AY126" i="3"/>
  <c r="EO114" i="3" s="1"/>
  <c r="G113" i="17" s="1"/>
  <c r="AT127" i="3"/>
  <c r="DA126" i="3" s="1"/>
  <c r="C125" i="13" s="1"/>
  <c r="AU127" i="3"/>
  <c r="EC118" i="3" s="1"/>
  <c r="D117" i="16" s="1"/>
  <c r="AV127" i="3"/>
  <c r="AW127" i="3"/>
  <c r="EM115" i="3" s="1"/>
  <c r="E114" i="17" s="1"/>
  <c r="AX127" i="3"/>
  <c r="EN115" i="3" s="1"/>
  <c r="F114" i="17" s="1"/>
  <c r="AY127" i="3"/>
  <c r="EO115" i="3" s="1"/>
  <c r="G114" i="17" s="1"/>
  <c r="AT128" i="3"/>
  <c r="AU128" i="3"/>
  <c r="DK125" i="3" s="1"/>
  <c r="D124" i="14" s="1"/>
  <c r="AV128" i="3"/>
  <c r="DU122" i="3" s="1"/>
  <c r="E121" i="15" s="1"/>
  <c r="AW128" i="3"/>
  <c r="EM116" i="3" s="1"/>
  <c r="E115" i="17" s="1"/>
  <c r="AX128" i="3"/>
  <c r="EN116" i="3" s="1"/>
  <c r="F115" i="17" s="1"/>
  <c r="AY128" i="3"/>
  <c r="EO116" i="3" s="1"/>
  <c r="G115" i="17" s="1"/>
  <c r="AT129" i="3"/>
  <c r="DS123" i="3" s="1"/>
  <c r="C122" i="15" s="1"/>
  <c r="AU129" i="3"/>
  <c r="DK126" i="3" s="1"/>
  <c r="D125" i="14" s="1"/>
  <c r="AV129" i="3"/>
  <c r="AW129" i="3"/>
  <c r="EM117" i="3" s="1"/>
  <c r="E116" i="17" s="1"/>
  <c r="AX129" i="3"/>
  <c r="EN117" i="3" s="1"/>
  <c r="F116" i="17" s="1"/>
  <c r="AY129" i="3"/>
  <c r="EO117" i="3" s="1"/>
  <c r="G116" i="17" s="1"/>
  <c r="AT130" i="3"/>
  <c r="DA129" i="3" s="1"/>
  <c r="C128" i="13" s="1"/>
  <c r="AU130" i="3"/>
  <c r="EK118" i="3" s="1"/>
  <c r="C117" i="17" s="1"/>
  <c r="AV130" i="3"/>
  <c r="AW130" i="3"/>
  <c r="EM118" i="3" s="1"/>
  <c r="E117" i="17" s="1"/>
  <c r="AX130" i="3"/>
  <c r="EN118" i="3" s="1"/>
  <c r="F117" i="17" s="1"/>
  <c r="AY130" i="3"/>
  <c r="EO118" i="3" s="1"/>
  <c r="G117" i="17" s="1"/>
  <c r="AT131" i="3"/>
  <c r="EB122" i="3" s="1"/>
  <c r="C121" i="16" s="1"/>
  <c r="AU131" i="3"/>
  <c r="EK119" i="3" s="1"/>
  <c r="C118" i="17" s="1"/>
  <c r="AV131" i="3"/>
  <c r="DU125" i="3" s="1"/>
  <c r="E124" i="15" s="1"/>
  <c r="AW131" i="3"/>
  <c r="EM119" i="3" s="1"/>
  <c r="E118" i="17" s="1"/>
  <c r="AX131" i="3"/>
  <c r="EN119" i="3" s="1"/>
  <c r="F118" i="17" s="1"/>
  <c r="AY131" i="3"/>
  <c r="EO119" i="3" s="1"/>
  <c r="G118" i="17" s="1"/>
  <c r="AT132" i="3"/>
  <c r="EJ120" i="3" s="1"/>
  <c r="B119" i="17" s="1"/>
  <c r="AU132" i="3"/>
  <c r="EK120" i="3" s="1"/>
  <c r="C119" i="17" s="1"/>
  <c r="AV132" i="3"/>
  <c r="AW132" i="3"/>
  <c r="EM120" i="3" s="1"/>
  <c r="E119" i="17" s="1"/>
  <c r="AX132" i="3"/>
  <c r="EN120" i="3" s="1"/>
  <c r="F119" i="17" s="1"/>
  <c r="AY132" i="3"/>
  <c r="EO120" i="3" s="1"/>
  <c r="G119" i="17" s="1"/>
  <c r="AT133" i="3"/>
  <c r="EJ121" i="3" s="1"/>
  <c r="B120" i="17" s="1"/>
  <c r="AU133" i="3"/>
  <c r="EK121" i="3" s="1"/>
  <c r="C120" i="17" s="1"/>
  <c r="AV133" i="3"/>
  <c r="AW133" i="3"/>
  <c r="EM121" i="3" s="1"/>
  <c r="E120" i="17" s="1"/>
  <c r="AX133" i="3"/>
  <c r="EN121" i="3" s="1"/>
  <c r="F120" i="17" s="1"/>
  <c r="AY133" i="3"/>
  <c r="EO121" i="3" s="1"/>
  <c r="G120" i="17" s="1"/>
  <c r="AT134" i="3"/>
  <c r="EB125" i="3" s="1"/>
  <c r="C124" i="16" s="1"/>
  <c r="AU134" i="3"/>
  <c r="AV134" i="3"/>
  <c r="AW134" i="3"/>
  <c r="EM122" i="3" s="1"/>
  <c r="E121" i="17" s="1"/>
  <c r="AX134" i="3"/>
  <c r="EN122" i="3" s="1"/>
  <c r="F121" i="17" s="1"/>
  <c r="AY134" i="3"/>
  <c r="EO122" i="3" s="1"/>
  <c r="G121" i="17" s="1"/>
  <c r="AT135" i="3"/>
  <c r="DA134" i="3" s="1"/>
  <c r="C133" i="13" s="1"/>
  <c r="AU135" i="3"/>
  <c r="DT129" i="3" s="1"/>
  <c r="D128" i="15" s="1"/>
  <c r="AV135" i="3"/>
  <c r="ED126" i="3" s="1"/>
  <c r="E125" i="16" s="1"/>
  <c r="AW135" i="3"/>
  <c r="EM123" i="3" s="1"/>
  <c r="E122" i="17" s="1"/>
  <c r="AX135" i="3"/>
  <c r="EN123" i="3" s="1"/>
  <c r="F122" i="17" s="1"/>
  <c r="AY135" i="3"/>
  <c r="EO123" i="3" s="1"/>
  <c r="G122" i="17" s="1"/>
  <c r="AT136" i="3"/>
  <c r="AU136" i="3"/>
  <c r="EC127" i="3" s="1"/>
  <c r="D126" i="16" s="1"/>
  <c r="AV136" i="3"/>
  <c r="EL124" i="3" s="1"/>
  <c r="D123" i="17" s="1"/>
  <c r="AW136" i="3"/>
  <c r="EM124" i="3" s="1"/>
  <c r="E123" i="17" s="1"/>
  <c r="AX136" i="3"/>
  <c r="EN124" i="3" s="1"/>
  <c r="F123" i="17" s="1"/>
  <c r="AY136" i="3"/>
  <c r="EO124" i="3" s="1"/>
  <c r="G123" i="17" s="1"/>
  <c r="AT137" i="3"/>
  <c r="DA136" i="3" s="1"/>
  <c r="C135" i="13" s="1"/>
  <c r="AU137" i="3"/>
  <c r="AV137" i="3"/>
  <c r="AW137" i="3"/>
  <c r="EM125" i="3" s="1"/>
  <c r="E124" i="17" s="1"/>
  <c r="AX137" i="3"/>
  <c r="EN125" i="3" s="1"/>
  <c r="F124" i="17" s="1"/>
  <c r="AY137" i="3"/>
  <c r="EO125" i="3" s="1"/>
  <c r="G124" i="17" s="1"/>
  <c r="AT138" i="3"/>
  <c r="DJ135" i="3" s="1"/>
  <c r="C134" i="14" s="1"/>
  <c r="AU138" i="3"/>
  <c r="AV138" i="3"/>
  <c r="ED129" i="3" s="1"/>
  <c r="E128" i="16" s="1"/>
  <c r="AW138" i="3"/>
  <c r="EM126" i="3" s="1"/>
  <c r="E125" i="17" s="1"/>
  <c r="AX138" i="3"/>
  <c r="EN126" i="3" s="1"/>
  <c r="F125" i="17" s="1"/>
  <c r="AY138" i="3"/>
  <c r="EO126" i="3" s="1"/>
  <c r="G125" i="17" s="1"/>
  <c r="AT139" i="3"/>
  <c r="AU139" i="3"/>
  <c r="AV139" i="3"/>
  <c r="EL127" i="3" s="1"/>
  <c r="D126" i="17" s="1"/>
  <c r="AW139" i="3"/>
  <c r="EM127" i="3" s="1"/>
  <c r="E126" i="17" s="1"/>
  <c r="AX139" i="3"/>
  <c r="EN127" i="3" s="1"/>
  <c r="F126" i="17" s="1"/>
  <c r="AY139" i="3"/>
  <c r="EO127" i="3" s="1"/>
  <c r="G126" i="17" s="1"/>
  <c r="AT140" i="3"/>
  <c r="AU140" i="3"/>
  <c r="DB139" i="3" s="1"/>
  <c r="D138" i="13" s="1"/>
  <c r="AV140" i="3"/>
  <c r="DC139" i="3" s="1"/>
  <c r="E138" i="13" s="1"/>
  <c r="AW140" i="3"/>
  <c r="EM128" i="3" s="1"/>
  <c r="E127" i="17" s="1"/>
  <c r="AX140" i="3"/>
  <c r="EN128" i="3" s="1"/>
  <c r="F127" i="17" s="1"/>
  <c r="AY140" i="3"/>
  <c r="EO128" i="3" s="1"/>
  <c r="G127" i="17" s="1"/>
  <c r="AT141" i="3"/>
  <c r="AU141" i="3"/>
  <c r="AV141" i="3"/>
  <c r="AW141" i="3"/>
  <c r="EM129" i="3" s="1"/>
  <c r="E128" i="17" s="1"/>
  <c r="AX141" i="3"/>
  <c r="EN129" i="3" s="1"/>
  <c r="F128" i="17" s="1"/>
  <c r="AY141" i="3"/>
  <c r="EO129" i="3" s="1"/>
  <c r="G128" i="17" s="1"/>
  <c r="AT142" i="3"/>
  <c r="EB133" i="3" s="1"/>
  <c r="C132" i="16" s="1"/>
  <c r="AU142" i="3"/>
  <c r="AV142" i="3"/>
  <c r="AW142" i="3"/>
  <c r="EM130" i="3" s="1"/>
  <c r="E129" i="17" s="1"/>
  <c r="AX142" i="3"/>
  <c r="EN130" i="3" s="1"/>
  <c r="F129" i="17" s="1"/>
  <c r="AY142" i="3"/>
  <c r="EO130" i="3" s="1"/>
  <c r="G129" i="17" s="1"/>
  <c r="AT143" i="3"/>
  <c r="EJ131" i="3" s="1"/>
  <c r="B130" i="17" s="1"/>
  <c r="AU143" i="3"/>
  <c r="DK140" i="3" s="1"/>
  <c r="D139" i="14" s="1"/>
  <c r="AV143" i="3"/>
  <c r="DL140" i="3" s="1"/>
  <c r="E139" i="14" s="1"/>
  <c r="AW143" i="3"/>
  <c r="EM131" i="3" s="1"/>
  <c r="E130" i="17" s="1"/>
  <c r="AX143" i="3"/>
  <c r="EN131" i="3" s="1"/>
  <c r="F130" i="17" s="1"/>
  <c r="AY143" i="3"/>
  <c r="EO131" i="3" s="1"/>
  <c r="G130" i="17" s="1"/>
  <c r="AT144" i="3"/>
  <c r="AU144" i="3"/>
  <c r="DK141" i="3" s="1"/>
  <c r="D140" i="14" s="1"/>
  <c r="AV144" i="3"/>
  <c r="AW144" i="3"/>
  <c r="EM132" i="3" s="1"/>
  <c r="E131" i="17" s="1"/>
  <c r="AX144" i="3"/>
  <c r="EN132" i="3" s="1"/>
  <c r="F131" i="17" s="1"/>
  <c r="AY144" i="3"/>
  <c r="EO132" i="3" s="1"/>
  <c r="G131" i="17" s="1"/>
  <c r="AT145" i="3"/>
  <c r="DA144" i="3" s="1"/>
  <c r="C143" i="13" s="1"/>
  <c r="AU145" i="3"/>
  <c r="AV145" i="3"/>
  <c r="AW145" i="3"/>
  <c r="EM133" i="3" s="1"/>
  <c r="E132" i="17" s="1"/>
  <c r="AX145" i="3"/>
  <c r="EN133" i="3" s="1"/>
  <c r="F132" i="17" s="1"/>
  <c r="AY145" i="3"/>
  <c r="EO133" i="3" s="1"/>
  <c r="G132" i="17" s="1"/>
  <c r="AT146" i="3"/>
  <c r="EB137" i="3" s="1"/>
  <c r="C136" i="16" s="1"/>
  <c r="AU146" i="3"/>
  <c r="AV146" i="3"/>
  <c r="AW146" i="3"/>
  <c r="EM134" i="3" s="1"/>
  <c r="E133" i="17" s="1"/>
  <c r="AX146" i="3"/>
  <c r="EN134" i="3" s="1"/>
  <c r="F133" i="17" s="1"/>
  <c r="AY146" i="3"/>
  <c r="EO134" i="3" s="1"/>
  <c r="G133" i="17" s="1"/>
  <c r="AT147" i="3"/>
  <c r="DA146" i="3" s="1"/>
  <c r="C145" i="13" s="1"/>
  <c r="AU147" i="3"/>
  <c r="AV147" i="3"/>
  <c r="AW147" i="3"/>
  <c r="EM135" i="3" s="1"/>
  <c r="E134" i="17" s="1"/>
  <c r="AX147" i="3"/>
  <c r="EN135" i="3" s="1"/>
  <c r="F134" i="17" s="1"/>
  <c r="AY147" i="3"/>
  <c r="EO135" i="3" s="1"/>
  <c r="G134" i="17" s="1"/>
  <c r="AT148" i="3"/>
  <c r="AU148" i="3"/>
  <c r="EC139" i="3" s="1"/>
  <c r="D138" i="16" s="1"/>
  <c r="AV148" i="3"/>
  <c r="DC147" i="3" s="1"/>
  <c r="E146" i="13" s="1"/>
  <c r="AW148" i="3"/>
  <c r="EM136" i="3" s="1"/>
  <c r="E135" i="17" s="1"/>
  <c r="AX148" i="3"/>
  <c r="EN136" i="3" s="1"/>
  <c r="F135" i="17" s="1"/>
  <c r="AY148" i="3"/>
  <c r="EO136" i="3" s="1"/>
  <c r="G135" i="17" s="1"/>
  <c r="AT149" i="3"/>
  <c r="EB140" i="3" s="1"/>
  <c r="C139" i="16" s="1"/>
  <c r="AU149" i="3"/>
  <c r="DK146" i="3" s="1"/>
  <c r="D145" i="14" s="1"/>
  <c r="AV149" i="3"/>
  <c r="AW149" i="3"/>
  <c r="EM137" i="3" s="1"/>
  <c r="E136" i="17" s="1"/>
  <c r="AX149" i="3"/>
  <c r="EN137" i="3" s="1"/>
  <c r="F136" i="17" s="1"/>
  <c r="AY149" i="3"/>
  <c r="EO137" i="3" s="1"/>
  <c r="G136" i="17" s="1"/>
  <c r="AT150" i="3"/>
  <c r="DS144" i="3" s="1"/>
  <c r="C143" i="15" s="1"/>
  <c r="AU150" i="3"/>
  <c r="AV150" i="3"/>
  <c r="ED141" i="3" s="1"/>
  <c r="E140" i="16" s="1"/>
  <c r="AW150" i="3"/>
  <c r="EM138" i="3" s="1"/>
  <c r="E137" i="17" s="1"/>
  <c r="AX150" i="3"/>
  <c r="EN138" i="3" s="1"/>
  <c r="F137" i="17" s="1"/>
  <c r="AY150" i="3"/>
  <c r="EO138" i="3" s="1"/>
  <c r="G137" i="17" s="1"/>
  <c r="AT151" i="3"/>
  <c r="EB142" i="3" s="1"/>
  <c r="C141" i="16" s="1"/>
  <c r="AU151" i="3"/>
  <c r="DT145" i="3" s="1"/>
  <c r="D144" i="15" s="1"/>
  <c r="AV151" i="3"/>
  <c r="DL148" i="3" s="1"/>
  <c r="E147" i="14" s="1"/>
  <c r="AW151" i="3"/>
  <c r="EM139" i="3" s="1"/>
  <c r="E138" i="17" s="1"/>
  <c r="AX151" i="3"/>
  <c r="EN139" i="3" s="1"/>
  <c r="F138" i="17" s="1"/>
  <c r="AY151" i="3"/>
  <c r="EO139" i="3" s="1"/>
  <c r="G138" i="17" s="1"/>
  <c r="AT152" i="3"/>
  <c r="AU152" i="3"/>
  <c r="AV152" i="3"/>
  <c r="DL149" i="3" s="1"/>
  <c r="E148" i="14" s="1"/>
  <c r="AW152" i="3"/>
  <c r="EM140" i="3" s="1"/>
  <c r="E139" i="17" s="1"/>
  <c r="AX152" i="3"/>
  <c r="EN140" i="3" s="1"/>
  <c r="F139" i="17" s="1"/>
  <c r="AY152" i="3"/>
  <c r="EO140" i="3" s="1"/>
  <c r="G139" i="17" s="1"/>
  <c r="AT153" i="3"/>
  <c r="AU153" i="3"/>
  <c r="AV153" i="3"/>
  <c r="AW153" i="3"/>
  <c r="EM141" i="3" s="1"/>
  <c r="E140" i="17" s="1"/>
  <c r="AX153" i="3"/>
  <c r="EN141" i="3" s="1"/>
  <c r="F140" i="17" s="1"/>
  <c r="AY153" i="3"/>
  <c r="EO141" i="3" s="1"/>
  <c r="G140" i="17" s="1"/>
  <c r="AT154" i="3"/>
  <c r="AU154" i="3"/>
  <c r="DK151" i="3" s="1"/>
  <c r="D150" i="14" s="1"/>
  <c r="AV154" i="3"/>
  <c r="EL142" i="3" s="1"/>
  <c r="D141" i="17" s="1"/>
  <c r="AW154" i="3"/>
  <c r="EM142" i="3" s="1"/>
  <c r="E141" i="17" s="1"/>
  <c r="AX154" i="3"/>
  <c r="EN142" i="3" s="1"/>
  <c r="F141" i="17" s="1"/>
  <c r="AY154" i="3"/>
  <c r="EO142" i="3" s="1"/>
  <c r="G141" i="17" s="1"/>
  <c r="AT155" i="3"/>
  <c r="EB146" i="3" s="1"/>
  <c r="C145" i="16" s="1"/>
  <c r="AU155" i="3"/>
  <c r="EC146" i="3" s="1"/>
  <c r="D145" i="16" s="1"/>
  <c r="AV155" i="3"/>
  <c r="DC154" i="3" s="1"/>
  <c r="E153" i="13" s="1"/>
  <c r="AW155" i="3"/>
  <c r="EM143" i="3" s="1"/>
  <c r="E142" i="17" s="1"/>
  <c r="AX155" i="3"/>
  <c r="EN143" i="3" s="1"/>
  <c r="F142" i="17" s="1"/>
  <c r="AY155" i="3"/>
  <c r="EO143" i="3" s="1"/>
  <c r="G142" i="17" s="1"/>
  <c r="AT156" i="3"/>
  <c r="AU156" i="3"/>
  <c r="EC147" i="3" s="1"/>
  <c r="D146" i="16" s="1"/>
  <c r="AV156" i="3"/>
  <c r="DC155" i="3" s="1"/>
  <c r="E154" i="13" s="1"/>
  <c r="AW156" i="3"/>
  <c r="EM144" i="3" s="1"/>
  <c r="E143" i="17" s="1"/>
  <c r="AX156" i="3"/>
  <c r="EN144" i="3" s="1"/>
  <c r="F143" i="17" s="1"/>
  <c r="AY156" i="3"/>
  <c r="EO144" i="3" s="1"/>
  <c r="G143" i="17" s="1"/>
  <c r="AT157" i="3"/>
  <c r="AU157" i="3"/>
  <c r="AV157" i="3"/>
  <c r="AW157" i="3"/>
  <c r="EM145" i="3" s="1"/>
  <c r="E144" i="17" s="1"/>
  <c r="AX157" i="3"/>
  <c r="EN145" i="3" s="1"/>
  <c r="F144" i="17" s="1"/>
  <c r="AY157" i="3"/>
  <c r="EO145" i="3" s="1"/>
  <c r="G144" i="17" s="1"/>
  <c r="AT158" i="3"/>
  <c r="AU158" i="3"/>
  <c r="DK155" i="3" s="1"/>
  <c r="D154" i="14" s="1"/>
  <c r="AV158" i="3"/>
  <c r="AW158" i="3"/>
  <c r="EM146" i="3" s="1"/>
  <c r="E145" i="17" s="1"/>
  <c r="AX158" i="3"/>
  <c r="EN146" i="3" s="1"/>
  <c r="F145" i="17" s="1"/>
  <c r="AY158" i="3"/>
  <c r="EO146" i="3" s="1"/>
  <c r="G145" i="17" s="1"/>
  <c r="AT159" i="3"/>
  <c r="AU159" i="3"/>
  <c r="AV159" i="3"/>
  <c r="AW159" i="3"/>
  <c r="EM147" i="3" s="1"/>
  <c r="E146" i="17" s="1"/>
  <c r="AX159" i="3"/>
  <c r="EN147" i="3" s="1"/>
  <c r="F146" i="17" s="1"/>
  <c r="AY159" i="3"/>
  <c r="EO147" i="3" s="1"/>
  <c r="G146" i="17" s="1"/>
  <c r="AT160" i="3"/>
  <c r="AU160" i="3"/>
  <c r="EK148" i="3" s="1"/>
  <c r="C147" i="17" s="1"/>
  <c r="AV160" i="3"/>
  <c r="DC159" i="3" s="1"/>
  <c r="E158" i="13" s="1"/>
  <c r="AW160" i="3"/>
  <c r="EM148" i="3" s="1"/>
  <c r="E147" i="17" s="1"/>
  <c r="AX160" i="3"/>
  <c r="EN148" i="3" s="1"/>
  <c r="F147" i="17" s="1"/>
  <c r="AY160" i="3"/>
  <c r="EO148" i="3" s="1"/>
  <c r="G147" i="17" s="1"/>
  <c r="AT161" i="3"/>
  <c r="AU161" i="3"/>
  <c r="AV161" i="3"/>
  <c r="AW161" i="3"/>
  <c r="EM149" i="3" s="1"/>
  <c r="E148" i="17" s="1"/>
  <c r="AX161" i="3"/>
  <c r="EN149" i="3" s="1"/>
  <c r="F148" i="17" s="1"/>
  <c r="AY161" i="3"/>
  <c r="EO149" i="3" s="1"/>
  <c r="G148" i="17" s="1"/>
  <c r="AT162" i="3"/>
  <c r="DA161" i="3" s="1"/>
  <c r="C160" i="13" s="1"/>
  <c r="AU162" i="3"/>
  <c r="AV162" i="3"/>
  <c r="AW162" i="3"/>
  <c r="EM150" i="3" s="1"/>
  <c r="E149" i="17" s="1"/>
  <c r="AX162" i="3"/>
  <c r="EN150" i="3" s="1"/>
  <c r="F149" i="17" s="1"/>
  <c r="AY162" i="3"/>
  <c r="EO150" i="3" s="1"/>
  <c r="G149" i="17" s="1"/>
  <c r="AT163" i="3"/>
  <c r="DA162" i="3" s="1"/>
  <c r="C161" i="13" s="1"/>
  <c r="AU163" i="3"/>
  <c r="DB162" i="3" s="1"/>
  <c r="D161" i="13" s="1"/>
  <c r="AV163" i="3"/>
  <c r="AW163" i="3"/>
  <c r="EM151" i="3" s="1"/>
  <c r="E150" i="17" s="1"/>
  <c r="AX163" i="3"/>
  <c r="EN151" i="3" s="1"/>
  <c r="F150" i="17" s="1"/>
  <c r="AY163" i="3"/>
  <c r="EO151" i="3" s="1"/>
  <c r="G150" i="17" s="1"/>
  <c r="AT164" i="3"/>
  <c r="AU164" i="3"/>
  <c r="EK152" i="3" s="1"/>
  <c r="C151" i="17" s="1"/>
  <c r="AV164" i="3"/>
  <c r="ED155" i="3" s="1"/>
  <c r="E154" i="16" s="1"/>
  <c r="AW164" i="3"/>
  <c r="EM152" i="3" s="1"/>
  <c r="E151" i="17" s="1"/>
  <c r="AX164" i="3"/>
  <c r="EN152" i="3" s="1"/>
  <c r="F151" i="17" s="1"/>
  <c r="AY164" i="3"/>
  <c r="EO152" i="3" s="1"/>
  <c r="G151" i="17" s="1"/>
  <c r="AT165" i="3"/>
  <c r="AU165" i="3"/>
  <c r="AV165" i="3"/>
  <c r="AW165" i="3"/>
  <c r="EM153" i="3" s="1"/>
  <c r="E152" i="17" s="1"/>
  <c r="AX165" i="3"/>
  <c r="EN153" i="3" s="1"/>
  <c r="F152" i="17" s="1"/>
  <c r="AY165" i="3"/>
  <c r="EO153" i="3" s="1"/>
  <c r="G152" i="17" s="1"/>
  <c r="AT166" i="3"/>
  <c r="DJ163" i="3" s="1"/>
  <c r="C162" i="14" s="1"/>
  <c r="AU166" i="3"/>
  <c r="AV166" i="3"/>
  <c r="ED157" i="3" s="1"/>
  <c r="E156" i="16" s="1"/>
  <c r="AW166" i="3"/>
  <c r="EM154" i="3" s="1"/>
  <c r="E153" i="17" s="1"/>
  <c r="AX166" i="3"/>
  <c r="EN154" i="3" s="1"/>
  <c r="F153" i="17" s="1"/>
  <c r="AY166" i="3"/>
  <c r="EO154" i="3" s="1"/>
  <c r="G153" i="17" s="1"/>
  <c r="AT167" i="3"/>
  <c r="AU167" i="3"/>
  <c r="AV167" i="3"/>
  <c r="DU161" i="3" s="1"/>
  <c r="E160" i="15" s="1"/>
  <c r="AW167" i="3"/>
  <c r="EM155" i="3" s="1"/>
  <c r="E154" i="17" s="1"/>
  <c r="AX167" i="3"/>
  <c r="EN155" i="3" s="1"/>
  <c r="F154" i="17" s="1"/>
  <c r="AY167" i="3"/>
  <c r="EO155" i="3" s="1"/>
  <c r="G154" i="17" s="1"/>
  <c r="AT168" i="3"/>
  <c r="AU168" i="3"/>
  <c r="EK156" i="3" s="1"/>
  <c r="C155" i="17" s="1"/>
  <c r="AV168" i="3"/>
  <c r="DU162" i="3" s="1"/>
  <c r="E161" i="15" s="1"/>
  <c r="AW168" i="3"/>
  <c r="EM156" i="3" s="1"/>
  <c r="E155" i="17" s="1"/>
  <c r="AX168" i="3"/>
  <c r="EN156" i="3" s="1"/>
  <c r="F155" i="17" s="1"/>
  <c r="AY168" i="3"/>
  <c r="EO156" i="3" s="1"/>
  <c r="G155" i="17" s="1"/>
  <c r="AT169" i="3"/>
  <c r="AU169" i="3"/>
  <c r="AV169" i="3"/>
  <c r="AW169" i="3"/>
  <c r="EM157" i="3" s="1"/>
  <c r="E156" i="17" s="1"/>
  <c r="AX169" i="3"/>
  <c r="EN157" i="3" s="1"/>
  <c r="F156" i="17" s="1"/>
  <c r="AY169" i="3"/>
  <c r="EO157" i="3" s="1"/>
  <c r="G156" i="17" s="1"/>
  <c r="AT170" i="3"/>
  <c r="EB161" i="3" s="1"/>
  <c r="C160" i="16" s="1"/>
  <c r="AU170" i="3"/>
  <c r="DB169" i="3" s="1"/>
  <c r="D168" i="13" s="1"/>
  <c r="AV170" i="3"/>
  <c r="DC169" i="3" s="1"/>
  <c r="E168" i="13" s="1"/>
  <c r="AW170" i="3"/>
  <c r="EM158" i="3" s="1"/>
  <c r="E157" i="17" s="1"/>
  <c r="AX170" i="3"/>
  <c r="EN158" i="3" s="1"/>
  <c r="F157" i="17" s="1"/>
  <c r="AY170" i="3"/>
  <c r="EO158" i="3" s="1"/>
  <c r="G157" i="17" s="1"/>
  <c r="AT171" i="3"/>
  <c r="AU171" i="3"/>
  <c r="DK168" i="3" s="1"/>
  <c r="D167" i="14" s="1"/>
  <c r="AV171" i="3"/>
  <c r="DU165" i="3" s="1"/>
  <c r="E164" i="15" s="1"/>
  <c r="AW171" i="3"/>
  <c r="EM159" i="3" s="1"/>
  <c r="E158" i="17" s="1"/>
  <c r="AX171" i="3"/>
  <c r="EN159" i="3" s="1"/>
  <c r="F158" i="17" s="1"/>
  <c r="AY171" i="3"/>
  <c r="EO159" i="3" s="1"/>
  <c r="G158" i="17" s="1"/>
  <c r="AT172" i="3"/>
  <c r="AU172" i="3"/>
  <c r="DT166" i="3" s="1"/>
  <c r="D165" i="15" s="1"/>
  <c r="AV172" i="3"/>
  <c r="DL169" i="3" s="1"/>
  <c r="E168" i="14" s="1"/>
  <c r="AW172" i="3"/>
  <c r="EM160" i="3" s="1"/>
  <c r="E159" i="17" s="1"/>
  <c r="AX172" i="3"/>
  <c r="EN160" i="3" s="1"/>
  <c r="F159" i="17" s="1"/>
  <c r="AY172" i="3"/>
  <c r="EO160" i="3" s="1"/>
  <c r="G159" i="17" s="1"/>
  <c r="AT173" i="3"/>
  <c r="AU173" i="3"/>
  <c r="AV173" i="3"/>
  <c r="AW173" i="3"/>
  <c r="EM161" i="3" s="1"/>
  <c r="E160" i="17" s="1"/>
  <c r="AX173" i="3"/>
  <c r="EN161" i="3" s="1"/>
  <c r="F160" i="17" s="1"/>
  <c r="AY173" i="3"/>
  <c r="EO161" i="3" s="1"/>
  <c r="G160" i="17" s="1"/>
  <c r="AT174" i="3"/>
  <c r="EB165" i="3" s="1"/>
  <c r="C164" i="16" s="1"/>
  <c r="AU174" i="3"/>
  <c r="DK171" i="3" s="1"/>
  <c r="D170" i="14" s="1"/>
  <c r="AV174" i="3"/>
  <c r="AW174" i="3"/>
  <c r="EM162" i="3" s="1"/>
  <c r="E161" i="17" s="1"/>
  <c r="AX174" i="3"/>
  <c r="EN162" i="3" s="1"/>
  <c r="F161" i="17" s="1"/>
  <c r="AY174" i="3"/>
  <c r="EO162" i="3" s="1"/>
  <c r="G161" i="17" s="1"/>
  <c r="AT175" i="3"/>
  <c r="DS169" i="3" s="1"/>
  <c r="C168" i="15" s="1"/>
  <c r="AU175" i="3"/>
  <c r="AV175" i="3"/>
  <c r="AW175" i="3"/>
  <c r="EM163" i="3" s="1"/>
  <c r="E162" i="17" s="1"/>
  <c r="AX175" i="3"/>
  <c r="EN163" i="3" s="1"/>
  <c r="F162" i="17" s="1"/>
  <c r="AY175" i="3"/>
  <c r="EO163" i="3" s="1"/>
  <c r="G162" i="17" s="1"/>
  <c r="AT176" i="3"/>
  <c r="AU176" i="3"/>
  <c r="DB175" i="3" s="1"/>
  <c r="D174" i="13" s="1"/>
  <c r="AV176" i="3"/>
  <c r="DC175" i="3" s="1"/>
  <c r="E174" i="13" s="1"/>
  <c r="AW176" i="3"/>
  <c r="EM164" i="3" s="1"/>
  <c r="E163" i="17" s="1"/>
  <c r="AX176" i="3"/>
  <c r="EN164" i="3" s="1"/>
  <c r="F163" i="17" s="1"/>
  <c r="AY176" i="3"/>
  <c r="EO164" i="3" s="1"/>
  <c r="G163" i="17" s="1"/>
  <c r="AT177" i="3"/>
  <c r="DA176" i="3" s="1"/>
  <c r="C175" i="13" s="1"/>
  <c r="AU177" i="3"/>
  <c r="AV177" i="3"/>
  <c r="AW177" i="3"/>
  <c r="EM165" i="3" s="1"/>
  <c r="E164" i="17" s="1"/>
  <c r="AX177" i="3"/>
  <c r="EN165" i="3" s="1"/>
  <c r="F164" i="17" s="1"/>
  <c r="AY177" i="3"/>
  <c r="EO165" i="3" s="1"/>
  <c r="G164" i="17" s="1"/>
  <c r="AT178" i="3"/>
  <c r="EB169" i="3" s="1"/>
  <c r="C168" i="16" s="1"/>
  <c r="AU178" i="3"/>
  <c r="AV178" i="3"/>
  <c r="AW178" i="3"/>
  <c r="EM166" i="3" s="1"/>
  <c r="E165" i="17" s="1"/>
  <c r="AX178" i="3"/>
  <c r="EN166" i="3" s="1"/>
  <c r="F165" i="17" s="1"/>
  <c r="AY178" i="3"/>
  <c r="EO166" i="3" s="1"/>
  <c r="G165" i="17" s="1"/>
  <c r="AT179" i="3"/>
  <c r="EJ167" i="3" s="1"/>
  <c r="B166" i="17" s="1"/>
  <c r="AU179" i="3"/>
  <c r="DK176" i="3" s="1"/>
  <c r="D175" i="14" s="1"/>
  <c r="AV179" i="3"/>
  <c r="AW179" i="3"/>
  <c r="EM167" i="3" s="1"/>
  <c r="E166" i="17" s="1"/>
  <c r="AX179" i="3"/>
  <c r="EN167" i="3" s="1"/>
  <c r="F166" i="17" s="1"/>
  <c r="AY179" i="3"/>
  <c r="EO167" i="3" s="1"/>
  <c r="G166" i="17" s="1"/>
  <c r="AT180" i="3"/>
  <c r="AU180" i="3"/>
  <c r="DK177" i="3" s="1"/>
  <c r="D176" i="14" s="1"/>
  <c r="AV180" i="3"/>
  <c r="AW180" i="3"/>
  <c r="EM168" i="3" s="1"/>
  <c r="E167" i="17" s="1"/>
  <c r="AX180" i="3"/>
  <c r="EN168" i="3" s="1"/>
  <c r="F167" i="17" s="1"/>
  <c r="AY180" i="3"/>
  <c r="EO168" i="3" s="1"/>
  <c r="G167" i="17" s="1"/>
  <c r="AT181" i="3"/>
  <c r="EB172" i="3" s="1"/>
  <c r="C171" i="16" s="1"/>
  <c r="AU181" i="3"/>
  <c r="AV181" i="3"/>
  <c r="AW181" i="3"/>
  <c r="EM169" i="3" s="1"/>
  <c r="E168" i="17" s="1"/>
  <c r="AX181" i="3"/>
  <c r="EN169" i="3" s="1"/>
  <c r="F168" i="17" s="1"/>
  <c r="AY181" i="3"/>
  <c r="EO169" i="3" s="1"/>
  <c r="G168" i="17" s="1"/>
  <c r="AT182" i="3"/>
  <c r="DJ179" i="3" s="1"/>
  <c r="C178" i="14" s="1"/>
  <c r="AU182" i="3"/>
  <c r="AV182" i="3"/>
  <c r="DU176" i="3" s="1"/>
  <c r="E175" i="15" s="1"/>
  <c r="AW182" i="3"/>
  <c r="EM170" i="3" s="1"/>
  <c r="E169" i="17" s="1"/>
  <c r="AX182" i="3"/>
  <c r="EN170" i="3" s="1"/>
  <c r="F169" i="17" s="1"/>
  <c r="AY182" i="3"/>
  <c r="EO170" i="3" s="1"/>
  <c r="G169" i="17" s="1"/>
  <c r="AT183" i="3"/>
  <c r="EB174" i="3" s="1"/>
  <c r="C173" i="16" s="1"/>
  <c r="AU183" i="3"/>
  <c r="AV183" i="3"/>
  <c r="AW183" i="3"/>
  <c r="EM171" i="3" s="1"/>
  <c r="E170" i="17" s="1"/>
  <c r="AX183" i="3"/>
  <c r="EN171" i="3" s="1"/>
  <c r="F170" i="17" s="1"/>
  <c r="AY183" i="3"/>
  <c r="EO171" i="3" s="1"/>
  <c r="G170" i="17" s="1"/>
  <c r="AT184" i="3"/>
  <c r="AU184" i="3"/>
  <c r="DB183" i="3" s="1"/>
  <c r="D182" i="13" s="1"/>
  <c r="AV184" i="3"/>
  <c r="EL172" i="3" s="1"/>
  <c r="D171" i="17" s="1"/>
  <c r="AW184" i="3"/>
  <c r="EM172" i="3" s="1"/>
  <c r="E171" i="17" s="1"/>
  <c r="AX184" i="3"/>
  <c r="EN172" i="3" s="1"/>
  <c r="F171" i="17" s="1"/>
  <c r="AY184" i="3"/>
  <c r="EO172" i="3" s="1"/>
  <c r="G171" i="17" s="1"/>
  <c r="AT185" i="3"/>
  <c r="AU185" i="3"/>
  <c r="AV185" i="3"/>
  <c r="AW185" i="3"/>
  <c r="EM173" i="3" s="1"/>
  <c r="E172" i="17" s="1"/>
  <c r="AX185" i="3"/>
  <c r="EN173" i="3" s="1"/>
  <c r="F172" i="17" s="1"/>
  <c r="AY185" i="3"/>
  <c r="EO173" i="3" s="1"/>
  <c r="G172" i="17" s="1"/>
  <c r="AT186" i="3"/>
  <c r="DJ183" i="3" s="1"/>
  <c r="C182" i="14" s="1"/>
  <c r="AU186" i="3"/>
  <c r="EC177" i="3" s="1"/>
  <c r="D176" i="16" s="1"/>
  <c r="AV186" i="3"/>
  <c r="AW186" i="3"/>
  <c r="EM174" i="3" s="1"/>
  <c r="E173" i="17" s="1"/>
  <c r="AX186" i="3"/>
  <c r="EN174" i="3" s="1"/>
  <c r="F173" i="17" s="1"/>
  <c r="AY186" i="3"/>
  <c r="EO174" i="3" s="1"/>
  <c r="G173" i="17" s="1"/>
  <c r="AT187" i="3"/>
  <c r="EB178" i="3" s="1"/>
  <c r="C177" i="16" s="1"/>
  <c r="AU187" i="3"/>
  <c r="DT181" i="3" s="1"/>
  <c r="D180" i="15" s="1"/>
  <c r="AV187" i="3"/>
  <c r="DU181" i="3" s="1"/>
  <c r="E180" i="15" s="1"/>
  <c r="AW187" i="3"/>
  <c r="EM175" i="3" s="1"/>
  <c r="E174" i="17" s="1"/>
  <c r="AX187" i="3"/>
  <c r="EN175" i="3" s="1"/>
  <c r="F174" i="17" s="1"/>
  <c r="AY187" i="3"/>
  <c r="EO175" i="3" s="1"/>
  <c r="G174" i="17" s="1"/>
  <c r="AT188" i="3"/>
  <c r="AU188" i="3"/>
  <c r="DT182" i="3" s="1"/>
  <c r="D181" i="15" s="1"/>
  <c r="AV188" i="3"/>
  <c r="AW188" i="3"/>
  <c r="EM176" i="3" s="1"/>
  <c r="E175" i="17" s="1"/>
  <c r="AX188" i="3"/>
  <c r="EN176" i="3" s="1"/>
  <c r="F175" i="17" s="1"/>
  <c r="AY188" i="3"/>
  <c r="EO176" i="3" s="1"/>
  <c r="G175" i="17" s="1"/>
  <c r="AT189" i="3"/>
  <c r="AU189" i="3"/>
  <c r="AV189" i="3"/>
  <c r="AW189" i="3"/>
  <c r="EM177" i="3" s="1"/>
  <c r="E176" i="17" s="1"/>
  <c r="AX189" i="3"/>
  <c r="EN177" i="3" s="1"/>
  <c r="F176" i="17" s="1"/>
  <c r="AY189" i="3"/>
  <c r="EO177" i="3" s="1"/>
  <c r="G176" i="17" s="1"/>
  <c r="AT190" i="3"/>
  <c r="EJ178" i="3" s="1"/>
  <c r="B177" i="17" s="1"/>
  <c r="AU190" i="3"/>
  <c r="DT184" i="3" s="1"/>
  <c r="D183" i="15" s="1"/>
  <c r="AV190" i="3"/>
  <c r="AW190" i="3"/>
  <c r="EM178" i="3" s="1"/>
  <c r="E177" i="17" s="1"/>
  <c r="AX190" i="3"/>
  <c r="EN178" i="3" s="1"/>
  <c r="F177" i="17" s="1"/>
  <c r="AY190" i="3"/>
  <c r="EO178" i="3" s="1"/>
  <c r="G177" i="17" s="1"/>
  <c r="AT191" i="3"/>
  <c r="DS185" i="3" s="1"/>
  <c r="C184" i="15" s="1"/>
  <c r="AU191" i="3"/>
  <c r="DB190" i="3" s="1"/>
  <c r="D189" i="13" s="1"/>
  <c r="AV191" i="3"/>
  <c r="ED182" i="3" s="1"/>
  <c r="E181" i="16" s="1"/>
  <c r="AW191" i="3"/>
  <c r="EM179" i="3" s="1"/>
  <c r="E178" i="17" s="1"/>
  <c r="AX191" i="3"/>
  <c r="EN179" i="3" s="1"/>
  <c r="F178" i="17" s="1"/>
  <c r="AY191" i="3"/>
  <c r="EO179" i="3" s="1"/>
  <c r="G178" i="17" s="1"/>
  <c r="AT192" i="3"/>
  <c r="AU192" i="3"/>
  <c r="EK180" i="3" s="1"/>
  <c r="C179" i="17" s="1"/>
  <c r="AV192" i="3"/>
  <c r="DU186" i="3" s="1"/>
  <c r="E185" i="15" s="1"/>
  <c r="AW192" i="3"/>
  <c r="EM180" i="3" s="1"/>
  <c r="E179" i="17" s="1"/>
  <c r="AX192" i="3"/>
  <c r="EN180" i="3" s="1"/>
  <c r="F179" i="17" s="1"/>
  <c r="AY192" i="3"/>
  <c r="EO180" i="3" s="1"/>
  <c r="G179" i="17" s="1"/>
  <c r="AT193" i="3"/>
  <c r="DS187" i="3" s="1"/>
  <c r="C186" i="15" s="1"/>
  <c r="AU193" i="3"/>
  <c r="AV193" i="3"/>
  <c r="AW193" i="3"/>
  <c r="EM181" i="3" s="1"/>
  <c r="E180" i="17" s="1"/>
  <c r="AX193" i="3"/>
  <c r="EN181" i="3" s="1"/>
  <c r="F180" i="17" s="1"/>
  <c r="AY193" i="3"/>
  <c r="EO181" i="3" s="1"/>
  <c r="G180" i="17" s="1"/>
  <c r="AT194" i="3"/>
  <c r="DA193" i="3" s="1"/>
  <c r="C192" i="13" s="1"/>
  <c r="AU194" i="3"/>
  <c r="AV194" i="3"/>
  <c r="AW194" i="3"/>
  <c r="EM182" i="3" s="1"/>
  <c r="E181" i="17" s="1"/>
  <c r="AX194" i="3"/>
  <c r="EN182" i="3" s="1"/>
  <c r="F181" i="17" s="1"/>
  <c r="AY194" i="3"/>
  <c r="EO182" i="3" s="1"/>
  <c r="G181" i="17" s="1"/>
  <c r="AT195" i="3"/>
  <c r="EB186" i="3" s="1"/>
  <c r="C185" i="16" s="1"/>
  <c r="AU195" i="3"/>
  <c r="EK183" i="3" s="1"/>
  <c r="C182" i="17" s="1"/>
  <c r="AV195" i="3"/>
  <c r="AW195" i="3"/>
  <c r="EM183" i="3" s="1"/>
  <c r="E182" i="17" s="1"/>
  <c r="AX195" i="3"/>
  <c r="EN183" i="3" s="1"/>
  <c r="F182" i="17" s="1"/>
  <c r="AY195" i="3"/>
  <c r="EO183" i="3" s="1"/>
  <c r="G182" i="17" s="1"/>
  <c r="AT196" i="3"/>
  <c r="AU196" i="3"/>
  <c r="DB195" i="3" s="1"/>
  <c r="D194" i="13" s="1"/>
  <c r="AV196" i="3"/>
  <c r="AW196" i="3"/>
  <c r="EM184" i="3" s="1"/>
  <c r="E183" i="17" s="1"/>
  <c r="AX196" i="3"/>
  <c r="EN184" i="3" s="1"/>
  <c r="F183" i="17" s="1"/>
  <c r="AY196" i="3"/>
  <c r="EO184" i="3" s="1"/>
  <c r="G183" i="17" s="1"/>
  <c r="AT197" i="3"/>
  <c r="AU197" i="3"/>
  <c r="AV197" i="3"/>
  <c r="AW197" i="3"/>
  <c r="EM185" i="3" s="1"/>
  <c r="E184" i="17" s="1"/>
  <c r="AX197" i="3"/>
  <c r="EN185" i="3" s="1"/>
  <c r="F184" i="17" s="1"/>
  <c r="AY197" i="3"/>
  <c r="EO185" i="3" s="1"/>
  <c r="G184" i="17" s="1"/>
  <c r="AT198" i="3"/>
  <c r="DA197" i="3" s="1"/>
  <c r="C196" i="13" s="1"/>
  <c r="AU198" i="3"/>
  <c r="AV198" i="3"/>
  <c r="AW198" i="3"/>
  <c r="EM186" i="3" s="1"/>
  <c r="E185" i="17" s="1"/>
  <c r="AX198" i="3"/>
  <c r="EN186" i="3" s="1"/>
  <c r="F185" i="17" s="1"/>
  <c r="AY198" i="3"/>
  <c r="EO186" i="3" s="1"/>
  <c r="G185" i="17" s="1"/>
  <c r="AT199" i="3"/>
  <c r="AU199" i="3"/>
  <c r="DT193" i="3" s="1"/>
  <c r="D192" i="15" s="1"/>
  <c r="AV199" i="3"/>
  <c r="AW199" i="3"/>
  <c r="EM187" i="3" s="1"/>
  <c r="E186" i="17" s="1"/>
  <c r="AX199" i="3"/>
  <c r="EN187" i="3" s="1"/>
  <c r="F186" i="17" s="1"/>
  <c r="AY199" i="3"/>
  <c r="EO187" i="3" s="1"/>
  <c r="G186" i="17" s="1"/>
  <c r="AT200" i="3"/>
  <c r="AU200" i="3"/>
  <c r="EK188" i="3" s="1"/>
  <c r="C187" i="17" s="1"/>
  <c r="AV200" i="3"/>
  <c r="ED191" i="3" s="1"/>
  <c r="E190" i="16" s="1"/>
  <c r="AW200" i="3"/>
  <c r="EM188" i="3" s="1"/>
  <c r="E187" i="17" s="1"/>
  <c r="AX200" i="3"/>
  <c r="EN188" i="3" s="1"/>
  <c r="F187" i="17" s="1"/>
  <c r="AY200" i="3"/>
  <c r="EO188" i="3" s="1"/>
  <c r="G187" i="17" s="1"/>
  <c r="AT201" i="3"/>
  <c r="DA200" i="3" s="1"/>
  <c r="C199" i="13" s="1"/>
  <c r="AU201" i="3"/>
  <c r="AV201" i="3"/>
  <c r="AW201" i="3"/>
  <c r="EM189" i="3" s="1"/>
  <c r="E188" i="17" s="1"/>
  <c r="AX201" i="3"/>
  <c r="EN189" i="3" s="1"/>
  <c r="F188" i="17" s="1"/>
  <c r="AY201" i="3"/>
  <c r="EO189" i="3" s="1"/>
  <c r="G188" i="17" s="1"/>
  <c r="AT202" i="3"/>
  <c r="EB193" i="3" s="1"/>
  <c r="C192" i="16" s="1"/>
  <c r="AU202" i="3"/>
  <c r="DK199" i="3" s="1"/>
  <c r="D198" i="14" s="1"/>
  <c r="AV202" i="3"/>
  <c r="EL190" i="3" s="1"/>
  <c r="D189" i="17" s="1"/>
  <c r="AW202" i="3"/>
  <c r="EM190" i="3" s="1"/>
  <c r="E189" i="17" s="1"/>
  <c r="AX202" i="3"/>
  <c r="EN190" i="3" s="1"/>
  <c r="F189" i="17" s="1"/>
  <c r="AY202" i="3"/>
  <c r="EO190" i="3" s="1"/>
  <c r="G189" i="17" s="1"/>
  <c r="AT203" i="3"/>
  <c r="AU203" i="3"/>
  <c r="DT197" i="3" s="1"/>
  <c r="D196" i="15" s="1"/>
  <c r="AV203" i="3"/>
  <c r="EL191" i="3" s="1"/>
  <c r="D190" i="17" s="1"/>
  <c r="AW203" i="3"/>
  <c r="EM191" i="3" s="1"/>
  <c r="E190" i="17" s="1"/>
  <c r="AX203" i="3"/>
  <c r="EN191" i="3" s="1"/>
  <c r="F190" i="17" s="1"/>
  <c r="AY203" i="3"/>
  <c r="EO191" i="3" s="1"/>
  <c r="G190" i="17" s="1"/>
  <c r="AT204" i="3"/>
  <c r="DJ201" i="3" s="1"/>
  <c r="C200" i="14" s="1"/>
  <c r="AU204" i="3"/>
  <c r="DB203" i="3" s="1"/>
  <c r="D202" i="13" s="1"/>
  <c r="AV204" i="3"/>
  <c r="DC203" i="3" s="1"/>
  <c r="E202" i="13" s="1"/>
  <c r="AW204" i="3"/>
  <c r="EM192" i="3" s="1"/>
  <c r="E191" i="17" s="1"/>
  <c r="AX204" i="3"/>
  <c r="EN192" i="3" s="1"/>
  <c r="F191" i="17" s="1"/>
  <c r="AY204" i="3"/>
  <c r="EO192" i="3" s="1"/>
  <c r="G191" i="17" s="1"/>
  <c r="AT205" i="3"/>
  <c r="AU205" i="3"/>
  <c r="EK193" i="3" s="1"/>
  <c r="C192" i="17" s="1"/>
  <c r="AV205" i="3"/>
  <c r="AW205" i="3"/>
  <c r="EM193" i="3" s="1"/>
  <c r="E192" i="17" s="1"/>
  <c r="AX205" i="3"/>
  <c r="EN193" i="3" s="1"/>
  <c r="F192" i="17" s="1"/>
  <c r="AY205" i="3"/>
  <c r="EO193" i="3" s="1"/>
  <c r="G192" i="17" s="1"/>
  <c r="AT206" i="3"/>
  <c r="EB197" i="3" s="1"/>
  <c r="C196" i="16" s="1"/>
  <c r="AU206" i="3"/>
  <c r="DB205" i="3" s="1"/>
  <c r="D204" i="13" s="1"/>
  <c r="AV206" i="3"/>
  <c r="DC205" i="3" s="1"/>
  <c r="E204" i="13" s="1"/>
  <c r="AW206" i="3"/>
  <c r="EM194" i="3" s="1"/>
  <c r="E193" i="17" s="1"/>
  <c r="AX206" i="3"/>
  <c r="EN194" i="3" s="1"/>
  <c r="F193" i="17" s="1"/>
  <c r="AY206" i="3"/>
  <c r="EO194" i="3" s="1"/>
  <c r="G193" i="17" s="1"/>
  <c r="AT207" i="3"/>
  <c r="DJ204" i="3" s="1"/>
  <c r="C203" i="14" s="1"/>
  <c r="AU207" i="3"/>
  <c r="DT201" i="3" s="1"/>
  <c r="D200" i="15" s="1"/>
  <c r="AV207" i="3"/>
  <c r="ED198" i="3" s="1"/>
  <c r="E197" i="16" s="1"/>
  <c r="AW207" i="3"/>
  <c r="EM195" i="3" s="1"/>
  <c r="E194" i="17" s="1"/>
  <c r="AX207" i="3"/>
  <c r="EN195" i="3" s="1"/>
  <c r="F194" i="17" s="1"/>
  <c r="AY207" i="3"/>
  <c r="EO195" i="3" s="1"/>
  <c r="G194" i="17" s="1"/>
  <c r="AT208" i="3"/>
  <c r="AU208" i="3"/>
  <c r="DK205" i="3" s="1"/>
  <c r="D204" i="14" s="1"/>
  <c r="AV208" i="3"/>
  <c r="DL205" i="3" s="1"/>
  <c r="E204" i="14" s="1"/>
  <c r="AW208" i="3"/>
  <c r="EM196" i="3" s="1"/>
  <c r="E195" i="17" s="1"/>
  <c r="AX208" i="3"/>
  <c r="EN196" i="3" s="1"/>
  <c r="F195" i="17" s="1"/>
  <c r="AY208" i="3"/>
  <c r="EO196" i="3" s="1"/>
  <c r="G195" i="17" s="1"/>
  <c r="AT209" i="3"/>
  <c r="DA208" i="3" s="1"/>
  <c r="C207" i="13" s="1"/>
  <c r="AU209" i="3"/>
  <c r="AV209" i="3"/>
  <c r="AW209" i="3"/>
  <c r="EM197" i="3" s="1"/>
  <c r="E196" i="17" s="1"/>
  <c r="AX209" i="3"/>
  <c r="EN197" i="3" s="1"/>
  <c r="F196" i="17" s="1"/>
  <c r="AY209" i="3"/>
  <c r="EO197" i="3" s="1"/>
  <c r="G196" i="17" s="1"/>
  <c r="AT210" i="3"/>
  <c r="EB201" i="3" s="1"/>
  <c r="C200" i="16" s="1"/>
  <c r="AU210" i="3"/>
  <c r="AV210" i="3"/>
  <c r="AW210" i="3"/>
  <c r="EM198" i="3" s="1"/>
  <c r="E197" i="17" s="1"/>
  <c r="AX210" i="3"/>
  <c r="EN198" i="3" s="1"/>
  <c r="F197" i="17" s="1"/>
  <c r="AY210" i="3"/>
  <c r="EO198" i="3" s="1"/>
  <c r="G197" i="17" s="1"/>
  <c r="AT211" i="3"/>
  <c r="EJ199" i="3" s="1"/>
  <c r="B198" i="17" s="1"/>
  <c r="AU211" i="3"/>
  <c r="AV211" i="3"/>
  <c r="AW211" i="3"/>
  <c r="EM199" i="3" s="1"/>
  <c r="E198" i="17" s="1"/>
  <c r="AX211" i="3"/>
  <c r="EN199" i="3" s="1"/>
  <c r="F198" i="17" s="1"/>
  <c r="AY211" i="3"/>
  <c r="EO199" i="3" s="1"/>
  <c r="G198" i="17" s="1"/>
  <c r="AT212" i="3"/>
  <c r="AU212" i="3"/>
  <c r="EC203" i="3" s="1"/>
  <c r="D202" i="16" s="1"/>
  <c r="AV212" i="3"/>
  <c r="DC211" i="3" s="1"/>
  <c r="E210" i="13" s="1"/>
  <c r="AW212" i="3"/>
  <c r="EM200" i="3" s="1"/>
  <c r="E199" i="17" s="1"/>
  <c r="AX212" i="3"/>
  <c r="EN200" i="3" s="1"/>
  <c r="F199" i="17" s="1"/>
  <c r="AY212" i="3"/>
  <c r="EO200" i="3" s="1"/>
  <c r="G199" i="17" s="1"/>
  <c r="AT213" i="3"/>
  <c r="EB204" i="3" s="1"/>
  <c r="C203" i="16" s="1"/>
  <c r="AU213" i="3"/>
  <c r="AV213" i="3"/>
  <c r="AW213" i="3"/>
  <c r="EM201" i="3" s="1"/>
  <c r="E200" i="17" s="1"/>
  <c r="AX213" i="3"/>
  <c r="EN201" i="3" s="1"/>
  <c r="F200" i="17" s="1"/>
  <c r="AY213" i="3"/>
  <c r="EO201" i="3" s="1"/>
  <c r="G200" i="17" s="1"/>
  <c r="AT214" i="3"/>
  <c r="AU214" i="3"/>
  <c r="AV214" i="3"/>
  <c r="AW214" i="3"/>
  <c r="EM202" i="3" s="1"/>
  <c r="E201" i="17" s="1"/>
  <c r="AX214" i="3"/>
  <c r="EN202" i="3" s="1"/>
  <c r="F201" i="17" s="1"/>
  <c r="AY214" i="3"/>
  <c r="EO202" i="3" s="1"/>
  <c r="G201" i="17" s="1"/>
  <c r="AT215" i="3"/>
  <c r="DJ212" i="3" s="1"/>
  <c r="C211" i="14" s="1"/>
  <c r="AU215" i="3"/>
  <c r="AV215" i="3"/>
  <c r="AW215" i="3"/>
  <c r="EM203" i="3" s="1"/>
  <c r="E202" i="17" s="1"/>
  <c r="AX215" i="3"/>
  <c r="EN203" i="3" s="1"/>
  <c r="F202" i="17" s="1"/>
  <c r="AY215" i="3"/>
  <c r="EO203" i="3" s="1"/>
  <c r="G202" i="17" s="1"/>
  <c r="AT216" i="3"/>
  <c r="AU216" i="3"/>
  <c r="AV216" i="3"/>
  <c r="DL213" i="3" s="1"/>
  <c r="E212" i="14" s="1"/>
  <c r="AW216" i="3"/>
  <c r="EM204" i="3" s="1"/>
  <c r="E203" i="17" s="1"/>
  <c r="AX216" i="3"/>
  <c r="EN204" i="3" s="1"/>
  <c r="F203" i="17" s="1"/>
  <c r="AY216" i="3"/>
  <c r="EO204" i="3" s="1"/>
  <c r="G203" i="17" s="1"/>
  <c r="AT217" i="3"/>
  <c r="AU217" i="3"/>
  <c r="AV217" i="3"/>
  <c r="AW217" i="3"/>
  <c r="EM205" i="3" s="1"/>
  <c r="E204" i="17" s="1"/>
  <c r="AX217" i="3"/>
  <c r="EN205" i="3" s="1"/>
  <c r="F204" i="17" s="1"/>
  <c r="AY217" i="3"/>
  <c r="EO205" i="3" s="1"/>
  <c r="G204" i="17" s="1"/>
  <c r="AT218" i="3"/>
  <c r="DS212" i="3" s="1"/>
  <c r="C211" i="15" s="1"/>
  <c r="AU218" i="3"/>
  <c r="DT212" i="3" s="1"/>
  <c r="D211" i="15" s="1"/>
  <c r="AV218" i="3"/>
  <c r="AW218" i="3"/>
  <c r="EM206" i="3" s="1"/>
  <c r="E205" i="17" s="1"/>
  <c r="AX218" i="3"/>
  <c r="EN206" i="3" s="1"/>
  <c r="F205" i="17" s="1"/>
  <c r="AY218" i="3"/>
  <c r="EO206" i="3" s="1"/>
  <c r="G205" i="17" s="1"/>
  <c r="AT219" i="3"/>
  <c r="EB210" i="3" s="1"/>
  <c r="C209" i="16" s="1"/>
  <c r="AU219" i="3"/>
  <c r="AV219" i="3"/>
  <c r="EL207" i="3" s="1"/>
  <c r="D206" i="17" s="1"/>
  <c r="AW219" i="3"/>
  <c r="EM207" i="3" s="1"/>
  <c r="E206" i="17" s="1"/>
  <c r="AX219" i="3"/>
  <c r="EN207" i="3" s="1"/>
  <c r="F206" i="17" s="1"/>
  <c r="AY219" i="3"/>
  <c r="EO207" i="3" s="1"/>
  <c r="G206" i="17" s="1"/>
  <c r="AT220" i="3"/>
  <c r="AU220" i="3"/>
  <c r="EC211" i="3" s="1"/>
  <c r="D210" i="16" s="1"/>
  <c r="AV220" i="3"/>
  <c r="DC219" i="3" s="1"/>
  <c r="E218" i="13" s="1"/>
  <c r="AW220" i="3"/>
  <c r="EM208" i="3" s="1"/>
  <c r="E207" i="17" s="1"/>
  <c r="AX220" i="3"/>
  <c r="EN208" i="3" s="1"/>
  <c r="F207" i="17" s="1"/>
  <c r="AY220" i="3"/>
  <c r="EO208" i="3" s="1"/>
  <c r="G207" i="17" s="1"/>
  <c r="AT221" i="3"/>
  <c r="AU221" i="3"/>
  <c r="AV221" i="3"/>
  <c r="AW221" i="3"/>
  <c r="EM209" i="3" s="1"/>
  <c r="E208" i="17" s="1"/>
  <c r="AX221" i="3"/>
  <c r="EN209" i="3" s="1"/>
  <c r="F208" i="17" s="1"/>
  <c r="AY221" i="3"/>
  <c r="EO209" i="3" s="1"/>
  <c r="G208" i="17" s="1"/>
  <c r="AT222" i="3"/>
  <c r="EJ210" i="3" s="1"/>
  <c r="B209" i="17" s="1"/>
  <c r="AU222" i="3"/>
  <c r="EC213" i="3" s="1"/>
  <c r="D212" i="16" s="1"/>
  <c r="AV222" i="3"/>
  <c r="ED213" i="3" s="1"/>
  <c r="E212" i="16" s="1"/>
  <c r="AW222" i="3"/>
  <c r="EM210" i="3" s="1"/>
  <c r="E209" i="17" s="1"/>
  <c r="AX222" i="3"/>
  <c r="EN210" i="3" s="1"/>
  <c r="F209" i="17" s="1"/>
  <c r="AY222" i="3"/>
  <c r="EO210" i="3" s="1"/>
  <c r="G209" i="17" s="1"/>
  <c r="AT223" i="3"/>
  <c r="DJ220" i="3" s="1"/>
  <c r="C219" i="14" s="1"/>
  <c r="AU223" i="3"/>
  <c r="DT217" i="3" s="1"/>
  <c r="D216" i="15" s="1"/>
  <c r="AV223" i="3"/>
  <c r="DU217" i="3" s="1"/>
  <c r="E216" i="15" s="1"/>
  <c r="AW223" i="3"/>
  <c r="EM211" i="3" s="1"/>
  <c r="E210" i="17" s="1"/>
  <c r="AX223" i="3"/>
  <c r="EN211" i="3" s="1"/>
  <c r="F210" i="17" s="1"/>
  <c r="AY223" i="3"/>
  <c r="EO211" i="3" s="1"/>
  <c r="G210" i="17" s="1"/>
  <c r="AT224" i="3"/>
  <c r="AU224" i="3"/>
  <c r="EK212" i="3" s="1"/>
  <c r="C211" i="17" s="1"/>
  <c r="AV224" i="3"/>
  <c r="DU218" i="3" s="1"/>
  <c r="E217" i="15" s="1"/>
  <c r="AW224" i="3"/>
  <c r="EM212" i="3" s="1"/>
  <c r="E211" i="17" s="1"/>
  <c r="AX224" i="3"/>
  <c r="EN212" i="3" s="1"/>
  <c r="F211" i="17" s="1"/>
  <c r="AY224" i="3"/>
  <c r="EO212" i="3" s="1"/>
  <c r="G211" i="17" s="1"/>
  <c r="AT225" i="3"/>
  <c r="AU225" i="3"/>
  <c r="AV225" i="3"/>
  <c r="AW225" i="3"/>
  <c r="EM213" i="3" s="1"/>
  <c r="E212" i="17" s="1"/>
  <c r="AX225" i="3"/>
  <c r="EN213" i="3" s="1"/>
  <c r="F212" i="17" s="1"/>
  <c r="AY225" i="3"/>
  <c r="EO213" i="3" s="1"/>
  <c r="G212" i="17" s="1"/>
  <c r="AT226" i="3"/>
  <c r="DJ223" i="3" s="1"/>
  <c r="C222" i="14" s="1"/>
  <c r="AU226" i="3"/>
  <c r="EK214" i="3" s="1"/>
  <c r="C213" i="17" s="1"/>
  <c r="AV226" i="3"/>
  <c r="AW226" i="3"/>
  <c r="EM214" i="3" s="1"/>
  <c r="E213" i="17" s="1"/>
  <c r="AX226" i="3"/>
  <c r="EN214" i="3" s="1"/>
  <c r="F213" i="17" s="1"/>
  <c r="AY226" i="3"/>
  <c r="EO214" i="3" s="1"/>
  <c r="G213" i="17" s="1"/>
  <c r="AT227" i="3"/>
  <c r="DA226" i="3" s="1"/>
  <c r="C225" i="13" s="1"/>
  <c r="AU227" i="3"/>
  <c r="EC218" i="3" s="1"/>
  <c r="D217" i="16" s="1"/>
  <c r="AV227" i="3"/>
  <c r="DC226" i="3" s="1"/>
  <c r="E225" i="13" s="1"/>
  <c r="AW227" i="3"/>
  <c r="EM215" i="3" s="1"/>
  <c r="E214" i="17" s="1"/>
  <c r="AX227" i="3"/>
  <c r="EN215" i="3" s="1"/>
  <c r="F214" i="17" s="1"/>
  <c r="AY227" i="3"/>
  <c r="EO215" i="3" s="1"/>
  <c r="G214" i="17" s="1"/>
  <c r="AT228" i="3"/>
  <c r="AU228" i="3"/>
  <c r="EC219" i="3" s="1"/>
  <c r="D218" i="16" s="1"/>
  <c r="AV228" i="3"/>
  <c r="DL225" i="3" s="1"/>
  <c r="E224" i="14" s="1"/>
  <c r="AW228" i="3"/>
  <c r="EM216" i="3" s="1"/>
  <c r="E215" i="17" s="1"/>
  <c r="AX228" i="3"/>
  <c r="EN216" i="3" s="1"/>
  <c r="F215" i="17" s="1"/>
  <c r="AY228" i="3"/>
  <c r="EO216" i="3" s="1"/>
  <c r="G215" i="17" s="1"/>
  <c r="AT229" i="3"/>
  <c r="AU229" i="3"/>
  <c r="AV229" i="3"/>
  <c r="AW229" i="3"/>
  <c r="EM217" i="3" s="1"/>
  <c r="E216" i="17" s="1"/>
  <c r="AX229" i="3"/>
  <c r="EN217" i="3" s="1"/>
  <c r="F216" i="17" s="1"/>
  <c r="AY229" i="3"/>
  <c r="EO217" i="3" s="1"/>
  <c r="G216" i="17" s="1"/>
  <c r="AT230" i="3"/>
  <c r="DA229" i="3" s="1"/>
  <c r="C228" i="13" s="1"/>
  <c r="AU230" i="3"/>
  <c r="EC221" i="3" s="1"/>
  <c r="D220" i="16" s="1"/>
  <c r="AV230" i="3"/>
  <c r="AW230" i="3"/>
  <c r="EM218" i="3" s="1"/>
  <c r="E217" i="17" s="1"/>
  <c r="AX230" i="3"/>
  <c r="EN218" i="3" s="1"/>
  <c r="F217" i="17" s="1"/>
  <c r="AY230" i="3"/>
  <c r="EO218" i="3" s="1"/>
  <c r="G217" i="17" s="1"/>
  <c r="AT231" i="3"/>
  <c r="AU231" i="3"/>
  <c r="EK219" i="3" s="1"/>
  <c r="C218" i="17" s="1"/>
  <c r="AV231" i="3"/>
  <c r="AW231" i="3"/>
  <c r="EM219" i="3" s="1"/>
  <c r="E218" i="17" s="1"/>
  <c r="AX231" i="3"/>
  <c r="EN219" i="3" s="1"/>
  <c r="F218" i="17" s="1"/>
  <c r="AY231" i="3"/>
  <c r="EO219" i="3" s="1"/>
  <c r="G218" i="17" s="1"/>
  <c r="AT232" i="3"/>
  <c r="AU232" i="3"/>
  <c r="DB231" i="3" s="1"/>
  <c r="D230" i="13" s="1"/>
  <c r="AV232" i="3"/>
  <c r="DC231" i="3" s="1"/>
  <c r="E230" i="13" s="1"/>
  <c r="AW232" i="3"/>
  <c r="EM220" i="3" s="1"/>
  <c r="E219" i="17" s="1"/>
  <c r="AX232" i="3"/>
  <c r="EN220" i="3" s="1"/>
  <c r="F219" i="17" s="1"/>
  <c r="AY232" i="3"/>
  <c r="EO220" i="3" s="1"/>
  <c r="G219" i="17" s="1"/>
  <c r="AT233" i="3"/>
  <c r="AU233" i="3"/>
  <c r="AV233" i="3"/>
  <c r="AW233" i="3"/>
  <c r="EM221" i="3" s="1"/>
  <c r="E220" i="17" s="1"/>
  <c r="AX233" i="3"/>
  <c r="EN221" i="3" s="1"/>
  <c r="F220" i="17" s="1"/>
  <c r="AY233" i="3"/>
  <c r="EO221" i="3" s="1"/>
  <c r="G220" i="17" s="1"/>
  <c r="AT234" i="3"/>
  <c r="EB225" i="3" s="1"/>
  <c r="C224" i="16" s="1"/>
  <c r="AU234" i="3"/>
  <c r="DB233" i="3" s="1"/>
  <c r="D232" i="13" s="1"/>
  <c r="AV234" i="3"/>
  <c r="ED225" i="3" s="1"/>
  <c r="E224" i="16" s="1"/>
  <c r="AW234" i="3"/>
  <c r="EM222" i="3" s="1"/>
  <c r="E221" i="17" s="1"/>
  <c r="AX234" i="3"/>
  <c r="EN222" i="3" s="1"/>
  <c r="F221" i="17" s="1"/>
  <c r="AY234" i="3"/>
  <c r="EO222" i="3" s="1"/>
  <c r="G221" i="17" s="1"/>
  <c r="AT235" i="3"/>
  <c r="AU235" i="3"/>
  <c r="DB234" i="3" s="1"/>
  <c r="D233" i="13" s="1"/>
  <c r="AV235" i="3"/>
  <c r="DU229" i="3" s="1"/>
  <c r="E228" i="15" s="1"/>
  <c r="AW235" i="3"/>
  <c r="EM223" i="3" s="1"/>
  <c r="E222" i="17" s="1"/>
  <c r="AX235" i="3"/>
  <c r="EN223" i="3" s="1"/>
  <c r="F222" i="17" s="1"/>
  <c r="AY235" i="3"/>
  <c r="EO223" i="3" s="1"/>
  <c r="G222" i="17" s="1"/>
  <c r="AT236" i="3"/>
  <c r="AU236" i="3"/>
  <c r="DK233" i="3" s="1"/>
  <c r="D232" i="14" s="1"/>
  <c r="AV236" i="3"/>
  <c r="DL233" i="3" s="1"/>
  <c r="E232" i="14" s="1"/>
  <c r="AW236" i="3"/>
  <c r="EM224" i="3" s="1"/>
  <c r="E223" i="17" s="1"/>
  <c r="AX236" i="3"/>
  <c r="EN224" i="3" s="1"/>
  <c r="F223" i="17" s="1"/>
  <c r="AY236" i="3"/>
  <c r="EO224" i="3" s="1"/>
  <c r="G223" i="17" s="1"/>
  <c r="AT237" i="3"/>
  <c r="AU237" i="3"/>
  <c r="AV237" i="3"/>
  <c r="AW237" i="3"/>
  <c r="EM225" i="3" s="1"/>
  <c r="E224" i="17" s="1"/>
  <c r="AX237" i="3"/>
  <c r="EN225" i="3" s="1"/>
  <c r="F224" i="17" s="1"/>
  <c r="AY237" i="3"/>
  <c r="EO225" i="3" s="1"/>
  <c r="G224" i="17" s="1"/>
  <c r="AT238" i="3"/>
  <c r="EB229" i="3" s="1"/>
  <c r="C228" i="16" s="1"/>
  <c r="AU238" i="3"/>
  <c r="AV238" i="3"/>
  <c r="DU232" i="3" s="1"/>
  <c r="E231" i="15" s="1"/>
  <c r="AW238" i="3"/>
  <c r="EM226" i="3" s="1"/>
  <c r="E225" i="17" s="1"/>
  <c r="AX238" i="3"/>
  <c r="EN226" i="3" s="1"/>
  <c r="F225" i="17" s="1"/>
  <c r="AY238" i="3"/>
  <c r="EO226" i="3" s="1"/>
  <c r="G225" i="17" s="1"/>
  <c r="AT239" i="3"/>
  <c r="AU239" i="3"/>
  <c r="AV239" i="3"/>
  <c r="DU233" i="3" s="1"/>
  <c r="E232" i="15" s="1"/>
  <c r="AW239" i="3"/>
  <c r="EM227" i="3" s="1"/>
  <c r="E226" i="17" s="1"/>
  <c r="AX239" i="3"/>
  <c r="EN227" i="3" s="1"/>
  <c r="F226" i="17" s="1"/>
  <c r="AY239" i="3"/>
  <c r="EO227" i="3" s="1"/>
  <c r="G226" i="17" s="1"/>
  <c r="AT240" i="3"/>
  <c r="AU240" i="3"/>
  <c r="DB239" i="3" s="1"/>
  <c r="D238" i="13" s="1"/>
  <c r="AV240" i="3"/>
  <c r="DU234" i="3" s="1"/>
  <c r="E233" i="15" s="1"/>
  <c r="AW240" i="3"/>
  <c r="EM228" i="3" s="1"/>
  <c r="E227" i="17" s="1"/>
  <c r="AX240" i="3"/>
  <c r="EN228" i="3" s="1"/>
  <c r="F227" i="17" s="1"/>
  <c r="AY240" i="3"/>
  <c r="EO228" i="3" s="1"/>
  <c r="G227" i="17" s="1"/>
  <c r="AT241" i="3"/>
  <c r="EB232" i="3" s="1"/>
  <c r="C231" i="16" s="1"/>
  <c r="AU241" i="3"/>
  <c r="AV241" i="3"/>
  <c r="AW241" i="3"/>
  <c r="EM229" i="3" s="1"/>
  <c r="E228" i="17" s="1"/>
  <c r="AX241" i="3"/>
  <c r="EN229" i="3" s="1"/>
  <c r="F228" i="17" s="1"/>
  <c r="AY241" i="3"/>
  <c r="EO229" i="3" s="1"/>
  <c r="G228" i="17" s="1"/>
  <c r="AT242" i="3"/>
  <c r="EB233" i="3" s="1"/>
  <c r="C232" i="16" s="1"/>
  <c r="AU242" i="3"/>
  <c r="EC233" i="3" s="1"/>
  <c r="D232" i="16" s="1"/>
  <c r="AV242" i="3"/>
  <c r="DC241" i="3" s="1"/>
  <c r="E240" i="13" s="1"/>
  <c r="AW242" i="3"/>
  <c r="EM230" i="3" s="1"/>
  <c r="E229" i="17" s="1"/>
  <c r="AX242" i="3"/>
  <c r="EN230" i="3" s="1"/>
  <c r="F229" i="17" s="1"/>
  <c r="AY242" i="3"/>
  <c r="EO230" i="3" s="1"/>
  <c r="G229" i="17" s="1"/>
  <c r="AT243" i="3"/>
  <c r="AU243" i="3"/>
  <c r="AV243" i="3"/>
  <c r="DU237" i="3" s="1"/>
  <c r="E236" i="15" s="1"/>
  <c r="AW243" i="3"/>
  <c r="EM231" i="3" s="1"/>
  <c r="E230" i="17" s="1"/>
  <c r="AX243" i="3"/>
  <c r="EN231" i="3" s="1"/>
  <c r="F230" i="17" s="1"/>
  <c r="AY243" i="3"/>
  <c r="EO231" i="3" s="1"/>
  <c r="G230" i="17" s="1"/>
  <c r="AT244" i="3"/>
  <c r="AU244" i="3"/>
  <c r="DK241" i="3" s="1"/>
  <c r="D240" i="14" s="1"/>
  <c r="AV244" i="3"/>
  <c r="DL241" i="3" s="1"/>
  <c r="E240" i="14" s="1"/>
  <c r="AW244" i="3"/>
  <c r="EM232" i="3" s="1"/>
  <c r="E231" i="17" s="1"/>
  <c r="AX244" i="3"/>
  <c r="EN232" i="3" s="1"/>
  <c r="F231" i="17" s="1"/>
  <c r="AY244" i="3"/>
  <c r="EO232" i="3" s="1"/>
  <c r="G231" i="17" s="1"/>
  <c r="AT245" i="3"/>
  <c r="EB236" i="3" s="1"/>
  <c r="C235" i="16" s="1"/>
  <c r="AU245" i="3"/>
  <c r="AV245" i="3"/>
  <c r="AW245" i="3"/>
  <c r="EM233" i="3" s="1"/>
  <c r="E232" i="17" s="1"/>
  <c r="AX245" i="3"/>
  <c r="EN233" i="3" s="1"/>
  <c r="F232" i="17" s="1"/>
  <c r="AY245" i="3"/>
  <c r="EO233" i="3" s="1"/>
  <c r="G232" i="17" s="1"/>
  <c r="AT246" i="3"/>
  <c r="AU246" i="3"/>
  <c r="EC237" i="3" s="1"/>
  <c r="D236" i="16" s="1"/>
  <c r="AV246" i="3"/>
  <c r="EL234" i="3" s="1"/>
  <c r="D233" i="17" s="1"/>
  <c r="AW246" i="3"/>
  <c r="EM234" i="3" s="1"/>
  <c r="E233" i="17" s="1"/>
  <c r="AX246" i="3"/>
  <c r="EN234" i="3" s="1"/>
  <c r="F233" i="17" s="1"/>
  <c r="AY246" i="3"/>
  <c r="EO234" i="3" s="1"/>
  <c r="G233" i="17" s="1"/>
  <c r="AT247" i="3"/>
  <c r="EB238" i="3" s="1"/>
  <c r="C237" i="16" s="1"/>
  <c r="AU247" i="3"/>
  <c r="DB246" i="3" s="1"/>
  <c r="D245" i="13" s="1"/>
  <c r="AV247" i="3"/>
  <c r="AW247" i="3"/>
  <c r="EM235" i="3" s="1"/>
  <c r="E234" i="17" s="1"/>
  <c r="AX247" i="3"/>
  <c r="EN235" i="3" s="1"/>
  <c r="F234" i="17" s="1"/>
  <c r="AY247" i="3"/>
  <c r="EO235" i="3" s="1"/>
  <c r="G234" i="17" s="1"/>
  <c r="AT248" i="3"/>
  <c r="AU248" i="3"/>
  <c r="DB247" i="3" s="1"/>
  <c r="D246" i="13" s="1"/>
  <c r="AV248" i="3"/>
  <c r="EL236" i="3" s="1"/>
  <c r="D235" i="17" s="1"/>
  <c r="AW248" i="3"/>
  <c r="EM236" i="3" s="1"/>
  <c r="E235" i="17" s="1"/>
  <c r="AX248" i="3"/>
  <c r="EN236" i="3" s="1"/>
  <c r="F235" i="17" s="1"/>
  <c r="AY248" i="3"/>
  <c r="EO236" i="3" s="1"/>
  <c r="G235" i="17" s="1"/>
  <c r="AT249" i="3"/>
  <c r="AU249" i="3"/>
  <c r="AV249" i="3"/>
  <c r="AW249" i="3"/>
  <c r="EM237" i="3" s="1"/>
  <c r="E236" i="17" s="1"/>
  <c r="AX249" i="3"/>
  <c r="EN237" i="3" s="1"/>
  <c r="F236" i="17" s="1"/>
  <c r="AY249" i="3"/>
  <c r="EO237" i="3" s="1"/>
  <c r="G236" i="17" s="1"/>
  <c r="AT250" i="3"/>
  <c r="AU250" i="3"/>
  <c r="AV250" i="3"/>
  <c r="AW250" i="3"/>
  <c r="EM238" i="3" s="1"/>
  <c r="E237" i="17" s="1"/>
  <c r="AX250" i="3"/>
  <c r="EN238" i="3" s="1"/>
  <c r="F237" i="17" s="1"/>
  <c r="AY250" i="3"/>
  <c r="EO238" i="3" s="1"/>
  <c r="G237" i="17" s="1"/>
  <c r="AT251" i="3"/>
  <c r="EB242" i="3" s="1"/>
  <c r="C241" i="16" s="1"/>
  <c r="AU251" i="3"/>
  <c r="AV251" i="3"/>
  <c r="AW251" i="3"/>
  <c r="EM239" i="3" s="1"/>
  <c r="E238" i="17" s="1"/>
  <c r="AX251" i="3"/>
  <c r="EN239" i="3" s="1"/>
  <c r="F238" i="17" s="1"/>
  <c r="AY251" i="3"/>
  <c r="EO239" i="3" s="1"/>
  <c r="G238" i="17" s="1"/>
  <c r="AT252" i="3"/>
  <c r="AU252" i="3"/>
  <c r="DB251" i="3" s="1"/>
  <c r="D250" i="13" s="1"/>
  <c r="AV252" i="3"/>
  <c r="AW252" i="3"/>
  <c r="EM240" i="3" s="1"/>
  <c r="E239" i="17" s="1"/>
  <c r="AX252" i="3"/>
  <c r="EN240" i="3" s="1"/>
  <c r="F239" i="17" s="1"/>
  <c r="AY252" i="3"/>
  <c r="EO240" i="3" s="1"/>
  <c r="G239" i="17" s="1"/>
  <c r="AT253" i="3"/>
  <c r="AU253" i="3"/>
  <c r="AV253" i="3"/>
  <c r="AW253" i="3"/>
  <c r="EM241" i="3" s="1"/>
  <c r="E240" i="17" s="1"/>
  <c r="AX253" i="3"/>
  <c r="EN241" i="3" s="1"/>
  <c r="F240" i="17" s="1"/>
  <c r="AY253" i="3"/>
  <c r="EO241" i="3" s="1"/>
  <c r="G240" i="17" s="1"/>
  <c r="AT254" i="3"/>
  <c r="DA253" i="3" s="1"/>
  <c r="C252" i="13" s="1"/>
  <c r="AU254" i="3"/>
  <c r="DT248" i="3" s="1"/>
  <c r="D247" i="15" s="1"/>
  <c r="AV254" i="3"/>
  <c r="DU248" i="3" s="1"/>
  <c r="E247" i="15" s="1"/>
  <c r="AW254" i="3"/>
  <c r="EM242" i="3" s="1"/>
  <c r="E241" i="17" s="1"/>
  <c r="AX254" i="3"/>
  <c r="EN242" i="3" s="1"/>
  <c r="F241" i="17" s="1"/>
  <c r="AY254" i="3"/>
  <c r="EO242" i="3" s="1"/>
  <c r="G241" i="17" s="1"/>
  <c r="AT255" i="3"/>
  <c r="EB246" i="3" s="1"/>
  <c r="C245" i="16" s="1"/>
  <c r="AU255" i="3"/>
  <c r="AV255" i="3"/>
  <c r="ED246" i="3" s="1"/>
  <c r="E245" i="16" s="1"/>
  <c r="AW255" i="3"/>
  <c r="EM243" i="3" s="1"/>
  <c r="E242" i="17" s="1"/>
  <c r="AX255" i="3"/>
  <c r="EN243" i="3" s="1"/>
  <c r="F242" i="17" s="1"/>
  <c r="AY255" i="3"/>
  <c r="EO243" i="3" s="1"/>
  <c r="G242" i="17" s="1"/>
  <c r="AT256" i="3"/>
  <c r="AU256" i="3"/>
  <c r="EK244" i="3" s="1"/>
  <c r="C243" i="17" s="1"/>
  <c r="AV256" i="3"/>
  <c r="DU250" i="3" s="1"/>
  <c r="E249" i="15" s="1"/>
  <c r="AW256" i="3"/>
  <c r="EM244" i="3" s="1"/>
  <c r="E243" i="17" s="1"/>
  <c r="AX256" i="3"/>
  <c r="EN244" i="3" s="1"/>
  <c r="F243" i="17" s="1"/>
  <c r="AY256" i="3"/>
  <c r="EO244" i="3" s="1"/>
  <c r="G243" i="17" s="1"/>
  <c r="AT257" i="3"/>
  <c r="DS251" i="3" s="1"/>
  <c r="C250" i="15" s="1"/>
  <c r="AU257" i="3"/>
  <c r="AV257" i="3"/>
  <c r="AW257" i="3"/>
  <c r="EM245" i="3" s="1"/>
  <c r="E244" i="17" s="1"/>
  <c r="AX257" i="3"/>
  <c r="EN245" i="3" s="1"/>
  <c r="F244" i="17" s="1"/>
  <c r="AY257" i="3"/>
  <c r="EO245" i="3" s="1"/>
  <c r="G244" i="17" s="1"/>
  <c r="AT258" i="3"/>
  <c r="AU258" i="3"/>
  <c r="EK246" i="3" s="1"/>
  <c r="C245" i="17" s="1"/>
  <c r="AV258" i="3"/>
  <c r="DL255" i="3" s="1"/>
  <c r="E254" i="14" s="1"/>
  <c r="AW258" i="3"/>
  <c r="EM246" i="3" s="1"/>
  <c r="E245" i="17" s="1"/>
  <c r="AX258" i="3"/>
  <c r="EN246" i="3" s="1"/>
  <c r="F245" i="17" s="1"/>
  <c r="AY258" i="3"/>
  <c r="EO246" i="3" s="1"/>
  <c r="G245" i="17" s="1"/>
  <c r="AT259" i="3"/>
  <c r="EB250" i="3" s="1"/>
  <c r="C249" i="16" s="1"/>
  <c r="AU259" i="3"/>
  <c r="EK247" i="3" s="1"/>
  <c r="C246" i="17" s="1"/>
  <c r="AV259" i="3"/>
  <c r="DU253" i="3" s="1"/>
  <c r="E252" i="15" s="1"/>
  <c r="AW259" i="3"/>
  <c r="EM247" i="3" s="1"/>
  <c r="E246" i="17" s="1"/>
  <c r="AX259" i="3"/>
  <c r="EN247" i="3" s="1"/>
  <c r="F246" i="17" s="1"/>
  <c r="AY259" i="3"/>
  <c r="EO247" i="3" s="1"/>
  <c r="G246" i="17" s="1"/>
  <c r="AT260" i="3"/>
  <c r="AU260" i="3"/>
  <c r="EK248" i="3" s="1"/>
  <c r="C247" i="17" s="1"/>
  <c r="AV260" i="3"/>
  <c r="AW260" i="3"/>
  <c r="EM248" i="3" s="1"/>
  <c r="E247" i="17" s="1"/>
  <c r="AX260" i="3"/>
  <c r="EN248" i="3" s="1"/>
  <c r="F247" i="17" s="1"/>
  <c r="AY260" i="3"/>
  <c r="EO248" i="3" s="1"/>
  <c r="G247" i="17" s="1"/>
  <c r="AT261" i="3"/>
  <c r="DS255" i="3" s="1"/>
  <c r="C254" i="15" s="1"/>
  <c r="AU261" i="3"/>
  <c r="AV261" i="3"/>
  <c r="AW261" i="3"/>
  <c r="EM249" i="3" s="1"/>
  <c r="E248" i="17" s="1"/>
  <c r="AX261" i="3"/>
  <c r="EN249" i="3" s="1"/>
  <c r="F248" i="17" s="1"/>
  <c r="AY261" i="3"/>
  <c r="EO249" i="3" s="1"/>
  <c r="G248" i="17" s="1"/>
  <c r="AT262" i="3"/>
  <c r="DA261" i="3" s="1"/>
  <c r="C260" i="13" s="1"/>
  <c r="AU262" i="3"/>
  <c r="DB261" i="3" s="1"/>
  <c r="D260" i="13" s="1"/>
  <c r="AV262" i="3"/>
  <c r="DC261" i="3" s="1"/>
  <c r="E260" i="13" s="1"/>
  <c r="AW262" i="3"/>
  <c r="EM250" i="3" s="1"/>
  <c r="E249" i="17" s="1"/>
  <c r="AX262" i="3"/>
  <c r="EN250" i="3" s="1"/>
  <c r="F249" i="17" s="1"/>
  <c r="AY262" i="3"/>
  <c r="EO250" i="3" s="1"/>
  <c r="G249" i="17" s="1"/>
  <c r="AT263" i="3"/>
  <c r="DA262" i="3" s="1"/>
  <c r="C261" i="13" s="1"/>
  <c r="AU263" i="3"/>
  <c r="DT257" i="3" s="1"/>
  <c r="D256" i="15" s="1"/>
  <c r="AV263" i="3"/>
  <c r="AW263" i="3"/>
  <c r="EM251" i="3" s="1"/>
  <c r="E250" i="17" s="1"/>
  <c r="AX263" i="3"/>
  <c r="EN251" i="3" s="1"/>
  <c r="F250" i="17" s="1"/>
  <c r="AY263" i="3"/>
  <c r="EO251" i="3" s="1"/>
  <c r="G250" i="17" s="1"/>
  <c r="AT264" i="3"/>
  <c r="AU264" i="3"/>
  <c r="EC255" i="3" s="1"/>
  <c r="D254" i="16" s="1"/>
  <c r="AV264" i="3"/>
  <c r="EL252" i="3" s="1"/>
  <c r="D251" i="17" s="1"/>
  <c r="AW264" i="3"/>
  <c r="EM252" i="3" s="1"/>
  <c r="E251" i="17" s="1"/>
  <c r="AX264" i="3"/>
  <c r="EN252" i="3" s="1"/>
  <c r="F251" i="17" s="1"/>
  <c r="AY264" i="3"/>
  <c r="EO252" i="3" s="1"/>
  <c r="G251" i="17" s="1"/>
  <c r="AT265" i="3"/>
  <c r="DA264" i="3" s="1"/>
  <c r="C263" i="13" s="1"/>
  <c r="AU265" i="3"/>
  <c r="AV265" i="3"/>
  <c r="AW265" i="3"/>
  <c r="EM253" i="3" s="1"/>
  <c r="E252" i="17" s="1"/>
  <c r="AX265" i="3"/>
  <c r="EN253" i="3" s="1"/>
  <c r="F252" i="17" s="1"/>
  <c r="AY265" i="3"/>
  <c r="EO253" i="3" s="1"/>
  <c r="G252" i="17" s="1"/>
  <c r="AT266" i="3"/>
  <c r="EB257" i="3" s="1"/>
  <c r="C256" i="16" s="1"/>
  <c r="AU266" i="3"/>
  <c r="AV266" i="3"/>
  <c r="AW266" i="3"/>
  <c r="EM254" i="3" s="1"/>
  <c r="E253" i="17" s="1"/>
  <c r="AX266" i="3"/>
  <c r="EN254" i="3" s="1"/>
  <c r="F253" i="17" s="1"/>
  <c r="AY266" i="3"/>
  <c r="EO254" i="3" s="1"/>
  <c r="G253" i="17" s="1"/>
  <c r="AT267" i="3"/>
  <c r="AU267" i="3"/>
  <c r="AV267" i="3"/>
  <c r="EL255" i="3" s="1"/>
  <c r="D254" i="17" s="1"/>
  <c r="AW267" i="3"/>
  <c r="EM255" i="3" s="1"/>
  <c r="E254" i="17" s="1"/>
  <c r="AX267" i="3"/>
  <c r="EN255" i="3" s="1"/>
  <c r="F254" i="17" s="1"/>
  <c r="AY267" i="3"/>
  <c r="EO255" i="3" s="1"/>
  <c r="G254" i="17" s="1"/>
  <c r="AT268" i="3"/>
  <c r="AU268" i="3"/>
  <c r="DB267" i="3" s="1"/>
  <c r="D266" i="13" s="1"/>
  <c r="AV268" i="3"/>
  <c r="DU262" i="3" s="1"/>
  <c r="E261" i="15" s="1"/>
  <c r="AW268" i="3"/>
  <c r="EM256" i="3" s="1"/>
  <c r="E255" i="17" s="1"/>
  <c r="AX268" i="3"/>
  <c r="EN256" i="3" s="1"/>
  <c r="F255" i="17" s="1"/>
  <c r="AY268" i="3"/>
  <c r="EO256" i="3" s="1"/>
  <c r="G255" i="17" s="1"/>
  <c r="AT269" i="3"/>
  <c r="AU269" i="3"/>
  <c r="EC260" i="3" s="1"/>
  <c r="D259" i="16" s="1"/>
  <c r="AV269" i="3"/>
  <c r="AW269" i="3"/>
  <c r="EM257" i="3" s="1"/>
  <c r="E256" i="17" s="1"/>
  <c r="AX269" i="3"/>
  <c r="EN257" i="3" s="1"/>
  <c r="F256" i="17" s="1"/>
  <c r="AY269" i="3"/>
  <c r="EO257" i="3" s="1"/>
  <c r="G256" i="17" s="1"/>
  <c r="AT270" i="3"/>
  <c r="EB261" i="3" s="1"/>
  <c r="C260" i="16" s="1"/>
  <c r="AU270" i="3"/>
  <c r="AV270" i="3"/>
  <c r="DL267" i="3" s="1"/>
  <c r="E266" i="14" s="1"/>
  <c r="AW270" i="3"/>
  <c r="EM258" i="3" s="1"/>
  <c r="E257" i="17" s="1"/>
  <c r="AX270" i="3"/>
  <c r="EN258" i="3" s="1"/>
  <c r="F257" i="17" s="1"/>
  <c r="AY270" i="3"/>
  <c r="EO258" i="3" s="1"/>
  <c r="G257" i="17" s="1"/>
  <c r="AT271" i="3"/>
  <c r="DJ268" i="3" s="1"/>
  <c r="C267" i="14" s="1"/>
  <c r="AU271" i="3"/>
  <c r="AV271" i="3"/>
  <c r="DC270" i="3" s="1"/>
  <c r="E269" i="13" s="1"/>
  <c r="AW271" i="3"/>
  <c r="EM259" i="3" s="1"/>
  <c r="E258" i="17" s="1"/>
  <c r="AX271" i="3"/>
  <c r="EN259" i="3" s="1"/>
  <c r="F258" i="17" s="1"/>
  <c r="AY271" i="3"/>
  <c r="EO259" i="3" s="1"/>
  <c r="G258" i="17" s="1"/>
  <c r="AT272" i="3"/>
  <c r="DA271" i="3" s="1"/>
  <c r="C270" i="13" s="1"/>
  <c r="AU272" i="3"/>
  <c r="DK269" i="3" s="1"/>
  <c r="D268" i="14" s="1"/>
  <c r="AV272" i="3"/>
  <c r="DL269" i="3" s="1"/>
  <c r="E268" i="14" s="1"/>
  <c r="AW272" i="3"/>
  <c r="EM260" i="3" s="1"/>
  <c r="E259" i="17" s="1"/>
  <c r="AX272" i="3"/>
  <c r="EN260" i="3" s="1"/>
  <c r="F259" i="17" s="1"/>
  <c r="AY272" i="3"/>
  <c r="EO260" i="3" s="1"/>
  <c r="G259" i="17" s="1"/>
  <c r="AT273" i="3"/>
  <c r="DA272" i="3" s="1"/>
  <c r="C271" i="13" s="1"/>
  <c r="AU273" i="3"/>
  <c r="AV273" i="3"/>
  <c r="AW273" i="3"/>
  <c r="EM261" i="3" s="1"/>
  <c r="E260" i="17" s="1"/>
  <c r="AX273" i="3"/>
  <c r="EN261" i="3" s="1"/>
  <c r="F260" i="17" s="1"/>
  <c r="AY273" i="3"/>
  <c r="EO261" i="3" s="1"/>
  <c r="G260" i="17" s="1"/>
  <c r="AT274" i="3"/>
  <c r="EB265" i="3" s="1"/>
  <c r="C264" i="16" s="1"/>
  <c r="AU274" i="3"/>
  <c r="DT268" i="3" s="1"/>
  <c r="D267" i="15" s="1"/>
  <c r="AV274" i="3"/>
  <c r="ED265" i="3" s="1"/>
  <c r="E264" i="16" s="1"/>
  <c r="AW274" i="3"/>
  <c r="EM262" i="3" s="1"/>
  <c r="E261" i="17" s="1"/>
  <c r="AX274" i="3"/>
  <c r="EN262" i="3" s="1"/>
  <c r="F261" i="17" s="1"/>
  <c r="AY274" i="3"/>
  <c r="EO262" i="3" s="1"/>
  <c r="G261" i="17" s="1"/>
  <c r="AT275" i="3"/>
  <c r="EJ263" i="3" s="1"/>
  <c r="B262" i="17" s="1"/>
  <c r="AU275" i="3"/>
  <c r="AV275" i="3"/>
  <c r="AW275" i="3"/>
  <c r="EM263" i="3" s="1"/>
  <c r="E262" i="17" s="1"/>
  <c r="AX275" i="3"/>
  <c r="EN263" i="3" s="1"/>
  <c r="F262" i="17" s="1"/>
  <c r="AY275" i="3"/>
  <c r="EO263" i="3" s="1"/>
  <c r="G262" i="17" s="1"/>
  <c r="AT276" i="3"/>
  <c r="AU276" i="3"/>
  <c r="EC267" i="3" s="1"/>
  <c r="D266" i="16" s="1"/>
  <c r="AV276" i="3"/>
  <c r="AW276" i="3"/>
  <c r="EM264" i="3" s="1"/>
  <c r="E263" i="17" s="1"/>
  <c r="AX276" i="3"/>
  <c r="EN264" i="3" s="1"/>
  <c r="F263" i="17" s="1"/>
  <c r="AY276" i="3"/>
  <c r="EO264" i="3" s="1"/>
  <c r="G263" i="17" s="1"/>
  <c r="AT277" i="3"/>
  <c r="EB268" i="3" s="1"/>
  <c r="C267" i="16" s="1"/>
  <c r="AU277" i="3"/>
  <c r="AV277" i="3"/>
  <c r="AW277" i="3"/>
  <c r="EM265" i="3" s="1"/>
  <c r="E264" i="17" s="1"/>
  <c r="AX277" i="3"/>
  <c r="EN265" i="3" s="1"/>
  <c r="F264" i="17" s="1"/>
  <c r="AY277" i="3"/>
  <c r="EO265" i="3" s="1"/>
  <c r="G264" i="17" s="1"/>
  <c r="AT278" i="3"/>
  <c r="AU278" i="3"/>
  <c r="AV278" i="3"/>
  <c r="AW278" i="3"/>
  <c r="EM266" i="3" s="1"/>
  <c r="E265" i="17" s="1"/>
  <c r="AX278" i="3"/>
  <c r="EN266" i="3" s="1"/>
  <c r="F265" i="17" s="1"/>
  <c r="AY278" i="3"/>
  <c r="EO266" i="3" s="1"/>
  <c r="G265" i="17" s="1"/>
  <c r="AT279" i="3"/>
  <c r="EB270" i="3" s="1"/>
  <c r="C269" i="16" s="1"/>
  <c r="AU279" i="3"/>
  <c r="DT273" i="3" s="1"/>
  <c r="D272" i="15" s="1"/>
  <c r="AV279" i="3"/>
  <c r="AW279" i="3"/>
  <c r="EM267" i="3" s="1"/>
  <c r="E266" i="17" s="1"/>
  <c r="AX279" i="3"/>
  <c r="EN267" i="3" s="1"/>
  <c r="F266" i="17" s="1"/>
  <c r="AY279" i="3"/>
  <c r="EO267" i="3" s="1"/>
  <c r="G266" i="17" s="1"/>
  <c r="AT280" i="3"/>
  <c r="EJ268" i="3" s="1"/>
  <c r="B267" i="17" s="1"/>
  <c r="AU280" i="3"/>
  <c r="AV280" i="3"/>
  <c r="EL268" i="3" s="1"/>
  <c r="D267" i="17" s="1"/>
  <c r="AW280" i="3"/>
  <c r="EM268" i="3" s="1"/>
  <c r="E267" i="17" s="1"/>
  <c r="AX280" i="3"/>
  <c r="EN268" i="3" s="1"/>
  <c r="F267" i="17" s="1"/>
  <c r="AY280" i="3"/>
  <c r="EO268" i="3" s="1"/>
  <c r="G267" i="17" s="1"/>
  <c r="AT281" i="3"/>
  <c r="DS275" i="3" s="1"/>
  <c r="C274" i="15" s="1"/>
  <c r="AU281" i="3"/>
  <c r="AV281" i="3"/>
  <c r="AW281" i="3"/>
  <c r="EM269" i="3" s="1"/>
  <c r="E268" i="17" s="1"/>
  <c r="AX281" i="3"/>
  <c r="EN269" i="3" s="1"/>
  <c r="F268" i="17" s="1"/>
  <c r="AY281" i="3"/>
  <c r="EO269" i="3" s="1"/>
  <c r="G268" i="17" s="1"/>
  <c r="AT282" i="3"/>
  <c r="AU282" i="3"/>
  <c r="AV282" i="3"/>
  <c r="DU276" i="3" s="1"/>
  <c r="E275" i="15" s="1"/>
  <c r="AW282" i="3"/>
  <c r="EM270" i="3" s="1"/>
  <c r="E269" i="17" s="1"/>
  <c r="AX282" i="3"/>
  <c r="EN270" i="3" s="1"/>
  <c r="F269" i="17" s="1"/>
  <c r="AY282" i="3"/>
  <c r="EO270" i="3" s="1"/>
  <c r="G269" i="17" s="1"/>
  <c r="AT283" i="3"/>
  <c r="EJ271" i="3" s="1"/>
  <c r="B270" i="17" s="1"/>
  <c r="AU283" i="3"/>
  <c r="EC274" i="3" s="1"/>
  <c r="D273" i="16" s="1"/>
  <c r="AV283" i="3"/>
  <c r="EL271" i="3" s="1"/>
  <c r="D270" i="17" s="1"/>
  <c r="AW283" i="3"/>
  <c r="EM271" i="3" s="1"/>
  <c r="E270" i="17" s="1"/>
  <c r="AX283" i="3"/>
  <c r="EN271" i="3" s="1"/>
  <c r="F270" i="17" s="1"/>
  <c r="AY283" i="3"/>
  <c r="EO271" i="3" s="1"/>
  <c r="G270" i="17" s="1"/>
  <c r="AT284" i="3"/>
  <c r="AU284" i="3"/>
  <c r="EC275" i="3" s="1"/>
  <c r="D274" i="16" s="1"/>
  <c r="AV284" i="3"/>
  <c r="DU278" i="3" s="1"/>
  <c r="E277" i="15" s="1"/>
  <c r="AW284" i="3"/>
  <c r="EM272" i="3" s="1"/>
  <c r="E271" i="17" s="1"/>
  <c r="AX284" i="3"/>
  <c r="EN272" i="3" s="1"/>
  <c r="F271" i="17" s="1"/>
  <c r="AY284" i="3"/>
  <c r="EO272" i="3" s="1"/>
  <c r="G271" i="17" s="1"/>
  <c r="AT285" i="3"/>
  <c r="AU285" i="3"/>
  <c r="AV285" i="3"/>
  <c r="AW285" i="3"/>
  <c r="EM273" i="3" s="1"/>
  <c r="E272" i="17" s="1"/>
  <c r="AX285" i="3"/>
  <c r="EN273" i="3" s="1"/>
  <c r="F272" i="17" s="1"/>
  <c r="AY285" i="3"/>
  <c r="EO273" i="3" s="1"/>
  <c r="G272" i="17" s="1"/>
  <c r="AT286" i="3"/>
  <c r="EJ274" i="3" s="1"/>
  <c r="B273" i="17" s="1"/>
  <c r="AU286" i="3"/>
  <c r="AV286" i="3"/>
  <c r="AW286" i="3"/>
  <c r="EM274" i="3" s="1"/>
  <c r="E273" i="17" s="1"/>
  <c r="AX286" i="3"/>
  <c r="EN274" i="3" s="1"/>
  <c r="F273" i="17" s="1"/>
  <c r="AY286" i="3"/>
  <c r="EO274" i="3" s="1"/>
  <c r="G273" i="17" s="1"/>
  <c r="AT287" i="3"/>
  <c r="EB278" i="3" s="1"/>
  <c r="C277" i="16" s="1"/>
  <c r="AU287" i="3"/>
  <c r="AV287" i="3"/>
  <c r="DU281" i="3" s="1"/>
  <c r="E280" i="15" s="1"/>
  <c r="AW287" i="3"/>
  <c r="EM275" i="3" s="1"/>
  <c r="E274" i="17" s="1"/>
  <c r="AX287" i="3"/>
  <c r="EN275" i="3" s="1"/>
  <c r="F274" i="17" s="1"/>
  <c r="AY287" i="3"/>
  <c r="EO275" i="3" s="1"/>
  <c r="G274" i="17" s="1"/>
  <c r="AT288" i="3"/>
  <c r="EJ276" i="3" s="1"/>
  <c r="B275" i="17" s="1"/>
  <c r="AU288" i="3"/>
  <c r="AV288" i="3"/>
  <c r="AW288" i="3"/>
  <c r="EM276" i="3" s="1"/>
  <c r="E275" i="17" s="1"/>
  <c r="AX288" i="3"/>
  <c r="EN276" i="3" s="1"/>
  <c r="F275" i="17" s="1"/>
  <c r="AY288" i="3"/>
  <c r="EO276" i="3" s="1"/>
  <c r="G275" i="17" s="1"/>
  <c r="AT289" i="3"/>
  <c r="AU289" i="3"/>
  <c r="EC280" i="3" s="1"/>
  <c r="D279" i="16" s="1"/>
  <c r="AV289" i="3"/>
  <c r="AW289" i="3"/>
  <c r="EM277" i="3" s="1"/>
  <c r="E276" i="17" s="1"/>
  <c r="AX289" i="3"/>
  <c r="EN277" i="3" s="1"/>
  <c r="F276" i="17" s="1"/>
  <c r="AY289" i="3"/>
  <c r="EO277" i="3" s="1"/>
  <c r="G276" i="17" s="1"/>
  <c r="AT290" i="3"/>
  <c r="DJ287" i="3" s="1"/>
  <c r="C286" i="14" s="1"/>
  <c r="AU290" i="3"/>
  <c r="AV290" i="3"/>
  <c r="AW290" i="3"/>
  <c r="EM278" i="3" s="1"/>
  <c r="E277" i="17" s="1"/>
  <c r="AX290" i="3"/>
  <c r="EN278" i="3" s="1"/>
  <c r="F277" i="17" s="1"/>
  <c r="AY290" i="3"/>
  <c r="EO278" i="3" s="1"/>
  <c r="G277" i="17" s="1"/>
  <c r="AT291" i="3"/>
  <c r="EB282" i="3" s="1"/>
  <c r="C281" i="16" s="1"/>
  <c r="AU291" i="3"/>
  <c r="EC282" i="3" s="1"/>
  <c r="D281" i="16" s="1"/>
  <c r="AV291" i="3"/>
  <c r="ED282" i="3" s="1"/>
  <c r="E281" i="16" s="1"/>
  <c r="AW291" i="3"/>
  <c r="EM279" i="3" s="1"/>
  <c r="E278" i="17" s="1"/>
  <c r="AX291" i="3"/>
  <c r="EN279" i="3" s="1"/>
  <c r="F278" i="17" s="1"/>
  <c r="AY291" i="3"/>
  <c r="EO279" i="3" s="1"/>
  <c r="G278" i="17" s="1"/>
  <c r="AT292" i="3"/>
  <c r="AU292" i="3"/>
  <c r="EC283" i="3" s="1"/>
  <c r="D282" i="16" s="1"/>
  <c r="AV292" i="3"/>
  <c r="DL289" i="3" s="1"/>
  <c r="E288" i="14" s="1"/>
  <c r="AW292" i="3"/>
  <c r="EM280" i="3" s="1"/>
  <c r="E279" i="17" s="1"/>
  <c r="AX292" i="3"/>
  <c r="EN280" i="3" s="1"/>
  <c r="F279" i="17" s="1"/>
  <c r="AY292" i="3"/>
  <c r="EO280" i="3" s="1"/>
  <c r="G279" i="17" s="1"/>
  <c r="AT293" i="3"/>
  <c r="AU293" i="3"/>
  <c r="AV293" i="3"/>
  <c r="AW293" i="3"/>
  <c r="EM281" i="3" s="1"/>
  <c r="E280" i="17" s="1"/>
  <c r="AX293" i="3"/>
  <c r="EN281" i="3" s="1"/>
  <c r="F280" i="17" s="1"/>
  <c r="AY293" i="3"/>
  <c r="EO281" i="3" s="1"/>
  <c r="G280" i="17" s="1"/>
  <c r="AT294" i="3"/>
  <c r="EJ282" i="3" s="1"/>
  <c r="B281" i="17" s="1"/>
  <c r="AU294" i="3"/>
  <c r="EC285" i="3" s="1"/>
  <c r="D284" i="16" s="1"/>
  <c r="AV294" i="3"/>
  <c r="EL282" i="3" s="1"/>
  <c r="D281" i="17" s="1"/>
  <c r="AW294" i="3"/>
  <c r="EM282" i="3" s="1"/>
  <c r="E281" i="17" s="1"/>
  <c r="AX294" i="3"/>
  <c r="EN282" i="3" s="1"/>
  <c r="F281" i="17" s="1"/>
  <c r="AY294" i="3"/>
  <c r="EO282" i="3" s="1"/>
  <c r="G281" i="17" s="1"/>
  <c r="AT295" i="3"/>
  <c r="AU295" i="3"/>
  <c r="AV295" i="3"/>
  <c r="AW295" i="3"/>
  <c r="EM283" i="3" s="1"/>
  <c r="E282" i="17" s="1"/>
  <c r="AX295" i="3"/>
  <c r="EN283" i="3" s="1"/>
  <c r="F282" i="17" s="1"/>
  <c r="AY295" i="3"/>
  <c r="EO283" i="3" s="1"/>
  <c r="G282" i="17" s="1"/>
  <c r="AT296" i="3"/>
  <c r="AU296" i="3"/>
  <c r="AV296" i="3"/>
  <c r="AW296" i="3"/>
  <c r="EM284" i="3" s="1"/>
  <c r="E283" i="17" s="1"/>
  <c r="AX296" i="3"/>
  <c r="EN284" i="3" s="1"/>
  <c r="F283" i="17" s="1"/>
  <c r="AY296" i="3"/>
  <c r="EO284" i="3" s="1"/>
  <c r="G283" i="17" s="1"/>
  <c r="AT297" i="3"/>
  <c r="AU297" i="3"/>
  <c r="AV297" i="3"/>
  <c r="AW297" i="3"/>
  <c r="EM285" i="3" s="1"/>
  <c r="E284" i="17" s="1"/>
  <c r="AX297" i="3"/>
  <c r="EN285" i="3" s="1"/>
  <c r="F284" i="17" s="1"/>
  <c r="AY297" i="3"/>
  <c r="EO285" i="3" s="1"/>
  <c r="G284" i="17" s="1"/>
  <c r="AT298" i="3"/>
  <c r="AU298" i="3"/>
  <c r="AV298" i="3"/>
  <c r="AW298" i="3"/>
  <c r="EM286" i="3" s="1"/>
  <c r="E285" i="17" s="1"/>
  <c r="AX298" i="3"/>
  <c r="EN286" i="3" s="1"/>
  <c r="F285" i="17" s="1"/>
  <c r="AY298" i="3"/>
  <c r="EO286" i="3" s="1"/>
  <c r="G285" i="17" s="1"/>
  <c r="AT299" i="3"/>
  <c r="EB290" i="3" s="1"/>
  <c r="C289" i="16" s="1"/>
  <c r="AU299" i="3"/>
  <c r="EC290" i="3" s="1"/>
  <c r="D289" i="16" s="1"/>
  <c r="AV299" i="3"/>
  <c r="DU293" i="3" s="1"/>
  <c r="E292" i="15" s="1"/>
  <c r="AW299" i="3"/>
  <c r="EM287" i="3" s="1"/>
  <c r="E286" i="17" s="1"/>
  <c r="AX299" i="3"/>
  <c r="EN287" i="3" s="1"/>
  <c r="F286" i="17" s="1"/>
  <c r="AY299" i="3"/>
  <c r="EO287" i="3" s="1"/>
  <c r="G286" i="17" s="1"/>
  <c r="AT300" i="3"/>
  <c r="AU300" i="3"/>
  <c r="DT294" i="3" s="1"/>
  <c r="D293" i="15" s="1"/>
  <c r="AV300" i="3"/>
  <c r="AW300" i="3"/>
  <c r="EM288" i="3" s="1"/>
  <c r="E287" i="17" s="1"/>
  <c r="AX300" i="3"/>
  <c r="EN288" i="3" s="1"/>
  <c r="F287" i="17" s="1"/>
  <c r="AY300" i="3"/>
  <c r="EO288" i="3" s="1"/>
  <c r="G287" i="17" s="1"/>
  <c r="AT301" i="3"/>
  <c r="AU301" i="3"/>
  <c r="EK289" i="3" s="1"/>
  <c r="C288" i="17" s="1"/>
  <c r="AV301" i="3"/>
  <c r="AW301" i="3"/>
  <c r="EM289" i="3" s="1"/>
  <c r="E288" i="17" s="1"/>
  <c r="AX301" i="3"/>
  <c r="EN289" i="3" s="1"/>
  <c r="F288" i="17" s="1"/>
  <c r="AY301" i="3"/>
  <c r="EO289" i="3" s="1"/>
  <c r="G288" i="17" s="1"/>
  <c r="AT302" i="3"/>
  <c r="DJ299" i="3" s="1"/>
  <c r="C298" i="14" s="1"/>
  <c r="AU302" i="3"/>
  <c r="AV302" i="3"/>
  <c r="AW302" i="3"/>
  <c r="EM290" i="3" s="1"/>
  <c r="E289" i="17" s="1"/>
  <c r="AX302" i="3"/>
  <c r="EN290" i="3" s="1"/>
  <c r="F289" i="17" s="1"/>
  <c r="AY302" i="3"/>
  <c r="EO290" i="3" s="1"/>
  <c r="G289" i="17" s="1"/>
  <c r="AT303" i="3"/>
  <c r="DS297" i="3" s="1"/>
  <c r="C296" i="15" s="1"/>
  <c r="AU303" i="3"/>
  <c r="AV303" i="3"/>
  <c r="DU297" i="3" s="1"/>
  <c r="E296" i="15" s="1"/>
  <c r="AW303" i="3"/>
  <c r="EM291" i="3" s="1"/>
  <c r="E290" i="17" s="1"/>
  <c r="AX303" i="3"/>
  <c r="EN291" i="3" s="1"/>
  <c r="F290" i="17" s="1"/>
  <c r="AY303" i="3"/>
  <c r="EO291" i="3" s="1"/>
  <c r="G290" i="17" s="1"/>
  <c r="AT304" i="3"/>
  <c r="AU304" i="3"/>
  <c r="AV304" i="3"/>
  <c r="AW304" i="3"/>
  <c r="EM292" i="3" s="1"/>
  <c r="E291" i="17" s="1"/>
  <c r="AX304" i="3"/>
  <c r="EN292" i="3" s="1"/>
  <c r="F291" i="17" s="1"/>
  <c r="AY304" i="3"/>
  <c r="EO292" i="3" s="1"/>
  <c r="G291" i="17" s="1"/>
  <c r="AT305" i="3"/>
  <c r="AU305" i="3"/>
  <c r="AV305" i="3"/>
  <c r="AW305" i="3"/>
  <c r="EM293" i="3" s="1"/>
  <c r="E292" i="17" s="1"/>
  <c r="AX305" i="3"/>
  <c r="EN293" i="3" s="1"/>
  <c r="F292" i="17" s="1"/>
  <c r="AY305" i="3"/>
  <c r="EO293" i="3" s="1"/>
  <c r="G292" i="17" s="1"/>
  <c r="AT306" i="3"/>
  <c r="AU306" i="3"/>
  <c r="AV306" i="3"/>
  <c r="AW306" i="3"/>
  <c r="EM294" i="3" s="1"/>
  <c r="E293" i="17" s="1"/>
  <c r="AX306" i="3"/>
  <c r="EN294" i="3" s="1"/>
  <c r="F293" i="17" s="1"/>
  <c r="AY306" i="3"/>
  <c r="EO294" i="3" s="1"/>
  <c r="G293" i="17" s="1"/>
  <c r="AT307" i="3"/>
  <c r="DJ304" i="3" s="1"/>
  <c r="C303" i="14" s="1"/>
  <c r="AU307" i="3"/>
  <c r="DK304" i="3" s="1"/>
  <c r="D303" i="14" s="1"/>
  <c r="AV307" i="3"/>
  <c r="DU301" i="3" s="1"/>
  <c r="E300" i="15" s="1"/>
  <c r="AW307" i="3"/>
  <c r="EM295" i="3" s="1"/>
  <c r="E294" i="17" s="1"/>
  <c r="AX307" i="3"/>
  <c r="EN295" i="3" s="1"/>
  <c r="F294" i="17" s="1"/>
  <c r="AY307" i="3"/>
  <c r="EO295" i="3" s="1"/>
  <c r="G294" i="17" s="1"/>
  <c r="AT308" i="3"/>
  <c r="AU308" i="3"/>
  <c r="DK305" i="3" s="1"/>
  <c r="D304" i="14" s="1"/>
  <c r="AV308" i="3"/>
  <c r="AW308" i="3"/>
  <c r="EM296" i="3" s="1"/>
  <c r="E295" i="17" s="1"/>
  <c r="AX308" i="3"/>
  <c r="EN296" i="3" s="1"/>
  <c r="F295" i="17" s="1"/>
  <c r="AY308" i="3"/>
  <c r="EO296" i="3" s="1"/>
  <c r="G295" i="17" s="1"/>
  <c r="AT309" i="3"/>
  <c r="DS303" i="3" s="1"/>
  <c r="C302" i="15" s="1"/>
  <c r="AU309" i="3"/>
  <c r="AV309" i="3"/>
  <c r="AW309" i="3"/>
  <c r="EM297" i="3" s="1"/>
  <c r="E296" i="17" s="1"/>
  <c r="AX309" i="3"/>
  <c r="EN297" i="3" s="1"/>
  <c r="F296" i="17" s="1"/>
  <c r="AY309" i="3"/>
  <c r="EO297" i="3" s="1"/>
  <c r="G296" i="17" s="1"/>
  <c r="AT310" i="3"/>
  <c r="AU310" i="3"/>
  <c r="DT304" i="3" s="1"/>
  <c r="D303" i="15" s="1"/>
  <c r="AV310" i="3"/>
  <c r="AW310" i="3"/>
  <c r="EM298" i="3" s="1"/>
  <c r="E297" i="17" s="1"/>
  <c r="AX310" i="3"/>
  <c r="EN298" i="3" s="1"/>
  <c r="F297" i="17" s="1"/>
  <c r="AY310" i="3"/>
  <c r="EO298" i="3" s="1"/>
  <c r="G297" i="17" s="1"/>
  <c r="AT311" i="3"/>
  <c r="EJ299" i="3" s="1"/>
  <c r="B298" i="17" s="1"/>
  <c r="AU311" i="3"/>
  <c r="DB310" i="3" s="1"/>
  <c r="D309" i="13" s="1"/>
  <c r="AV311" i="3"/>
  <c r="AW311" i="3"/>
  <c r="EM299" i="3" s="1"/>
  <c r="E298" i="17" s="1"/>
  <c r="AX311" i="3"/>
  <c r="EN299" i="3" s="1"/>
  <c r="F298" i="17" s="1"/>
  <c r="AY311" i="3"/>
  <c r="EO299" i="3" s="1"/>
  <c r="G298" i="17" s="1"/>
  <c r="AT312" i="3"/>
  <c r="AU312" i="3"/>
  <c r="AV312" i="3"/>
  <c r="EL300" i="3" s="1"/>
  <c r="D299" i="17" s="1"/>
  <c r="AW312" i="3"/>
  <c r="EM300" i="3" s="1"/>
  <c r="E299" i="17" s="1"/>
  <c r="AX312" i="3"/>
  <c r="EN300" i="3" s="1"/>
  <c r="F299" i="17" s="1"/>
  <c r="AY312" i="3"/>
  <c r="EO300" i="3" s="1"/>
  <c r="G299" i="17" s="1"/>
  <c r="AT313" i="3"/>
  <c r="AU313" i="3"/>
  <c r="AV313" i="3"/>
  <c r="AW313" i="3"/>
  <c r="EM301" i="3" s="1"/>
  <c r="E300" i="17" s="1"/>
  <c r="AX313" i="3"/>
  <c r="EN301" i="3" s="1"/>
  <c r="F300" i="17" s="1"/>
  <c r="AY313" i="3"/>
  <c r="EO301" i="3" s="1"/>
  <c r="G300" i="17" s="1"/>
  <c r="AT314" i="3"/>
  <c r="AU314" i="3"/>
  <c r="EC305" i="3" s="1"/>
  <c r="D304" i="16" s="1"/>
  <c r="AV314" i="3"/>
  <c r="AW314" i="3"/>
  <c r="EM302" i="3" s="1"/>
  <c r="E301" i="17" s="1"/>
  <c r="AX314" i="3"/>
  <c r="EN302" i="3" s="1"/>
  <c r="F301" i="17" s="1"/>
  <c r="AY314" i="3"/>
  <c r="EO302" i="3" s="1"/>
  <c r="G301" i="17" s="1"/>
  <c r="AT315" i="3"/>
  <c r="AU315" i="3"/>
  <c r="DT309" i="3" s="1"/>
  <c r="D308" i="15" s="1"/>
  <c r="AV315" i="3"/>
  <c r="AW315" i="3"/>
  <c r="EM303" i="3" s="1"/>
  <c r="E302" i="17" s="1"/>
  <c r="AX315" i="3"/>
  <c r="EN303" i="3" s="1"/>
  <c r="F302" i="17" s="1"/>
  <c r="AY315" i="3"/>
  <c r="EO303" i="3" s="1"/>
  <c r="G302" i="17" s="1"/>
  <c r="AT316" i="3"/>
  <c r="AU316" i="3"/>
  <c r="AV316" i="3"/>
  <c r="AW316" i="3"/>
  <c r="EM304" i="3" s="1"/>
  <c r="E303" i="17" s="1"/>
  <c r="AX316" i="3"/>
  <c r="EN304" i="3" s="1"/>
  <c r="F303" i="17" s="1"/>
  <c r="AY316" i="3"/>
  <c r="EO304" i="3" s="1"/>
  <c r="G303" i="17" s="1"/>
  <c r="AT317" i="3"/>
  <c r="AU317" i="3"/>
  <c r="AV317" i="3"/>
  <c r="AW317" i="3"/>
  <c r="EM305" i="3" s="1"/>
  <c r="E304" i="17" s="1"/>
  <c r="AX317" i="3"/>
  <c r="EN305" i="3" s="1"/>
  <c r="F304" i="17" s="1"/>
  <c r="AY317" i="3"/>
  <c r="EO305" i="3" s="1"/>
  <c r="G304" i="17" s="1"/>
  <c r="AT318" i="3"/>
  <c r="AU318" i="3"/>
  <c r="AV318" i="3"/>
  <c r="DL315" i="3" s="1"/>
  <c r="AW318" i="3"/>
  <c r="EM306" i="3" s="1"/>
  <c r="E305" i="17" s="1"/>
  <c r="AX318" i="3"/>
  <c r="EN306" i="3" s="1"/>
  <c r="F305" i="17" s="1"/>
  <c r="AY318" i="3"/>
  <c r="EO306" i="3" s="1"/>
  <c r="G305" i="17" s="1"/>
  <c r="AT319" i="3"/>
  <c r="DS313" i="3" s="1"/>
  <c r="AU319" i="3"/>
  <c r="EC310" i="3" s="1"/>
  <c r="D309" i="16" s="1"/>
  <c r="AV319" i="3"/>
  <c r="AW319" i="3"/>
  <c r="EM307" i="3" s="1"/>
  <c r="E306" i="17" s="1"/>
  <c r="AX319" i="3"/>
  <c r="EN307" i="3" s="1"/>
  <c r="F306" i="17" s="1"/>
  <c r="AY319" i="3"/>
  <c r="EO307" i="3" s="1"/>
  <c r="G306" i="17" s="1"/>
  <c r="AT320" i="3"/>
  <c r="AU320" i="3"/>
  <c r="AV320" i="3"/>
  <c r="AW320" i="3"/>
  <c r="EM308" i="3" s="1"/>
  <c r="E307" i="17" s="1"/>
  <c r="AX320" i="3"/>
  <c r="EN308" i="3" s="1"/>
  <c r="F307" i="17" s="1"/>
  <c r="AY320" i="3"/>
  <c r="EO308" i="3" s="1"/>
  <c r="G307" i="17" s="1"/>
  <c r="AT321" i="3"/>
  <c r="AU321" i="3"/>
  <c r="AV321" i="3"/>
  <c r="AW321" i="3"/>
  <c r="EM309" i="3" s="1"/>
  <c r="E308" i="17" s="1"/>
  <c r="AX321" i="3"/>
  <c r="EN309" i="3" s="1"/>
  <c r="F308" i="17" s="1"/>
  <c r="AY321" i="3"/>
  <c r="EO309" i="3" s="1"/>
  <c r="G308" i="17" s="1"/>
  <c r="AT322" i="3"/>
  <c r="AU322" i="3"/>
  <c r="AV322" i="3"/>
  <c r="AW322" i="3"/>
  <c r="EM310" i="3" s="1"/>
  <c r="E309" i="17" s="1"/>
  <c r="AX322" i="3"/>
  <c r="EN310" i="3" s="1"/>
  <c r="F309" i="17" s="1"/>
  <c r="AY322" i="3"/>
  <c r="EO310" i="3" s="1"/>
  <c r="G309" i="17" s="1"/>
  <c r="AT323" i="3"/>
  <c r="AU323" i="3"/>
  <c r="DT317" i="3" s="1"/>
  <c r="AV323" i="3"/>
  <c r="DU317" i="3" s="1"/>
  <c r="AW323" i="3"/>
  <c r="EM311" i="3" s="1"/>
  <c r="AX323" i="3"/>
  <c r="EN311" i="3" s="1"/>
  <c r="AY323" i="3"/>
  <c r="EO311" i="3" s="1"/>
  <c r="AU3" i="3"/>
  <c r="AV3" i="3"/>
  <c r="AW3" i="3"/>
  <c r="AX3" i="3"/>
  <c r="AY3" i="3"/>
  <c r="AZ3" i="3"/>
  <c r="AT3" i="3"/>
  <c r="AS4" i="3"/>
  <c r="AS5" i="3"/>
  <c r="AS6" i="3"/>
  <c r="AS7" i="3"/>
  <c r="AS8" i="3"/>
  <c r="DI5" i="3" s="1"/>
  <c r="B4" i="14" s="1"/>
  <c r="AS9" i="3"/>
  <c r="DR3" i="3" s="1"/>
  <c r="B2" i="15" s="1"/>
  <c r="AS10" i="3"/>
  <c r="AS11" i="3"/>
  <c r="AS12" i="3"/>
  <c r="AS13" i="3"/>
  <c r="AS14" i="3"/>
  <c r="DR8" i="3" s="1"/>
  <c r="B7" i="15" s="1"/>
  <c r="AS15" i="3"/>
  <c r="AS16" i="3"/>
  <c r="DR10" i="3" s="1"/>
  <c r="B9" i="15" s="1"/>
  <c r="AS17" i="3"/>
  <c r="AS18" i="3"/>
  <c r="AS19" i="3"/>
  <c r="AS20" i="3"/>
  <c r="AS21" i="3"/>
  <c r="AS22" i="3"/>
  <c r="AS23" i="3"/>
  <c r="CZ22" i="3" s="1"/>
  <c r="B21" i="13" s="1"/>
  <c r="AS24" i="3"/>
  <c r="DI21" i="3" s="1"/>
  <c r="B20" i="14" s="1"/>
  <c r="AS25" i="3"/>
  <c r="AS26" i="3"/>
  <c r="AS27" i="3"/>
  <c r="AS28" i="3"/>
  <c r="AS29" i="3"/>
  <c r="AS30" i="3"/>
  <c r="DR24" i="3" s="1"/>
  <c r="B23" i="15" s="1"/>
  <c r="AS31" i="3"/>
  <c r="DR25" i="3" s="1"/>
  <c r="B24" i="15" s="1"/>
  <c r="AS32" i="3"/>
  <c r="DR26" i="3" s="1"/>
  <c r="B25" i="15" s="1"/>
  <c r="AS33" i="3"/>
  <c r="DR27" i="3" s="1"/>
  <c r="B26" i="15" s="1"/>
  <c r="AS34" i="3"/>
  <c r="AS35" i="3"/>
  <c r="AS36" i="3"/>
  <c r="AS37" i="3"/>
  <c r="AS38" i="3"/>
  <c r="DR32" i="3" s="1"/>
  <c r="B31" i="15" s="1"/>
  <c r="AS39" i="3"/>
  <c r="DR33" i="3" s="1"/>
  <c r="B32" i="15" s="1"/>
  <c r="AS40" i="3"/>
  <c r="DR34" i="3" s="1"/>
  <c r="B33" i="15" s="1"/>
  <c r="AS41" i="3"/>
  <c r="AS42" i="3"/>
  <c r="DI39" i="3" s="1"/>
  <c r="B38" i="14" s="1"/>
  <c r="AS43" i="3"/>
  <c r="AS44" i="3"/>
  <c r="DR38" i="3" s="1"/>
  <c r="B37" i="15" s="1"/>
  <c r="AS45" i="3"/>
  <c r="DR39" i="3" s="1"/>
  <c r="B38" i="15" s="1"/>
  <c r="AS46" i="3"/>
  <c r="AS47" i="3"/>
  <c r="AS48" i="3"/>
  <c r="AS49" i="3"/>
  <c r="AS50" i="3"/>
  <c r="AS51" i="3"/>
  <c r="AS52" i="3"/>
  <c r="AS53" i="3"/>
  <c r="AS54" i="3"/>
  <c r="AS55" i="3"/>
  <c r="AS56" i="3"/>
  <c r="AS57" i="3"/>
  <c r="DR51" i="3" s="1"/>
  <c r="B50" i="15" s="1"/>
  <c r="AS58" i="3"/>
  <c r="AS59" i="3"/>
  <c r="AS60" i="3"/>
  <c r="EA51" i="3" s="1"/>
  <c r="B50" i="16" s="1"/>
  <c r="AS61" i="3"/>
  <c r="AS62" i="3"/>
  <c r="DR56" i="3" s="1"/>
  <c r="B55" i="15" s="1"/>
  <c r="AS63" i="3"/>
  <c r="EA54" i="3" s="1"/>
  <c r="B53" i="16" s="1"/>
  <c r="AS64" i="3"/>
  <c r="AS65" i="3"/>
  <c r="AS66" i="3"/>
  <c r="DI63" i="3" s="1"/>
  <c r="B62" i="14" s="1"/>
  <c r="AS67" i="3"/>
  <c r="AS68" i="3"/>
  <c r="DR62" i="3" s="1"/>
  <c r="B61" i="15" s="1"/>
  <c r="AS69" i="3"/>
  <c r="AS70" i="3"/>
  <c r="AS71" i="3"/>
  <c r="EA62" i="3" s="1"/>
  <c r="B61" i="16" s="1"/>
  <c r="AS72" i="3"/>
  <c r="AS73" i="3"/>
  <c r="AS74" i="3"/>
  <c r="DR68" i="3" s="1"/>
  <c r="B67" i="15" s="1"/>
  <c r="AS75" i="3"/>
  <c r="DR69" i="3" s="1"/>
  <c r="B68" i="15" s="1"/>
  <c r="AS76" i="3"/>
  <c r="AS77" i="3"/>
  <c r="AS78" i="3"/>
  <c r="DI75" i="3" s="1"/>
  <c r="B74" i="14" s="1"/>
  <c r="AS79" i="3"/>
  <c r="DR73" i="3" s="1"/>
  <c r="B72" i="15" s="1"/>
  <c r="AS80" i="3"/>
  <c r="AS81" i="3"/>
  <c r="DR75" i="3" s="1"/>
  <c r="B74" i="15" s="1"/>
  <c r="AS82" i="3"/>
  <c r="AS83" i="3"/>
  <c r="AS84" i="3"/>
  <c r="AS85" i="3"/>
  <c r="AS86" i="3"/>
  <c r="DI83" i="3" s="1"/>
  <c r="B82" i="14" s="1"/>
  <c r="AS87" i="3"/>
  <c r="DI84" i="3" s="1"/>
  <c r="B83" i="14" s="1"/>
  <c r="AS88" i="3"/>
  <c r="DI85" i="3" s="1"/>
  <c r="B84" i="14" s="1"/>
  <c r="AS89" i="3"/>
  <c r="DI86" i="3" s="1"/>
  <c r="B85" i="14" s="1"/>
  <c r="AS90" i="3"/>
  <c r="DI87" i="3" s="1"/>
  <c r="B86" i="14" s="1"/>
  <c r="AS91" i="3"/>
  <c r="CZ90" i="3" s="1"/>
  <c r="B89" i="13" s="1"/>
  <c r="AS92" i="3"/>
  <c r="CZ91" i="3" s="1"/>
  <c r="B90" i="13" s="1"/>
  <c r="AS93" i="3"/>
  <c r="CZ92" i="3" s="1"/>
  <c r="B91" i="13" s="1"/>
  <c r="AS94" i="3"/>
  <c r="CZ93" i="3" s="1"/>
  <c r="B92" i="13" s="1"/>
  <c r="AS95" i="3"/>
  <c r="DR89" i="3" s="1"/>
  <c r="B88" i="15" s="1"/>
  <c r="AS96" i="3"/>
  <c r="CZ95" i="3" s="1"/>
  <c r="B94" i="13" s="1"/>
  <c r="AS97" i="3"/>
  <c r="DI94" i="3" s="1"/>
  <c r="B93" i="14" s="1"/>
  <c r="AS98" i="3"/>
  <c r="DI95" i="3" s="1"/>
  <c r="B94" i="14" s="1"/>
  <c r="AS99" i="3"/>
  <c r="EA90" i="3" s="1"/>
  <c r="B89" i="16" s="1"/>
  <c r="AS100" i="3"/>
  <c r="CZ99" i="3" s="1"/>
  <c r="B98" i="13" s="1"/>
  <c r="AS101" i="3"/>
  <c r="CZ100" i="3" s="1"/>
  <c r="B99" i="13" s="1"/>
  <c r="AS102" i="3"/>
  <c r="CZ101" i="3" s="1"/>
  <c r="B100" i="13" s="1"/>
  <c r="AS103" i="3"/>
  <c r="EA94" i="3" s="1"/>
  <c r="B93" i="16" s="1"/>
  <c r="AS104" i="3"/>
  <c r="DR98" i="3" s="1"/>
  <c r="B97" i="15" s="1"/>
  <c r="AS105" i="3"/>
  <c r="DR99" i="3" s="1"/>
  <c r="B98" i="15" s="1"/>
  <c r="AS106" i="3"/>
  <c r="DI103" i="3" s="1"/>
  <c r="B102" i="14" s="1"/>
  <c r="AS107" i="3"/>
  <c r="EA98" i="3" s="1"/>
  <c r="B97" i="16" s="1"/>
  <c r="AS108" i="3"/>
  <c r="EA99" i="3" s="1"/>
  <c r="B98" i="16" s="1"/>
  <c r="AS109" i="3"/>
  <c r="DR103" i="3" s="1"/>
  <c r="B102" i="15" s="1"/>
  <c r="AS110" i="3"/>
  <c r="CZ109" i="3" s="1"/>
  <c r="B108" i="13" s="1"/>
  <c r="AS111" i="3"/>
  <c r="EA102" i="3" s="1"/>
  <c r="B101" i="16" s="1"/>
  <c r="AS112" i="3"/>
  <c r="DI109" i="3" s="1"/>
  <c r="B108" i="14" s="1"/>
  <c r="AS113" i="3"/>
  <c r="DR107" i="3" s="1"/>
  <c r="B106" i="15" s="1"/>
  <c r="AS114" i="3"/>
  <c r="DI111" i="3" s="1"/>
  <c r="B110" i="14" s="1"/>
  <c r="AS115" i="3"/>
  <c r="AS116" i="3"/>
  <c r="EA107" i="3" s="1"/>
  <c r="B106" i="16" s="1"/>
  <c r="AS117" i="3"/>
  <c r="DR111" i="3" s="1"/>
  <c r="B110" i="15" s="1"/>
  <c r="AS118" i="3"/>
  <c r="DR112" i="3" s="1"/>
  <c r="B111" i="15" s="1"/>
  <c r="AS119" i="3"/>
  <c r="DR113" i="3" s="1"/>
  <c r="B112" i="15" s="1"/>
  <c r="AS120" i="3"/>
  <c r="EA111" i="3" s="1"/>
  <c r="B110" i="16" s="1"/>
  <c r="AS121" i="3"/>
  <c r="EA112" i="3" s="1"/>
  <c r="B111" i="16" s="1"/>
  <c r="AS122" i="3"/>
  <c r="DR116" i="3" s="1"/>
  <c r="B115" i="15" s="1"/>
  <c r="AS123" i="3"/>
  <c r="CZ122" i="3" s="1"/>
  <c r="B121" i="13" s="1"/>
  <c r="AS124" i="3"/>
  <c r="EA115" i="3" s="1"/>
  <c r="B114" i="16" s="1"/>
  <c r="AS125" i="3"/>
  <c r="DR119" i="3" s="1"/>
  <c r="B118" i="15" s="1"/>
  <c r="AS126" i="3"/>
  <c r="DR120" i="3" s="1"/>
  <c r="B119" i="15" s="1"/>
  <c r="AS127" i="3"/>
  <c r="DR121" i="3" s="1"/>
  <c r="B120" i="15" s="1"/>
  <c r="AS128" i="3"/>
  <c r="CZ127" i="3" s="1"/>
  <c r="B126" i="13" s="1"/>
  <c r="AS129" i="3"/>
  <c r="EA120" i="3" s="1"/>
  <c r="B119" i="16" s="1"/>
  <c r="AS130" i="3"/>
  <c r="DR124" i="3" s="1"/>
  <c r="B123" i="15" s="1"/>
  <c r="AS131" i="3"/>
  <c r="AS132" i="3"/>
  <c r="CZ131" i="3" s="1"/>
  <c r="B130" i="13" s="1"/>
  <c r="AS133" i="3"/>
  <c r="CZ132" i="3" s="1"/>
  <c r="B131" i="13" s="1"/>
  <c r="AS134" i="3"/>
  <c r="DR128" i="3" s="1"/>
  <c r="B127" i="15" s="1"/>
  <c r="AS135" i="3"/>
  <c r="DI132" i="3" s="1"/>
  <c r="B131" i="14" s="1"/>
  <c r="AS136" i="3"/>
  <c r="DI133" i="3" s="1"/>
  <c r="B132" i="14" s="1"/>
  <c r="AS137" i="3"/>
  <c r="DI134" i="3" s="1"/>
  <c r="B133" i="14" s="1"/>
  <c r="AS138" i="3"/>
  <c r="CZ137" i="3" s="1"/>
  <c r="B136" i="13" s="1"/>
  <c r="AS139" i="3"/>
  <c r="EA130" i="3" s="1"/>
  <c r="B129" i="16" s="1"/>
  <c r="AS140" i="3"/>
  <c r="DI137" i="3" s="1"/>
  <c r="B136" i="14" s="1"/>
  <c r="AS141" i="3"/>
  <c r="CZ140" i="3" s="1"/>
  <c r="B139" i="13" s="1"/>
  <c r="AS142" i="3"/>
  <c r="DI139" i="3" s="1"/>
  <c r="B138" i="14" s="1"/>
  <c r="AS143" i="3"/>
  <c r="DI140" i="3" s="1"/>
  <c r="B139" i="14" s="1"/>
  <c r="AS144" i="3"/>
  <c r="CZ143" i="3" s="1"/>
  <c r="B142" i="13" s="1"/>
  <c r="AS145" i="3"/>
  <c r="DI142" i="3" s="1"/>
  <c r="B141" i="14" s="1"/>
  <c r="AS146" i="3"/>
  <c r="DI143" i="3" s="1"/>
  <c r="B142" i="14" s="1"/>
  <c r="AS147" i="3"/>
  <c r="AS148" i="3"/>
  <c r="AS149" i="3"/>
  <c r="CZ148" i="3" s="1"/>
  <c r="B147" i="13" s="1"/>
  <c r="AS150" i="3"/>
  <c r="DI147" i="3" s="1"/>
  <c r="B146" i="14" s="1"/>
  <c r="AS151" i="3"/>
  <c r="DR145" i="3" s="1"/>
  <c r="B144" i="15" s="1"/>
  <c r="AS152" i="3"/>
  <c r="CZ151" i="3" s="1"/>
  <c r="B150" i="13" s="1"/>
  <c r="AS153" i="3"/>
  <c r="DI150" i="3" s="1"/>
  <c r="B149" i="14" s="1"/>
  <c r="AS154" i="3"/>
  <c r="DI151" i="3" s="1"/>
  <c r="B150" i="14" s="1"/>
  <c r="AS155" i="3"/>
  <c r="EA146" i="3" s="1"/>
  <c r="B145" i="16" s="1"/>
  <c r="AS156" i="3"/>
  <c r="AS157" i="3"/>
  <c r="CZ156" i="3" s="1"/>
  <c r="B155" i="13" s="1"/>
  <c r="AS158" i="3"/>
  <c r="CZ157" i="3" s="1"/>
  <c r="B156" i="13" s="1"/>
  <c r="AS159" i="3"/>
  <c r="DR153" i="3" s="1"/>
  <c r="B152" i="15" s="1"/>
  <c r="AS160" i="3"/>
  <c r="CZ159" i="3" s="1"/>
  <c r="B158" i="13" s="1"/>
  <c r="AS161" i="3"/>
  <c r="DI158" i="3" s="1"/>
  <c r="B157" i="14" s="1"/>
  <c r="AS162" i="3"/>
  <c r="DI159" i="3" s="1"/>
  <c r="B158" i="14" s="1"/>
  <c r="AS163" i="3"/>
  <c r="EA154" i="3" s="1"/>
  <c r="B153" i="16" s="1"/>
  <c r="AS164" i="3"/>
  <c r="DI161" i="3" s="1"/>
  <c r="B160" i="14" s="1"/>
  <c r="AS165" i="3"/>
  <c r="CZ164" i="3" s="1"/>
  <c r="B163" i="13" s="1"/>
  <c r="AS166" i="3"/>
  <c r="CZ165" i="3" s="1"/>
  <c r="B164" i="13" s="1"/>
  <c r="AS167" i="3"/>
  <c r="EA158" i="3" s="1"/>
  <c r="B157" i="16" s="1"/>
  <c r="AS168" i="3"/>
  <c r="DR162" i="3" s="1"/>
  <c r="B161" i="15" s="1"/>
  <c r="AS169" i="3"/>
  <c r="DI166" i="3" s="1"/>
  <c r="B165" i="14" s="1"/>
  <c r="AS170" i="3"/>
  <c r="DI167" i="3" s="1"/>
  <c r="B166" i="14" s="1"/>
  <c r="AS171" i="3"/>
  <c r="EA162" i="3" s="1"/>
  <c r="B161" i="16" s="1"/>
  <c r="AS172" i="3"/>
  <c r="EA163" i="3" s="1"/>
  <c r="B162" i="16" s="1"/>
  <c r="AS173" i="3"/>
  <c r="CZ172" i="3" s="1"/>
  <c r="B171" i="13" s="1"/>
  <c r="AS174" i="3"/>
  <c r="CZ173" i="3" s="1"/>
  <c r="B172" i="13" s="1"/>
  <c r="AS175" i="3"/>
  <c r="EA166" i="3" s="1"/>
  <c r="B165" i="16" s="1"/>
  <c r="AS176" i="3"/>
  <c r="AS177" i="3"/>
  <c r="DI174" i="3" s="1"/>
  <c r="B173" i="14" s="1"/>
  <c r="AS178" i="3"/>
  <c r="EA169" i="3" s="1"/>
  <c r="B168" i="16" s="1"/>
  <c r="AS179" i="3"/>
  <c r="AS180" i="3"/>
  <c r="EA171" i="3" s="1"/>
  <c r="B170" i="16" s="1"/>
  <c r="AS181" i="3"/>
  <c r="CZ180" i="3" s="1"/>
  <c r="B179" i="13" s="1"/>
  <c r="AS182" i="3"/>
  <c r="EA173" i="3" s="1"/>
  <c r="B172" i="16" s="1"/>
  <c r="AS183" i="3"/>
  <c r="DI180" i="3" s="1"/>
  <c r="B179" i="14" s="1"/>
  <c r="AS184" i="3"/>
  <c r="EA175" i="3" s="1"/>
  <c r="B174" i="16" s="1"/>
  <c r="AS185" i="3"/>
  <c r="DI182" i="3" s="1"/>
  <c r="B181" i="14" s="1"/>
  <c r="AS186" i="3"/>
  <c r="DR180" i="3" s="1"/>
  <c r="B179" i="15" s="1"/>
  <c r="AS187" i="3"/>
  <c r="CZ186" i="3" s="1"/>
  <c r="B185" i="13" s="1"/>
  <c r="AS188" i="3"/>
  <c r="EA179" i="3" s="1"/>
  <c r="B178" i="16" s="1"/>
  <c r="AS189" i="3"/>
  <c r="DR183" i="3" s="1"/>
  <c r="B182" i="15" s="1"/>
  <c r="AS190" i="3"/>
  <c r="DR184" i="3" s="1"/>
  <c r="B183" i="15" s="1"/>
  <c r="AS191" i="3"/>
  <c r="DI188" i="3" s="1"/>
  <c r="B187" i="14" s="1"/>
  <c r="AS192" i="3"/>
  <c r="DI189" i="3" s="1"/>
  <c r="B188" i="14" s="1"/>
  <c r="AS193" i="3"/>
  <c r="EA184" i="3" s="1"/>
  <c r="B183" i="16" s="1"/>
  <c r="AS194" i="3"/>
  <c r="DR188" i="3" s="1"/>
  <c r="B187" i="15" s="1"/>
  <c r="AS195" i="3"/>
  <c r="AS196" i="3"/>
  <c r="CZ195" i="3" s="1"/>
  <c r="B194" i="13" s="1"/>
  <c r="AS197" i="3"/>
  <c r="CZ196" i="3" s="1"/>
  <c r="B195" i="13" s="1"/>
  <c r="AS198" i="3"/>
  <c r="DR192" i="3" s="1"/>
  <c r="B191" i="15" s="1"/>
  <c r="AS199" i="3"/>
  <c r="AS200" i="3"/>
  <c r="DI197" i="3" s="1"/>
  <c r="B196" i="14" s="1"/>
  <c r="AS201" i="3"/>
  <c r="DI198" i="3" s="1"/>
  <c r="B197" i="14" s="1"/>
  <c r="AS202" i="3"/>
  <c r="DI199" i="3" s="1"/>
  <c r="B198" i="14" s="1"/>
  <c r="AS203" i="3"/>
  <c r="EA194" i="3" s="1"/>
  <c r="B193" i="16" s="1"/>
  <c r="AS204" i="3"/>
  <c r="AS205" i="3"/>
  <c r="CZ204" i="3" s="1"/>
  <c r="B203" i="13" s="1"/>
  <c r="AS206" i="3"/>
  <c r="EA197" i="3" s="1"/>
  <c r="B196" i="16" s="1"/>
  <c r="AS207" i="3"/>
  <c r="AS208" i="3"/>
  <c r="CZ207" i="3" s="1"/>
  <c r="B206" i="13" s="1"/>
  <c r="AS209" i="3"/>
  <c r="DI206" i="3" s="1"/>
  <c r="B205" i="14" s="1"/>
  <c r="AS210" i="3"/>
  <c r="DI207" i="3" s="1"/>
  <c r="B206" i="14" s="1"/>
  <c r="AS211" i="3"/>
  <c r="AS212" i="3"/>
  <c r="AS213" i="3"/>
  <c r="CZ212" i="3" s="1"/>
  <c r="B211" i="13" s="1"/>
  <c r="AS214" i="3"/>
  <c r="DI211" i="3" s="1"/>
  <c r="B210" i="14" s="1"/>
  <c r="AS215" i="3"/>
  <c r="EA206" i="3" s="1"/>
  <c r="B205" i="16" s="1"/>
  <c r="AS216" i="3"/>
  <c r="CZ215" i="3" s="1"/>
  <c r="B214" i="13" s="1"/>
  <c r="AS217" i="3"/>
  <c r="DI214" i="3" s="1"/>
  <c r="B213" i="14" s="1"/>
  <c r="AS218" i="3"/>
  <c r="CZ217" i="3" s="1"/>
  <c r="B216" i="13" s="1"/>
  <c r="AS219" i="3"/>
  <c r="EA210" i="3" s="1"/>
  <c r="B209" i="16" s="1"/>
  <c r="AS220" i="3"/>
  <c r="DI217" i="3" s="1"/>
  <c r="B216" i="14" s="1"/>
  <c r="AS221" i="3"/>
  <c r="CZ220" i="3" s="1"/>
  <c r="B219" i="13" s="1"/>
  <c r="AS222" i="3"/>
  <c r="CZ221" i="3" s="1"/>
  <c r="B220" i="13" s="1"/>
  <c r="AS223" i="3"/>
  <c r="CZ222" i="3" s="1"/>
  <c r="B221" i="13" s="1"/>
  <c r="AS224" i="3"/>
  <c r="CZ223" i="3" s="1"/>
  <c r="B222" i="13" s="1"/>
  <c r="AS225" i="3"/>
  <c r="DI222" i="3" s="1"/>
  <c r="B221" i="14" s="1"/>
  <c r="AS226" i="3"/>
  <c r="DR220" i="3" s="1"/>
  <c r="B219" i="15" s="1"/>
  <c r="AS227" i="3"/>
  <c r="EA218" i="3" s="1"/>
  <c r="B217" i="16" s="1"/>
  <c r="AS228" i="3"/>
  <c r="EA219" i="3" s="1"/>
  <c r="B218" i="16" s="1"/>
  <c r="AS229" i="3"/>
  <c r="CZ228" i="3" s="1"/>
  <c r="B227" i="13" s="1"/>
  <c r="AS230" i="3"/>
  <c r="CZ229" i="3" s="1"/>
  <c r="B228" i="13" s="1"/>
  <c r="AS231" i="3"/>
  <c r="EA222" i="3" s="1"/>
  <c r="B221" i="16" s="1"/>
  <c r="AS232" i="3"/>
  <c r="DR226" i="3" s="1"/>
  <c r="B225" i="15" s="1"/>
  <c r="AS233" i="3"/>
  <c r="DI230" i="3" s="1"/>
  <c r="B229" i="14" s="1"/>
  <c r="AS234" i="3"/>
  <c r="EA225" i="3" s="1"/>
  <c r="B224" i="16" s="1"/>
  <c r="AS235" i="3"/>
  <c r="EA226" i="3" s="1"/>
  <c r="B225" i="16" s="1"/>
  <c r="AS236" i="3"/>
  <c r="EA227" i="3" s="1"/>
  <c r="B226" i="16" s="1"/>
  <c r="AS237" i="3"/>
  <c r="DR231" i="3" s="1"/>
  <c r="B230" i="15" s="1"/>
  <c r="AS238" i="3"/>
  <c r="CZ237" i="3" s="1"/>
  <c r="B236" i="13" s="1"/>
  <c r="AS239" i="3"/>
  <c r="EA230" i="3" s="1"/>
  <c r="B229" i="16" s="1"/>
  <c r="AS240" i="3"/>
  <c r="DI237" i="3" s="1"/>
  <c r="B236" i="14" s="1"/>
  <c r="AS241" i="3"/>
  <c r="DI238" i="3" s="1"/>
  <c r="B237" i="14" s="1"/>
  <c r="AS242" i="3"/>
  <c r="EA233" i="3" s="1"/>
  <c r="B232" i="16" s="1"/>
  <c r="AS243" i="3"/>
  <c r="AS244" i="3"/>
  <c r="EA235" i="3" s="1"/>
  <c r="B234" i="16" s="1"/>
  <c r="AS245" i="3"/>
  <c r="DR239" i="3" s="1"/>
  <c r="B238" i="15" s="1"/>
  <c r="AS246" i="3"/>
  <c r="DR240" i="3" s="1"/>
  <c r="B239" i="15" s="1"/>
  <c r="AS247" i="3"/>
  <c r="DR241" i="3" s="1"/>
  <c r="B240" i="15" s="1"/>
  <c r="AS248" i="3"/>
  <c r="EA239" i="3" s="1"/>
  <c r="B238" i="16" s="1"/>
  <c r="AS249" i="3"/>
  <c r="DI246" i="3" s="1"/>
  <c r="B245" i="14" s="1"/>
  <c r="AS250" i="3"/>
  <c r="DR244" i="3" s="1"/>
  <c r="B243" i="15" s="1"/>
  <c r="AS251" i="3"/>
  <c r="CZ250" i="3" s="1"/>
  <c r="B249" i="13" s="1"/>
  <c r="AS252" i="3"/>
  <c r="EA243" i="3" s="1"/>
  <c r="B242" i="16" s="1"/>
  <c r="AS253" i="3"/>
  <c r="DR247" i="3" s="1"/>
  <c r="B246" i="15" s="1"/>
  <c r="AS254" i="3"/>
  <c r="DR248" i="3" s="1"/>
  <c r="B247" i="15" s="1"/>
  <c r="AS255" i="3"/>
  <c r="DR249" i="3" s="1"/>
  <c r="B248" i="15" s="1"/>
  <c r="AS256" i="3"/>
  <c r="CZ255" i="3" s="1"/>
  <c r="B254" i="13" s="1"/>
  <c r="AS257" i="3"/>
  <c r="EA248" i="3" s="1"/>
  <c r="B247" i="16" s="1"/>
  <c r="AS258" i="3"/>
  <c r="DR252" i="3" s="1"/>
  <c r="B251" i="15" s="1"/>
  <c r="AS259" i="3"/>
  <c r="AS260" i="3"/>
  <c r="CZ259" i="3" s="1"/>
  <c r="B258" i="13" s="1"/>
  <c r="AS261" i="3"/>
  <c r="CZ260" i="3" s="1"/>
  <c r="B259" i="13" s="1"/>
  <c r="AS262" i="3"/>
  <c r="DR256" i="3" s="1"/>
  <c r="B255" i="15" s="1"/>
  <c r="AS263" i="3"/>
  <c r="AS264" i="3"/>
  <c r="DI261" i="3" s="1"/>
  <c r="B260" i="14" s="1"/>
  <c r="AS265" i="3"/>
  <c r="DR259" i="3" s="1"/>
  <c r="B258" i="15" s="1"/>
  <c r="AS266" i="3"/>
  <c r="DI263" i="3" s="1"/>
  <c r="B262" i="14" s="1"/>
  <c r="AS267" i="3"/>
  <c r="EA258" i="3" s="1"/>
  <c r="B257" i="16" s="1"/>
  <c r="AS268" i="3"/>
  <c r="AS269" i="3"/>
  <c r="CZ268" i="3" s="1"/>
  <c r="B267" i="13" s="1"/>
  <c r="AS270" i="3"/>
  <c r="EA261" i="3" s="1"/>
  <c r="B260" i="16" s="1"/>
  <c r="AS271" i="3"/>
  <c r="AS272" i="3"/>
  <c r="CZ271" i="3" s="1"/>
  <c r="B270" i="13" s="1"/>
  <c r="AS273" i="3"/>
  <c r="DI270" i="3" s="1"/>
  <c r="B269" i="14" s="1"/>
  <c r="AS274" i="3"/>
  <c r="AS275" i="3"/>
  <c r="AS276" i="3"/>
  <c r="AS277" i="3"/>
  <c r="AS278" i="3"/>
  <c r="DI275" i="3" s="1"/>
  <c r="B274" i="14" s="1"/>
  <c r="AS279" i="3"/>
  <c r="EA270" i="3" s="1"/>
  <c r="B269" i="16" s="1"/>
  <c r="AS280" i="3"/>
  <c r="AS281" i="3"/>
  <c r="DR275" i="3" s="1"/>
  <c r="B274" i="15" s="1"/>
  <c r="AS282" i="3"/>
  <c r="EA273" i="3" s="1"/>
  <c r="B272" i="16" s="1"/>
  <c r="AS283" i="3"/>
  <c r="AS284" i="3"/>
  <c r="AS285" i="3"/>
  <c r="AS286" i="3"/>
  <c r="EA277" i="3" s="1"/>
  <c r="B276" i="16" s="1"/>
  <c r="AS287" i="3"/>
  <c r="EA278" i="3" s="1"/>
  <c r="B277" i="16" s="1"/>
  <c r="AS288" i="3"/>
  <c r="AS289" i="3"/>
  <c r="DR283" i="3" s="1"/>
  <c r="B282" i="15" s="1"/>
  <c r="AS290" i="3"/>
  <c r="DR284" i="3" s="1"/>
  <c r="B283" i="15" s="1"/>
  <c r="AS291" i="3"/>
  <c r="AS292" i="3"/>
  <c r="DI289" i="3" s="1"/>
  <c r="B288" i="14" s="1"/>
  <c r="AS293" i="3"/>
  <c r="AS294" i="3"/>
  <c r="AS295" i="3"/>
  <c r="EA286" i="3" s="1"/>
  <c r="B285" i="16" s="1"/>
  <c r="AS296" i="3"/>
  <c r="DR290" i="3" s="1"/>
  <c r="B289" i="15" s="1"/>
  <c r="AS297" i="3"/>
  <c r="DR291" i="3" s="1"/>
  <c r="B290" i="15" s="1"/>
  <c r="AS298" i="3"/>
  <c r="DR292" i="3" s="1"/>
  <c r="B291" i="15" s="1"/>
  <c r="AS299" i="3"/>
  <c r="EA290" i="3" s="1"/>
  <c r="B289" i="16" s="1"/>
  <c r="AS300" i="3"/>
  <c r="AS301" i="3"/>
  <c r="DR295" i="3" s="1"/>
  <c r="B294" i="15" s="1"/>
  <c r="AS302" i="3"/>
  <c r="DI299" i="3" s="1"/>
  <c r="B298" i="14" s="1"/>
  <c r="AS303" i="3"/>
  <c r="AS304" i="3"/>
  <c r="DR298" i="3" s="1"/>
  <c r="B297" i="15" s="1"/>
  <c r="AS305" i="3"/>
  <c r="DR299" i="3" s="1"/>
  <c r="B298" i="15" s="1"/>
  <c r="AS306" i="3"/>
  <c r="DR300" i="3" s="1"/>
  <c r="B299" i="15" s="1"/>
  <c r="AS307" i="3"/>
  <c r="AS308" i="3"/>
  <c r="AS309" i="3"/>
  <c r="DR303" i="3" s="1"/>
  <c r="B302" i="15" s="1"/>
  <c r="AS310" i="3"/>
  <c r="AS311" i="3"/>
  <c r="DI308" i="3" s="1"/>
  <c r="B307" i="14" s="1"/>
  <c r="AS312" i="3"/>
  <c r="DI309" i="3" s="1"/>
  <c r="B308" i="14" s="1"/>
  <c r="AS313" i="3"/>
  <c r="EA304" i="3" s="1"/>
  <c r="B303" i="16" s="1"/>
  <c r="AS314" i="3"/>
  <c r="DR308" i="3" s="1"/>
  <c r="B307" i="15" s="1"/>
  <c r="AS315" i="3"/>
  <c r="AS316" i="3"/>
  <c r="EA307" i="3" s="1"/>
  <c r="B306" i="16" s="1"/>
  <c r="AS317" i="3"/>
  <c r="DR311" i="3" s="1"/>
  <c r="B310" i="15" s="1"/>
  <c r="AS318" i="3"/>
  <c r="DR312" i="3" s="1"/>
  <c r="AS319" i="3"/>
  <c r="AS320" i="3"/>
  <c r="DI317" i="3" s="1"/>
  <c r="AS321" i="3"/>
  <c r="EA312" i="3" s="1"/>
  <c r="AS322" i="3"/>
  <c r="DR316" i="3" s="1"/>
  <c r="AS323" i="3"/>
  <c r="DI320" i="3" s="1"/>
  <c r="AS3" i="3"/>
  <c r="M1" i="3"/>
  <c r="J1" i="3"/>
  <c r="AR23" i="3" s="1"/>
  <c r="G1" i="3"/>
  <c r="AQ41" i="3" s="1"/>
  <c r="D1" i="3"/>
  <c r="AP292" i="3" s="1"/>
  <c r="C1" i="3"/>
  <c r="AO108" i="3" s="1"/>
  <c r="B1" i="3"/>
  <c r="AN106" i="3" s="1"/>
  <c r="AM323" i="3"/>
  <c r="AM322" i="3"/>
  <c r="AM321" i="3"/>
  <c r="AM320" i="3"/>
  <c r="AM319" i="3"/>
  <c r="AM318" i="3"/>
  <c r="AM317" i="3"/>
  <c r="AM316" i="3"/>
  <c r="AM315" i="3"/>
  <c r="AM314" i="3"/>
  <c r="AM313" i="3"/>
  <c r="AM312" i="3"/>
  <c r="AM311" i="3"/>
  <c r="AM310" i="3"/>
  <c r="AM309" i="3"/>
  <c r="AM308" i="3"/>
  <c r="AM307" i="3"/>
  <c r="AM306" i="3"/>
  <c r="AM305" i="3"/>
  <c r="AM304" i="3"/>
  <c r="AM303" i="3"/>
  <c r="AM302" i="3"/>
  <c r="AM301" i="3"/>
  <c r="AM300" i="3"/>
  <c r="AM299" i="3"/>
  <c r="AM298" i="3"/>
  <c r="AM297" i="3"/>
  <c r="AM296" i="3"/>
  <c r="AM295" i="3"/>
  <c r="AM294" i="3"/>
  <c r="AM293" i="3"/>
  <c r="AM292" i="3"/>
  <c r="AM291" i="3"/>
  <c r="AM290" i="3"/>
  <c r="AM289" i="3"/>
  <c r="AM288" i="3"/>
  <c r="AM287" i="3"/>
  <c r="AM286" i="3"/>
  <c r="AM285" i="3"/>
  <c r="AM284" i="3"/>
  <c r="AM283" i="3"/>
  <c r="AM282" i="3"/>
  <c r="AM281" i="3"/>
  <c r="AM280" i="3"/>
  <c r="AM279" i="3"/>
  <c r="AM278" i="3"/>
  <c r="AM277" i="3"/>
  <c r="AM276" i="3"/>
  <c r="AM275" i="3"/>
  <c r="AM274" i="3"/>
  <c r="AM273" i="3"/>
  <c r="AM272" i="3"/>
  <c r="AM271" i="3"/>
  <c r="AM270" i="3"/>
  <c r="AM269" i="3"/>
  <c r="AM268" i="3"/>
  <c r="AM267" i="3"/>
  <c r="AM266" i="3"/>
  <c r="AM265" i="3"/>
  <c r="AM264" i="3"/>
  <c r="AM263" i="3"/>
  <c r="AM262" i="3"/>
  <c r="AM261" i="3"/>
  <c r="AM260" i="3"/>
  <c r="AM259" i="3"/>
  <c r="AM258" i="3"/>
  <c r="AM257" i="3"/>
  <c r="AM256" i="3"/>
  <c r="AM255" i="3"/>
  <c r="AM254" i="3"/>
  <c r="AM253" i="3"/>
  <c r="AM252" i="3"/>
  <c r="AM251" i="3"/>
  <c r="AM250" i="3"/>
  <c r="AM249" i="3"/>
  <c r="AM248" i="3"/>
  <c r="AM247" i="3"/>
  <c r="AM246" i="3"/>
  <c r="AM245" i="3"/>
  <c r="AM244" i="3"/>
  <c r="AM243" i="3"/>
  <c r="AM242" i="3"/>
  <c r="AM241" i="3"/>
  <c r="AM240" i="3"/>
  <c r="AM239" i="3"/>
  <c r="AM238" i="3"/>
  <c r="AM237" i="3"/>
  <c r="AM236" i="3"/>
  <c r="AM235" i="3"/>
  <c r="AM234" i="3"/>
  <c r="AM233" i="3"/>
  <c r="AM232" i="3"/>
  <c r="AM231" i="3"/>
  <c r="AM230" i="3"/>
  <c r="AM229" i="3"/>
  <c r="AM228" i="3"/>
  <c r="AM227" i="3"/>
  <c r="AM226" i="3"/>
  <c r="AM225" i="3"/>
  <c r="AM224" i="3"/>
  <c r="AM223" i="3"/>
  <c r="AM222" i="3"/>
  <c r="AM221" i="3"/>
  <c r="AM220" i="3"/>
  <c r="AM219" i="3"/>
  <c r="AM218" i="3"/>
  <c r="AM217" i="3"/>
  <c r="AM216" i="3"/>
  <c r="AM215" i="3"/>
  <c r="AM214" i="3"/>
  <c r="AM213" i="3"/>
  <c r="AM212" i="3"/>
  <c r="AM211" i="3"/>
  <c r="AM210" i="3"/>
  <c r="AM209" i="3"/>
  <c r="AM208" i="3"/>
  <c r="AM207" i="3"/>
  <c r="AM206" i="3"/>
  <c r="AM205" i="3"/>
  <c r="AM204" i="3"/>
  <c r="AM203" i="3"/>
  <c r="AM202" i="3"/>
  <c r="AM201" i="3"/>
  <c r="AM200" i="3"/>
  <c r="AM199" i="3"/>
  <c r="AM198" i="3"/>
  <c r="AM197" i="3"/>
  <c r="AM196" i="3"/>
  <c r="AM195" i="3"/>
  <c r="AM194" i="3"/>
  <c r="AM193" i="3"/>
  <c r="AM192" i="3"/>
  <c r="AM191" i="3"/>
  <c r="AM190" i="3"/>
  <c r="AM189" i="3"/>
  <c r="AM188" i="3"/>
  <c r="AM187" i="3"/>
  <c r="AM186" i="3"/>
  <c r="AM185" i="3"/>
  <c r="AM184" i="3"/>
  <c r="AM183" i="3"/>
  <c r="AM182" i="3"/>
  <c r="AM181" i="3"/>
  <c r="AM180" i="3"/>
  <c r="AM179" i="3"/>
  <c r="AM178" i="3"/>
  <c r="AM177" i="3"/>
  <c r="AM176" i="3"/>
  <c r="AM175" i="3"/>
  <c r="AM174" i="3"/>
  <c r="AM173" i="3"/>
  <c r="AM172" i="3"/>
  <c r="AM171" i="3"/>
  <c r="AM170" i="3"/>
  <c r="AM169" i="3"/>
  <c r="AM168" i="3"/>
  <c r="AM167" i="3"/>
  <c r="AM166" i="3"/>
  <c r="AM165" i="3"/>
  <c r="AM164" i="3"/>
  <c r="AM163" i="3"/>
  <c r="AM162" i="3"/>
  <c r="AM161" i="3"/>
  <c r="AM160" i="3"/>
  <c r="AM159" i="3"/>
  <c r="AM158" i="3"/>
  <c r="AM157" i="3"/>
  <c r="AM156" i="3"/>
  <c r="AM155" i="3"/>
  <c r="AM154" i="3"/>
  <c r="AM153" i="3"/>
  <c r="AM152" i="3"/>
  <c r="AM151" i="3"/>
  <c r="AM150" i="3"/>
  <c r="AM149" i="3"/>
  <c r="AM148" i="3"/>
  <c r="AM147" i="3"/>
  <c r="AM146" i="3"/>
  <c r="AM145" i="3"/>
  <c r="AM144" i="3"/>
  <c r="AM143" i="3"/>
  <c r="AM142" i="3"/>
  <c r="AM141" i="3"/>
  <c r="AM140" i="3"/>
  <c r="AM139" i="3"/>
  <c r="AM138" i="3"/>
  <c r="AM137" i="3"/>
  <c r="AM136" i="3"/>
  <c r="AM135" i="3"/>
  <c r="AM134" i="3"/>
  <c r="AM133" i="3"/>
  <c r="AM132" i="3"/>
  <c r="AM131" i="3"/>
  <c r="AM130" i="3"/>
  <c r="AM129" i="3"/>
  <c r="AM128" i="3"/>
  <c r="AM127" i="3"/>
  <c r="AM126" i="3"/>
  <c r="AM125" i="3"/>
  <c r="AM124" i="3"/>
  <c r="AM123" i="3"/>
  <c r="AM122" i="3"/>
  <c r="AM121" i="3"/>
  <c r="AM120" i="3"/>
  <c r="AM119" i="3"/>
  <c r="AM118" i="3"/>
  <c r="AM117" i="3"/>
  <c r="AM116" i="3"/>
  <c r="AM115" i="3"/>
  <c r="AM114" i="3"/>
  <c r="AM113" i="3"/>
  <c r="AM112" i="3"/>
  <c r="AM111" i="3"/>
  <c r="AM110" i="3"/>
  <c r="AM109" i="3"/>
  <c r="AM108" i="3"/>
  <c r="AM107" i="3"/>
  <c r="AM106" i="3"/>
  <c r="AM105" i="3"/>
  <c r="AM104" i="3"/>
  <c r="AM103" i="3"/>
  <c r="AM102" i="3"/>
  <c r="AM101" i="3"/>
  <c r="AM100" i="3"/>
  <c r="AM99" i="3"/>
  <c r="AM98" i="3"/>
  <c r="AM97" i="3"/>
  <c r="AM96" i="3"/>
  <c r="AM95" i="3"/>
  <c r="AM94" i="3"/>
  <c r="AM93" i="3"/>
  <c r="AM92" i="3"/>
  <c r="AM91" i="3"/>
  <c r="AM90" i="3"/>
  <c r="AM89" i="3"/>
  <c r="AM88" i="3"/>
  <c r="AM87" i="3"/>
  <c r="AM86" i="3"/>
  <c r="AM85" i="3"/>
  <c r="AM84" i="3"/>
  <c r="AM83" i="3"/>
  <c r="AM82" i="3"/>
  <c r="AM81" i="3"/>
  <c r="AM80" i="3"/>
  <c r="AM79" i="3"/>
  <c r="AM78" i="3"/>
  <c r="AM77" i="3"/>
  <c r="AM76" i="3"/>
  <c r="AM75" i="3"/>
  <c r="AM74" i="3"/>
  <c r="AM73" i="3"/>
  <c r="AM72" i="3"/>
  <c r="AM71" i="3"/>
  <c r="AM70" i="3"/>
  <c r="AM69" i="3"/>
  <c r="AM68" i="3"/>
  <c r="AM67" i="3"/>
  <c r="AM66" i="3"/>
  <c r="AM65" i="3"/>
  <c r="AM64" i="3"/>
  <c r="AM63" i="3"/>
  <c r="AM62" i="3"/>
  <c r="AM61" i="3"/>
  <c r="AM60" i="3"/>
  <c r="AM59" i="3"/>
  <c r="AM58" i="3"/>
  <c r="AM57" i="3"/>
  <c r="AM56" i="3"/>
  <c r="AM55" i="3"/>
  <c r="AM54" i="3"/>
  <c r="AM53" i="3"/>
  <c r="AM52" i="3"/>
  <c r="AM51" i="3"/>
  <c r="AM50" i="3"/>
  <c r="AM49" i="3"/>
  <c r="AM48" i="3"/>
  <c r="AM47" i="3"/>
  <c r="AM46" i="3"/>
  <c r="AM45" i="3"/>
  <c r="AM44" i="3"/>
  <c r="AM43" i="3"/>
  <c r="AM42" i="3"/>
  <c r="AM41" i="3"/>
  <c r="AM40" i="3"/>
  <c r="AM39" i="3"/>
  <c r="AM38" i="3"/>
  <c r="AM37" i="3"/>
  <c r="AM36" i="3"/>
  <c r="AM35" i="3"/>
  <c r="AM34" i="3"/>
  <c r="AM33" i="3"/>
  <c r="AM32" i="3"/>
  <c r="AM31" i="3"/>
  <c r="AM30" i="3"/>
  <c r="AM29" i="3"/>
  <c r="AM28" i="3"/>
  <c r="AM27" i="3"/>
  <c r="AM26" i="3"/>
  <c r="AM25" i="3"/>
  <c r="AM24" i="3"/>
  <c r="AM23" i="3"/>
  <c r="AM22" i="3"/>
  <c r="AM21" i="3"/>
  <c r="AM20" i="3"/>
  <c r="AM19" i="3"/>
  <c r="AM18" i="3"/>
  <c r="AM17" i="3"/>
  <c r="AM16" i="3"/>
  <c r="AM15" i="3"/>
  <c r="AM14" i="3"/>
  <c r="AM13" i="3"/>
  <c r="AM12" i="3"/>
  <c r="AM11" i="3"/>
  <c r="AM10" i="3"/>
  <c r="AM9" i="3"/>
  <c r="AM8" i="3"/>
  <c r="AM7" i="3"/>
  <c r="AM6" i="3"/>
  <c r="AM5" i="3"/>
  <c r="AM4" i="3"/>
  <c r="AM3" i="3"/>
  <c r="A2" i="8"/>
  <c r="B2" i="8"/>
  <c r="C2" i="8"/>
  <c r="D2" i="8"/>
  <c r="E2" i="8"/>
  <c r="F2" i="8"/>
  <c r="G2" i="8"/>
  <c r="H2" i="8"/>
  <c r="A3" i="8"/>
  <c r="B3" i="8"/>
  <c r="C3" i="8"/>
  <c r="D3" i="8"/>
  <c r="E3" i="8"/>
  <c r="F3" i="8"/>
  <c r="G3" i="8"/>
  <c r="H3" i="8"/>
  <c r="A4" i="8"/>
  <c r="B4" i="8"/>
  <c r="C4" i="8"/>
  <c r="D4" i="8"/>
  <c r="E4" i="8"/>
  <c r="F4" i="8"/>
  <c r="G4" i="8"/>
  <c r="H4" i="8"/>
  <c r="A5" i="8"/>
  <c r="B5" i="8"/>
  <c r="C5" i="8"/>
  <c r="D5" i="8"/>
  <c r="E5" i="8"/>
  <c r="F5" i="8"/>
  <c r="G5" i="8"/>
  <c r="H5" i="8"/>
  <c r="A6" i="8"/>
  <c r="B6" i="8"/>
  <c r="C6" i="8"/>
  <c r="D6" i="8"/>
  <c r="E6" i="8"/>
  <c r="F6" i="8"/>
  <c r="G6" i="8"/>
  <c r="H6" i="8"/>
  <c r="A7" i="8"/>
  <c r="B7" i="8"/>
  <c r="C7" i="8"/>
  <c r="D7" i="8"/>
  <c r="E7" i="8"/>
  <c r="F7" i="8"/>
  <c r="G7" i="8"/>
  <c r="H7" i="8"/>
  <c r="A8" i="8"/>
  <c r="B8" i="8"/>
  <c r="C8" i="8"/>
  <c r="D8" i="8"/>
  <c r="E8" i="8"/>
  <c r="F8" i="8"/>
  <c r="G8" i="8"/>
  <c r="H8" i="8"/>
  <c r="A9" i="8"/>
  <c r="B9" i="8"/>
  <c r="C9" i="8"/>
  <c r="D9" i="8"/>
  <c r="E9" i="8"/>
  <c r="F9" i="8"/>
  <c r="G9" i="8"/>
  <c r="H9" i="8"/>
  <c r="A10" i="8"/>
  <c r="B10" i="8"/>
  <c r="C10" i="8"/>
  <c r="D10" i="8"/>
  <c r="E10" i="8"/>
  <c r="F10" i="8"/>
  <c r="G10" i="8"/>
  <c r="H10" i="8"/>
  <c r="A11" i="8"/>
  <c r="B11" i="8"/>
  <c r="C11" i="8"/>
  <c r="D11" i="8"/>
  <c r="E11" i="8"/>
  <c r="F11" i="8"/>
  <c r="G11" i="8"/>
  <c r="H11" i="8"/>
  <c r="A12" i="8"/>
  <c r="B12" i="8"/>
  <c r="C12" i="8"/>
  <c r="D12" i="8"/>
  <c r="E12" i="8"/>
  <c r="F12" i="8"/>
  <c r="G12" i="8"/>
  <c r="H12" i="8"/>
  <c r="A13" i="8"/>
  <c r="B13" i="8"/>
  <c r="C13" i="8"/>
  <c r="D13" i="8"/>
  <c r="E13" i="8"/>
  <c r="F13" i="8"/>
  <c r="G13" i="8"/>
  <c r="H13" i="8"/>
  <c r="A14" i="8"/>
  <c r="B14" i="8"/>
  <c r="C14" i="8"/>
  <c r="D14" i="8"/>
  <c r="E14" i="8"/>
  <c r="F14" i="8"/>
  <c r="G14" i="8"/>
  <c r="H14" i="8"/>
  <c r="A15" i="8"/>
  <c r="B15" i="8"/>
  <c r="C15" i="8"/>
  <c r="D15" i="8"/>
  <c r="E15" i="8"/>
  <c r="F15" i="8"/>
  <c r="G15" i="8"/>
  <c r="H15" i="8"/>
  <c r="A16" i="8"/>
  <c r="B16" i="8"/>
  <c r="C16" i="8"/>
  <c r="D16" i="8"/>
  <c r="E16" i="8"/>
  <c r="F16" i="8"/>
  <c r="G16" i="8"/>
  <c r="H16" i="8"/>
  <c r="A17" i="8"/>
  <c r="B17" i="8"/>
  <c r="C17" i="8"/>
  <c r="D17" i="8"/>
  <c r="E17" i="8"/>
  <c r="F17" i="8"/>
  <c r="G17" i="8"/>
  <c r="H17" i="8"/>
  <c r="A18" i="8"/>
  <c r="B18" i="8"/>
  <c r="C18" i="8"/>
  <c r="D18" i="8"/>
  <c r="E18" i="8"/>
  <c r="F18" i="8"/>
  <c r="G18" i="8"/>
  <c r="H18" i="8"/>
  <c r="A19" i="8"/>
  <c r="B19" i="8"/>
  <c r="C19" i="8"/>
  <c r="D19" i="8"/>
  <c r="E19" i="8"/>
  <c r="F19" i="8"/>
  <c r="G19" i="8"/>
  <c r="H19" i="8"/>
  <c r="A20" i="8"/>
  <c r="B20" i="8"/>
  <c r="C20" i="8"/>
  <c r="D20" i="8"/>
  <c r="E20" i="8"/>
  <c r="F20" i="8"/>
  <c r="G20" i="8"/>
  <c r="H20" i="8"/>
  <c r="A21" i="8"/>
  <c r="B21" i="8"/>
  <c r="C21" i="8"/>
  <c r="D21" i="8"/>
  <c r="E21" i="8"/>
  <c r="F21" i="8"/>
  <c r="G21" i="8"/>
  <c r="H21" i="8"/>
  <c r="A22" i="8"/>
  <c r="B22" i="8"/>
  <c r="C22" i="8"/>
  <c r="D22" i="8"/>
  <c r="E22" i="8"/>
  <c r="F22" i="8"/>
  <c r="G22" i="8"/>
  <c r="H22" i="8"/>
  <c r="A23" i="8"/>
  <c r="B23" i="8"/>
  <c r="C23" i="8"/>
  <c r="D23" i="8"/>
  <c r="E23" i="8"/>
  <c r="F23" i="8"/>
  <c r="G23" i="8"/>
  <c r="H23" i="8"/>
  <c r="A24" i="8"/>
  <c r="B24" i="8"/>
  <c r="C24" i="8"/>
  <c r="D24" i="8"/>
  <c r="E24" i="8"/>
  <c r="F24" i="8"/>
  <c r="G24" i="8"/>
  <c r="H24" i="8"/>
  <c r="A25" i="8"/>
  <c r="B25" i="8"/>
  <c r="C25" i="8"/>
  <c r="D25" i="8"/>
  <c r="E25" i="8"/>
  <c r="F25" i="8"/>
  <c r="G25" i="8"/>
  <c r="H25" i="8"/>
  <c r="A26" i="8"/>
  <c r="B26" i="8"/>
  <c r="C26" i="8"/>
  <c r="D26" i="8"/>
  <c r="E26" i="8"/>
  <c r="F26" i="8"/>
  <c r="G26" i="8"/>
  <c r="H26" i="8"/>
  <c r="A27" i="8"/>
  <c r="B27" i="8"/>
  <c r="C27" i="8"/>
  <c r="D27" i="8"/>
  <c r="E27" i="8"/>
  <c r="F27" i="8"/>
  <c r="G27" i="8"/>
  <c r="H27" i="8"/>
  <c r="A28" i="8"/>
  <c r="B28" i="8"/>
  <c r="C28" i="8"/>
  <c r="D28" i="8"/>
  <c r="E28" i="8"/>
  <c r="F28" i="8"/>
  <c r="G28" i="8"/>
  <c r="H28" i="8"/>
  <c r="A29" i="8"/>
  <c r="B29" i="8"/>
  <c r="C29" i="8"/>
  <c r="D29" i="8"/>
  <c r="E29" i="8"/>
  <c r="F29" i="8"/>
  <c r="G29" i="8"/>
  <c r="H29" i="8"/>
  <c r="A30" i="8"/>
  <c r="B30" i="8"/>
  <c r="C30" i="8"/>
  <c r="D30" i="8"/>
  <c r="E30" i="8"/>
  <c r="F30" i="8"/>
  <c r="G30" i="8"/>
  <c r="H30" i="8"/>
  <c r="A31" i="8"/>
  <c r="B31" i="8"/>
  <c r="C31" i="8"/>
  <c r="D31" i="8"/>
  <c r="E31" i="8"/>
  <c r="F31" i="8"/>
  <c r="G31" i="8"/>
  <c r="H31" i="8"/>
  <c r="A32" i="8"/>
  <c r="B32" i="8"/>
  <c r="C32" i="8"/>
  <c r="D32" i="8"/>
  <c r="E32" i="8"/>
  <c r="F32" i="8"/>
  <c r="G32" i="8"/>
  <c r="H32" i="8"/>
  <c r="A33" i="8"/>
  <c r="B33" i="8"/>
  <c r="C33" i="8"/>
  <c r="D33" i="8"/>
  <c r="E33" i="8"/>
  <c r="F33" i="8"/>
  <c r="G33" i="8"/>
  <c r="H33" i="8"/>
  <c r="A34" i="8"/>
  <c r="B34" i="8"/>
  <c r="C34" i="8"/>
  <c r="D34" i="8"/>
  <c r="E34" i="8"/>
  <c r="F34" i="8"/>
  <c r="G34" i="8"/>
  <c r="H34" i="8"/>
  <c r="A35" i="8"/>
  <c r="B35" i="8"/>
  <c r="C35" i="8"/>
  <c r="D35" i="8"/>
  <c r="E35" i="8"/>
  <c r="F35" i="8"/>
  <c r="G35" i="8"/>
  <c r="H35" i="8"/>
  <c r="A36" i="8"/>
  <c r="B36" i="8"/>
  <c r="C36" i="8"/>
  <c r="D36" i="8"/>
  <c r="E36" i="8"/>
  <c r="F36" i="8"/>
  <c r="G36" i="8"/>
  <c r="H36" i="8"/>
  <c r="A37" i="8"/>
  <c r="B37" i="8"/>
  <c r="C37" i="8"/>
  <c r="D37" i="8"/>
  <c r="E37" i="8"/>
  <c r="F37" i="8"/>
  <c r="G37" i="8"/>
  <c r="H37" i="8"/>
  <c r="A38" i="8"/>
  <c r="B38" i="8"/>
  <c r="C38" i="8"/>
  <c r="D38" i="8"/>
  <c r="E38" i="8"/>
  <c r="F38" i="8"/>
  <c r="G38" i="8"/>
  <c r="H38" i="8"/>
  <c r="A39" i="8"/>
  <c r="B39" i="8"/>
  <c r="C39" i="8"/>
  <c r="D39" i="8"/>
  <c r="E39" i="8"/>
  <c r="F39" i="8"/>
  <c r="G39" i="8"/>
  <c r="H39" i="8"/>
  <c r="A40" i="8"/>
  <c r="B40" i="8"/>
  <c r="C40" i="8"/>
  <c r="D40" i="8"/>
  <c r="E40" i="8"/>
  <c r="F40" i="8"/>
  <c r="G40" i="8"/>
  <c r="H40" i="8"/>
  <c r="A41" i="8"/>
  <c r="B41" i="8"/>
  <c r="C41" i="8"/>
  <c r="D41" i="8"/>
  <c r="E41" i="8"/>
  <c r="F41" i="8"/>
  <c r="G41" i="8"/>
  <c r="H41" i="8"/>
  <c r="A42" i="8"/>
  <c r="B42" i="8"/>
  <c r="C42" i="8"/>
  <c r="D42" i="8"/>
  <c r="E42" i="8"/>
  <c r="F42" i="8"/>
  <c r="G42" i="8"/>
  <c r="H42" i="8"/>
  <c r="A43" i="8"/>
  <c r="B43" i="8"/>
  <c r="C43" i="8"/>
  <c r="D43" i="8"/>
  <c r="E43" i="8"/>
  <c r="F43" i="8"/>
  <c r="G43" i="8"/>
  <c r="H43" i="8"/>
  <c r="A44" i="8"/>
  <c r="B44" i="8"/>
  <c r="C44" i="8"/>
  <c r="D44" i="8"/>
  <c r="E44" i="8"/>
  <c r="F44" i="8"/>
  <c r="G44" i="8"/>
  <c r="H44" i="8"/>
  <c r="A45" i="8"/>
  <c r="B45" i="8"/>
  <c r="C45" i="8"/>
  <c r="D45" i="8"/>
  <c r="E45" i="8"/>
  <c r="F45" i="8"/>
  <c r="G45" i="8"/>
  <c r="H45" i="8"/>
  <c r="A46" i="8"/>
  <c r="B46" i="8"/>
  <c r="C46" i="8"/>
  <c r="D46" i="8"/>
  <c r="E46" i="8"/>
  <c r="F46" i="8"/>
  <c r="G46" i="8"/>
  <c r="H46" i="8"/>
  <c r="A47" i="8"/>
  <c r="B47" i="8"/>
  <c r="C47" i="8"/>
  <c r="D47" i="8"/>
  <c r="E47" i="8"/>
  <c r="F47" i="8"/>
  <c r="G47" i="8"/>
  <c r="H47" i="8"/>
  <c r="A48" i="8"/>
  <c r="B48" i="8"/>
  <c r="C48" i="8"/>
  <c r="D48" i="8"/>
  <c r="E48" i="8"/>
  <c r="F48" i="8"/>
  <c r="G48" i="8"/>
  <c r="H48" i="8"/>
  <c r="A49" i="8"/>
  <c r="B49" i="8"/>
  <c r="C49" i="8"/>
  <c r="D49" i="8"/>
  <c r="E49" i="8"/>
  <c r="F49" i="8"/>
  <c r="G49" i="8"/>
  <c r="H49" i="8"/>
  <c r="A50" i="8"/>
  <c r="B50" i="8"/>
  <c r="C50" i="8"/>
  <c r="D50" i="8"/>
  <c r="E50" i="8"/>
  <c r="F50" i="8"/>
  <c r="G50" i="8"/>
  <c r="H50" i="8"/>
  <c r="A51" i="8"/>
  <c r="B51" i="8"/>
  <c r="C51" i="8"/>
  <c r="D51" i="8"/>
  <c r="E51" i="8"/>
  <c r="F51" i="8"/>
  <c r="G51" i="8"/>
  <c r="H51" i="8"/>
  <c r="A52" i="8"/>
  <c r="B52" i="8"/>
  <c r="C52" i="8"/>
  <c r="D52" i="8"/>
  <c r="E52" i="8"/>
  <c r="F52" i="8"/>
  <c r="G52" i="8"/>
  <c r="H52" i="8"/>
  <c r="A53" i="8"/>
  <c r="B53" i="8"/>
  <c r="C53" i="8"/>
  <c r="D53" i="8"/>
  <c r="E53" i="8"/>
  <c r="F53" i="8"/>
  <c r="G53" i="8"/>
  <c r="H53" i="8"/>
  <c r="A54" i="8"/>
  <c r="B54" i="8"/>
  <c r="C54" i="8"/>
  <c r="D54" i="8"/>
  <c r="E54" i="8"/>
  <c r="F54" i="8"/>
  <c r="G54" i="8"/>
  <c r="H54" i="8"/>
  <c r="A55" i="8"/>
  <c r="B55" i="8"/>
  <c r="C55" i="8"/>
  <c r="D55" i="8"/>
  <c r="E55" i="8"/>
  <c r="F55" i="8"/>
  <c r="G55" i="8"/>
  <c r="H55" i="8"/>
  <c r="A56" i="8"/>
  <c r="B56" i="8"/>
  <c r="C56" i="8"/>
  <c r="D56" i="8"/>
  <c r="E56" i="8"/>
  <c r="F56" i="8"/>
  <c r="G56" i="8"/>
  <c r="H56" i="8"/>
  <c r="A57" i="8"/>
  <c r="B57" i="8"/>
  <c r="C57" i="8"/>
  <c r="D57" i="8"/>
  <c r="E57" i="8"/>
  <c r="F57" i="8"/>
  <c r="G57" i="8"/>
  <c r="H57" i="8"/>
  <c r="A58" i="8"/>
  <c r="B58" i="8"/>
  <c r="C58" i="8"/>
  <c r="D58" i="8"/>
  <c r="E58" i="8"/>
  <c r="F58" i="8"/>
  <c r="G58" i="8"/>
  <c r="H58" i="8"/>
  <c r="A59" i="8"/>
  <c r="B59" i="8"/>
  <c r="C59" i="8"/>
  <c r="D59" i="8"/>
  <c r="E59" i="8"/>
  <c r="F59" i="8"/>
  <c r="G59" i="8"/>
  <c r="H59" i="8"/>
  <c r="A60" i="8"/>
  <c r="B60" i="8"/>
  <c r="C60" i="8"/>
  <c r="D60" i="8"/>
  <c r="E60" i="8"/>
  <c r="F60" i="8"/>
  <c r="G60" i="8"/>
  <c r="H60" i="8"/>
  <c r="A61" i="8"/>
  <c r="B61" i="8"/>
  <c r="C61" i="8"/>
  <c r="D61" i="8"/>
  <c r="E61" i="8"/>
  <c r="F61" i="8"/>
  <c r="G61" i="8"/>
  <c r="H61" i="8"/>
  <c r="A62" i="8"/>
  <c r="B62" i="8"/>
  <c r="C62" i="8"/>
  <c r="D62" i="8"/>
  <c r="E62" i="8"/>
  <c r="F62" i="8"/>
  <c r="G62" i="8"/>
  <c r="H62" i="8"/>
  <c r="A63" i="8"/>
  <c r="B63" i="8"/>
  <c r="C63" i="8"/>
  <c r="D63" i="8"/>
  <c r="E63" i="8"/>
  <c r="F63" i="8"/>
  <c r="G63" i="8"/>
  <c r="H63" i="8"/>
  <c r="A64" i="8"/>
  <c r="B64" i="8"/>
  <c r="C64" i="8"/>
  <c r="D64" i="8"/>
  <c r="E64" i="8"/>
  <c r="F64" i="8"/>
  <c r="G64" i="8"/>
  <c r="H64" i="8"/>
  <c r="A65" i="8"/>
  <c r="B65" i="8"/>
  <c r="C65" i="8"/>
  <c r="D65" i="8"/>
  <c r="E65" i="8"/>
  <c r="F65" i="8"/>
  <c r="G65" i="8"/>
  <c r="H65" i="8"/>
  <c r="A66" i="8"/>
  <c r="B66" i="8"/>
  <c r="C66" i="8"/>
  <c r="D66" i="8"/>
  <c r="E66" i="8"/>
  <c r="F66" i="8"/>
  <c r="G66" i="8"/>
  <c r="H66" i="8"/>
  <c r="A67" i="8"/>
  <c r="B67" i="8"/>
  <c r="C67" i="8"/>
  <c r="D67" i="8"/>
  <c r="E67" i="8"/>
  <c r="F67" i="8"/>
  <c r="G67" i="8"/>
  <c r="H67" i="8"/>
  <c r="A68" i="8"/>
  <c r="B68" i="8"/>
  <c r="C68" i="8"/>
  <c r="D68" i="8"/>
  <c r="E68" i="8"/>
  <c r="F68" i="8"/>
  <c r="G68" i="8"/>
  <c r="H68" i="8"/>
  <c r="A69" i="8"/>
  <c r="B69" i="8"/>
  <c r="C69" i="8"/>
  <c r="D69" i="8"/>
  <c r="E69" i="8"/>
  <c r="F69" i="8"/>
  <c r="G69" i="8"/>
  <c r="H69" i="8"/>
  <c r="A70" i="8"/>
  <c r="B70" i="8"/>
  <c r="C70" i="8"/>
  <c r="D70" i="8"/>
  <c r="E70" i="8"/>
  <c r="F70" i="8"/>
  <c r="G70" i="8"/>
  <c r="H70" i="8"/>
  <c r="A71" i="8"/>
  <c r="B71" i="8"/>
  <c r="C71" i="8"/>
  <c r="D71" i="8"/>
  <c r="E71" i="8"/>
  <c r="F71" i="8"/>
  <c r="G71" i="8"/>
  <c r="H71" i="8"/>
  <c r="A72" i="8"/>
  <c r="B72" i="8"/>
  <c r="C72" i="8"/>
  <c r="D72" i="8"/>
  <c r="E72" i="8"/>
  <c r="F72" i="8"/>
  <c r="G72" i="8"/>
  <c r="H72" i="8"/>
  <c r="A73" i="8"/>
  <c r="B73" i="8"/>
  <c r="C73" i="8"/>
  <c r="D73" i="8"/>
  <c r="E73" i="8"/>
  <c r="F73" i="8"/>
  <c r="G73" i="8"/>
  <c r="H73" i="8"/>
  <c r="A74" i="8"/>
  <c r="B74" i="8"/>
  <c r="C74" i="8"/>
  <c r="D74" i="8"/>
  <c r="E74" i="8"/>
  <c r="F74" i="8"/>
  <c r="G74" i="8"/>
  <c r="H74" i="8"/>
  <c r="A75" i="8"/>
  <c r="B75" i="8"/>
  <c r="C75" i="8"/>
  <c r="D75" i="8"/>
  <c r="E75" i="8"/>
  <c r="F75" i="8"/>
  <c r="G75" i="8"/>
  <c r="H75" i="8"/>
  <c r="A76" i="8"/>
  <c r="B76" i="8"/>
  <c r="C76" i="8"/>
  <c r="D76" i="8"/>
  <c r="E76" i="8"/>
  <c r="F76" i="8"/>
  <c r="G76" i="8"/>
  <c r="H76" i="8"/>
  <c r="A77" i="8"/>
  <c r="B77" i="8"/>
  <c r="C77" i="8"/>
  <c r="D77" i="8"/>
  <c r="E77" i="8"/>
  <c r="F77" i="8"/>
  <c r="G77" i="8"/>
  <c r="H77" i="8"/>
  <c r="A78" i="8"/>
  <c r="B78" i="8"/>
  <c r="C78" i="8"/>
  <c r="D78" i="8"/>
  <c r="E78" i="8"/>
  <c r="F78" i="8"/>
  <c r="G78" i="8"/>
  <c r="H78" i="8"/>
  <c r="A79" i="8"/>
  <c r="B79" i="8"/>
  <c r="C79" i="8"/>
  <c r="D79" i="8"/>
  <c r="E79" i="8"/>
  <c r="F79" i="8"/>
  <c r="G79" i="8"/>
  <c r="H79" i="8"/>
  <c r="A80" i="8"/>
  <c r="B80" i="8"/>
  <c r="C80" i="8"/>
  <c r="D80" i="8"/>
  <c r="E80" i="8"/>
  <c r="F80" i="8"/>
  <c r="G80" i="8"/>
  <c r="H80" i="8"/>
  <c r="A81" i="8"/>
  <c r="B81" i="8"/>
  <c r="C81" i="8"/>
  <c r="D81" i="8"/>
  <c r="E81" i="8"/>
  <c r="F81" i="8"/>
  <c r="G81" i="8"/>
  <c r="H81" i="8"/>
  <c r="A82" i="8"/>
  <c r="B82" i="8"/>
  <c r="C82" i="8"/>
  <c r="D82" i="8"/>
  <c r="E82" i="8"/>
  <c r="F82" i="8"/>
  <c r="G82" i="8"/>
  <c r="H82" i="8"/>
  <c r="A83" i="8"/>
  <c r="B83" i="8"/>
  <c r="C83" i="8"/>
  <c r="D83" i="8"/>
  <c r="E83" i="8"/>
  <c r="F83" i="8"/>
  <c r="G83" i="8"/>
  <c r="H83" i="8"/>
  <c r="A84" i="8"/>
  <c r="B84" i="8"/>
  <c r="C84" i="8"/>
  <c r="D84" i="8"/>
  <c r="E84" i="8"/>
  <c r="F84" i="8"/>
  <c r="G84" i="8"/>
  <c r="H84" i="8"/>
  <c r="A85" i="8"/>
  <c r="B85" i="8"/>
  <c r="C85" i="8"/>
  <c r="D85" i="8"/>
  <c r="E85" i="8"/>
  <c r="F85" i="8"/>
  <c r="G85" i="8"/>
  <c r="H85" i="8"/>
  <c r="A86" i="8"/>
  <c r="B86" i="8"/>
  <c r="C86" i="8"/>
  <c r="D86" i="8"/>
  <c r="E86" i="8"/>
  <c r="F86" i="8"/>
  <c r="G86" i="8"/>
  <c r="H86" i="8"/>
  <c r="A87" i="8"/>
  <c r="B87" i="8"/>
  <c r="C87" i="8"/>
  <c r="D87" i="8"/>
  <c r="E87" i="8"/>
  <c r="F87" i="8"/>
  <c r="G87" i="8"/>
  <c r="H87" i="8"/>
  <c r="A88" i="8"/>
  <c r="B88" i="8"/>
  <c r="C88" i="8"/>
  <c r="D88" i="8"/>
  <c r="E88" i="8"/>
  <c r="F88" i="8"/>
  <c r="G88" i="8"/>
  <c r="H88" i="8"/>
  <c r="A89" i="8"/>
  <c r="B89" i="8"/>
  <c r="C89" i="8"/>
  <c r="D89" i="8"/>
  <c r="E89" i="8"/>
  <c r="F89" i="8"/>
  <c r="G89" i="8"/>
  <c r="H89" i="8"/>
  <c r="A90" i="8"/>
  <c r="B90" i="8"/>
  <c r="C90" i="8"/>
  <c r="D90" i="8"/>
  <c r="E90" i="8"/>
  <c r="F90" i="8"/>
  <c r="G90" i="8"/>
  <c r="H90" i="8"/>
  <c r="A91" i="8"/>
  <c r="B91" i="8"/>
  <c r="C91" i="8"/>
  <c r="D91" i="8"/>
  <c r="E91" i="8"/>
  <c r="F91" i="8"/>
  <c r="G91" i="8"/>
  <c r="H91" i="8"/>
  <c r="A92" i="8"/>
  <c r="B92" i="8"/>
  <c r="C92" i="8"/>
  <c r="D92" i="8"/>
  <c r="E92" i="8"/>
  <c r="F92" i="8"/>
  <c r="G92" i="8"/>
  <c r="H92" i="8"/>
  <c r="A93" i="8"/>
  <c r="B93" i="8"/>
  <c r="C93" i="8"/>
  <c r="D93" i="8"/>
  <c r="E93" i="8"/>
  <c r="F93" i="8"/>
  <c r="G93" i="8"/>
  <c r="H93" i="8"/>
  <c r="A94" i="8"/>
  <c r="B94" i="8"/>
  <c r="C94" i="8"/>
  <c r="D94" i="8"/>
  <c r="E94" i="8"/>
  <c r="F94" i="8"/>
  <c r="G94" i="8"/>
  <c r="H94" i="8"/>
  <c r="A95" i="8"/>
  <c r="B95" i="8"/>
  <c r="C95" i="8"/>
  <c r="D95" i="8"/>
  <c r="E95" i="8"/>
  <c r="F95" i="8"/>
  <c r="G95" i="8"/>
  <c r="H95" i="8"/>
  <c r="A96" i="8"/>
  <c r="B96" i="8"/>
  <c r="C96" i="8"/>
  <c r="D96" i="8"/>
  <c r="E96" i="8"/>
  <c r="F96" i="8"/>
  <c r="G96" i="8"/>
  <c r="H96" i="8"/>
  <c r="A97" i="8"/>
  <c r="B97" i="8"/>
  <c r="C97" i="8"/>
  <c r="D97" i="8"/>
  <c r="E97" i="8"/>
  <c r="F97" i="8"/>
  <c r="G97" i="8"/>
  <c r="H97" i="8"/>
  <c r="A98" i="8"/>
  <c r="B98" i="8"/>
  <c r="C98" i="8"/>
  <c r="D98" i="8"/>
  <c r="E98" i="8"/>
  <c r="F98" i="8"/>
  <c r="G98" i="8"/>
  <c r="H98" i="8"/>
  <c r="A99" i="8"/>
  <c r="B99" i="8"/>
  <c r="C99" i="8"/>
  <c r="D99" i="8"/>
  <c r="E99" i="8"/>
  <c r="F99" i="8"/>
  <c r="G99" i="8"/>
  <c r="H99" i="8"/>
  <c r="A100" i="8"/>
  <c r="B100" i="8"/>
  <c r="C100" i="8"/>
  <c r="D100" i="8"/>
  <c r="E100" i="8"/>
  <c r="F100" i="8"/>
  <c r="G100" i="8"/>
  <c r="H100" i="8"/>
  <c r="A101" i="8"/>
  <c r="B101" i="8"/>
  <c r="C101" i="8"/>
  <c r="D101" i="8"/>
  <c r="E101" i="8"/>
  <c r="F101" i="8"/>
  <c r="G101" i="8"/>
  <c r="H101" i="8"/>
  <c r="A102" i="8"/>
  <c r="B102" i="8"/>
  <c r="C102" i="8"/>
  <c r="D102" i="8"/>
  <c r="E102" i="8"/>
  <c r="F102" i="8"/>
  <c r="G102" i="8"/>
  <c r="H102" i="8"/>
  <c r="A103" i="8"/>
  <c r="B103" i="8"/>
  <c r="C103" i="8"/>
  <c r="D103" i="8"/>
  <c r="E103" i="8"/>
  <c r="F103" i="8"/>
  <c r="G103" i="8"/>
  <c r="H103" i="8"/>
  <c r="A104" i="8"/>
  <c r="B104" i="8"/>
  <c r="C104" i="8"/>
  <c r="D104" i="8"/>
  <c r="E104" i="8"/>
  <c r="F104" i="8"/>
  <c r="G104" i="8"/>
  <c r="H104" i="8"/>
  <c r="A105" i="8"/>
  <c r="B105" i="8"/>
  <c r="C105" i="8"/>
  <c r="D105" i="8"/>
  <c r="E105" i="8"/>
  <c r="F105" i="8"/>
  <c r="G105" i="8"/>
  <c r="H105" i="8"/>
  <c r="A106" i="8"/>
  <c r="B106" i="8"/>
  <c r="C106" i="8"/>
  <c r="D106" i="8"/>
  <c r="E106" i="8"/>
  <c r="F106" i="8"/>
  <c r="G106" i="8"/>
  <c r="H106" i="8"/>
  <c r="A107" i="8"/>
  <c r="B107" i="8"/>
  <c r="C107" i="8"/>
  <c r="D107" i="8"/>
  <c r="E107" i="8"/>
  <c r="F107" i="8"/>
  <c r="G107" i="8"/>
  <c r="H107" i="8"/>
  <c r="A108" i="8"/>
  <c r="B108" i="8"/>
  <c r="C108" i="8"/>
  <c r="D108" i="8"/>
  <c r="E108" i="8"/>
  <c r="F108" i="8"/>
  <c r="G108" i="8"/>
  <c r="H108" i="8"/>
  <c r="A109" i="8"/>
  <c r="B109" i="8"/>
  <c r="C109" i="8"/>
  <c r="D109" i="8"/>
  <c r="E109" i="8"/>
  <c r="F109" i="8"/>
  <c r="G109" i="8"/>
  <c r="H109" i="8"/>
  <c r="A110" i="8"/>
  <c r="B110" i="8"/>
  <c r="C110" i="8"/>
  <c r="D110" i="8"/>
  <c r="E110" i="8"/>
  <c r="F110" i="8"/>
  <c r="G110" i="8"/>
  <c r="H110" i="8"/>
  <c r="A111" i="8"/>
  <c r="B111" i="8"/>
  <c r="C111" i="8"/>
  <c r="D111" i="8"/>
  <c r="E111" i="8"/>
  <c r="F111" i="8"/>
  <c r="G111" i="8"/>
  <c r="H111" i="8"/>
  <c r="A112" i="8"/>
  <c r="B112" i="8"/>
  <c r="C112" i="8"/>
  <c r="D112" i="8"/>
  <c r="E112" i="8"/>
  <c r="F112" i="8"/>
  <c r="G112" i="8"/>
  <c r="H112" i="8"/>
  <c r="A113" i="8"/>
  <c r="B113" i="8"/>
  <c r="C113" i="8"/>
  <c r="D113" i="8"/>
  <c r="E113" i="8"/>
  <c r="F113" i="8"/>
  <c r="G113" i="8"/>
  <c r="H113" i="8"/>
  <c r="A114" i="8"/>
  <c r="B114" i="8"/>
  <c r="C114" i="8"/>
  <c r="D114" i="8"/>
  <c r="E114" i="8"/>
  <c r="F114" i="8"/>
  <c r="G114" i="8"/>
  <c r="H114" i="8"/>
  <c r="A115" i="8"/>
  <c r="B115" i="8"/>
  <c r="C115" i="8"/>
  <c r="D115" i="8"/>
  <c r="E115" i="8"/>
  <c r="F115" i="8"/>
  <c r="G115" i="8"/>
  <c r="H115" i="8"/>
  <c r="A116" i="8"/>
  <c r="B116" i="8"/>
  <c r="C116" i="8"/>
  <c r="D116" i="8"/>
  <c r="E116" i="8"/>
  <c r="F116" i="8"/>
  <c r="G116" i="8"/>
  <c r="H116" i="8"/>
  <c r="A117" i="8"/>
  <c r="B117" i="8"/>
  <c r="C117" i="8"/>
  <c r="D117" i="8"/>
  <c r="E117" i="8"/>
  <c r="F117" i="8"/>
  <c r="G117" i="8"/>
  <c r="H117" i="8"/>
  <c r="A118" i="8"/>
  <c r="B118" i="8"/>
  <c r="C118" i="8"/>
  <c r="D118" i="8"/>
  <c r="E118" i="8"/>
  <c r="F118" i="8"/>
  <c r="G118" i="8"/>
  <c r="H118" i="8"/>
  <c r="A119" i="8"/>
  <c r="B119" i="8"/>
  <c r="C119" i="8"/>
  <c r="D119" i="8"/>
  <c r="E119" i="8"/>
  <c r="F119" i="8"/>
  <c r="G119" i="8"/>
  <c r="H119" i="8"/>
  <c r="A120" i="8"/>
  <c r="B120" i="8"/>
  <c r="C120" i="8"/>
  <c r="D120" i="8"/>
  <c r="E120" i="8"/>
  <c r="F120" i="8"/>
  <c r="G120" i="8"/>
  <c r="H120" i="8"/>
  <c r="A121" i="8"/>
  <c r="B121" i="8"/>
  <c r="C121" i="8"/>
  <c r="D121" i="8"/>
  <c r="E121" i="8"/>
  <c r="F121" i="8"/>
  <c r="G121" i="8"/>
  <c r="H121" i="8"/>
  <c r="A122" i="8"/>
  <c r="B122" i="8"/>
  <c r="C122" i="8"/>
  <c r="D122" i="8"/>
  <c r="E122" i="8"/>
  <c r="F122" i="8"/>
  <c r="G122" i="8"/>
  <c r="H122" i="8"/>
  <c r="A123" i="8"/>
  <c r="B123" i="8"/>
  <c r="C123" i="8"/>
  <c r="D123" i="8"/>
  <c r="E123" i="8"/>
  <c r="F123" i="8"/>
  <c r="G123" i="8"/>
  <c r="H123" i="8"/>
  <c r="A124" i="8"/>
  <c r="B124" i="8"/>
  <c r="C124" i="8"/>
  <c r="D124" i="8"/>
  <c r="E124" i="8"/>
  <c r="F124" i="8"/>
  <c r="G124" i="8"/>
  <c r="H124" i="8"/>
  <c r="A125" i="8"/>
  <c r="B125" i="8"/>
  <c r="C125" i="8"/>
  <c r="D125" i="8"/>
  <c r="E125" i="8"/>
  <c r="F125" i="8"/>
  <c r="G125" i="8"/>
  <c r="H125" i="8"/>
  <c r="A126" i="8"/>
  <c r="B126" i="8"/>
  <c r="C126" i="8"/>
  <c r="D126" i="8"/>
  <c r="E126" i="8"/>
  <c r="F126" i="8"/>
  <c r="G126" i="8"/>
  <c r="H126" i="8"/>
  <c r="A127" i="8"/>
  <c r="B127" i="8"/>
  <c r="C127" i="8"/>
  <c r="D127" i="8"/>
  <c r="E127" i="8"/>
  <c r="F127" i="8"/>
  <c r="G127" i="8"/>
  <c r="H127" i="8"/>
  <c r="A128" i="8"/>
  <c r="B128" i="8"/>
  <c r="C128" i="8"/>
  <c r="D128" i="8"/>
  <c r="E128" i="8"/>
  <c r="F128" i="8"/>
  <c r="G128" i="8"/>
  <c r="H128" i="8"/>
  <c r="A129" i="8"/>
  <c r="B129" i="8"/>
  <c r="C129" i="8"/>
  <c r="D129" i="8"/>
  <c r="E129" i="8"/>
  <c r="F129" i="8"/>
  <c r="G129" i="8"/>
  <c r="H129" i="8"/>
  <c r="A130" i="8"/>
  <c r="B130" i="8"/>
  <c r="C130" i="8"/>
  <c r="D130" i="8"/>
  <c r="E130" i="8"/>
  <c r="F130" i="8"/>
  <c r="G130" i="8"/>
  <c r="H130" i="8"/>
  <c r="A131" i="8"/>
  <c r="B131" i="8"/>
  <c r="C131" i="8"/>
  <c r="D131" i="8"/>
  <c r="E131" i="8"/>
  <c r="F131" i="8"/>
  <c r="G131" i="8"/>
  <c r="H131" i="8"/>
  <c r="A132" i="8"/>
  <c r="B132" i="8"/>
  <c r="C132" i="8"/>
  <c r="D132" i="8"/>
  <c r="E132" i="8"/>
  <c r="F132" i="8"/>
  <c r="G132" i="8"/>
  <c r="H132" i="8"/>
  <c r="A133" i="8"/>
  <c r="B133" i="8"/>
  <c r="C133" i="8"/>
  <c r="D133" i="8"/>
  <c r="E133" i="8"/>
  <c r="F133" i="8"/>
  <c r="G133" i="8"/>
  <c r="H133" i="8"/>
  <c r="A134" i="8"/>
  <c r="B134" i="8"/>
  <c r="C134" i="8"/>
  <c r="D134" i="8"/>
  <c r="E134" i="8"/>
  <c r="F134" i="8"/>
  <c r="G134" i="8"/>
  <c r="H134" i="8"/>
  <c r="A135" i="8"/>
  <c r="B135" i="8"/>
  <c r="C135" i="8"/>
  <c r="D135" i="8"/>
  <c r="E135" i="8"/>
  <c r="F135" i="8"/>
  <c r="G135" i="8"/>
  <c r="H135" i="8"/>
  <c r="A136" i="8"/>
  <c r="B136" i="8"/>
  <c r="C136" i="8"/>
  <c r="D136" i="8"/>
  <c r="E136" i="8"/>
  <c r="F136" i="8"/>
  <c r="G136" i="8"/>
  <c r="H136" i="8"/>
  <c r="A137" i="8"/>
  <c r="B137" i="8"/>
  <c r="C137" i="8"/>
  <c r="D137" i="8"/>
  <c r="E137" i="8"/>
  <c r="F137" i="8"/>
  <c r="G137" i="8"/>
  <c r="H137" i="8"/>
  <c r="A138" i="8"/>
  <c r="B138" i="8"/>
  <c r="C138" i="8"/>
  <c r="D138" i="8"/>
  <c r="E138" i="8"/>
  <c r="F138" i="8"/>
  <c r="G138" i="8"/>
  <c r="H138" i="8"/>
  <c r="A139" i="8"/>
  <c r="B139" i="8"/>
  <c r="C139" i="8"/>
  <c r="D139" i="8"/>
  <c r="E139" i="8"/>
  <c r="F139" i="8"/>
  <c r="G139" i="8"/>
  <c r="H139" i="8"/>
  <c r="A140" i="8"/>
  <c r="B140" i="8"/>
  <c r="C140" i="8"/>
  <c r="D140" i="8"/>
  <c r="E140" i="8"/>
  <c r="F140" i="8"/>
  <c r="G140" i="8"/>
  <c r="H140" i="8"/>
  <c r="A141" i="8"/>
  <c r="B141" i="8"/>
  <c r="C141" i="8"/>
  <c r="D141" i="8"/>
  <c r="E141" i="8"/>
  <c r="F141" i="8"/>
  <c r="G141" i="8"/>
  <c r="H141" i="8"/>
  <c r="A142" i="8"/>
  <c r="B142" i="8"/>
  <c r="C142" i="8"/>
  <c r="D142" i="8"/>
  <c r="E142" i="8"/>
  <c r="F142" i="8"/>
  <c r="G142" i="8"/>
  <c r="H142" i="8"/>
  <c r="A143" i="8"/>
  <c r="B143" i="8"/>
  <c r="C143" i="8"/>
  <c r="D143" i="8"/>
  <c r="E143" i="8"/>
  <c r="F143" i="8"/>
  <c r="G143" i="8"/>
  <c r="H143" i="8"/>
  <c r="A144" i="8"/>
  <c r="B144" i="8"/>
  <c r="C144" i="8"/>
  <c r="D144" i="8"/>
  <c r="E144" i="8"/>
  <c r="F144" i="8"/>
  <c r="G144" i="8"/>
  <c r="H144" i="8"/>
  <c r="A145" i="8"/>
  <c r="B145" i="8"/>
  <c r="C145" i="8"/>
  <c r="D145" i="8"/>
  <c r="E145" i="8"/>
  <c r="F145" i="8"/>
  <c r="G145" i="8"/>
  <c r="H145" i="8"/>
  <c r="A146" i="8"/>
  <c r="B146" i="8"/>
  <c r="C146" i="8"/>
  <c r="D146" i="8"/>
  <c r="E146" i="8"/>
  <c r="F146" i="8"/>
  <c r="G146" i="8"/>
  <c r="H146" i="8"/>
  <c r="A147" i="8"/>
  <c r="B147" i="8"/>
  <c r="C147" i="8"/>
  <c r="D147" i="8"/>
  <c r="E147" i="8"/>
  <c r="F147" i="8"/>
  <c r="G147" i="8"/>
  <c r="H147" i="8"/>
  <c r="A148" i="8"/>
  <c r="B148" i="8"/>
  <c r="C148" i="8"/>
  <c r="D148" i="8"/>
  <c r="E148" i="8"/>
  <c r="F148" i="8"/>
  <c r="G148" i="8"/>
  <c r="H148" i="8"/>
  <c r="A149" i="8"/>
  <c r="B149" i="8"/>
  <c r="C149" i="8"/>
  <c r="D149" i="8"/>
  <c r="E149" i="8"/>
  <c r="F149" i="8"/>
  <c r="G149" i="8"/>
  <c r="H149" i="8"/>
  <c r="A150" i="8"/>
  <c r="B150" i="8"/>
  <c r="C150" i="8"/>
  <c r="D150" i="8"/>
  <c r="E150" i="8"/>
  <c r="F150" i="8"/>
  <c r="G150" i="8"/>
  <c r="H150" i="8"/>
  <c r="A151" i="8"/>
  <c r="B151" i="8"/>
  <c r="C151" i="8"/>
  <c r="D151" i="8"/>
  <c r="E151" i="8"/>
  <c r="F151" i="8"/>
  <c r="G151" i="8"/>
  <c r="H151" i="8"/>
  <c r="A152" i="8"/>
  <c r="B152" i="8"/>
  <c r="C152" i="8"/>
  <c r="D152" i="8"/>
  <c r="E152" i="8"/>
  <c r="F152" i="8"/>
  <c r="G152" i="8"/>
  <c r="H152" i="8"/>
  <c r="A153" i="8"/>
  <c r="B153" i="8"/>
  <c r="C153" i="8"/>
  <c r="D153" i="8"/>
  <c r="E153" i="8"/>
  <c r="F153" i="8"/>
  <c r="G153" i="8"/>
  <c r="H153" i="8"/>
  <c r="A154" i="8"/>
  <c r="B154" i="8"/>
  <c r="C154" i="8"/>
  <c r="D154" i="8"/>
  <c r="E154" i="8"/>
  <c r="F154" i="8"/>
  <c r="G154" i="8"/>
  <c r="H154" i="8"/>
  <c r="A155" i="8"/>
  <c r="B155" i="8"/>
  <c r="C155" i="8"/>
  <c r="D155" i="8"/>
  <c r="E155" i="8"/>
  <c r="F155" i="8"/>
  <c r="G155" i="8"/>
  <c r="H155" i="8"/>
  <c r="A156" i="8"/>
  <c r="B156" i="8"/>
  <c r="C156" i="8"/>
  <c r="D156" i="8"/>
  <c r="E156" i="8"/>
  <c r="F156" i="8"/>
  <c r="G156" i="8"/>
  <c r="H156" i="8"/>
  <c r="A157" i="8"/>
  <c r="B157" i="8"/>
  <c r="C157" i="8"/>
  <c r="D157" i="8"/>
  <c r="E157" i="8"/>
  <c r="F157" i="8"/>
  <c r="G157" i="8"/>
  <c r="H157" i="8"/>
  <c r="A158" i="8"/>
  <c r="B158" i="8"/>
  <c r="C158" i="8"/>
  <c r="D158" i="8"/>
  <c r="E158" i="8"/>
  <c r="F158" i="8"/>
  <c r="G158" i="8"/>
  <c r="H158" i="8"/>
  <c r="A159" i="8"/>
  <c r="B159" i="8"/>
  <c r="C159" i="8"/>
  <c r="D159" i="8"/>
  <c r="E159" i="8"/>
  <c r="F159" i="8"/>
  <c r="G159" i="8"/>
  <c r="H159" i="8"/>
  <c r="A160" i="8"/>
  <c r="B160" i="8"/>
  <c r="C160" i="8"/>
  <c r="D160" i="8"/>
  <c r="E160" i="8"/>
  <c r="F160" i="8"/>
  <c r="G160" i="8"/>
  <c r="H160" i="8"/>
  <c r="A161" i="8"/>
  <c r="B161" i="8"/>
  <c r="C161" i="8"/>
  <c r="D161" i="8"/>
  <c r="E161" i="8"/>
  <c r="F161" i="8"/>
  <c r="G161" i="8"/>
  <c r="H161" i="8"/>
  <c r="A162" i="8"/>
  <c r="B162" i="8"/>
  <c r="C162" i="8"/>
  <c r="D162" i="8"/>
  <c r="E162" i="8"/>
  <c r="F162" i="8"/>
  <c r="G162" i="8"/>
  <c r="H162" i="8"/>
  <c r="A163" i="8"/>
  <c r="B163" i="8"/>
  <c r="C163" i="8"/>
  <c r="D163" i="8"/>
  <c r="E163" i="8"/>
  <c r="F163" i="8"/>
  <c r="G163" i="8"/>
  <c r="H163" i="8"/>
  <c r="A164" i="8"/>
  <c r="B164" i="8"/>
  <c r="C164" i="8"/>
  <c r="D164" i="8"/>
  <c r="E164" i="8"/>
  <c r="F164" i="8"/>
  <c r="G164" i="8"/>
  <c r="H164" i="8"/>
  <c r="A165" i="8"/>
  <c r="B165" i="8"/>
  <c r="C165" i="8"/>
  <c r="D165" i="8"/>
  <c r="E165" i="8"/>
  <c r="F165" i="8"/>
  <c r="G165" i="8"/>
  <c r="H165" i="8"/>
  <c r="A166" i="8"/>
  <c r="B166" i="8"/>
  <c r="C166" i="8"/>
  <c r="D166" i="8"/>
  <c r="E166" i="8"/>
  <c r="F166" i="8"/>
  <c r="G166" i="8"/>
  <c r="H166" i="8"/>
  <c r="A167" i="8"/>
  <c r="B167" i="8"/>
  <c r="C167" i="8"/>
  <c r="D167" i="8"/>
  <c r="E167" i="8"/>
  <c r="F167" i="8"/>
  <c r="G167" i="8"/>
  <c r="H167" i="8"/>
  <c r="A168" i="8"/>
  <c r="B168" i="8"/>
  <c r="C168" i="8"/>
  <c r="D168" i="8"/>
  <c r="E168" i="8"/>
  <c r="F168" i="8"/>
  <c r="G168" i="8"/>
  <c r="H168" i="8"/>
  <c r="A169" i="8"/>
  <c r="B169" i="8"/>
  <c r="C169" i="8"/>
  <c r="D169" i="8"/>
  <c r="E169" i="8"/>
  <c r="F169" i="8"/>
  <c r="G169" i="8"/>
  <c r="H169" i="8"/>
  <c r="A170" i="8"/>
  <c r="B170" i="8"/>
  <c r="C170" i="8"/>
  <c r="D170" i="8"/>
  <c r="E170" i="8"/>
  <c r="F170" i="8"/>
  <c r="G170" i="8"/>
  <c r="H170" i="8"/>
  <c r="A171" i="8"/>
  <c r="B171" i="8"/>
  <c r="C171" i="8"/>
  <c r="D171" i="8"/>
  <c r="E171" i="8"/>
  <c r="F171" i="8"/>
  <c r="G171" i="8"/>
  <c r="H171" i="8"/>
  <c r="A172" i="8"/>
  <c r="B172" i="8"/>
  <c r="C172" i="8"/>
  <c r="D172" i="8"/>
  <c r="E172" i="8"/>
  <c r="F172" i="8"/>
  <c r="G172" i="8"/>
  <c r="H172" i="8"/>
  <c r="A173" i="8"/>
  <c r="B173" i="8"/>
  <c r="C173" i="8"/>
  <c r="D173" i="8"/>
  <c r="E173" i="8"/>
  <c r="F173" i="8"/>
  <c r="G173" i="8"/>
  <c r="H173" i="8"/>
  <c r="A174" i="8"/>
  <c r="B174" i="8"/>
  <c r="C174" i="8"/>
  <c r="D174" i="8"/>
  <c r="E174" i="8"/>
  <c r="F174" i="8"/>
  <c r="G174" i="8"/>
  <c r="H174" i="8"/>
  <c r="A175" i="8"/>
  <c r="B175" i="8"/>
  <c r="C175" i="8"/>
  <c r="D175" i="8"/>
  <c r="E175" i="8"/>
  <c r="F175" i="8"/>
  <c r="G175" i="8"/>
  <c r="H175" i="8"/>
  <c r="A176" i="8"/>
  <c r="B176" i="8"/>
  <c r="C176" i="8"/>
  <c r="D176" i="8"/>
  <c r="E176" i="8"/>
  <c r="F176" i="8"/>
  <c r="G176" i="8"/>
  <c r="H176" i="8"/>
  <c r="A177" i="8"/>
  <c r="B177" i="8"/>
  <c r="C177" i="8"/>
  <c r="D177" i="8"/>
  <c r="E177" i="8"/>
  <c r="F177" i="8"/>
  <c r="G177" i="8"/>
  <c r="H177" i="8"/>
  <c r="A178" i="8"/>
  <c r="B178" i="8"/>
  <c r="C178" i="8"/>
  <c r="D178" i="8"/>
  <c r="E178" i="8"/>
  <c r="F178" i="8"/>
  <c r="G178" i="8"/>
  <c r="H178" i="8"/>
  <c r="A179" i="8"/>
  <c r="B179" i="8"/>
  <c r="C179" i="8"/>
  <c r="D179" i="8"/>
  <c r="E179" i="8"/>
  <c r="F179" i="8"/>
  <c r="G179" i="8"/>
  <c r="H179" i="8"/>
  <c r="A180" i="8"/>
  <c r="B180" i="8"/>
  <c r="C180" i="8"/>
  <c r="D180" i="8"/>
  <c r="E180" i="8"/>
  <c r="F180" i="8"/>
  <c r="G180" i="8"/>
  <c r="H180" i="8"/>
  <c r="A181" i="8"/>
  <c r="B181" i="8"/>
  <c r="C181" i="8"/>
  <c r="D181" i="8"/>
  <c r="E181" i="8"/>
  <c r="F181" i="8"/>
  <c r="G181" i="8"/>
  <c r="H181" i="8"/>
  <c r="A182" i="8"/>
  <c r="B182" i="8"/>
  <c r="C182" i="8"/>
  <c r="D182" i="8"/>
  <c r="E182" i="8"/>
  <c r="F182" i="8"/>
  <c r="G182" i="8"/>
  <c r="H182" i="8"/>
  <c r="A183" i="8"/>
  <c r="B183" i="8"/>
  <c r="C183" i="8"/>
  <c r="D183" i="8"/>
  <c r="E183" i="8"/>
  <c r="F183" i="8"/>
  <c r="G183" i="8"/>
  <c r="H183" i="8"/>
  <c r="A184" i="8"/>
  <c r="B184" i="8"/>
  <c r="C184" i="8"/>
  <c r="D184" i="8"/>
  <c r="E184" i="8"/>
  <c r="F184" i="8"/>
  <c r="G184" i="8"/>
  <c r="H184" i="8"/>
  <c r="A185" i="8"/>
  <c r="B185" i="8"/>
  <c r="C185" i="8"/>
  <c r="D185" i="8"/>
  <c r="E185" i="8"/>
  <c r="F185" i="8"/>
  <c r="G185" i="8"/>
  <c r="H185" i="8"/>
  <c r="A186" i="8"/>
  <c r="B186" i="8"/>
  <c r="C186" i="8"/>
  <c r="D186" i="8"/>
  <c r="E186" i="8"/>
  <c r="F186" i="8"/>
  <c r="G186" i="8"/>
  <c r="H186" i="8"/>
  <c r="A187" i="8"/>
  <c r="B187" i="8"/>
  <c r="C187" i="8"/>
  <c r="D187" i="8"/>
  <c r="E187" i="8"/>
  <c r="F187" i="8"/>
  <c r="G187" i="8"/>
  <c r="H187" i="8"/>
  <c r="A188" i="8"/>
  <c r="B188" i="8"/>
  <c r="C188" i="8"/>
  <c r="D188" i="8"/>
  <c r="E188" i="8"/>
  <c r="F188" i="8"/>
  <c r="G188" i="8"/>
  <c r="H188" i="8"/>
  <c r="A189" i="8"/>
  <c r="B189" i="8"/>
  <c r="C189" i="8"/>
  <c r="D189" i="8"/>
  <c r="E189" i="8"/>
  <c r="F189" i="8"/>
  <c r="G189" i="8"/>
  <c r="H189" i="8"/>
  <c r="A190" i="8"/>
  <c r="B190" i="8"/>
  <c r="C190" i="8"/>
  <c r="D190" i="8"/>
  <c r="E190" i="8"/>
  <c r="F190" i="8"/>
  <c r="G190" i="8"/>
  <c r="H190" i="8"/>
  <c r="A191" i="8"/>
  <c r="B191" i="8"/>
  <c r="C191" i="8"/>
  <c r="D191" i="8"/>
  <c r="E191" i="8"/>
  <c r="F191" i="8"/>
  <c r="G191" i="8"/>
  <c r="H191" i="8"/>
  <c r="A192" i="8"/>
  <c r="B192" i="8"/>
  <c r="C192" i="8"/>
  <c r="D192" i="8"/>
  <c r="E192" i="8"/>
  <c r="F192" i="8"/>
  <c r="G192" i="8"/>
  <c r="H192" i="8"/>
  <c r="A193" i="8"/>
  <c r="B193" i="8"/>
  <c r="C193" i="8"/>
  <c r="D193" i="8"/>
  <c r="E193" i="8"/>
  <c r="F193" i="8"/>
  <c r="G193" i="8"/>
  <c r="H193" i="8"/>
  <c r="A194" i="8"/>
  <c r="B194" i="8"/>
  <c r="C194" i="8"/>
  <c r="D194" i="8"/>
  <c r="E194" i="8"/>
  <c r="F194" i="8"/>
  <c r="G194" i="8"/>
  <c r="H194" i="8"/>
  <c r="A195" i="8"/>
  <c r="B195" i="8"/>
  <c r="C195" i="8"/>
  <c r="D195" i="8"/>
  <c r="E195" i="8"/>
  <c r="F195" i="8"/>
  <c r="G195" i="8"/>
  <c r="H195" i="8"/>
  <c r="A196" i="8"/>
  <c r="B196" i="8"/>
  <c r="C196" i="8"/>
  <c r="D196" i="8"/>
  <c r="E196" i="8"/>
  <c r="F196" i="8"/>
  <c r="G196" i="8"/>
  <c r="H196" i="8"/>
  <c r="A197" i="8"/>
  <c r="B197" i="8"/>
  <c r="C197" i="8"/>
  <c r="D197" i="8"/>
  <c r="E197" i="8"/>
  <c r="F197" i="8"/>
  <c r="G197" i="8"/>
  <c r="H197" i="8"/>
  <c r="A198" i="8"/>
  <c r="B198" i="8"/>
  <c r="C198" i="8"/>
  <c r="D198" i="8"/>
  <c r="E198" i="8"/>
  <c r="F198" i="8"/>
  <c r="G198" i="8"/>
  <c r="H198" i="8"/>
  <c r="A199" i="8"/>
  <c r="B199" i="8"/>
  <c r="C199" i="8"/>
  <c r="D199" i="8"/>
  <c r="E199" i="8"/>
  <c r="F199" i="8"/>
  <c r="G199" i="8"/>
  <c r="H199" i="8"/>
  <c r="A200" i="8"/>
  <c r="B200" i="8"/>
  <c r="C200" i="8"/>
  <c r="D200" i="8"/>
  <c r="E200" i="8"/>
  <c r="F200" i="8"/>
  <c r="G200" i="8"/>
  <c r="H200" i="8"/>
  <c r="A201" i="8"/>
  <c r="B201" i="8"/>
  <c r="C201" i="8"/>
  <c r="D201" i="8"/>
  <c r="E201" i="8"/>
  <c r="F201" i="8"/>
  <c r="G201" i="8"/>
  <c r="H201" i="8"/>
  <c r="A202" i="8"/>
  <c r="B202" i="8"/>
  <c r="C202" i="8"/>
  <c r="D202" i="8"/>
  <c r="E202" i="8"/>
  <c r="F202" i="8"/>
  <c r="G202" i="8"/>
  <c r="H202" i="8"/>
  <c r="A203" i="8"/>
  <c r="B203" i="8"/>
  <c r="C203" i="8"/>
  <c r="D203" i="8"/>
  <c r="E203" i="8"/>
  <c r="F203" i="8"/>
  <c r="G203" i="8"/>
  <c r="H203" i="8"/>
  <c r="A204" i="8"/>
  <c r="B204" i="8"/>
  <c r="C204" i="8"/>
  <c r="D204" i="8"/>
  <c r="E204" i="8"/>
  <c r="F204" i="8"/>
  <c r="G204" i="8"/>
  <c r="H204" i="8"/>
  <c r="A205" i="8"/>
  <c r="B205" i="8"/>
  <c r="C205" i="8"/>
  <c r="D205" i="8"/>
  <c r="E205" i="8"/>
  <c r="F205" i="8"/>
  <c r="G205" i="8"/>
  <c r="H205" i="8"/>
  <c r="A206" i="8"/>
  <c r="B206" i="8"/>
  <c r="C206" i="8"/>
  <c r="D206" i="8"/>
  <c r="E206" i="8"/>
  <c r="F206" i="8"/>
  <c r="G206" i="8"/>
  <c r="H206" i="8"/>
  <c r="A207" i="8"/>
  <c r="B207" i="8"/>
  <c r="C207" i="8"/>
  <c r="D207" i="8"/>
  <c r="E207" i="8"/>
  <c r="F207" i="8"/>
  <c r="G207" i="8"/>
  <c r="H207" i="8"/>
  <c r="A208" i="8"/>
  <c r="B208" i="8"/>
  <c r="C208" i="8"/>
  <c r="D208" i="8"/>
  <c r="E208" i="8"/>
  <c r="F208" i="8"/>
  <c r="G208" i="8"/>
  <c r="H208" i="8"/>
  <c r="A209" i="8"/>
  <c r="B209" i="8"/>
  <c r="C209" i="8"/>
  <c r="D209" i="8"/>
  <c r="E209" i="8"/>
  <c r="F209" i="8"/>
  <c r="G209" i="8"/>
  <c r="H209" i="8"/>
  <c r="A210" i="8"/>
  <c r="B210" i="8"/>
  <c r="C210" i="8"/>
  <c r="D210" i="8"/>
  <c r="E210" i="8"/>
  <c r="F210" i="8"/>
  <c r="G210" i="8"/>
  <c r="H210" i="8"/>
  <c r="A211" i="8"/>
  <c r="B211" i="8"/>
  <c r="C211" i="8"/>
  <c r="D211" i="8"/>
  <c r="E211" i="8"/>
  <c r="F211" i="8"/>
  <c r="G211" i="8"/>
  <c r="H211" i="8"/>
  <c r="A212" i="8"/>
  <c r="B212" i="8"/>
  <c r="C212" i="8"/>
  <c r="D212" i="8"/>
  <c r="E212" i="8"/>
  <c r="F212" i="8"/>
  <c r="G212" i="8"/>
  <c r="H212" i="8"/>
  <c r="A213" i="8"/>
  <c r="B213" i="8"/>
  <c r="C213" i="8"/>
  <c r="D213" i="8"/>
  <c r="E213" i="8"/>
  <c r="F213" i="8"/>
  <c r="G213" i="8"/>
  <c r="H213" i="8"/>
  <c r="A214" i="8"/>
  <c r="B214" i="8"/>
  <c r="C214" i="8"/>
  <c r="D214" i="8"/>
  <c r="E214" i="8"/>
  <c r="F214" i="8"/>
  <c r="G214" i="8"/>
  <c r="H214" i="8"/>
  <c r="A215" i="8"/>
  <c r="B215" i="8"/>
  <c r="C215" i="8"/>
  <c r="D215" i="8"/>
  <c r="E215" i="8"/>
  <c r="F215" i="8"/>
  <c r="G215" i="8"/>
  <c r="H215" i="8"/>
  <c r="A216" i="8"/>
  <c r="B216" i="8"/>
  <c r="C216" i="8"/>
  <c r="D216" i="8"/>
  <c r="E216" i="8"/>
  <c r="F216" i="8"/>
  <c r="G216" i="8"/>
  <c r="H216" i="8"/>
  <c r="A217" i="8"/>
  <c r="B217" i="8"/>
  <c r="C217" i="8"/>
  <c r="D217" i="8"/>
  <c r="E217" i="8"/>
  <c r="F217" i="8"/>
  <c r="G217" i="8"/>
  <c r="H217" i="8"/>
  <c r="A218" i="8"/>
  <c r="B218" i="8"/>
  <c r="C218" i="8"/>
  <c r="D218" i="8"/>
  <c r="E218" i="8"/>
  <c r="F218" i="8"/>
  <c r="G218" i="8"/>
  <c r="H218" i="8"/>
  <c r="A219" i="8"/>
  <c r="B219" i="8"/>
  <c r="C219" i="8"/>
  <c r="D219" i="8"/>
  <c r="E219" i="8"/>
  <c r="F219" i="8"/>
  <c r="G219" i="8"/>
  <c r="H219" i="8"/>
  <c r="A220" i="8"/>
  <c r="B220" i="8"/>
  <c r="C220" i="8"/>
  <c r="D220" i="8"/>
  <c r="E220" i="8"/>
  <c r="F220" i="8"/>
  <c r="G220" i="8"/>
  <c r="H220" i="8"/>
  <c r="A221" i="8"/>
  <c r="B221" i="8"/>
  <c r="C221" i="8"/>
  <c r="D221" i="8"/>
  <c r="E221" i="8"/>
  <c r="F221" i="8"/>
  <c r="G221" i="8"/>
  <c r="H221" i="8"/>
  <c r="A222" i="8"/>
  <c r="B222" i="8"/>
  <c r="C222" i="8"/>
  <c r="D222" i="8"/>
  <c r="E222" i="8"/>
  <c r="F222" i="8"/>
  <c r="G222" i="8"/>
  <c r="H222" i="8"/>
  <c r="A223" i="8"/>
  <c r="B223" i="8"/>
  <c r="C223" i="8"/>
  <c r="D223" i="8"/>
  <c r="E223" i="8"/>
  <c r="F223" i="8"/>
  <c r="G223" i="8"/>
  <c r="H223" i="8"/>
  <c r="A224" i="8"/>
  <c r="B224" i="8"/>
  <c r="C224" i="8"/>
  <c r="D224" i="8"/>
  <c r="E224" i="8"/>
  <c r="F224" i="8"/>
  <c r="G224" i="8"/>
  <c r="H224" i="8"/>
  <c r="A225" i="8"/>
  <c r="B225" i="8"/>
  <c r="C225" i="8"/>
  <c r="D225" i="8"/>
  <c r="E225" i="8"/>
  <c r="F225" i="8"/>
  <c r="G225" i="8"/>
  <c r="H225" i="8"/>
  <c r="A226" i="8"/>
  <c r="B226" i="8"/>
  <c r="C226" i="8"/>
  <c r="D226" i="8"/>
  <c r="E226" i="8"/>
  <c r="F226" i="8"/>
  <c r="G226" i="8"/>
  <c r="H226" i="8"/>
  <c r="A227" i="8"/>
  <c r="B227" i="8"/>
  <c r="C227" i="8"/>
  <c r="D227" i="8"/>
  <c r="E227" i="8"/>
  <c r="F227" i="8"/>
  <c r="G227" i="8"/>
  <c r="H227" i="8"/>
  <c r="A228" i="8"/>
  <c r="B228" i="8"/>
  <c r="C228" i="8"/>
  <c r="D228" i="8"/>
  <c r="E228" i="8"/>
  <c r="F228" i="8"/>
  <c r="G228" i="8"/>
  <c r="H228" i="8"/>
  <c r="A229" i="8"/>
  <c r="B229" i="8"/>
  <c r="C229" i="8"/>
  <c r="D229" i="8"/>
  <c r="E229" i="8"/>
  <c r="F229" i="8"/>
  <c r="G229" i="8"/>
  <c r="H229" i="8"/>
  <c r="A230" i="8"/>
  <c r="B230" i="8"/>
  <c r="C230" i="8"/>
  <c r="D230" i="8"/>
  <c r="E230" i="8"/>
  <c r="F230" i="8"/>
  <c r="G230" i="8"/>
  <c r="H230" i="8"/>
  <c r="A231" i="8"/>
  <c r="B231" i="8"/>
  <c r="C231" i="8"/>
  <c r="D231" i="8"/>
  <c r="E231" i="8"/>
  <c r="F231" i="8"/>
  <c r="G231" i="8"/>
  <c r="H231" i="8"/>
  <c r="A232" i="8"/>
  <c r="B232" i="8"/>
  <c r="C232" i="8"/>
  <c r="D232" i="8"/>
  <c r="E232" i="8"/>
  <c r="F232" i="8"/>
  <c r="G232" i="8"/>
  <c r="H232" i="8"/>
  <c r="A233" i="8"/>
  <c r="B233" i="8"/>
  <c r="C233" i="8"/>
  <c r="D233" i="8"/>
  <c r="E233" i="8"/>
  <c r="F233" i="8"/>
  <c r="G233" i="8"/>
  <c r="H233" i="8"/>
  <c r="A234" i="8"/>
  <c r="B234" i="8"/>
  <c r="C234" i="8"/>
  <c r="D234" i="8"/>
  <c r="E234" i="8"/>
  <c r="F234" i="8"/>
  <c r="G234" i="8"/>
  <c r="H234" i="8"/>
  <c r="A235" i="8"/>
  <c r="B235" i="8"/>
  <c r="C235" i="8"/>
  <c r="D235" i="8"/>
  <c r="E235" i="8"/>
  <c r="F235" i="8"/>
  <c r="G235" i="8"/>
  <c r="H235" i="8"/>
  <c r="A236" i="8"/>
  <c r="B236" i="8"/>
  <c r="C236" i="8"/>
  <c r="D236" i="8"/>
  <c r="E236" i="8"/>
  <c r="F236" i="8"/>
  <c r="G236" i="8"/>
  <c r="H236" i="8"/>
  <c r="A237" i="8"/>
  <c r="B237" i="8"/>
  <c r="C237" i="8"/>
  <c r="D237" i="8"/>
  <c r="E237" i="8"/>
  <c r="F237" i="8"/>
  <c r="G237" i="8"/>
  <c r="H237" i="8"/>
  <c r="A238" i="8"/>
  <c r="B238" i="8"/>
  <c r="C238" i="8"/>
  <c r="D238" i="8"/>
  <c r="E238" i="8"/>
  <c r="F238" i="8"/>
  <c r="G238" i="8"/>
  <c r="H238" i="8"/>
  <c r="A239" i="8"/>
  <c r="B239" i="8"/>
  <c r="C239" i="8"/>
  <c r="D239" i="8"/>
  <c r="E239" i="8"/>
  <c r="F239" i="8"/>
  <c r="G239" i="8"/>
  <c r="H239" i="8"/>
  <c r="A240" i="8"/>
  <c r="B240" i="8"/>
  <c r="C240" i="8"/>
  <c r="D240" i="8"/>
  <c r="E240" i="8"/>
  <c r="F240" i="8"/>
  <c r="G240" i="8"/>
  <c r="H240" i="8"/>
  <c r="A241" i="8"/>
  <c r="B241" i="8"/>
  <c r="C241" i="8"/>
  <c r="D241" i="8"/>
  <c r="E241" i="8"/>
  <c r="F241" i="8"/>
  <c r="G241" i="8"/>
  <c r="H241" i="8"/>
  <c r="A242" i="8"/>
  <c r="B242" i="8"/>
  <c r="C242" i="8"/>
  <c r="D242" i="8"/>
  <c r="E242" i="8"/>
  <c r="F242" i="8"/>
  <c r="G242" i="8"/>
  <c r="H242" i="8"/>
  <c r="A243" i="8"/>
  <c r="B243" i="8"/>
  <c r="C243" i="8"/>
  <c r="D243" i="8"/>
  <c r="E243" i="8"/>
  <c r="F243" i="8"/>
  <c r="G243" i="8"/>
  <c r="H243" i="8"/>
  <c r="A244" i="8"/>
  <c r="B244" i="8"/>
  <c r="C244" i="8"/>
  <c r="D244" i="8"/>
  <c r="E244" i="8"/>
  <c r="F244" i="8"/>
  <c r="G244" i="8"/>
  <c r="H244" i="8"/>
  <c r="A245" i="8"/>
  <c r="B245" i="8"/>
  <c r="C245" i="8"/>
  <c r="D245" i="8"/>
  <c r="E245" i="8"/>
  <c r="F245" i="8"/>
  <c r="G245" i="8"/>
  <c r="H245" i="8"/>
  <c r="A246" i="8"/>
  <c r="B246" i="8"/>
  <c r="C246" i="8"/>
  <c r="D246" i="8"/>
  <c r="E246" i="8"/>
  <c r="F246" i="8"/>
  <c r="G246" i="8"/>
  <c r="H246" i="8"/>
  <c r="A247" i="8"/>
  <c r="B247" i="8"/>
  <c r="C247" i="8"/>
  <c r="D247" i="8"/>
  <c r="E247" i="8"/>
  <c r="F247" i="8"/>
  <c r="G247" i="8"/>
  <c r="H247" i="8"/>
  <c r="A248" i="8"/>
  <c r="B248" i="8"/>
  <c r="C248" i="8"/>
  <c r="D248" i="8"/>
  <c r="E248" i="8"/>
  <c r="F248" i="8"/>
  <c r="G248" i="8"/>
  <c r="H248" i="8"/>
  <c r="A249" i="8"/>
  <c r="B249" i="8"/>
  <c r="C249" i="8"/>
  <c r="D249" i="8"/>
  <c r="E249" i="8"/>
  <c r="F249" i="8"/>
  <c r="G249" i="8"/>
  <c r="H249" i="8"/>
  <c r="A250" i="8"/>
  <c r="B250" i="8"/>
  <c r="C250" i="8"/>
  <c r="D250" i="8"/>
  <c r="E250" i="8"/>
  <c r="F250" i="8"/>
  <c r="G250" i="8"/>
  <c r="H250" i="8"/>
  <c r="A251" i="8"/>
  <c r="B251" i="8"/>
  <c r="C251" i="8"/>
  <c r="D251" i="8"/>
  <c r="E251" i="8"/>
  <c r="F251" i="8"/>
  <c r="G251" i="8"/>
  <c r="H251" i="8"/>
  <c r="A252" i="8"/>
  <c r="B252" i="8"/>
  <c r="C252" i="8"/>
  <c r="D252" i="8"/>
  <c r="E252" i="8"/>
  <c r="F252" i="8"/>
  <c r="G252" i="8"/>
  <c r="H252" i="8"/>
  <c r="A253" i="8"/>
  <c r="B253" i="8"/>
  <c r="C253" i="8"/>
  <c r="D253" i="8"/>
  <c r="E253" i="8"/>
  <c r="F253" i="8"/>
  <c r="G253" i="8"/>
  <c r="H253" i="8"/>
  <c r="A254" i="8"/>
  <c r="B254" i="8"/>
  <c r="C254" i="8"/>
  <c r="D254" i="8"/>
  <c r="E254" i="8"/>
  <c r="F254" i="8"/>
  <c r="G254" i="8"/>
  <c r="H254" i="8"/>
  <c r="A255" i="8"/>
  <c r="B255" i="8"/>
  <c r="C255" i="8"/>
  <c r="D255" i="8"/>
  <c r="E255" i="8"/>
  <c r="F255" i="8"/>
  <c r="G255" i="8"/>
  <c r="H255" i="8"/>
  <c r="A256" i="8"/>
  <c r="B256" i="8"/>
  <c r="C256" i="8"/>
  <c r="D256" i="8"/>
  <c r="E256" i="8"/>
  <c r="F256" i="8"/>
  <c r="G256" i="8"/>
  <c r="H256" i="8"/>
  <c r="A257" i="8"/>
  <c r="B257" i="8"/>
  <c r="C257" i="8"/>
  <c r="D257" i="8"/>
  <c r="E257" i="8"/>
  <c r="F257" i="8"/>
  <c r="G257" i="8"/>
  <c r="H257" i="8"/>
  <c r="A258" i="8"/>
  <c r="B258" i="8"/>
  <c r="C258" i="8"/>
  <c r="D258" i="8"/>
  <c r="E258" i="8"/>
  <c r="F258" i="8"/>
  <c r="G258" i="8"/>
  <c r="H258" i="8"/>
  <c r="A259" i="8"/>
  <c r="B259" i="8"/>
  <c r="C259" i="8"/>
  <c r="D259" i="8"/>
  <c r="E259" i="8"/>
  <c r="F259" i="8"/>
  <c r="G259" i="8"/>
  <c r="H259" i="8"/>
  <c r="A260" i="8"/>
  <c r="B260" i="8"/>
  <c r="C260" i="8"/>
  <c r="D260" i="8"/>
  <c r="E260" i="8"/>
  <c r="F260" i="8"/>
  <c r="G260" i="8"/>
  <c r="H260" i="8"/>
  <c r="A261" i="8"/>
  <c r="B261" i="8"/>
  <c r="C261" i="8"/>
  <c r="D261" i="8"/>
  <c r="E261" i="8"/>
  <c r="F261" i="8"/>
  <c r="G261" i="8"/>
  <c r="H261" i="8"/>
  <c r="A262" i="8"/>
  <c r="B262" i="8"/>
  <c r="C262" i="8"/>
  <c r="D262" i="8"/>
  <c r="E262" i="8"/>
  <c r="F262" i="8"/>
  <c r="G262" i="8"/>
  <c r="H262" i="8"/>
  <c r="A263" i="8"/>
  <c r="B263" i="8"/>
  <c r="C263" i="8"/>
  <c r="D263" i="8"/>
  <c r="E263" i="8"/>
  <c r="F263" i="8"/>
  <c r="G263" i="8"/>
  <c r="H263" i="8"/>
  <c r="A264" i="8"/>
  <c r="B264" i="8"/>
  <c r="C264" i="8"/>
  <c r="D264" i="8"/>
  <c r="E264" i="8"/>
  <c r="F264" i="8"/>
  <c r="G264" i="8"/>
  <c r="H264" i="8"/>
  <c r="A265" i="8"/>
  <c r="B265" i="8"/>
  <c r="C265" i="8"/>
  <c r="D265" i="8"/>
  <c r="E265" i="8"/>
  <c r="F265" i="8"/>
  <c r="G265" i="8"/>
  <c r="H265" i="8"/>
  <c r="A266" i="8"/>
  <c r="B266" i="8"/>
  <c r="C266" i="8"/>
  <c r="D266" i="8"/>
  <c r="E266" i="8"/>
  <c r="F266" i="8"/>
  <c r="G266" i="8"/>
  <c r="H266" i="8"/>
  <c r="A267" i="8"/>
  <c r="B267" i="8"/>
  <c r="C267" i="8"/>
  <c r="D267" i="8"/>
  <c r="E267" i="8"/>
  <c r="F267" i="8"/>
  <c r="G267" i="8"/>
  <c r="H267" i="8"/>
  <c r="A268" i="8"/>
  <c r="B268" i="8"/>
  <c r="C268" i="8"/>
  <c r="D268" i="8"/>
  <c r="E268" i="8"/>
  <c r="F268" i="8"/>
  <c r="G268" i="8"/>
  <c r="H268" i="8"/>
  <c r="A269" i="8"/>
  <c r="B269" i="8"/>
  <c r="C269" i="8"/>
  <c r="D269" i="8"/>
  <c r="E269" i="8"/>
  <c r="F269" i="8"/>
  <c r="G269" i="8"/>
  <c r="H269" i="8"/>
  <c r="A270" i="8"/>
  <c r="B270" i="8"/>
  <c r="C270" i="8"/>
  <c r="D270" i="8"/>
  <c r="E270" i="8"/>
  <c r="F270" i="8"/>
  <c r="G270" i="8"/>
  <c r="H270" i="8"/>
  <c r="A271" i="8"/>
  <c r="B271" i="8"/>
  <c r="C271" i="8"/>
  <c r="D271" i="8"/>
  <c r="E271" i="8"/>
  <c r="F271" i="8"/>
  <c r="G271" i="8"/>
  <c r="H271" i="8"/>
  <c r="A272" i="8"/>
  <c r="B272" i="8"/>
  <c r="C272" i="8"/>
  <c r="D272" i="8"/>
  <c r="E272" i="8"/>
  <c r="F272" i="8"/>
  <c r="G272" i="8"/>
  <c r="H272" i="8"/>
  <c r="A273" i="8"/>
  <c r="B273" i="8"/>
  <c r="C273" i="8"/>
  <c r="D273" i="8"/>
  <c r="E273" i="8"/>
  <c r="F273" i="8"/>
  <c r="G273" i="8"/>
  <c r="H273" i="8"/>
  <c r="A274" i="8"/>
  <c r="B274" i="8"/>
  <c r="C274" i="8"/>
  <c r="D274" i="8"/>
  <c r="E274" i="8"/>
  <c r="F274" i="8"/>
  <c r="G274" i="8"/>
  <c r="H274" i="8"/>
  <c r="A275" i="8"/>
  <c r="B275" i="8"/>
  <c r="C275" i="8"/>
  <c r="D275" i="8"/>
  <c r="E275" i="8"/>
  <c r="F275" i="8"/>
  <c r="G275" i="8"/>
  <c r="H275" i="8"/>
  <c r="A276" i="8"/>
  <c r="B276" i="8"/>
  <c r="C276" i="8"/>
  <c r="D276" i="8"/>
  <c r="E276" i="8"/>
  <c r="F276" i="8"/>
  <c r="G276" i="8"/>
  <c r="H276" i="8"/>
  <c r="A277" i="8"/>
  <c r="B277" i="8"/>
  <c r="C277" i="8"/>
  <c r="D277" i="8"/>
  <c r="E277" i="8"/>
  <c r="F277" i="8"/>
  <c r="G277" i="8"/>
  <c r="H277" i="8"/>
  <c r="A278" i="8"/>
  <c r="B278" i="8"/>
  <c r="C278" i="8"/>
  <c r="D278" i="8"/>
  <c r="E278" i="8"/>
  <c r="F278" i="8"/>
  <c r="G278" i="8"/>
  <c r="H278" i="8"/>
  <c r="A279" i="8"/>
  <c r="B279" i="8"/>
  <c r="C279" i="8"/>
  <c r="D279" i="8"/>
  <c r="E279" i="8"/>
  <c r="F279" i="8"/>
  <c r="G279" i="8"/>
  <c r="H279" i="8"/>
  <c r="A280" i="8"/>
  <c r="B280" i="8"/>
  <c r="C280" i="8"/>
  <c r="D280" i="8"/>
  <c r="E280" i="8"/>
  <c r="F280" i="8"/>
  <c r="G280" i="8"/>
  <c r="H280" i="8"/>
  <c r="A281" i="8"/>
  <c r="B281" i="8"/>
  <c r="C281" i="8"/>
  <c r="D281" i="8"/>
  <c r="E281" i="8"/>
  <c r="F281" i="8"/>
  <c r="G281" i="8"/>
  <c r="H281" i="8"/>
  <c r="A282" i="8"/>
  <c r="B282" i="8"/>
  <c r="C282" i="8"/>
  <c r="D282" i="8"/>
  <c r="E282" i="8"/>
  <c r="F282" i="8"/>
  <c r="G282" i="8"/>
  <c r="H282" i="8"/>
  <c r="A283" i="8"/>
  <c r="B283" i="8"/>
  <c r="C283" i="8"/>
  <c r="D283" i="8"/>
  <c r="E283" i="8"/>
  <c r="F283" i="8"/>
  <c r="G283" i="8"/>
  <c r="H283" i="8"/>
  <c r="A284" i="8"/>
  <c r="B284" i="8"/>
  <c r="C284" i="8"/>
  <c r="D284" i="8"/>
  <c r="E284" i="8"/>
  <c r="F284" i="8"/>
  <c r="G284" i="8"/>
  <c r="H284" i="8"/>
  <c r="A285" i="8"/>
  <c r="B285" i="8"/>
  <c r="C285" i="8"/>
  <c r="D285" i="8"/>
  <c r="E285" i="8"/>
  <c r="F285" i="8"/>
  <c r="G285" i="8"/>
  <c r="H285" i="8"/>
  <c r="A286" i="8"/>
  <c r="B286" i="8"/>
  <c r="C286" i="8"/>
  <c r="D286" i="8"/>
  <c r="E286" i="8"/>
  <c r="F286" i="8"/>
  <c r="G286" i="8"/>
  <c r="H286" i="8"/>
  <c r="A287" i="8"/>
  <c r="B287" i="8"/>
  <c r="C287" i="8"/>
  <c r="D287" i="8"/>
  <c r="E287" i="8"/>
  <c r="F287" i="8"/>
  <c r="G287" i="8"/>
  <c r="H287" i="8"/>
  <c r="A288" i="8"/>
  <c r="B288" i="8"/>
  <c r="C288" i="8"/>
  <c r="D288" i="8"/>
  <c r="E288" i="8"/>
  <c r="F288" i="8"/>
  <c r="G288" i="8"/>
  <c r="H288" i="8"/>
  <c r="A289" i="8"/>
  <c r="B289" i="8"/>
  <c r="C289" i="8"/>
  <c r="D289" i="8"/>
  <c r="E289" i="8"/>
  <c r="F289" i="8"/>
  <c r="G289" i="8"/>
  <c r="H289" i="8"/>
  <c r="A290" i="8"/>
  <c r="B290" i="8"/>
  <c r="C290" i="8"/>
  <c r="D290" i="8"/>
  <c r="E290" i="8"/>
  <c r="F290" i="8"/>
  <c r="G290" i="8"/>
  <c r="H290" i="8"/>
  <c r="A291" i="8"/>
  <c r="B291" i="8"/>
  <c r="C291" i="8"/>
  <c r="D291" i="8"/>
  <c r="E291" i="8"/>
  <c r="F291" i="8"/>
  <c r="G291" i="8"/>
  <c r="H291" i="8"/>
  <c r="A292" i="8"/>
  <c r="B292" i="8"/>
  <c r="C292" i="8"/>
  <c r="D292" i="8"/>
  <c r="E292" i="8"/>
  <c r="F292" i="8"/>
  <c r="G292" i="8"/>
  <c r="H292" i="8"/>
  <c r="A293" i="8"/>
  <c r="B293" i="8"/>
  <c r="C293" i="8"/>
  <c r="D293" i="8"/>
  <c r="E293" i="8"/>
  <c r="F293" i="8"/>
  <c r="G293" i="8"/>
  <c r="H293" i="8"/>
  <c r="A294" i="8"/>
  <c r="B294" i="8"/>
  <c r="C294" i="8"/>
  <c r="D294" i="8"/>
  <c r="E294" i="8"/>
  <c r="F294" i="8"/>
  <c r="G294" i="8"/>
  <c r="H294" i="8"/>
  <c r="A295" i="8"/>
  <c r="B295" i="8"/>
  <c r="C295" i="8"/>
  <c r="D295" i="8"/>
  <c r="E295" i="8"/>
  <c r="F295" i="8"/>
  <c r="G295" i="8"/>
  <c r="H295" i="8"/>
  <c r="A296" i="8"/>
  <c r="B296" i="8"/>
  <c r="C296" i="8"/>
  <c r="D296" i="8"/>
  <c r="E296" i="8"/>
  <c r="F296" i="8"/>
  <c r="G296" i="8"/>
  <c r="H296" i="8"/>
  <c r="A297" i="8"/>
  <c r="B297" i="8"/>
  <c r="C297" i="8"/>
  <c r="D297" i="8"/>
  <c r="E297" i="8"/>
  <c r="F297" i="8"/>
  <c r="G297" i="8"/>
  <c r="H297" i="8"/>
  <c r="A298" i="8"/>
  <c r="B298" i="8"/>
  <c r="C298" i="8"/>
  <c r="D298" i="8"/>
  <c r="E298" i="8"/>
  <c r="F298" i="8"/>
  <c r="G298" i="8"/>
  <c r="H298" i="8"/>
  <c r="A299" i="8"/>
  <c r="B299" i="8"/>
  <c r="C299" i="8"/>
  <c r="D299" i="8"/>
  <c r="E299" i="8"/>
  <c r="F299" i="8"/>
  <c r="G299" i="8"/>
  <c r="H299" i="8"/>
  <c r="A300" i="8"/>
  <c r="B300" i="8"/>
  <c r="C300" i="8"/>
  <c r="D300" i="8"/>
  <c r="E300" i="8"/>
  <c r="F300" i="8"/>
  <c r="G300" i="8"/>
  <c r="H300" i="8"/>
  <c r="A301" i="8"/>
  <c r="B301" i="8"/>
  <c r="C301" i="8"/>
  <c r="D301" i="8"/>
  <c r="E301" i="8"/>
  <c r="F301" i="8"/>
  <c r="G301" i="8"/>
  <c r="H301" i="8"/>
  <c r="A302" i="8"/>
  <c r="B302" i="8"/>
  <c r="C302" i="8"/>
  <c r="D302" i="8"/>
  <c r="E302" i="8"/>
  <c r="F302" i="8"/>
  <c r="G302" i="8"/>
  <c r="H302" i="8"/>
  <c r="A303" i="8"/>
  <c r="B303" i="8"/>
  <c r="C303" i="8"/>
  <c r="D303" i="8"/>
  <c r="E303" i="8"/>
  <c r="F303" i="8"/>
  <c r="G303" i="8"/>
  <c r="H303" i="8"/>
  <c r="A304" i="8"/>
  <c r="B304" i="8"/>
  <c r="C304" i="8"/>
  <c r="D304" i="8"/>
  <c r="E304" i="8"/>
  <c r="F304" i="8"/>
  <c r="G304" i="8"/>
  <c r="H304" i="8"/>
  <c r="A305" i="8"/>
  <c r="B305" i="8"/>
  <c r="C305" i="8"/>
  <c r="D305" i="8"/>
  <c r="E305" i="8"/>
  <c r="F305" i="8"/>
  <c r="G305" i="8"/>
  <c r="H305" i="8"/>
  <c r="A306" i="8"/>
  <c r="B306" i="8"/>
  <c r="C306" i="8"/>
  <c r="D306" i="8"/>
  <c r="E306" i="8"/>
  <c r="F306" i="8"/>
  <c r="G306" i="8"/>
  <c r="H306" i="8"/>
  <c r="A307" i="8"/>
  <c r="B307" i="8"/>
  <c r="C307" i="8"/>
  <c r="D307" i="8"/>
  <c r="E307" i="8"/>
  <c r="F307" i="8"/>
  <c r="G307" i="8"/>
  <c r="H307" i="8"/>
  <c r="A308" i="8"/>
  <c r="B308" i="8"/>
  <c r="C308" i="8"/>
  <c r="D308" i="8"/>
  <c r="E308" i="8"/>
  <c r="F308" i="8"/>
  <c r="G308" i="8"/>
  <c r="H308" i="8"/>
  <c r="A309" i="8"/>
  <c r="B309" i="8"/>
  <c r="C309" i="8"/>
  <c r="D309" i="8"/>
  <c r="E309" i="8"/>
  <c r="F309" i="8"/>
  <c r="G309" i="8"/>
  <c r="H309" i="8"/>
  <c r="A310" i="8"/>
  <c r="B310" i="8"/>
  <c r="C310" i="8"/>
  <c r="D310" i="8"/>
  <c r="E310" i="8"/>
  <c r="F310" i="8"/>
  <c r="G310" i="8"/>
  <c r="H310" i="8"/>
  <c r="A311" i="8"/>
  <c r="B311" i="8"/>
  <c r="C311" i="8"/>
  <c r="D311" i="8"/>
  <c r="E311" i="8"/>
  <c r="F311" i="8"/>
  <c r="G311" i="8"/>
  <c r="H311" i="8"/>
  <c r="A312" i="8"/>
  <c r="B312" i="8"/>
  <c r="C312" i="8"/>
  <c r="D312" i="8"/>
  <c r="E312" i="8"/>
  <c r="F312" i="8"/>
  <c r="G312" i="8"/>
  <c r="H312" i="8"/>
  <c r="A313" i="8"/>
  <c r="B313" i="8"/>
  <c r="C313" i="8"/>
  <c r="D313" i="8"/>
  <c r="E313" i="8"/>
  <c r="F313" i="8"/>
  <c r="G313" i="8"/>
  <c r="H313" i="8"/>
  <c r="A314" i="8"/>
  <c r="B314" i="8"/>
  <c r="C314" i="8"/>
  <c r="D314" i="8"/>
  <c r="E314" i="8"/>
  <c r="F314" i="8"/>
  <c r="G314" i="8"/>
  <c r="H314" i="8"/>
  <c r="A315" i="8"/>
  <c r="B315" i="8"/>
  <c r="C315" i="8"/>
  <c r="D315" i="8"/>
  <c r="E315" i="8"/>
  <c r="F315" i="8"/>
  <c r="G315" i="8"/>
  <c r="H315" i="8"/>
  <c r="A316" i="8"/>
  <c r="B316" i="8"/>
  <c r="C316" i="8"/>
  <c r="D316" i="8"/>
  <c r="E316" i="8"/>
  <c r="F316" i="8"/>
  <c r="G316" i="8"/>
  <c r="H316" i="8"/>
  <c r="A317" i="8"/>
  <c r="B317" i="8"/>
  <c r="C317" i="8"/>
  <c r="D317" i="8"/>
  <c r="E317" i="8"/>
  <c r="F317" i="8"/>
  <c r="G317" i="8"/>
  <c r="H317" i="8"/>
  <c r="A318" i="8"/>
  <c r="B318" i="8"/>
  <c r="C318" i="8"/>
  <c r="D318" i="8"/>
  <c r="E318" i="8"/>
  <c r="F318" i="8"/>
  <c r="G318" i="8"/>
  <c r="H318" i="8"/>
  <c r="A319" i="8"/>
  <c r="B319" i="8"/>
  <c r="C319" i="8"/>
  <c r="D319" i="8"/>
  <c r="E319" i="8"/>
  <c r="F319" i="8"/>
  <c r="G319" i="8"/>
  <c r="H319" i="8"/>
  <c r="A320" i="8"/>
  <c r="B320" i="8"/>
  <c r="C320" i="8"/>
  <c r="D320" i="8"/>
  <c r="E320" i="8"/>
  <c r="F320" i="8"/>
  <c r="G320" i="8"/>
  <c r="H320" i="8"/>
  <c r="A321" i="8"/>
  <c r="B321" i="8"/>
  <c r="C321" i="8"/>
  <c r="D321" i="8"/>
  <c r="E321" i="8"/>
  <c r="F321" i="8"/>
  <c r="G321" i="8"/>
  <c r="H321" i="8"/>
  <c r="A322" i="8"/>
  <c r="B322" i="8"/>
  <c r="C322" i="8"/>
  <c r="D322" i="8"/>
  <c r="E322" i="8"/>
  <c r="F322" i="8"/>
  <c r="G322" i="8"/>
  <c r="H322" i="8"/>
  <c r="I1" i="8"/>
  <c r="G1" i="8"/>
  <c r="H1" i="8"/>
  <c r="D1" i="8"/>
  <c r="E1" i="8"/>
  <c r="F1" i="8"/>
  <c r="C1" i="8"/>
  <c r="B1" i="8"/>
  <c r="A1" i="8"/>
  <c r="I5" i="8"/>
  <c r="I6" i="8"/>
  <c r="I7" i="8"/>
  <c r="I8" i="8"/>
  <c r="I9" i="8"/>
  <c r="I13" i="8"/>
  <c r="I14" i="8"/>
  <c r="I15" i="8"/>
  <c r="I16" i="8"/>
  <c r="I17" i="8"/>
  <c r="I21" i="8"/>
  <c r="I22" i="8"/>
  <c r="I23" i="8"/>
  <c r="I24" i="8"/>
  <c r="I25" i="8"/>
  <c r="I29" i="8"/>
  <c r="I30" i="8"/>
  <c r="I31" i="8"/>
  <c r="I32" i="8"/>
  <c r="I33" i="8"/>
  <c r="I37" i="8"/>
  <c r="I38" i="8"/>
  <c r="I39" i="8"/>
  <c r="I40" i="8"/>
  <c r="I41" i="8"/>
  <c r="I45" i="8"/>
  <c r="I46" i="8"/>
  <c r="DU31" i="3"/>
  <c r="E30" i="15" s="1"/>
  <c r="DR44" i="3"/>
  <c r="B43" i="15" s="1"/>
  <c r="AO82" i="3"/>
  <c r="AO81" i="3"/>
  <c r="AN80" i="3"/>
  <c r="AO80" i="3"/>
  <c r="DC78" i="3"/>
  <c r="E77" i="13" s="1"/>
  <c r="AO79" i="3"/>
  <c r="AO78" i="3"/>
  <c r="AO77" i="3"/>
  <c r="AN76" i="3"/>
  <c r="AO76" i="3"/>
  <c r="AO75" i="3"/>
  <c r="AO74" i="3"/>
  <c r="AO73" i="3"/>
  <c r="AO72" i="3"/>
  <c r="AO71" i="3"/>
  <c r="AO70" i="3"/>
  <c r="AO69" i="3"/>
  <c r="AN68" i="3"/>
  <c r="AO68" i="3"/>
  <c r="CZ66" i="3"/>
  <c r="B65" i="13" s="1"/>
  <c r="AO67" i="3"/>
  <c r="AO66" i="3"/>
  <c r="AO65" i="3"/>
  <c r="AN64" i="3"/>
  <c r="AO64" i="3"/>
  <c r="AO63" i="3"/>
  <c r="AO62" i="3"/>
  <c r="AO61" i="3"/>
  <c r="AN60" i="3"/>
  <c r="AO60" i="3"/>
  <c r="AO59" i="3"/>
  <c r="AO58" i="3"/>
  <c r="AO57" i="3"/>
  <c r="AN56" i="3"/>
  <c r="AO56" i="3"/>
  <c r="AO55" i="3"/>
  <c r="AO54" i="3"/>
  <c r="AO53" i="3"/>
  <c r="AN52" i="3"/>
  <c r="AO52" i="3"/>
  <c r="AO51" i="3"/>
  <c r="AO50" i="3"/>
  <c r="AO49" i="3"/>
  <c r="AN48" i="3"/>
  <c r="AO48" i="3"/>
  <c r="AO47" i="3"/>
  <c r="AO46" i="3"/>
  <c r="DC44" i="3"/>
  <c r="E43" i="13" s="1"/>
  <c r="AO45" i="3"/>
  <c r="AN44" i="3"/>
  <c r="AO44" i="3"/>
  <c r="AO43" i="3"/>
  <c r="AO42" i="3"/>
  <c r="AO41" i="3"/>
  <c r="AN40" i="3"/>
  <c r="AO40" i="3"/>
  <c r="AO39" i="3"/>
  <c r="AO38" i="3"/>
  <c r="AO37" i="3"/>
  <c r="AO36" i="3"/>
  <c r="AO35" i="3"/>
  <c r="CZ33" i="3"/>
  <c r="B32" i="13" s="1"/>
  <c r="AO34" i="3"/>
  <c r="CZ32" i="3"/>
  <c r="B31" i="13" s="1"/>
  <c r="AO33" i="3"/>
  <c r="AN32" i="3"/>
  <c r="AO32" i="3"/>
  <c r="AO31" i="3"/>
  <c r="AO30" i="3"/>
  <c r="DB28" i="3"/>
  <c r="D27" i="13" s="1"/>
  <c r="AO29" i="3"/>
  <c r="AN28" i="3"/>
  <c r="AO28" i="3"/>
  <c r="AO27" i="3"/>
  <c r="AO26" i="3"/>
  <c r="DA24" i="3"/>
  <c r="C23" i="13" s="1"/>
  <c r="AO25" i="3"/>
  <c r="AN24" i="3"/>
  <c r="AO24" i="3"/>
  <c r="AO23" i="3"/>
  <c r="AO22" i="3"/>
  <c r="AO21" i="3"/>
  <c r="AO20" i="3"/>
  <c r="DB18" i="3"/>
  <c r="D17" i="13" s="1"/>
  <c r="AO19" i="3"/>
  <c r="AO18" i="3"/>
  <c r="AO17" i="3"/>
  <c r="AN16" i="3"/>
  <c r="AO16" i="3"/>
  <c r="AO15" i="3"/>
  <c r="AO14" i="3"/>
  <c r="DC12" i="3"/>
  <c r="E11" i="13" s="1"/>
  <c r="AO13" i="3"/>
  <c r="AN12" i="3"/>
  <c r="AO12" i="3"/>
  <c r="AO11" i="3"/>
  <c r="AO10" i="3"/>
  <c r="AO9" i="3"/>
  <c r="AO8" i="3"/>
  <c r="AO7" i="3"/>
  <c r="AO6" i="3"/>
  <c r="AO5" i="3"/>
  <c r="AN4" i="3"/>
  <c r="AO4" i="3"/>
  <c r="AO3" i="3"/>
  <c r="AO83" i="3"/>
  <c r="CI5" i="3"/>
  <c r="CI15" i="3"/>
  <c r="EA15" i="3" s="1"/>
  <c r="B14" i="16" s="1"/>
  <c r="DK13" i="3"/>
  <c r="D12" i="14" s="1"/>
  <c r="CI17" i="3"/>
  <c r="EA17" i="3" s="1"/>
  <c r="B16" i="16" s="1"/>
  <c r="DK15" i="3"/>
  <c r="D14" i="14" s="1"/>
  <c r="CI25" i="3"/>
  <c r="EA25" i="3" s="1"/>
  <c r="B24" i="16" s="1"/>
  <c r="DL30" i="3"/>
  <c r="E29" i="14" s="1"/>
  <c r="DK45" i="3"/>
  <c r="D44" i="14" s="1"/>
  <c r="DJ47" i="3"/>
  <c r="C46" i="14" s="1"/>
  <c r="DI68" i="3"/>
  <c r="B67" i="14" s="1"/>
  <c r="DI71" i="3"/>
  <c r="B70" i="14" s="1"/>
  <c r="DJ74" i="3"/>
  <c r="C73" i="14" s="1"/>
  <c r="DL271" i="3"/>
  <c r="E270" i="14" s="1"/>
  <c r="DI279" i="3"/>
  <c r="B278" i="14" s="1"/>
  <c r="DK291" i="3"/>
  <c r="D290" i="14" s="1"/>
  <c r="DC321" i="3"/>
  <c r="AO322" i="3"/>
  <c r="AO321" i="3"/>
  <c r="AO320" i="3"/>
  <c r="AO319" i="3"/>
  <c r="AO318" i="3"/>
  <c r="AO317" i="3"/>
  <c r="AO316" i="3"/>
  <c r="AO315" i="3"/>
  <c r="AO314" i="3"/>
  <c r="AO313" i="3"/>
  <c r="AO312" i="3"/>
  <c r="AO311" i="3"/>
  <c r="AO310" i="3"/>
  <c r="AO309" i="3"/>
  <c r="AO308" i="3"/>
  <c r="AO307" i="3"/>
  <c r="AO306" i="3"/>
  <c r="AO305" i="3"/>
  <c r="AO304" i="3"/>
  <c r="AO303" i="3"/>
  <c r="AO302" i="3"/>
  <c r="AO301" i="3"/>
  <c r="AO300" i="3"/>
  <c r="AO299" i="3"/>
  <c r="AO298" i="3"/>
  <c r="AO297" i="3"/>
  <c r="AO296" i="3"/>
  <c r="AO295" i="3"/>
  <c r="AO294" i="3"/>
  <c r="AO293" i="3"/>
  <c r="CZ291" i="3"/>
  <c r="B290" i="13" s="1"/>
  <c r="AO292" i="3"/>
  <c r="AO291" i="3"/>
  <c r="CZ289" i="3"/>
  <c r="B288" i="13" s="1"/>
  <c r="AO290" i="3"/>
  <c r="CZ288" i="3"/>
  <c r="B287" i="13" s="1"/>
  <c r="AO289" i="3"/>
  <c r="AO288" i="3"/>
  <c r="AO287" i="3"/>
  <c r="AO286" i="3"/>
  <c r="AO285" i="3"/>
  <c r="AO284" i="3"/>
  <c r="AO283" i="3"/>
  <c r="AO282" i="3"/>
  <c r="AO281" i="3"/>
  <c r="AO280" i="3"/>
  <c r="AO279" i="3"/>
  <c r="AO278" i="3"/>
  <c r="AO277" i="3"/>
  <c r="AO276" i="3"/>
  <c r="AO275" i="3"/>
  <c r="AO274" i="3"/>
  <c r="AO323" i="3"/>
  <c r="CZ322" i="3"/>
  <c r="DJ42" i="3" l="1"/>
  <c r="C41" i="14" s="1"/>
  <c r="DU41" i="3"/>
  <c r="E40" i="15" s="1"/>
  <c r="DJ10" i="3"/>
  <c r="C9" i="14" s="1"/>
  <c r="DB37" i="3"/>
  <c r="D36" i="13" s="1"/>
  <c r="DB62" i="3"/>
  <c r="D61" i="13" s="1"/>
  <c r="DJ284" i="3"/>
  <c r="C283" i="14" s="1"/>
  <c r="EA5" i="3"/>
  <c r="B4" i="16" s="1"/>
  <c r="DK36" i="3"/>
  <c r="D35" i="14" s="1"/>
  <c r="DL29" i="3"/>
  <c r="E28" i="14" s="1"/>
  <c r="CZ278" i="3"/>
  <c r="B277" i="13" s="1"/>
  <c r="DI73" i="3"/>
  <c r="B72" i="14" s="1"/>
  <c r="DI281" i="3"/>
  <c r="B280" i="14" s="1"/>
  <c r="DR54" i="3"/>
  <c r="B53" i="15" s="1"/>
  <c r="DK318" i="3"/>
  <c r="AO254" i="3"/>
  <c r="EA96" i="3"/>
  <c r="B95" i="16" s="1"/>
  <c r="CZ263" i="3"/>
  <c r="B262" i="13" s="1"/>
  <c r="EL108" i="3"/>
  <c r="D107" i="17" s="1"/>
  <c r="AR223" i="3"/>
  <c r="EJ197" i="3"/>
  <c r="B196" i="17" s="1"/>
  <c r="EA160" i="3"/>
  <c r="B159" i="16" s="1"/>
  <c r="AR95" i="3"/>
  <c r="EA309" i="3"/>
  <c r="B308" i="16" s="1"/>
  <c r="EA209" i="3"/>
  <c r="B208" i="16" s="1"/>
  <c r="DS224" i="3"/>
  <c r="C223" i="15" s="1"/>
  <c r="DC290" i="3"/>
  <c r="E289" i="13" s="1"/>
  <c r="DJ41" i="3"/>
  <c r="C40" i="14" s="1"/>
  <c r="DI195" i="3"/>
  <c r="B194" i="14" s="1"/>
  <c r="DC167" i="3"/>
  <c r="E166" i="13" s="1"/>
  <c r="DK130" i="3"/>
  <c r="D129" i="14" s="1"/>
  <c r="DK18" i="3"/>
  <c r="D17" i="14" s="1"/>
  <c r="CZ163" i="3"/>
  <c r="B162" i="13" s="1"/>
  <c r="EC191" i="3"/>
  <c r="D190" i="16" s="1"/>
  <c r="DI215" i="3"/>
  <c r="B214" i="14" s="1"/>
  <c r="DI254" i="3"/>
  <c r="B253" i="14" s="1"/>
  <c r="DK34" i="3"/>
  <c r="D33" i="14" s="1"/>
  <c r="CZ150" i="3"/>
  <c r="B149" i="13" s="1"/>
  <c r="CZ261" i="3"/>
  <c r="B260" i="13" s="1"/>
  <c r="EA266" i="3"/>
  <c r="B265" i="16" s="1"/>
  <c r="DR269" i="3"/>
  <c r="B268" i="15" s="1"/>
  <c r="EA250" i="3"/>
  <c r="B249" i="16" s="1"/>
  <c r="CZ258" i="3"/>
  <c r="B257" i="13" s="1"/>
  <c r="CZ242" i="3"/>
  <c r="B241" i="13" s="1"/>
  <c r="EA234" i="3"/>
  <c r="B233" i="16" s="1"/>
  <c r="EA202" i="3"/>
  <c r="B201" i="16" s="1"/>
  <c r="DR205" i="3"/>
  <c r="B204" i="15" s="1"/>
  <c r="EA186" i="3"/>
  <c r="B185" i="16" s="1"/>
  <c r="CZ194" i="3"/>
  <c r="B193" i="13" s="1"/>
  <c r="CZ178" i="3"/>
  <c r="B177" i="13" s="1"/>
  <c r="EA170" i="3"/>
  <c r="B169" i="16" s="1"/>
  <c r="DI144" i="3"/>
  <c r="B143" i="14" s="1"/>
  <c r="DR141" i="3"/>
  <c r="B140" i="15" s="1"/>
  <c r="EA122" i="3"/>
  <c r="B121" i="16" s="1"/>
  <c r="CZ130" i="3"/>
  <c r="B129" i="13" s="1"/>
  <c r="CZ114" i="3"/>
  <c r="B113" i="13" s="1"/>
  <c r="EA106" i="3"/>
  <c r="B105" i="16" s="1"/>
  <c r="DC225" i="3"/>
  <c r="E224" i="13" s="1"/>
  <c r="DU220" i="3"/>
  <c r="E219" i="15" s="1"/>
  <c r="DA124" i="3"/>
  <c r="C123" i="13" s="1"/>
  <c r="DS119" i="3"/>
  <c r="C118" i="15" s="1"/>
  <c r="ED65" i="3"/>
  <c r="E64" i="16" s="1"/>
  <c r="EL62" i="3"/>
  <c r="D61" i="17" s="1"/>
  <c r="EK31" i="3"/>
  <c r="C30" i="17" s="1"/>
  <c r="DT37" i="3"/>
  <c r="D36" i="15" s="1"/>
  <c r="DI152" i="3"/>
  <c r="B151" i="14" s="1"/>
  <c r="CZ199" i="3"/>
  <c r="B198" i="13" s="1"/>
  <c r="EB200" i="3"/>
  <c r="C199" i="16" s="1"/>
  <c r="EA177" i="3"/>
  <c r="B176" i="16" s="1"/>
  <c r="DI228" i="3"/>
  <c r="B227" i="14" s="1"/>
  <c r="DR242" i="3"/>
  <c r="B241" i="15" s="1"/>
  <c r="EL154" i="3"/>
  <c r="D153" i="17" s="1"/>
  <c r="EJ53" i="3"/>
  <c r="B52" i="17" s="1"/>
  <c r="DB187" i="3"/>
  <c r="D186" i="13" s="1"/>
  <c r="CZ86" i="3"/>
  <c r="B85" i="13" s="1"/>
  <c r="EA128" i="3"/>
  <c r="B127" i="16" s="1"/>
  <c r="EB264" i="3"/>
  <c r="C263" i="16" s="1"/>
  <c r="EA241" i="3"/>
  <c r="B240" i="16" s="1"/>
  <c r="DI259" i="3"/>
  <c r="B258" i="14" s="1"/>
  <c r="CZ117" i="3"/>
  <c r="B116" i="13" s="1"/>
  <c r="DJ191" i="3"/>
  <c r="C190" i="14" s="1"/>
  <c r="DJ140" i="3"/>
  <c r="C139" i="14" s="1"/>
  <c r="ED163" i="3"/>
  <c r="E162" i="16" s="1"/>
  <c r="CZ214" i="3"/>
  <c r="B213" i="13" s="1"/>
  <c r="EA192" i="3"/>
  <c r="B191" i="16" s="1"/>
  <c r="DR94" i="3"/>
  <c r="B93" i="15" s="1"/>
  <c r="DS131" i="3"/>
  <c r="C130" i="15" s="1"/>
  <c r="DK253" i="3"/>
  <c r="D252" i="14" s="1"/>
  <c r="EA224" i="3"/>
  <c r="B223" i="16" s="1"/>
  <c r="DR158" i="3"/>
  <c r="B157" i="15" s="1"/>
  <c r="EB20" i="3"/>
  <c r="C19" i="16" s="1"/>
  <c r="DS104" i="3"/>
  <c r="C103" i="15" s="1"/>
  <c r="EA256" i="3"/>
  <c r="B255" i="16" s="1"/>
  <c r="DR222" i="3"/>
  <c r="B221" i="15" s="1"/>
  <c r="DS213" i="3"/>
  <c r="C212" i="15" s="1"/>
  <c r="EA296" i="3"/>
  <c r="B295" i="16" s="1"/>
  <c r="DR286" i="3"/>
  <c r="B285" i="15" s="1"/>
  <c r="DT196" i="3"/>
  <c r="D195" i="15" s="1"/>
  <c r="ED262" i="3"/>
  <c r="E261" i="16" s="1"/>
  <c r="DI35" i="3"/>
  <c r="B34" i="14" s="1"/>
  <c r="EB45" i="3"/>
  <c r="C44" i="16" s="1"/>
  <c r="EK116" i="3"/>
  <c r="C115" i="17" s="1"/>
  <c r="EJ250" i="3"/>
  <c r="B249" i="17" s="1"/>
  <c r="EJ259" i="3"/>
  <c r="B258" i="17" s="1"/>
  <c r="DR132" i="3"/>
  <c r="B131" i="15" s="1"/>
  <c r="CZ96" i="3"/>
  <c r="B95" i="13" s="1"/>
  <c r="DI99" i="3"/>
  <c r="B98" i="14" s="1"/>
  <c r="EB93" i="3"/>
  <c r="C92" i="16" s="1"/>
  <c r="DR161" i="3"/>
  <c r="B160" i="15" s="1"/>
  <c r="EC155" i="3"/>
  <c r="D154" i="16" s="1"/>
  <c r="DA225" i="3"/>
  <c r="C224" i="13" s="1"/>
  <c r="DT234" i="3"/>
  <c r="D233" i="15" s="1"/>
  <c r="EK55" i="3"/>
  <c r="C54" i="17" s="1"/>
  <c r="EA302" i="3"/>
  <c r="B301" i="16" s="1"/>
  <c r="DS19" i="3"/>
  <c r="C18" i="15" s="1"/>
  <c r="DR196" i="3"/>
  <c r="B195" i="15" s="1"/>
  <c r="CZ160" i="3"/>
  <c r="B159" i="13" s="1"/>
  <c r="DI163" i="3"/>
  <c r="B162" i="14" s="1"/>
  <c r="DR289" i="3"/>
  <c r="B288" i="15" s="1"/>
  <c r="EK280" i="3"/>
  <c r="C279" i="17" s="1"/>
  <c r="DU214" i="3"/>
  <c r="E213" i="15" s="1"/>
  <c r="DR81" i="3"/>
  <c r="B80" i="15" s="1"/>
  <c r="DR260" i="3"/>
  <c r="B259" i="15" s="1"/>
  <c r="EB10" i="3"/>
  <c r="C9" i="16" s="1"/>
  <c r="CZ224" i="3"/>
  <c r="B223" i="13" s="1"/>
  <c r="CZ97" i="3"/>
  <c r="B96" i="13" s="1"/>
  <c r="EB157" i="3"/>
  <c r="C156" i="16" s="1"/>
  <c r="DI102" i="3"/>
  <c r="B101" i="14" s="1"/>
  <c r="ED119" i="3"/>
  <c r="E118" i="16" s="1"/>
  <c r="DB189" i="3"/>
  <c r="D188" i="13" s="1"/>
  <c r="DU198" i="3"/>
  <c r="E197" i="15" s="1"/>
  <c r="DR147" i="3"/>
  <c r="B146" i="15" s="1"/>
  <c r="EB64" i="3"/>
  <c r="C63" i="16" s="1"/>
  <c r="EB24" i="3"/>
  <c r="C23" i="16" s="1"/>
  <c r="CZ161" i="3"/>
  <c r="B160" i="13" s="1"/>
  <c r="EB189" i="3"/>
  <c r="C188" i="16" s="1"/>
  <c r="EA311" i="3"/>
  <c r="B310" i="16" s="1"/>
  <c r="DI229" i="3"/>
  <c r="B228" i="14" s="1"/>
  <c r="DR211" i="3"/>
  <c r="B210" i="15" s="1"/>
  <c r="DI200" i="3"/>
  <c r="B199" i="14" s="1"/>
  <c r="EB78" i="3"/>
  <c r="C77" i="16" s="1"/>
  <c r="CZ225" i="3"/>
  <c r="B224" i="13" s="1"/>
  <c r="EB221" i="3"/>
  <c r="C220" i="16" s="1"/>
  <c r="DR152" i="3"/>
  <c r="B151" i="15" s="1"/>
  <c r="DB167" i="3"/>
  <c r="D166" i="13" s="1"/>
  <c r="DJ270" i="3"/>
  <c r="C269" i="14" s="1"/>
  <c r="DK148" i="3"/>
  <c r="D147" i="14" s="1"/>
  <c r="DK320" i="3"/>
  <c r="DI264" i="3"/>
  <c r="B263" i="14" s="1"/>
  <c r="EB136" i="3"/>
  <c r="C135" i="16" s="1"/>
  <c r="EA113" i="3"/>
  <c r="B112" i="16" s="1"/>
  <c r="EB253" i="3"/>
  <c r="C252" i="16" s="1"/>
  <c r="DR280" i="3"/>
  <c r="B279" i="15" s="1"/>
  <c r="EA151" i="3"/>
  <c r="B150" i="16" s="1"/>
  <c r="DJ126" i="3"/>
  <c r="C125" i="14" s="1"/>
  <c r="DK132" i="3"/>
  <c r="D131" i="14" s="1"/>
  <c r="DL277" i="3"/>
  <c r="E276" i="14" s="1"/>
  <c r="ED290" i="3"/>
  <c r="E289" i="16" s="1"/>
  <c r="DT286" i="3"/>
  <c r="D285" i="15" s="1"/>
  <c r="DI88" i="3"/>
  <c r="B87" i="14" s="1"/>
  <c r="CZ135" i="3"/>
  <c r="B134" i="13" s="1"/>
  <c r="EB168" i="3"/>
  <c r="C167" i="16" s="1"/>
  <c r="EA145" i="3"/>
  <c r="B144" i="16" s="1"/>
  <c r="DI101" i="3"/>
  <c r="B100" i="14" s="1"/>
  <c r="EA223" i="3"/>
  <c r="B222" i="16" s="1"/>
  <c r="DL112" i="3"/>
  <c r="E111" i="14" s="1"/>
  <c r="DT206" i="3"/>
  <c r="D205" i="15" s="1"/>
  <c r="AN8" i="3"/>
  <c r="BL8" i="3" s="1"/>
  <c r="DD8" i="3" s="1"/>
  <c r="F7" i="13" s="1"/>
  <c r="DB7" i="3"/>
  <c r="D6" i="13" s="1"/>
  <c r="CZ7" i="3"/>
  <c r="B6" i="13" s="1"/>
  <c r="AN20" i="3"/>
  <c r="BL20" i="3" s="1"/>
  <c r="DD20" i="3" s="1"/>
  <c r="F19" i="13" s="1"/>
  <c r="DC19" i="3"/>
  <c r="E18" i="13" s="1"/>
  <c r="AN36" i="3"/>
  <c r="CZ35" i="3"/>
  <c r="B34" i="13" s="1"/>
  <c r="AN72" i="3"/>
  <c r="CZ71" i="3"/>
  <c r="B70" i="13" s="1"/>
  <c r="DI19" i="3"/>
  <c r="B18" i="14" s="1"/>
  <c r="DJ19" i="3"/>
  <c r="C18" i="14" s="1"/>
  <c r="DU53" i="3"/>
  <c r="E52" i="15" s="1"/>
  <c r="DT53" i="3"/>
  <c r="D52" i="15" s="1"/>
  <c r="DI307" i="3"/>
  <c r="B306" i="14" s="1"/>
  <c r="DI291" i="3"/>
  <c r="B290" i="14" s="1"/>
  <c r="CZ69" i="3"/>
  <c r="B68" i="13" s="1"/>
  <c r="CZ53" i="3"/>
  <c r="B52" i="13" s="1"/>
  <c r="DR40" i="3"/>
  <c r="B39" i="15" s="1"/>
  <c r="CZ5" i="3"/>
  <c r="B4" i="13" s="1"/>
  <c r="DB315" i="3"/>
  <c r="DB311" i="3"/>
  <c r="D310" i="13" s="1"/>
  <c r="DB303" i="3"/>
  <c r="D302" i="13" s="1"/>
  <c r="DB295" i="3"/>
  <c r="D294" i="13" s="1"/>
  <c r="DK77" i="3"/>
  <c r="D76" i="14" s="1"/>
  <c r="DB75" i="3"/>
  <c r="D74" i="13" s="1"/>
  <c r="DB59" i="3"/>
  <c r="D58" i="13" s="1"/>
  <c r="DB55" i="3"/>
  <c r="D54" i="13" s="1"/>
  <c r="DA46" i="3"/>
  <c r="C45" i="13" s="1"/>
  <c r="DL38" i="3"/>
  <c r="E37" i="14" s="1"/>
  <c r="DA38" i="3"/>
  <c r="C37" i="13" s="1"/>
  <c r="DK29" i="3"/>
  <c r="D28" i="14" s="1"/>
  <c r="DL22" i="3"/>
  <c r="E21" i="14" s="1"/>
  <c r="DL6" i="3"/>
  <c r="E5" i="14" s="1"/>
  <c r="DA6" i="3"/>
  <c r="C5" i="13" s="1"/>
  <c r="CI27" i="3"/>
  <c r="EA27" i="3" s="1"/>
  <c r="B26" i="16" s="1"/>
  <c r="DI24" i="3"/>
  <c r="B23" i="14" s="1"/>
  <c r="CI7" i="3"/>
  <c r="EA7" i="3" s="1"/>
  <c r="B6" i="16" s="1"/>
  <c r="DK4" i="3"/>
  <c r="D3" i="14" s="1"/>
  <c r="DI50" i="3"/>
  <c r="B49" i="14" s="1"/>
  <c r="DI305" i="3"/>
  <c r="B304" i="14" s="1"/>
  <c r="DI297" i="3"/>
  <c r="B296" i="14" s="1"/>
  <c r="DI49" i="3"/>
  <c r="B48" i="14" s="1"/>
  <c r="DR30" i="3"/>
  <c r="B29" i="15" s="1"/>
  <c r="DL24" i="3"/>
  <c r="E23" i="14" s="1"/>
  <c r="DJ6" i="3"/>
  <c r="C5" i="14" s="1"/>
  <c r="CZ314" i="3"/>
  <c r="CZ306" i="3"/>
  <c r="B305" i="13" s="1"/>
  <c r="CZ290" i="3"/>
  <c r="B289" i="13" s="1"/>
  <c r="CZ282" i="3"/>
  <c r="B281" i="13" s="1"/>
  <c r="DI80" i="3"/>
  <c r="B79" i="14" s="1"/>
  <c r="DI64" i="3"/>
  <c r="B63" i="14" s="1"/>
  <c r="CZ58" i="3"/>
  <c r="B57" i="13" s="1"/>
  <c r="CZ50" i="3"/>
  <c r="B49" i="13" s="1"/>
  <c r="CZ42" i="3"/>
  <c r="B41" i="13" s="1"/>
  <c r="CZ34" i="3"/>
  <c r="B33" i="13" s="1"/>
  <c r="CZ26" i="3"/>
  <c r="B25" i="13" s="1"/>
  <c r="DI8" i="3"/>
  <c r="B7" i="14" s="1"/>
  <c r="DL79" i="3"/>
  <c r="E78" i="14" s="1"/>
  <c r="DJ78" i="3"/>
  <c r="C77" i="14" s="1"/>
  <c r="DJ66" i="3"/>
  <c r="C65" i="14" s="1"/>
  <c r="DL41" i="3"/>
  <c r="E40" i="14" s="1"/>
  <c r="DJ31" i="3"/>
  <c r="C30" i="14" s="1"/>
  <c r="DK16" i="3"/>
  <c r="D15" i="14" s="1"/>
  <c r="DK8" i="3"/>
  <c r="D7" i="14" s="1"/>
  <c r="CZ281" i="3"/>
  <c r="B280" i="13" s="1"/>
  <c r="DI271" i="3"/>
  <c r="B270" i="14" s="1"/>
  <c r="DI55" i="3"/>
  <c r="B54" i="14" s="1"/>
  <c r="CZ49" i="3"/>
  <c r="B48" i="13" s="1"/>
  <c r="DB317" i="3"/>
  <c r="DB289" i="3"/>
  <c r="D288" i="13" s="1"/>
  <c r="DT76" i="3"/>
  <c r="D75" i="15" s="1"/>
  <c r="DB69" i="3"/>
  <c r="D68" i="13" s="1"/>
  <c r="DL34" i="3"/>
  <c r="E33" i="14" s="1"/>
  <c r="DK25" i="3"/>
  <c r="D24" i="14" s="1"/>
  <c r="DA26" i="3"/>
  <c r="C25" i="13" s="1"/>
  <c r="DC4" i="3"/>
  <c r="E3" i="13" s="1"/>
  <c r="DI62" i="3"/>
  <c r="B61" i="14" s="1"/>
  <c r="DI46" i="3"/>
  <c r="B45" i="14" s="1"/>
  <c r="DI38" i="3"/>
  <c r="B37" i="14" s="1"/>
  <c r="DJ319" i="3"/>
  <c r="DA317" i="3"/>
  <c r="DL312" i="3"/>
  <c r="DJ311" i="3"/>
  <c r="C310" i="14" s="1"/>
  <c r="DJ307" i="3"/>
  <c r="C306" i="14" s="1"/>
  <c r="DA297" i="3"/>
  <c r="C296" i="13" s="1"/>
  <c r="DA281" i="3"/>
  <c r="C280" i="13" s="1"/>
  <c r="DC70" i="3"/>
  <c r="E69" i="13" s="1"/>
  <c r="DS64" i="3"/>
  <c r="C63" i="15" s="1"/>
  <c r="DA61" i="3"/>
  <c r="C60" i="13" s="1"/>
  <c r="DL43" i="3"/>
  <c r="E42" i="14" s="1"/>
  <c r="DA43" i="3"/>
  <c r="C42" i="13" s="1"/>
  <c r="DS30" i="3"/>
  <c r="C29" i="15" s="1"/>
  <c r="DL19" i="3"/>
  <c r="E18" i="14" s="1"/>
  <c r="DB12" i="3"/>
  <c r="D11" i="13" s="1"/>
  <c r="CZ287" i="3"/>
  <c r="B286" i="13" s="1"/>
  <c r="CZ279" i="3"/>
  <c r="B278" i="13" s="1"/>
  <c r="CZ79" i="3"/>
  <c r="B78" i="13" s="1"/>
  <c r="DI61" i="3"/>
  <c r="B60" i="14" s="1"/>
  <c r="DI53" i="3"/>
  <c r="B52" i="14" s="1"/>
  <c r="DI13" i="3"/>
  <c r="B12" i="14" s="1"/>
  <c r="DB70" i="3"/>
  <c r="D69" i="13" s="1"/>
  <c r="DB54" i="3"/>
  <c r="D53" i="13" s="1"/>
  <c r="DB45" i="3"/>
  <c r="D44" i="13" s="1"/>
  <c r="DS31" i="3"/>
  <c r="C30" i="15" s="1"/>
  <c r="DC22" i="3"/>
  <c r="E21" i="13" s="1"/>
  <c r="DA4" i="3"/>
  <c r="C3" i="13" s="1"/>
  <c r="DI316" i="3"/>
  <c r="DI300" i="3"/>
  <c r="B299" i="14" s="1"/>
  <c r="CZ78" i="3"/>
  <c r="B77" i="13" s="1"/>
  <c r="DI52" i="3"/>
  <c r="B51" i="14" s="1"/>
  <c r="DR41" i="3"/>
  <c r="B40" i="15" s="1"/>
  <c r="DI20" i="3"/>
  <c r="B19" i="14" s="1"/>
  <c r="CZ14" i="3"/>
  <c r="B13" i="13" s="1"/>
  <c r="CZ6" i="3"/>
  <c r="B5" i="13" s="1"/>
  <c r="DA322" i="3"/>
  <c r="DL305" i="3"/>
  <c r="E304" i="14" s="1"/>
  <c r="DL297" i="3"/>
  <c r="E296" i="14" s="1"/>
  <c r="DC295" i="3"/>
  <c r="E294" i="13" s="1"/>
  <c r="DC275" i="3"/>
  <c r="E274" i="13" s="1"/>
  <c r="DS77" i="3"/>
  <c r="C76" i="15" s="1"/>
  <c r="DL77" i="3"/>
  <c r="E76" i="14" s="1"/>
  <c r="DA70" i="3"/>
  <c r="C69" i="13" s="1"/>
  <c r="DA62" i="3"/>
  <c r="C61" i="13" s="1"/>
  <c r="DL49" i="3"/>
  <c r="E48" i="14" s="1"/>
  <c r="DC47" i="3"/>
  <c r="E46" i="13" s="1"/>
  <c r="DB46" i="3"/>
  <c r="D45" i="13" s="1"/>
  <c r="DA13" i="3"/>
  <c r="C12" i="13" s="1"/>
  <c r="DB6" i="3"/>
  <c r="D5" i="13" s="1"/>
  <c r="DJ3" i="3"/>
  <c r="C2" i="14" s="1"/>
  <c r="CZ292" i="3"/>
  <c r="B291" i="13" s="1"/>
  <c r="CZ284" i="3"/>
  <c r="B283" i="13" s="1"/>
  <c r="CZ276" i="3"/>
  <c r="B275" i="13" s="1"/>
  <c r="CZ84" i="3"/>
  <c r="B83" i="13" s="1"/>
  <c r="DR79" i="3"/>
  <c r="B78" i="15" s="1"/>
  <c r="CZ76" i="3"/>
  <c r="B75" i="13" s="1"/>
  <c r="CZ68" i="3"/>
  <c r="B67" i="13" s="1"/>
  <c r="DR55" i="3"/>
  <c r="B54" i="15" s="1"/>
  <c r="CZ36" i="3"/>
  <c r="B35" i="13" s="1"/>
  <c r="DR23" i="3"/>
  <c r="B22" i="15" s="1"/>
  <c r="CZ28" i="3"/>
  <c r="B27" i="13" s="1"/>
  <c r="CZ20" i="3"/>
  <c r="B19" i="13" s="1"/>
  <c r="CZ12" i="3"/>
  <c r="B11" i="13" s="1"/>
  <c r="CZ4" i="3"/>
  <c r="B3" i="13" s="1"/>
  <c r="EL309" i="3"/>
  <c r="D308" i="17" s="1"/>
  <c r="ED312" i="3"/>
  <c r="DU315" i="3"/>
  <c r="DC320" i="3"/>
  <c r="DJ317" i="3"/>
  <c r="DA319" i="3"/>
  <c r="EB311" i="3"/>
  <c r="C310" i="16" s="1"/>
  <c r="EJ308" i="3"/>
  <c r="B307" i="17" s="1"/>
  <c r="DS314" i="3"/>
  <c r="DL314" i="3"/>
  <c r="DS310" i="3"/>
  <c r="C309" i="15" s="1"/>
  <c r="EJ304" i="3"/>
  <c r="B303" i="17" s="1"/>
  <c r="DA315" i="3"/>
  <c r="DU307" i="3"/>
  <c r="E306" i="15" s="1"/>
  <c r="EL301" i="3"/>
  <c r="D300" i="17" s="1"/>
  <c r="DJ309" i="3"/>
  <c r="C308" i="14" s="1"/>
  <c r="DA311" i="3"/>
  <c r="C310" i="13" s="1"/>
  <c r="DS306" i="3"/>
  <c r="C305" i="15" s="1"/>
  <c r="EJ300" i="3"/>
  <c r="B299" i="17" s="1"/>
  <c r="DL306" i="3"/>
  <c r="E305" i="14" s="1"/>
  <c r="EL297" i="3"/>
  <c r="D296" i="17" s="1"/>
  <c r="ED300" i="3"/>
  <c r="E299" i="16" s="1"/>
  <c r="DS302" i="3"/>
  <c r="C301" i="15" s="1"/>
  <c r="EB299" i="3"/>
  <c r="C298" i="16" s="1"/>
  <c r="DA307" i="3"/>
  <c r="C306" i="13" s="1"/>
  <c r="DJ305" i="3"/>
  <c r="C304" i="14" s="1"/>
  <c r="DU299" i="3"/>
  <c r="E298" i="15" s="1"/>
  <c r="EL293" i="3"/>
  <c r="D292" i="17" s="1"/>
  <c r="DC304" i="3"/>
  <c r="E303" i="13" s="1"/>
  <c r="DA303" i="3"/>
  <c r="C302" i="13" s="1"/>
  <c r="DJ301" i="3"/>
  <c r="C300" i="14" s="1"/>
  <c r="DS298" i="3"/>
  <c r="C297" i="15" s="1"/>
  <c r="DL298" i="3"/>
  <c r="E297" i="14" s="1"/>
  <c r="ED292" i="3"/>
  <c r="E291" i="16" s="1"/>
  <c r="DC300" i="3"/>
  <c r="E299" i="13" s="1"/>
  <c r="DU295" i="3"/>
  <c r="E294" i="15" s="1"/>
  <c r="DS294" i="3"/>
  <c r="C293" i="15" s="1"/>
  <c r="DA299" i="3"/>
  <c r="C298" i="13" s="1"/>
  <c r="DJ297" i="3"/>
  <c r="C296" i="14" s="1"/>
  <c r="DU291" i="3"/>
  <c r="E290" i="15" s="1"/>
  <c r="DC296" i="3"/>
  <c r="E295" i="13" s="1"/>
  <c r="EL285" i="3"/>
  <c r="D284" i="17" s="1"/>
  <c r="DS290" i="3"/>
  <c r="C289" i="15" s="1"/>
  <c r="EJ284" i="3"/>
  <c r="B283" i="17" s="1"/>
  <c r="EL281" i="3"/>
  <c r="D280" i="17" s="1"/>
  <c r="ED284" i="3"/>
  <c r="E283" i="16" s="1"/>
  <c r="DC292" i="3"/>
  <c r="E291" i="13" s="1"/>
  <c r="DU287" i="3"/>
  <c r="E286" i="15" s="1"/>
  <c r="DS286" i="3"/>
  <c r="C285" i="15" s="1"/>
  <c r="DA291" i="3"/>
  <c r="C290" i="13" s="1"/>
  <c r="EJ280" i="3"/>
  <c r="B279" i="17" s="1"/>
  <c r="DJ289" i="3"/>
  <c r="C288" i="14" s="1"/>
  <c r="EL277" i="3"/>
  <c r="D276" i="17" s="1"/>
  <c r="DC288" i="3"/>
  <c r="E287" i="13" s="1"/>
  <c r="DL286" i="3"/>
  <c r="E285" i="14" s="1"/>
  <c r="ED280" i="3"/>
  <c r="E279" i="16" s="1"/>
  <c r="ED276" i="3"/>
  <c r="E275" i="16" s="1"/>
  <c r="DU279" i="3"/>
  <c r="E278" i="15" s="1"/>
  <c r="DC284" i="3"/>
  <c r="E283" i="13" s="1"/>
  <c r="DA283" i="3"/>
  <c r="C282" i="13" s="1"/>
  <c r="DJ281" i="3"/>
  <c r="C280" i="14" s="1"/>
  <c r="EJ272" i="3"/>
  <c r="B271" i="17" s="1"/>
  <c r="DC280" i="3"/>
  <c r="E279" i="13" s="1"/>
  <c r="DL278" i="3"/>
  <c r="E277" i="14" s="1"/>
  <c r="ED272" i="3"/>
  <c r="E271" i="16" s="1"/>
  <c r="EL269" i="3"/>
  <c r="D268" i="17" s="1"/>
  <c r="ED268" i="3"/>
  <c r="E267" i="16" s="1"/>
  <c r="DU271" i="3"/>
  <c r="E270" i="15" s="1"/>
  <c r="EL265" i="3"/>
  <c r="D264" i="17" s="1"/>
  <c r="DC276" i="3"/>
  <c r="E275" i="13" s="1"/>
  <c r="DJ273" i="3"/>
  <c r="C272" i="14" s="1"/>
  <c r="EL261" i="3"/>
  <c r="D260" i="17" s="1"/>
  <c r="DC272" i="3"/>
  <c r="E271" i="13" s="1"/>
  <c r="DL270" i="3"/>
  <c r="E269" i="14" s="1"/>
  <c r="ED264" i="3"/>
  <c r="E263" i="16" s="1"/>
  <c r="DU267" i="3"/>
  <c r="E266" i="15" s="1"/>
  <c r="DU263" i="3"/>
  <c r="E262" i="15" s="1"/>
  <c r="DC268" i="3"/>
  <c r="E267" i="13" s="1"/>
  <c r="DL266" i="3"/>
  <c r="E265" i="14" s="1"/>
  <c r="DJ265" i="3"/>
  <c r="C264" i="14" s="1"/>
  <c r="DS262" i="3"/>
  <c r="C261" i="15" s="1"/>
  <c r="DL262" i="3"/>
  <c r="E261" i="14" s="1"/>
  <c r="ED256" i="3"/>
  <c r="E255" i="16" s="1"/>
  <c r="DU259" i="3"/>
  <c r="E258" i="15" s="1"/>
  <c r="EL253" i="3"/>
  <c r="D252" i="17" s="1"/>
  <c r="EJ252" i="3"/>
  <c r="B251" i="17" s="1"/>
  <c r="DA263" i="3"/>
  <c r="C262" i="13" s="1"/>
  <c r="DS258" i="3"/>
  <c r="C257" i="15" s="1"/>
  <c r="DC260" i="3"/>
  <c r="E259" i="13" s="1"/>
  <c r="EL249" i="3"/>
  <c r="D248" i="17" s="1"/>
  <c r="DL258" i="3"/>
  <c r="E257" i="14" s="1"/>
  <c r="EJ248" i="3"/>
  <c r="B247" i="17" s="1"/>
  <c r="DS254" i="3"/>
  <c r="C253" i="15" s="1"/>
  <c r="EL245" i="3"/>
  <c r="D244" i="17" s="1"/>
  <c r="DL254" i="3"/>
  <c r="E253" i="14" s="1"/>
  <c r="ED248" i="3"/>
  <c r="E247" i="16" s="1"/>
  <c r="DU251" i="3"/>
  <c r="E250" i="15" s="1"/>
  <c r="DA255" i="3"/>
  <c r="C254" i="13" s="1"/>
  <c r="EJ244" i="3"/>
  <c r="B243" i="17" s="1"/>
  <c r="DS250" i="3"/>
  <c r="C249" i="15" s="1"/>
  <c r="DC252" i="3"/>
  <c r="E251" i="13" s="1"/>
  <c r="DL250" i="3"/>
  <c r="E249" i="14" s="1"/>
  <c r="DS246" i="3"/>
  <c r="C245" i="15" s="1"/>
  <c r="EJ240" i="3"/>
  <c r="B239" i="17" s="1"/>
  <c r="DA251" i="3"/>
  <c r="C250" i="13" s="1"/>
  <c r="DU243" i="3"/>
  <c r="E242" i="15" s="1"/>
  <c r="EL237" i="3"/>
  <c r="D236" i="17" s="1"/>
  <c r="DA247" i="3"/>
  <c r="C246" i="13" s="1"/>
  <c r="DS242" i="3"/>
  <c r="C241" i="15" s="1"/>
  <c r="EJ236" i="3"/>
  <c r="B235" i="17" s="1"/>
  <c r="DC244" i="3"/>
  <c r="E243" i="13" s="1"/>
  <c r="DL242" i="3"/>
  <c r="E241" i="14" s="1"/>
  <c r="EL233" i="3"/>
  <c r="D232" i="17" s="1"/>
  <c r="ED236" i="3"/>
  <c r="E235" i="16" s="1"/>
  <c r="DS238" i="3"/>
  <c r="C237" i="15" s="1"/>
  <c r="DA243" i="3"/>
  <c r="C242" i="13" s="1"/>
  <c r="DJ241" i="3"/>
  <c r="C240" i="14" s="1"/>
  <c r="DU235" i="3"/>
  <c r="E234" i="15" s="1"/>
  <c r="EL229" i="3"/>
  <c r="D228" i="17" s="1"/>
  <c r="DC240" i="3"/>
  <c r="E239" i="13" s="1"/>
  <c r="DA239" i="3"/>
  <c r="C238" i="13" s="1"/>
  <c r="DS234" i="3"/>
  <c r="C233" i="15" s="1"/>
  <c r="DL234" i="3"/>
  <c r="E233" i="14" s="1"/>
  <c r="DC236" i="3"/>
  <c r="E235" i="13" s="1"/>
  <c r="ED228" i="3"/>
  <c r="E227" i="16" s="1"/>
  <c r="DU231" i="3"/>
  <c r="E230" i="15" s="1"/>
  <c r="DS230" i="3"/>
  <c r="C229" i="15" s="1"/>
  <c r="DA235" i="3"/>
  <c r="C234" i="13" s="1"/>
  <c r="DJ233" i="3"/>
  <c r="C232" i="14" s="1"/>
  <c r="DU227" i="3"/>
  <c r="E226" i="15" s="1"/>
  <c r="DC232" i="3"/>
  <c r="E231" i="13" s="1"/>
  <c r="EL221" i="3"/>
  <c r="D220" i="17" s="1"/>
  <c r="DS226" i="3"/>
  <c r="C225" i="15" s="1"/>
  <c r="EJ220" i="3"/>
  <c r="B219" i="17" s="1"/>
  <c r="EL217" i="3"/>
  <c r="D216" i="17" s="1"/>
  <c r="ED220" i="3"/>
  <c r="E219" i="16" s="1"/>
  <c r="DU223" i="3"/>
  <c r="E222" i="15" s="1"/>
  <c r="DA227" i="3"/>
  <c r="C226" i="13" s="1"/>
  <c r="EJ216" i="3"/>
  <c r="B215" i="17" s="1"/>
  <c r="DJ225" i="3"/>
  <c r="C224" i="14" s="1"/>
  <c r="EL213" i="3"/>
  <c r="D212" i="17" s="1"/>
  <c r="DC224" i="3"/>
  <c r="E223" i="13" s="1"/>
  <c r="DL222" i="3"/>
  <c r="E221" i="14" s="1"/>
  <c r="ED216" i="3"/>
  <c r="E215" i="16" s="1"/>
  <c r="EJ212" i="3"/>
  <c r="B211" i="17" s="1"/>
  <c r="DJ221" i="3"/>
  <c r="C220" i="14" s="1"/>
  <c r="ED212" i="3"/>
  <c r="E211" i="16" s="1"/>
  <c r="DU215" i="3"/>
  <c r="E214" i="15" s="1"/>
  <c r="DC220" i="3"/>
  <c r="E219" i="13" s="1"/>
  <c r="DS214" i="3"/>
  <c r="C213" i="15" s="1"/>
  <c r="DA219" i="3"/>
  <c r="C218" i="13" s="1"/>
  <c r="DJ217" i="3"/>
  <c r="C216" i="14" s="1"/>
  <c r="EJ208" i="3"/>
  <c r="B207" i="17" s="1"/>
  <c r="DC216" i="3"/>
  <c r="E215" i="13" s="1"/>
  <c r="DL214" i="3"/>
  <c r="E213" i="14" s="1"/>
  <c r="ED208" i="3"/>
  <c r="E207" i="16" s="1"/>
  <c r="EL205" i="3"/>
  <c r="D204" i="17" s="1"/>
  <c r="DJ213" i="3"/>
  <c r="C212" i="14" s="1"/>
  <c r="EJ204" i="3"/>
  <c r="B203" i="17" s="1"/>
  <c r="DC212" i="3"/>
  <c r="E211" i="13" s="1"/>
  <c r="ED204" i="3"/>
  <c r="E203" i="16" s="1"/>
  <c r="DU207" i="3"/>
  <c r="E206" i="15" s="1"/>
  <c r="EL201" i="3"/>
  <c r="D200" i="17" s="1"/>
  <c r="DJ209" i="3"/>
  <c r="C208" i="14" s="1"/>
  <c r="DS206" i="3"/>
  <c r="C205" i="15" s="1"/>
  <c r="EL197" i="3"/>
  <c r="D196" i="17" s="1"/>
  <c r="DC208" i="3"/>
  <c r="E207" i="13" s="1"/>
  <c r="DL206" i="3"/>
  <c r="E205" i="14" s="1"/>
  <c r="ED200" i="3"/>
  <c r="E199" i="16" s="1"/>
  <c r="DU203" i="3"/>
  <c r="E202" i="15" s="1"/>
  <c r="DA207" i="3"/>
  <c r="C206" i="13" s="1"/>
  <c r="DJ205" i="3"/>
  <c r="C204" i="14" s="1"/>
  <c r="DU199" i="3"/>
  <c r="E198" i="15" s="1"/>
  <c r="DC204" i="3"/>
  <c r="E203" i="13" s="1"/>
  <c r="DL202" i="3"/>
  <c r="E201" i="14" s="1"/>
  <c r="DL198" i="3"/>
  <c r="E197" i="14" s="1"/>
  <c r="ED192" i="3"/>
  <c r="E191" i="16" s="1"/>
  <c r="DU195" i="3"/>
  <c r="E194" i="15" s="1"/>
  <c r="EL189" i="3"/>
  <c r="D188" i="17" s="1"/>
  <c r="EJ188" i="3"/>
  <c r="B187" i="17" s="1"/>
  <c r="DA199" i="3"/>
  <c r="C198" i="13" s="1"/>
  <c r="DJ197" i="3"/>
  <c r="C196" i="14" s="1"/>
  <c r="DS194" i="3"/>
  <c r="C193" i="15" s="1"/>
  <c r="EL185" i="3"/>
  <c r="D184" i="17" s="1"/>
  <c r="DC196" i="3"/>
  <c r="E195" i="13" s="1"/>
  <c r="DL194" i="3"/>
  <c r="E193" i="14" s="1"/>
  <c r="EJ184" i="3"/>
  <c r="B183" i="17" s="1"/>
  <c r="DS190" i="3"/>
  <c r="C189" i="15" s="1"/>
  <c r="EL181" i="3"/>
  <c r="D180" i="17" s="1"/>
  <c r="DL190" i="3"/>
  <c r="E189" i="14" s="1"/>
  <c r="ED184" i="3"/>
  <c r="E183" i="16" s="1"/>
  <c r="DU187" i="3"/>
  <c r="E186" i="15" s="1"/>
  <c r="DA191" i="3"/>
  <c r="C190" i="13" s="1"/>
  <c r="EJ180" i="3"/>
  <c r="B179" i="17" s="1"/>
  <c r="DJ189" i="3"/>
  <c r="C188" i="14" s="1"/>
  <c r="DS186" i="3"/>
  <c r="C185" i="15" s="1"/>
  <c r="DC188" i="3"/>
  <c r="E187" i="13" s="1"/>
  <c r="DL186" i="3"/>
  <c r="E185" i="14" s="1"/>
  <c r="EJ176" i="3"/>
  <c r="B175" i="17" s="1"/>
  <c r="DA187" i="3"/>
  <c r="C186" i="13" s="1"/>
  <c r="DU179" i="3"/>
  <c r="E178" i="15" s="1"/>
  <c r="EL173" i="3"/>
  <c r="D172" i="17" s="1"/>
  <c r="DA183" i="3"/>
  <c r="C182" i="13" s="1"/>
  <c r="DS178" i="3"/>
  <c r="C177" i="15" s="1"/>
  <c r="DJ181" i="3"/>
  <c r="C180" i="14" s="1"/>
  <c r="EJ172" i="3"/>
  <c r="B171" i="17" s="1"/>
  <c r="DL178" i="3"/>
  <c r="E177" i="14" s="1"/>
  <c r="DC180" i="3"/>
  <c r="E179" i="13" s="1"/>
  <c r="EL169" i="3"/>
  <c r="D168" i="17" s="1"/>
  <c r="ED172" i="3"/>
  <c r="E171" i="16" s="1"/>
  <c r="DS174" i="3"/>
  <c r="C173" i="15" s="1"/>
  <c r="DA179" i="3"/>
  <c r="C178" i="13" s="1"/>
  <c r="DJ177" i="3"/>
  <c r="C176" i="14" s="1"/>
  <c r="DU171" i="3"/>
  <c r="E170" i="15" s="1"/>
  <c r="EL165" i="3"/>
  <c r="D164" i="17" s="1"/>
  <c r="DC176" i="3"/>
  <c r="E175" i="13" s="1"/>
  <c r="DA175" i="3"/>
  <c r="C174" i="13" s="1"/>
  <c r="DS170" i="3"/>
  <c r="C169" i="15" s="1"/>
  <c r="DJ173" i="3"/>
  <c r="C172" i="14" s="1"/>
  <c r="DL170" i="3"/>
  <c r="E169" i="14" s="1"/>
  <c r="ED164" i="3"/>
  <c r="E163" i="16" s="1"/>
  <c r="DU167" i="3"/>
  <c r="E166" i="15" s="1"/>
  <c r="DA171" i="3"/>
  <c r="C170" i="13" s="1"/>
  <c r="DJ169" i="3"/>
  <c r="C168" i="14" s="1"/>
  <c r="DS166" i="3"/>
  <c r="C165" i="15" s="1"/>
  <c r="DU163" i="3"/>
  <c r="E162" i="15" s="1"/>
  <c r="DC168" i="3"/>
  <c r="E167" i="13" s="1"/>
  <c r="EL157" i="3"/>
  <c r="D156" i="17" s="1"/>
  <c r="DS162" i="3"/>
  <c r="C161" i="15" s="1"/>
  <c r="EJ156" i="3"/>
  <c r="B155" i="17" s="1"/>
  <c r="DJ165" i="3"/>
  <c r="C164" i="14" s="1"/>
  <c r="EL153" i="3"/>
  <c r="D152" i="17" s="1"/>
  <c r="ED156" i="3"/>
  <c r="E155" i="16" s="1"/>
  <c r="DU159" i="3"/>
  <c r="E158" i="15" s="1"/>
  <c r="DS158" i="3"/>
  <c r="C157" i="15" s="1"/>
  <c r="DA163" i="3"/>
  <c r="C162" i="13" s="1"/>
  <c r="EJ152" i="3"/>
  <c r="B151" i="17" s="1"/>
  <c r="DJ161" i="3"/>
  <c r="C160" i="14" s="1"/>
  <c r="EL149" i="3"/>
  <c r="D148" i="17" s="1"/>
  <c r="DC160" i="3"/>
  <c r="E159" i="13" s="1"/>
  <c r="DL158" i="3"/>
  <c r="E157" i="14" s="1"/>
  <c r="ED152" i="3"/>
  <c r="E151" i="16" s="1"/>
  <c r="DJ157" i="3"/>
  <c r="C156" i="14" s="1"/>
  <c r="EJ148" i="3"/>
  <c r="B147" i="17" s="1"/>
  <c r="ED148" i="3"/>
  <c r="E147" i="16" s="1"/>
  <c r="DU151" i="3"/>
  <c r="E150" i="15" s="1"/>
  <c r="DA155" i="3"/>
  <c r="C154" i="13" s="1"/>
  <c r="DJ153" i="3"/>
  <c r="C152" i="14" s="1"/>
  <c r="DS150" i="3"/>
  <c r="C149" i="15" s="1"/>
  <c r="EJ144" i="3"/>
  <c r="B143" i="17" s="1"/>
  <c r="DC152" i="3"/>
  <c r="E151" i="13" s="1"/>
  <c r="DL150" i="3"/>
  <c r="E149" i="14" s="1"/>
  <c r="ED144" i="3"/>
  <c r="E143" i="16" s="1"/>
  <c r="EL141" i="3"/>
  <c r="D140" i="17" s="1"/>
  <c r="DJ149" i="3"/>
  <c r="C148" i="14" s="1"/>
  <c r="EJ140" i="3"/>
  <c r="B139" i="17" s="1"/>
  <c r="ED140" i="3"/>
  <c r="E139" i="16" s="1"/>
  <c r="DU143" i="3"/>
  <c r="E142" i="15" s="1"/>
  <c r="EL137" i="3"/>
  <c r="D136" i="17" s="1"/>
  <c r="DC148" i="3"/>
  <c r="E147" i="13" s="1"/>
  <c r="DJ145" i="3"/>
  <c r="C144" i="14" s="1"/>
  <c r="DS142" i="3"/>
  <c r="C141" i="15" s="1"/>
  <c r="EL133" i="3"/>
  <c r="D132" i="17" s="1"/>
  <c r="DC144" i="3"/>
  <c r="E143" i="13" s="1"/>
  <c r="DL142" i="3"/>
  <c r="E141" i="14" s="1"/>
  <c r="ED136" i="3"/>
  <c r="E135" i="16" s="1"/>
  <c r="DU139" i="3"/>
  <c r="E138" i="15" s="1"/>
  <c r="DJ141" i="3"/>
  <c r="C140" i="14" s="1"/>
  <c r="DA143" i="3"/>
  <c r="C142" i="13" s="1"/>
  <c r="DC140" i="3"/>
  <c r="E139" i="13" s="1"/>
  <c r="DU135" i="3"/>
  <c r="E134" i="15" s="1"/>
  <c r="DL138" i="3"/>
  <c r="E137" i="14" s="1"/>
  <c r="DJ137" i="3"/>
  <c r="C136" i="14" s="1"/>
  <c r="DS134" i="3"/>
  <c r="C133" i="15" s="1"/>
  <c r="DL134" i="3"/>
  <c r="E133" i="14" s="1"/>
  <c r="ED128" i="3"/>
  <c r="E127" i="16" s="1"/>
  <c r="DU131" i="3"/>
  <c r="E130" i="15" s="1"/>
  <c r="EL125" i="3"/>
  <c r="D124" i="17" s="1"/>
  <c r="EJ124" i="3"/>
  <c r="B123" i="17" s="1"/>
  <c r="DJ133" i="3"/>
  <c r="C132" i="14" s="1"/>
  <c r="DA135" i="3"/>
  <c r="C134" i="13" s="1"/>
  <c r="DS130" i="3"/>
  <c r="C129" i="15" s="1"/>
  <c r="DC132" i="3"/>
  <c r="E131" i="13" s="1"/>
  <c r="EL121" i="3"/>
  <c r="D120" i="17" s="1"/>
  <c r="DL130" i="3"/>
  <c r="E129" i="14" s="1"/>
  <c r="EL117" i="3"/>
  <c r="D116" i="17" s="1"/>
  <c r="DL126" i="3"/>
  <c r="E125" i="14" s="1"/>
  <c r="ED120" i="3"/>
  <c r="E119" i="16" s="1"/>
  <c r="DU123" i="3"/>
  <c r="E122" i="15" s="1"/>
  <c r="DJ125" i="3"/>
  <c r="C124" i="14" s="1"/>
  <c r="DA127" i="3"/>
  <c r="C126" i="13" s="1"/>
  <c r="EJ116" i="3"/>
  <c r="B115" i="17" s="1"/>
  <c r="DS122" i="3"/>
  <c r="C121" i="15" s="1"/>
  <c r="DC124" i="3"/>
  <c r="E123" i="13" s="1"/>
  <c r="DL122" i="3"/>
  <c r="E121" i="14" s="1"/>
  <c r="DS118" i="3"/>
  <c r="C117" i="15" s="1"/>
  <c r="EJ112" i="3"/>
  <c r="B111" i="17" s="1"/>
  <c r="DA123" i="3"/>
  <c r="C122" i="13" s="1"/>
  <c r="DU115" i="3"/>
  <c r="E114" i="15" s="1"/>
  <c r="EL109" i="3"/>
  <c r="D108" i="17" s="1"/>
  <c r="DJ117" i="3"/>
  <c r="C116" i="14" s="1"/>
  <c r="DA119" i="3"/>
  <c r="C118" i="13" s="1"/>
  <c r="DS114" i="3"/>
  <c r="C113" i="15" s="1"/>
  <c r="EJ108" i="3"/>
  <c r="B107" i="17" s="1"/>
  <c r="DL114" i="3"/>
  <c r="E113" i="14" s="1"/>
  <c r="EL105" i="3"/>
  <c r="D104" i="17" s="1"/>
  <c r="ED108" i="3"/>
  <c r="E107" i="16" s="1"/>
  <c r="DA115" i="3"/>
  <c r="C114" i="13" s="1"/>
  <c r="DJ113" i="3"/>
  <c r="C112" i="14" s="1"/>
  <c r="DU107" i="3"/>
  <c r="E106" i="15" s="1"/>
  <c r="EL101" i="3"/>
  <c r="D100" i="17" s="1"/>
  <c r="DC112" i="3"/>
  <c r="E111" i="13" s="1"/>
  <c r="DA111" i="3"/>
  <c r="C110" i="13" s="1"/>
  <c r="DJ109" i="3"/>
  <c r="C108" i="14" s="1"/>
  <c r="DS106" i="3"/>
  <c r="C105" i="15" s="1"/>
  <c r="DL106" i="3"/>
  <c r="E105" i="14" s="1"/>
  <c r="ED100" i="3"/>
  <c r="E99" i="16" s="1"/>
  <c r="DU103" i="3"/>
  <c r="E102" i="15" s="1"/>
  <c r="DS102" i="3"/>
  <c r="C101" i="15" s="1"/>
  <c r="DA107" i="3"/>
  <c r="C106" i="13" s="1"/>
  <c r="DJ105" i="3"/>
  <c r="C104" i="14" s="1"/>
  <c r="DU99" i="3"/>
  <c r="E98" i="15" s="1"/>
  <c r="DC104" i="3"/>
  <c r="E103" i="13" s="1"/>
  <c r="EL93" i="3"/>
  <c r="D92" i="17" s="1"/>
  <c r="EJ92" i="3"/>
  <c r="B91" i="17" s="1"/>
  <c r="DS98" i="3"/>
  <c r="C97" i="15" s="1"/>
  <c r="EL89" i="3"/>
  <c r="D88" i="17" s="1"/>
  <c r="ED92" i="3"/>
  <c r="E91" i="16" s="1"/>
  <c r="DU95" i="3"/>
  <c r="E94" i="15" s="1"/>
  <c r="DC100" i="3"/>
  <c r="E99" i="13" s="1"/>
  <c r="DA99" i="3"/>
  <c r="C98" i="13" s="1"/>
  <c r="EJ88" i="3"/>
  <c r="B87" i="17" s="1"/>
  <c r="DJ97" i="3"/>
  <c r="C96" i="14" s="1"/>
  <c r="EL85" i="3"/>
  <c r="D84" i="17" s="1"/>
  <c r="DC96" i="3"/>
  <c r="E95" i="13" s="1"/>
  <c r="DL94" i="3"/>
  <c r="E93" i="14" s="1"/>
  <c r="ED88" i="3"/>
  <c r="E87" i="16" s="1"/>
  <c r="DS90" i="3"/>
  <c r="C89" i="15" s="1"/>
  <c r="EJ84" i="3"/>
  <c r="B83" i="17" s="1"/>
  <c r="DC92" i="3"/>
  <c r="E91" i="13" s="1"/>
  <c r="ED84" i="3"/>
  <c r="E83" i="16" s="1"/>
  <c r="DU87" i="3"/>
  <c r="E86" i="15" s="1"/>
  <c r="DS86" i="3"/>
  <c r="C85" i="15" s="1"/>
  <c r="DA91" i="3"/>
  <c r="C90" i="13" s="1"/>
  <c r="DJ89" i="3"/>
  <c r="C88" i="14" s="1"/>
  <c r="EJ80" i="3"/>
  <c r="B79" i="17" s="1"/>
  <c r="DC88" i="3"/>
  <c r="E87" i="13" s="1"/>
  <c r="DL86" i="3"/>
  <c r="E85" i="14" s="1"/>
  <c r="ED80" i="3"/>
  <c r="E79" i="16" s="1"/>
  <c r="EL77" i="3"/>
  <c r="D76" i="17" s="1"/>
  <c r="DS82" i="3"/>
  <c r="C81" i="15" s="1"/>
  <c r="EJ76" i="3"/>
  <c r="B75" i="17" s="1"/>
  <c r="DC84" i="3"/>
  <c r="E83" i="13" s="1"/>
  <c r="ED76" i="3"/>
  <c r="E75" i="16" s="1"/>
  <c r="DU79" i="3"/>
  <c r="E78" i="15" s="1"/>
  <c r="EL73" i="3"/>
  <c r="D72" i="17" s="1"/>
  <c r="DJ81" i="3"/>
  <c r="C80" i="14" s="1"/>
  <c r="EB75" i="3"/>
  <c r="C74" i="16" s="1"/>
  <c r="DS78" i="3"/>
  <c r="C77" i="15" s="1"/>
  <c r="EL69" i="3"/>
  <c r="D68" i="17" s="1"/>
  <c r="DC80" i="3"/>
  <c r="E79" i="13" s="1"/>
  <c r="DL78" i="3"/>
  <c r="E77" i="14" s="1"/>
  <c r="ED72" i="3"/>
  <c r="E71" i="16" s="1"/>
  <c r="DU75" i="3"/>
  <c r="E74" i="15" s="1"/>
  <c r="DS74" i="3"/>
  <c r="C73" i="15" s="1"/>
  <c r="DA79" i="3"/>
  <c r="C78" i="13" s="1"/>
  <c r="DU71" i="3"/>
  <c r="E70" i="15" s="1"/>
  <c r="DC76" i="3"/>
  <c r="E75" i="13" s="1"/>
  <c r="DL74" i="3"/>
  <c r="E73" i="14" s="1"/>
  <c r="DJ73" i="3"/>
  <c r="C72" i="14" s="1"/>
  <c r="EB67" i="3"/>
  <c r="C66" i="16" s="1"/>
  <c r="DL70" i="3"/>
  <c r="E69" i="14" s="1"/>
  <c r="ED64" i="3"/>
  <c r="E63" i="16" s="1"/>
  <c r="DU67" i="3"/>
  <c r="E66" i="15" s="1"/>
  <c r="EL61" i="3"/>
  <c r="D60" i="17" s="1"/>
  <c r="EJ60" i="3"/>
  <c r="B59" i="17" s="1"/>
  <c r="DA71" i="3"/>
  <c r="C70" i="13" s="1"/>
  <c r="EL57" i="3"/>
  <c r="D56" i="17" s="1"/>
  <c r="DL66" i="3"/>
  <c r="E65" i="14" s="1"/>
  <c r="EJ56" i="3"/>
  <c r="B55" i="17" s="1"/>
  <c r="DS62" i="3"/>
  <c r="C61" i="15" s="1"/>
  <c r="EL53" i="3"/>
  <c r="D52" i="17" s="1"/>
  <c r="DL62" i="3"/>
  <c r="E61" i="14" s="1"/>
  <c r="ED56" i="3"/>
  <c r="E55" i="16" s="1"/>
  <c r="DU59" i="3"/>
  <c r="E58" i="15" s="1"/>
  <c r="DA63" i="3"/>
  <c r="C62" i="13" s="1"/>
  <c r="EJ52" i="3"/>
  <c r="B51" i="17" s="1"/>
  <c r="DC60" i="3"/>
  <c r="E59" i="13" s="1"/>
  <c r="DL58" i="3"/>
  <c r="E57" i="14" s="1"/>
  <c r="DU55" i="3"/>
  <c r="E54" i="15" s="1"/>
  <c r="EJ48" i="3"/>
  <c r="B47" i="17" s="1"/>
  <c r="DA59" i="3"/>
  <c r="C58" i="13" s="1"/>
  <c r="DU51" i="3"/>
  <c r="E50" i="15" s="1"/>
  <c r="EL45" i="3"/>
  <c r="D44" i="17" s="1"/>
  <c r="DA55" i="3"/>
  <c r="C54" i="13" s="1"/>
  <c r="EJ44" i="3"/>
  <c r="B43" i="17" s="1"/>
  <c r="EB47" i="3"/>
  <c r="C46" i="16" s="1"/>
  <c r="DL50" i="3"/>
  <c r="E49" i="14" s="1"/>
  <c r="ED44" i="3"/>
  <c r="E43" i="16" s="1"/>
  <c r="DA51" i="3"/>
  <c r="C50" i="13" s="1"/>
  <c r="DJ49" i="3"/>
  <c r="C48" i="14" s="1"/>
  <c r="EL37" i="3"/>
  <c r="D36" i="17" s="1"/>
  <c r="DC48" i="3"/>
  <c r="E47" i="13" s="1"/>
  <c r="DC41" i="3"/>
  <c r="E40" i="13" s="1"/>
  <c r="DU36" i="3"/>
  <c r="E35" i="15" s="1"/>
  <c r="EL30" i="3"/>
  <c r="D29" i="17" s="1"/>
  <c r="DT35" i="3"/>
  <c r="D34" i="15" s="1"/>
  <c r="DK38" i="3"/>
  <c r="D37" i="14" s="1"/>
  <c r="DA39" i="3"/>
  <c r="C38" i="13" s="1"/>
  <c r="EJ28" i="3"/>
  <c r="B27" i="17" s="1"/>
  <c r="DJ37" i="3"/>
  <c r="C36" i="14" s="1"/>
  <c r="DU28" i="3"/>
  <c r="E27" i="15" s="1"/>
  <c r="EL22" i="3"/>
  <c r="D21" i="17" s="1"/>
  <c r="DJ29" i="3"/>
  <c r="C28" i="14" s="1"/>
  <c r="EJ20" i="3"/>
  <c r="B19" i="17" s="1"/>
  <c r="EL14" i="3"/>
  <c r="D13" i="17" s="1"/>
  <c r="DC25" i="3"/>
  <c r="E24" i="13" s="1"/>
  <c r="EK13" i="3"/>
  <c r="C12" i="17" s="1"/>
  <c r="DK22" i="3"/>
  <c r="D21" i="14" s="1"/>
  <c r="DB24" i="3"/>
  <c r="D23" i="13" s="1"/>
  <c r="DA23" i="3"/>
  <c r="C22" i="13" s="1"/>
  <c r="EJ12" i="3"/>
  <c r="B11" i="17" s="1"/>
  <c r="EL6" i="3"/>
  <c r="D5" i="17" s="1"/>
  <c r="DC17" i="3"/>
  <c r="E16" i="13" s="1"/>
  <c r="DU12" i="3"/>
  <c r="E11" i="15" s="1"/>
  <c r="DK14" i="3"/>
  <c r="D13" i="14" s="1"/>
  <c r="DB16" i="3"/>
  <c r="D15" i="13" s="1"/>
  <c r="EK5" i="3"/>
  <c r="C4" i="17" s="1"/>
  <c r="DT11" i="3"/>
  <c r="D10" i="15" s="1"/>
  <c r="DA15" i="3"/>
  <c r="C14" i="13" s="1"/>
  <c r="EB7" i="3"/>
  <c r="C6" i="16" s="1"/>
  <c r="DC9" i="3"/>
  <c r="E8" i="13" s="1"/>
  <c r="DU4" i="3"/>
  <c r="E3" i="15" s="1"/>
  <c r="DK6" i="3"/>
  <c r="D5" i="14" s="1"/>
  <c r="DT3" i="3"/>
  <c r="D2" i="15" s="1"/>
  <c r="DA7" i="3"/>
  <c r="C6" i="13" s="1"/>
  <c r="DJ5" i="3"/>
  <c r="C4" i="14" s="1"/>
  <c r="EB55" i="3"/>
  <c r="C54" i="16" s="1"/>
  <c r="EB99" i="3"/>
  <c r="C98" i="16" s="1"/>
  <c r="EB131" i="3"/>
  <c r="C130" i="16" s="1"/>
  <c r="EB163" i="3"/>
  <c r="C162" i="16" s="1"/>
  <c r="EB195" i="3"/>
  <c r="C194" i="16" s="1"/>
  <c r="EB227" i="3"/>
  <c r="C226" i="16" s="1"/>
  <c r="EB259" i="3"/>
  <c r="C258" i="16" s="1"/>
  <c r="DI10" i="3"/>
  <c r="B9" i="14" s="1"/>
  <c r="DL39" i="3"/>
  <c r="E38" i="14" s="1"/>
  <c r="EC32" i="3"/>
  <c r="D31" i="16" s="1"/>
  <c r="DL7" i="3"/>
  <c r="E6" i="14" s="1"/>
  <c r="DS34" i="3"/>
  <c r="C33" i="15" s="1"/>
  <c r="DI82" i="3"/>
  <c r="B81" i="14" s="1"/>
  <c r="DI146" i="3"/>
  <c r="B145" i="14" s="1"/>
  <c r="DR7" i="3"/>
  <c r="B6" i="15" s="1"/>
  <c r="DI226" i="3"/>
  <c r="B225" i="14" s="1"/>
  <c r="DI290" i="3"/>
  <c r="B289" i="14" s="1"/>
  <c r="ED17" i="3"/>
  <c r="E16" i="16" s="1"/>
  <c r="EA292" i="3"/>
  <c r="B291" i="16" s="1"/>
  <c r="DR127" i="3"/>
  <c r="B126" i="15" s="1"/>
  <c r="DR191" i="3"/>
  <c r="B190" i="15" s="1"/>
  <c r="DR255" i="3"/>
  <c r="B254" i="15" s="1"/>
  <c r="DU47" i="3"/>
  <c r="E46" i="15" s="1"/>
  <c r="CZ44" i="3"/>
  <c r="B43" i="13" s="1"/>
  <c r="CZ188" i="3"/>
  <c r="B187" i="13" s="1"/>
  <c r="EJ72" i="3"/>
  <c r="B71" i="17" s="1"/>
  <c r="EJ164" i="3"/>
  <c r="B163" i="17" s="1"/>
  <c r="EJ256" i="3"/>
  <c r="B255" i="17" s="1"/>
  <c r="ED240" i="3"/>
  <c r="E239" i="16" s="1"/>
  <c r="ED224" i="3"/>
  <c r="E223" i="16" s="1"/>
  <c r="DA203" i="3"/>
  <c r="C202" i="13" s="1"/>
  <c r="DL90" i="3"/>
  <c r="E89" i="14" s="1"/>
  <c r="DJ269" i="3"/>
  <c r="C268" i="14" s="1"/>
  <c r="DS210" i="3"/>
  <c r="C209" i="15" s="1"/>
  <c r="DJ277" i="3"/>
  <c r="C276" i="14" s="1"/>
  <c r="DC108" i="3"/>
  <c r="E107" i="13" s="1"/>
  <c r="DU303" i="3"/>
  <c r="E302" i="15" s="1"/>
  <c r="DJ261" i="3"/>
  <c r="C260" i="14" s="1"/>
  <c r="EK29" i="3"/>
  <c r="C28" i="17" s="1"/>
  <c r="DC312" i="3"/>
  <c r="DC64" i="3"/>
  <c r="E63" i="13" s="1"/>
  <c r="DL318" i="3"/>
  <c r="ED260" i="3"/>
  <c r="E259" i="16" s="1"/>
  <c r="ED244" i="3"/>
  <c r="E243" i="16" s="1"/>
  <c r="DA223" i="3"/>
  <c r="C222" i="13" s="1"/>
  <c r="DL110" i="3"/>
  <c r="E109" i="14" s="1"/>
  <c r="DC33" i="3"/>
  <c r="E32" i="13" s="1"/>
  <c r="EL273" i="3"/>
  <c r="D272" i="17" s="1"/>
  <c r="EL209" i="3"/>
  <c r="D208" i="17" s="1"/>
  <c r="EL145" i="3"/>
  <c r="D144" i="17" s="1"/>
  <c r="EL81" i="3"/>
  <c r="D80" i="17" s="1"/>
  <c r="DU91" i="3"/>
  <c r="E90" i="15" s="1"/>
  <c r="DJ193" i="3"/>
  <c r="C192" i="14" s="1"/>
  <c r="DC316" i="3"/>
  <c r="AO240" i="3"/>
  <c r="CZ283" i="3"/>
  <c r="B282" i="13" s="1"/>
  <c r="EA267" i="3"/>
  <c r="B266" i="16" s="1"/>
  <c r="CZ275" i="3"/>
  <c r="B274" i="13" s="1"/>
  <c r="CZ267" i="3"/>
  <c r="B266" i="13" s="1"/>
  <c r="EA259" i="3"/>
  <c r="B258" i="16" s="1"/>
  <c r="EA211" i="3"/>
  <c r="B210" i="16" s="1"/>
  <c r="CZ219" i="3"/>
  <c r="B218" i="13" s="1"/>
  <c r="EA203" i="3"/>
  <c r="B202" i="16" s="1"/>
  <c r="CZ211" i="3"/>
  <c r="B210" i="13" s="1"/>
  <c r="CZ203" i="3"/>
  <c r="B202" i="13" s="1"/>
  <c r="EA195" i="3"/>
  <c r="B194" i="16" s="1"/>
  <c r="EA147" i="3"/>
  <c r="B146" i="16" s="1"/>
  <c r="CZ155" i="3"/>
  <c r="B154" i="13" s="1"/>
  <c r="EA139" i="3"/>
  <c r="B138" i="16" s="1"/>
  <c r="CZ147" i="3"/>
  <c r="B146" i="13" s="1"/>
  <c r="CZ139" i="3"/>
  <c r="B138" i="13" s="1"/>
  <c r="EA131" i="3"/>
  <c r="B130" i="16" s="1"/>
  <c r="DR78" i="3"/>
  <c r="B77" i="15" s="1"/>
  <c r="CZ83" i="3"/>
  <c r="B82" i="13" s="1"/>
  <c r="CZ75" i="3"/>
  <c r="B74" i="13" s="1"/>
  <c r="CZ67" i="3"/>
  <c r="B66" i="13" s="1"/>
  <c r="CZ27" i="3"/>
  <c r="B26" i="13" s="1"/>
  <c r="CZ19" i="3"/>
  <c r="B18" i="13" s="1"/>
  <c r="CZ11" i="3"/>
  <c r="B10" i="13" s="1"/>
  <c r="CZ3" i="3"/>
  <c r="B2" i="13" s="1"/>
  <c r="DB320" i="3"/>
  <c r="EC312" i="3"/>
  <c r="EK309" i="3"/>
  <c r="C308" i="17" s="1"/>
  <c r="DT315" i="3"/>
  <c r="DB316" i="3"/>
  <c r="EK305" i="3"/>
  <c r="C304" i="17" s="1"/>
  <c r="DK314" i="3"/>
  <c r="EC308" i="3"/>
  <c r="D307" i="16" s="1"/>
  <c r="EC304" i="3"/>
  <c r="D303" i="16" s="1"/>
  <c r="DB312" i="3"/>
  <c r="DT307" i="3"/>
  <c r="D306" i="15" s="1"/>
  <c r="EK301" i="3"/>
  <c r="C300" i="17" s="1"/>
  <c r="EK297" i="3"/>
  <c r="C296" i="17" s="1"/>
  <c r="DB308" i="3"/>
  <c r="D307" i="13" s="1"/>
  <c r="DK306" i="3"/>
  <c r="D305" i="14" s="1"/>
  <c r="EC300" i="3"/>
  <c r="D299" i="16" s="1"/>
  <c r="EC296" i="3"/>
  <c r="D295" i="16" s="1"/>
  <c r="DB304" i="3"/>
  <c r="D303" i="13" s="1"/>
  <c r="DT299" i="3"/>
  <c r="D298" i="15" s="1"/>
  <c r="DB300" i="3"/>
  <c r="D299" i="13" s="1"/>
  <c r="DK298" i="3"/>
  <c r="D297" i="14" s="1"/>
  <c r="EC292" i="3"/>
  <c r="D291" i="16" s="1"/>
  <c r="DT295" i="3"/>
  <c r="D294" i="15" s="1"/>
  <c r="EK285" i="3"/>
  <c r="C284" i="17" s="1"/>
  <c r="DB296" i="3"/>
  <c r="D295" i="13" s="1"/>
  <c r="DT291" i="3"/>
  <c r="D290" i="15" s="1"/>
  <c r="DK294" i="3"/>
  <c r="D293" i="14" s="1"/>
  <c r="DK290" i="3"/>
  <c r="D289" i="14" s="1"/>
  <c r="EC284" i="3"/>
  <c r="D283" i="16" s="1"/>
  <c r="DT287" i="3"/>
  <c r="D286" i="15" s="1"/>
  <c r="EK277" i="3"/>
  <c r="C276" i="17" s="1"/>
  <c r="DB288" i="3"/>
  <c r="D287" i="13" s="1"/>
  <c r="DK286" i="3"/>
  <c r="D285" i="14" s="1"/>
  <c r="DK282" i="3"/>
  <c r="D281" i="14" s="1"/>
  <c r="EC276" i="3"/>
  <c r="D275" i="16" s="1"/>
  <c r="EK273" i="3"/>
  <c r="C272" i="17" s="1"/>
  <c r="DT279" i="3"/>
  <c r="D278" i="15" s="1"/>
  <c r="DB280" i="3"/>
  <c r="D279" i="13" s="1"/>
  <c r="EK269" i="3"/>
  <c r="C268" i="17" s="1"/>
  <c r="DK278" i="3"/>
  <c r="D277" i="14" s="1"/>
  <c r="DT271" i="3"/>
  <c r="D270" i="15" s="1"/>
  <c r="EK265" i="3"/>
  <c r="C264" i="17" s="1"/>
  <c r="DB272" i="3"/>
  <c r="D271" i="13" s="1"/>
  <c r="DK270" i="3"/>
  <c r="D269" i="14" s="1"/>
  <c r="EC264" i="3"/>
  <c r="D263" i="16" s="1"/>
  <c r="EK261" i="3"/>
  <c r="C260" i="17" s="1"/>
  <c r="DT263" i="3"/>
  <c r="D262" i="15" s="1"/>
  <c r="DB268" i="3"/>
  <c r="D267" i="13" s="1"/>
  <c r="DK262" i="3"/>
  <c r="D261" i="14" s="1"/>
  <c r="DB264" i="3"/>
  <c r="D263" i="13" s="1"/>
  <c r="EC256" i="3"/>
  <c r="D255" i="16" s="1"/>
  <c r="DT259" i="3"/>
  <c r="D258" i="15" s="1"/>
  <c r="DT255" i="3"/>
  <c r="D254" i="15" s="1"/>
  <c r="DB260" i="3"/>
  <c r="D259" i="13" s="1"/>
  <c r="DB256" i="3"/>
  <c r="D255" i="13" s="1"/>
  <c r="EK245" i="3"/>
  <c r="C244" i="17" s="1"/>
  <c r="EC248" i="3"/>
  <c r="D247" i="16" s="1"/>
  <c r="DT251" i="3"/>
  <c r="D250" i="15" s="1"/>
  <c r="EK241" i="3"/>
  <c r="C240" i="17" s="1"/>
  <c r="DB252" i="3"/>
  <c r="D251" i="13" s="1"/>
  <c r="DK250" i="3"/>
  <c r="D249" i="14" s="1"/>
  <c r="EC244" i="3"/>
  <c r="D243" i="16" s="1"/>
  <c r="EC240" i="3"/>
  <c r="D239" i="16" s="1"/>
  <c r="EK237" i="3"/>
  <c r="C236" i="17" s="1"/>
  <c r="DT243" i="3"/>
  <c r="D242" i="15" s="1"/>
  <c r="DB248" i="3"/>
  <c r="D247" i="13" s="1"/>
  <c r="DB244" i="3"/>
  <c r="D243" i="13" s="1"/>
  <c r="DK242" i="3"/>
  <c r="D241" i="14" s="1"/>
  <c r="EK233" i="3"/>
  <c r="C232" i="17" s="1"/>
  <c r="EC236" i="3"/>
  <c r="D235" i="16" s="1"/>
  <c r="EC232" i="3"/>
  <c r="D231" i="16" s="1"/>
  <c r="DT235" i="3"/>
  <c r="D234" i="15" s="1"/>
  <c r="EK229" i="3"/>
  <c r="C228" i="17" s="1"/>
  <c r="DB236" i="3"/>
  <c r="D235" i="13" s="1"/>
  <c r="DK234" i="3"/>
  <c r="D233" i="14" s="1"/>
  <c r="EC228" i="3"/>
  <c r="D227" i="16" s="1"/>
  <c r="DT231" i="3"/>
  <c r="D230" i="15" s="1"/>
  <c r="DB232" i="3"/>
  <c r="D231" i="13" s="1"/>
  <c r="DT227" i="3"/>
  <c r="D226" i="15" s="1"/>
  <c r="DK230" i="3"/>
  <c r="D229" i="14" s="1"/>
  <c r="DK226" i="3"/>
  <c r="D225" i="14" s="1"/>
  <c r="EC220" i="3"/>
  <c r="D219" i="16" s="1"/>
  <c r="DT223" i="3"/>
  <c r="D222" i="15" s="1"/>
  <c r="EK213" i="3"/>
  <c r="C212" i="17" s="1"/>
  <c r="DK222" i="3"/>
  <c r="D221" i="14" s="1"/>
  <c r="DK218" i="3"/>
  <c r="D217" i="14" s="1"/>
  <c r="EC212" i="3"/>
  <c r="D211" i="16" s="1"/>
  <c r="EK209" i="3"/>
  <c r="C208" i="17" s="1"/>
  <c r="DT215" i="3"/>
  <c r="D214" i="15" s="1"/>
  <c r="EK205" i="3"/>
  <c r="C204" i="17" s="1"/>
  <c r="DK214" i="3"/>
  <c r="D213" i="14" s="1"/>
  <c r="DB216" i="3"/>
  <c r="D215" i="13" s="1"/>
  <c r="DT207" i="3"/>
  <c r="D206" i="15" s="1"/>
  <c r="EK201" i="3"/>
  <c r="C200" i="17" s="1"/>
  <c r="DK206" i="3"/>
  <c r="D205" i="14" s="1"/>
  <c r="DB208" i="3"/>
  <c r="D207" i="13" s="1"/>
  <c r="EC200" i="3"/>
  <c r="D199" i="16" s="1"/>
  <c r="EK197" i="3"/>
  <c r="C196" i="17" s="1"/>
  <c r="DT199" i="3"/>
  <c r="D198" i="15" s="1"/>
  <c r="DB204" i="3"/>
  <c r="D203" i="13" s="1"/>
  <c r="DK198" i="3"/>
  <c r="D197" i="14" s="1"/>
  <c r="EC192" i="3"/>
  <c r="D191" i="16" s="1"/>
  <c r="DT195" i="3"/>
  <c r="D194" i="15" s="1"/>
  <c r="DT191" i="3"/>
  <c r="D190" i="15" s="1"/>
  <c r="DB196" i="3"/>
  <c r="D195" i="13" s="1"/>
  <c r="EK181" i="3"/>
  <c r="C180" i="17" s="1"/>
  <c r="EC184" i="3"/>
  <c r="D183" i="16" s="1"/>
  <c r="DT187" i="3"/>
  <c r="D186" i="15" s="1"/>
  <c r="DB192" i="3"/>
  <c r="D191" i="13" s="1"/>
  <c r="EK177" i="3"/>
  <c r="C176" i="17" s="1"/>
  <c r="DB188" i="3"/>
  <c r="D187" i="13" s="1"/>
  <c r="DK186" i="3"/>
  <c r="D185" i="14" s="1"/>
  <c r="EC180" i="3"/>
  <c r="D179" i="16" s="1"/>
  <c r="EC176" i="3"/>
  <c r="D175" i="16" s="1"/>
  <c r="DB184" i="3"/>
  <c r="D183" i="13" s="1"/>
  <c r="EK173" i="3"/>
  <c r="C172" i="17" s="1"/>
  <c r="DT179" i="3"/>
  <c r="D178" i="15" s="1"/>
  <c r="DB180" i="3"/>
  <c r="D179" i="13" s="1"/>
  <c r="DK178" i="3"/>
  <c r="D177" i="14" s="1"/>
  <c r="EK169" i="3"/>
  <c r="C168" i="17" s="1"/>
  <c r="EC172" i="3"/>
  <c r="D171" i="16" s="1"/>
  <c r="EC168" i="3"/>
  <c r="D167" i="16" s="1"/>
  <c r="DB176" i="3"/>
  <c r="D175" i="13" s="1"/>
  <c r="DT171" i="3"/>
  <c r="D170" i="15" s="1"/>
  <c r="EK165" i="3"/>
  <c r="C164" i="17" s="1"/>
  <c r="DB172" i="3"/>
  <c r="D171" i="13" s="1"/>
  <c r="DK170" i="3"/>
  <c r="D169" i="14" s="1"/>
  <c r="EC164" i="3"/>
  <c r="D163" i="16" s="1"/>
  <c r="DT167" i="3"/>
  <c r="D166" i="15" s="1"/>
  <c r="DT163" i="3"/>
  <c r="D162" i="15" s="1"/>
  <c r="DB168" i="3"/>
  <c r="D167" i="13" s="1"/>
  <c r="DK166" i="3"/>
  <c r="D165" i="14" s="1"/>
  <c r="DK162" i="3"/>
  <c r="D161" i="14" s="1"/>
  <c r="EC156" i="3"/>
  <c r="D155" i="16" s="1"/>
  <c r="DT159" i="3"/>
  <c r="D158" i="15" s="1"/>
  <c r="EK149" i="3"/>
  <c r="C148" i="17" s="1"/>
  <c r="DB160" i="3"/>
  <c r="D159" i="13" s="1"/>
  <c r="DK158" i="3"/>
  <c r="D157" i="14" s="1"/>
  <c r="DK154" i="3"/>
  <c r="D153" i="14" s="1"/>
  <c r="EC148" i="3"/>
  <c r="D147" i="16" s="1"/>
  <c r="EK145" i="3"/>
  <c r="C144" i="17" s="1"/>
  <c r="DT151" i="3"/>
  <c r="D150" i="15" s="1"/>
  <c r="EK141" i="3"/>
  <c r="C140" i="17" s="1"/>
  <c r="DK150" i="3"/>
  <c r="D149" i="14" s="1"/>
  <c r="DB152" i="3"/>
  <c r="D151" i="13" s="1"/>
  <c r="DT143" i="3"/>
  <c r="D142" i="15" s="1"/>
  <c r="EK137" i="3"/>
  <c r="C136" i="17" s="1"/>
  <c r="DK142" i="3"/>
  <c r="D141" i="14" s="1"/>
  <c r="EC136" i="3"/>
  <c r="D135" i="16" s="1"/>
  <c r="EK133" i="3"/>
  <c r="C132" i="17" s="1"/>
  <c r="DT135" i="3"/>
  <c r="D134" i="15" s="1"/>
  <c r="DB140" i="3"/>
  <c r="D139" i="13" s="1"/>
  <c r="DB136" i="3"/>
  <c r="D135" i="13" s="1"/>
  <c r="DK134" i="3"/>
  <c r="D133" i="14" s="1"/>
  <c r="EC128" i="3"/>
  <c r="D127" i="16" s="1"/>
  <c r="DT131" i="3"/>
  <c r="D130" i="15" s="1"/>
  <c r="DT127" i="3"/>
  <c r="D126" i="15" s="1"/>
  <c r="DB132" i="3"/>
  <c r="D131" i="13" s="1"/>
  <c r="EK117" i="3"/>
  <c r="C116" i="17" s="1"/>
  <c r="DB128" i="3"/>
  <c r="D127" i="13" s="1"/>
  <c r="EC120" i="3"/>
  <c r="D119" i="16" s="1"/>
  <c r="DT123" i="3"/>
  <c r="D122" i="15" s="1"/>
  <c r="EK113" i="3"/>
  <c r="C112" i="17" s="1"/>
  <c r="DB124" i="3"/>
  <c r="D123" i="13" s="1"/>
  <c r="DK122" i="3"/>
  <c r="D121" i="14" s="1"/>
  <c r="EC116" i="3"/>
  <c r="D115" i="16" s="1"/>
  <c r="DB120" i="3"/>
  <c r="D119" i="13" s="1"/>
  <c r="EC112" i="3"/>
  <c r="D111" i="16" s="1"/>
  <c r="EK109" i="3"/>
  <c r="C108" i="17" s="1"/>
  <c r="DT115" i="3"/>
  <c r="D114" i="15" s="1"/>
  <c r="DB116" i="3"/>
  <c r="D115" i="13" s="1"/>
  <c r="DK114" i="3"/>
  <c r="D113" i="14" s="1"/>
  <c r="EK105" i="3"/>
  <c r="C104" i="17" s="1"/>
  <c r="EC108" i="3"/>
  <c r="D107" i="16" s="1"/>
  <c r="EC104" i="3"/>
  <c r="D103" i="16" s="1"/>
  <c r="DT107" i="3"/>
  <c r="D106" i="15" s="1"/>
  <c r="DB112" i="3"/>
  <c r="D111" i="13" s="1"/>
  <c r="EK101" i="3"/>
  <c r="C100" i="17" s="1"/>
  <c r="DB108" i="3"/>
  <c r="D107" i="13" s="1"/>
  <c r="DK106" i="3"/>
  <c r="D105" i="14" s="1"/>
  <c r="EC100" i="3"/>
  <c r="D99" i="16" s="1"/>
  <c r="DT103" i="3"/>
  <c r="D102" i="15" s="1"/>
  <c r="DT99" i="3"/>
  <c r="D98" i="15" s="1"/>
  <c r="DK102" i="3"/>
  <c r="D101" i="14" s="1"/>
  <c r="DK98" i="3"/>
  <c r="D97" i="14" s="1"/>
  <c r="EC92" i="3"/>
  <c r="D91" i="16" s="1"/>
  <c r="DT95" i="3"/>
  <c r="D94" i="15" s="1"/>
  <c r="EK85" i="3"/>
  <c r="C84" i="17" s="1"/>
  <c r="DB96" i="3"/>
  <c r="D95" i="13" s="1"/>
  <c r="DK94" i="3"/>
  <c r="D93" i="14" s="1"/>
  <c r="DK90" i="3"/>
  <c r="D89" i="14" s="1"/>
  <c r="EC84" i="3"/>
  <c r="D83" i="16" s="1"/>
  <c r="EK81" i="3"/>
  <c r="C80" i="17" s="1"/>
  <c r="DT87" i="3"/>
  <c r="D86" i="15" s="1"/>
  <c r="EK77" i="3"/>
  <c r="C76" i="17" s="1"/>
  <c r="DK86" i="3"/>
  <c r="D85" i="14" s="1"/>
  <c r="DT79" i="3"/>
  <c r="D78" i="15" s="1"/>
  <c r="EK73" i="3"/>
  <c r="C72" i="17" s="1"/>
  <c r="DK78" i="3"/>
  <c r="D77" i="14" s="1"/>
  <c r="DB80" i="3"/>
  <c r="D79" i="13" s="1"/>
  <c r="EC72" i="3"/>
  <c r="D71" i="16" s="1"/>
  <c r="EK69" i="3"/>
  <c r="C68" i="17" s="1"/>
  <c r="DT71" i="3"/>
  <c r="D70" i="15" s="1"/>
  <c r="DB76" i="3"/>
  <c r="D75" i="13" s="1"/>
  <c r="DK70" i="3"/>
  <c r="D69" i="14" s="1"/>
  <c r="DB72" i="3"/>
  <c r="D71" i="13" s="1"/>
  <c r="EC64" i="3"/>
  <c r="D63" i="16" s="1"/>
  <c r="DT67" i="3"/>
  <c r="D66" i="15" s="1"/>
  <c r="DT63" i="3"/>
  <c r="D62" i="15" s="1"/>
  <c r="DB68" i="3"/>
  <c r="D67" i="13" s="1"/>
  <c r="EK53" i="3"/>
  <c r="C52" i="17" s="1"/>
  <c r="DB64" i="3"/>
  <c r="D63" i="13" s="1"/>
  <c r="EC56" i="3"/>
  <c r="D55" i="16" s="1"/>
  <c r="EK49" i="3"/>
  <c r="C48" i="17" s="1"/>
  <c r="DB60" i="3"/>
  <c r="D59" i="13" s="1"/>
  <c r="DK58" i="3"/>
  <c r="D57" i="14" s="1"/>
  <c r="EC52" i="3"/>
  <c r="D51" i="16" s="1"/>
  <c r="EC48" i="3"/>
  <c r="D47" i="16" s="1"/>
  <c r="EK45" i="3"/>
  <c r="C44" i="17" s="1"/>
  <c r="DT51" i="3"/>
  <c r="D50" i="15" s="1"/>
  <c r="DB56" i="3"/>
  <c r="D55" i="13" s="1"/>
  <c r="DB52" i="3"/>
  <c r="D51" i="13" s="1"/>
  <c r="DK50" i="3"/>
  <c r="D49" i="14" s="1"/>
  <c r="EK41" i="3"/>
  <c r="C40" i="17" s="1"/>
  <c r="DB48" i="3"/>
  <c r="D47" i="13" s="1"/>
  <c r="DT43" i="3"/>
  <c r="D42" i="15" s="1"/>
  <c r="EK37" i="3"/>
  <c r="C36" i="17" s="1"/>
  <c r="DC42" i="3"/>
  <c r="E41" i="13" s="1"/>
  <c r="EL31" i="3"/>
  <c r="D30" i="17" s="1"/>
  <c r="DU37" i="3"/>
  <c r="E36" i="15" s="1"/>
  <c r="EC33" i="3"/>
  <c r="D32" i="16" s="1"/>
  <c r="DB41" i="3"/>
  <c r="D40" i="13" s="1"/>
  <c r="EK30" i="3"/>
  <c r="C29" i="17" s="1"/>
  <c r="DT36" i="3"/>
  <c r="D35" i="15" s="1"/>
  <c r="DL32" i="3"/>
  <c r="E31" i="14" s="1"/>
  <c r="EL23" i="3"/>
  <c r="D22" i="17" s="1"/>
  <c r="DU29" i="3"/>
  <c r="E28" i="15" s="1"/>
  <c r="EC25" i="3"/>
  <c r="D24" i="16" s="1"/>
  <c r="DB33" i="3"/>
  <c r="D32" i="13" s="1"/>
  <c r="DT28" i="3"/>
  <c r="D27" i="15" s="1"/>
  <c r="DK31" i="3"/>
  <c r="D30" i="14" s="1"/>
  <c r="EK14" i="3"/>
  <c r="C13" i="17" s="1"/>
  <c r="DT20" i="3"/>
  <c r="D19" i="15" s="1"/>
  <c r="DK23" i="3"/>
  <c r="D22" i="14" s="1"/>
  <c r="DL16" i="3"/>
  <c r="E15" i="14" s="1"/>
  <c r="DC18" i="3"/>
  <c r="E17" i="13" s="1"/>
  <c r="EK6" i="3"/>
  <c r="C5" i="17" s="1"/>
  <c r="EC9" i="3"/>
  <c r="D8" i="16" s="1"/>
  <c r="DB17" i="3"/>
  <c r="D16" i="13" s="1"/>
  <c r="DL8" i="3"/>
  <c r="E7" i="14" s="1"/>
  <c r="DC10" i="3"/>
  <c r="E9" i="13" s="1"/>
  <c r="DU5" i="3"/>
  <c r="E4" i="15" s="1"/>
  <c r="DB9" i="3"/>
  <c r="D8" i="13" s="1"/>
  <c r="DT4" i="3"/>
  <c r="D3" i="15" s="1"/>
  <c r="EB8" i="3"/>
  <c r="C7" i="16" s="1"/>
  <c r="EB62" i="3"/>
  <c r="C61" i="16" s="1"/>
  <c r="EB103" i="3"/>
  <c r="C102" i="16" s="1"/>
  <c r="EB135" i="3"/>
  <c r="C134" i="16" s="1"/>
  <c r="EB167" i="3"/>
  <c r="C166" i="16" s="1"/>
  <c r="EB199" i="3"/>
  <c r="C198" i="16" s="1"/>
  <c r="EB231" i="3"/>
  <c r="C230" i="16" s="1"/>
  <c r="EB263" i="3"/>
  <c r="C262" i="16" s="1"/>
  <c r="EB307" i="3"/>
  <c r="C306" i="16" s="1"/>
  <c r="DR91" i="3"/>
  <c r="B90" i="15" s="1"/>
  <c r="DR155" i="3"/>
  <c r="B154" i="15" s="1"/>
  <c r="DR219" i="3"/>
  <c r="B218" i="15" s="1"/>
  <c r="DI32" i="3"/>
  <c r="B31" i="14" s="1"/>
  <c r="DI96" i="3"/>
  <c r="B95" i="14" s="1"/>
  <c r="DI160" i="3"/>
  <c r="B159" i="14" s="1"/>
  <c r="DI223" i="3"/>
  <c r="B222" i="14" s="1"/>
  <c r="DI287" i="3"/>
  <c r="B286" i="14" s="1"/>
  <c r="CZ30" i="3"/>
  <c r="B29" i="13" s="1"/>
  <c r="CZ94" i="3"/>
  <c r="B93" i="13" s="1"/>
  <c r="CZ158" i="3"/>
  <c r="B157" i="13" s="1"/>
  <c r="CZ286" i="3"/>
  <c r="B285" i="13" s="1"/>
  <c r="EL28" i="3"/>
  <c r="D27" i="17" s="1"/>
  <c r="DU43" i="3"/>
  <c r="E42" i="15" s="1"/>
  <c r="DA36" i="3"/>
  <c r="C35" i="13" s="1"/>
  <c r="DB30" i="3"/>
  <c r="D29" i="13" s="1"/>
  <c r="DC24" i="3"/>
  <c r="E23" i="13" s="1"/>
  <c r="DT17" i="3"/>
  <c r="D16" i="15" s="1"/>
  <c r="DU11" i="3"/>
  <c r="E10" i="15" s="1"/>
  <c r="DS11" i="3"/>
  <c r="C10" i="15" s="1"/>
  <c r="EB56" i="3"/>
  <c r="C55" i="16" s="1"/>
  <c r="EA100" i="3"/>
  <c r="B99" i="16" s="1"/>
  <c r="EA132" i="3"/>
  <c r="B131" i="16" s="1"/>
  <c r="EA164" i="3"/>
  <c r="B163" i="16" s="1"/>
  <c r="EA196" i="3"/>
  <c r="B195" i="16" s="1"/>
  <c r="EA228" i="3"/>
  <c r="B227" i="16" s="1"/>
  <c r="EA260" i="3"/>
  <c r="B259" i="16" s="1"/>
  <c r="EB302" i="3"/>
  <c r="C301" i="16" s="1"/>
  <c r="DR72" i="3"/>
  <c r="B71" i="15" s="1"/>
  <c r="DR140" i="3"/>
  <c r="B139" i="15" s="1"/>
  <c r="DR204" i="3"/>
  <c r="B203" i="15" s="1"/>
  <c r="DR268" i="3"/>
  <c r="B267" i="15" s="1"/>
  <c r="DI18" i="3"/>
  <c r="B17" i="14" s="1"/>
  <c r="DI81" i="3"/>
  <c r="B80" i="14" s="1"/>
  <c r="DI145" i="3"/>
  <c r="B144" i="14" s="1"/>
  <c r="DI208" i="3"/>
  <c r="B207" i="14" s="1"/>
  <c r="DI272" i="3"/>
  <c r="B271" i="14" s="1"/>
  <c r="CZ15" i="3"/>
  <c r="B14" i="13" s="1"/>
  <c r="EC44" i="3"/>
  <c r="D43" i="16" s="1"/>
  <c r="ED38" i="3"/>
  <c r="E37" i="16" s="1"/>
  <c r="ED6" i="3"/>
  <c r="E5" i="16" s="1"/>
  <c r="DS26" i="3"/>
  <c r="C25" i="15" s="1"/>
  <c r="EB17" i="3"/>
  <c r="C16" i="16" s="1"/>
  <c r="EB71" i="3"/>
  <c r="C70" i="16" s="1"/>
  <c r="EB108" i="3"/>
  <c r="C107" i="16" s="1"/>
  <c r="EB313" i="3"/>
  <c r="DR85" i="3"/>
  <c r="B84" i="15" s="1"/>
  <c r="DR149" i="3"/>
  <c r="B148" i="15" s="1"/>
  <c r="DR213" i="3"/>
  <c r="B212" i="15" s="1"/>
  <c r="DR277" i="3"/>
  <c r="B276" i="15" s="1"/>
  <c r="DI26" i="3"/>
  <c r="B25" i="14" s="1"/>
  <c r="DI90" i="3"/>
  <c r="B89" i="14" s="1"/>
  <c r="DI154" i="3"/>
  <c r="B153" i="14" s="1"/>
  <c r="DI225" i="3"/>
  <c r="B224" i="14" s="1"/>
  <c r="CZ40" i="3"/>
  <c r="B39" i="13" s="1"/>
  <c r="CZ104" i="3"/>
  <c r="B103" i="13" s="1"/>
  <c r="CZ168" i="3"/>
  <c r="B167" i="13" s="1"/>
  <c r="CZ232" i="3"/>
  <c r="B231" i="13" s="1"/>
  <c r="CZ296" i="3"/>
  <c r="B295" i="13" s="1"/>
  <c r="EA31" i="3"/>
  <c r="B30" i="16" s="1"/>
  <c r="EA85" i="3"/>
  <c r="B84" i="16" s="1"/>
  <c r="EA117" i="3"/>
  <c r="B116" i="16" s="1"/>
  <c r="EA149" i="3"/>
  <c r="B148" i="16" s="1"/>
  <c r="EA181" i="3"/>
  <c r="B180" i="16" s="1"/>
  <c r="EA213" i="3"/>
  <c r="B212" i="16" s="1"/>
  <c r="EA245" i="3"/>
  <c r="B244" i="16" s="1"/>
  <c r="DR15" i="3"/>
  <c r="B14" i="15" s="1"/>
  <c r="DR102" i="3"/>
  <c r="B101" i="15" s="1"/>
  <c r="DR166" i="3"/>
  <c r="B165" i="15" s="1"/>
  <c r="DR230" i="3"/>
  <c r="B229" i="15" s="1"/>
  <c r="DR294" i="3"/>
  <c r="B293" i="15" s="1"/>
  <c r="DI43" i="3"/>
  <c r="B42" i="14" s="1"/>
  <c r="DI107" i="3"/>
  <c r="B106" i="14" s="1"/>
  <c r="DI170" i="3"/>
  <c r="B169" i="14" s="1"/>
  <c r="DI234" i="3"/>
  <c r="B233" i="14" s="1"/>
  <c r="DI298" i="3"/>
  <c r="B297" i="14" s="1"/>
  <c r="CZ41" i="3"/>
  <c r="B40" i="13" s="1"/>
  <c r="CZ105" i="3"/>
  <c r="B104" i="13" s="1"/>
  <c r="CZ169" i="3"/>
  <c r="B168" i="13" s="1"/>
  <c r="CZ233" i="3"/>
  <c r="B232" i="13" s="1"/>
  <c r="CZ297" i="3"/>
  <c r="B296" i="13" s="1"/>
  <c r="EL17" i="3"/>
  <c r="D16" i="17" s="1"/>
  <c r="DL42" i="3"/>
  <c r="E41" i="14" s="1"/>
  <c r="ED29" i="3"/>
  <c r="E28" i="16" s="1"/>
  <c r="DJ22" i="3"/>
  <c r="C21" i="14" s="1"/>
  <c r="DL10" i="3"/>
  <c r="E9" i="14" s="1"/>
  <c r="EC3" i="3"/>
  <c r="D2" i="16" s="1"/>
  <c r="EB97" i="3"/>
  <c r="C96" i="16" s="1"/>
  <c r="EB129" i="3"/>
  <c r="C128" i="16" s="1"/>
  <c r="EB298" i="3"/>
  <c r="C297" i="16" s="1"/>
  <c r="DR65" i="3"/>
  <c r="B64" i="15" s="1"/>
  <c r="DR135" i="3"/>
  <c r="B134" i="15" s="1"/>
  <c r="DR199" i="3"/>
  <c r="B198" i="15" s="1"/>
  <c r="DR263" i="3"/>
  <c r="B262" i="15" s="1"/>
  <c r="DI76" i="3"/>
  <c r="B75" i="14" s="1"/>
  <c r="DI203" i="3"/>
  <c r="B202" i="14" s="1"/>
  <c r="DI267" i="3"/>
  <c r="B266" i="14" s="1"/>
  <c r="CZ10" i="3"/>
  <c r="B9" i="13" s="1"/>
  <c r="CZ74" i="3"/>
  <c r="B73" i="13" s="1"/>
  <c r="CZ138" i="3"/>
  <c r="B137" i="13" s="1"/>
  <c r="CZ202" i="3"/>
  <c r="B201" i="13" s="1"/>
  <c r="CZ266" i="3"/>
  <c r="B265" i="13" s="1"/>
  <c r="DB40" i="3"/>
  <c r="D39" i="13" s="1"/>
  <c r="DT27" i="3"/>
  <c r="D26" i="15" s="1"/>
  <c r="DC14" i="3"/>
  <c r="E13" i="13" s="1"/>
  <c r="DS39" i="3"/>
  <c r="C38" i="15" s="1"/>
  <c r="EA20" i="3"/>
  <c r="B19" i="16" s="1"/>
  <c r="EA110" i="3"/>
  <c r="B109" i="16" s="1"/>
  <c r="EA174" i="3"/>
  <c r="B173" i="16" s="1"/>
  <c r="EA238" i="3"/>
  <c r="B237" i="16" s="1"/>
  <c r="DR9" i="3"/>
  <c r="B8" i="15" s="1"/>
  <c r="DR160" i="3"/>
  <c r="B159" i="15" s="1"/>
  <c r="DR288" i="3"/>
  <c r="B287" i="15" s="1"/>
  <c r="DI236" i="3"/>
  <c r="B235" i="14" s="1"/>
  <c r="CZ43" i="3"/>
  <c r="B42" i="13" s="1"/>
  <c r="CZ171" i="3"/>
  <c r="B170" i="13" s="1"/>
  <c r="CZ299" i="3"/>
  <c r="B298" i="13" s="1"/>
  <c r="ED28" i="3"/>
  <c r="E27" i="16" s="1"/>
  <c r="EC14" i="3"/>
  <c r="D13" i="16" s="1"/>
  <c r="DS46" i="3"/>
  <c r="C45" i="15" s="1"/>
  <c r="EB27" i="3"/>
  <c r="C26" i="16" s="1"/>
  <c r="DR22" i="3"/>
  <c r="B21" i="15" s="1"/>
  <c r="DR169" i="3"/>
  <c r="B168" i="15" s="1"/>
  <c r="DR297" i="3"/>
  <c r="B296" i="15" s="1"/>
  <c r="DI110" i="3"/>
  <c r="B109" i="14" s="1"/>
  <c r="CZ52" i="3"/>
  <c r="B51" i="13" s="1"/>
  <c r="CZ236" i="3"/>
  <c r="B235" i="13" s="1"/>
  <c r="EA155" i="3"/>
  <c r="B154" i="16" s="1"/>
  <c r="EA247" i="3"/>
  <c r="B246" i="16" s="1"/>
  <c r="DR57" i="3"/>
  <c r="B56" i="15" s="1"/>
  <c r="DR250" i="3"/>
  <c r="B249" i="15" s="1"/>
  <c r="DI119" i="3"/>
  <c r="B118" i="14" s="1"/>
  <c r="DI262" i="3"/>
  <c r="B261" i="14" s="1"/>
  <c r="CZ125" i="3"/>
  <c r="B124" i="13" s="1"/>
  <c r="CZ309" i="3"/>
  <c r="B308" i="13" s="1"/>
  <c r="EJ4" i="3"/>
  <c r="B3" i="17" s="1"/>
  <c r="EJ96" i="3"/>
  <c r="B95" i="17" s="1"/>
  <c r="EJ168" i="3"/>
  <c r="B167" i="17" s="1"/>
  <c r="EJ260" i="3"/>
  <c r="B259" i="17" s="1"/>
  <c r="ED296" i="3"/>
  <c r="E295" i="16" s="1"/>
  <c r="DA275" i="3"/>
  <c r="C274" i="13" s="1"/>
  <c r="DA259" i="3"/>
  <c r="C258" i="13" s="1"/>
  <c r="DK182" i="3"/>
  <c r="D181" i="14" s="1"/>
  <c r="DL162" i="3"/>
  <c r="E161" i="14" s="1"/>
  <c r="DL146" i="3"/>
  <c r="E145" i="14" s="1"/>
  <c r="DT125" i="3"/>
  <c r="D124" i="15" s="1"/>
  <c r="EC68" i="3"/>
  <c r="D67" i="16" s="1"/>
  <c r="ED48" i="3"/>
  <c r="E47" i="16" s="1"/>
  <c r="DS267" i="3"/>
  <c r="C266" i="15" s="1"/>
  <c r="DJ245" i="3"/>
  <c r="C244" i="14" s="1"/>
  <c r="DS72" i="3"/>
  <c r="C71" i="15" s="1"/>
  <c r="EK28" i="3"/>
  <c r="C27" i="17" s="1"/>
  <c r="EK284" i="3"/>
  <c r="C283" i="17" s="1"/>
  <c r="DT32" i="3"/>
  <c r="D31" i="15" s="1"/>
  <c r="DU18" i="3"/>
  <c r="E17" i="15" s="1"/>
  <c r="DS25" i="3"/>
  <c r="C24" i="15" s="1"/>
  <c r="EL270" i="3"/>
  <c r="D269" i="17" s="1"/>
  <c r="EL188" i="3"/>
  <c r="D187" i="17" s="1"/>
  <c r="ED175" i="3"/>
  <c r="E174" i="16" s="1"/>
  <c r="DA154" i="3"/>
  <c r="C153" i="13" s="1"/>
  <c r="DB134" i="3"/>
  <c r="D133" i="13" s="1"/>
  <c r="DC98" i="3"/>
  <c r="E97" i="13" s="1"/>
  <c r="DK61" i="3"/>
  <c r="D60" i="14" s="1"/>
  <c r="DJ262" i="3"/>
  <c r="C261" i="14" s="1"/>
  <c r="DS202" i="3"/>
  <c r="C201" i="15" s="1"/>
  <c r="DJ253" i="3"/>
  <c r="C252" i="14" s="1"/>
  <c r="EJ245" i="3"/>
  <c r="B244" i="17" s="1"/>
  <c r="DL320" i="3"/>
  <c r="DK204" i="3"/>
  <c r="D203" i="14" s="1"/>
  <c r="DL184" i="3"/>
  <c r="E183" i="14" s="1"/>
  <c r="DL168" i="3"/>
  <c r="E167" i="14" s="1"/>
  <c r="DT147" i="3"/>
  <c r="D146" i="15" s="1"/>
  <c r="DU127" i="3"/>
  <c r="E126" i="15" s="1"/>
  <c r="DU111" i="3"/>
  <c r="E110" i="15" s="1"/>
  <c r="EC90" i="3"/>
  <c r="D89" i="16" s="1"/>
  <c r="DJ229" i="3"/>
  <c r="C228" i="14" s="1"/>
  <c r="EK33" i="3"/>
  <c r="C32" i="17" s="1"/>
  <c r="EK125" i="3"/>
  <c r="C124" i="17" s="1"/>
  <c r="EK217" i="3"/>
  <c r="C216" i="17" s="1"/>
  <c r="EK293" i="3"/>
  <c r="C292" i="17" s="1"/>
  <c r="DT306" i="3"/>
  <c r="D305" i="15" s="1"/>
  <c r="DT290" i="3"/>
  <c r="D289" i="15" s="1"/>
  <c r="DU270" i="3"/>
  <c r="E269" i="15" s="1"/>
  <c r="EC249" i="3"/>
  <c r="D248" i="16" s="1"/>
  <c r="DA192" i="3"/>
  <c r="C191" i="13" s="1"/>
  <c r="DB156" i="3"/>
  <c r="D155" i="13" s="1"/>
  <c r="DC136" i="3"/>
  <c r="E135" i="13" s="1"/>
  <c r="DC120" i="3"/>
  <c r="E119" i="13" s="1"/>
  <c r="DK99" i="3"/>
  <c r="D98" i="14" s="1"/>
  <c r="DJ276" i="3"/>
  <c r="C275" i="14" s="1"/>
  <c r="DS216" i="3"/>
  <c r="C215" i="15" s="1"/>
  <c r="EJ182" i="3"/>
  <c r="B181" i="17" s="1"/>
  <c r="DA295" i="3"/>
  <c r="C294" i="13" s="1"/>
  <c r="DA279" i="3"/>
  <c r="C278" i="13" s="1"/>
  <c r="DB259" i="3"/>
  <c r="D258" i="13" s="1"/>
  <c r="DC239" i="3"/>
  <c r="E238" i="13" s="1"/>
  <c r="DC223" i="3"/>
  <c r="E222" i="13" s="1"/>
  <c r="DK202" i="3"/>
  <c r="D201" i="14" s="1"/>
  <c r="DL182" i="3"/>
  <c r="E181" i="14" s="1"/>
  <c r="DL166" i="3"/>
  <c r="E165" i="14" s="1"/>
  <c r="EC88" i="3"/>
  <c r="D87" i="16" s="1"/>
  <c r="ED68" i="3"/>
  <c r="E67" i="16" s="1"/>
  <c r="ED52" i="3"/>
  <c r="E51" i="16" s="1"/>
  <c r="DJ171" i="3"/>
  <c r="C170" i="14" s="1"/>
  <c r="DT62" i="3"/>
  <c r="D61" i="15" s="1"/>
  <c r="EK218" i="3"/>
  <c r="C217" i="17" s="1"/>
  <c r="EL143" i="3"/>
  <c r="D142" i="17" s="1"/>
  <c r="EC247" i="3"/>
  <c r="D246" i="16" s="1"/>
  <c r="ED219" i="3"/>
  <c r="E218" i="16" s="1"/>
  <c r="DA190" i="3"/>
  <c r="C189" i="13" s="1"/>
  <c r="DC134" i="3"/>
  <c r="E133" i="13" s="1"/>
  <c r="EJ135" i="3"/>
  <c r="B134" i="17" s="1"/>
  <c r="EC17" i="3"/>
  <c r="D16" i="16" s="1"/>
  <c r="DK232" i="3"/>
  <c r="D231" i="14" s="1"/>
  <c r="DL204" i="3"/>
  <c r="E203" i="14" s="1"/>
  <c r="DT175" i="3"/>
  <c r="D174" i="15" s="1"/>
  <c r="DU147" i="3"/>
  <c r="E146" i="15" s="1"/>
  <c r="DJ185" i="3"/>
  <c r="C184" i="14" s="1"/>
  <c r="DS205" i="3"/>
  <c r="C204" i="15" s="1"/>
  <c r="DT118" i="3"/>
  <c r="D117" i="15" s="1"/>
  <c r="EK59" i="3"/>
  <c r="C58" i="17" s="1"/>
  <c r="EK187" i="3"/>
  <c r="C186" i="17" s="1"/>
  <c r="AO224" i="3"/>
  <c r="DI16" i="3"/>
  <c r="B15" i="14" s="1"/>
  <c r="DU316" i="3"/>
  <c r="ED313" i="3"/>
  <c r="DL319" i="3"/>
  <c r="EL310" i="3"/>
  <c r="D309" i="17" s="1"/>
  <c r="EJ309" i="3"/>
  <c r="B308" i="17" s="1"/>
  <c r="DS315" i="3"/>
  <c r="EL306" i="3"/>
  <c r="D305" i="17" s="1"/>
  <c r="ED309" i="3"/>
  <c r="E308" i="16" s="1"/>
  <c r="DC317" i="3"/>
  <c r="DA316" i="3"/>
  <c r="DJ314" i="3"/>
  <c r="EJ305" i="3"/>
  <c r="B304" i="17" s="1"/>
  <c r="DC313" i="3"/>
  <c r="DU308" i="3"/>
  <c r="E307" i="15" s="1"/>
  <c r="ED305" i="3"/>
  <c r="E304" i="16" s="1"/>
  <c r="DL311" i="3"/>
  <c r="E310" i="14" s="1"/>
  <c r="DS307" i="3"/>
  <c r="C306" i="15" s="1"/>
  <c r="DJ310" i="3"/>
  <c r="C309" i="14" s="1"/>
  <c r="ED301" i="3"/>
  <c r="E300" i="16" s="1"/>
  <c r="DC309" i="3"/>
  <c r="E308" i="13" s="1"/>
  <c r="DL307" i="3"/>
  <c r="E306" i="14" s="1"/>
  <c r="DJ306" i="3"/>
  <c r="C305" i="14" s="1"/>
  <c r="EB300" i="3"/>
  <c r="C299" i="16" s="1"/>
  <c r="DU300" i="3"/>
  <c r="E299" i="15" s="1"/>
  <c r="ED297" i="3"/>
  <c r="E296" i="16" s="1"/>
  <c r="DL303" i="3"/>
  <c r="E302" i="14" s="1"/>
  <c r="EL294" i="3"/>
  <c r="D293" i="17" s="1"/>
  <c r="DS299" i="3"/>
  <c r="C298" i="15" s="1"/>
  <c r="DJ302" i="3"/>
  <c r="C301" i="14" s="1"/>
  <c r="ED293" i="3"/>
  <c r="E292" i="16" s="1"/>
  <c r="EL290" i="3"/>
  <c r="D289" i="17" s="1"/>
  <c r="DC301" i="3"/>
  <c r="E300" i="13" s="1"/>
  <c r="DL299" i="3"/>
  <c r="E298" i="14" s="1"/>
  <c r="EJ289" i="3"/>
  <c r="B288" i="17" s="1"/>
  <c r="DJ298" i="3"/>
  <c r="C297" i="14" s="1"/>
  <c r="EB292" i="3"/>
  <c r="C291" i="16" s="1"/>
  <c r="DS295" i="3"/>
  <c r="C294" i="15" s="1"/>
  <c r="DU292" i="3"/>
  <c r="E291" i="15" s="1"/>
  <c r="ED289" i="3"/>
  <c r="E288" i="16" s="1"/>
  <c r="DL295" i="3"/>
  <c r="E294" i="14" s="1"/>
  <c r="EJ285" i="3"/>
  <c r="B284" i="17" s="1"/>
  <c r="DS291" i="3"/>
  <c r="C290" i="15" s="1"/>
  <c r="DJ294" i="3"/>
  <c r="C293" i="14" s="1"/>
  <c r="DA296" i="3"/>
  <c r="C295" i="13" s="1"/>
  <c r="DC293" i="3"/>
  <c r="E292" i="13" s="1"/>
  <c r="DL291" i="3"/>
  <c r="E290" i="14" s="1"/>
  <c r="DU288" i="3"/>
  <c r="E287" i="15" s="1"/>
  <c r="DJ290" i="3"/>
  <c r="C289" i="14" s="1"/>
  <c r="EJ281" i="3"/>
  <c r="B280" i="17" s="1"/>
  <c r="DS287" i="3"/>
  <c r="C286" i="15" s="1"/>
  <c r="DA292" i="3"/>
  <c r="C291" i="13" s="1"/>
  <c r="DL287" i="3"/>
  <c r="E286" i="14" s="1"/>
  <c r="EL278" i="3"/>
  <c r="D277" i="17" s="1"/>
  <c r="DS283" i="3"/>
  <c r="C282" i="15" s="1"/>
  <c r="DJ286" i="3"/>
  <c r="C285" i="14" s="1"/>
  <c r="DA288" i="3"/>
  <c r="C287" i="13" s="1"/>
  <c r="EJ277" i="3"/>
  <c r="B276" i="17" s="1"/>
  <c r="DL283" i="3"/>
  <c r="E282" i="14" s="1"/>
  <c r="DC285" i="3"/>
  <c r="E284" i="13" s="1"/>
  <c r="EL274" i="3"/>
  <c r="D273" i="17" s="1"/>
  <c r="DU280" i="3"/>
  <c r="E279" i="15" s="1"/>
  <c r="EJ273" i="3"/>
  <c r="B272" i="17" s="1"/>
  <c r="DA284" i="3"/>
  <c r="C283" i="13" s="1"/>
  <c r="DJ282" i="3"/>
  <c r="C281" i="14" s="1"/>
  <c r="EB276" i="3"/>
  <c r="C275" i="16" s="1"/>
  <c r="DS279" i="3"/>
  <c r="C278" i="15" s="1"/>
  <c r="DL279" i="3"/>
  <c r="E278" i="14" s="1"/>
  <c r="DC281" i="3"/>
  <c r="E280" i="13" s="1"/>
  <c r="DJ278" i="3"/>
  <c r="C277" i="14" s="1"/>
  <c r="DA280" i="3"/>
  <c r="C279" i="13" s="1"/>
  <c r="EJ269" i="3"/>
  <c r="B268" i="17" s="1"/>
  <c r="DL275" i="3"/>
  <c r="E274" i="14" s="1"/>
  <c r="DC277" i="3"/>
  <c r="E276" i="13" s="1"/>
  <c r="DU272" i="3"/>
  <c r="E271" i="15" s="1"/>
  <c r="EJ265" i="3"/>
  <c r="B264" i="17" s="1"/>
  <c r="DJ274" i="3"/>
  <c r="C273" i="14" s="1"/>
  <c r="DA276" i="3"/>
  <c r="C275" i="13" s="1"/>
  <c r="DS271" i="3"/>
  <c r="C270" i="15" s="1"/>
  <c r="DC273" i="3"/>
  <c r="E272" i="13" s="1"/>
  <c r="EL262" i="3"/>
  <c r="D261" i="17" s="1"/>
  <c r="DU268" i="3"/>
  <c r="E267" i="15" s="1"/>
  <c r="DU264" i="3"/>
  <c r="E263" i="15" s="1"/>
  <c r="EL258" i="3"/>
  <c r="D257" i="17" s="1"/>
  <c r="ED261" i="3"/>
  <c r="E260" i="16" s="1"/>
  <c r="EJ257" i="3"/>
  <c r="B256" i="17" s="1"/>
  <c r="DA268" i="3"/>
  <c r="C267" i="13" s="1"/>
  <c r="DS263" i="3"/>
  <c r="C262" i="15" s="1"/>
  <c r="DC265" i="3"/>
  <c r="E264" i="13" s="1"/>
  <c r="DU260" i="3"/>
  <c r="E259" i="15" s="1"/>
  <c r="DU256" i="3"/>
  <c r="E255" i="15" s="1"/>
  <c r="ED253" i="3"/>
  <c r="E252" i="16" s="1"/>
  <c r="EJ249" i="3"/>
  <c r="B248" i="17" s="1"/>
  <c r="DA260" i="3"/>
  <c r="C259" i="13" s="1"/>
  <c r="ED249" i="3"/>
  <c r="E248" i="16" s="1"/>
  <c r="DC257" i="3"/>
  <c r="E256" i="13" s="1"/>
  <c r="DU252" i="3"/>
  <c r="E251" i="15" s="1"/>
  <c r="EL246" i="3"/>
  <c r="D245" i="17" s="1"/>
  <c r="EL242" i="3"/>
  <c r="D241" i="17" s="1"/>
  <c r="DL251" i="3"/>
  <c r="E250" i="14" s="1"/>
  <c r="ED245" i="3"/>
  <c r="E244" i="16" s="1"/>
  <c r="DC253" i="3"/>
  <c r="E252" i="13" s="1"/>
  <c r="EJ241" i="3"/>
  <c r="B240" i="17" s="1"/>
  <c r="DJ250" i="3"/>
  <c r="C249" i="14" s="1"/>
  <c r="ED241" i="3"/>
  <c r="E240" i="16" s="1"/>
  <c r="DC249" i="3"/>
  <c r="E248" i="13" s="1"/>
  <c r="DU244" i="3"/>
  <c r="E243" i="15" s="1"/>
  <c r="DL247" i="3"/>
  <c r="E246" i="14" s="1"/>
  <c r="EJ237" i="3"/>
  <c r="B236" i="17" s="1"/>
  <c r="DS243" i="3"/>
  <c r="C242" i="15" s="1"/>
  <c r="DJ246" i="3"/>
  <c r="C245" i="14" s="1"/>
  <c r="ED237" i="3"/>
  <c r="E236" i="16" s="1"/>
  <c r="DC245" i="3"/>
  <c r="E244" i="13" s="1"/>
  <c r="DL243" i="3"/>
  <c r="E242" i="14" s="1"/>
  <c r="EJ233" i="3"/>
  <c r="B232" i="17" s="1"/>
  <c r="DA244" i="3"/>
  <c r="C243" i="13" s="1"/>
  <c r="DJ242" i="3"/>
  <c r="C241" i="14" s="1"/>
  <c r="DU236" i="3"/>
  <c r="E235" i="15" s="1"/>
  <c r="DL239" i="3"/>
  <c r="E238" i="14" s="1"/>
  <c r="EL230" i="3"/>
  <c r="D229" i="17" s="1"/>
  <c r="ED233" i="3"/>
  <c r="E232" i="16" s="1"/>
  <c r="EJ229" i="3"/>
  <c r="B228" i="17" s="1"/>
  <c r="DS235" i="3"/>
  <c r="C234" i="15" s="1"/>
  <c r="DJ238" i="3"/>
  <c r="C237" i="14" s="1"/>
  <c r="DL235" i="3"/>
  <c r="E234" i="14" s="1"/>
  <c r="ED229" i="3"/>
  <c r="E228" i="16" s="1"/>
  <c r="EL226" i="3"/>
  <c r="D225" i="17" s="1"/>
  <c r="DC237" i="3"/>
  <c r="E236" i="13" s="1"/>
  <c r="EJ225" i="3"/>
  <c r="B224" i="17" s="1"/>
  <c r="DJ234" i="3"/>
  <c r="C233" i="14" s="1"/>
  <c r="DS231" i="3"/>
  <c r="C230" i="15" s="1"/>
  <c r="DU228" i="3"/>
  <c r="E227" i="15" s="1"/>
  <c r="DL231" i="3"/>
  <c r="E230" i="14" s="1"/>
  <c r="DS227" i="3"/>
  <c r="C226" i="15" s="1"/>
  <c r="EJ221" i="3"/>
  <c r="B220" i="17" s="1"/>
  <c r="DJ230" i="3"/>
  <c r="C229" i="14" s="1"/>
  <c r="DA232" i="3"/>
  <c r="C231" i="13" s="1"/>
  <c r="DC229" i="3"/>
  <c r="E228" i="13" s="1"/>
  <c r="DL227" i="3"/>
  <c r="E226" i="14" s="1"/>
  <c r="DU224" i="3"/>
  <c r="E223" i="15" s="1"/>
  <c r="EJ217" i="3"/>
  <c r="B216" i="17" s="1"/>
  <c r="DA228" i="3"/>
  <c r="C227" i="13" s="1"/>
  <c r="DJ226" i="3"/>
  <c r="C225" i="14" s="1"/>
  <c r="DS223" i="3"/>
  <c r="C222" i="15" s="1"/>
  <c r="ED217" i="3"/>
  <c r="E216" i="16" s="1"/>
  <c r="DL223" i="3"/>
  <c r="E222" i="14" s="1"/>
  <c r="EL214" i="3"/>
  <c r="D213" i="17" s="1"/>
  <c r="DS219" i="3"/>
  <c r="C218" i="15" s="1"/>
  <c r="DJ222" i="3"/>
  <c r="C221" i="14" s="1"/>
  <c r="DA224" i="3"/>
  <c r="C223" i="13" s="1"/>
  <c r="EJ213" i="3"/>
  <c r="B212" i="17" s="1"/>
  <c r="DC221" i="3"/>
  <c r="E220" i="13" s="1"/>
  <c r="EL210" i="3"/>
  <c r="D209" i="17" s="1"/>
  <c r="DL219" i="3"/>
  <c r="E218" i="14" s="1"/>
  <c r="DU216" i="3"/>
  <c r="E215" i="15" s="1"/>
  <c r="EJ209" i="3"/>
  <c r="B208" i="17" s="1"/>
  <c r="DJ218" i="3"/>
  <c r="C217" i="14" s="1"/>
  <c r="DS215" i="3"/>
  <c r="C214" i="15" s="1"/>
  <c r="DL215" i="3"/>
  <c r="E214" i="14" s="1"/>
  <c r="DC217" i="3"/>
  <c r="E216" i="13" s="1"/>
  <c r="DJ214" i="3"/>
  <c r="C213" i="14" s="1"/>
  <c r="DA216" i="3"/>
  <c r="C215" i="13" s="1"/>
  <c r="EJ205" i="3"/>
  <c r="B204" i="17" s="1"/>
  <c r="DC213" i="3"/>
  <c r="E212" i="13" s="1"/>
  <c r="DU208" i="3"/>
  <c r="E207" i="15" s="1"/>
  <c r="DL211" i="3"/>
  <c r="E210" i="14" s="1"/>
  <c r="EJ201" i="3"/>
  <c r="B200" i="17" s="1"/>
  <c r="DJ210" i="3"/>
  <c r="C209" i="14" s="1"/>
  <c r="DA212" i="3"/>
  <c r="C211" i="13" s="1"/>
  <c r="DS207" i="3"/>
  <c r="C206" i="15" s="1"/>
  <c r="ED201" i="3"/>
  <c r="E200" i="16" s="1"/>
  <c r="DC209" i="3"/>
  <c r="E208" i="13" s="1"/>
  <c r="EL198" i="3"/>
  <c r="D197" i="17" s="1"/>
  <c r="DU204" i="3"/>
  <c r="E203" i="15" s="1"/>
  <c r="DU200" i="3"/>
  <c r="E199" i="15" s="1"/>
  <c r="EL194" i="3"/>
  <c r="D193" i="17" s="1"/>
  <c r="ED197" i="3"/>
  <c r="E196" i="16" s="1"/>
  <c r="DL203" i="3"/>
  <c r="E202" i="14" s="1"/>
  <c r="EJ193" i="3"/>
  <c r="B192" i="17" s="1"/>
  <c r="DS199" i="3"/>
  <c r="C198" i="15" s="1"/>
  <c r="DA204" i="3"/>
  <c r="C203" i="13" s="1"/>
  <c r="DC201" i="3"/>
  <c r="E200" i="13" s="1"/>
  <c r="DU196" i="3"/>
  <c r="E195" i="15" s="1"/>
  <c r="DU192" i="3"/>
  <c r="E191" i="15" s="1"/>
  <c r="ED189" i="3"/>
  <c r="E188" i="16" s="1"/>
  <c r="DL195" i="3"/>
  <c r="E194" i="14" s="1"/>
  <c r="EJ185" i="3"/>
  <c r="B184" i="17" s="1"/>
  <c r="DA196" i="3"/>
  <c r="C195" i="13" s="1"/>
  <c r="ED185" i="3"/>
  <c r="E184" i="16" s="1"/>
  <c r="DC193" i="3"/>
  <c r="E192" i="13" s="1"/>
  <c r="DU188" i="3"/>
  <c r="E187" i="15" s="1"/>
  <c r="EL182" i="3"/>
  <c r="D181" i="17" s="1"/>
  <c r="EL178" i="3"/>
  <c r="D177" i="17" s="1"/>
  <c r="ED181" i="3"/>
  <c r="E180" i="16" s="1"/>
  <c r="DL187" i="3"/>
  <c r="E186" i="14" s="1"/>
  <c r="DC189" i="3"/>
  <c r="E188" i="13" s="1"/>
  <c r="EJ177" i="3"/>
  <c r="B176" i="17" s="1"/>
  <c r="DA188" i="3"/>
  <c r="C187" i="13" s="1"/>
  <c r="DJ186" i="3"/>
  <c r="C185" i="14" s="1"/>
  <c r="DC185" i="3"/>
  <c r="E184" i="13" s="1"/>
  <c r="DU180" i="3"/>
  <c r="E179" i="15" s="1"/>
  <c r="DL183" i="3"/>
  <c r="E182" i="14" s="1"/>
  <c r="EJ173" i="3"/>
  <c r="B172" i="17" s="1"/>
  <c r="DS179" i="3"/>
  <c r="C178" i="15" s="1"/>
  <c r="DJ182" i="3"/>
  <c r="C181" i="14" s="1"/>
  <c r="ED173" i="3"/>
  <c r="E172" i="16" s="1"/>
  <c r="DC181" i="3"/>
  <c r="E180" i="13" s="1"/>
  <c r="EJ169" i="3"/>
  <c r="B168" i="17" s="1"/>
  <c r="DA180" i="3"/>
  <c r="C179" i="13" s="1"/>
  <c r="DJ178" i="3"/>
  <c r="C177" i="14" s="1"/>
  <c r="DU172" i="3"/>
  <c r="E171" i="15" s="1"/>
  <c r="DL175" i="3"/>
  <c r="E174" i="14" s="1"/>
  <c r="EL166" i="3"/>
  <c r="D165" i="17" s="1"/>
  <c r="EJ165" i="3"/>
  <c r="B164" i="17" s="1"/>
  <c r="DS171" i="3"/>
  <c r="C170" i="15" s="1"/>
  <c r="DJ174" i="3"/>
  <c r="C173" i="14" s="1"/>
  <c r="ED165" i="3"/>
  <c r="E164" i="16" s="1"/>
  <c r="EL162" i="3"/>
  <c r="D161" i="17" s="1"/>
  <c r="DC173" i="3"/>
  <c r="E172" i="13" s="1"/>
  <c r="EJ161" i="3"/>
  <c r="B160" i="17" s="1"/>
  <c r="DA172" i="3"/>
  <c r="C171" i="13" s="1"/>
  <c r="DJ170" i="3"/>
  <c r="C169" i="14" s="1"/>
  <c r="DS167" i="3"/>
  <c r="C166" i="15" s="1"/>
  <c r="DU164" i="3"/>
  <c r="E163" i="15" s="1"/>
  <c r="ED161" i="3"/>
  <c r="E160" i="16" s="1"/>
  <c r="DL167" i="3"/>
  <c r="E166" i="14" s="1"/>
  <c r="DS163" i="3"/>
  <c r="C162" i="15" s="1"/>
  <c r="EJ157" i="3"/>
  <c r="B156" i="17" s="1"/>
  <c r="DJ166" i="3"/>
  <c r="C165" i="14" s="1"/>
  <c r="DA168" i="3"/>
  <c r="C167" i="13" s="1"/>
  <c r="DC165" i="3"/>
  <c r="E164" i="13" s="1"/>
  <c r="DU160" i="3"/>
  <c r="E159" i="15" s="1"/>
  <c r="EJ153" i="3"/>
  <c r="B152" i="17" s="1"/>
  <c r="DJ162" i="3"/>
  <c r="C161" i="14" s="1"/>
  <c r="DS159" i="3"/>
  <c r="C158" i="15" s="1"/>
  <c r="DA164" i="3"/>
  <c r="C163" i="13" s="1"/>
  <c r="DL159" i="3"/>
  <c r="E158" i="14" s="1"/>
  <c r="ED153" i="3"/>
  <c r="E152" i="16" s="1"/>
  <c r="EL150" i="3"/>
  <c r="D149" i="17" s="1"/>
  <c r="DS155" i="3"/>
  <c r="C154" i="15" s="1"/>
  <c r="DJ158" i="3"/>
  <c r="C157" i="14" s="1"/>
  <c r="DA160" i="3"/>
  <c r="C159" i="13" s="1"/>
  <c r="EJ149" i="3"/>
  <c r="B148" i="17" s="1"/>
  <c r="DC157" i="3"/>
  <c r="E156" i="13" s="1"/>
  <c r="EL146" i="3"/>
  <c r="D145" i="17" s="1"/>
  <c r="DU152" i="3"/>
  <c r="E151" i="15" s="1"/>
  <c r="DL155" i="3"/>
  <c r="E154" i="14" s="1"/>
  <c r="EJ145" i="3"/>
  <c r="B144" i="17" s="1"/>
  <c r="DJ154" i="3"/>
  <c r="C153" i="14" s="1"/>
  <c r="DS151" i="3"/>
  <c r="C150" i="15" s="1"/>
  <c r="DL151" i="3"/>
  <c r="E150" i="14" s="1"/>
  <c r="ED145" i="3"/>
  <c r="E144" i="16" s="1"/>
  <c r="DC153" i="3"/>
  <c r="E152" i="13" s="1"/>
  <c r="DJ150" i="3"/>
  <c r="C149" i="14" s="1"/>
  <c r="DA152" i="3"/>
  <c r="C151" i="13" s="1"/>
  <c r="EJ141" i="3"/>
  <c r="B140" i="17" s="1"/>
  <c r="DC149" i="3"/>
  <c r="E148" i="13" s="1"/>
  <c r="DL147" i="3"/>
  <c r="E146" i="14" s="1"/>
  <c r="DU144" i="3"/>
  <c r="E143" i="15" s="1"/>
  <c r="EJ137" i="3"/>
  <c r="B136" i="17" s="1"/>
  <c r="DJ146" i="3"/>
  <c r="C145" i="14" s="1"/>
  <c r="DS143" i="3"/>
  <c r="C142" i="15" s="1"/>
  <c r="DA148" i="3"/>
  <c r="C147" i="13" s="1"/>
  <c r="DC145" i="3"/>
  <c r="E144" i="13" s="1"/>
  <c r="EL134" i="3"/>
  <c r="D133" i="17" s="1"/>
  <c r="ED137" i="3"/>
  <c r="E136" i="16" s="1"/>
  <c r="DU140" i="3"/>
  <c r="E139" i="15" s="1"/>
  <c r="DL139" i="3"/>
  <c r="E138" i="14" s="1"/>
  <c r="DU136" i="3"/>
  <c r="E135" i="15" s="1"/>
  <c r="EL130" i="3"/>
  <c r="D129" i="17" s="1"/>
  <c r="ED133" i="3"/>
  <c r="E132" i="16" s="1"/>
  <c r="EJ129" i="3"/>
  <c r="B128" i="17" s="1"/>
  <c r="DS135" i="3"/>
  <c r="C134" i="15" s="1"/>
  <c r="DA140" i="3"/>
  <c r="C139" i="13" s="1"/>
  <c r="DC137" i="3"/>
  <c r="E136" i="13" s="1"/>
  <c r="DU132" i="3"/>
  <c r="E131" i="15" s="1"/>
  <c r="DU128" i="3"/>
  <c r="E127" i="15" s="1"/>
  <c r="DL131" i="3"/>
  <c r="E130" i="14" s="1"/>
  <c r="ED125" i="3"/>
  <c r="E124" i="16" s="1"/>
  <c r="ED121" i="3"/>
  <c r="E120" i="16" s="1"/>
  <c r="DC129" i="3"/>
  <c r="E128" i="13" s="1"/>
  <c r="DU124" i="3"/>
  <c r="E123" i="15" s="1"/>
  <c r="EL118" i="3"/>
  <c r="D117" i="17" s="1"/>
  <c r="EL114" i="3"/>
  <c r="D113" i="17" s="1"/>
  <c r="DL123" i="3"/>
  <c r="E122" i="14" s="1"/>
  <c r="ED117" i="3"/>
  <c r="E116" i="16" s="1"/>
  <c r="DC125" i="3"/>
  <c r="E124" i="13" s="1"/>
  <c r="EJ113" i="3"/>
  <c r="B112" i="17" s="1"/>
  <c r="DJ122" i="3"/>
  <c r="C121" i="14" s="1"/>
  <c r="DC121" i="3"/>
  <c r="E120" i="13" s="1"/>
  <c r="DU116" i="3"/>
  <c r="E115" i="15" s="1"/>
  <c r="ED113" i="3"/>
  <c r="E112" i="16" s="1"/>
  <c r="DL119" i="3"/>
  <c r="E118" i="14" s="1"/>
  <c r="EJ109" i="3"/>
  <c r="B108" i="17" s="1"/>
  <c r="DS115" i="3"/>
  <c r="C114" i="15" s="1"/>
  <c r="DJ118" i="3"/>
  <c r="C117" i="14" s="1"/>
  <c r="ED109" i="3"/>
  <c r="E108" i="16" s="1"/>
  <c r="DC117" i="3"/>
  <c r="E116" i="13" s="1"/>
  <c r="EJ105" i="3"/>
  <c r="B104" i="17" s="1"/>
  <c r="DJ114" i="3"/>
  <c r="C113" i="14" s="1"/>
  <c r="DU108" i="3"/>
  <c r="E107" i="15" s="1"/>
  <c r="ED105" i="3"/>
  <c r="E104" i="16" s="1"/>
  <c r="DL111" i="3"/>
  <c r="E110" i="14" s="1"/>
  <c r="EL102" i="3"/>
  <c r="D101" i="17" s="1"/>
  <c r="EJ101" i="3"/>
  <c r="B100" i="17" s="1"/>
  <c r="DS107" i="3"/>
  <c r="C106" i="15" s="1"/>
  <c r="DJ110" i="3"/>
  <c r="C109" i="14" s="1"/>
  <c r="ED101" i="3"/>
  <c r="E100" i="16" s="1"/>
  <c r="EL98" i="3"/>
  <c r="D97" i="17" s="1"/>
  <c r="DC109" i="3"/>
  <c r="E108" i="13" s="1"/>
  <c r="EJ97" i="3"/>
  <c r="B96" i="17" s="1"/>
  <c r="DJ106" i="3"/>
  <c r="C105" i="14" s="1"/>
  <c r="DS103" i="3"/>
  <c r="C102" i="15" s="1"/>
  <c r="DU100" i="3"/>
  <c r="E99" i="15" s="1"/>
  <c r="DL103" i="3"/>
  <c r="E102" i="14" s="1"/>
  <c r="DS99" i="3"/>
  <c r="C98" i="15" s="1"/>
  <c r="EJ93" i="3"/>
  <c r="B92" i="17" s="1"/>
  <c r="DJ102" i="3"/>
  <c r="C101" i="14" s="1"/>
  <c r="DA104" i="3"/>
  <c r="C103" i="13" s="1"/>
  <c r="DC101" i="3"/>
  <c r="E100" i="13" s="1"/>
  <c r="DL99" i="3"/>
  <c r="E98" i="14" s="1"/>
  <c r="DU96" i="3"/>
  <c r="E95" i="15" s="1"/>
  <c r="EJ89" i="3"/>
  <c r="B88" i="17" s="1"/>
  <c r="DJ98" i="3"/>
  <c r="C97" i="14" s="1"/>
  <c r="DS95" i="3"/>
  <c r="C94" i="15" s="1"/>
  <c r="ED89" i="3"/>
  <c r="E88" i="16" s="1"/>
  <c r="DL95" i="3"/>
  <c r="E94" i="14" s="1"/>
  <c r="EL86" i="3"/>
  <c r="D85" i="17" s="1"/>
  <c r="DS91" i="3"/>
  <c r="C90" i="15" s="1"/>
  <c r="DJ94" i="3"/>
  <c r="C93" i="14" s="1"/>
  <c r="DA96" i="3"/>
  <c r="C95" i="13" s="1"/>
  <c r="EJ85" i="3"/>
  <c r="B84" i="17" s="1"/>
  <c r="DC93" i="3"/>
  <c r="E92" i="13" s="1"/>
  <c r="DL91" i="3"/>
  <c r="E90" i="14" s="1"/>
  <c r="EL82" i="3"/>
  <c r="D81" i="17" s="1"/>
  <c r="DU88" i="3"/>
  <c r="E87" i="15" s="1"/>
  <c r="EJ81" i="3"/>
  <c r="B80" i="17" s="1"/>
  <c r="DJ90" i="3"/>
  <c r="C89" i="14" s="1"/>
  <c r="DS87" i="3"/>
  <c r="C86" i="15" s="1"/>
  <c r="DA92" i="3"/>
  <c r="C91" i="13" s="1"/>
  <c r="ED81" i="3"/>
  <c r="E80" i="16" s="1"/>
  <c r="DL87" i="3"/>
  <c r="E86" i="14" s="1"/>
  <c r="DC89" i="3"/>
  <c r="E88" i="13" s="1"/>
  <c r="DJ86" i="3"/>
  <c r="C85" i="14" s="1"/>
  <c r="DA88" i="3"/>
  <c r="C87" i="13" s="1"/>
  <c r="EJ77" i="3"/>
  <c r="B76" i="17" s="1"/>
  <c r="DC85" i="3"/>
  <c r="E84" i="13" s="1"/>
  <c r="DU80" i="3"/>
  <c r="E79" i="15" s="1"/>
  <c r="DL83" i="3"/>
  <c r="E82" i="14" s="1"/>
  <c r="EJ73" i="3"/>
  <c r="B72" i="17" s="1"/>
  <c r="DJ82" i="3"/>
  <c r="C81" i="14" s="1"/>
  <c r="DA84" i="3"/>
  <c r="C83" i="13" s="1"/>
  <c r="DS79" i="3"/>
  <c r="C78" i="15" s="1"/>
  <c r="ED73" i="3"/>
  <c r="E72" i="16" s="1"/>
  <c r="DC81" i="3"/>
  <c r="E80" i="13" s="1"/>
  <c r="EL70" i="3"/>
  <c r="D69" i="17" s="1"/>
  <c r="DU76" i="3"/>
  <c r="E75" i="15" s="1"/>
  <c r="DA80" i="3"/>
  <c r="C79" i="13" s="1"/>
  <c r="DU72" i="3"/>
  <c r="E71" i="15" s="1"/>
  <c r="EL66" i="3"/>
  <c r="D65" i="17" s="1"/>
  <c r="ED69" i="3"/>
  <c r="E68" i="16" s="1"/>
  <c r="EJ65" i="3"/>
  <c r="B64" i="17" s="1"/>
  <c r="DA76" i="3"/>
  <c r="C75" i="13" s="1"/>
  <c r="DS71" i="3"/>
  <c r="C70" i="15" s="1"/>
  <c r="EB68" i="3"/>
  <c r="C67" i="16" s="1"/>
  <c r="DC73" i="3"/>
  <c r="E72" i="13" s="1"/>
  <c r="DU68" i="3"/>
  <c r="E67" i="15" s="1"/>
  <c r="DA72" i="3"/>
  <c r="C71" i="13" s="1"/>
  <c r="DU64" i="3"/>
  <c r="E63" i="15" s="1"/>
  <c r="DL67" i="3"/>
  <c r="E66" i="14" s="1"/>
  <c r="ED61" i="3"/>
  <c r="E60" i="16" s="1"/>
  <c r="EJ57" i="3"/>
  <c r="B56" i="17" s="1"/>
  <c r="DA68" i="3"/>
  <c r="C67" i="13" s="1"/>
  <c r="EB60" i="3"/>
  <c r="C59" i="16" s="1"/>
  <c r="DC65" i="3"/>
  <c r="E64" i="13" s="1"/>
  <c r="DU60" i="3"/>
  <c r="E59" i="15" s="1"/>
  <c r="EL54" i="3"/>
  <c r="D53" i="17" s="1"/>
  <c r="EL50" i="3"/>
  <c r="D49" i="17" s="1"/>
  <c r="ED53" i="3"/>
  <c r="E52" i="16" s="1"/>
  <c r="DC61" i="3"/>
  <c r="E60" i="13" s="1"/>
  <c r="EJ49" i="3"/>
  <c r="B48" i="17" s="1"/>
  <c r="DJ58" i="3"/>
  <c r="C57" i="14" s="1"/>
  <c r="DU52" i="3"/>
  <c r="E51" i="15" s="1"/>
  <c r="ED49" i="3"/>
  <c r="E48" i="16" s="1"/>
  <c r="DL55" i="3"/>
  <c r="E54" i="14" s="1"/>
  <c r="DC57" i="3"/>
  <c r="E56" i="13" s="1"/>
  <c r="EJ45" i="3"/>
  <c r="B44" i="17" s="1"/>
  <c r="DS51" i="3"/>
  <c r="C50" i="15" s="1"/>
  <c r="DJ54" i="3"/>
  <c r="C53" i="14" s="1"/>
  <c r="DC53" i="3"/>
  <c r="E52" i="13" s="1"/>
  <c r="EJ41" i="3"/>
  <c r="B40" i="17" s="1"/>
  <c r="DJ50" i="3"/>
  <c r="C49" i="14" s="1"/>
  <c r="DA52" i="3"/>
  <c r="C51" i="13" s="1"/>
  <c r="DC49" i="3"/>
  <c r="E48" i="13" s="1"/>
  <c r="DL47" i="3"/>
  <c r="E46" i="14" s="1"/>
  <c r="DU44" i="3"/>
  <c r="E43" i="15" s="1"/>
  <c r="EL38" i="3"/>
  <c r="D37" i="17" s="1"/>
  <c r="ED35" i="3"/>
  <c r="E34" i="16" s="1"/>
  <c r="EL32" i="3"/>
  <c r="D31" i="17" s="1"/>
  <c r="DC43" i="3"/>
  <c r="E42" i="13" s="1"/>
  <c r="DS36" i="3"/>
  <c r="C35" i="15" s="1"/>
  <c r="DA41" i="3"/>
  <c r="C40" i="13" s="1"/>
  <c r="EJ30" i="3"/>
  <c r="B29" i="17" s="1"/>
  <c r="ED27" i="3"/>
  <c r="E26" i="16" s="1"/>
  <c r="DC35" i="3"/>
  <c r="E34" i="13" s="1"/>
  <c r="EL24" i="3"/>
  <c r="D23" i="17" s="1"/>
  <c r="DU30" i="3"/>
  <c r="E29" i="15" s="1"/>
  <c r="DS28" i="3"/>
  <c r="C27" i="15" s="1"/>
  <c r="DA33" i="3"/>
  <c r="C32" i="13" s="1"/>
  <c r="ED19" i="3"/>
  <c r="E18" i="16" s="1"/>
  <c r="DC27" i="3"/>
  <c r="E26" i="13" s="1"/>
  <c r="EL16" i="3"/>
  <c r="D15" i="17" s="1"/>
  <c r="DU22" i="3"/>
  <c r="E21" i="15" s="1"/>
  <c r="DL25" i="3"/>
  <c r="E24" i="14" s="1"/>
  <c r="EK15" i="3"/>
  <c r="C14" i="17" s="1"/>
  <c r="EC18" i="3"/>
  <c r="D17" i="16" s="1"/>
  <c r="DU14" i="3"/>
  <c r="E13" i="15" s="1"/>
  <c r="DL17" i="3"/>
  <c r="E16" i="14" s="1"/>
  <c r="EK7" i="3"/>
  <c r="C6" i="17" s="1"/>
  <c r="EC10" i="3"/>
  <c r="D9" i="16" s="1"/>
  <c r="EJ6" i="3"/>
  <c r="B5" i="17" s="1"/>
  <c r="DA17" i="3"/>
  <c r="C16" i="13" s="1"/>
  <c r="ED3" i="3"/>
  <c r="E2" i="16" s="1"/>
  <c r="DC11" i="3"/>
  <c r="E10" i="13" s="1"/>
  <c r="DA9" i="3"/>
  <c r="C8" i="13" s="1"/>
  <c r="DS4" i="3"/>
  <c r="C3" i="15" s="1"/>
  <c r="DC3" i="3"/>
  <c r="E2" i="13" s="1"/>
  <c r="EB15" i="3"/>
  <c r="C14" i="16" s="1"/>
  <c r="EB107" i="3"/>
  <c r="C106" i="16" s="1"/>
  <c r="EB139" i="3"/>
  <c r="C138" i="16" s="1"/>
  <c r="EB171" i="3"/>
  <c r="C170" i="16" s="1"/>
  <c r="EB203" i="3"/>
  <c r="C202" i="16" s="1"/>
  <c r="EB235" i="3"/>
  <c r="C234" i="16" s="1"/>
  <c r="EB267" i="3"/>
  <c r="C266" i="16" s="1"/>
  <c r="EB312" i="3"/>
  <c r="DR163" i="3"/>
  <c r="B162" i="15" s="1"/>
  <c r="DR227" i="3"/>
  <c r="B226" i="15" s="1"/>
  <c r="DI40" i="3"/>
  <c r="B39" i="14" s="1"/>
  <c r="DI104" i="3"/>
  <c r="B103" i="14" s="1"/>
  <c r="DI168" i="3"/>
  <c r="B167" i="14" s="1"/>
  <c r="DI231" i="3"/>
  <c r="B230" i="14" s="1"/>
  <c r="DI295" i="3"/>
  <c r="B294" i="14" s="1"/>
  <c r="CZ38" i="3"/>
  <c r="B37" i="13" s="1"/>
  <c r="CZ102" i="3"/>
  <c r="B101" i="13" s="1"/>
  <c r="CZ166" i="3"/>
  <c r="B165" i="13" s="1"/>
  <c r="CZ230" i="3"/>
  <c r="B229" i="13" s="1"/>
  <c r="CZ294" i="3"/>
  <c r="B293" i="13" s="1"/>
  <c r="EL20" i="3"/>
  <c r="D19" i="17" s="1"/>
  <c r="DB42" i="3"/>
  <c r="D41" i="13" s="1"/>
  <c r="DC36" i="3"/>
  <c r="E35" i="13" s="1"/>
  <c r="DT29" i="3"/>
  <c r="D28" i="15" s="1"/>
  <c r="DU23" i="3"/>
  <c r="E22" i="15" s="1"/>
  <c r="DA16" i="3"/>
  <c r="C15" i="13" s="1"/>
  <c r="DB10" i="3"/>
  <c r="D9" i="13" s="1"/>
  <c r="DS3" i="3"/>
  <c r="C2" i="15" s="1"/>
  <c r="EB9" i="3"/>
  <c r="C8" i="16" s="1"/>
  <c r="EB63" i="3"/>
  <c r="C62" i="16" s="1"/>
  <c r="EA104" i="3"/>
  <c r="B103" i="16" s="1"/>
  <c r="EA136" i="3"/>
  <c r="B135" i="16" s="1"/>
  <c r="EA168" i="3"/>
  <c r="B167" i="16" s="1"/>
  <c r="EA200" i="3"/>
  <c r="B199" i="16" s="1"/>
  <c r="EA232" i="3"/>
  <c r="B231" i="16" s="1"/>
  <c r="EA264" i="3"/>
  <c r="B263" i="16" s="1"/>
  <c r="EB308" i="3"/>
  <c r="C307" i="16" s="1"/>
  <c r="DR84" i="3"/>
  <c r="B83" i="15" s="1"/>
  <c r="DR148" i="3"/>
  <c r="B147" i="15" s="1"/>
  <c r="DR212" i="3"/>
  <c r="B211" i="15" s="1"/>
  <c r="DR276" i="3"/>
  <c r="B275" i="15" s="1"/>
  <c r="DI25" i="3"/>
  <c r="B24" i="14" s="1"/>
  <c r="DI89" i="3"/>
  <c r="B88" i="14" s="1"/>
  <c r="DI153" i="3"/>
  <c r="B152" i="14" s="1"/>
  <c r="DI216" i="3"/>
  <c r="B215" i="14" s="1"/>
  <c r="DI280" i="3"/>
  <c r="B279" i="14" s="1"/>
  <c r="CZ23" i="3"/>
  <c r="B22" i="13" s="1"/>
  <c r="CZ87" i="3"/>
  <c r="B86" i="13" s="1"/>
  <c r="DJ43" i="3"/>
  <c r="C42" i="14" s="1"/>
  <c r="DK37" i="3"/>
  <c r="D36" i="14" s="1"/>
  <c r="DL31" i="3"/>
  <c r="E30" i="14" s="1"/>
  <c r="EC24" i="3"/>
  <c r="D23" i="16" s="1"/>
  <c r="ED18" i="3"/>
  <c r="E17" i="16" s="1"/>
  <c r="DJ11" i="3"/>
  <c r="C10" i="14" s="1"/>
  <c r="DS18" i="3"/>
  <c r="C17" i="15" s="1"/>
  <c r="EA24" i="3"/>
  <c r="B23" i="16" s="1"/>
  <c r="EA78" i="3"/>
  <c r="B77" i="16" s="1"/>
  <c r="EB112" i="3"/>
  <c r="C111" i="16" s="1"/>
  <c r="EB144" i="3"/>
  <c r="C143" i="16" s="1"/>
  <c r="EB176" i="3"/>
  <c r="C175" i="16" s="1"/>
  <c r="EB208" i="3"/>
  <c r="C207" i="16" s="1"/>
  <c r="EB240" i="3"/>
  <c r="C239" i="16" s="1"/>
  <c r="EB272" i="3"/>
  <c r="C271" i="16" s="1"/>
  <c r="DR6" i="3"/>
  <c r="B5" i="15" s="1"/>
  <c r="DR93" i="3"/>
  <c r="B92" i="15" s="1"/>
  <c r="DR157" i="3"/>
  <c r="B156" i="15" s="1"/>
  <c r="DR221" i="3"/>
  <c r="B220" i="15" s="1"/>
  <c r="DR285" i="3"/>
  <c r="B284" i="15" s="1"/>
  <c r="DI34" i="3"/>
  <c r="B33" i="14" s="1"/>
  <c r="DI98" i="3"/>
  <c r="B97" i="14" s="1"/>
  <c r="DI162" i="3"/>
  <c r="B161" i="14" s="1"/>
  <c r="DI233" i="3"/>
  <c r="B232" i="14" s="1"/>
  <c r="CZ48" i="3"/>
  <c r="B47" i="13" s="1"/>
  <c r="CZ112" i="3"/>
  <c r="B111" i="13" s="1"/>
  <c r="CZ176" i="3"/>
  <c r="B175" i="13" s="1"/>
  <c r="CZ240" i="3"/>
  <c r="B239" i="13" s="1"/>
  <c r="CZ304" i="3"/>
  <c r="B303" i="13" s="1"/>
  <c r="EA38" i="3"/>
  <c r="B37" i="16" s="1"/>
  <c r="EA89" i="3"/>
  <c r="B88" i="16" s="1"/>
  <c r="EA121" i="3"/>
  <c r="B120" i="16" s="1"/>
  <c r="EA153" i="3"/>
  <c r="B152" i="16" s="1"/>
  <c r="EA185" i="3"/>
  <c r="B184" i="16" s="1"/>
  <c r="EA217" i="3"/>
  <c r="B216" i="16" s="1"/>
  <c r="EA249" i="3"/>
  <c r="B248" i="16" s="1"/>
  <c r="EB285" i="3"/>
  <c r="C284" i="16" s="1"/>
  <c r="DR110" i="3"/>
  <c r="B109" i="15" s="1"/>
  <c r="DR174" i="3"/>
  <c r="B173" i="15" s="1"/>
  <c r="DR238" i="3"/>
  <c r="B237" i="15" s="1"/>
  <c r="DR302" i="3"/>
  <c r="B301" i="15" s="1"/>
  <c r="DI51" i="3"/>
  <c r="B50" i="14" s="1"/>
  <c r="DI115" i="3"/>
  <c r="B114" i="14" s="1"/>
  <c r="DI178" i="3"/>
  <c r="B177" i="14" s="1"/>
  <c r="DI242" i="3"/>
  <c r="B241" i="14" s="1"/>
  <c r="DI306" i="3"/>
  <c r="B305" i="14" s="1"/>
  <c r="CZ113" i="3"/>
  <c r="B112" i="13" s="1"/>
  <c r="CZ177" i="3"/>
  <c r="B176" i="13" s="1"/>
  <c r="CZ241" i="3"/>
  <c r="B240" i="13" s="1"/>
  <c r="CZ305" i="3"/>
  <c r="B304" i="13" s="1"/>
  <c r="EL9" i="3"/>
  <c r="D8" i="17" s="1"/>
  <c r="ED41" i="3"/>
  <c r="E40" i="16" s="1"/>
  <c r="DJ34" i="3"/>
  <c r="C33" i="14" s="1"/>
  <c r="DK28" i="3"/>
  <c r="D27" i="14" s="1"/>
  <c r="EC15" i="3"/>
  <c r="D14" i="16" s="1"/>
  <c r="ED9" i="3"/>
  <c r="E8" i="16" s="1"/>
  <c r="EB5" i="3"/>
  <c r="C4" i="16" s="1"/>
  <c r="EB59" i="3"/>
  <c r="C58" i="16" s="1"/>
  <c r="EB304" i="3"/>
  <c r="C303" i="16" s="1"/>
  <c r="DR143" i="3"/>
  <c r="B142" i="15" s="1"/>
  <c r="DR207" i="3"/>
  <c r="B206" i="15" s="1"/>
  <c r="DR271" i="3"/>
  <c r="B270" i="15" s="1"/>
  <c r="DI148" i="3"/>
  <c r="B147" i="14" s="1"/>
  <c r="CZ18" i="3"/>
  <c r="B17" i="13" s="1"/>
  <c r="CZ82" i="3"/>
  <c r="B81" i="13" s="1"/>
  <c r="CZ146" i="3"/>
  <c r="B145" i="13" s="1"/>
  <c r="CZ210" i="3"/>
  <c r="B209" i="13" s="1"/>
  <c r="CZ274" i="3"/>
  <c r="B273" i="13" s="1"/>
  <c r="DT39" i="3"/>
  <c r="D38" i="15" s="1"/>
  <c r="DU13" i="3"/>
  <c r="E12" i="15" s="1"/>
  <c r="EA114" i="3"/>
  <c r="B113" i="16" s="1"/>
  <c r="EA178" i="3"/>
  <c r="B177" i="16" s="1"/>
  <c r="EA242" i="3"/>
  <c r="B241" i="16" s="1"/>
  <c r="DR21" i="3"/>
  <c r="B20" i="15" s="1"/>
  <c r="DR168" i="3"/>
  <c r="B167" i="15" s="1"/>
  <c r="DR296" i="3"/>
  <c r="B295" i="15" s="1"/>
  <c r="DI117" i="3"/>
  <c r="B116" i="14" s="1"/>
  <c r="DI244" i="3"/>
  <c r="B243" i="14" s="1"/>
  <c r="CZ51" i="3"/>
  <c r="B50" i="13" s="1"/>
  <c r="CZ179" i="3"/>
  <c r="B178" i="13" s="1"/>
  <c r="CZ307" i="3"/>
  <c r="B306" i="13" s="1"/>
  <c r="ED40" i="3"/>
  <c r="E39" i="16" s="1"/>
  <c r="DJ13" i="3"/>
  <c r="C12" i="14" s="1"/>
  <c r="DS38" i="3"/>
  <c r="C37" i="15" s="1"/>
  <c r="EB33" i="3"/>
  <c r="C32" i="16" s="1"/>
  <c r="EB118" i="3"/>
  <c r="C117" i="16" s="1"/>
  <c r="EB182" i="3"/>
  <c r="C181" i="16" s="1"/>
  <c r="DR177" i="3"/>
  <c r="B176" i="15" s="1"/>
  <c r="DR305" i="3"/>
  <c r="B304" i="15" s="1"/>
  <c r="DI118" i="3"/>
  <c r="B117" i="14" s="1"/>
  <c r="DI245" i="3"/>
  <c r="B244" i="14" s="1"/>
  <c r="CZ60" i="3"/>
  <c r="B59" i="13" s="1"/>
  <c r="CZ244" i="3"/>
  <c r="B243" i="13" s="1"/>
  <c r="EA87" i="3"/>
  <c r="B86" i="16" s="1"/>
  <c r="EA159" i="3"/>
  <c r="B158" i="16" s="1"/>
  <c r="EA251" i="3"/>
  <c r="B250" i="16" s="1"/>
  <c r="DR114" i="3"/>
  <c r="B113" i="15" s="1"/>
  <c r="DR258" i="3"/>
  <c r="B257" i="15" s="1"/>
  <c r="DI127" i="3"/>
  <c r="B126" i="14" s="1"/>
  <c r="DI310" i="3"/>
  <c r="B309" i="14" s="1"/>
  <c r="CZ133" i="3"/>
  <c r="B132" i="13" s="1"/>
  <c r="CZ317" i="3"/>
  <c r="EL5" i="3"/>
  <c r="D4" i="17" s="1"/>
  <c r="EJ100" i="3"/>
  <c r="B99" i="17" s="1"/>
  <c r="EJ192" i="3"/>
  <c r="B191" i="17" s="1"/>
  <c r="EJ264" i="3"/>
  <c r="B263" i="17" s="1"/>
  <c r="DK254" i="3"/>
  <c r="D253" i="14" s="1"/>
  <c r="DK238" i="3"/>
  <c r="D237" i="14" s="1"/>
  <c r="DL218" i="3"/>
  <c r="E217" i="14" s="1"/>
  <c r="EC140" i="3"/>
  <c r="D139" i="16" s="1"/>
  <c r="EC124" i="3"/>
  <c r="D123" i="16" s="1"/>
  <c r="ED104" i="3"/>
  <c r="E103" i="16" s="1"/>
  <c r="DA83" i="3"/>
  <c r="C82" i="13" s="1"/>
  <c r="DA67" i="3"/>
  <c r="C66" i="13" s="1"/>
  <c r="DS259" i="3"/>
  <c r="C258" i="15" s="1"/>
  <c r="DS75" i="3"/>
  <c r="C74" i="15" s="1"/>
  <c r="DJ101" i="3"/>
  <c r="C100" i="14" s="1"/>
  <c r="DA220" i="3"/>
  <c r="C219" i="13" s="1"/>
  <c r="ED57" i="3"/>
  <c r="E56" i="16" s="1"/>
  <c r="EK124" i="3"/>
  <c r="C123" i="17" s="1"/>
  <c r="EK216" i="3"/>
  <c r="C215" i="17" s="1"/>
  <c r="EL34" i="3"/>
  <c r="D33" i="17" s="1"/>
  <c r="DA31" i="3"/>
  <c r="C30" i="13" s="1"/>
  <c r="DB13" i="3"/>
  <c r="D12" i="13" s="1"/>
  <c r="EL222" i="3"/>
  <c r="D221" i="17" s="1"/>
  <c r="EL186" i="3"/>
  <c r="D185" i="17" s="1"/>
  <c r="EL140" i="3"/>
  <c r="D139" i="17" s="1"/>
  <c r="EL94" i="3"/>
  <c r="D93" i="17" s="1"/>
  <c r="EL58" i="3"/>
  <c r="D57" i="17" s="1"/>
  <c r="DU304" i="3"/>
  <c r="E303" i="15" s="1"/>
  <c r="ED247" i="3"/>
  <c r="E246" i="16" s="1"/>
  <c r="DA210" i="3"/>
  <c r="C209" i="13" s="1"/>
  <c r="DC170" i="3"/>
  <c r="E169" i="13" s="1"/>
  <c r="DK133" i="3"/>
  <c r="D132" i="14" s="1"/>
  <c r="DL97" i="3"/>
  <c r="E96" i="14" s="1"/>
  <c r="DU56" i="3"/>
  <c r="E55" i="15" s="1"/>
  <c r="DJ254" i="3"/>
  <c r="C253" i="14" s="1"/>
  <c r="DJ70" i="3"/>
  <c r="C69" i="14" s="1"/>
  <c r="DS154" i="3"/>
  <c r="C153" i="15" s="1"/>
  <c r="DJ237" i="3"/>
  <c r="C236" i="14" s="1"/>
  <c r="DU58" i="3"/>
  <c r="E57" i="15" s="1"/>
  <c r="EJ69" i="3"/>
  <c r="B68" i="17" s="1"/>
  <c r="EJ253" i="3"/>
  <c r="B252" i="17" s="1"/>
  <c r="DC297" i="3"/>
  <c r="E296" i="13" s="1"/>
  <c r="DK276" i="3"/>
  <c r="D275" i="14" s="1"/>
  <c r="DK260" i="3"/>
  <c r="D259" i="14" s="1"/>
  <c r="DL240" i="3"/>
  <c r="E239" i="14" s="1"/>
  <c r="DT219" i="3"/>
  <c r="D218" i="15" s="1"/>
  <c r="DT203" i="3"/>
  <c r="D202" i="15" s="1"/>
  <c r="DU183" i="3"/>
  <c r="E182" i="15" s="1"/>
  <c r="EC162" i="3"/>
  <c r="D161" i="16" s="1"/>
  <c r="DJ85" i="3"/>
  <c r="C84" i="14" s="1"/>
  <c r="DC52" i="3"/>
  <c r="E51" i="13" s="1"/>
  <c r="EK57" i="3"/>
  <c r="C56" i="17" s="1"/>
  <c r="EK129" i="3"/>
  <c r="C128" i="17" s="1"/>
  <c r="EK221" i="3"/>
  <c r="C220" i="17" s="1"/>
  <c r="ED285" i="3"/>
  <c r="E284" i="16" s="1"/>
  <c r="ED269" i="3"/>
  <c r="E268" i="16" s="1"/>
  <c r="DA248" i="3"/>
  <c r="C247" i="13" s="1"/>
  <c r="DB228" i="3"/>
  <c r="D227" i="13" s="1"/>
  <c r="DB212" i="3"/>
  <c r="D211" i="13" s="1"/>
  <c r="DC192" i="3"/>
  <c r="E191" i="13" s="1"/>
  <c r="DL135" i="3"/>
  <c r="E134" i="14" s="1"/>
  <c r="DT114" i="3"/>
  <c r="D113" i="15" s="1"/>
  <c r="DT98" i="3"/>
  <c r="D97" i="15" s="1"/>
  <c r="DU78" i="3"/>
  <c r="E77" i="15" s="1"/>
  <c r="DA116" i="3"/>
  <c r="C115" i="13" s="1"/>
  <c r="EJ22" i="3"/>
  <c r="B21" i="17" s="1"/>
  <c r="EJ114" i="3"/>
  <c r="B113" i="17" s="1"/>
  <c r="EJ186" i="3"/>
  <c r="B185" i="17" s="1"/>
  <c r="EJ278" i="3"/>
  <c r="B277" i="17" s="1"/>
  <c r="DK274" i="3"/>
  <c r="D273" i="14" s="1"/>
  <c r="DK258" i="3"/>
  <c r="D257" i="14" s="1"/>
  <c r="DL238" i="3"/>
  <c r="E237" i="14" s="1"/>
  <c r="EC160" i="3"/>
  <c r="D159" i="16" s="1"/>
  <c r="EC144" i="3"/>
  <c r="D143" i="16" s="1"/>
  <c r="ED124" i="3"/>
  <c r="E123" i="16" s="1"/>
  <c r="DA103" i="3"/>
  <c r="C102" i="13" s="1"/>
  <c r="DA87" i="3"/>
  <c r="C86" i="13" s="1"/>
  <c r="DB67" i="3"/>
  <c r="D66" i="13" s="1"/>
  <c r="DS247" i="3"/>
  <c r="C246" i="15" s="1"/>
  <c r="DS63" i="3"/>
  <c r="C62" i="15" s="1"/>
  <c r="DT230" i="3"/>
  <c r="D229" i="15" s="1"/>
  <c r="DS284" i="3"/>
  <c r="C283" i="15" s="1"/>
  <c r="DT26" i="3"/>
  <c r="D25" i="15" s="1"/>
  <c r="EL257" i="3"/>
  <c r="D256" i="17" s="1"/>
  <c r="EL193" i="3"/>
  <c r="D192" i="17" s="1"/>
  <c r="EL129" i="3"/>
  <c r="D128" i="17" s="1"/>
  <c r="EL65" i="3"/>
  <c r="D64" i="17" s="1"/>
  <c r="DB298" i="3"/>
  <c r="D297" i="13" s="1"/>
  <c r="DU156" i="3"/>
  <c r="E155" i="15" s="1"/>
  <c r="DJ266" i="3"/>
  <c r="C265" i="14" s="1"/>
  <c r="DS278" i="3"/>
  <c r="C277" i="15" s="1"/>
  <c r="EJ35" i="3"/>
  <c r="B34" i="17" s="1"/>
  <c r="EJ163" i="3"/>
  <c r="B162" i="17" s="1"/>
  <c r="EJ291" i="3"/>
  <c r="B290" i="17" s="1"/>
  <c r="DL12" i="3"/>
  <c r="E11" i="14" s="1"/>
  <c r="DT311" i="3"/>
  <c r="D310" i="15" s="1"/>
  <c r="DU283" i="3"/>
  <c r="E282" i="15" s="1"/>
  <c r="EC254" i="3"/>
  <c r="D253" i="16" s="1"/>
  <c r="ED226" i="3"/>
  <c r="E225" i="16" s="1"/>
  <c r="DC141" i="3"/>
  <c r="E140" i="13" s="1"/>
  <c r="DT55" i="3"/>
  <c r="D54" i="15" s="1"/>
  <c r="DJ129" i="3"/>
  <c r="C128" i="14" s="1"/>
  <c r="DS149" i="3"/>
  <c r="C148" i="15" s="1"/>
  <c r="DA252" i="3"/>
  <c r="C251" i="13" s="1"/>
  <c r="DT70" i="3"/>
  <c r="D69" i="15" s="1"/>
  <c r="EK87" i="3"/>
  <c r="C86" i="17" s="1"/>
  <c r="EK215" i="3"/>
  <c r="C214" i="17" s="1"/>
  <c r="DA308" i="3"/>
  <c r="C307" i="13" s="1"/>
  <c r="ED273" i="3"/>
  <c r="E272" i="16" s="1"/>
  <c r="AO208" i="3"/>
  <c r="DI79" i="3"/>
  <c r="B78" i="14" s="1"/>
  <c r="DI47" i="3"/>
  <c r="B46" i="14" s="1"/>
  <c r="DI31" i="3"/>
  <c r="B30" i="14" s="1"/>
  <c r="DI23" i="3"/>
  <c r="B22" i="14" s="1"/>
  <c r="DI15" i="3"/>
  <c r="B14" i="14" s="1"/>
  <c r="DI7" i="3"/>
  <c r="B6" i="14" s="1"/>
  <c r="DB321" i="3"/>
  <c r="DK319" i="3"/>
  <c r="DT316" i="3"/>
  <c r="EC309" i="3"/>
  <c r="D308" i="16" s="1"/>
  <c r="EK306" i="3"/>
  <c r="C305" i="17" s="1"/>
  <c r="DK315" i="3"/>
  <c r="DB313" i="3"/>
  <c r="EK302" i="3"/>
  <c r="C301" i="17" s="1"/>
  <c r="DK311" i="3"/>
  <c r="D310" i="14" s="1"/>
  <c r="DT308" i="3"/>
  <c r="D307" i="15" s="1"/>
  <c r="DK307" i="3"/>
  <c r="D306" i="14" s="1"/>
  <c r="EK298" i="3"/>
  <c r="C297" i="17" s="1"/>
  <c r="DB309" i="3"/>
  <c r="D308" i="13" s="1"/>
  <c r="DB305" i="3"/>
  <c r="D304" i="13" s="1"/>
  <c r="DK303" i="3"/>
  <c r="D302" i="14" s="1"/>
  <c r="EK294" i="3"/>
  <c r="C293" i="17" s="1"/>
  <c r="DT300" i="3"/>
  <c r="D299" i="15" s="1"/>
  <c r="EK290" i="3"/>
  <c r="C289" i="17" s="1"/>
  <c r="DB301" i="3"/>
  <c r="D300" i="13" s="1"/>
  <c r="DT296" i="3"/>
  <c r="D295" i="15" s="1"/>
  <c r="DK295" i="3"/>
  <c r="D294" i="14" s="1"/>
  <c r="DT292" i="3"/>
  <c r="D291" i="15" s="1"/>
  <c r="EK286" i="3"/>
  <c r="C285" i="17" s="1"/>
  <c r="EC289" i="3"/>
  <c r="D288" i="16" s="1"/>
  <c r="DB293" i="3"/>
  <c r="D292" i="13" s="1"/>
  <c r="DT288" i="3"/>
  <c r="D287" i="15" s="1"/>
  <c r="DK287" i="3"/>
  <c r="D286" i="14" s="1"/>
  <c r="DT284" i="3"/>
  <c r="D283" i="15" s="1"/>
  <c r="EC281" i="3"/>
  <c r="D280" i="16" s="1"/>
  <c r="EK274" i="3"/>
  <c r="C273" i="17" s="1"/>
  <c r="DB285" i="3"/>
  <c r="D284" i="13" s="1"/>
  <c r="DT280" i="3"/>
  <c r="D279" i="15" s="1"/>
  <c r="EC277" i="3"/>
  <c r="D276" i="16" s="1"/>
  <c r="EK270" i="3"/>
  <c r="C269" i="17" s="1"/>
  <c r="EC273" i="3"/>
  <c r="D272" i="16" s="1"/>
  <c r="DB281" i="3"/>
  <c r="D280" i="13" s="1"/>
  <c r="DB277" i="3"/>
  <c r="D276" i="13" s="1"/>
  <c r="DT272" i="3"/>
  <c r="D271" i="15" s="1"/>
  <c r="EK266" i="3"/>
  <c r="C265" i="17" s="1"/>
  <c r="EC269" i="3"/>
  <c r="D268" i="16" s="1"/>
  <c r="DK275" i="3"/>
  <c r="D274" i="14" s="1"/>
  <c r="EC265" i="3"/>
  <c r="D264" i="16" s="1"/>
  <c r="EK262" i="3"/>
  <c r="C261" i="17" s="1"/>
  <c r="DB273" i="3"/>
  <c r="D272" i="13" s="1"/>
  <c r="DT264" i="3"/>
  <c r="D263" i="15" s="1"/>
  <c r="EC261" i="3"/>
  <c r="D260" i="16" s="1"/>
  <c r="EK258" i="3"/>
  <c r="C257" i="17" s="1"/>
  <c r="DK267" i="3"/>
  <c r="D266" i="14" s="1"/>
  <c r="EC257" i="3"/>
  <c r="D256" i="16" s="1"/>
  <c r="DB265" i="3"/>
  <c r="D264" i="13" s="1"/>
  <c r="DK263" i="3"/>
  <c r="D262" i="14" s="1"/>
  <c r="EK254" i="3"/>
  <c r="C253" i="17" s="1"/>
  <c r="DT256" i="3"/>
  <c r="D255" i="15" s="1"/>
  <c r="DK259" i="3"/>
  <c r="D258" i="14" s="1"/>
  <c r="EC253" i="3"/>
  <c r="D252" i="16" s="1"/>
  <c r="DB257" i="3"/>
  <c r="D256" i="13" s="1"/>
  <c r="DK255" i="3"/>
  <c r="D254" i="14" s="1"/>
  <c r="DT252" i="3"/>
  <c r="D251" i="15" s="1"/>
  <c r="EK242" i="3"/>
  <c r="C241" i="17" s="1"/>
  <c r="DK251" i="3"/>
  <c r="D250" i="14" s="1"/>
  <c r="EC245" i="3"/>
  <c r="D244" i="16" s="1"/>
  <c r="DB249" i="3"/>
  <c r="D248" i="13" s="1"/>
  <c r="EK238" i="3"/>
  <c r="C237" i="17" s="1"/>
  <c r="DT244" i="3"/>
  <c r="D243" i="15" s="1"/>
  <c r="DK247" i="3"/>
  <c r="D246" i="14" s="1"/>
  <c r="DK243" i="3"/>
  <c r="D242" i="14" s="1"/>
  <c r="EK234" i="3"/>
  <c r="C233" i="17" s="1"/>
  <c r="DB245" i="3"/>
  <c r="D244" i="13" s="1"/>
  <c r="DB241" i="3"/>
  <c r="D240" i="13" s="1"/>
  <c r="DK239" i="3"/>
  <c r="D238" i="14" s="1"/>
  <c r="EK230" i="3"/>
  <c r="C229" i="17" s="1"/>
  <c r="DT236" i="3"/>
  <c r="D235" i="15" s="1"/>
  <c r="EC229" i="3"/>
  <c r="D228" i="16" s="1"/>
  <c r="EK226" i="3"/>
  <c r="C225" i="17" s="1"/>
  <c r="DB237" i="3"/>
  <c r="D236" i="13" s="1"/>
  <c r="DT232" i="3"/>
  <c r="D231" i="15" s="1"/>
  <c r="DK231" i="3"/>
  <c r="D230" i="14" s="1"/>
  <c r="DT228" i="3"/>
  <c r="D227" i="15" s="1"/>
  <c r="EK222" i="3"/>
  <c r="C221" i="17" s="1"/>
  <c r="EC225" i="3"/>
  <c r="D224" i="16" s="1"/>
  <c r="DB229" i="3"/>
  <c r="D228" i="13" s="1"/>
  <c r="DT224" i="3"/>
  <c r="D223" i="15" s="1"/>
  <c r="DT220" i="3"/>
  <c r="D219" i="15" s="1"/>
  <c r="DK223" i="3"/>
  <c r="D222" i="14" s="1"/>
  <c r="EC217" i="3"/>
  <c r="D216" i="16" s="1"/>
  <c r="EK210" i="3"/>
  <c r="C209" i="17" s="1"/>
  <c r="DB221" i="3"/>
  <c r="D220" i="13" s="1"/>
  <c r="DT216" i="3"/>
  <c r="D215" i="15" s="1"/>
  <c r="EK206" i="3"/>
  <c r="C205" i="17" s="1"/>
  <c r="EC209" i="3"/>
  <c r="D208" i="16" s="1"/>
  <c r="DK215" i="3"/>
  <c r="D214" i="14" s="1"/>
  <c r="DB217" i="3"/>
  <c r="D216" i="13" s="1"/>
  <c r="DB213" i="3"/>
  <c r="D212" i="13" s="1"/>
  <c r="DT208" i="3"/>
  <c r="D207" i="15" s="1"/>
  <c r="EK202" i="3"/>
  <c r="C201" i="17" s="1"/>
  <c r="EC205" i="3"/>
  <c r="D204" i="16" s="1"/>
  <c r="DK211" i="3"/>
  <c r="D210" i="14" s="1"/>
  <c r="DK207" i="3"/>
  <c r="D206" i="14" s="1"/>
  <c r="EC201" i="3"/>
  <c r="D200" i="16" s="1"/>
  <c r="EK198" i="3"/>
  <c r="C197" i="17" s="1"/>
  <c r="DB209" i="3"/>
  <c r="D208" i="13" s="1"/>
  <c r="DT200" i="3"/>
  <c r="D199" i="15" s="1"/>
  <c r="EC197" i="3"/>
  <c r="D196" i="16" s="1"/>
  <c r="EK194" i="3"/>
  <c r="C193" i="17" s="1"/>
  <c r="DK203" i="3"/>
  <c r="D202" i="14" s="1"/>
  <c r="EC193" i="3"/>
  <c r="D192" i="16" s="1"/>
  <c r="DB201" i="3"/>
  <c r="D200" i="13" s="1"/>
  <c r="EK190" i="3"/>
  <c r="C189" i="17" s="1"/>
  <c r="DT192" i="3"/>
  <c r="D191" i="15" s="1"/>
  <c r="EC189" i="3"/>
  <c r="D188" i="16" s="1"/>
  <c r="DK195" i="3"/>
  <c r="D194" i="14" s="1"/>
  <c r="DK191" i="3"/>
  <c r="D190" i="14" s="1"/>
  <c r="DB193" i="3"/>
  <c r="D192" i="13" s="1"/>
  <c r="DT188" i="3"/>
  <c r="D187" i="15" s="1"/>
  <c r="EK178" i="3"/>
  <c r="C177" i="17" s="1"/>
  <c r="DK187" i="3"/>
  <c r="D186" i="14" s="1"/>
  <c r="DB185" i="3"/>
  <c r="D184" i="13" s="1"/>
  <c r="EK174" i="3"/>
  <c r="C173" i="17" s="1"/>
  <c r="DK183" i="3"/>
  <c r="D182" i="14" s="1"/>
  <c r="DT180" i="3"/>
  <c r="D179" i="15" s="1"/>
  <c r="EC173" i="3"/>
  <c r="D172" i="16" s="1"/>
  <c r="DK179" i="3"/>
  <c r="D178" i="14" s="1"/>
  <c r="EK170" i="3"/>
  <c r="C169" i="17" s="1"/>
  <c r="DB181" i="3"/>
  <c r="D180" i="13" s="1"/>
  <c r="DB177" i="3"/>
  <c r="D176" i="13" s="1"/>
  <c r="EK166" i="3"/>
  <c r="C165" i="17" s="1"/>
  <c r="DT172" i="3"/>
  <c r="D171" i="15" s="1"/>
  <c r="DK175" i="3"/>
  <c r="D174" i="14" s="1"/>
  <c r="EC165" i="3"/>
  <c r="D164" i="16" s="1"/>
  <c r="EK162" i="3"/>
  <c r="C161" i="17" s="1"/>
  <c r="DB173" i="3"/>
  <c r="D172" i="13" s="1"/>
  <c r="DT168" i="3"/>
  <c r="D167" i="15" s="1"/>
  <c r="DT164" i="3"/>
  <c r="D163" i="15" s="1"/>
  <c r="DK167" i="3"/>
  <c r="D166" i="14" s="1"/>
  <c r="EK158" i="3"/>
  <c r="C157" i="17" s="1"/>
  <c r="EC161" i="3"/>
  <c r="D160" i="16" s="1"/>
  <c r="DB165" i="3"/>
  <c r="D164" i="13" s="1"/>
  <c r="DT160" i="3"/>
  <c r="D159" i="15" s="1"/>
  <c r="EC157" i="3"/>
  <c r="D156" i="16" s="1"/>
  <c r="DT156" i="3"/>
  <c r="D155" i="15" s="1"/>
  <c r="EC153" i="3"/>
  <c r="D152" i="16" s="1"/>
  <c r="EK146" i="3"/>
  <c r="C145" i="17" s="1"/>
  <c r="DB157" i="3"/>
  <c r="D156" i="13" s="1"/>
  <c r="DT152" i="3"/>
  <c r="D151" i="15" s="1"/>
  <c r="EC149" i="3"/>
  <c r="D148" i="16" s="1"/>
  <c r="EK142" i="3"/>
  <c r="C141" i="17" s="1"/>
  <c r="EC145" i="3"/>
  <c r="D144" i="16" s="1"/>
  <c r="DB153" i="3"/>
  <c r="D152" i="13" s="1"/>
  <c r="DB149" i="3"/>
  <c r="D148" i="13" s="1"/>
  <c r="DT144" i="3"/>
  <c r="D143" i="15" s="1"/>
  <c r="EK138" i="3"/>
  <c r="C137" i="17" s="1"/>
  <c r="EC141" i="3"/>
  <c r="D140" i="16" s="1"/>
  <c r="DK147" i="3"/>
  <c r="D146" i="14" s="1"/>
  <c r="DK143" i="3"/>
  <c r="D142" i="14" s="1"/>
  <c r="EC137" i="3"/>
  <c r="D136" i="16" s="1"/>
  <c r="EK134" i="3"/>
  <c r="C133" i="17" s="1"/>
  <c r="DB145" i="3"/>
  <c r="D144" i="13" s="1"/>
  <c r="DT136" i="3"/>
  <c r="D135" i="15" s="1"/>
  <c r="EC133" i="3"/>
  <c r="D132" i="16" s="1"/>
  <c r="EK130" i="3"/>
  <c r="C129" i="17" s="1"/>
  <c r="DK139" i="3"/>
  <c r="D138" i="14" s="1"/>
  <c r="EC129" i="3"/>
  <c r="D128" i="16" s="1"/>
  <c r="DB137" i="3"/>
  <c r="D136" i="13" s="1"/>
  <c r="DK135" i="3"/>
  <c r="D134" i="14" s="1"/>
  <c r="EK126" i="3"/>
  <c r="C125" i="17" s="1"/>
  <c r="DT128" i="3"/>
  <c r="D127" i="15" s="1"/>
  <c r="DK131" i="3"/>
  <c r="D130" i="14" s="1"/>
  <c r="DB129" i="3"/>
  <c r="D128" i="13" s="1"/>
  <c r="DK127" i="3"/>
  <c r="D126" i="14" s="1"/>
  <c r="DT124" i="3"/>
  <c r="D123" i="15" s="1"/>
  <c r="EK114" i="3"/>
  <c r="C113" i="17" s="1"/>
  <c r="EC117" i="3"/>
  <c r="D116" i="16" s="1"/>
  <c r="DK123" i="3"/>
  <c r="D122" i="14" s="1"/>
  <c r="DB121" i="3"/>
  <c r="D120" i="13" s="1"/>
  <c r="EK110" i="3"/>
  <c r="C109" i="17" s="1"/>
  <c r="DT116" i="3"/>
  <c r="D115" i="15" s="1"/>
  <c r="DK115" i="3"/>
  <c r="D114" i="14" s="1"/>
  <c r="EK106" i="3"/>
  <c r="C105" i="17" s="1"/>
  <c r="EC109" i="3"/>
  <c r="D108" i="16" s="1"/>
  <c r="DB117" i="3"/>
  <c r="D116" i="13" s="1"/>
  <c r="DB113" i="3"/>
  <c r="D112" i="13" s="1"/>
  <c r="DK111" i="3"/>
  <c r="D110" i="14" s="1"/>
  <c r="EK102" i="3"/>
  <c r="C101" i="17" s="1"/>
  <c r="DT108" i="3"/>
  <c r="D107" i="15" s="1"/>
  <c r="EK98" i="3"/>
  <c r="C97" i="17" s="1"/>
  <c r="DB109" i="3"/>
  <c r="D108" i="13" s="1"/>
  <c r="DT104" i="3"/>
  <c r="D103" i="15" s="1"/>
  <c r="DK103" i="3"/>
  <c r="D102" i="14" s="1"/>
  <c r="DT100" i="3"/>
  <c r="D99" i="15" s="1"/>
  <c r="EK94" i="3"/>
  <c r="C93" i="17" s="1"/>
  <c r="EC97" i="3"/>
  <c r="D96" i="16" s="1"/>
  <c r="DB101" i="3"/>
  <c r="D100" i="13" s="1"/>
  <c r="DT96" i="3"/>
  <c r="D95" i="15" s="1"/>
  <c r="EC93" i="3"/>
  <c r="D92" i="16" s="1"/>
  <c r="DT92" i="3"/>
  <c r="D91" i="15" s="1"/>
  <c r="EC89" i="3"/>
  <c r="D88" i="16" s="1"/>
  <c r="EK82" i="3"/>
  <c r="C81" i="17" s="1"/>
  <c r="DB93" i="3"/>
  <c r="D92" i="13" s="1"/>
  <c r="DT88" i="3"/>
  <c r="D87" i="15" s="1"/>
  <c r="EC85" i="3"/>
  <c r="D84" i="16" s="1"/>
  <c r="EK78" i="3"/>
  <c r="C77" i="17" s="1"/>
  <c r="EC81" i="3"/>
  <c r="D80" i="16" s="1"/>
  <c r="DK87" i="3"/>
  <c r="D86" i="14" s="1"/>
  <c r="DB89" i="3"/>
  <c r="D88" i="13" s="1"/>
  <c r="EC77" i="3"/>
  <c r="D76" i="16" s="1"/>
  <c r="DB85" i="3"/>
  <c r="D84" i="13" s="1"/>
  <c r="DT80" i="3"/>
  <c r="D79" i="15" s="1"/>
  <c r="EK74" i="3"/>
  <c r="C73" i="17" s="1"/>
  <c r="DK83" i="3"/>
  <c r="D82" i="14" s="1"/>
  <c r="EC73" i="3"/>
  <c r="D72" i="16" s="1"/>
  <c r="EK70" i="3"/>
  <c r="C69" i="17" s="1"/>
  <c r="DK79" i="3"/>
  <c r="D78" i="14" s="1"/>
  <c r="DB81" i="3"/>
  <c r="D80" i="13" s="1"/>
  <c r="DT72" i="3"/>
  <c r="D71" i="15" s="1"/>
  <c r="EK66" i="3"/>
  <c r="C65" i="17" s="1"/>
  <c r="DK75" i="3"/>
  <c r="D74" i="14" s="1"/>
  <c r="EC65" i="3"/>
  <c r="D64" i="16" s="1"/>
  <c r="DK71" i="3"/>
  <c r="D70" i="14" s="1"/>
  <c r="DB73" i="3"/>
  <c r="D72" i="13" s="1"/>
  <c r="EK62" i="3"/>
  <c r="C61" i="17" s="1"/>
  <c r="DT64" i="3"/>
  <c r="D63" i="15" s="1"/>
  <c r="EC61" i="3"/>
  <c r="D60" i="16" s="1"/>
  <c r="DK67" i="3"/>
  <c r="D66" i="14" s="1"/>
  <c r="DB65" i="3"/>
  <c r="D64" i="13" s="1"/>
  <c r="DT60" i="3"/>
  <c r="D59" i="15" s="1"/>
  <c r="EK50" i="3"/>
  <c r="C49" i="17" s="1"/>
  <c r="EC53" i="3"/>
  <c r="D52" i="16" s="1"/>
  <c r="DK59" i="3"/>
  <c r="D58" i="14" s="1"/>
  <c r="DB57" i="3"/>
  <c r="D56" i="13" s="1"/>
  <c r="EK46" i="3"/>
  <c r="C45" i="17" s="1"/>
  <c r="DT52" i="3"/>
  <c r="D51" i="15" s="1"/>
  <c r="DK55" i="3"/>
  <c r="D54" i="14" s="1"/>
  <c r="DK51" i="3"/>
  <c r="D50" i="14" s="1"/>
  <c r="EK42" i="3"/>
  <c r="C41" i="17" s="1"/>
  <c r="DB53" i="3"/>
  <c r="D52" i="13" s="1"/>
  <c r="DB49" i="3"/>
  <c r="D48" i="13" s="1"/>
  <c r="EC41" i="3"/>
  <c r="D40" i="16" s="1"/>
  <c r="EK38" i="3"/>
  <c r="C37" i="17" s="1"/>
  <c r="DB43" i="3"/>
  <c r="D42" i="13" s="1"/>
  <c r="EK32" i="3"/>
  <c r="C31" i="17" s="1"/>
  <c r="EJ31" i="3"/>
  <c r="B30" i="17" s="1"/>
  <c r="DA42" i="3"/>
  <c r="C41" i="13" s="1"/>
  <c r="DB35" i="3"/>
  <c r="D34" i="13" s="1"/>
  <c r="DT30" i="3"/>
  <c r="D29" i="15" s="1"/>
  <c r="DJ32" i="3"/>
  <c r="C31" i="14" s="1"/>
  <c r="EJ23" i="3"/>
  <c r="B22" i="17" s="1"/>
  <c r="DB27" i="3"/>
  <c r="D26" i="13" s="1"/>
  <c r="EK16" i="3"/>
  <c r="C15" i="17" s="1"/>
  <c r="DT22" i="3"/>
  <c r="D21" i="15" s="1"/>
  <c r="EJ15" i="3"/>
  <c r="B14" i="17" s="1"/>
  <c r="DS21" i="3"/>
  <c r="C20" i="15" s="1"/>
  <c r="DT14" i="3"/>
  <c r="D13" i="15" s="1"/>
  <c r="EK8" i="3"/>
  <c r="C7" i="17" s="1"/>
  <c r="DS13" i="3"/>
  <c r="C12" i="15" s="1"/>
  <c r="DJ16" i="3"/>
  <c r="C15" i="14" s="1"/>
  <c r="DB11" i="3"/>
  <c r="D10" i="13" s="1"/>
  <c r="DJ8" i="3"/>
  <c r="C7" i="14" s="1"/>
  <c r="DS5" i="3"/>
  <c r="C4" i="15" s="1"/>
  <c r="DA10" i="3"/>
  <c r="C9" i="13" s="1"/>
  <c r="DB3" i="3"/>
  <c r="D2" i="13" s="1"/>
  <c r="EB76" i="3"/>
  <c r="C75" i="16" s="1"/>
  <c r="EB111" i="3"/>
  <c r="C110" i="16" s="1"/>
  <c r="EB143" i="3"/>
  <c r="C142" i="16" s="1"/>
  <c r="EB175" i="3"/>
  <c r="C174" i="16" s="1"/>
  <c r="EB207" i="3"/>
  <c r="C206" i="16" s="1"/>
  <c r="EB239" i="3"/>
  <c r="C238" i="16" s="1"/>
  <c r="EB271" i="3"/>
  <c r="C270" i="16" s="1"/>
  <c r="DR12" i="3"/>
  <c r="B11" i="15" s="1"/>
  <c r="DR171" i="3"/>
  <c r="B170" i="15" s="1"/>
  <c r="DR235" i="3"/>
  <c r="B234" i="15" s="1"/>
  <c r="DI48" i="3"/>
  <c r="B47" i="14" s="1"/>
  <c r="DI112" i="3"/>
  <c r="B111" i="14" s="1"/>
  <c r="DI175" i="3"/>
  <c r="B174" i="14" s="1"/>
  <c r="DI239" i="3"/>
  <c r="B238" i="14" s="1"/>
  <c r="DI303" i="3"/>
  <c r="B302" i="14" s="1"/>
  <c r="CZ46" i="3"/>
  <c r="B45" i="13" s="1"/>
  <c r="CZ110" i="3"/>
  <c r="B109" i="13" s="1"/>
  <c r="CZ174" i="3"/>
  <c r="B173" i="13" s="1"/>
  <c r="CZ238" i="3"/>
  <c r="B237" i="13" s="1"/>
  <c r="CZ302" i="3"/>
  <c r="B301" i="13" s="1"/>
  <c r="EL12" i="3"/>
  <c r="D11" i="17" s="1"/>
  <c r="DT41" i="3"/>
  <c r="D40" i="15" s="1"/>
  <c r="DU35" i="3"/>
  <c r="E34" i="15" s="1"/>
  <c r="DA28" i="3"/>
  <c r="C27" i="13" s="1"/>
  <c r="DB22" i="3"/>
  <c r="D21" i="13" s="1"/>
  <c r="DC16" i="3"/>
  <c r="E15" i="13" s="1"/>
  <c r="DT9" i="3"/>
  <c r="D8" i="15" s="1"/>
  <c r="DU3" i="3"/>
  <c r="E2" i="15" s="1"/>
  <c r="EB16" i="3"/>
  <c r="C15" i="16" s="1"/>
  <c r="EB70" i="3"/>
  <c r="C69" i="16" s="1"/>
  <c r="EA108" i="3"/>
  <c r="B107" i="16" s="1"/>
  <c r="EA140" i="3"/>
  <c r="B139" i="16" s="1"/>
  <c r="EA172" i="3"/>
  <c r="B171" i="16" s="1"/>
  <c r="EA204" i="3"/>
  <c r="B203" i="16" s="1"/>
  <c r="EA236" i="3"/>
  <c r="B235" i="16" s="1"/>
  <c r="EA268" i="3"/>
  <c r="B267" i="16" s="1"/>
  <c r="EA313" i="3"/>
  <c r="DR92" i="3"/>
  <c r="B91" i="15" s="1"/>
  <c r="DR156" i="3"/>
  <c r="B155" i="15" s="1"/>
  <c r="DI33" i="3"/>
  <c r="B32" i="14" s="1"/>
  <c r="DI97" i="3"/>
  <c r="B96" i="14" s="1"/>
  <c r="DI224" i="3"/>
  <c r="B223" i="14" s="1"/>
  <c r="DI288" i="3"/>
  <c r="B287" i="14" s="1"/>
  <c r="CZ31" i="3"/>
  <c r="B30" i="13" s="1"/>
  <c r="EL27" i="3"/>
  <c r="D26" i="17" s="1"/>
  <c r="DJ23" i="3"/>
  <c r="C22" i="14" s="1"/>
  <c r="DK17" i="3"/>
  <c r="D16" i="14" s="1"/>
  <c r="DL11" i="3"/>
  <c r="E10" i="14" s="1"/>
  <c r="EC4" i="3"/>
  <c r="D3" i="16" s="1"/>
  <c r="DS10" i="3"/>
  <c r="C9" i="15" s="1"/>
  <c r="EB30" i="3"/>
  <c r="C29" i="16" s="1"/>
  <c r="EB84" i="3"/>
  <c r="C83" i="16" s="1"/>
  <c r="EB116" i="3"/>
  <c r="C115" i="16" s="1"/>
  <c r="EB148" i="3"/>
  <c r="C147" i="16" s="1"/>
  <c r="EB180" i="3"/>
  <c r="C179" i="16" s="1"/>
  <c r="EB212" i="3"/>
  <c r="C211" i="16" s="1"/>
  <c r="EB244" i="3"/>
  <c r="C243" i="16" s="1"/>
  <c r="DR14" i="3"/>
  <c r="B13" i="15" s="1"/>
  <c r="DR101" i="3"/>
  <c r="B100" i="15" s="1"/>
  <c r="DR165" i="3"/>
  <c r="B164" i="15" s="1"/>
  <c r="DR229" i="3"/>
  <c r="B228" i="15" s="1"/>
  <c r="DR293" i="3"/>
  <c r="B292" i="15" s="1"/>
  <c r="DI42" i="3"/>
  <c r="B41" i="14" s="1"/>
  <c r="DI106" i="3"/>
  <c r="B105" i="14" s="1"/>
  <c r="DI177" i="3"/>
  <c r="B176" i="14" s="1"/>
  <c r="DI241" i="3"/>
  <c r="B240" i="14" s="1"/>
  <c r="CZ56" i="3"/>
  <c r="B55" i="13" s="1"/>
  <c r="CZ120" i="3"/>
  <c r="B119" i="13" s="1"/>
  <c r="CZ184" i="3"/>
  <c r="B183" i="13" s="1"/>
  <c r="CZ248" i="3"/>
  <c r="B247" i="13" s="1"/>
  <c r="CZ312" i="3"/>
  <c r="EB44" i="3"/>
  <c r="C43" i="16" s="1"/>
  <c r="EA93" i="3"/>
  <c r="B92" i="16" s="1"/>
  <c r="EA125" i="3"/>
  <c r="B124" i="16" s="1"/>
  <c r="EA157" i="3"/>
  <c r="B156" i="16" s="1"/>
  <c r="EA189" i="3"/>
  <c r="B188" i="16" s="1"/>
  <c r="EA221" i="3"/>
  <c r="B220" i="16" s="1"/>
  <c r="EA253" i="3"/>
  <c r="B252" i="16" s="1"/>
  <c r="EB291" i="3"/>
  <c r="C290" i="16" s="1"/>
  <c r="DR118" i="3"/>
  <c r="B117" i="15" s="1"/>
  <c r="DR182" i="3"/>
  <c r="B181" i="15" s="1"/>
  <c r="DR246" i="3"/>
  <c r="B245" i="15" s="1"/>
  <c r="DR310" i="3"/>
  <c r="B309" i="15" s="1"/>
  <c r="DI59" i="3"/>
  <c r="B58" i="14" s="1"/>
  <c r="DI123" i="3"/>
  <c r="B122" i="14" s="1"/>
  <c r="DI186" i="3"/>
  <c r="B185" i="14" s="1"/>
  <c r="DI250" i="3"/>
  <c r="B249" i="14" s="1"/>
  <c r="DI314" i="3"/>
  <c r="CZ57" i="3"/>
  <c r="B56" i="13" s="1"/>
  <c r="CZ121" i="3"/>
  <c r="B120" i="13" s="1"/>
  <c r="CZ185" i="3"/>
  <c r="B184" i="13" s="1"/>
  <c r="CZ249" i="3"/>
  <c r="B248" i="13" s="1"/>
  <c r="CZ313" i="3"/>
  <c r="DJ46" i="3"/>
  <c r="C45" i="14" s="1"/>
  <c r="DK40" i="3"/>
  <c r="D39" i="14" s="1"/>
  <c r="EC27" i="3"/>
  <c r="D26" i="16" s="1"/>
  <c r="DJ14" i="3"/>
  <c r="C13" i="14" s="1"/>
  <c r="DA47" i="3"/>
  <c r="C46" i="13" s="1"/>
  <c r="EA12" i="3"/>
  <c r="B11" i="16" s="1"/>
  <c r="EA66" i="3"/>
  <c r="B65" i="16" s="1"/>
  <c r="EB310" i="3"/>
  <c r="C309" i="16" s="1"/>
  <c r="DR87" i="3"/>
  <c r="B86" i="15" s="1"/>
  <c r="DR151" i="3"/>
  <c r="B150" i="15" s="1"/>
  <c r="DR215" i="3"/>
  <c r="B214" i="15" s="1"/>
  <c r="DR279" i="3"/>
  <c r="B278" i="15" s="1"/>
  <c r="DI28" i="3"/>
  <c r="B27" i="14" s="1"/>
  <c r="DI92" i="3"/>
  <c r="B91" i="14" s="1"/>
  <c r="DI156" i="3"/>
  <c r="B155" i="14" s="1"/>
  <c r="DI219" i="3"/>
  <c r="B218" i="14" s="1"/>
  <c r="DI283" i="3"/>
  <c r="B282" i="14" s="1"/>
  <c r="CZ154" i="3"/>
  <c r="B153" i="13" s="1"/>
  <c r="CZ218" i="3"/>
  <c r="B217" i="13" s="1"/>
  <c r="DC26" i="3"/>
  <c r="E25" i="13" s="1"/>
  <c r="DS23" i="3"/>
  <c r="C22" i="15" s="1"/>
  <c r="EB32" i="3"/>
  <c r="C31" i="16" s="1"/>
  <c r="EA118" i="3"/>
  <c r="B117" i="16" s="1"/>
  <c r="EA182" i="3"/>
  <c r="B181" i="16" s="1"/>
  <c r="EA246" i="3"/>
  <c r="B245" i="16" s="1"/>
  <c r="DR31" i="3"/>
  <c r="B30" i="15" s="1"/>
  <c r="DR176" i="3"/>
  <c r="B175" i="15" s="1"/>
  <c r="DR304" i="3"/>
  <c r="B303" i="15" s="1"/>
  <c r="DI125" i="3"/>
  <c r="B124" i="14" s="1"/>
  <c r="DI252" i="3"/>
  <c r="B251" i="14" s="1"/>
  <c r="CZ59" i="3"/>
  <c r="B58" i="13" s="1"/>
  <c r="CZ187" i="3"/>
  <c r="B186" i="13" s="1"/>
  <c r="CZ315" i="3"/>
  <c r="DK39" i="3"/>
  <c r="D38" i="14" s="1"/>
  <c r="EC26" i="3"/>
  <c r="D25" i="16" s="1"/>
  <c r="DL13" i="3"/>
  <c r="E12" i="14" s="1"/>
  <c r="EB40" i="3"/>
  <c r="C39" i="16" s="1"/>
  <c r="DR43" i="3"/>
  <c r="B42" i="15" s="1"/>
  <c r="DR185" i="3"/>
  <c r="B184" i="15" s="1"/>
  <c r="DR313" i="3"/>
  <c r="DI126" i="3"/>
  <c r="B125" i="14" s="1"/>
  <c r="DI253" i="3"/>
  <c r="B252" i="14" s="1"/>
  <c r="CZ108" i="3"/>
  <c r="B107" i="13" s="1"/>
  <c r="CZ252" i="3"/>
  <c r="B251" i="13" s="1"/>
  <c r="EA91" i="3"/>
  <c r="B90" i="16" s="1"/>
  <c r="EA183" i="3"/>
  <c r="B182" i="16" s="1"/>
  <c r="EA255" i="3"/>
  <c r="B254" i="16" s="1"/>
  <c r="DR122" i="3"/>
  <c r="B121" i="15" s="1"/>
  <c r="DR306" i="3"/>
  <c r="B305" i="15" s="1"/>
  <c r="DI135" i="3"/>
  <c r="B134" i="14" s="1"/>
  <c r="DI318" i="3"/>
  <c r="CZ181" i="3"/>
  <c r="B180" i="13" s="1"/>
  <c r="DK46" i="3"/>
  <c r="D45" i="14" s="1"/>
  <c r="EJ32" i="3"/>
  <c r="B31" i="17" s="1"/>
  <c r="EJ104" i="3"/>
  <c r="B103" i="17" s="1"/>
  <c r="EJ196" i="3"/>
  <c r="B195" i="17" s="1"/>
  <c r="EJ288" i="3"/>
  <c r="B287" i="17" s="1"/>
  <c r="DK310" i="3"/>
  <c r="D309" i="14" s="1"/>
  <c r="DL290" i="3"/>
  <c r="E289" i="14" s="1"/>
  <c r="DL274" i="3"/>
  <c r="E273" i="14" s="1"/>
  <c r="DT253" i="3"/>
  <c r="D252" i="15" s="1"/>
  <c r="EC196" i="3"/>
  <c r="D195" i="16" s="1"/>
  <c r="ED176" i="3"/>
  <c r="E175" i="16" s="1"/>
  <c r="ED160" i="3"/>
  <c r="E159" i="16" s="1"/>
  <c r="DA139" i="3"/>
  <c r="C138" i="13" s="1"/>
  <c r="DK62" i="3"/>
  <c r="D61" i="14" s="1"/>
  <c r="DJ127" i="3"/>
  <c r="C126" i="14" s="1"/>
  <c r="DS211" i="3"/>
  <c r="C210" i="15" s="1"/>
  <c r="DS67" i="3"/>
  <c r="C66" i="15" s="1"/>
  <c r="DJ77" i="3"/>
  <c r="C76" i="14" s="1"/>
  <c r="ED177" i="3"/>
  <c r="E176" i="16" s="1"/>
  <c r="DL51" i="3"/>
  <c r="E50" i="14" s="1"/>
  <c r="EK220" i="3"/>
  <c r="C219" i="17" s="1"/>
  <c r="DC31" i="3"/>
  <c r="E30" i="13" s="1"/>
  <c r="DT12" i="3"/>
  <c r="D11" i="15" s="1"/>
  <c r="EL302" i="3"/>
  <c r="D301" i="17" s="1"/>
  <c r="EL266" i="3"/>
  <c r="D265" i="17" s="1"/>
  <c r="EL220" i="3"/>
  <c r="D219" i="17" s="1"/>
  <c r="EL174" i="3"/>
  <c r="D173" i="17" s="1"/>
  <c r="EL138" i="3"/>
  <c r="D137" i="17" s="1"/>
  <c r="EL92" i="3"/>
  <c r="D91" i="17" s="1"/>
  <c r="ED303" i="3"/>
  <c r="E302" i="16" s="1"/>
  <c r="DA282" i="3"/>
  <c r="C281" i="13" s="1"/>
  <c r="DB262" i="3"/>
  <c r="D261" i="13" s="1"/>
  <c r="DK189" i="3"/>
  <c r="D188" i="14" s="1"/>
  <c r="DT148" i="3"/>
  <c r="D147" i="15" s="1"/>
  <c r="DT132" i="3"/>
  <c r="D131" i="15" s="1"/>
  <c r="DU112" i="3"/>
  <c r="E111" i="15" s="1"/>
  <c r="EC91" i="3"/>
  <c r="D90" i="16" s="1"/>
  <c r="DJ206" i="3"/>
  <c r="C205" i="14" s="1"/>
  <c r="DJ62" i="3"/>
  <c r="C61" i="14" s="1"/>
  <c r="DS146" i="3"/>
  <c r="C145" i="15" s="1"/>
  <c r="DJ93" i="3"/>
  <c r="C92" i="14" s="1"/>
  <c r="ED209" i="3"/>
  <c r="E208" i="16" s="1"/>
  <c r="EJ117" i="3"/>
  <c r="B116" i="17" s="1"/>
  <c r="EJ261" i="3"/>
  <c r="B260" i="17" s="1"/>
  <c r="DL296" i="3"/>
  <c r="E295" i="14" s="1"/>
  <c r="DT275" i="3"/>
  <c r="D274" i="15" s="1"/>
  <c r="DU255" i="3"/>
  <c r="E254" i="15" s="1"/>
  <c r="DU239" i="3"/>
  <c r="E238" i="15" s="1"/>
  <c r="DB141" i="3"/>
  <c r="D140" i="13" s="1"/>
  <c r="DB125" i="3"/>
  <c r="D124" i="13" s="1"/>
  <c r="DC105" i="3"/>
  <c r="E104" i="13" s="1"/>
  <c r="DK84" i="3"/>
  <c r="D83" i="14" s="1"/>
  <c r="DK68" i="3"/>
  <c r="D67" i="14" s="1"/>
  <c r="DJ61" i="3"/>
  <c r="C60" i="14" s="1"/>
  <c r="DL171" i="3"/>
  <c r="E170" i="14" s="1"/>
  <c r="EK61" i="3"/>
  <c r="C60" i="17" s="1"/>
  <c r="EK153" i="3"/>
  <c r="C152" i="17" s="1"/>
  <c r="EK225" i="3"/>
  <c r="C224" i="17" s="1"/>
  <c r="DA304" i="3"/>
  <c r="C303" i="13" s="1"/>
  <c r="DB284" i="3"/>
  <c r="D283" i="13" s="1"/>
  <c r="DC264" i="3"/>
  <c r="E263" i="13" s="1"/>
  <c r="DC248" i="3"/>
  <c r="E247" i="13" s="1"/>
  <c r="DK227" i="3"/>
  <c r="D226" i="14" s="1"/>
  <c r="DL207" i="3"/>
  <c r="E206" i="14" s="1"/>
  <c r="DL191" i="3"/>
  <c r="E190" i="14" s="1"/>
  <c r="DT170" i="3"/>
  <c r="D169" i="15" s="1"/>
  <c r="DU150" i="3"/>
  <c r="E149" i="15" s="1"/>
  <c r="DU134" i="3"/>
  <c r="E133" i="15" s="1"/>
  <c r="EC113" i="3"/>
  <c r="D112" i="16" s="1"/>
  <c r="ED93" i="3"/>
  <c r="E92" i="16" s="1"/>
  <c r="ED77" i="3"/>
  <c r="E76" i="16" s="1"/>
  <c r="DA56" i="3"/>
  <c r="C55" i="13" s="1"/>
  <c r="DJ76" i="3"/>
  <c r="C75" i="14" s="1"/>
  <c r="DS120" i="3"/>
  <c r="C119" i="15" s="1"/>
  <c r="DL75" i="3"/>
  <c r="E74" i="14" s="1"/>
  <c r="EJ26" i="3"/>
  <c r="B25" i="17" s="1"/>
  <c r="EJ118" i="3"/>
  <c r="B117" i="17" s="1"/>
  <c r="DL310" i="3"/>
  <c r="E309" i="14" s="1"/>
  <c r="DL294" i="3"/>
  <c r="E293" i="14" s="1"/>
  <c r="EC216" i="3"/>
  <c r="D215" i="16" s="1"/>
  <c r="ED196" i="3"/>
  <c r="E195" i="16" s="1"/>
  <c r="ED180" i="3"/>
  <c r="E179" i="16" s="1"/>
  <c r="DA159" i="3"/>
  <c r="C158" i="13" s="1"/>
  <c r="DK82" i="3"/>
  <c r="D81" i="14" s="1"/>
  <c r="DK66" i="3"/>
  <c r="D65" i="14" s="1"/>
  <c r="DS239" i="3"/>
  <c r="C238" i="15" s="1"/>
  <c r="DS55" i="3"/>
  <c r="C54" i="15" s="1"/>
  <c r="DB200" i="3"/>
  <c r="D199" i="13" s="1"/>
  <c r="DS220" i="3"/>
  <c r="C219" i="15" s="1"/>
  <c r="EK122" i="3"/>
  <c r="C121" i="17" s="1"/>
  <c r="EK250" i="3"/>
  <c r="C249" i="17" s="1"/>
  <c r="EL46" i="3"/>
  <c r="D45" i="17" s="1"/>
  <c r="DA25" i="3"/>
  <c r="C24" i="13" s="1"/>
  <c r="DS29" i="3"/>
  <c r="C28" i="15" s="1"/>
  <c r="DK297" i="3"/>
  <c r="D296" i="14" s="1"/>
  <c r="DT240" i="3"/>
  <c r="D239" i="15" s="1"/>
  <c r="DU212" i="3"/>
  <c r="E211" i="15" s="1"/>
  <c r="EC183" i="3"/>
  <c r="D182" i="16" s="1"/>
  <c r="DJ258" i="3"/>
  <c r="C257" i="14" s="1"/>
  <c r="DS270" i="3"/>
  <c r="C269" i="15" s="1"/>
  <c r="DK159" i="3"/>
  <c r="D158" i="14" s="1"/>
  <c r="ED11" i="3"/>
  <c r="E10" i="16" s="1"/>
  <c r="DB225" i="3"/>
  <c r="D224" i="13" s="1"/>
  <c r="DC197" i="3"/>
  <c r="E196" i="13" s="1"/>
  <c r="DT111" i="3"/>
  <c r="D110" i="15" s="1"/>
  <c r="DU83" i="3"/>
  <c r="E82" i="15" s="1"/>
  <c r="DJ121" i="3"/>
  <c r="C120" i="14" s="1"/>
  <c r="DS141" i="3"/>
  <c r="C140" i="15" s="1"/>
  <c r="DK63" i="3"/>
  <c r="D62" i="14" s="1"/>
  <c r="DC308" i="3"/>
  <c r="E307" i="13" s="1"/>
  <c r="DK271" i="3"/>
  <c r="D270" i="14" s="1"/>
  <c r="DB144" i="3"/>
  <c r="D143" i="13" s="1"/>
  <c r="AO272" i="3"/>
  <c r="AO190" i="3"/>
  <c r="DI302" i="3"/>
  <c r="B301" i="14" s="1"/>
  <c r="DI294" i="3"/>
  <c r="B293" i="14" s="1"/>
  <c r="DI286" i="3"/>
  <c r="B285" i="14" s="1"/>
  <c r="DI278" i="3"/>
  <c r="B277" i="14" s="1"/>
  <c r="DI78" i="3"/>
  <c r="B77" i="14" s="1"/>
  <c r="DR67" i="3"/>
  <c r="B66" i="15" s="1"/>
  <c r="DI70" i="3"/>
  <c r="B69" i="14" s="1"/>
  <c r="DI30" i="3"/>
  <c r="B29" i="14" s="1"/>
  <c r="DI22" i="3"/>
  <c r="B21" i="14" s="1"/>
  <c r="DR11" i="3"/>
  <c r="B10" i="15" s="1"/>
  <c r="DI14" i="3"/>
  <c r="B13" i="14" s="1"/>
  <c r="EA8" i="3"/>
  <c r="B7" i="16" s="1"/>
  <c r="DI6" i="3"/>
  <c r="B5" i="14" s="1"/>
  <c r="ED314" i="3"/>
  <c r="EL311" i="3"/>
  <c r="EJ310" i="3"/>
  <c r="B309" i="17" s="1"/>
  <c r="DA321" i="3"/>
  <c r="DS316" i="3"/>
  <c r="EL307" i="3"/>
  <c r="D306" i="17" s="1"/>
  <c r="DU313" i="3"/>
  <c r="DL316" i="3"/>
  <c r="DC318" i="3"/>
  <c r="DJ315" i="3"/>
  <c r="EJ306" i="3"/>
  <c r="B305" i="17" s="1"/>
  <c r="DS312" i="3"/>
  <c r="ED306" i="3"/>
  <c r="E305" i="16" s="1"/>
  <c r="DC314" i="3"/>
  <c r="EJ302" i="3"/>
  <c r="B301" i="17" s="1"/>
  <c r="DS308" i="3"/>
  <c r="C307" i="15" s="1"/>
  <c r="DA313" i="3"/>
  <c r="EB305" i="3"/>
  <c r="C304" i="16" s="1"/>
  <c r="DU305" i="3"/>
  <c r="E304" i="15" s="1"/>
  <c r="DL308" i="3"/>
  <c r="E307" i="14" s="1"/>
  <c r="DC310" i="3"/>
  <c r="E309" i="13" s="1"/>
  <c r="EL299" i="3"/>
  <c r="D298" i="17" s="1"/>
  <c r="ED302" i="3"/>
  <c r="E301" i="16" s="1"/>
  <c r="DS304" i="3"/>
  <c r="C303" i="15" s="1"/>
  <c r="EJ298" i="3"/>
  <c r="B297" i="17" s="1"/>
  <c r="DA309" i="3"/>
  <c r="C308" i="13" s="1"/>
  <c r="EB301" i="3"/>
  <c r="C300" i="16" s="1"/>
  <c r="ED298" i="3"/>
  <c r="E297" i="16" s="1"/>
  <c r="DC306" i="3"/>
  <c r="E305" i="13" s="1"/>
  <c r="EL295" i="3"/>
  <c r="D294" i="17" s="1"/>
  <c r="DA305" i="3"/>
  <c r="C304" i="13" s="1"/>
  <c r="DS300" i="3"/>
  <c r="C299" i="15" s="1"/>
  <c r="EJ294" i="3"/>
  <c r="B293" i="17" s="1"/>
  <c r="DJ303" i="3"/>
  <c r="C302" i="14" s="1"/>
  <c r="EL291" i="3"/>
  <c r="D290" i="17" s="1"/>
  <c r="DL300" i="3"/>
  <c r="E299" i="14" s="1"/>
  <c r="DC302" i="3"/>
  <c r="E301" i="13" s="1"/>
  <c r="ED294" i="3"/>
  <c r="E293" i="16" s="1"/>
  <c r="EJ290" i="3"/>
  <c r="B289" i="17" s="1"/>
  <c r="DA301" i="3"/>
  <c r="C300" i="13" s="1"/>
  <c r="EB293" i="3"/>
  <c r="C292" i="16" s="1"/>
  <c r="DJ295" i="3"/>
  <c r="C294" i="14" s="1"/>
  <c r="EJ286" i="3"/>
  <c r="B285" i="17" s="1"/>
  <c r="DL292" i="3"/>
  <c r="E291" i="14" s="1"/>
  <c r="DC294" i="3"/>
  <c r="E293" i="13" s="1"/>
  <c r="ED286" i="3"/>
  <c r="E285" i="16" s="1"/>
  <c r="EL283" i="3"/>
  <c r="D282" i="17" s="1"/>
  <c r="DA293" i="3"/>
  <c r="C292" i="13" s="1"/>
  <c r="EL279" i="3"/>
  <c r="D278" i="17" s="1"/>
  <c r="DU285" i="3"/>
  <c r="E284" i="15" s="1"/>
  <c r="DL288" i="3"/>
  <c r="E287" i="14" s="1"/>
  <c r="DL284" i="3"/>
  <c r="E283" i="14" s="1"/>
  <c r="EL275" i="3"/>
  <c r="D274" i="17" s="1"/>
  <c r="DC286" i="3"/>
  <c r="E285" i="13" s="1"/>
  <c r="ED278" i="3"/>
  <c r="E277" i="16" s="1"/>
  <c r="DA285" i="3"/>
  <c r="C284" i="13" s="1"/>
  <c r="DJ283" i="3"/>
  <c r="C282" i="14" s="1"/>
  <c r="DU277" i="3"/>
  <c r="E276" i="15" s="1"/>
  <c r="DL280" i="3"/>
  <c r="E279" i="14" s="1"/>
  <c r="ED274" i="3"/>
  <c r="E273" i="16" s="1"/>
  <c r="EJ270" i="3"/>
  <c r="B269" i="17" s="1"/>
  <c r="DJ279" i="3"/>
  <c r="C278" i="14" s="1"/>
  <c r="DC278" i="3"/>
  <c r="E277" i="13" s="1"/>
  <c r="ED270" i="3"/>
  <c r="E269" i="16" s="1"/>
  <c r="EL267" i="3"/>
  <c r="D266" i="17" s="1"/>
  <c r="DU273" i="3"/>
  <c r="E272" i="15" s="1"/>
  <c r="DA277" i="3"/>
  <c r="C276" i="13" s="1"/>
  <c r="EJ266" i="3"/>
  <c r="B265" i="17" s="1"/>
  <c r="DJ275" i="3"/>
  <c r="C274" i="14" s="1"/>
  <c r="DS272" i="3"/>
  <c r="C271" i="15" s="1"/>
  <c r="EL263" i="3"/>
  <c r="D262" i="17" s="1"/>
  <c r="DU269" i="3"/>
  <c r="E268" i="15" s="1"/>
  <c r="DL272" i="3"/>
  <c r="E271" i="14" s="1"/>
  <c r="ED266" i="3"/>
  <c r="E265" i="16" s="1"/>
  <c r="DC274" i="3"/>
  <c r="E273" i="13" s="1"/>
  <c r="DJ271" i="3"/>
  <c r="C270" i="14" s="1"/>
  <c r="DS268" i="3"/>
  <c r="C267" i="15" s="1"/>
  <c r="EJ262" i="3"/>
  <c r="B261" i="17" s="1"/>
  <c r="DA273" i="3"/>
  <c r="C272" i="13" s="1"/>
  <c r="EL259" i="3"/>
  <c r="D258" i="17" s="1"/>
  <c r="DU265" i="3"/>
  <c r="E264" i="15" s="1"/>
  <c r="DA269" i="3"/>
  <c r="C268" i="13" s="1"/>
  <c r="DJ267" i="3"/>
  <c r="C266" i="14" s="1"/>
  <c r="EJ258" i="3"/>
  <c r="B257" i="17" s="1"/>
  <c r="DS264" i="3"/>
  <c r="C263" i="15" s="1"/>
  <c r="DU261" i="3"/>
  <c r="E260" i="15" s="1"/>
  <c r="DL264" i="3"/>
  <c r="E263" i="14" s="1"/>
  <c r="ED258" i="3"/>
  <c r="E257" i="16" s="1"/>
  <c r="DC266" i="3"/>
  <c r="E265" i="13" s="1"/>
  <c r="DS260" i="3"/>
  <c r="C259" i="15" s="1"/>
  <c r="DA265" i="3"/>
  <c r="C264" i="13" s="1"/>
  <c r="EJ254" i="3"/>
  <c r="B253" i="17" s="1"/>
  <c r="DU257" i="3"/>
  <c r="E256" i="15" s="1"/>
  <c r="EL251" i="3"/>
  <c r="D250" i="17" s="1"/>
  <c r="DL260" i="3"/>
  <c r="E259" i="14" s="1"/>
  <c r="DJ259" i="3"/>
  <c r="C258" i="14" s="1"/>
  <c r="DS256" i="3"/>
  <c r="C255" i="15" s="1"/>
  <c r="DL256" i="3"/>
  <c r="E255" i="14" s="1"/>
  <c r="ED250" i="3"/>
  <c r="E249" i="16" s="1"/>
  <c r="EL247" i="3"/>
  <c r="D246" i="17" s="1"/>
  <c r="DC258" i="3"/>
  <c r="E257" i="13" s="1"/>
  <c r="DS252" i="3"/>
  <c r="C251" i="15" s="1"/>
  <c r="DA257" i="3"/>
  <c r="C256" i="13" s="1"/>
  <c r="EL243" i="3"/>
  <c r="D242" i="17" s="1"/>
  <c r="DU249" i="3"/>
  <c r="E248" i="15" s="1"/>
  <c r="DL252" i="3"/>
  <c r="E251" i="14" s="1"/>
  <c r="DC254" i="3"/>
  <c r="E253" i="13" s="1"/>
  <c r="DJ251" i="3"/>
  <c r="C250" i="14" s="1"/>
  <c r="DS248" i="3"/>
  <c r="C247" i="15" s="1"/>
  <c r="ED242" i="3"/>
  <c r="E241" i="16" s="1"/>
  <c r="DC250" i="3"/>
  <c r="E249" i="13" s="1"/>
  <c r="EJ238" i="3"/>
  <c r="B237" i="17" s="1"/>
  <c r="DA249" i="3"/>
  <c r="C248" i="13" s="1"/>
  <c r="DU241" i="3"/>
  <c r="E240" i="15" s="1"/>
  <c r="DL244" i="3"/>
  <c r="E243" i="14" s="1"/>
  <c r="DC246" i="3"/>
  <c r="E245" i="13" s="1"/>
  <c r="EL235" i="3"/>
  <c r="D234" i="17" s="1"/>
  <c r="ED238" i="3"/>
  <c r="E237" i="16" s="1"/>
  <c r="DS240" i="3"/>
  <c r="C239" i="15" s="1"/>
  <c r="EJ234" i="3"/>
  <c r="B233" i="17" s="1"/>
  <c r="DA245" i="3"/>
  <c r="C244" i="13" s="1"/>
  <c r="ED234" i="3"/>
  <c r="E233" i="16" s="1"/>
  <c r="DC242" i="3"/>
  <c r="E241" i="13" s="1"/>
  <c r="EL231" i="3"/>
  <c r="D230" i="17" s="1"/>
  <c r="DA241" i="3"/>
  <c r="C240" i="13" s="1"/>
  <c r="DS236" i="3"/>
  <c r="C235" i="15" s="1"/>
  <c r="EJ230" i="3"/>
  <c r="B229" i="17" s="1"/>
  <c r="DJ239" i="3"/>
  <c r="C238" i="14" s="1"/>
  <c r="EL227" i="3"/>
  <c r="D226" i="17" s="1"/>
  <c r="DL236" i="3"/>
  <c r="E235" i="14" s="1"/>
  <c r="DC238" i="3"/>
  <c r="E237" i="13" s="1"/>
  <c r="ED230" i="3"/>
  <c r="E229" i="16" s="1"/>
  <c r="DA237" i="3"/>
  <c r="C236" i="13" s="1"/>
  <c r="EJ226" i="3"/>
  <c r="B225" i="17" s="1"/>
  <c r="DJ231" i="3"/>
  <c r="C230" i="14" s="1"/>
  <c r="EJ222" i="3"/>
  <c r="B221" i="17" s="1"/>
  <c r="DL228" i="3"/>
  <c r="E227" i="14" s="1"/>
  <c r="DC230" i="3"/>
  <c r="E229" i="13" s="1"/>
  <c r="ED222" i="3"/>
  <c r="E221" i="16" s="1"/>
  <c r="EL219" i="3"/>
  <c r="D218" i="17" s="1"/>
  <c r="EL215" i="3"/>
  <c r="D214" i="17" s="1"/>
  <c r="DU221" i="3"/>
  <c r="E220" i="15" s="1"/>
  <c r="DL224" i="3"/>
  <c r="E223" i="14" s="1"/>
  <c r="DL220" i="3"/>
  <c r="E219" i="14" s="1"/>
  <c r="EL211" i="3"/>
  <c r="D210" i="17" s="1"/>
  <c r="DC222" i="3"/>
  <c r="E221" i="13" s="1"/>
  <c r="ED214" i="3"/>
  <c r="E213" i="16" s="1"/>
  <c r="DA221" i="3"/>
  <c r="C220" i="13" s="1"/>
  <c r="DJ219" i="3"/>
  <c r="C218" i="14" s="1"/>
  <c r="DU213" i="3"/>
  <c r="E212" i="15" s="1"/>
  <c r="DL216" i="3"/>
  <c r="E215" i="14" s="1"/>
  <c r="ED210" i="3"/>
  <c r="E209" i="16" s="1"/>
  <c r="EJ206" i="3"/>
  <c r="B205" i="17" s="1"/>
  <c r="DJ215" i="3"/>
  <c r="C214" i="14" s="1"/>
  <c r="DC214" i="3"/>
  <c r="E213" i="13" s="1"/>
  <c r="ED206" i="3"/>
  <c r="E205" i="16" s="1"/>
  <c r="EL203" i="3"/>
  <c r="D202" i="17" s="1"/>
  <c r="DU209" i="3"/>
  <c r="E208" i="15" s="1"/>
  <c r="DA213" i="3"/>
  <c r="C212" i="13" s="1"/>
  <c r="EJ202" i="3"/>
  <c r="B201" i="17" s="1"/>
  <c r="DJ211" i="3"/>
  <c r="C210" i="14" s="1"/>
  <c r="DS208" i="3"/>
  <c r="C207" i="15" s="1"/>
  <c r="EL199" i="3"/>
  <c r="D198" i="17" s="1"/>
  <c r="DU205" i="3"/>
  <c r="E204" i="15" s="1"/>
  <c r="DL208" i="3"/>
  <c r="E207" i="14" s="1"/>
  <c r="ED202" i="3"/>
  <c r="E201" i="16" s="1"/>
  <c r="DC210" i="3"/>
  <c r="E209" i="13" s="1"/>
  <c r="DJ207" i="3"/>
  <c r="C206" i="14" s="1"/>
  <c r="DS204" i="3"/>
  <c r="C203" i="15" s="1"/>
  <c r="EJ198" i="3"/>
  <c r="B197" i="17" s="1"/>
  <c r="DA209" i="3"/>
  <c r="C208" i="13" s="1"/>
  <c r="EL195" i="3"/>
  <c r="D194" i="17" s="1"/>
  <c r="DU201" i="3"/>
  <c r="E200" i="15" s="1"/>
  <c r="DA205" i="3"/>
  <c r="C204" i="13" s="1"/>
  <c r="DJ203" i="3"/>
  <c r="C202" i="14" s="1"/>
  <c r="EJ194" i="3"/>
  <c r="B193" i="17" s="1"/>
  <c r="DS200" i="3"/>
  <c r="C199" i="15" s="1"/>
  <c r="DU197" i="3"/>
  <c r="E196" i="15" s="1"/>
  <c r="DL200" i="3"/>
  <c r="E199" i="14" s="1"/>
  <c r="ED194" i="3"/>
  <c r="E193" i="16" s="1"/>
  <c r="DC202" i="3"/>
  <c r="E201" i="13" s="1"/>
  <c r="DS196" i="3"/>
  <c r="C195" i="15" s="1"/>
  <c r="DA201" i="3"/>
  <c r="C200" i="13" s="1"/>
  <c r="EJ190" i="3"/>
  <c r="B189" i="17" s="1"/>
  <c r="DU193" i="3"/>
  <c r="E192" i="15" s="1"/>
  <c r="EL187" i="3"/>
  <c r="D186" i="17" s="1"/>
  <c r="DL196" i="3"/>
  <c r="E195" i="14" s="1"/>
  <c r="DJ195" i="3"/>
  <c r="C194" i="14" s="1"/>
  <c r="DS192" i="3"/>
  <c r="C191" i="15" s="1"/>
  <c r="DL192" i="3"/>
  <c r="E191" i="14" s="1"/>
  <c r="ED186" i="3"/>
  <c r="E185" i="16" s="1"/>
  <c r="EL183" i="3"/>
  <c r="D182" i="17" s="1"/>
  <c r="DC194" i="3"/>
  <c r="E193" i="13" s="1"/>
  <c r="EL179" i="3"/>
  <c r="D178" i="17" s="1"/>
  <c r="DU185" i="3"/>
  <c r="E184" i="15" s="1"/>
  <c r="DL188" i="3"/>
  <c r="E187" i="14" s="1"/>
  <c r="DC190" i="3"/>
  <c r="E189" i="13" s="1"/>
  <c r="DJ187" i="3"/>
  <c r="C186" i="14" s="1"/>
  <c r="DS184" i="3"/>
  <c r="C183" i="15" s="1"/>
  <c r="ED178" i="3"/>
  <c r="E177" i="16" s="1"/>
  <c r="DC186" i="3"/>
  <c r="E185" i="13" s="1"/>
  <c r="EJ174" i="3"/>
  <c r="B173" i="17" s="1"/>
  <c r="DA185" i="3"/>
  <c r="C184" i="13" s="1"/>
  <c r="DU177" i="3"/>
  <c r="E176" i="15" s="1"/>
  <c r="DL180" i="3"/>
  <c r="E179" i="14" s="1"/>
  <c r="DC182" i="3"/>
  <c r="E181" i="13" s="1"/>
  <c r="EL171" i="3"/>
  <c r="D170" i="17" s="1"/>
  <c r="ED174" i="3"/>
  <c r="E173" i="16" s="1"/>
  <c r="DS176" i="3"/>
  <c r="C175" i="15" s="1"/>
  <c r="EJ170" i="3"/>
  <c r="B169" i="17" s="1"/>
  <c r="DA181" i="3"/>
  <c r="C180" i="13" s="1"/>
  <c r="ED170" i="3"/>
  <c r="E169" i="16" s="1"/>
  <c r="DC178" i="3"/>
  <c r="E177" i="13" s="1"/>
  <c r="EL167" i="3"/>
  <c r="D166" i="17" s="1"/>
  <c r="DA177" i="3"/>
  <c r="C176" i="13" s="1"/>
  <c r="EJ166" i="3"/>
  <c r="B165" i="17" s="1"/>
  <c r="DJ175" i="3"/>
  <c r="C174" i="14" s="1"/>
  <c r="EL163" i="3"/>
  <c r="D162" i="17" s="1"/>
  <c r="DL172" i="3"/>
  <c r="E171" i="14" s="1"/>
  <c r="DC174" i="3"/>
  <c r="E173" i="13" s="1"/>
  <c r="ED166" i="3"/>
  <c r="E165" i="16" s="1"/>
  <c r="DS168" i="3"/>
  <c r="C167" i="15" s="1"/>
  <c r="DA173" i="3"/>
  <c r="C172" i="13" s="1"/>
  <c r="EJ162" i="3"/>
  <c r="B161" i="17" s="1"/>
  <c r="DJ167" i="3"/>
  <c r="C166" i="14" s="1"/>
  <c r="DS164" i="3"/>
  <c r="C163" i="15" s="1"/>
  <c r="EJ158" i="3"/>
  <c r="B157" i="17" s="1"/>
  <c r="DL164" i="3"/>
  <c r="E163" i="14" s="1"/>
  <c r="DC166" i="3"/>
  <c r="E165" i="13" s="1"/>
  <c r="ED158" i="3"/>
  <c r="E157" i="16" s="1"/>
  <c r="EL155" i="3"/>
  <c r="D154" i="17" s="1"/>
  <c r="DA165" i="3"/>
  <c r="C164" i="13" s="1"/>
  <c r="DS160" i="3"/>
  <c r="C159" i="15" s="1"/>
  <c r="EL151" i="3"/>
  <c r="D150" i="17" s="1"/>
  <c r="DU157" i="3"/>
  <c r="E156" i="15" s="1"/>
  <c r="DL160" i="3"/>
  <c r="E159" i="14" s="1"/>
  <c r="DJ159" i="3"/>
  <c r="C158" i="14" s="1"/>
  <c r="DS156" i="3"/>
  <c r="C155" i="15" s="1"/>
  <c r="DL156" i="3"/>
  <c r="E155" i="14" s="1"/>
  <c r="EL147" i="3"/>
  <c r="D146" i="17" s="1"/>
  <c r="DC158" i="3"/>
  <c r="E157" i="13" s="1"/>
  <c r="ED150" i="3"/>
  <c r="E149" i="16" s="1"/>
  <c r="DA157" i="3"/>
  <c r="C156" i="13" s="1"/>
  <c r="DS152" i="3"/>
  <c r="C151" i="15" s="1"/>
  <c r="DJ155" i="3"/>
  <c r="C154" i="14" s="1"/>
  <c r="DU149" i="3"/>
  <c r="E148" i="15" s="1"/>
  <c r="DL152" i="3"/>
  <c r="E151" i="14" s="1"/>
  <c r="ED146" i="3"/>
  <c r="E145" i="16" s="1"/>
  <c r="EJ142" i="3"/>
  <c r="B141" i="17" s="1"/>
  <c r="DJ151" i="3"/>
  <c r="C150" i="14" s="1"/>
  <c r="DS148" i="3"/>
  <c r="C147" i="15" s="1"/>
  <c r="DC150" i="3"/>
  <c r="E149" i="13" s="1"/>
  <c r="ED142" i="3"/>
  <c r="E141" i="16" s="1"/>
  <c r="EL139" i="3"/>
  <c r="D138" i="17" s="1"/>
  <c r="DU145" i="3"/>
  <c r="E144" i="15" s="1"/>
  <c r="DA149" i="3"/>
  <c r="C148" i="13" s="1"/>
  <c r="EJ138" i="3"/>
  <c r="B137" i="17" s="1"/>
  <c r="DJ147" i="3"/>
  <c r="C146" i="14" s="1"/>
  <c r="EL135" i="3"/>
  <c r="D134" i="17" s="1"/>
  <c r="DU141" i="3"/>
  <c r="E140" i="15" s="1"/>
  <c r="DL144" i="3"/>
  <c r="E143" i="14" s="1"/>
  <c r="ED138" i="3"/>
  <c r="E137" i="16" s="1"/>
  <c r="DC146" i="3"/>
  <c r="E145" i="13" s="1"/>
  <c r="DS140" i="3"/>
  <c r="C139" i="15" s="1"/>
  <c r="DJ143" i="3"/>
  <c r="C142" i="14" s="1"/>
  <c r="EJ134" i="3"/>
  <c r="B133" i="17" s="1"/>
  <c r="DA145" i="3"/>
  <c r="C144" i="13" s="1"/>
  <c r="EL131" i="3"/>
  <c r="D130" i="17" s="1"/>
  <c r="DU137" i="3"/>
  <c r="E136" i="15" s="1"/>
  <c r="DA141" i="3"/>
  <c r="C140" i="13" s="1"/>
  <c r="DS136" i="3"/>
  <c r="C135" i="15" s="1"/>
  <c r="DJ139" i="3"/>
  <c r="C138" i="14" s="1"/>
  <c r="EJ130" i="3"/>
  <c r="B129" i="17" s="1"/>
  <c r="DU133" i="3"/>
  <c r="E132" i="15" s="1"/>
  <c r="DL136" i="3"/>
  <c r="E135" i="14" s="1"/>
  <c r="ED130" i="3"/>
  <c r="E129" i="16" s="1"/>
  <c r="DC138" i="3"/>
  <c r="E137" i="13" s="1"/>
  <c r="DS132" i="3"/>
  <c r="C131" i="15" s="1"/>
  <c r="DA137" i="3"/>
  <c r="C136" i="13" s="1"/>
  <c r="EJ126" i="3"/>
  <c r="B125" i="17" s="1"/>
  <c r="DU129" i="3"/>
  <c r="E128" i="15" s="1"/>
  <c r="EL123" i="3"/>
  <c r="D122" i="17" s="1"/>
  <c r="DL132" i="3"/>
  <c r="E131" i="14" s="1"/>
  <c r="DJ131" i="3"/>
  <c r="C130" i="14" s="1"/>
  <c r="DS128" i="3"/>
  <c r="C127" i="15" s="1"/>
  <c r="DL128" i="3"/>
  <c r="E127" i="14" s="1"/>
  <c r="ED122" i="3"/>
  <c r="E121" i="16" s="1"/>
  <c r="EL119" i="3"/>
  <c r="D118" i="17" s="1"/>
  <c r="DC130" i="3"/>
  <c r="E129" i="13" s="1"/>
  <c r="EL115" i="3"/>
  <c r="D114" i="17" s="1"/>
  <c r="DU121" i="3"/>
  <c r="E120" i="15" s="1"/>
  <c r="DL124" i="3"/>
  <c r="E123" i="14" s="1"/>
  <c r="DC126" i="3"/>
  <c r="E125" i="13" s="1"/>
  <c r="ED114" i="3"/>
  <c r="E113" i="16" s="1"/>
  <c r="DC122" i="3"/>
  <c r="E121" i="13" s="1"/>
  <c r="EJ110" i="3"/>
  <c r="B109" i="17" s="1"/>
  <c r="DA121" i="3"/>
  <c r="C120" i="13" s="1"/>
  <c r="DU113" i="3"/>
  <c r="E112" i="15" s="1"/>
  <c r="DL116" i="3"/>
  <c r="E115" i="14" s="1"/>
  <c r="DC118" i="3"/>
  <c r="E117" i="13" s="1"/>
  <c r="EL107" i="3"/>
  <c r="D106" i="17" s="1"/>
  <c r="ED110" i="3"/>
  <c r="E109" i="16" s="1"/>
  <c r="DS112" i="3"/>
  <c r="C111" i="15" s="1"/>
  <c r="EJ106" i="3"/>
  <c r="B105" i="17" s="1"/>
  <c r="DA117" i="3"/>
  <c r="C116" i="13" s="1"/>
  <c r="ED106" i="3"/>
  <c r="E105" i="16" s="1"/>
  <c r="DC114" i="3"/>
  <c r="E113" i="13" s="1"/>
  <c r="EL103" i="3"/>
  <c r="D102" i="17" s="1"/>
  <c r="DA113" i="3"/>
  <c r="C112" i="13" s="1"/>
  <c r="EJ102" i="3"/>
  <c r="B101" i="17" s="1"/>
  <c r="DJ111" i="3"/>
  <c r="C110" i="14" s="1"/>
  <c r="EL99" i="3"/>
  <c r="D98" i="17" s="1"/>
  <c r="DL108" i="3"/>
  <c r="E107" i="14" s="1"/>
  <c r="DC110" i="3"/>
  <c r="E109" i="13" s="1"/>
  <c r="ED102" i="3"/>
  <c r="E101" i="16" s="1"/>
  <c r="DA109" i="3"/>
  <c r="C108" i="13" s="1"/>
  <c r="EJ98" i="3"/>
  <c r="B97" i="17" s="1"/>
  <c r="DS100" i="3"/>
  <c r="C99" i="15" s="1"/>
  <c r="DJ103" i="3"/>
  <c r="C102" i="14" s="1"/>
  <c r="EJ94" i="3"/>
  <c r="B93" i="17" s="1"/>
  <c r="DL100" i="3"/>
  <c r="E99" i="14" s="1"/>
  <c r="DC102" i="3"/>
  <c r="E101" i="13" s="1"/>
  <c r="ED94" i="3"/>
  <c r="E93" i="16" s="1"/>
  <c r="EL91" i="3"/>
  <c r="D90" i="17" s="1"/>
  <c r="DS96" i="3"/>
  <c r="C95" i="15" s="1"/>
  <c r="DA101" i="3"/>
  <c r="C100" i="13" s="1"/>
  <c r="EL87" i="3"/>
  <c r="D86" i="17" s="1"/>
  <c r="DU93" i="3"/>
  <c r="E92" i="15" s="1"/>
  <c r="DL96" i="3"/>
  <c r="E95" i="14" s="1"/>
  <c r="DJ95" i="3"/>
  <c r="C94" i="14" s="1"/>
  <c r="DS92" i="3"/>
  <c r="C91" i="15" s="1"/>
  <c r="DL92" i="3"/>
  <c r="E91" i="14" s="1"/>
  <c r="EL83" i="3"/>
  <c r="D82" i="17" s="1"/>
  <c r="DC94" i="3"/>
  <c r="E93" i="13" s="1"/>
  <c r="ED86" i="3"/>
  <c r="E85" i="16" s="1"/>
  <c r="DA93" i="3"/>
  <c r="C92" i="13" s="1"/>
  <c r="DJ91" i="3"/>
  <c r="C90" i="14" s="1"/>
  <c r="DU85" i="3"/>
  <c r="E84" i="15" s="1"/>
  <c r="DL88" i="3"/>
  <c r="E87" i="14" s="1"/>
  <c r="ED82" i="3"/>
  <c r="E81" i="16" s="1"/>
  <c r="EJ78" i="3"/>
  <c r="B77" i="17" s="1"/>
  <c r="DJ87" i="3"/>
  <c r="C86" i="14" s="1"/>
  <c r="DS84" i="3"/>
  <c r="C83" i="15" s="1"/>
  <c r="DC86" i="3"/>
  <c r="E85" i="13" s="1"/>
  <c r="ED78" i="3"/>
  <c r="E77" i="16" s="1"/>
  <c r="EL75" i="3"/>
  <c r="D74" i="17" s="1"/>
  <c r="DU81" i="3"/>
  <c r="E80" i="15" s="1"/>
  <c r="DA85" i="3"/>
  <c r="C84" i="13" s="1"/>
  <c r="EJ74" i="3"/>
  <c r="B73" i="17" s="1"/>
  <c r="DJ83" i="3"/>
  <c r="C82" i="14" s="1"/>
  <c r="EL71" i="3"/>
  <c r="D70" i="17" s="1"/>
  <c r="DU77" i="3"/>
  <c r="E76" i="15" s="1"/>
  <c r="DL80" i="3"/>
  <c r="E79" i="14" s="1"/>
  <c r="ED74" i="3"/>
  <c r="E73" i="16" s="1"/>
  <c r="DC82" i="3"/>
  <c r="E81" i="13" s="1"/>
  <c r="DS76" i="3"/>
  <c r="C75" i="15" s="1"/>
  <c r="DJ79" i="3"/>
  <c r="C78" i="14" s="1"/>
  <c r="EJ70" i="3"/>
  <c r="B69" i="17" s="1"/>
  <c r="DA81" i="3"/>
  <c r="C80" i="13" s="1"/>
  <c r="EL67" i="3"/>
  <c r="D66" i="17" s="1"/>
  <c r="DU73" i="3"/>
  <c r="E72" i="15" s="1"/>
  <c r="DA77" i="3"/>
  <c r="C76" i="13" s="1"/>
  <c r="DJ75" i="3"/>
  <c r="C74" i="14" s="1"/>
  <c r="EJ66" i="3"/>
  <c r="B65" i="17" s="1"/>
  <c r="DU69" i="3"/>
  <c r="E68" i="15" s="1"/>
  <c r="DL72" i="3"/>
  <c r="E71" i="14" s="1"/>
  <c r="ED66" i="3"/>
  <c r="E65" i="16" s="1"/>
  <c r="DC74" i="3"/>
  <c r="E73" i="13" s="1"/>
  <c r="DA73" i="3"/>
  <c r="C72" i="13" s="1"/>
  <c r="EJ62" i="3"/>
  <c r="B61" i="17" s="1"/>
  <c r="DU65" i="3"/>
  <c r="E64" i="15" s="1"/>
  <c r="EL59" i="3"/>
  <c r="D58" i="17" s="1"/>
  <c r="DL68" i="3"/>
  <c r="E67" i="14" s="1"/>
  <c r="DJ67" i="3"/>
  <c r="C66" i="14" s="1"/>
  <c r="EB61" i="3"/>
  <c r="C60" i="16" s="1"/>
  <c r="DL64" i="3"/>
  <c r="E63" i="14" s="1"/>
  <c r="ED58" i="3"/>
  <c r="E57" i="16" s="1"/>
  <c r="EL55" i="3"/>
  <c r="D54" i="17" s="1"/>
  <c r="DC66" i="3"/>
  <c r="E65" i="13" s="1"/>
  <c r="DA65" i="3"/>
  <c r="C64" i="13" s="1"/>
  <c r="EL51" i="3"/>
  <c r="D50" i="17" s="1"/>
  <c r="DU57" i="3"/>
  <c r="E56" i="15" s="1"/>
  <c r="DL60" i="3"/>
  <c r="E59" i="14" s="1"/>
  <c r="ED54" i="3"/>
  <c r="E53" i="16" s="1"/>
  <c r="DC62" i="3"/>
  <c r="E61" i="13" s="1"/>
  <c r="DJ59" i="3"/>
  <c r="C58" i="14" s="1"/>
  <c r="EB53" i="3"/>
  <c r="C52" i="16" s="1"/>
  <c r="DS56" i="3"/>
  <c r="C55" i="15" s="1"/>
  <c r="ED50" i="3"/>
  <c r="E49" i="16" s="1"/>
  <c r="DC58" i="3"/>
  <c r="E57" i="13" s="1"/>
  <c r="EL47" i="3"/>
  <c r="D46" i="17" s="1"/>
  <c r="DL56" i="3"/>
  <c r="E55" i="14" s="1"/>
  <c r="EJ46" i="3"/>
  <c r="B45" i="17" s="1"/>
  <c r="DA57" i="3"/>
  <c r="C56" i="13" s="1"/>
  <c r="DS52" i="3"/>
  <c r="C51" i="15" s="1"/>
  <c r="DU49" i="3"/>
  <c r="E48" i="15" s="1"/>
  <c r="DL52" i="3"/>
  <c r="E51" i="14" s="1"/>
  <c r="DC54" i="3"/>
  <c r="E53" i="13" s="1"/>
  <c r="EJ42" i="3"/>
  <c r="B41" i="17" s="1"/>
  <c r="DA53" i="3"/>
  <c r="C52" i="13" s="1"/>
  <c r="DC50" i="3"/>
  <c r="E49" i="13" s="1"/>
  <c r="DL48" i="3"/>
  <c r="E47" i="14" s="1"/>
  <c r="EL39" i="3"/>
  <c r="D38" i="17" s="1"/>
  <c r="DS44" i="3"/>
  <c r="C43" i="15" s="1"/>
  <c r="DA49" i="3"/>
  <c r="C48" i="13" s="1"/>
  <c r="EJ38" i="3"/>
  <c r="B37" i="17" s="1"/>
  <c r="DU40" i="3"/>
  <c r="E39" i="15" s="1"/>
  <c r="DK42" i="3"/>
  <c r="D41" i="14" s="1"/>
  <c r="DB44" i="3"/>
  <c r="D43" i="13" s="1"/>
  <c r="DC37" i="3"/>
  <c r="E36" i="13" s="1"/>
  <c r="EL26" i="3"/>
  <c r="D25" i="17" s="1"/>
  <c r="DB36" i="3"/>
  <c r="D35" i="13" s="1"/>
  <c r="DT31" i="3"/>
  <c r="D30" i="15" s="1"/>
  <c r="EJ24" i="3"/>
  <c r="B23" i="17" s="1"/>
  <c r="DA35" i="3"/>
  <c r="C34" i="13" s="1"/>
  <c r="DC29" i="3"/>
  <c r="E28" i="13" s="1"/>
  <c r="DU24" i="3"/>
  <c r="E23" i="15" s="1"/>
  <c r="EL18" i="3"/>
  <c r="D17" i="17" s="1"/>
  <c r="DK26" i="3"/>
  <c r="D25" i="14" s="1"/>
  <c r="EK17" i="3"/>
  <c r="C16" i="17" s="1"/>
  <c r="DT23" i="3"/>
  <c r="D22" i="15" s="1"/>
  <c r="DA27" i="3"/>
  <c r="C26" i="13" s="1"/>
  <c r="EJ16" i="3"/>
  <c r="B15" i="17" s="1"/>
  <c r="DS22" i="3"/>
  <c r="C21" i="15" s="1"/>
  <c r="DJ25" i="3"/>
  <c r="C24" i="14" s="1"/>
  <c r="DC21" i="3"/>
  <c r="E20" i="13" s="1"/>
  <c r="DU16" i="3"/>
  <c r="E15" i="15" s="1"/>
  <c r="EL10" i="3"/>
  <c r="D9" i="17" s="1"/>
  <c r="DB20" i="3"/>
  <c r="D19" i="13" s="1"/>
  <c r="DT15" i="3"/>
  <c r="D14" i="15" s="1"/>
  <c r="EK9" i="3"/>
  <c r="C8" i="17" s="1"/>
  <c r="DS14" i="3"/>
  <c r="C13" i="15" s="1"/>
  <c r="DJ17" i="3"/>
  <c r="C16" i="14" s="1"/>
  <c r="DK10" i="3"/>
  <c r="D9" i="14" s="1"/>
  <c r="DJ9" i="3"/>
  <c r="C8" i="14" s="1"/>
  <c r="DS6" i="3"/>
  <c r="C5" i="15" s="1"/>
  <c r="DC5" i="3"/>
  <c r="E4" i="13" s="1"/>
  <c r="DB4" i="3"/>
  <c r="D3" i="13" s="1"/>
  <c r="DA3" i="3"/>
  <c r="C2" i="13" s="1"/>
  <c r="EB29" i="3"/>
  <c r="C28" i="16" s="1"/>
  <c r="EB83" i="3"/>
  <c r="C82" i="16" s="1"/>
  <c r="EB115" i="3"/>
  <c r="C114" i="16" s="1"/>
  <c r="EB147" i="3"/>
  <c r="C146" i="16" s="1"/>
  <c r="EB179" i="3"/>
  <c r="C178" i="16" s="1"/>
  <c r="EB211" i="3"/>
  <c r="C210" i="16" s="1"/>
  <c r="EB243" i="3"/>
  <c r="C242" i="16" s="1"/>
  <c r="DR115" i="3"/>
  <c r="B114" i="15" s="1"/>
  <c r="DR179" i="3"/>
  <c r="B178" i="15" s="1"/>
  <c r="DR243" i="3"/>
  <c r="B242" i="15" s="1"/>
  <c r="DR307" i="3"/>
  <c r="B306" i="15" s="1"/>
  <c r="DI56" i="3"/>
  <c r="B55" i="14" s="1"/>
  <c r="DI120" i="3"/>
  <c r="B119" i="14" s="1"/>
  <c r="DI183" i="3"/>
  <c r="B182" i="14" s="1"/>
  <c r="DI247" i="3"/>
  <c r="B246" i="14" s="1"/>
  <c r="DI311" i="3"/>
  <c r="B310" i="14" s="1"/>
  <c r="CZ54" i="3"/>
  <c r="B53" i="13" s="1"/>
  <c r="CZ118" i="3"/>
  <c r="B117" i="13" s="1"/>
  <c r="CZ182" i="3"/>
  <c r="B181" i="13" s="1"/>
  <c r="CZ246" i="3"/>
  <c r="B245" i="13" s="1"/>
  <c r="CZ310" i="3"/>
  <c r="B309" i="13" s="1"/>
  <c r="DA40" i="3"/>
  <c r="C39" i="13" s="1"/>
  <c r="DB34" i="3"/>
  <c r="D33" i="13" s="1"/>
  <c r="DC28" i="3"/>
  <c r="E27" i="13" s="1"/>
  <c r="DT21" i="3"/>
  <c r="D20" i="15" s="1"/>
  <c r="DU15" i="3"/>
  <c r="E14" i="15" s="1"/>
  <c r="DA8" i="3"/>
  <c r="C7" i="13" s="1"/>
  <c r="DK47" i="3"/>
  <c r="D46" i="14" s="1"/>
  <c r="EB23" i="3"/>
  <c r="C22" i="16" s="1"/>
  <c r="EB77" i="3"/>
  <c r="C76" i="16" s="1"/>
  <c r="EA144" i="3"/>
  <c r="B143" i="16" s="1"/>
  <c r="EA176" i="3"/>
  <c r="B175" i="16" s="1"/>
  <c r="EA208" i="3"/>
  <c r="B207" i="16" s="1"/>
  <c r="EA240" i="3"/>
  <c r="B239" i="16" s="1"/>
  <c r="EA272" i="3"/>
  <c r="B271" i="16" s="1"/>
  <c r="DR13" i="3"/>
  <c r="B12" i="15" s="1"/>
  <c r="DR100" i="3"/>
  <c r="B99" i="15" s="1"/>
  <c r="DR164" i="3"/>
  <c r="B163" i="15" s="1"/>
  <c r="DR228" i="3"/>
  <c r="B227" i="15" s="1"/>
  <c r="DI41" i="3"/>
  <c r="B40" i="14" s="1"/>
  <c r="DI105" i="3"/>
  <c r="B104" i="14" s="1"/>
  <c r="DI169" i="3"/>
  <c r="B168" i="14" s="1"/>
  <c r="DI232" i="3"/>
  <c r="B231" i="14" s="1"/>
  <c r="DI296" i="3"/>
  <c r="B295" i="14" s="1"/>
  <c r="CZ39" i="3"/>
  <c r="B38" i="13" s="1"/>
  <c r="CZ103" i="3"/>
  <c r="B102" i="13" s="1"/>
  <c r="CZ167" i="3"/>
  <c r="B166" i="13" s="1"/>
  <c r="CZ231" i="3"/>
  <c r="B230" i="13" s="1"/>
  <c r="CZ295" i="3"/>
  <c r="B294" i="13" s="1"/>
  <c r="ED42" i="3"/>
  <c r="E41" i="16" s="1"/>
  <c r="DJ35" i="3"/>
  <c r="C34" i="14" s="1"/>
  <c r="DL23" i="3"/>
  <c r="E22" i="14" s="1"/>
  <c r="EC16" i="3"/>
  <c r="D15" i="16" s="1"/>
  <c r="ED10" i="3"/>
  <c r="E9" i="16" s="1"/>
  <c r="DS47" i="3"/>
  <c r="C46" i="15" s="1"/>
  <c r="EB37" i="3"/>
  <c r="C36" i="16" s="1"/>
  <c r="EB88" i="3"/>
  <c r="C87" i="16" s="1"/>
  <c r="EB120" i="3"/>
  <c r="C119" i="16" s="1"/>
  <c r="EB152" i="3"/>
  <c r="C151" i="16" s="1"/>
  <c r="EB184" i="3"/>
  <c r="C183" i="16" s="1"/>
  <c r="EB216" i="3"/>
  <c r="C215" i="16" s="1"/>
  <c r="EB248" i="3"/>
  <c r="C247" i="16" s="1"/>
  <c r="EB284" i="3"/>
  <c r="C283" i="16" s="1"/>
  <c r="DR109" i="3"/>
  <c r="B108" i="15" s="1"/>
  <c r="DR173" i="3"/>
  <c r="B172" i="15" s="1"/>
  <c r="DR237" i="3"/>
  <c r="B236" i="15" s="1"/>
  <c r="DR301" i="3"/>
  <c r="B300" i="15" s="1"/>
  <c r="DI114" i="3"/>
  <c r="B113" i="14" s="1"/>
  <c r="DI185" i="3"/>
  <c r="B184" i="14" s="1"/>
  <c r="DI249" i="3"/>
  <c r="B248" i="14" s="1"/>
  <c r="DI313" i="3"/>
  <c r="CZ64" i="3"/>
  <c r="B63" i="13" s="1"/>
  <c r="CZ128" i="3"/>
  <c r="B127" i="13" s="1"/>
  <c r="CZ192" i="3"/>
  <c r="B191" i="13" s="1"/>
  <c r="CZ256" i="3"/>
  <c r="B255" i="13" s="1"/>
  <c r="CZ320" i="3"/>
  <c r="EB51" i="3"/>
  <c r="C50" i="16" s="1"/>
  <c r="EA97" i="3"/>
  <c r="B96" i="16" s="1"/>
  <c r="EA129" i="3"/>
  <c r="B128" i="16" s="1"/>
  <c r="EA161" i="3"/>
  <c r="B160" i="16" s="1"/>
  <c r="EA193" i="3"/>
  <c r="B192" i="16" s="1"/>
  <c r="EA257" i="3"/>
  <c r="B256" i="16" s="1"/>
  <c r="EB297" i="3"/>
  <c r="C296" i="16" s="1"/>
  <c r="DR53" i="3"/>
  <c r="B52" i="15" s="1"/>
  <c r="DR126" i="3"/>
  <c r="B125" i="15" s="1"/>
  <c r="DR190" i="3"/>
  <c r="B189" i="15" s="1"/>
  <c r="DR254" i="3"/>
  <c r="B253" i="15" s="1"/>
  <c r="DI4" i="3"/>
  <c r="B3" i="14" s="1"/>
  <c r="DI67" i="3"/>
  <c r="B66" i="14" s="1"/>
  <c r="DI131" i="3"/>
  <c r="B130" i="14" s="1"/>
  <c r="DI194" i="3"/>
  <c r="B193" i="14" s="1"/>
  <c r="DI258" i="3"/>
  <c r="B257" i="14" s="1"/>
  <c r="EB3" i="3"/>
  <c r="C2" i="16" s="1"/>
  <c r="CZ65" i="3"/>
  <c r="B64" i="13" s="1"/>
  <c r="CZ129" i="3"/>
  <c r="B128" i="13" s="1"/>
  <c r="CZ193" i="3"/>
  <c r="B192" i="13" s="1"/>
  <c r="CZ257" i="3"/>
  <c r="B256" i="13" s="1"/>
  <c r="CZ321" i="3"/>
  <c r="DL46" i="3"/>
  <c r="E45" i="14" s="1"/>
  <c r="ED33" i="3"/>
  <c r="E32" i="16" s="1"/>
  <c r="DJ26" i="3"/>
  <c r="C25" i="14" s="1"/>
  <c r="DK20" i="3"/>
  <c r="D19" i="14" s="1"/>
  <c r="DL14" i="3"/>
  <c r="E13" i="14" s="1"/>
  <c r="DS40" i="3"/>
  <c r="C39" i="15" s="1"/>
  <c r="EB19" i="3"/>
  <c r="C18" i="16" s="1"/>
  <c r="EB72" i="3"/>
  <c r="C71" i="16" s="1"/>
  <c r="EB109" i="3"/>
  <c r="C108" i="16" s="1"/>
  <c r="EB141" i="3"/>
  <c r="C140" i="16" s="1"/>
  <c r="EB173" i="3"/>
  <c r="C172" i="16" s="1"/>
  <c r="EB205" i="3"/>
  <c r="C204" i="16" s="1"/>
  <c r="EB237" i="3"/>
  <c r="C236" i="16" s="1"/>
  <c r="EB269" i="3"/>
  <c r="C268" i="16" s="1"/>
  <c r="DR95" i="3"/>
  <c r="B94" i="15" s="1"/>
  <c r="DR159" i="3"/>
  <c r="B158" i="15" s="1"/>
  <c r="DR223" i="3"/>
  <c r="B222" i="15" s="1"/>
  <c r="DR287" i="3"/>
  <c r="B286" i="15" s="1"/>
  <c r="DI36" i="3"/>
  <c r="B35" i="14" s="1"/>
  <c r="DI100" i="3"/>
  <c r="B99" i="14" s="1"/>
  <c r="DI164" i="3"/>
  <c r="B163" i="14" s="1"/>
  <c r="DI227" i="3"/>
  <c r="B226" i="14" s="1"/>
  <c r="CZ98" i="3"/>
  <c r="B97" i="13" s="1"/>
  <c r="CZ162" i="3"/>
  <c r="B161" i="13" s="1"/>
  <c r="CZ226" i="3"/>
  <c r="B225" i="13" s="1"/>
  <c r="EL8" i="3"/>
  <c r="D7" i="17" s="1"/>
  <c r="DA34" i="3"/>
  <c r="C33" i="13" s="1"/>
  <c r="DB8" i="3"/>
  <c r="D7" i="13" s="1"/>
  <c r="EA138" i="3"/>
  <c r="B137" i="16" s="1"/>
  <c r="DR88" i="3"/>
  <c r="B87" i="15" s="1"/>
  <c r="DR216" i="3"/>
  <c r="B215" i="15" s="1"/>
  <c r="DI37" i="3"/>
  <c r="B36" i="14" s="1"/>
  <c r="DI165" i="3"/>
  <c r="B164" i="14" s="1"/>
  <c r="DI292" i="3"/>
  <c r="B291" i="14" s="1"/>
  <c r="CZ227" i="3"/>
  <c r="B226" i="13" s="1"/>
  <c r="EL15" i="3"/>
  <c r="D14" i="17" s="1"/>
  <c r="DK35" i="3"/>
  <c r="D34" i="14" s="1"/>
  <c r="EC22" i="3"/>
  <c r="D21" i="16" s="1"/>
  <c r="DL9" i="3"/>
  <c r="E8" i="14" s="1"/>
  <c r="EB74" i="3"/>
  <c r="C73" i="16" s="1"/>
  <c r="EB206" i="3"/>
  <c r="C205" i="16" s="1"/>
  <c r="DR97" i="3"/>
  <c r="B96" i="15" s="1"/>
  <c r="DR225" i="3"/>
  <c r="B224" i="15" s="1"/>
  <c r="DI293" i="3"/>
  <c r="B292" i="14" s="1"/>
  <c r="CZ116" i="3"/>
  <c r="B115" i="13" s="1"/>
  <c r="CZ300" i="3"/>
  <c r="B299" i="13" s="1"/>
  <c r="EA95" i="3"/>
  <c r="B94" i="16" s="1"/>
  <c r="EA187" i="3"/>
  <c r="B186" i="16" s="1"/>
  <c r="EB281" i="3"/>
  <c r="C280" i="16" s="1"/>
  <c r="DR130" i="3"/>
  <c r="B129" i="15" s="1"/>
  <c r="DR314" i="3"/>
  <c r="CZ189" i="3"/>
  <c r="B188" i="13" s="1"/>
  <c r="EC45" i="3"/>
  <c r="D44" i="16" s="1"/>
  <c r="EJ36" i="3"/>
  <c r="B35" i="17" s="1"/>
  <c r="EJ128" i="3"/>
  <c r="B127" i="17" s="1"/>
  <c r="EJ200" i="3"/>
  <c r="B199" i="17" s="1"/>
  <c r="EJ292" i="3"/>
  <c r="B291" i="17" s="1"/>
  <c r="DU289" i="3"/>
  <c r="E288" i="15" s="1"/>
  <c r="EC268" i="3"/>
  <c r="D267" i="16" s="1"/>
  <c r="EC252" i="3"/>
  <c r="D251" i="16" s="1"/>
  <c r="ED232" i="3"/>
  <c r="E231" i="16" s="1"/>
  <c r="DA211" i="3"/>
  <c r="C210" i="13" s="1"/>
  <c r="DA195" i="3"/>
  <c r="C194" i="13" s="1"/>
  <c r="DK118" i="3"/>
  <c r="D117" i="14" s="1"/>
  <c r="DL98" i="3"/>
  <c r="E97" i="14" s="1"/>
  <c r="DL82" i="3"/>
  <c r="E81" i="14" s="1"/>
  <c r="DJ263" i="3"/>
  <c r="C262" i="14" s="1"/>
  <c r="DJ119" i="3"/>
  <c r="C118" i="14" s="1"/>
  <c r="DS203" i="3"/>
  <c r="C202" i="15" s="1"/>
  <c r="DS58" i="3"/>
  <c r="C57" i="15" s="1"/>
  <c r="DJ53" i="3"/>
  <c r="C52" i="14" s="1"/>
  <c r="ED169" i="3"/>
  <c r="E168" i="16" s="1"/>
  <c r="DS244" i="3"/>
  <c r="C243" i="15" s="1"/>
  <c r="EK60" i="3"/>
  <c r="C59" i="17" s="1"/>
  <c r="DT44" i="3"/>
  <c r="D43" i="15" s="1"/>
  <c r="DU26" i="3"/>
  <c r="E25" i="15" s="1"/>
  <c r="DA11" i="3"/>
  <c r="C10" i="13" s="1"/>
  <c r="EL254" i="3"/>
  <c r="D253" i="17" s="1"/>
  <c r="EL218" i="3"/>
  <c r="D217" i="17" s="1"/>
  <c r="EL126" i="3"/>
  <c r="D125" i="17" s="1"/>
  <c r="EL90" i="3"/>
  <c r="D89" i="17" s="1"/>
  <c r="DC322" i="3"/>
  <c r="DC298" i="3"/>
  <c r="E297" i="13" s="1"/>
  <c r="DC282" i="3"/>
  <c r="E281" i="13" s="1"/>
  <c r="DK261" i="3"/>
  <c r="D260" i="14" s="1"/>
  <c r="DT204" i="3"/>
  <c r="D203" i="15" s="1"/>
  <c r="DU184" i="3"/>
  <c r="E183" i="15" s="1"/>
  <c r="DU168" i="3"/>
  <c r="E167" i="15" s="1"/>
  <c r="ED127" i="3"/>
  <c r="E126" i="16" s="1"/>
  <c r="DA90" i="3"/>
  <c r="C89" i="13" s="1"/>
  <c r="DJ198" i="3"/>
  <c r="C197" i="14" s="1"/>
  <c r="DS282" i="3"/>
  <c r="C281" i="15" s="1"/>
  <c r="DS138" i="3"/>
  <c r="C137" i="15" s="1"/>
  <c r="DJ69" i="3"/>
  <c r="C68" i="14" s="1"/>
  <c r="DU170" i="3"/>
  <c r="E169" i="15" s="1"/>
  <c r="DJ288" i="3"/>
  <c r="C287" i="14" s="1"/>
  <c r="EJ125" i="3"/>
  <c r="B124" i="17" s="1"/>
  <c r="EJ293" i="3"/>
  <c r="B292" i="17" s="1"/>
  <c r="DU311" i="3"/>
  <c r="E310" i="15" s="1"/>
  <c r="ED254" i="3"/>
  <c r="E253" i="16" s="1"/>
  <c r="DA233" i="3"/>
  <c r="C232" i="13" s="1"/>
  <c r="DA217" i="3"/>
  <c r="C216" i="13" s="1"/>
  <c r="DB197" i="3"/>
  <c r="D196" i="13" s="1"/>
  <c r="DC177" i="3"/>
  <c r="E176" i="13" s="1"/>
  <c r="DC161" i="3"/>
  <c r="E160" i="13" s="1"/>
  <c r="DL120" i="3"/>
  <c r="E119" i="14" s="1"/>
  <c r="DL104" i="3"/>
  <c r="E103" i="14" s="1"/>
  <c r="DT83" i="3"/>
  <c r="D82" i="15" s="1"/>
  <c r="DU63" i="3"/>
  <c r="E62" i="15" s="1"/>
  <c r="DC164" i="3"/>
  <c r="E163" i="13" s="1"/>
  <c r="DS188" i="3"/>
  <c r="C187" i="15" s="1"/>
  <c r="EK65" i="3"/>
  <c r="C64" i="17" s="1"/>
  <c r="EK157" i="3"/>
  <c r="C156" i="17" s="1"/>
  <c r="EK249" i="3"/>
  <c r="C248" i="17" s="1"/>
  <c r="DK299" i="3"/>
  <c r="D298" i="14" s="1"/>
  <c r="DK283" i="3"/>
  <c r="D282" i="14" s="1"/>
  <c r="DL263" i="3"/>
  <c r="E262" i="14" s="1"/>
  <c r="DT242" i="3"/>
  <c r="D241" i="15" s="1"/>
  <c r="DT226" i="3"/>
  <c r="D225" i="15" s="1"/>
  <c r="DU206" i="3"/>
  <c r="E205" i="15" s="1"/>
  <c r="EC185" i="3"/>
  <c r="D184" i="16" s="1"/>
  <c r="EC169" i="3"/>
  <c r="D168" i="16" s="1"/>
  <c r="ED149" i="3"/>
  <c r="E148" i="16" s="1"/>
  <c r="DA128" i="3"/>
  <c r="C127" i="13" s="1"/>
  <c r="DA112" i="3"/>
  <c r="C111" i="13" s="1"/>
  <c r="DB92" i="3"/>
  <c r="D91" i="13" s="1"/>
  <c r="DC72" i="3"/>
  <c r="E71" i="13" s="1"/>
  <c r="DC56" i="3"/>
  <c r="E55" i="13" s="1"/>
  <c r="DS296" i="3"/>
  <c r="C295" i="15" s="1"/>
  <c r="DS88" i="3"/>
  <c r="C87" i="15" s="1"/>
  <c r="DC68" i="3"/>
  <c r="E67" i="13" s="1"/>
  <c r="EJ50" i="3"/>
  <c r="B49" i="17" s="1"/>
  <c r="EJ122" i="3"/>
  <c r="B121" i="17" s="1"/>
  <c r="EJ214" i="3"/>
  <c r="B213" i="17" s="1"/>
  <c r="DU309" i="3"/>
  <c r="E308" i="15" s="1"/>
  <c r="EC288" i="3"/>
  <c r="D287" i="16" s="1"/>
  <c r="EC272" i="3"/>
  <c r="D271" i="16" s="1"/>
  <c r="ED252" i="3"/>
  <c r="E251" i="16" s="1"/>
  <c r="DA231" i="3"/>
  <c r="C230" i="13" s="1"/>
  <c r="DA215" i="3"/>
  <c r="C214" i="13" s="1"/>
  <c r="DK138" i="3"/>
  <c r="D137" i="14" s="1"/>
  <c r="DL118" i="3"/>
  <c r="E117" i="14" s="1"/>
  <c r="DL102" i="3"/>
  <c r="E101" i="14" s="1"/>
  <c r="DU61" i="3"/>
  <c r="E60" i="15" s="1"/>
  <c r="DJ291" i="3"/>
  <c r="C290" i="14" s="1"/>
  <c r="DJ107" i="3"/>
  <c r="C106" i="14" s="1"/>
  <c r="DS191" i="3"/>
  <c r="C190" i="15" s="1"/>
  <c r="DS222" i="3"/>
  <c r="C221" i="15" s="1"/>
  <c r="ED193" i="3"/>
  <c r="E192" i="16" s="1"/>
  <c r="EK22" i="3"/>
  <c r="C21" i="17" s="1"/>
  <c r="EK150" i="3"/>
  <c r="C149" i="17" s="1"/>
  <c r="EK278" i="3"/>
  <c r="C277" i="17" s="1"/>
  <c r="DA45" i="3"/>
  <c r="C44" i="13" s="1"/>
  <c r="DU20" i="3"/>
  <c r="E19" i="15" s="1"/>
  <c r="EL305" i="3"/>
  <c r="D304" i="17" s="1"/>
  <c r="EL241" i="3"/>
  <c r="D240" i="17" s="1"/>
  <c r="EL177" i="3"/>
  <c r="D176" i="17" s="1"/>
  <c r="EL113" i="3"/>
  <c r="D112" i="17" s="1"/>
  <c r="EL49" i="3"/>
  <c r="D48" i="17" s="1"/>
  <c r="ED291" i="3"/>
  <c r="E290" i="16" s="1"/>
  <c r="DC206" i="3"/>
  <c r="E205" i="13" s="1"/>
  <c r="DT120" i="3"/>
  <c r="D119" i="15" s="1"/>
  <c r="DU92" i="3"/>
  <c r="E91" i="15" s="1"/>
  <c r="EC63" i="3"/>
  <c r="D62" i="16" s="1"/>
  <c r="DJ202" i="3"/>
  <c r="C201" i="14" s="1"/>
  <c r="DS198" i="3"/>
  <c r="C197" i="15" s="1"/>
  <c r="DB104" i="3"/>
  <c r="D103" i="13" s="1"/>
  <c r="EJ195" i="3"/>
  <c r="B194" i="17" s="1"/>
  <c r="DL276" i="3"/>
  <c r="E275" i="14" s="1"/>
  <c r="DT247" i="3"/>
  <c r="D246" i="15" s="1"/>
  <c r="DU219" i="3"/>
  <c r="E218" i="15" s="1"/>
  <c r="EC190" i="3"/>
  <c r="D189" i="16" s="1"/>
  <c r="ED162" i="3"/>
  <c r="E161" i="16" s="1"/>
  <c r="DA133" i="3"/>
  <c r="C132" i="13" s="1"/>
  <c r="DB105" i="3"/>
  <c r="D104" i="13" s="1"/>
  <c r="DC77" i="3"/>
  <c r="E76" i="13" s="1"/>
  <c r="DJ65" i="3"/>
  <c r="C64" i="14" s="1"/>
  <c r="DC228" i="3"/>
  <c r="E227" i="13" s="1"/>
  <c r="DS292" i="3"/>
  <c r="C291" i="15" s="1"/>
  <c r="EC301" i="3"/>
  <c r="D300" i="16" s="1"/>
  <c r="DL259" i="3"/>
  <c r="E258" i="14" s="1"/>
  <c r="DK95" i="3"/>
  <c r="D94" i="14" s="1"/>
  <c r="AO270" i="3"/>
  <c r="AO102" i="3"/>
  <c r="DI285" i="3"/>
  <c r="B284" i="14" s="1"/>
  <c r="DR282" i="3"/>
  <c r="B281" i="15" s="1"/>
  <c r="EA271" i="3"/>
  <c r="B270" i="16" s="1"/>
  <c r="DI277" i="3"/>
  <c r="B276" i="14" s="1"/>
  <c r="DR274" i="3"/>
  <c r="B273" i="15" s="1"/>
  <c r="EA263" i="3"/>
  <c r="B262" i="16" s="1"/>
  <c r="DI269" i="3"/>
  <c r="B268" i="14" s="1"/>
  <c r="DR266" i="3"/>
  <c r="B265" i="15" s="1"/>
  <c r="DR234" i="3"/>
  <c r="B233" i="15" s="1"/>
  <c r="EA231" i="3"/>
  <c r="B230" i="16" s="1"/>
  <c r="DI221" i="3"/>
  <c r="B220" i="14" s="1"/>
  <c r="DR218" i="3"/>
  <c r="B217" i="15" s="1"/>
  <c r="EA207" i="3"/>
  <c r="B206" i="16" s="1"/>
  <c r="DI213" i="3"/>
  <c r="B212" i="14" s="1"/>
  <c r="DR210" i="3"/>
  <c r="B209" i="15" s="1"/>
  <c r="EA199" i="3"/>
  <c r="B198" i="16" s="1"/>
  <c r="DI205" i="3"/>
  <c r="B204" i="14" s="1"/>
  <c r="DR202" i="3"/>
  <c r="B201" i="15" s="1"/>
  <c r="DR170" i="3"/>
  <c r="B169" i="15" s="1"/>
  <c r="EA167" i="3"/>
  <c r="B166" i="16" s="1"/>
  <c r="DI157" i="3"/>
  <c r="B156" i="14" s="1"/>
  <c r="DR154" i="3"/>
  <c r="B153" i="15" s="1"/>
  <c r="EA143" i="3"/>
  <c r="B142" i="16" s="1"/>
  <c r="DI149" i="3"/>
  <c r="B148" i="14" s="1"/>
  <c r="DR146" i="3"/>
  <c r="B145" i="15" s="1"/>
  <c r="EA135" i="3"/>
  <c r="B134" i="16" s="1"/>
  <c r="DI141" i="3"/>
  <c r="B140" i="14" s="1"/>
  <c r="DR138" i="3"/>
  <c r="B137" i="15" s="1"/>
  <c r="DR106" i="3"/>
  <c r="B105" i="15" s="1"/>
  <c r="EA103" i="3"/>
  <c r="B102" i="16" s="1"/>
  <c r="DI93" i="3"/>
  <c r="B92" i="14" s="1"/>
  <c r="DR90" i="3"/>
  <c r="B89" i="15" s="1"/>
  <c r="DI77" i="3"/>
  <c r="B76" i="14" s="1"/>
  <c r="DR66" i="3"/>
  <c r="B65" i="15" s="1"/>
  <c r="DI69" i="3"/>
  <c r="B68" i="14" s="1"/>
  <c r="DR42" i="3"/>
  <c r="B41" i="15" s="1"/>
  <c r="DI29" i="3"/>
  <c r="B28" i="14" s="1"/>
  <c r="EK311" i="3"/>
  <c r="EC314" i="3"/>
  <c r="EK307" i="3"/>
  <c r="C306" i="17" s="1"/>
  <c r="DT313" i="3"/>
  <c r="DK316" i="3"/>
  <c r="DK312" i="3"/>
  <c r="DB314" i="3"/>
  <c r="EK303" i="3"/>
  <c r="C302" i="17" s="1"/>
  <c r="EC306" i="3"/>
  <c r="D305" i="16" s="1"/>
  <c r="EK299" i="3"/>
  <c r="C298" i="17" s="1"/>
  <c r="DT305" i="3"/>
  <c r="D304" i="15" s="1"/>
  <c r="DK308" i="3"/>
  <c r="D307" i="14" s="1"/>
  <c r="EC302" i="3"/>
  <c r="D301" i="16" s="1"/>
  <c r="DB306" i="3"/>
  <c r="D305" i="13" s="1"/>
  <c r="EC298" i="3"/>
  <c r="D297" i="16" s="1"/>
  <c r="EK295" i="3"/>
  <c r="C294" i="17" s="1"/>
  <c r="DT301" i="3"/>
  <c r="D300" i="15" s="1"/>
  <c r="DT297" i="3"/>
  <c r="D296" i="15" s="1"/>
  <c r="DK300" i="3"/>
  <c r="D299" i="14" s="1"/>
  <c r="EK291" i="3"/>
  <c r="C290" i="17" s="1"/>
  <c r="EC294" i="3"/>
  <c r="D293" i="16" s="1"/>
  <c r="DB302" i="3"/>
  <c r="D301" i="13" s="1"/>
  <c r="DT293" i="3"/>
  <c r="D292" i="15" s="1"/>
  <c r="EK287" i="3"/>
  <c r="C286" i="17" s="1"/>
  <c r="DT289" i="3"/>
  <c r="D288" i="15" s="1"/>
  <c r="DK292" i="3"/>
  <c r="D291" i="14" s="1"/>
  <c r="EC286" i="3"/>
  <c r="D285" i="16" s="1"/>
  <c r="DB294" i="3"/>
  <c r="D293" i="13" s="1"/>
  <c r="DT285" i="3"/>
  <c r="D284" i="15" s="1"/>
  <c r="DK288" i="3"/>
  <c r="D287" i="14" s="1"/>
  <c r="EK275" i="3"/>
  <c r="C274" i="17" s="1"/>
  <c r="DK284" i="3"/>
  <c r="D283" i="14" s="1"/>
  <c r="EC278" i="3"/>
  <c r="D277" i="16" s="1"/>
  <c r="DB286" i="3"/>
  <c r="D285" i="13" s="1"/>
  <c r="EK271" i="3"/>
  <c r="C270" i="17" s="1"/>
  <c r="DT277" i="3"/>
  <c r="D276" i="15" s="1"/>
  <c r="DK280" i="3"/>
  <c r="D279" i="14" s="1"/>
  <c r="DB282" i="3"/>
  <c r="D281" i="13" s="1"/>
  <c r="EC270" i="3"/>
  <c r="D269" i="16" s="1"/>
  <c r="EK267" i="3"/>
  <c r="C266" i="17" s="1"/>
  <c r="DB278" i="3"/>
  <c r="D277" i="13" s="1"/>
  <c r="DT269" i="3"/>
  <c r="D268" i="15" s="1"/>
  <c r="EK263" i="3"/>
  <c r="C262" i="17" s="1"/>
  <c r="DK272" i="3"/>
  <c r="D271" i="14" s="1"/>
  <c r="DB274" i="3"/>
  <c r="D273" i="13" s="1"/>
  <c r="EC266" i="3"/>
  <c r="D265" i="16" s="1"/>
  <c r="EC262" i="3"/>
  <c r="D261" i="16" s="1"/>
  <c r="DB270" i="3"/>
  <c r="D269" i="13" s="1"/>
  <c r="EK259" i="3"/>
  <c r="C258" i="17" s="1"/>
  <c r="DK264" i="3"/>
  <c r="D263" i="14" s="1"/>
  <c r="DB266" i="3"/>
  <c r="D265" i="13" s="1"/>
  <c r="EC258" i="3"/>
  <c r="D257" i="16" s="1"/>
  <c r="EK255" i="3"/>
  <c r="C254" i="17" s="1"/>
  <c r="DK256" i="3"/>
  <c r="D255" i="14" s="1"/>
  <c r="DB258" i="3"/>
  <c r="D257" i="13" s="1"/>
  <c r="EC250" i="3"/>
  <c r="D249" i="16" s="1"/>
  <c r="EK243" i="3"/>
  <c r="C242" i="17" s="1"/>
  <c r="DT249" i="3"/>
  <c r="D248" i="15" s="1"/>
  <c r="DK252" i="3"/>
  <c r="D251" i="14" s="1"/>
  <c r="DK248" i="3"/>
  <c r="D247" i="14" s="1"/>
  <c r="EK239" i="3"/>
  <c r="C238" i="17" s="1"/>
  <c r="DB250" i="3"/>
  <c r="D249" i="13" s="1"/>
  <c r="EC242" i="3"/>
  <c r="D241" i="16" s="1"/>
  <c r="EK235" i="3"/>
  <c r="C234" i="17" s="1"/>
  <c r="DT241" i="3"/>
  <c r="D240" i="15" s="1"/>
  <c r="DK244" i="3"/>
  <c r="D243" i="14" s="1"/>
  <c r="EC238" i="3"/>
  <c r="D237" i="16" s="1"/>
  <c r="DB242" i="3"/>
  <c r="D241" i="13" s="1"/>
  <c r="EC234" i="3"/>
  <c r="D233" i="16" s="1"/>
  <c r="EK231" i="3"/>
  <c r="C230" i="17" s="1"/>
  <c r="DT237" i="3"/>
  <c r="D236" i="15" s="1"/>
  <c r="DT233" i="3"/>
  <c r="D232" i="15" s="1"/>
  <c r="DK236" i="3"/>
  <c r="D235" i="14" s="1"/>
  <c r="EK227" i="3"/>
  <c r="C226" i="17" s="1"/>
  <c r="EC230" i="3"/>
  <c r="D229" i="16" s="1"/>
  <c r="DB238" i="3"/>
  <c r="D237" i="13" s="1"/>
  <c r="DT229" i="3"/>
  <c r="D228" i="15" s="1"/>
  <c r="EK223" i="3"/>
  <c r="C222" i="17" s="1"/>
  <c r="DT225" i="3"/>
  <c r="D224" i="15" s="1"/>
  <c r="DK228" i="3"/>
  <c r="D227" i="14" s="1"/>
  <c r="EC222" i="3"/>
  <c r="D221" i="16" s="1"/>
  <c r="DB230" i="3"/>
  <c r="D229" i="13" s="1"/>
  <c r="DT221" i="3"/>
  <c r="D220" i="15" s="1"/>
  <c r="DK224" i="3"/>
  <c r="D223" i="14" s="1"/>
  <c r="EK211" i="3"/>
  <c r="C210" i="17" s="1"/>
  <c r="DK220" i="3"/>
  <c r="D219" i="14" s="1"/>
  <c r="EC214" i="3"/>
  <c r="D213" i="16" s="1"/>
  <c r="DB222" i="3"/>
  <c r="D221" i="13" s="1"/>
  <c r="EK207" i="3"/>
  <c r="C206" i="17" s="1"/>
  <c r="DT213" i="3"/>
  <c r="D212" i="15" s="1"/>
  <c r="DK216" i="3"/>
  <c r="D215" i="14" s="1"/>
  <c r="DB218" i="3"/>
  <c r="D217" i="13" s="1"/>
  <c r="EC206" i="3"/>
  <c r="D205" i="16" s="1"/>
  <c r="EK203" i="3"/>
  <c r="C202" i="17" s="1"/>
  <c r="DB214" i="3"/>
  <c r="D213" i="13" s="1"/>
  <c r="DT205" i="3"/>
  <c r="D204" i="15" s="1"/>
  <c r="EK199" i="3"/>
  <c r="C198" i="17" s="1"/>
  <c r="DK208" i="3"/>
  <c r="D207" i="14" s="1"/>
  <c r="DB210" i="3"/>
  <c r="D209" i="13" s="1"/>
  <c r="EC202" i="3"/>
  <c r="D201" i="16" s="1"/>
  <c r="EC198" i="3"/>
  <c r="D197" i="16" s="1"/>
  <c r="DB206" i="3"/>
  <c r="D205" i="13" s="1"/>
  <c r="EK195" i="3"/>
  <c r="C194" i="17" s="1"/>
  <c r="DK200" i="3"/>
  <c r="D199" i="14" s="1"/>
  <c r="DB202" i="3"/>
  <c r="D201" i="13" s="1"/>
  <c r="EC194" i="3"/>
  <c r="D193" i="16" s="1"/>
  <c r="EK191" i="3"/>
  <c r="C190" i="17" s="1"/>
  <c r="DK192" i="3"/>
  <c r="D191" i="14" s="1"/>
  <c r="DB194" i="3"/>
  <c r="D193" i="13" s="1"/>
  <c r="EC186" i="3"/>
  <c r="D185" i="16" s="1"/>
  <c r="EK179" i="3"/>
  <c r="C178" i="17" s="1"/>
  <c r="DT185" i="3"/>
  <c r="D184" i="15" s="1"/>
  <c r="DK188" i="3"/>
  <c r="D187" i="14" s="1"/>
  <c r="DK184" i="3"/>
  <c r="D183" i="14" s="1"/>
  <c r="EK175" i="3"/>
  <c r="C174" i="17" s="1"/>
  <c r="DB186" i="3"/>
  <c r="D185" i="13" s="1"/>
  <c r="EC178" i="3"/>
  <c r="D177" i="16" s="1"/>
  <c r="EK171" i="3"/>
  <c r="C170" i="17" s="1"/>
  <c r="DT177" i="3"/>
  <c r="D176" i="15" s="1"/>
  <c r="DK180" i="3"/>
  <c r="D179" i="14" s="1"/>
  <c r="EC174" i="3"/>
  <c r="D173" i="16" s="1"/>
  <c r="DB178" i="3"/>
  <c r="D177" i="13" s="1"/>
  <c r="EC170" i="3"/>
  <c r="D169" i="16" s="1"/>
  <c r="EK167" i="3"/>
  <c r="C166" i="17" s="1"/>
  <c r="DT173" i="3"/>
  <c r="D172" i="15" s="1"/>
  <c r="DT169" i="3"/>
  <c r="D168" i="15" s="1"/>
  <c r="DK172" i="3"/>
  <c r="D171" i="14" s="1"/>
  <c r="EK163" i="3"/>
  <c r="C162" i="17" s="1"/>
  <c r="EC166" i="3"/>
  <c r="D165" i="16" s="1"/>
  <c r="DB174" i="3"/>
  <c r="D173" i="13" s="1"/>
  <c r="DT165" i="3"/>
  <c r="D164" i="15" s="1"/>
  <c r="EK159" i="3"/>
  <c r="C158" i="17" s="1"/>
  <c r="DT161" i="3"/>
  <c r="D160" i="15" s="1"/>
  <c r="DK164" i="3"/>
  <c r="D163" i="14" s="1"/>
  <c r="EC158" i="3"/>
  <c r="D157" i="16" s="1"/>
  <c r="DB166" i="3"/>
  <c r="D165" i="13" s="1"/>
  <c r="DT157" i="3"/>
  <c r="D156" i="15" s="1"/>
  <c r="DK160" i="3"/>
  <c r="D159" i="14" s="1"/>
  <c r="EK147" i="3"/>
  <c r="C146" i="17" s="1"/>
  <c r="DK156" i="3"/>
  <c r="D155" i="14" s="1"/>
  <c r="EC150" i="3"/>
  <c r="D149" i="16" s="1"/>
  <c r="DB158" i="3"/>
  <c r="D157" i="13" s="1"/>
  <c r="EK143" i="3"/>
  <c r="C142" i="17" s="1"/>
  <c r="DT149" i="3"/>
  <c r="D148" i="15" s="1"/>
  <c r="DK152" i="3"/>
  <c r="D151" i="14" s="1"/>
  <c r="DB154" i="3"/>
  <c r="D153" i="13" s="1"/>
  <c r="EC142" i="3"/>
  <c r="D141" i="16" s="1"/>
  <c r="EK139" i="3"/>
  <c r="C138" i="17" s="1"/>
  <c r="DB150" i="3"/>
  <c r="D149" i="13" s="1"/>
  <c r="DT141" i="3"/>
  <c r="D140" i="15" s="1"/>
  <c r="EK135" i="3"/>
  <c r="C134" i="17" s="1"/>
  <c r="DK144" i="3"/>
  <c r="D143" i="14" s="1"/>
  <c r="DB146" i="3"/>
  <c r="D145" i="13" s="1"/>
  <c r="EC138" i="3"/>
  <c r="D137" i="16" s="1"/>
  <c r="EC134" i="3"/>
  <c r="D133" i="16" s="1"/>
  <c r="DB142" i="3"/>
  <c r="D141" i="13" s="1"/>
  <c r="EK131" i="3"/>
  <c r="C130" i="17" s="1"/>
  <c r="DK136" i="3"/>
  <c r="D135" i="14" s="1"/>
  <c r="DB138" i="3"/>
  <c r="D137" i="13" s="1"/>
  <c r="EC130" i="3"/>
  <c r="D129" i="16" s="1"/>
  <c r="EK127" i="3"/>
  <c r="C126" i="17" s="1"/>
  <c r="DK128" i="3"/>
  <c r="D127" i="14" s="1"/>
  <c r="DB130" i="3"/>
  <c r="D129" i="13" s="1"/>
  <c r="EC122" i="3"/>
  <c r="D121" i="16" s="1"/>
  <c r="EK115" i="3"/>
  <c r="C114" i="17" s="1"/>
  <c r="DT121" i="3"/>
  <c r="D120" i="15" s="1"/>
  <c r="DK124" i="3"/>
  <c r="D123" i="14" s="1"/>
  <c r="DK120" i="3"/>
  <c r="D119" i="14" s="1"/>
  <c r="EK111" i="3"/>
  <c r="C110" i="17" s="1"/>
  <c r="DB122" i="3"/>
  <c r="D121" i="13" s="1"/>
  <c r="EC114" i="3"/>
  <c r="D113" i="16" s="1"/>
  <c r="EK107" i="3"/>
  <c r="C106" i="17" s="1"/>
  <c r="DT113" i="3"/>
  <c r="D112" i="15" s="1"/>
  <c r="DK116" i="3"/>
  <c r="D115" i="14" s="1"/>
  <c r="EC110" i="3"/>
  <c r="D109" i="16" s="1"/>
  <c r="DB114" i="3"/>
  <c r="D113" i="13" s="1"/>
  <c r="EC106" i="3"/>
  <c r="D105" i="16" s="1"/>
  <c r="EK103" i="3"/>
  <c r="C102" i="17" s="1"/>
  <c r="DT109" i="3"/>
  <c r="D108" i="15" s="1"/>
  <c r="DT105" i="3"/>
  <c r="D104" i="15" s="1"/>
  <c r="DK108" i="3"/>
  <c r="D107" i="14" s="1"/>
  <c r="EK99" i="3"/>
  <c r="C98" i="17" s="1"/>
  <c r="EC102" i="3"/>
  <c r="D101" i="16" s="1"/>
  <c r="DB110" i="3"/>
  <c r="D109" i="13" s="1"/>
  <c r="DT101" i="3"/>
  <c r="D100" i="15" s="1"/>
  <c r="EK95" i="3"/>
  <c r="C94" i="17" s="1"/>
  <c r="DT97" i="3"/>
  <c r="D96" i="15" s="1"/>
  <c r="DK100" i="3"/>
  <c r="D99" i="14" s="1"/>
  <c r="EC94" i="3"/>
  <c r="D93" i="16" s="1"/>
  <c r="DB102" i="3"/>
  <c r="D101" i="13" s="1"/>
  <c r="DT93" i="3"/>
  <c r="D92" i="15" s="1"/>
  <c r="DK96" i="3"/>
  <c r="D95" i="14" s="1"/>
  <c r="EK83" i="3"/>
  <c r="C82" i="17" s="1"/>
  <c r="DK92" i="3"/>
  <c r="D91" i="14" s="1"/>
  <c r="EC86" i="3"/>
  <c r="D85" i="16" s="1"/>
  <c r="DB94" i="3"/>
  <c r="D93" i="13" s="1"/>
  <c r="EK79" i="3"/>
  <c r="C78" i="17" s="1"/>
  <c r="DT85" i="3"/>
  <c r="D84" i="15" s="1"/>
  <c r="DK88" i="3"/>
  <c r="D87" i="14" s="1"/>
  <c r="DB90" i="3"/>
  <c r="D89" i="13" s="1"/>
  <c r="EC78" i="3"/>
  <c r="D77" i="16" s="1"/>
  <c r="EK75" i="3"/>
  <c r="C74" i="17" s="1"/>
  <c r="DB86" i="3"/>
  <c r="D85" i="13" s="1"/>
  <c r="DT77" i="3"/>
  <c r="D76" i="15" s="1"/>
  <c r="EK71" i="3"/>
  <c r="C70" i="17" s="1"/>
  <c r="DK80" i="3"/>
  <c r="D79" i="14" s="1"/>
  <c r="DB82" i="3"/>
  <c r="D81" i="13" s="1"/>
  <c r="EC74" i="3"/>
  <c r="D73" i="16" s="1"/>
  <c r="EC70" i="3"/>
  <c r="D69" i="16" s="1"/>
  <c r="DB78" i="3"/>
  <c r="D77" i="13" s="1"/>
  <c r="EK67" i="3"/>
  <c r="C66" i="17" s="1"/>
  <c r="DK72" i="3"/>
  <c r="D71" i="14" s="1"/>
  <c r="DB74" i="3"/>
  <c r="D73" i="13" s="1"/>
  <c r="EC66" i="3"/>
  <c r="D65" i="16" s="1"/>
  <c r="EK63" i="3"/>
  <c r="C62" i="17" s="1"/>
  <c r="DT65" i="3"/>
  <c r="D64" i="15" s="1"/>
  <c r="DK64" i="3"/>
  <c r="D63" i="14" s="1"/>
  <c r="DB66" i="3"/>
  <c r="D65" i="13" s="1"/>
  <c r="EK51" i="3"/>
  <c r="C50" i="17" s="1"/>
  <c r="DT57" i="3"/>
  <c r="D56" i="15" s="1"/>
  <c r="DK56" i="3"/>
  <c r="D55" i="14" s="1"/>
  <c r="EK47" i="3"/>
  <c r="C46" i="17" s="1"/>
  <c r="DB58" i="3"/>
  <c r="D57" i="13" s="1"/>
  <c r="EC50" i="3"/>
  <c r="D49" i="16" s="1"/>
  <c r="EK43" i="3"/>
  <c r="C42" i="17" s="1"/>
  <c r="DT49" i="3"/>
  <c r="D48" i="15" s="1"/>
  <c r="DK52" i="3"/>
  <c r="D51" i="14" s="1"/>
  <c r="DB50" i="3"/>
  <c r="D49" i="13" s="1"/>
  <c r="EC42" i="3"/>
  <c r="D41" i="16" s="1"/>
  <c r="EK39" i="3"/>
  <c r="C38" i="17" s="1"/>
  <c r="DL44" i="3"/>
  <c r="E43" i="14" s="1"/>
  <c r="DT40" i="3"/>
  <c r="D39" i="15" s="1"/>
  <c r="DK43" i="3"/>
  <c r="D42" i="14" s="1"/>
  <c r="EK34" i="3"/>
  <c r="C33" i="17" s="1"/>
  <c r="EC37" i="3"/>
  <c r="D36" i="16" s="1"/>
  <c r="DL36" i="3"/>
  <c r="E35" i="14" s="1"/>
  <c r="DC38" i="3"/>
  <c r="E37" i="13" s="1"/>
  <c r="EJ25" i="3"/>
  <c r="B24" i="17" s="1"/>
  <c r="EB28" i="3"/>
  <c r="C27" i="16" s="1"/>
  <c r="DL28" i="3"/>
  <c r="E27" i="14" s="1"/>
  <c r="DC30" i="3"/>
  <c r="E29" i="13" s="1"/>
  <c r="DU25" i="3"/>
  <c r="E24" i="15" s="1"/>
  <c r="EK18" i="3"/>
  <c r="C17" i="17" s="1"/>
  <c r="EC21" i="3"/>
  <c r="D20" i="16" s="1"/>
  <c r="DB29" i="3"/>
  <c r="D28" i="13" s="1"/>
  <c r="DL20" i="3"/>
  <c r="E19" i="14" s="1"/>
  <c r="DU17" i="3"/>
  <c r="E16" i="15" s="1"/>
  <c r="EC13" i="3"/>
  <c r="D12" i="16" s="1"/>
  <c r="EK10" i="3"/>
  <c r="C9" i="17" s="1"/>
  <c r="DB21" i="3"/>
  <c r="D20" i="13" s="1"/>
  <c r="DT16" i="3"/>
  <c r="D15" i="15" s="1"/>
  <c r="EJ9" i="3"/>
  <c r="B8" i="17" s="1"/>
  <c r="DS15" i="3"/>
  <c r="C14" i="15" s="1"/>
  <c r="DT8" i="3"/>
  <c r="D7" i="15" s="1"/>
  <c r="DK11" i="3"/>
  <c r="D10" i="14" s="1"/>
  <c r="DL4" i="3"/>
  <c r="E3" i="14" s="1"/>
  <c r="DK3" i="3"/>
  <c r="D2" i="14" s="1"/>
  <c r="EB35" i="3"/>
  <c r="C34" i="16" s="1"/>
  <c r="EB87" i="3"/>
  <c r="C86" i="16" s="1"/>
  <c r="EB119" i="3"/>
  <c r="C118" i="16" s="1"/>
  <c r="EB151" i="3"/>
  <c r="C150" i="16" s="1"/>
  <c r="EB183" i="3"/>
  <c r="C182" i="16" s="1"/>
  <c r="EB215" i="3"/>
  <c r="C214" i="16" s="1"/>
  <c r="EB247" i="3"/>
  <c r="C246" i="16" s="1"/>
  <c r="DR123" i="3"/>
  <c r="B122" i="15" s="1"/>
  <c r="DR187" i="3"/>
  <c r="B186" i="15" s="1"/>
  <c r="DR251" i="3"/>
  <c r="B250" i="15" s="1"/>
  <c r="DR315" i="3"/>
  <c r="DI128" i="3"/>
  <c r="B127" i="14" s="1"/>
  <c r="DI191" i="3"/>
  <c r="B190" i="14" s="1"/>
  <c r="DI255" i="3"/>
  <c r="B254" i="14" s="1"/>
  <c r="DI319" i="3"/>
  <c r="CZ62" i="3"/>
  <c r="B61" i="13" s="1"/>
  <c r="CZ126" i="3"/>
  <c r="B125" i="13" s="1"/>
  <c r="CZ190" i="3"/>
  <c r="B189" i="13" s="1"/>
  <c r="CZ254" i="3"/>
  <c r="B253" i="13" s="1"/>
  <c r="CZ318" i="3"/>
  <c r="DC40" i="3"/>
  <c r="E39" i="13" s="1"/>
  <c r="DT33" i="3"/>
  <c r="D32" i="15" s="1"/>
  <c r="DA20" i="3"/>
  <c r="C19" i="13" s="1"/>
  <c r="DB14" i="3"/>
  <c r="D13" i="13" s="1"/>
  <c r="DC8" i="3"/>
  <c r="E7" i="13" s="1"/>
  <c r="DS43" i="3"/>
  <c r="C42" i="15" s="1"/>
  <c r="EA30" i="3"/>
  <c r="B29" i="16" s="1"/>
  <c r="EA84" i="3"/>
  <c r="B83" i="16" s="1"/>
  <c r="EA116" i="3"/>
  <c r="B115" i="16" s="1"/>
  <c r="EA148" i="3"/>
  <c r="B147" i="16" s="1"/>
  <c r="EA180" i="3"/>
  <c r="B179" i="16" s="1"/>
  <c r="EA212" i="3"/>
  <c r="B211" i="16" s="1"/>
  <c r="EA244" i="3"/>
  <c r="B243" i="16" s="1"/>
  <c r="EB277" i="3"/>
  <c r="C276" i="16" s="1"/>
  <c r="DR108" i="3"/>
  <c r="B107" i="15" s="1"/>
  <c r="DR172" i="3"/>
  <c r="B171" i="15" s="1"/>
  <c r="DR236" i="3"/>
  <c r="B235" i="15" s="1"/>
  <c r="DI113" i="3"/>
  <c r="B112" i="14" s="1"/>
  <c r="DI176" i="3"/>
  <c r="B175" i="14" s="1"/>
  <c r="DI240" i="3"/>
  <c r="B239" i="14" s="1"/>
  <c r="DI304" i="3"/>
  <c r="B303" i="14" s="1"/>
  <c r="CZ47" i="3"/>
  <c r="B46" i="13" s="1"/>
  <c r="CZ111" i="3"/>
  <c r="B110" i="13" s="1"/>
  <c r="CZ175" i="3"/>
  <c r="B174" i="13" s="1"/>
  <c r="CZ239" i="3"/>
  <c r="B238" i="13" s="1"/>
  <c r="CZ303" i="3"/>
  <c r="B302" i="13" s="1"/>
  <c r="EL11" i="3"/>
  <c r="D10" i="17" s="1"/>
  <c r="DK41" i="3"/>
  <c r="D40" i="14" s="1"/>
  <c r="DL35" i="3"/>
  <c r="E34" i="14" s="1"/>
  <c r="EC28" i="3"/>
  <c r="D27" i="16" s="1"/>
  <c r="ED22" i="3"/>
  <c r="E21" i="16" s="1"/>
  <c r="DJ15" i="3"/>
  <c r="C14" i="14" s="1"/>
  <c r="DK9" i="3"/>
  <c r="D8" i="14" s="1"/>
  <c r="DL3" i="3"/>
  <c r="E2" i="14" s="1"/>
  <c r="EB43" i="3"/>
  <c r="C42" i="16" s="1"/>
  <c r="EB92" i="3"/>
  <c r="C91" i="16" s="1"/>
  <c r="EB124" i="3"/>
  <c r="C123" i="16" s="1"/>
  <c r="EB156" i="3"/>
  <c r="C155" i="16" s="1"/>
  <c r="EB188" i="3"/>
  <c r="C187" i="16" s="1"/>
  <c r="EB220" i="3"/>
  <c r="C219" i="16" s="1"/>
  <c r="EB252" i="3"/>
  <c r="C251" i="16" s="1"/>
  <c r="DR117" i="3"/>
  <c r="B116" i="15" s="1"/>
  <c r="DR181" i="3"/>
  <c r="B180" i="15" s="1"/>
  <c r="DR245" i="3"/>
  <c r="B244" i="15" s="1"/>
  <c r="DR309" i="3"/>
  <c r="B308" i="15" s="1"/>
  <c r="DI58" i="3"/>
  <c r="B57" i="14" s="1"/>
  <c r="DI122" i="3"/>
  <c r="B121" i="14" s="1"/>
  <c r="DI193" i="3"/>
  <c r="B192" i="14" s="1"/>
  <c r="DI257" i="3"/>
  <c r="B256" i="14" s="1"/>
  <c r="CZ8" i="3"/>
  <c r="B7" i="13" s="1"/>
  <c r="CZ72" i="3"/>
  <c r="B71" i="13" s="1"/>
  <c r="CZ136" i="3"/>
  <c r="B135" i="13" s="1"/>
  <c r="CZ200" i="3"/>
  <c r="B199" i="13" s="1"/>
  <c r="CZ264" i="3"/>
  <c r="B263" i="13" s="1"/>
  <c r="EB4" i="3"/>
  <c r="C3" i="16" s="1"/>
  <c r="EA101" i="3"/>
  <c r="B100" i="16" s="1"/>
  <c r="EA133" i="3"/>
  <c r="B132" i="16" s="1"/>
  <c r="EA165" i="3"/>
  <c r="B164" i="16" s="1"/>
  <c r="EA229" i="3"/>
  <c r="B228" i="16" s="1"/>
  <c r="DR64" i="3"/>
  <c r="B63" i="15" s="1"/>
  <c r="DR134" i="3"/>
  <c r="B133" i="15" s="1"/>
  <c r="DR198" i="3"/>
  <c r="B197" i="15" s="1"/>
  <c r="DR262" i="3"/>
  <c r="B261" i="15" s="1"/>
  <c r="DI12" i="3"/>
  <c r="B11" i="14" s="1"/>
  <c r="DI202" i="3"/>
  <c r="B201" i="14" s="1"/>
  <c r="DI266" i="3"/>
  <c r="B265" i="14" s="1"/>
  <c r="CZ9" i="3"/>
  <c r="B8" i="13" s="1"/>
  <c r="CZ73" i="3"/>
  <c r="B72" i="13" s="1"/>
  <c r="CZ201" i="3"/>
  <c r="B200" i="13" s="1"/>
  <c r="CZ265" i="3"/>
  <c r="B264" i="13" s="1"/>
  <c r="ED45" i="3"/>
  <c r="E44" i="16" s="1"/>
  <c r="DJ38" i="3"/>
  <c r="C37" i="14" s="1"/>
  <c r="DK32" i="3"/>
  <c r="D31" i="14" s="1"/>
  <c r="DL26" i="3"/>
  <c r="E25" i="14" s="1"/>
  <c r="EC19" i="3"/>
  <c r="D18" i="16" s="1"/>
  <c r="ED13" i="3"/>
  <c r="E12" i="16" s="1"/>
  <c r="EB25" i="3"/>
  <c r="C24" i="16" s="1"/>
  <c r="EB79" i="3"/>
  <c r="C78" i="16" s="1"/>
  <c r="EB113" i="3"/>
  <c r="C112" i="16" s="1"/>
  <c r="EB145" i="3"/>
  <c r="C144" i="16" s="1"/>
  <c r="EB177" i="3"/>
  <c r="C176" i="16" s="1"/>
  <c r="EB209" i="3"/>
  <c r="C208" i="16" s="1"/>
  <c r="EB241" i="3"/>
  <c r="C240" i="16" s="1"/>
  <c r="EB273" i="3"/>
  <c r="C272" i="16" s="1"/>
  <c r="DR20" i="3"/>
  <c r="B19" i="15" s="1"/>
  <c r="DR167" i="3"/>
  <c r="B166" i="15" s="1"/>
  <c r="DI44" i="3"/>
  <c r="B43" i="14" s="1"/>
  <c r="DI108" i="3"/>
  <c r="B107" i="14" s="1"/>
  <c r="DI171" i="3"/>
  <c r="B170" i="14" s="1"/>
  <c r="DI235" i="3"/>
  <c r="B234" i="14" s="1"/>
  <c r="CZ106" i="3"/>
  <c r="B105" i="13" s="1"/>
  <c r="CZ170" i="3"/>
  <c r="B169" i="13" s="1"/>
  <c r="CZ234" i="3"/>
  <c r="B233" i="13" s="1"/>
  <c r="CZ298" i="3"/>
  <c r="B297" i="13" s="1"/>
  <c r="DC34" i="3"/>
  <c r="E33" i="13" s="1"/>
  <c r="DU21" i="3"/>
  <c r="E20" i="15" s="1"/>
  <c r="DT7" i="3"/>
  <c r="D6" i="15" s="1"/>
  <c r="EB73" i="3"/>
  <c r="C72" i="16" s="1"/>
  <c r="EA142" i="3"/>
  <c r="B141" i="16" s="1"/>
  <c r="DR96" i="3"/>
  <c r="B95" i="15" s="1"/>
  <c r="DR224" i="3"/>
  <c r="B223" i="15" s="1"/>
  <c r="DI45" i="3"/>
  <c r="B44" i="14" s="1"/>
  <c r="DI172" i="3"/>
  <c r="B171" i="14" s="1"/>
  <c r="CZ107" i="3"/>
  <c r="B106" i="13" s="1"/>
  <c r="CZ235" i="3"/>
  <c r="B234" i="13" s="1"/>
  <c r="EL7" i="3"/>
  <c r="D6" i="17" s="1"/>
  <c r="EC34" i="3"/>
  <c r="D33" i="16" s="1"/>
  <c r="DJ21" i="3"/>
  <c r="C20" i="14" s="1"/>
  <c r="EB81" i="3"/>
  <c r="C80" i="16" s="1"/>
  <c r="EB275" i="3"/>
  <c r="C274" i="16" s="1"/>
  <c r="DR105" i="3"/>
  <c r="B104" i="15" s="1"/>
  <c r="DR233" i="3"/>
  <c r="B232" i="15" s="1"/>
  <c r="DI173" i="3"/>
  <c r="B172" i="14" s="1"/>
  <c r="DI301" i="3"/>
  <c r="B300" i="14" s="1"/>
  <c r="CZ124" i="3"/>
  <c r="B123" i="13" s="1"/>
  <c r="CZ308" i="3"/>
  <c r="B307" i="13" s="1"/>
  <c r="EA119" i="3"/>
  <c r="B118" i="16" s="1"/>
  <c r="EA191" i="3"/>
  <c r="B190" i="16" s="1"/>
  <c r="EB288" i="3"/>
  <c r="C287" i="16" s="1"/>
  <c r="DR178" i="3"/>
  <c r="B177" i="15" s="1"/>
  <c r="DI190" i="3"/>
  <c r="B189" i="14" s="1"/>
  <c r="CZ197" i="3"/>
  <c r="B196" i="13" s="1"/>
  <c r="DJ40" i="3"/>
  <c r="C39" i="14" s="1"/>
  <c r="EJ40" i="3"/>
  <c r="B39" i="17" s="1"/>
  <c r="EJ132" i="3"/>
  <c r="B131" i="17" s="1"/>
  <c r="EJ224" i="3"/>
  <c r="B223" i="17" s="1"/>
  <c r="EJ296" i="3"/>
  <c r="B295" i="17" s="1"/>
  <c r="ED304" i="3"/>
  <c r="E303" i="16" s="1"/>
  <c r="ED288" i="3"/>
  <c r="E287" i="16" s="1"/>
  <c r="DA267" i="3"/>
  <c r="C266" i="13" s="1"/>
  <c r="DK190" i="3"/>
  <c r="D189" i="14" s="1"/>
  <c r="DK174" i="3"/>
  <c r="D173" i="14" s="1"/>
  <c r="DL154" i="3"/>
  <c r="E153" i="14" s="1"/>
  <c r="DT133" i="3"/>
  <c r="D132" i="15" s="1"/>
  <c r="DT117" i="3"/>
  <c r="D116" i="15" s="1"/>
  <c r="DU97" i="3"/>
  <c r="E96" i="15" s="1"/>
  <c r="EC76" i="3"/>
  <c r="D75" i="16" s="1"/>
  <c r="EC60" i="3"/>
  <c r="D59" i="16" s="1"/>
  <c r="DJ255" i="3"/>
  <c r="C254" i="14" s="1"/>
  <c r="DJ71" i="3"/>
  <c r="C70" i="14" s="1"/>
  <c r="DS195" i="3"/>
  <c r="C194" i="15" s="1"/>
  <c r="ED62" i="3"/>
  <c r="E61" i="16" s="1"/>
  <c r="DL163" i="3"/>
  <c r="E162" i="14" s="1"/>
  <c r="DS180" i="3"/>
  <c r="C179" i="15" s="1"/>
  <c r="DB25" i="3"/>
  <c r="D24" i="13" s="1"/>
  <c r="DC7" i="3"/>
  <c r="E6" i="13" s="1"/>
  <c r="EL298" i="3"/>
  <c r="D297" i="17" s="1"/>
  <c r="EL206" i="3"/>
  <c r="D205" i="17" s="1"/>
  <c r="EL170" i="3"/>
  <c r="D169" i="17" s="1"/>
  <c r="EL78" i="3"/>
  <c r="D77" i="17" s="1"/>
  <c r="DB318" i="3"/>
  <c r="DT276" i="3"/>
  <c r="D275" i="15" s="1"/>
  <c r="DT260" i="3"/>
  <c r="D259" i="15" s="1"/>
  <c r="DU240" i="3"/>
  <c r="E239" i="15" s="1"/>
  <c r="ED183" i="3"/>
  <c r="E182" i="16" s="1"/>
  <c r="DB126" i="3"/>
  <c r="D125" i="13" s="1"/>
  <c r="DC106" i="3"/>
  <c r="E105" i="13" s="1"/>
  <c r="DC90" i="3"/>
  <c r="E89" i="13" s="1"/>
  <c r="DJ190" i="3"/>
  <c r="C189" i="14" s="1"/>
  <c r="DS274" i="3"/>
  <c r="C273" i="15" s="1"/>
  <c r="DS66" i="3"/>
  <c r="C65" i="15" s="1"/>
  <c r="DS172" i="3"/>
  <c r="C171" i="15" s="1"/>
  <c r="EJ133" i="3"/>
  <c r="B132" i="17" s="1"/>
  <c r="EJ297" i="3"/>
  <c r="B296" i="17" s="1"/>
  <c r="ED310" i="3"/>
  <c r="E309" i="16" s="1"/>
  <c r="DA289" i="3"/>
  <c r="C288" i="13" s="1"/>
  <c r="DB269" i="3"/>
  <c r="D268" i="13" s="1"/>
  <c r="DB253" i="3"/>
  <c r="D252" i="13" s="1"/>
  <c r="DC233" i="3"/>
  <c r="E232" i="13" s="1"/>
  <c r="DK212" i="3"/>
  <c r="D211" i="14" s="1"/>
  <c r="DK196" i="3"/>
  <c r="D195" i="14" s="1"/>
  <c r="DL176" i="3"/>
  <c r="E175" i="14" s="1"/>
  <c r="DT155" i="3"/>
  <c r="D154" i="15" s="1"/>
  <c r="DT139" i="3"/>
  <c r="D138" i="15" s="1"/>
  <c r="DU119" i="3"/>
  <c r="E118" i="15" s="1"/>
  <c r="EC98" i="3"/>
  <c r="D97" i="16" s="1"/>
  <c r="EC82" i="3"/>
  <c r="D81" i="16" s="1"/>
  <c r="DB61" i="3"/>
  <c r="D60" i="13" s="1"/>
  <c r="DA156" i="3"/>
  <c r="C155" i="13" s="1"/>
  <c r="DS124" i="3"/>
  <c r="C123" i="15" s="1"/>
  <c r="EK89" i="3"/>
  <c r="C88" i="17" s="1"/>
  <c r="EK161" i="3"/>
  <c r="C160" i="17" s="1"/>
  <c r="EK253" i="3"/>
  <c r="C252" i="17" s="1"/>
  <c r="DA320" i="3"/>
  <c r="DT298" i="3"/>
  <c r="D297" i="15" s="1"/>
  <c r="EC241" i="3"/>
  <c r="D240" i="16" s="1"/>
  <c r="ED221" i="3"/>
  <c r="E220" i="16" s="1"/>
  <c r="ED205" i="3"/>
  <c r="E204" i="16" s="1"/>
  <c r="DA184" i="3"/>
  <c r="C183" i="13" s="1"/>
  <c r="DB164" i="3"/>
  <c r="D163" i="13" s="1"/>
  <c r="DB148" i="3"/>
  <c r="D147" i="13" s="1"/>
  <c r="DC128" i="3"/>
  <c r="E127" i="13" s="1"/>
  <c r="DK107" i="3"/>
  <c r="D106" i="14" s="1"/>
  <c r="DK91" i="3"/>
  <c r="D90" i="14" s="1"/>
  <c r="DL71" i="3"/>
  <c r="E70" i="14" s="1"/>
  <c r="DT50" i="3"/>
  <c r="D49" i="15" s="1"/>
  <c r="DS288" i="3"/>
  <c r="C287" i="15" s="1"/>
  <c r="DA60" i="3"/>
  <c r="C59" i="13" s="1"/>
  <c r="EJ54" i="3"/>
  <c r="B53" i="17" s="1"/>
  <c r="EJ146" i="3"/>
  <c r="B145" i="17" s="1"/>
  <c r="EJ218" i="3"/>
  <c r="B217" i="17" s="1"/>
  <c r="ED308" i="3"/>
  <c r="E307" i="16" s="1"/>
  <c r="DA287" i="3"/>
  <c r="C286" i="13" s="1"/>
  <c r="DK210" i="3"/>
  <c r="D209" i="14" s="1"/>
  <c r="DK194" i="3"/>
  <c r="D193" i="14" s="1"/>
  <c r="DL174" i="3"/>
  <c r="E173" i="14" s="1"/>
  <c r="DT153" i="3"/>
  <c r="D152" i="15" s="1"/>
  <c r="DT137" i="3"/>
  <c r="D136" i="15" s="1"/>
  <c r="DU117" i="3"/>
  <c r="E116" i="15" s="1"/>
  <c r="EC96" i="3"/>
  <c r="D95" i="16" s="1"/>
  <c r="EC80" i="3"/>
  <c r="D79" i="16" s="1"/>
  <c r="ED60" i="3"/>
  <c r="E59" i="16" s="1"/>
  <c r="DJ243" i="3"/>
  <c r="C242" i="14" s="1"/>
  <c r="DJ99" i="3"/>
  <c r="C98" i="14" s="1"/>
  <c r="DS183" i="3"/>
  <c r="C182" i="15" s="1"/>
  <c r="DS126" i="3"/>
  <c r="C125" i="15" s="1"/>
  <c r="EK26" i="3"/>
  <c r="C25" i="17" s="1"/>
  <c r="EK154" i="3"/>
  <c r="C153" i="17" s="1"/>
  <c r="EK282" i="3"/>
  <c r="C281" i="17" s="1"/>
  <c r="DC45" i="3"/>
  <c r="E44" i="13" s="1"/>
  <c r="DB19" i="3"/>
  <c r="D18" i="13" s="1"/>
  <c r="EL303" i="3"/>
  <c r="D302" i="17" s="1"/>
  <c r="EL239" i="3"/>
  <c r="D238" i="17" s="1"/>
  <c r="EL175" i="3"/>
  <c r="D174" i="17" s="1"/>
  <c r="EL111" i="3"/>
  <c r="D110" i="17" s="1"/>
  <c r="DB322" i="3"/>
  <c r="DB290" i="3"/>
  <c r="D289" i="13" s="1"/>
  <c r="DC262" i="3"/>
  <c r="E261" i="13" s="1"/>
  <c r="DT176" i="3"/>
  <c r="D175" i="15" s="1"/>
  <c r="DU148" i="3"/>
  <c r="E147" i="15" s="1"/>
  <c r="EC119" i="3"/>
  <c r="D118" i="16" s="1"/>
  <c r="DJ194" i="3"/>
  <c r="C193" i="14" s="1"/>
  <c r="DS182" i="3"/>
  <c r="C181" i="15" s="1"/>
  <c r="ED97" i="3"/>
  <c r="E96" i="16" s="1"/>
  <c r="EJ71" i="3"/>
  <c r="B70" i="17" s="1"/>
  <c r="DK30" i="3"/>
  <c r="D29" i="14" s="1"/>
  <c r="DJ4" i="3"/>
  <c r="C3" i="14" s="1"/>
  <c r="DT303" i="3"/>
  <c r="D302" i="15" s="1"/>
  <c r="DU275" i="3"/>
  <c r="E274" i="15" s="1"/>
  <c r="EC246" i="3"/>
  <c r="D245" i="16" s="1"/>
  <c r="ED218" i="3"/>
  <c r="E217" i="16" s="1"/>
  <c r="DA189" i="3"/>
  <c r="C188" i="13" s="1"/>
  <c r="DB161" i="3"/>
  <c r="D160" i="13" s="1"/>
  <c r="DC133" i="3"/>
  <c r="E132" i="13" s="1"/>
  <c r="DK104" i="3"/>
  <c r="D103" i="14" s="1"/>
  <c r="DL76" i="3"/>
  <c r="E75" i="14" s="1"/>
  <c r="DJ313" i="3"/>
  <c r="DJ57" i="3"/>
  <c r="C56" i="14" s="1"/>
  <c r="DB224" i="3"/>
  <c r="D223" i="13" s="1"/>
  <c r="DS228" i="3"/>
  <c r="C227" i="15" s="1"/>
  <c r="EK123" i="3"/>
  <c r="C122" i="17" s="1"/>
  <c r="EK251" i="3"/>
  <c r="C250" i="17" s="1"/>
  <c r="DA300" i="3"/>
  <c r="C299" i="13" s="1"/>
  <c r="ED257" i="3"/>
  <c r="E256" i="16" s="1"/>
  <c r="DB88" i="3"/>
  <c r="D87" i="13" s="1"/>
  <c r="AO263" i="3"/>
  <c r="AQ312" i="3"/>
  <c r="DR281" i="3"/>
  <c r="B280" i="15" s="1"/>
  <c r="DI284" i="3"/>
  <c r="B283" i="14" s="1"/>
  <c r="DR273" i="3"/>
  <c r="B272" i="15" s="1"/>
  <c r="DI276" i="3"/>
  <c r="B275" i="14" s="1"/>
  <c r="EA262" i="3"/>
  <c r="B261" i="16" s="1"/>
  <c r="DR265" i="3"/>
  <c r="B264" i="15" s="1"/>
  <c r="DI268" i="3"/>
  <c r="B267" i="14" s="1"/>
  <c r="EA254" i="3"/>
  <c r="B253" i="16" s="1"/>
  <c r="DR257" i="3"/>
  <c r="B256" i="15" s="1"/>
  <c r="DI260" i="3"/>
  <c r="B259" i="14" s="1"/>
  <c r="DR217" i="3"/>
  <c r="B216" i="15" s="1"/>
  <c r="DI220" i="3"/>
  <c r="B219" i="14" s="1"/>
  <c r="DR209" i="3"/>
  <c r="B208" i="15" s="1"/>
  <c r="DI212" i="3"/>
  <c r="B211" i="14" s="1"/>
  <c r="EA198" i="3"/>
  <c r="B197" i="16" s="1"/>
  <c r="DR201" i="3"/>
  <c r="B200" i="15" s="1"/>
  <c r="DI204" i="3"/>
  <c r="B203" i="14" s="1"/>
  <c r="EA190" i="3"/>
  <c r="B189" i="16" s="1"/>
  <c r="DR193" i="3"/>
  <c r="B192" i="15" s="1"/>
  <c r="DI196" i="3"/>
  <c r="B195" i="14" s="1"/>
  <c r="EA134" i="3"/>
  <c r="B133" i="16" s="1"/>
  <c r="DR137" i="3"/>
  <c r="B136" i="15" s="1"/>
  <c r="EA126" i="3"/>
  <c r="B125" i="16" s="1"/>
  <c r="DR129" i="3"/>
  <c r="B128" i="15" s="1"/>
  <c r="EJ311" i="3"/>
  <c r="DS317" i="3"/>
  <c r="DJ320" i="3"/>
  <c r="DC319" i="3"/>
  <c r="DL317" i="3"/>
  <c r="EL308" i="3"/>
  <c r="D307" i="17" s="1"/>
  <c r="DU314" i="3"/>
  <c r="EJ307" i="3"/>
  <c r="B306" i="17" s="1"/>
  <c r="DJ316" i="3"/>
  <c r="DA318" i="3"/>
  <c r="ED307" i="3"/>
  <c r="E306" i="16" s="1"/>
  <c r="DL313" i="3"/>
  <c r="EL304" i="3"/>
  <c r="D303" i="17" s="1"/>
  <c r="DU310" i="3"/>
  <c r="E309" i="15" s="1"/>
  <c r="DC315" i="3"/>
  <c r="DJ312" i="3"/>
  <c r="DS309" i="3"/>
  <c r="C308" i="15" s="1"/>
  <c r="DA314" i="3"/>
  <c r="EB306" i="3"/>
  <c r="C305" i="16" s="1"/>
  <c r="EJ303" i="3"/>
  <c r="B302" i="17" s="1"/>
  <c r="DC311" i="3"/>
  <c r="E310" i="13" s="1"/>
  <c r="DL309" i="3"/>
  <c r="E308" i="14" s="1"/>
  <c r="DU306" i="3"/>
  <c r="E305" i="15" s="1"/>
  <c r="DJ308" i="3"/>
  <c r="C307" i="14" s="1"/>
  <c r="DA310" i="3"/>
  <c r="C309" i="13" s="1"/>
  <c r="DS305" i="3"/>
  <c r="C304" i="15" s="1"/>
  <c r="ED299" i="3"/>
  <c r="E298" i="16" s="1"/>
  <c r="DU302" i="3"/>
  <c r="E301" i="15" s="1"/>
  <c r="DC307" i="3"/>
  <c r="E306" i="13" s="1"/>
  <c r="EL296" i="3"/>
  <c r="D295" i="17" s="1"/>
  <c r="EJ295" i="3"/>
  <c r="B294" i="17" s="1"/>
  <c r="DS301" i="3"/>
  <c r="C300" i="15" s="1"/>
  <c r="DA306" i="3"/>
  <c r="C305" i="13" s="1"/>
  <c r="DL301" i="3"/>
  <c r="E300" i="14" s="1"/>
  <c r="DU298" i="3"/>
  <c r="E297" i="15" s="1"/>
  <c r="EL292" i="3"/>
  <c r="D291" i="17" s="1"/>
  <c r="ED295" i="3"/>
  <c r="E294" i="16" s="1"/>
  <c r="DJ300" i="3"/>
  <c r="C299" i="14" s="1"/>
  <c r="DA302" i="3"/>
  <c r="C301" i="13" s="1"/>
  <c r="EL288" i="3"/>
  <c r="D287" i="17" s="1"/>
  <c r="DU294" i="3"/>
  <c r="E293" i="15" s="1"/>
  <c r="DC299" i="3"/>
  <c r="E298" i="13" s="1"/>
  <c r="EJ287" i="3"/>
  <c r="B286" i="17" s="1"/>
  <c r="DS293" i="3"/>
  <c r="C292" i="15" s="1"/>
  <c r="DA298" i="3"/>
  <c r="C297" i="13" s="1"/>
  <c r="DJ296" i="3"/>
  <c r="C295" i="14" s="1"/>
  <c r="DL293" i="3"/>
  <c r="E292" i="14" s="1"/>
  <c r="DU290" i="3"/>
  <c r="E289" i="15" s="1"/>
  <c r="ED287" i="3"/>
  <c r="E286" i="16" s="1"/>
  <c r="EJ283" i="3"/>
  <c r="B282" i="17" s="1"/>
  <c r="DJ292" i="3"/>
  <c r="C291" i="14" s="1"/>
  <c r="DA294" i="3"/>
  <c r="C293" i="13" s="1"/>
  <c r="DS289" i="3"/>
  <c r="C288" i="15" s="1"/>
  <c r="EB286" i="3"/>
  <c r="C285" i="16" s="1"/>
  <c r="DU286" i="3"/>
  <c r="E285" i="15" s="1"/>
  <c r="DC291" i="3"/>
  <c r="E290" i="13" s="1"/>
  <c r="EL280" i="3"/>
  <c r="D279" i="17" s="1"/>
  <c r="DS285" i="3"/>
  <c r="C284" i="15" s="1"/>
  <c r="EJ279" i="3"/>
  <c r="B278" i="17" s="1"/>
  <c r="DL285" i="3"/>
  <c r="E284" i="14" s="1"/>
  <c r="ED279" i="3"/>
  <c r="E278" i="16" s="1"/>
  <c r="EL276" i="3"/>
  <c r="D275" i="17" s="1"/>
  <c r="DU282" i="3"/>
  <c r="E281" i="15" s="1"/>
  <c r="DA286" i="3"/>
  <c r="C285" i="13" s="1"/>
  <c r="EJ275" i="3"/>
  <c r="B274" i="17" s="1"/>
  <c r="DS281" i="3"/>
  <c r="C280" i="15" s="1"/>
  <c r="EL272" i="3"/>
  <c r="D271" i="17" s="1"/>
  <c r="ED275" i="3"/>
  <c r="E274" i="16" s="1"/>
  <c r="DL281" i="3"/>
  <c r="E280" i="14" s="1"/>
  <c r="ED271" i="3"/>
  <c r="E270" i="16" s="1"/>
  <c r="DU274" i="3"/>
  <c r="E273" i="15" s="1"/>
  <c r="DC279" i="3"/>
  <c r="E278" i="13" s="1"/>
  <c r="DA278" i="3"/>
  <c r="C277" i="13" s="1"/>
  <c r="EJ267" i="3"/>
  <c r="B266" i="17" s="1"/>
  <c r="DS273" i="3"/>
  <c r="C272" i="15" s="1"/>
  <c r="ED267" i="3"/>
  <c r="E266" i="16" s="1"/>
  <c r="DL273" i="3"/>
  <c r="E272" i="14" s="1"/>
  <c r="EL264" i="3"/>
  <c r="D263" i="17" s="1"/>
  <c r="EB266" i="3"/>
  <c r="C265" i="16" s="1"/>
  <c r="DJ272" i="3"/>
  <c r="C271" i="14" s="1"/>
  <c r="ED263" i="3"/>
  <c r="E262" i="16" s="1"/>
  <c r="DU266" i="3"/>
  <c r="E265" i="15" s="1"/>
  <c r="EL260" i="3"/>
  <c r="D259" i="17" s="1"/>
  <c r="DC271" i="3"/>
  <c r="E270" i="13" s="1"/>
  <c r="DA270" i="3"/>
  <c r="C269" i="13" s="1"/>
  <c r="EB262" i="3"/>
  <c r="C261" i="16" s="1"/>
  <c r="DS265" i="3"/>
  <c r="C264" i="15" s="1"/>
  <c r="EL256" i="3"/>
  <c r="D255" i="17" s="1"/>
  <c r="ED259" i="3"/>
  <c r="E258" i="16" s="1"/>
  <c r="DL265" i="3"/>
  <c r="E264" i="14" s="1"/>
  <c r="EJ255" i="3"/>
  <c r="B254" i="17" s="1"/>
  <c r="DJ264" i="3"/>
  <c r="C263" i="14" s="1"/>
  <c r="EB258" i="3"/>
  <c r="C257" i="16" s="1"/>
  <c r="DS261" i="3"/>
  <c r="C260" i="15" s="1"/>
  <c r="DA266" i="3"/>
  <c r="C265" i="13" s="1"/>
  <c r="DU258" i="3"/>
  <c r="E257" i="15" s="1"/>
  <c r="DC263" i="3"/>
  <c r="E262" i="13" s="1"/>
  <c r="DL261" i="3"/>
  <c r="E260" i="14" s="1"/>
  <c r="EJ251" i="3"/>
  <c r="B250" i="17" s="1"/>
  <c r="DS257" i="3"/>
  <c r="C256" i="15" s="1"/>
  <c r="DJ260" i="3"/>
  <c r="C259" i="14" s="1"/>
  <c r="EB254" i="3"/>
  <c r="C253" i="16" s="1"/>
  <c r="ED251" i="3"/>
  <c r="E250" i="16" s="1"/>
  <c r="DL257" i="3"/>
  <c r="E256" i="14" s="1"/>
  <c r="DU254" i="3"/>
  <c r="E253" i="15" s="1"/>
  <c r="EL248" i="3"/>
  <c r="D247" i="17" s="1"/>
  <c r="DC259" i="3"/>
  <c r="E258" i="13" s="1"/>
  <c r="EJ247" i="3"/>
  <c r="B246" i="17" s="1"/>
  <c r="DJ256" i="3"/>
  <c r="C255" i="14" s="1"/>
  <c r="DS253" i="3"/>
  <c r="C252" i="15" s="1"/>
  <c r="DA258" i="3"/>
  <c r="C257" i="13" s="1"/>
  <c r="DC255" i="3"/>
  <c r="E254" i="13" s="1"/>
  <c r="EL244" i="3"/>
  <c r="D243" i="17" s="1"/>
  <c r="DL253" i="3"/>
  <c r="E252" i="14" s="1"/>
  <c r="EJ243" i="3"/>
  <c r="B242" i="17" s="1"/>
  <c r="DJ252" i="3"/>
  <c r="C251" i="14" s="1"/>
  <c r="DS249" i="3"/>
  <c r="C248" i="15" s="1"/>
  <c r="ED243" i="3"/>
  <c r="E242" i="16" s="1"/>
  <c r="DL249" i="3"/>
  <c r="E248" i="14" s="1"/>
  <c r="EL240" i="3"/>
  <c r="D239" i="17" s="1"/>
  <c r="DU246" i="3"/>
  <c r="E245" i="15" s="1"/>
  <c r="DC251" i="3"/>
  <c r="E250" i="13" s="1"/>
  <c r="DS245" i="3"/>
  <c r="C244" i="15" s="1"/>
  <c r="DA250" i="3"/>
  <c r="C249" i="13" s="1"/>
  <c r="EJ239" i="3"/>
  <c r="B238" i="17" s="1"/>
  <c r="DC247" i="3"/>
  <c r="E246" i="13" s="1"/>
  <c r="DU242" i="3"/>
  <c r="E241" i="15" s="1"/>
  <c r="DL245" i="3"/>
  <c r="E244" i="14" s="1"/>
  <c r="DJ244" i="3"/>
  <c r="C243" i="14" s="1"/>
  <c r="DS241" i="3"/>
  <c r="C240" i="15" s="1"/>
  <c r="EJ235" i="3"/>
  <c r="B234" i="17" s="1"/>
  <c r="DA246" i="3"/>
  <c r="C245" i="13" s="1"/>
  <c r="ED235" i="3"/>
  <c r="E234" i="16" s="1"/>
  <c r="DU238" i="3"/>
  <c r="E237" i="15" s="1"/>
  <c r="DC243" i="3"/>
  <c r="E242" i="13" s="1"/>
  <c r="EL232" i="3"/>
  <c r="D231" i="17" s="1"/>
  <c r="DS237" i="3"/>
  <c r="C236" i="15" s="1"/>
  <c r="DA242" i="3"/>
  <c r="C241" i="13" s="1"/>
  <c r="EB234" i="3"/>
  <c r="C233" i="16" s="1"/>
  <c r="DJ240" i="3"/>
  <c r="C239" i="14" s="1"/>
  <c r="DL237" i="3"/>
  <c r="E236" i="14" s="1"/>
  <c r="EL228" i="3"/>
  <c r="D227" i="17" s="1"/>
  <c r="ED231" i="3"/>
  <c r="E230" i="16" s="1"/>
  <c r="DJ236" i="3"/>
  <c r="C235" i="14" s="1"/>
  <c r="DS233" i="3"/>
  <c r="C232" i="15" s="1"/>
  <c r="EB230" i="3"/>
  <c r="C229" i="16" s="1"/>
  <c r="DA238" i="3"/>
  <c r="C237" i="13" s="1"/>
  <c r="EL224" i="3"/>
  <c r="D223" i="17" s="1"/>
  <c r="DU230" i="3"/>
  <c r="E229" i="15" s="1"/>
  <c r="DC235" i="3"/>
  <c r="E234" i="13" s="1"/>
  <c r="EJ223" i="3"/>
  <c r="B222" i="17" s="1"/>
  <c r="DS229" i="3"/>
  <c r="C228" i="15" s="1"/>
  <c r="DA234" i="3"/>
  <c r="C233" i="13" s="1"/>
  <c r="EB226" i="3"/>
  <c r="C225" i="16" s="1"/>
  <c r="DL229" i="3"/>
  <c r="E228" i="14" s="1"/>
  <c r="DU226" i="3"/>
  <c r="E225" i="15" s="1"/>
  <c r="ED223" i="3"/>
  <c r="E222" i="16" s="1"/>
  <c r="EJ219" i="3"/>
  <c r="B218" i="17" s="1"/>
  <c r="DJ228" i="3"/>
  <c r="C227" i="14" s="1"/>
  <c r="DA230" i="3"/>
  <c r="C229" i="13" s="1"/>
  <c r="DS225" i="3"/>
  <c r="C224" i="15" s="1"/>
  <c r="EB222" i="3"/>
  <c r="C221" i="16" s="1"/>
  <c r="DU222" i="3"/>
  <c r="E221" i="15" s="1"/>
  <c r="DC227" i="3"/>
  <c r="E226" i="13" s="1"/>
  <c r="EL216" i="3"/>
  <c r="D215" i="17" s="1"/>
  <c r="DS221" i="3"/>
  <c r="C220" i="15" s="1"/>
  <c r="EJ215" i="3"/>
  <c r="B214" i="17" s="1"/>
  <c r="DJ224" i="3"/>
  <c r="C223" i="14" s="1"/>
  <c r="DL221" i="3"/>
  <c r="E220" i="14" s="1"/>
  <c r="ED215" i="3"/>
  <c r="E214" i="16" s="1"/>
  <c r="EL212" i="3"/>
  <c r="D211" i="17" s="1"/>
  <c r="DA222" i="3"/>
  <c r="C221" i="13" s="1"/>
  <c r="DS217" i="3"/>
  <c r="C216" i="15" s="1"/>
  <c r="EJ211" i="3"/>
  <c r="B210" i="17" s="1"/>
  <c r="EL208" i="3"/>
  <c r="D207" i="17" s="1"/>
  <c r="ED211" i="3"/>
  <c r="E210" i="16" s="1"/>
  <c r="DL217" i="3"/>
  <c r="E216" i="14" s="1"/>
  <c r="EJ207" i="3"/>
  <c r="B206" i="17" s="1"/>
  <c r="DJ216" i="3"/>
  <c r="C215" i="14" s="1"/>
  <c r="ED207" i="3"/>
  <c r="E206" i="16" s="1"/>
  <c r="DC215" i="3"/>
  <c r="E214" i="13" s="1"/>
  <c r="DU210" i="3"/>
  <c r="E209" i="15" s="1"/>
  <c r="DA214" i="3"/>
  <c r="C213" i="13" s="1"/>
  <c r="DS209" i="3"/>
  <c r="C208" i="15" s="1"/>
  <c r="EJ203" i="3"/>
  <c r="B202" i="17" s="1"/>
  <c r="ED203" i="3"/>
  <c r="E202" i="16" s="1"/>
  <c r="DL209" i="3"/>
  <c r="E208" i="14" s="1"/>
  <c r="EL200" i="3"/>
  <c r="D199" i="17" s="1"/>
  <c r="DJ208" i="3"/>
  <c r="C207" i="14" s="1"/>
  <c r="EB202" i="3"/>
  <c r="C201" i="16" s="1"/>
  <c r="ED199" i="3"/>
  <c r="E198" i="16" s="1"/>
  <c r="EL196" i="3"/>
  <c r="D195" i="17" s="1"/>
  <c r="DC207" i="3"/>
  <c r="E206" i="13" s="1"/>
  <c r="DU202" i="3"/>
  <c r="E201" i="15" s="1"/>
  <c r="DA206" i="3"/>
  <c r="C205" i="13" s="1"/>
  <c r="DS201" i="3"/>
  <c r="C200" i="15" s="1"/>
  <c r="EB198" i="3"/>
  <c r="C197" i="16" s="1"/>
  <c r="EL192" i="3"/>
  <c r="D191" i="17" s="1"/>
  <c r="ED195" i="3"/>
  <c r="E194" i="16" s="1"/>
  <c r="DL201" i="3"/>
  <c r="E200" i="14" s="1"/>
  <c r="EJ191" i="3"/>
  <c r="B190" i="17" s="1"/>
  <c r="DJ200" i="3"/>
  <c r="C199" i="14" s="1"/>
  <c r="EB194" i="3"/>
  <c r="C193" i="16" s="1"/>
  <c r="DS197" i="3"/>
  <c r="C196" i="15" s="1"/>
  <c r="DA202" i="3"/>
  <c r="C201" i="13" s="1"/>
  <c r="DU194" i="3"/>
  <c r="E193" i="15" s="1"/>
  <c r="DC199" i="3"/>
  <c r="E198" i="13" s="1"/>
  <c r="DL197" i="3"/>
  <c r="E196" i="14" s="1"/>
  <c r="EJ187" i="3"/>
  <c r="B186" i="17" s="1"/>
  <c r="DS193" i="3"/>
  <c r="C192" i="15" s="1"/>
  <c r="DJ196" i="3"/>
  <c r="C195" i="14" s="1"/>
  <c r="EB190" i="3"/>
  <c r="C189" i="16" s="1"/>
  <c r="ED187" i="3"/>
  <c r="E186" i="16" s="1"/>
  <c r="DL193" i="3"/>
  <c r="E192" i="14" s="1"/>
  <c r="DU190" i="3"/>
  <c r="E189" i="15" s="1"/>
  <c r="EL184" i="3"/>
  <c r="D183" i="17" s="1"/>
  <c r="DC195" i="3"/>
  <c r="E194" i="13" s="1"/>
  <c r="EJ183" i="3"/>
  <c r="B182" i="17" s="1"/>
  <c r="DJ192" i="3"/>
  <c r="C191" i="14" s="1"/>
  <c r="DS189" i="3"/>
  <c r="C188" i="15" s="1"/>
  <c r="DA194" i="3"/>
  <c r="C193" i="13" s="1"/>
  <c r="DC191" i="3"/>
  <c r="E190" i="13" s="1"/>
  <c r="EL180" i="3"/>
  <c r="D179" i="17" s="1"/>
  <c r="DL189" i="3"/>
  <c r="E188" i="14" s="1"/>
  <c r="EJ179" i="3"/>
  <c r="B178" i="17" s="1"/>
  <c r="DJ188" i="3"/>
  <c r="C187" i="14" s="1"/>
  <c r="ED179" i="3"/>
  <c r="E178" i="16" s="1"/>
  <c r="DL185" i="3"/>
  <c r="E184" i="14" s="1"/>
  <c r="EL176" i="3"/>
  <c r="D175" i="17" s="1"/>
  <c r="DU182" i="3"/>
  <c r="E181" i="15" s="1"/>
  <c r="DC187" i="3"/>
  <c r="E186" i="13" s="1"/>
  <c r="DS181" i="3"/>
  <c r="C180" i="15" s="1"/>
  <c r="DA186" i="3"/>
  <c r="C185" i="13" s="1"/>
  <c r="EJ175" i="3"/>
  <c r="B174" i="17" s="1"/>
  <c r="DC183" i="3"/>
  <c r="E182" i="13" s="1"/>
  <c r="DU178" i="3"/>
  <c r="E177" i="15" s="1"/>
  <c r="DL181" i="3"/>
  <c r="E180" i="14" s="1"/>
  <c r="DS177" i="3"/>
  <c r="C176" i="15" s="1"/>
  <c r="DJ180" i="3"/>
  <c r="C179" i="14" s="1"/>
  <c r="EJ171" i="3"/>
  <c r="B170" i="17" s="1"/>
  <c r="DA182" i="3"/>
  <c r="C181" i="13" s="1"/>
  <c r="ED171" i="3"/>
  <c r="E170" i="16" s="1"/>
  <c r="DU174" i="3"/>
  <c r="E173" i="15" s="1"/>
  <c r="DC179" i="3"/>
  <c r="E178" i="13" s="1"/>
  <c r="EL168" i="3"/>
  <c r="D167" i="17" s="1"/>
  <c r="DS173" i="3"/>
  <c r="C172" i="15" s="1"/>
  <c r="DA178" i="3"/>
  <c r="C177" i="13" s="1"/>
  <c r="EB170" i="3"/>
  <c r="C169" i="16" s="1"/>
  <c r="DJ176" i="3"/>
  <c r="C175" i="14" s="1"/>
  <c r="DL173" i="3"/>
  <c r="E172" i="14" s="1"/>
  <c r="EL164" i="3"/>
  <c r="D163" i="17" s="1"/>
  <c r="ED167" i="3"/>
  <c r="E166" i="16" s="1"/>
  <c r="DJ172" i="3"/>
  <c r="C171" i="14" s="1"/>
  <c r="EB166" i="3"/>
  <c r="C165" i="16" s="1"/>
  <c r="DA174" i="3"/>
  <c r="C173" i="13" s="1"/>
  <c r="EL160" i="3"/>
  <c r="D159" i="17" s="1"/>
  <c r="DU166" i="3"/>
  <c r="E165" i="15" s="1"/>
  <c r="DC171" i="3"/>
  <c r="E170" i="13" s="1"/>
  <c r="EJ159" i="3"/>
  <c r="B158" i="17" s="1"/>
  <c r="DS165" i="3"/>
  <c r="C164" i="15" s="1"/>
  <c r="DA170" i="3"/>
  <c r="C169" i="13" s="1"/>
  <c r="EB162" i="3"/>
  <c r="C161" i="16" s="1"/>
  <c r="DJ168" i="3"/>
  <c r="C167" i="14" s="1"/>
  <c r="DL165" i="3"/>
  <c r="E164" i="14" s="1"/>
  <c r="ED159" i="3"/>
  <c r="E158" i="16" s="1"/>
  <c r="EJ155" i="3"/>
  <c r="B154" i="17" s="1"/>
  <c r="DJ164" i="3"/>
  <c r="C163" i="14" s="1"/>
  <c r="DA166" i="3"/>
  <c r="C165" i="13" s="1"/>
  <c r="EB158" i="3"/>
  <c r="C157" i="16" s="1"/>
  <c r="DU158" i="3"/>
  <c r="E157" i="15" s="1"/>
  <c r="DC163" i="3"/>
  <c r="E162" i="13" s="1"/>
  <c r="EL152" i="3"/>
  <c r="D151" i="17" s="1"/>
  <c r="DS157" i="3"/>
  <c r="C156" i="15" s="1"/>
  <c r="EJ151" i="3"/>
  <c r="B150" i="17" s="1"/>
  <c r="DJ160" i="3"/>
  <c r="C159" i="14" s="1"/>
  <c r="DL157" i="3"/>
  <c r="E156" i="14" s="1"/>
  <c r="DU154" i="3"/>
  <c r="E153" i="15" s="1"/>
  <c r="ED151" i="3"/>
  <c r="E150" i="16" s="1"/>
  <c r="EL148" i="3"/>
  <c r="D147" i="17" s="1"/>
  <c r="DA158" i="3"/>
  <c r="C157" i="13" s="1"/>
  <c r="EJ147" i="3"/>
  <c r="B146" i="17" s="1"/>
  <c r="EL144" i="3"/>
  <c r="D143" i="17" s="1"/>
  <c r="ED147" i="3"/>
  <c r="E146" i="16" s="1"/>
  <c r="DL153" i="3"/>
  <c r="E152" i="14" s="1"/>
  <c r="EJ143" i="3"/>
  <c r="B142" i="17" s="1"/>
  <c r="DJ152" i="3"/>
  <c r="C151" i="14" s="1"/>
  <c r="DU146" i="3"/>
  <c r="E145" i="15" s="1"/>
  <c r="ED143" i="3"/>
  <c r="E142" i="16" s="1"/>
  <c r="DC151" i="3"/>
  <c r="E150" i="13" s="1"/>
  <c r="DA150" i="3"/>
  <c r="C149" i="13" s="1"/>
  <c r="EJ139" i="3"/>
  <c r="B138" i="17" s="1"/>
  <c r="ED139" i="3"/>
  <c r="E138" i="16" s="1"/>
  <c r="DL145" i="3"/>
  <c r="E144" i="14" s="1"/>
  <c r="EL136" i="3"/>
  <c r="D135" i="17" s="1"/>
  <c r="DJ144" i="3"/>
  <c r="C143" i="14" s="1"/>
  <c r="EB138" i="3"/>
  <c r="C137" i="16" s="1"/>
  <c r="ED135" i="3"/>
  <c r="E134" i="16" s="1"/>
  <c r="DU138" i="3"/>
  <c r="E137" i="15" s="1"/>
  <c r="EL132" i="3"/>
  <c r="D131" i="17" s="1"/>
  <c r="DC143" i="3"/>
  <c r="E142" i="13" s="1"/>
  <c r="DA142" i="3"/>
  <c r="C141" i="13" s="1"/>
  <c r="EB134" i="3"/>
  <c r="C133" i="16" s="1"/>
  <c r="EL128" i="3"/>
  <c r="D127" i="17" s="1"/>
  <c r="ED131" i="3"/>
  <c r="E130" i="16" s="1"/>
  <c r="DL137" i="3"/>
  <c r="E136" i="14" s="1"/>
  <c r="EJ127" i="3"/>
  <c r="B126" i="17" s="1"/>
  <c r="DJ136" i="3"/>
  <c r="C135" i="14" s="1"/>
  <c r="EB130" i="3"/>
  <c r="C129" i="16" s="1"/>
  <c r="DS133" i="3"/>
  <c r="C132" i="15" s="1"/>
  <c r="DA138" i="3"/>
  <c r="C137" i="13" s="1"/>
  <c r="DC135" i="3"/>
  <c r="E134" i="13" s="1"/>
  <c r="DU130" i="3"/>
  <c r="E129" i="15" s="1"/>
  <c r="DL133" i="3"/>
  <c r="E132" i="14" s="1"/>
  <c r="EJ123" i="3"/>
  <c r="B122" i="17" s="1"/>
  <c r="DJ132" i="3"/>
  <c r="C131" i="14" s="1"/>
  <c r="EB126" i="3"/>
  <c r="C125" i="16" s="1"/>
  <c r="ED123" i="3"/>
  <c r="E122" i="16" s="1"/>
  <c r="DL129" i="3"/>
  <c r="E128" i="14" s="1"/>
  <c r="DU126" i="3"/>
  <c r="E125" i="15" s="1"/>
  <c r="EL120" i="3"/>
  <c r="D119" i="17" s="1"/>
  <c r="DC131" i="3"/>
  <c r="E130" i="13" s="1"/>
  <c r="DJ128" i="3"/>
  <c r="C127" i="14" s="1"/>
  <c r="EJ119" i="3"/>
  <c r="B118" i="17" s="1"/>
  <c r="DS125" i="3"/>
  <c r="C124" i="15" s="1"/>
  <c r="DA130" i="3"/>
  <c r="C129" i="13" s="1"/>
  <c r="DC127" i="3"/>
  <c r="E126" i="13" s="1"/>
  <c r="EL116" i="3"/>
  <c r="D115" i="17" s="1"/>
  <c r="DL125" i="3"/>
  <c r="E124" i="14" s="1"/>
  <c r="EJ115" i="3"/>
  <c r="B114" i="17" s="1"/>
  <c r="DJ124" i="3"/>
  <c r="C123" i="14" s="1"/>
  <c r="ED115" i="3"/>
  <c r="E114" i="16" s="1"/>
  <c r="DL121" i="3"/>
  <c r="E120" i="14" s="1"/>
  <c r="EL112" i="3"/>
  <c r="D111" i="17" s="1"/>
  <c r="DU118" i="3"/>
  <c r="E117" i="15" s="1"/>
  <c r="DC123" i="3"/>
  <c r="E122" i="13" s="1"/>
  <c r="DS117" i="3"/>
  <c r="C116" i="15" s="1"/>
  <c r="DA122" i="3"/>
  <c r="C121" i="13" s="1"/>
  <c r="EJ111" i="3"/>
  <c r="B110" i="17" s="1"/>
  <c r="DJ120" i="3"/>
  <c r="C119" i="14" s="1"/>
  <c r="DC119" i="3"/>
  <c r="E118" i="13" s="1"/>
  <c r="DL117" i="3"/>
  <c r="E116" i="14" s="1"/>
  <c r="DJ116" i="3"/>
  <c r="C115" i="14" s="1"/>
  <c r="EJ107" i="3"/>
  <c r="B106" i="17" s="1"/>
  <c r="DA118" i="3"/>
  <c r="C117" i="13" s="1"/>
  <c r="DS113" i="3"/>
  <c r="C112" i="15" s="1"/>
  <c r="ED107" i="3"/>
  <c r="E106" i="16" s="1"/>
  <c r="DU110" i="3"/>
  <c r="E109" i="15" s="1"/>
  <c r="DC115" i="3"/>
  <c r="E114" i="13" s="1"/>
  <c r="EL104" i="3"/>
  <c r="D103" i="17" s="1"/>
  <c r="DS109" i="3"/>
  <c r="C108" i="15" s="1"/>
  <c r="DA114" i="3"/>
  <c r="C113" i="13" s="1"/>
  <c r="EB106" i="3"/>
  <c r="C105" i="16" s="1"/>
  <c r="DJ112" i="3"/>
  <c r="C111" i="14" s="1"/>
  <c r="DL109" i="3"/>
  <c r="E108" i="14" s="1"/>
  <c r="EL100" i="3"/>
  <c r="D99" i="17" s="1"/>
  <c r="DU106" i="3"/>
  <c r="E105" i="15" s="1"/>
  <c r="ED103" i="3"/>
  <c r="E102" i="16" s="1"/>
  <c r="DJ108" i="3"/>
  <c r="C107" i="14" s="1"/>
  <c r="EB102" i="3"/>
  <c r="C101" i="16" s="1"/>
  <c r="DA110" i="3"/>
  <c r="C109" i="13" s="1"/>
  <c r="EL96" i="3"/>
  <c r="D95" i="17" s="1"/>
  <c r="DU102" i="3"/>
  <c r="E101" i="15" s="1"/>
  <c r="DC107" i="3"/>
  <c r="E106" i="13" s="1"/>
  <c r="EJ95" i="3"/>
  <c r="B94" i="17" s="1"/>
  <c r="DS101" i="3"/>
  <c r="C100" i="15" s="1"/>
  <c r="DA106" i="3"/>
  <c r="C105" i="13" s="1"/>
  <c r="DJ104" i="3"/>
  <c r="C103" i="14" s="1"/>
  <c r="EB98" i="3"/>
  <c r="C97" i="16" s="1"/>
  <c r="DL101" i="3"/>
  <c r="E100" i="14" s="1"/>
  <c r="DU98" i="3"/>
  <c r="E97" i="15" s="1"/>
  <c r="ED95" i="3"/>
  <c r="E94" i="16" s="1"/>
  <c r="EJ91" i="3"/>
  <c r="B90" i="17" s="1"/>
  <c r="DJ100" i="3"/>
  <c r="C99" i="14" s="1"/>
  <c r="DA102" i="3"/>
  <c r="C101" i="13" s="1"/>
  <c r="DS97" i="3"/>
  <c r="C96" i="15" s="1"/>
  <c r="EB94" i="3"/>
  <c r="C93" i="16" s="1"/>
  <c r="DU94" i="3"/>
  <c r="E93" i="15" s="1"/>
  <c r="DC99" i="3"/>
  <c r="E98" i="13" s="1"/>
  <c r="EL88" i="3"/>
  <c r="D87" i="17" s="1"/>
  <c r="DS93" i="3"/>
  <c r="C92" i="15" s="1"/>
  <c r="EJ87" i="3"/>
  <c r="B86" i="17" s="1"/>
  <c r="DJ96" i="3"/>
  <c r="C95" i="14" s="1"/>
  <c r="DL93" i="3"/>
  <c r="E92" i="14" s="1"/>
  <c r="ED87" i="3"/>
  <c r="E86" i="16" s="1"/>
  <c r="EL84" i="3"/>
  <c r="D83" i="17" s="1"/>
  <c r="DU90" i="3"/>
  <c r="E89" i="15" s="1"/>
  <c r="DA94" i="3"/>
  <c r="C93" i="13" s="1"/>
  <c r="EJ83" i="3"/>
  <c r="B82" i="17" s="1"/>
  <c r="DS89" i="3"/>
  <c r="C88" i="15" s="1"/>
  <c r="EL80" i="3"/>
  <c r="D79" i="17" s="1"/>
  <c r="ED83" i="3"/>
  <c r="E82" i="16" s="1"/>
  <c r="DL89" i="3"/>
  <c r="E88" i="14" s="1"/>
  <c r="EB82" i="3"/>
  <c r="C81" i="16" s="1"/>
  <c r="DJ88" i="3"/>
  <c r="C87" i="14" s="1"/>
  <c r="EJ79" i="3"/>
  <c r="B78" i="17" s="1"/>
  <c r="ED79" i="3"/>
  <c r="E78" i="16" s="1"/>
  <c r="DU82" i="3"/>
  <c r="E81" i="15" s="1"/>
  <c r="DC87" i="3"/>
  <c r="E86" i="13" s="1"/>
  <c r="DA86" i="3"/>
  <c r="C85" i="13" s="1"/>
  <c r="EJ75" i="3"/>
  <c r="B74" i="17" s="1"/>
  <c r="DS81" i="3"/>
  <c r="C80" i="15" s="1"/>
  <c r="ED75" i="3"/>
  <c r="E74" i="16" s="1"/>
  <c r="DL81" i="3"/>
  <c r="E80" i="14" s="1"/>
  <c r="EL72" i="3"/>
  <c r="D71" i="17" s="1"/>
  <c r="DJ80" i="3"/>
  <c r="C79" i="14" s="1"/>
  <c r="ED71" i="3"/>
  <c r="E70" i="16" s="1"/>
  <c r="EL68" i="3"/>
  <c r="D67" i="17" s="1"/>
  <c r="DU74" i="3"/>
  <c r="E73" i="15" s="1"/>
  <c r="DC79" i="3"/>
  <c r="E78" i="13" s="1"/>
  <c r="DA78" i="3"/>
  <c r="C77" i="13" s="1"/>
  <c r="DS73" i="3"/>
  <c r="C72" i="15" s="1"/>
  <c r="EL64" i="3"/>
  <c r="D63" i="17" s="1"/>
  <c r="ED67" i="3"/>
  <c r="E66" i="16" s="1"/>
  <c r="DL73" i="3"/>
  <c r="E72" i="14" s="1"/>
  <c r="EJ63" i="3"/>
  <c r="B62" i="17" s="1"/>
  <c r="DJ72" i="3"/>
  <c r="C71" i="14" s="1"/>
  <c r="DS69" i="3"/>
  <c r="C68" i="15" s="1"/>
  <c r="DA74" i="3"/>
  <c r="C73" i="13" s="1"/>
  <c r="DU66" i="3"/>
  <c r="E65" i="15" s="1"/>
  <c r="DC71" i="3"/>
  <c r="E70" i="13" s="1"/>
  <c r="DL69" i="3"/>
  <c r="E68" i="14" s="1"/>
  <c r="EJ59" i="3"/>
  <c r="B58" i="17" s="1"/>
  <c r="DS65" i="3"/>
  <c r="C64" i="15" s="1"/>
  <c r="DJ68" i="3"/>
  <c r="C67" i="14" s="1"/>
  <c r="ED59" i="3"/>
  <c r="E58" i="16" s="1"/>
  <c r="DL65" i="3"/>
  <c r="E64" i="14" s="1"/>
  <c r="DU62" i="3"/>
  <c r="E61" i="15" s="1"/>
  <c r="EL56" i="3"/>
  <c r="D55" i="17" s="1"/>
  <c r="DC67" i="3"/>
  <c r="E66" i="13" s="1"/>
  <c r="EJ55" i="3"/>
  <c r="B54" i="17" s="1"/>
  <c r="DS61" i="3"/>
  <c r="C60" i="15" s="1"/>
  <c r="DA66" i="3"/>
  <c r="C65" i="13" s="1"/>
  <c r="DC63" i="3"/>
  <c r="E62" i="13" s="1"/>
  <c r="EL52" i="3"/>
  <c r="D51" i="17" s="1"/>
  <c r="DL61" i="3"/>
  <c r="E60" i="14" s="1"/>
  <c r="EJ51" i="3"/>
  <c r="B50" i="17" s="1"/>
  <c r="DJ60" i="3"/>
  <c r="C59" i="14" s="1"/>
  <c r="DS57" i="3"/>
  <c r="C56" i="15" s="1"/>
  <c r="EB54" i="3"/>
  <c r="C53" i="16" s="1"/>
  <c r="ED51" i="3"/>
  <c r="E50" i="16" s="1"/>
  <c r="DL57" i="3"/>
  <c r="E56" i="14" s="1"/>
  <c r="EL48" i="3"/>
  <c r="D47" i="17" s="1"/>
  <c r="DU54" i="3"/>
  <c r="E53" i="15" s="1"/>
  <c r="DC59" i="3"/>
  <c r="E58" i="13" s="1"/>
  <c r="DS53" i="3"/>
  <c r="C52" i="15" s="1"/>
  <c r="DA58" i="3"/>
  <c r="C57" i="13" s="1"/>
  <c r="DJ56" i="3"/>
  <c r="C55" i="14" s="1"/>
  <c r="EJ47" i="3"/>
  <c r="B46" i="17" s="1"/>
  <c r="ED47" i="3"/>
  <c r="E46" i="16" s="1"/>
  <c r="DC55" i="3"/>
  <c r="E54" i="13" s="1"/>
  <c r="DL53" i="3"/>
  <c r="E52" i="14" s="1"/>
  <c r="DJ52" i="3"/>
  <c r="C51" i="14" s="1"/>
  <c r="DS49" i="3"/>
  <c r="C48" i="15" s="1"/>
  <c r="EB46" i="3"/>
  <c r="C45" i="16" s="1"/>
  <c r="EJ43" i="3"/>
  <c r="B42" i="17" s="1"/>
  <c r="DA54" i="3"/>
  <c r="C53" i="13" s="1"/>
  <c r="DU46" i="3"/>
  <c r="E45" i="15" s="1"/>
  <c r="DC51" i="3"/>
  <c r="E50" i="13" s="1"/>
  <c r="ED43" i="3"/>
  <c r="E42" i="16" s="1"/>
  <c r="EL40" i="3"/>
  <c r="D39" i="17" s="1"/>
  <c r="DS45" i="3"/>
  <c r="C44" i="15" s="1"/>
  <c r="DJ48" i="3"/>
  <c r="C47" i="14" s="1"/>
  <c r="DA50" i="3"/>
  <c r="C49" i="13" s="1"/>
  <c r="DU42" i="3"/>
  <c r="E41" i="15" s="1"/>
  <c r="DL45" i="3"/>
  <c r="E44" i="14" s="1"/>
  <c r="EK35" i="3"/>
  <c r="C34" i="17" s="1"/>
  <c r="EC38" i="3"/>
  <c r="D37" i="16" s="1"/>
  <c r="DU34" i="3"/>
  <c r="E33" i="15" s="1"/>
  <c r="DL37" i="3"/>
  <c r="E36" i="14" s="1"/>
  <c r="DA37" i="3"/>
  <c r="C36" i="13" s="1"/>
  <c r="EB21" i="3"/>
  <c r="C20" i="16" s="1"/>
  <c r="DA29" i="3"/>
  <c r="C28" i="13" s="1"/>
  <c r="ED15" i="3"/>
  <c r="E14" i="16" s="1"/>
  <c r="DC23" i="3"/>
  <c r="E22" i="13" s="1"/>
  <c r="DA21" i="3"/>
  <c r="C20" i="13" s="1"/>
  <c r="EJ10" i="3"/>
  <c r="B9" i="17" s="1"/>
  <c r="EB13" i="3"/>
  <c r="C12" i="16" s="1"/>
  <c r="ED7" i="3"/>
  <c r="E6" i="16" s="1"/>
  <c r="DC15" i="3"/>
  <c r="E14" i="13" s="1"/>
  <c r="DU10" i="3"/>
  <c r="E9" i="15" s="1"/>
  <c r="DA5" i="3"/>
  <c r="C4" i="13" s="1"/>
  <c r="EA42" i="3"/>
  <c r="B41" i="16" s="1"/>
  <c r="EB91" i="3"/>
  <c r="C90" i="16" s="1"/>
  <c r="EB123" i="3"/>
  <c r="C122" i="16" s="1"/>
  <c r="EB155" i="3"/>
  <c r="C154" i="16" s="1"/>
  <c r="EB187" i="3"/>
  <c r="C186" i="16" s="1"/>
  <c r="EB219" i="3"/>
  <c r="C218" i="16" s="1"/>
  <c r="EB251" i="3"/>
  <c r="C250" i="16" s="1"/>
  <c r="EB289" i="3"/>
  <c r="C288" i="16" s="1"/>
  <c r="DR45" i="3"/>
  <c r="B44" i="15" s="1"/>
  <c r="DR131" i="3"/>
  <c r="B130" i="15" s="1"/>
  <c r="DR195" i="3"/>
  <c r="B194" i="15" s="1"/>
  <c r="DI9" i="3"/>
  <c r="B8" i="14" s="1"/>
  <c r="DI72" i="3"/>
  <c r="B71" i="14" s="1"/>
  <c r="DI136" i="3"/>
  <c r="B135" i="14" s="1"/>
  <c r="CZ70" i="3"/>
  <c r="B69" i="13" s="1"/>
  <c r="CZ134" i="3"/>
  <c r="B133" i="13" s="1"/>
  <c r="CZ198" i="3"/>
  <c r="B197" i="13" s="1"/>
  <c r="CZ262" i="3"/>
  <c r="B261" i="13" s="1"/>
  <c r="DT45" i="3"/>
  <c r="D44" i="15" s="1"/>
  <c r="DU39" i="3"/>
  <c r="E38" i="15" s="1"/>
  <c r="DA32" i="3"/>
  <c r="C31" i="13" s="1"/>
  <c r="DB26" i="3"/>
  <c r="D25" i="13" s="1"/>
  <c r="DC20" i="3"/>
  <c r="E19" i="13" s="1"/>
  <c r="DT13" i="3"/>
  <c r="D12" i="15" s="1"/>
  <c r="DU7" i="3"/>
  <c r="E6" i="15" s="1"/>
  <c r="DS35" i="3"/>
  <c r="C34" i="15" s="1"/>
  <c r="EB36" i="3"/>
  <c r="C35" i="16" s="1"/>
  <c r="EA88" i="3"/>
  <c r="B87" i="16" s="1"/>
  <c r="EA152" i="3"/>
  <c r="B151" i="16" s="1"/>
  <c r="EA216" i="3"/>
  <c r="B215" i="16" s="1"/>
  <c r="EB283" i="3"/>
  <c r="C282" i="16" s="1"/>
  <c r="DI57" i="3"/>
  <c r="B56" i="14" s="1"/>
  <c r="DI121" i="3"/>
  <c r="B120" i="14" s="1"/>
  <c r="DI184" i="3"/>
  <c r="B183" i="14" s="1"/>
  <c r="DI248" i="3"/>
  <c r="B247" i="14" s="1"/>
  <c r="DI312" i="3"/>
  <c r="CZ55" i="3"/>
  <c r="B54" i="13" s="1"/>
  <c r="CZ119" i="3"/>
  <c r="B118" i="13" s="1"/>
  <c r="CZ183" i="3"/>
  <c r="B182" i="13" s="1"/>
  <c r="CZ247" i="3"/>
  <c r="B246" i="13" s="1"/>
  <c r="CZ311" i="3"/>
  <c r="B310" i="13" s="1"/>
  <c r="EL3" i="3"/>
  <c r="D2" i="17" s="1"/>
  <c r="EC40" i="3"/>
  <c r="D39" i="16" s="1"/>
  <c r="ED34" i="3"/>
  <c r="E33" i="16" s="1"/>
  <c r="DJ27" i="3"/>
  <c r="C26" i="14" s="1"/>
  <c r="DL15" i="3"/>
  <c r="E14" i="14" s="1"/>
  <c r="EC8" i="3"/>
  <c r="D7" i="16" s="1"/>
  <c r="DT47" i="3"/>
  <c r="D46" i="15" s="1"/>
  <c r="EB96" i="3"/>
  <c r="C95" i="16" s="1"/>
  <c r="EB128" i="3"/>
  <c r="C127" i="16" s="1"/>
  <c r="EB160" i="3"/>
  <c r="C159" i="16" s="1"/>
  <c r="EB192" i="3"/>
  <c r="C191" i="16" s="1"/>
  <c r="EB224" i="3"/>
  <c r="C223" i="16" s="1"/>
  <c r="EB256" i="3"/>
  <c r="C255" i="16" s="1"/>
  <c r="EB296" i="3"/>
  <c r="C295" i="16" s="1"/>
  <c r="DR52" i="3"/>
  <c r="B51" i="15" s="1"/>
  <c r="DR125" i="3"/>
  <c r="B124" i="15" s="1"/>
  <c r="DR189" i="3"/>
  <c r="B188" i="15" s="1"/>
  <c r="DR253" i="3"/>
  <c r="B252" i="15" s="1"/>
  <c r="DR317" i="3"/>
  <c r="DI66" i="3"/>
  <c r="B65" i="14" s="1"/>
  <c r="DI130" i="3"/>
  <c r="B129" i="14" s="1"/>
  <c r="DI201" i="3"/>
  <c r="B200" i="14" s="1"/>
  <c r="DI265" i="3"/>
  <c r="B264" i="14" s="1"/>
  <c r="CZ16" i="3"/>
  <c r="B15" i="13" s="1"/>
  <c r="CZ80" i="3"/>
  <c r="B79" i="13" s="1"/>
  <c r="CZ144" i="3"/>
  <c r="B143" i="13" s="1"/>
  <c r="CZ208" i="3"/>
  <c r="B207" i="13" s="1"/>
  <c r="CZ272" i="3"/>
  <c r="B271" i="13" s="1"/>
  <c r="EB11" i="3"/>
  <c r="C10" i="16" s="1"/>
  <c r="EB65" i="3"/>
  <c r="C64" i="16" s="1"/>
  <c r="EA105" i="3"/>
  <c r="B104" i="16" s="1"/>
  <c r="EA137" i="3"/>
  <c r="B136" i="16" s="1"/>
  <c r="EA201" i="3"/>
  <c r="B200" i="16" s="1"/>
  <c r="EA265" i="3"/>
  <c r="B264" i="16" s="1"/>
  <c r="EB309" i="3"/>
  <c r="C308" i="16" s="1"/>
  <c r="DR74" i="3"/>
  <c r="B73" i="15" s="1"/>
  <c r="DR142" i="3"/>
  <c r="B141" i="15" s="1"/>
  <c r="DR206" i="3"/>
  <c r="B205" i="15" s="1"/>
  <c r="DR270" i="3"/>
  <c r="B269" i="15" s="1"/>
  <c r="DI210" i="3"/>
  <c r="B209" i="14" s="1"/>
  <c r="DI274" i="3"/>
  <c r="B273" i="14" s="1"/>
  <c r="CZ17" i="3"/>
  <c r="B16" i="13" s="1"/>
  <c r="CZ81" i="3"/>
  <c r="B80" i="13" s="1"/>
  <c r="CZ145" i="3"/>
  <c r="B144" i="13" s="1"/>
  <c r="CZ209" i="3"/>
  <c r="B208" i="13" s="1"/>
  <c r="CZ273" i="3"/>
  <c r="B272" i="13" s="1"/>
  <c r="EL41" i="3"/>
  <c r="D40" i="17" s="1"/>
  <c r="DK44" i="3"/>
  <c r="D43" i="14" s="1"/>
  <c r="EC31" i="3"/>
  <c r="D30" i="16" s="1"/>
  <c r="ED25" i="3"/>
  <c r="E24" i="16" s="1"/>
  <c r="DJ18" i="3"/>
  <c r="C17" i="14" s="1"/>
  <c r="DK12" i="3"/>
  <c r="D11" i="14" s="1"/>
  <c r="DS24" i="3"/>
  <c r="C23" i="15" s="1"/>
  <c r="EB31" i="3"/>
  <c r="C30" i="16" s="1"/>
  <c r="EB85" i="3"/>
  <c r="C84" i="16" s="1"/>
  <c r="EB117" i="3"/>
  <c r="C116" i="16" s="1"/>
  <c r="EB149" i="3"/>
  <c r="C148" i="16" s="1"/>
  <c r="EB181" i="3"/>
  <c r="C180" i="16" s="1"/>
  <c r="EB213" i="3"/>
  <c r="C212" i="16" s="1"/>
  <c r="EB245" i="3"/>
  <c r="C244" i="16" s="1"/>
  <c r="EB279" i="3"/>
  <c r="C278" i="16" s="1"/>
  <c r="DR175" i="3"/>
  <c r="B174" i="15" s="1"/>
  <c r="DI116" i="3"/>
  <c r="B115" i="14" s="1"/>
  <c r="DI179" i="3"/>
  <c r="B178" i="14" s="1"/>
  <c r="DI243" i="3"/>
  <c r="B242" i="14" s="1"/>
  <c r="DC46" i="3"/>
  <c r="E45" i="13" s="1"/>
  <c r="DU33" i="3"/>
  <c r="E32" i="15" s="1"/>
  <c r="DT19" i="3"/>
  <c r="D18" i="15" s="1"/>
  <c r="EB80" i="3"/>
  <c r="C79" i="16" s="1"/>
  <c r="EB274" i="3"/>
  <c r="C273" i="16" s="1"/>
  <c r="DR104" i="3"/>
  <c r="B103" i="15" s="1"/>
  <c r="DR232" i="3"/>
  <c r="B231" i="15" s="1"/>
  <c r="CZ115" i="3"/>
  <c r="B114" i="13" s="1"/>
  <c r="CZ243" i="3"/>
  <c r="B242" i="13" s="1"/>
  <c r="EC46" i="3"/>
  <c r="D45" i="16" s="1"/>
  <c r="DJ33" i="3"/>
  <c r="C32" i="14" s="1"/>
  <c r="DK7" i="3"/>
  <c r="D6" i="14" s="1"/>
  <c r="EB86" i="3"/>
  <c r="C85" i="16" s="1"/>
  <c r="EB150" i="3"/>
  <c r="C149" i="16" s="1"/>
  <c r="EB214" i="3"/>
  <c r="C213" i="16" s="1"/>
  <c r="EB280" i="3"/>
  <c r="C279" i="16" s="1"/>
  <c r="DI54" i="3"/>
  <c r="B53" i="14" s="1"/>
  <c r="DI181" i="3"/>
  <c r="B180" i="14" s="1"/>
  <c r="CZ316" i="3"/>
  <c r="EA123" i="3"/>
  <c r="B122" i="16" s="1"/>
  <c r="EA215" i="3"/>
  <c r="B214" i="16" s="1"/>
  <c r="EB294" i="3"/>
  <c r="C293" i="16" s="1"/>
  <c r="DR186" i="3"/>
  <c r="B185" i="15" s="1"/>
  <c r="CZ61" i="3"/>
  <c r="B60" i="13" s="1"/>
  <c r="CZ245" i="3"/>
  <c r="B244" i="13" s="1"/>
  <c r="DL40" i="3"/>
  <c r="E39" i="14" s="1"/>
  <c r="EJ64" i="3"/>
  <c r="B63" i="17" s="1"/>
  <c r="EJ136" i="3"/>
  <c r="B135" i="17" s="1"/>
  <c r="EJ228" i="3"/>
  <c r="B227" i="17" s="1"/>
  <c r="DC283" i="3"/>
  <c r="E282" i="13" s="1"/>
  <c r="DC267" i="3"/>
  <c r="E266" i="13" s="1"/>
  <c r="DK246" i="3"/>
  <c r="D245" i="14" s="1"/>
  <c r="DL226" i="3"/>
  <c r="E225" i="14" s="1"/>
  <c r="DL210" i="3"/>
  <c r="E209" i="14" s="1"/>
  <c r="DT189" i="3"/>
  <c r="D188" i="15" s="1"/>
  <c r="DU169" i="3"/>
  <c r="E168" i="15" s="1"/>
  <c r="DU153" i="3"/>
  <c r="E152" i="15" s="1"/>
  <c r="EC132" i="3"/>
  <c r="D131" i="16" s="1"/>
  <c r="ED112" i="3"/>
  <c r="E111" i="16" s="1"/>
  <c r="ED96" i="3"/>
  <c r="E95" i="16" s="1"/>
  <c r="DA75" i="3"/>
  <c r="C74" i="13" s="1"/>
  <c r="DJ247" i="3"/>
  <c r="C246" i="14" s="1"/>
  <c r="DJ63" i="3"/>
  <c r="C62" i="14" s="1"/>
  <c r="DS147" i="3"/>
  <c r="C146" i="15" s="1"/>
  <c r="DT59" i="3"/>
  <c r="D58" i="15" s="1"/>
  <c r="DS161" i="3"/>
  <c r="C160" i="15" s="1"/>
  <c r="DK119" i="3"/>
  <c r="D118" i="14" s="1"/>
  <c r="DS116" i="3"/>
  <c r="C115" i="15" s="1"/>
  <c r="EK252" i="3"/>
  <c r="C251" i="17" s="1"/>
  <c r="DC39" i="3"/>
  <c r="E38" i="13" s="1"/>
  <c r="DT24" i="3"/>
  <c r="D23" i="15" s="1"/>
  <c r="DU6" i="3"/>
  <c r="E5" i="15" s="1"/>
  <c r="EL286" i="3"/>
  <c r="D285" i="17" s="1"/>
  <c r="EL250" i="3"/>
  <c r="D249" i="17" s="1"/>
  <c r="EL204" i="3"/>
  <c r="D203" i="17" s="1"/>
  <c r="EL158" i="3"/>
  <c r="D157" i="17" s="1"/>
  <c r="EL122" i="3"/>
  <c r="D121" i="17" s="1"/>
  <c r="EL76" i="3"/>
  <c r="D75" i="17" s="1"/>
  <c r="DU312" i="3"/>
  <c r="DU296" i="3"/>
  <c r="E295" i="15" s="1"/>
  <c r="ED255" i="3"/>
  <c r="E254" i="16" s="1"/>
  <c r="ED239" i="3"/>
  <c r="E238" i="16" s="1"/>
  <c r="DA218" i="3"/>
  <c r="C217" i="13" s="1"/>
  <c r="DB198" i="3"/>
  <c r="D197" i="13" s="1"/>
  <c r="DB182" i="3"/>
  <c r="D181" i="13" s="1"/>
  <c r="DC162" i="3"/>
  <c r="E161" i="13" s="1"/>
  <c r="DL105" i="3"/>
  <c r="E104" i="14" s="1"/>
  <c r="DT84" i="3"/>
  <c r="D83" i="15" s="1"/>
  <c r="DT68" i="3"/>
  <c r="D67" i="15" s="1"/>
  <c r="DU48" i="3"/>
  <c r="E47" i="15" s="1"/>
  <c r="DJ142" i="3"/>
  <c r="C141" i="14" s="1"/>
  <c r="DS266" i="3"/>
  <c r="C265" i="15" s="1"/>
  <c r="DS50" i="3"/>
  <c r="C49" i="15" s="1"/>
  <c r="DS153" i="3"/>
  <c r="C152" i="15" s="1"/>
  <c r="DC156" i="3"/>
  <c r="E155" i="13" s="1"/>
  <c r="DS108" i="3"/>
  <c r="C107" i="15" s="1"/>
  <c r="EJ181" i="3"/>
  <c r="B180" i="17" s="1"/>
  <c r="EJ301" i="3"/>
  <c r="B300" i="17" s="1"/>
  <c r="DC305" i="3"/>
  <c r="E304" i="13" s="1"/>
  <c r="DC289" i="3"/>
  <c r="E288" i="13" s="1"/>
  <c r="DK268" i="3"/>
  <c r="D267" i="14" s="1"/>
  <c r="DL248" i="3"/>
  <c r="E247" i="14" s="1"/>
  <c r="DL232" i="3"/>
  <c r="E231" i="14" s="1"/>
  <c r="DT211" i="3"/>
  <c r="D210" i="15" s="1"/>
  <c r="DU191" i="3"/>
  <c r="E190" i="15" s="1"/>
  <c r="DU175" i="3"/>
  <c r="E174" i="15" s="1"/>
  <c r="EC154" i="3"/>
  <c r="D153" i="16" s="1"/>
  <c r="ED134" i="3"/>
  <c r="E133" i="16" s="1"/>
  <c r="ED118" i="3"/>
  <c r="E117" i="16" s="1"/>
  <c r="DA97" i="3"/>
  <c r="C96" i="13" s="1"/>
  <c r="DB77" i="3"/>
  <c r="D76" i="13" s="1"/>
  <c r="EC58" i="3"/>
  <c r="D57" i="16" s="1"/>
  <c r="DS145" i="3"/>
  <c r="C144" i="15" s="1"/>
  <c r="DC116" i="3"/>
  <c r="E115" i="13" s="1"/>
  <c r="DS60" i="3"/>
  <c r="C59" i="15" s="1"/>
  <c r="EK93" i="3"/>
  <c r="C92" i="17" s="1"/>
  <c r="EK185" i="3"/>
  <c r="C184" i="17" s="1"/>
  <c r="EK257" i="3"/>
  <c r="C256" i="17" s="1"/>
  <c r="EC313" i="3"/>
  <c r="EC297" i="3"/>
  <c r="D296" i="16" s="1"/>
  <c r="ED277" i="3"/>
  <c r="E276" i="16" s="1"/>
  <c r="DA256" i="3"/>
  <c r="C255" i="13" s="1"/>
  <c r="DA240" i="3"/>
  <c r="C239" i="13" s="1"/>
  <c r="DB220" i="3"/>
  <c r="D219" i="13" s="1"/>
  <c r="DC200" i="3"/>
  <c r="E199" i="13" s="1"/>
  <c r="DC184" i="3"/>
  <c r="E183" i="13" s="1"/>
  <c r="DK163" i="3"/>
  <c r="D162" i="14" s="1"/>
  <c r="DL143" i="3"/>
  <c r="E142" i="14" s="1"/>
  <c r="DL127" i="3"/>
  <c r="E126" i="14" s="1"/>
  <c r="DU86" i="3"/>
  <c r="E85" i="15" s="1"/>
  <c r="DU70" i="3"/>
  <c r="E69" i="15" s="1"/>
  <c r="EC49" i="3"/>
  <c r="D48" i="16" s="1"/>
  <c r="DJ156" i="3"/>
  <c r="C155" i="14" s="1"/>
  <c r="DS280" i="3"/>
  <c r="C279" i="15" s="1"/>
  <c r="DL179" i="3"/>
  <c r="E178" i="14" s="1"/>
  <c r="DJ64" i="3"/>
  <c r="C63" i="14" s="1"/>
  <c r="EJ58" i="3"/>
  <c r="B57" i="17" s="1"/>
  <c r="EJ150" i="3"/>
  <c r="B149" i="17" s="1"/>
  <c r="EJ242" i="3"/>
  <c r="B241" i="17" s="1"/>
  <c r="DC303" i="3"/>
  <c r="E302" i="13" s="1"/>
  <c r="DC287" i="3"/>
  <c r="E286" i="13" s="1"/>
  <c r="DK266" i="3"/>
  <c r="D265" i="14" s="1"/>
  <c r="DL246" i="3"/>
  <c r="E245" i="14" s="1"/>
  <c r="DL230" i="3"/>
  <c r="E229" i="14" s="1"/>
  <c r="DT209" i="3"/>
  <c r="D208" i="15" s="1"/>
  <c r="DU189" i="3"/>
  <c r="E188" i="15" s="1"/>
  <c r="DU173" i="3"/>
  <c r="E172" i="15" s="1"/>
  <c r="EC152" i="3"/>
  <c r="D151" i="16" s="1"/>
  <c r="ED132" i="3"/>
  <c r="E131" i="16" s="1"/>
  <c r="ED116" i="3"/>
  <c r="E115" i="16" s="1"/>
  <c r="DA95" i="3"/>
  <c r="C94" i="13" s="1"/>
  <c r="DJ235" i="3"/>
  <c r="C234" i="14" s="1"/>
  <c r="DJ51" i="3"/>
  <c r="C50" i="14" s="1"/>
  <c r="DS175" i="3"/>
  <c r="C174" i="15" s="1"/>
  <c r="DS110" i="3"/>
  <c r="C109" i="15" s="1"/>
  <c r="DA132" i="3"/>
  <c r="C131" i="13" s="1"/>
  <c r="EK54" i="3"/>
  <c r="C53" i="17" s="1"/>
  <c r="EK182" i="3"/>
  <c r="C181" i="17" s="1"/>
  <c r="EK310" i="3"/>
  <c r="C309" i="17" s="1"/>
  <c r="DB39" i="3"/>
  <c r="D38" i="13" s="1"/>
  <c r="EL289" i="3"/>
  <c r="D288" i="17" s="1"/>
  <c r="EL225" i="3"/>
  <c r="D224" i="17" s="1"/>
  <c r="EL161" i="3"/>
  <c r="D160" i="17" s="1"/>
  <c r="EL97" i="3"/>
  <c r="D96" i="17" s="1"/>
  <c r="DT312" i="3"/>
  <c r="DU284" i="3"/>
  <c r="E283" i="15" s="1"/>
  <c r="ED227" i="3"/>
  <c r="E226" i="16" s="1"/>
  <c r="DA198" i="3"/>
  <c r="C197" i="13" s="1"/>
  <c r="DB170" i="3"/>
  <c r="D169" i="13" s="1"/>
  <c r="DC142" i="3"/>
  <c r="E141" i="13" s="1"/>
  <c r="DL85" i="3"/>
  <c r="E84" i="14" s="1"/>
  <c r="DT56" i="3"/>
  <c r="D55" i="15" s="1"/>
  <c r="DJ138" i="3"/>
  <c r="C137" i="14" s="1"/>
  <c r="DS70" i="3"/>
  <c r="C69" i="15" s="1"/>
  <c r="DJ280" i="3"/>
  <c r="C279" i="14" s="1"/>
  <c r="EJ99" i="3"/>
  <c r="B98" i="17" s="1"/>
  <c r="EJ227" i="3"/>
  <c r="B226" i="17" s="1"/>
  <c r="DJ24" i="3"/>
  <c r="C23" i="14" s="1"/>
  <c r="DS20" i="3"/>
  <c r="C19" i="15" s="1"/>
  <c r="DB297" i="3"/>
  <c r="D296" i="13" s="1"/>
  <c r="DC269" i="3"/>
  <c r="E268" i="13" s="1"/>
  <c r="DK240" i="3"/>
  <c r="D239" i="14" s="1"/>
  <c r="DL212" i="3"/>
  <c r="E211" i="14" s="1"/>
  <c r="DT183" i="3"/>
  <c r="D182" i="15" s="1"/>
  <c r="DU155" i="3"/>
  <c r="E154" i="15" s="1"/>
  <c r="EC126" i="3"/>
  <c r="D125" i="16" s="1"/>
  <c r="ED98" i="3"/>
  <c r="E97" i="16" s="1"/>
  <c r="DA69" i="3"/>
  <c r="C68" i="13" s="1"/>
  <c r="DJ257" i="3"/>
  <c r="C256" i="14" s="1"/>
  <c r="DS277" i="3"/>
  <c r="C276" i="15" s="1"/>
  <c r="ED281" i="3"/>
  <c r="E280" i="16" s="1"/>
  <c r="EC181" i="3"/>
  <c r="D180" i="16" s="1"/>
  <c r="EK151" i="3"/>
  <c r="C150" i="17" s="1"/>
  <c r="EK279" i="3"/>
  <c r="C278" i="17" s="1"/>
  <c r="DB240" i="3"/>
  <c r="D239" i="13" s="1"/>
  <c r="DJ248" i="3"/>
  <c r="C247" i="14" s="1"/>
  <c r="AO262" i="3"/>
  <c r="CZ301" i="3"/>
  <c r="B300" i="13" s="1"/>
  <c r="CZ293" i="3"/>
  <c r="B292" i="13" s="1"/>
  <c r="CZ285" i="3"/>
  <c r="B284" i="13" s="1"/>
  <c r="DR272" i="3"/>
  <c r="B271" i="15" s="1"/>
  <c r="CZ277" i="3"/>
  <c r="B276" i="13" s="1"/>
  <c r="DR264" i="3"/>
  <c r="B263" i="15" s="1"/>
  <c r="CZ269" i="3"/>
  <c r="B268" i="13" s="1"/>
  <c r="DR208" i="3"/>
  <c r="B207" i="15" s="1"/>
  <c r="CZ213" i="3"/>
  <c r="B212" i="13" s="1"/>
  <c r="DR200" i="3"/>
  <c r="B199" i="15" s="1"/>
  <c r="CZ205" i="3"/>
  <c r="B204" i="13" s="1"/>
  <c r="DR144" i="3"/>
  <c r="B143" i="15" s="1"/>
  <c r="CZ149" i="3"/>
  <c r="B148" i="13" s="1"/>
  <c r="DR136" i="3"/>
  <c r="B135" i="15" s="1"/>
  <c r="CZ141" i="3"/>
  <c r="B140" i="13" s="1"/>
  <c r="CZ85" i="3"/>
  <c r="B84" i="13" s="1"/>
  <c r="DR80" i="3"/>
  <c r="B79" i="15" s="1"/>
  <c r="CZ77" i="3"/>
  <c r="B76" i="13" s="1"/>
  <c r="CZ45" i="3"/>
  <c r="B44" i="13" s="1"/>
  <c r="CZ37" i="3"/>
  <c r="B36" i="13" s="1"/>
  <c r="CZ29" i="3"/>
  <c r="B28" i="13" s="1"/>
  <c r="CZ21" i="3"/>
  <c r="B20" i="13" s="1"/>
  <c r="CZ13" i="3"/>
  <c r="B12" i="13" s="1"/>
  <c r="DI3" i="3"/>
  <c r="B2" i="14" s="1"/>
  <c r="DT314" i="3"/>
  <c r="EK308" i="3"/>
  <c r="C307" i="17" s="1"/>
  <c r="DK317" i="3"/>
  <c r="EK304" i="3"/>
  <c r="C303" i="17" s="1"/>
  <c r="DK313" i="3"/>
  <c r="DT310" i="3"/>
  <c r="D309" i="15" s="1"/>
  <c r="EC307" i="3"/>
  <c r="D306" i="16" s="1"/>
  <c r="EK300" i="3"/>
  <c r="C299" i="17" s="1"/>
  <c r="EC303" i="3"/>
  <c r="D302" i="16" s="1"/>
  <c r="DK309" i="3"/>
  <c r="D308" i="14" s="1"/>
  <c r="DT302" i="3"/>
  <c r="D301" i="15" s="1"/>
  <c r="EC299" i="3"/>
  <c r="D298" i="16" s="1"/>
  <c r="EK296" i="3"/>
  <c r="C295" i="17" s="1"/>
  <c r="DB307" i="3"/>
  <c r="D306" i="13" s="1"/>
  <c r="EK292" i="3"/>
  <c r="C291" i="17" s="1"/>
  <c r="EC295" i="3"/>
  <c r="D294" i="16" s="1"/>
  <c r="DK301" i="3"/>
  <c r="D300" i="14" s="1"/>
  <c r="EC291" i="3"/>
  <c r="D290" i="16" s="1"/>
  <c r="DB299" i="3"/>
  <c r="D298" i="13" s="1"/>
  <c r="EK288" i="3"/>
  <c r="C287" i="17" s="1"/>
  <c r="EC287" i="3"/>
  <c r="D286" i="16" s="1"/>
  <c r="DK293" i="3"/>
  <c r="D292" i="14" s="1"/>
  <c r="DB291" i="3"/>
  <c r="D290" i="13" s="1"/>
  <c r="DK289" i="3"/>
  <c r="D288" i="14" s="1"/>
  <c r="EC279" i="3"/>
  <c r="D278" i="16" s="1"/>
  <c r="DK285" i="3"/>
  <c r="D284" i="14" s="1"/>
  <c r="DT282" i="3"/>
  <c r="D281" i="15" s="1"/>
  <c r="DB287" i="3"/>
  <c r="D286" i="13" s="1"/>
  <c r="EK272" i="3"/>
  <c r="C271" i="17" s="1"/>
  <c r="DT278" i="3"/>
  <c r="D277" i="15" s="1"/>
  <c r="DB283" i="3"/>
  <c r="D282" i="13" s="1"/>
  <c r="DK281" i="3"/>
  <c r="D280" i="14" s="1"/>
  <c r="EC271" i="3"/>
  <c r="D270" i="16" s="1"/>
  <c r="DK277" i="3"/>
  <c r="D276" i="14" s="1"/>
  <c r="EK268" i="3"/>
  <c r="C267" i="17" s="1"/>
  <c r="DT274" i="3"/>
  <c r="D273" i="15" s="1"/>
  <c r="DB279" i="3"/>
  <c r="D278" i="13" s="1"/>
  <c r="DT270" i="3"/>
  <c r="D269" i="15" s="1"/>
  <c r="DB275" i="3"/>
  <c r="D274" i="13" s="1"/>
  <c r="DK273" i="3"/>
  <c r="D272" i="14" s="1"/>
  <c r="EK264" i="3"/>
  <c r="C263" i="17" s="1"/>
  <c r="EC263" i="3"/>
  <c r="D262" i="16" s="1"/>
  <c r="DT266" i="3"/>
  <c r="D265" i="15" s="1"/>
  <c r="DB271" i="3"/>
  <c r="D270" i="13" s="1"/>
  <c r="EK260" i="3"/>
  <c r="C259" i="17" s="1"/>
  <c r="DT262" i="3"/>
  <c r="D261" i="15" s="1"/>
  <c r="DK265" i="3"/>
  <c r="D264" i="14" s="1"/>
  <c r="EC259" i="3"/>
  <c r="D258" i="16" s="1"/>
  <c r="EK256" i="3"/>
  <c r="C255" i="17" s="1"/>
  <c r="DT258" i="3"/>
  <c r="D257" i="15" s="1"/>
  <c r="DB263" i="3"/>
  <c r="D262" i="13" s="1"/>
  <c r="DT254" i="3"/>
  <c r="D253" i="15" s="1"/>
  <c r="DK257" i="3"/>
  <c r="D256" i="14" s="1"/>
  <c r="EC251" i="3"/>
  <c r="D250" i="16" s="1"/>
  <c r="DT250" i="3"/>
  <c r="D249" i="15" s="1"/>
  <c r="DB255" i="3"/>
  <c r="D254" i="13" s="1"/>
  <c r="DK249" i="3"/>
  <c r="D248" i="14" s="1"/>
  <c r="DT246" i="3"/>
  <c r="D245" i="15" s="1"/>
  <c r="EK240" i="3"/>
  <c r="C239" i="17" s="1"/>
  <c r="EC243" i="3"/>
  <c r="D242" i="16" s="1"/>
  <c r="EK236" i="3"/>
  <c r="C235" i="17" s="1"/>
  <c r="EC239" i="3"/>
  <c r="D238" i="16" s="1"/>
  <c r="DK245" i="3"/>
  <c r="D244" i="14" s="1"/>
  <c r="DT238" i="3"/>
  <c r="D237" i="15" s="1"/>
  <c r="EC235" i="3"/>
  <c r="D234" i="16" s="1"/>
  <c r="EK232" i="3"/>
  <c r="C231" i="17" s="1"/>
  <c r="DB243" i="3"/>
  <c r="D242" i="13" s="1"/>
  <c r="EC231" i="3"/>
  <c r="D230" i="16" s="1"/>
  <c r="DK237" i="3"/>
  <c r="D236" i="14" s="1"/>
  <c r="EK228" i="3"/>
  <c r="C227" i="17" s="1"/>
  <c r="EC227" i="3"/>
  <c r="D226" i="16" s="1"/>
  <c r="DB235" i="3"/>
  <c r="D234" i="13" s="1"/>
  <c r="EK224" i="3"/>
  <c r="C223" i="17" s="1"/>
  <c r="EC223" i="3"/>
  <c r="D222" i="16" s="1"/>
  <c r="DK229" i="3"/>
  <c r="D228" i="14" s="1"/>
  <c r="DT222" i="3"/>
  <c r="D221" i="15" s="1"/>
  <c r="DB227" i="3"/>
  <c r="D226" i="13" s="1"/>
  <c r="DK225" i="3"/>
  <c r="D224" i="14" s="1"/>
  <c r="EC215" i="3"/>
  <c r="D214" i="16" s="1"/>
  <c r="DK221" i="3"/>
  <c r="D220" i="14" s="1"/>
  <c r="DT218" i="3"/>
  <c r="D217" i="15" s="1"/>
  <c r="DB223" i="3"/>
  <c r="D222" i="13" s="1"/>
  <c r="EK208" i="3"/>
  <c r="C207" i="17" s="1"/>
  <c r="DB219" i="3"/>
  <c r="D218" i="13" s="1"/>
  <c r="DK217" i="3"/>
  <c r="D216" i="14" s="1"/>
  <c r="DT214" i="3"/>
  <c r="D213" i="15" s="1"/>
  <c r="EC207" i="3"/>
  <c r="D206" i="16" s="1"/>
  <c r="DK213" i="3"/>
  <c r="D212" i="14" s="1"/>
  <c r="EK204" i="3"/>
  <c r="C203" i="17" s="1"/>
  <c r="DT210" i="3"/>
  <c r="D209" i="15" s="1"/>
  <c r="DB215" i="3"/>
  <c r="D214" i="13" s="1"/>
  <c r="DB211" i="3"/>
  <c r="D210" i="13" s="1"/>
  <c r="DK209" i="3"/>
  <c r="D208" i="14" s="1"/>
  <c r="EK200" i="3"/>
  <c r="C199" i="17" s="1"/>
  <c r="EC199" i="3"/>
  <c r="D198" i="16" s="1"/>
  <c r="DT202" i="3"/>
  <c r="D201" i="15" s="1"/>
  <c r="DB207" i="3"/>
  <c r="D206" i="13" s="1"/>
  <c r="EK196" i="3"/>
  <c r="C195" i="17" s="1"/>
  <c r="DT198" i="3"/>
  <c r="D197" i="15" s="1"/>
  <c r="DK201" i="3"/>
  <c r="D200" i="14" s="1"/>
  <c r="EC195" i="3"/>
  <c r="D194" i="16" s="1"/>
  <c r="EK192" i="3"/>
  <c r="C191" i="17" s="1"/>
  <c r="DT194" i="3"/>
  <c r="D193" i="15" s="1"/>
  <c r="DB199" i="3"/>
  <c r="D198" i="13" s="1"/>
  <c r="DK193" i="3"/>
  <c r="D192" i="14" s="1"/>
  <c r="DT190" i="3"/>
  <c r="D189" i="15" s="1"/>
  <c r="EC187" i="3"/>
  <c r="D186" i="16" s="1"/>
  <c r="DT186" i="3"/>
  <c r="D185" i="15" s="1"/>
  <c r="DB191" i="3"/>
  <c r="D190" i="13" s="1"/>
  <c r="DK185" i="3"/>
  <c r="D184" i="14" s="1"/>
  <c r="EK176" i="3"/>
  <c r="C175" i="17" s="1"/>
  <c r="EC179" i="3"/>
  <c r="D178" i="16" s="1"/>
  <c r="EK172" i="3"/>
  <c r="C171" i="17" s="1"/>
  <c r="EC175" i="3"/>
  <c r="D174" i="16" s="1"/>
  <c r="DK181" i="3"/>
  <c r="D180" i="14" s="1"/>
  <c r="EC171" i="3"/>
  <c r="D170" i="16" s="1"/>
  <c r="EK168" i="3"/>
  <c r="C167" i="17" s="1"/>
  <c r="DB179" i="3"/>
  <c r="D178" i="13" s="1"/>
  <c r="EC167" i="3"/>
  <c r="D166" i="16" s="1"/>
  <c r="DK173" i="3"/>
  <c r="D172" i="14" s="1"/>
  <c r="EK164" i="3"/>
  <c r="C163" i="17" s="1"/>
  <c r="EC163" i="3"/>
  <c r="D162" i="16" s="1"/>
  <c r="DB171" i="3"/>
  <c r="D170" i="13" s="1"/>
  <c r="EK160" i="3"/>
  <c r="C159" i="17" s="1"/>
  <c r="EC159" i="3"/>
  <c r="D158" i="16" s="1"/>
  <c r="DK165" i="3"/>
  <c r="D164" i="14" s="1"/>
  <c r="DT158" i="3"/>
  <c r="D157" i="15" s="1"/>
  <c r="DB163" i="3"/>
  <c r="D162" i="13" s="1"/>
  <c r="DK161" i="3"/>
  <c r="D160" i="14" s="1"/>
  <c r="EC151" i="3"/>
  <c r="D150" i="16" s="1"/>
  <c r="DK157" i="3"/>
  <c r="D156" i="14" s="1"/>
  <c r="DT154" i="3"/>
  <c r="D153" i="15" s="1"/>
  <c r="DB159" i="3"/>
  <c r="D158" i="13" s="1"/>
  <c r="EK144" i="3"/>
  <c r="C143" i="17" s="1"/>
  <c r="DB155" i="3"/>
  <c r="D154" i="13" s="1"/>
  <c r="DT150" i="3"/>
  <c r="D149" i="15" s="1"/>
  <c r="DK153" i="3"/>
  <c r="D152" i="14" s="1"/>
  <c r="EC143" i="3"/>
  <c r="D142" i="16" s="1"/>
  <c r="DK149" i="3"/>
  <c r="D148" i="14" s="1"/>
  <c r="EK140" i="3"/>
  <c r="C139" i="17" s="1"/>
  <c r="DT146" i="3"/>
  <c r="D145" i="15" s="1"/>
  <c r="DB151" i="3"/>
  <c r="D150" i="13" s="1"/>
  <c r="DB147" i="3"/>
  <c r="D146" i="13" s="1"/>
  <c r="DK145" i="3"/>
  <c r="D144" i="14" s="1"/>
  <c r="EK136" i="3"/>
  <c r="C135" i="17" s="1"/>
  <c r="DT142" i="3"/>
  <c r="D141" i="15" s="1"/>
  <c r="EC135" i="3"/>
  <c r="D134" i="16" s="1"/>
  <c r="DT138" i="3"/>
  <c r="D137" i="15" s="1"/>
  <c r="DB143" i="3"/>
  <c r="D142" i="13" s="1"/>
  <c r="EK132" i="3"/>
  <c r="C131" i="17" s="1"/>
  <c r="DK137" i="3"/>
  <c r="D136" i="14" s="1"/>
  <c r="DT134" i="3"/>
  <c r="D133" i="15" s="1"/>
  <c r="EC131" i="3"/>
  <c r="D130" i="16" s="1"/>
  <c r="EK128" i="3"/>
  <c r="C127" i="17" s="1"/>
  <c r="DT130" i="3"/>
  <c r="D129" i="15" s="1"/>
  <c r="DB135" i="3"/>
  <c r="D134" i="13" s="1"/>
  <c r="DK129" i="3"/>
  <c r="D128" i="14" s="1"/>
  <c r="DT126" i="3"/>
  <c r="D125" i="15" s="1"/>
  <c r="EC123" i="3"/>
  <c r="D122" i="16" s="1"/>
  <c r="DT122" i="3"/>
  <c r="D121" i="15" s="1"/>
  <c r="DB127" i="3"/>
  <c r="D126" i="13" s="1"/>
  <c r="DK121" i="3"/>
  <c r="D120" i="14" s="1"/>
  <c r="EK112" i="3"/>
  <c r="C111" i="17" s="1"/>
  <c r="EC115" i="3"/>
  <c r="D114" i="16" s="1"/>
  <c r="EK108" i="3"/>
  <c r="C107" i="17" s="1"/>
  <c r="EC111" i="3"/>
  <c r="D110" i="16" s="1"/>
  <c r="DK117" i="3"/>
  <c r="D116" i="14" s="1"/>
  <c r="DT110" i="3"/>
  <c r="D109" i="15" s="1"/>
  <c r="EC107" i="3"/>
  <c r="D106" i="16" s="1"/>
  <c r="EK104" i="3"/>
  <c r="C103" i="17" s="1"/>
  <c r="DB115" i="3"/>
  <c r="D114" i="13" s="1"/>
  <c r="EC103" i="3"/>
  <c r="D102" i="16" s="1"/>
  <c r="DK109" i="3"/>
  <c r="D108" i="14" s="1"/>
  <c r="EK100" i="3"/>
  <c r="C99" i="17" s="1"/>
  <c r="EC99" i="3"/>
  <c r="D98" i="16" s="1"/>
  <c r="DB107" i="3"/>
  <c r="D106" i="13" s="1"/>
  <c r="DT102" i="3"/>
  <c r="D101" i="15" s="1"/>
  <c r="EK96" i="3"/>
  <c r="C95" i="17" s="1"/>
  <c r="EC95" i="3"/>
  <c r="D94" i="16" s="1"/>
  <c r="DK101" i="3"/>
  <c r="D100" i="14" s="1"/>
  <c r="DB99" i="3"/>
  <c r="D98" i="13" s="1"/>
  <c r="DK97" i="3"/>
  <c r="D96" i="14" s="1"/>
  <c r="DT94" i="3"/>
  <c r="D93" i="15" s="1"/>
  <c r="EC87" i="3"/>
  <c r="D86" i="16" s="1"/>
  <c r="DK93" i="3"/>
  <c r="D92" i="14" s="1"/>
  <c r="DT90" i="3"/>
  <c r="D89" i="15" s="1"/>
  <c r="DB95" i="3"/>
  <c r="D94" i="13" s="1"/>
  <c r="EK80" i="3"/>
  <c r="C79" i="17" s="1"/>
  <c r="DB91" i="3"/>
  <c r="D90" i="13" s="1"/>
  <c r="DK89" i="3"/>
  <c r="D88" i="14" s="1"/>
  <c r="DT86" i="3"/>
  <c r="D85" i="15" s="1"/>
  <c r="EC79" i="3"/>
  <c r="D78" i="16" s="1"/>
  <c r="DK85" i="3"/>
  <c r="D84" i="14" s="1"/>
  <c r="EK76" i="3"/>
  <c r="C75" i="17" s="1"/>
  <c r="DT82" i="3"/>
  <c r="D81" i="15" s="1"/>
  <c r="DB87" i="3"/>
  <c r="D86" i="13" s="1"/>
  <c r="DB83" i="3"/>
  <c r="D82" i="13" s="1"/>
  <c r="DT78" i="3"/>
  <c r="D77" i="15" s="1"/>
  <c r="DK81" i="3"/>
  <c r="D80" i="14" s="1"/>
  <c r="EK72" i="3"/>
  <c r="C71" i="17" s="1"/>
  <c r="EC71" i="3"/>
  <c r="D70" i="16" s="1"/>
  <c r="DT74" i="3"/>
  <c r="D73" i="15" s="1"/>
  <c r="DB79" i="3"/>
  <c r="D78" i="13" s="1"/>
  <c r="EK68" i="3"/>
  <c r="C67" i="17" s="1"/>
  <c r="DK73" i="3"/>
  <c r="D72" i="14" s="1"/>
  <c r="EC67" i="3"/>
  <c r="D66" i="16" s="1"/>
  <c r="EK64" i="3"/>
  <c r="C63" i="17" s="1"/>
  <c r="DT66" i="3"/>
  <c r="D65" i="15" s="1"/>
  <c r="DB71" i="3"/>
  <c r="D70" i="13" s="1"/>
  <c r="DK65" i="3"/>
  <c r="D64" i="14" s="1"/>
  <c r="EC59" i="3"/>
  <c r="D58" i="16" s="1"/>
  <c r="DT58" i="3"/>
  <c r="D57" i="15" s="1"/>
  <c r="DB63" i="3"/>
  <c r="D62" i="13" s="1"/>
  <c r="DT54" i="3"/>
  <c r="D53" i="15" s="1"/>
  <c r="DK57" i="3"/>
  <c r="D56" i="14" s="1"/>
  <c r="EK48" i="3"/>
  <c r="C47" i="17" s="1"/>
  <c r="EC51" i="3"/>
  <c r="D50" i="16" s="1"/>
  <c r="EC47" i="3"/>
  <c r="D46" i="16" s="1"/>
  <c r="EK44" i="3"/>
  <c r="C43" i="17" s="1"/>
  <c r="DK53" i="3"/>
  <c r="D52" i="14" s="1"/>
  <c r="DT46" i="3"/>
  <c r="D45" i="15" s="1"/>
  <c r="EK40" i="3"/>
  <c r="C39" i="17" s="1"/>
  <c r="DB51" i="3"/>
  <c r="D50" i="13" s="1"/>
  <c r="DB47" i="3"/>
  <c r="D46" i="13" s="1"/>
  <c r="DT42" i="3"/>
  <c r="D41" i="15" s="1"/>
  <c r="EK36" i="3"/>
  <c r="C35" i="17" s="1"/>
  <c r="DS41" i="3"/>
  <c r="C40" i="15" s="1"/>
  <c r="DJ44" i="3"/>
  <c r="C43" i="14" s="1"/>
  <c r="EL29" i="3"/>
  <c r="D28" i="17" s="1"/>
  <c r="ED32" i="3"/>
  <c r="E31" i="16" s="1"/>
  <c r="EJ27" i="3"/>
  <c r="B26" i="17" s="1"/>
  <c r="DJ36" i="3"/>
  <c r="C35" i="14" s="1"/>
  <c r="EL21" i="3"/>
  <c r="D20" i="17" s="1"/>
  <c r="ED24" i="3"/>
  <c r="E23" i="16" s="1"/>
  <c r="DB31" i="3"/>
  <c r="D30" i="13" s="1"/>
  <c r="EJ19" i="3"/>
  <c r="B18" i="17" s="1"/>
  <c r="DJ28" i="3"/>
  <c r="C27" i="14" s="1"/>
  <c r="DA30" i="3"/>
  <c r="C29" i="13" s="1"/>
  <c r="EL13" i="3"/>
  <c r="D12" i="17" s="1"/>
  <c r="ED16" i="3"/>
  <c r="E15" i="16" s="1"/>
  <c r="EK12" i="3"/>
  <c r="C11" i="17" s="1"/>
  <c r="DB23" i="3"/>
  <c r="D22" i="13" s="1"/>
  <c r="DT18" i="3"/>
  <c r="D17" i="15" s="1"/>
  <c r="DJ20" i="3"/>
  <c r="C19" i="14" s="1"/>
  <c r="DA22" i="3"/>
  <c r="C21" i="13" s="1"/>
  <c r="EB14" i="3"/>
  <c r="C13" i="16" s="1"/>
  <c r="EJ11" i="3"/>
  <c r="B10" i="17" s="1"/>
  <c r="DB15" i="3"/>
  <c r="D14" i="13" s="1"/>
  <c r="DT10" i="3"/>
  <c r="D9" i="15" s="1"/>
  <c r="EK4" i="3"/>
  <c r="C3" i="17" s="1"/>
  <c r="DJ12" i="3"/>
  <c r="C11" i="14" s="1"/>
  <c r="EJ3" i="3"/>
  <c r="B2" i="17" s="1"/>
  <c r="EB6" i="3"/>
  <c r="C5" i="16" s="1"/>
  <c r="DS9" i="3"/>
  <c r="C8" i="15" s="1"/>
  <c r="EB49" i="3"/>
  <c r="C48" i="16" s="1"/>
  <c r="EB95" i="3"/>
  <c r="C94" i="16" s="1"/>
  <c r="EB127" i="3"/>
  <c r="C126" i="16" s="1"/>
  <c r="EB159" i="3"/>
  <c r="C158" i="16" s="1"/>
  <c r="EB191" i="3"/>
  <c r="C190" i="16" s="1"/>
  <c r="EB223" i="3"/>
  <c r="C222" i="16" s="1"/>
  <c r="EB255" i="3"/>
  <c r="C254" i="16" s="1"/>
  <c r="EB295" i="3"/>
  <c r="C294" i="16" s="1"/>
  <c r="DR139" i="3"/>
  <c r="B138" i="15" s="1"/>
  <c r="DR203" i="3"/>
  <c r="B202" i="15" s="1"/>
  <c r="DR267" i="3"/>
  <c r="B266" i="15" s="1"/>
  <c r="DI17" i="3"/>
  <c r="B16" i="14" s="1"/>
  <c r="CZ142" i="3"/>
  <c r="B141" i="13" s="1"/>
  <c r="CZ206" i="3"/>
  <c r="B205" i="13" s="1"/>
  <c r="CZ270" i="3"/>
  <c r="B269" i="13" s="1"/>
  <c r="EL44" i="3"/>
  <c r="D43" i="17" s="1"/>
  <c r="DA44" i="3"/>
  <c r="C43" i="13" s="1"/>
  <c r="DB38" i="3"/>
  <c r="D37" i="13" s="1"/>
  <c r="DC32" i="3"/>
  <c r="E31" i="13" s="1"/>
  <c r="DT25" i="3"/>
  <c r="D24" i="15" s="1"/>
  <c r="DU19" i="3"/>
  <c r="E18" i="15" s="1"/>
  <c r="DA12" i="3"/>
  <c r="C11" i="13" s="1"/>
  <c r="DS27" i="3"/>
  <c r="C26" i="15" s="1"/>
  <c r="EB42" i="3"/>
  <c r="C41" i="16" s="1"/>
  <c r="EA92" i="3"/>
  <c r="B91" i="16" s="1"/>
  <c r="EA124" i="3"/>
  <c r="B123" i="16" s="1"/>
  <c r="EA156" i="3"/>
  <c r="B155" i="16" s="1"/>
  <c r="EA188" i="3"/>
  <c r="B187" i="16" s="1"/>
  <c r="EA220" i="3"/>
  <c r="B219" i="16" s="1"/>
  <c r="EA252" i="3"/>
  <c r="B251" i="16" s="1"/>
  <c r="DI65" i="3"/>
  <c r="B64" i="14" s="1"/>
  <c r="DI129" i="3"/>
  <c r="B128" i="14" s="1"/>
  <c r="DI192" i="3"/>
  <c r="B191" i="14" s="1"/>
  <c r="DI256" i="3"/>
  <c r="B255" i="14" s="1"/>
  <c r="CZ63" i="3"/>
  <c r="B62" i="13" s="1"/>
  <c r="CZ191" i="3"/>
  <c r="B190" i="13" s="1"/>
  <c r="CZ319" i="3"/>
  <c r="ED46" i="3"/>
  <c r="E45" i="16" s="1"/>
  <c r="DJ39" i="3"/>
  <c r="C38" i="14" s="1"/>
  <c r="DK33" i="3"/>
  <c r="D32" i="14" s="1"/>
  <c r="DL27" i="3"/>
  <c r="E26" i="14" s="1"/>
  <c r="EC20" i="3"/>
  <c r="D19" i="16" s="1"/>
  <c r="ED14" i="3"/>
  <c r="E13" i="16" s="1"/>
  <c r="DJ7" i="3"/>
  <c r="C6" i="14" s="1"/>
  <c r="DS42" i="3"/>
  <c r="C41" i="15" s="1"/>
  <c r="EB57" i="3"/>
  <c r="C56" i="16" s="1"/>
  <c r="EB100" i="3"/>
  <c r="C99" i="16" s="1"/>
  <c r="EB132" i="3"/>
  <c r="C131" i="16" s="1"/>
  <c r="EB164" i="3"/>
  <c r="C163" i="16" s="1"/>
  <c r="EB196" i="3"/>
  <c r="C195" i="16" s="1"/>
  <c r="EB228" i="3"/>
  <c r="C227" i="16" s="1"/>
  <c r="EB260" i="3"/>
  <c r="C259" i="16" s="1"/>
  <c r="EB303" i="3"/>
  <c r="C302" i="16" s="1"/>
  <c r="DR63" i="3"/>
  <c r="B62" i="15" s="1"/>
  <c r="DR133" i="3"/>
  <c r="B132" i="15" s="1"/>
  <c r="DR197" i="3"/>
  <c r="B196" i="15" s="1"/>
  <c r="DR261" i="3"/>
  <c r="B260" i="15" s="1"/>
  <c r="DI11" i="3"/>
  <c r="B10" i="14" s="1"/>
  <c r="DI74" i="3"/>
  <c r="B73" i="14" s="1"/>
  <c r="DI138" i="3"/>
  <c r="B137" i="14" s="1"/>
  <c r="DI209" i="3"/>
  <c r="B208" i="14" s="1"/>
  <c r="DI273" i="3"/>
  <c r="B272" i="14" s="1"/>
  <c r="CZ24" i="3"/>
  <c r="B23" i="13" s="1"/>
  <c r="CZ88" i="3"/>
  <c r="B87" i="13" s="1"/>
  <c r="CZ152" i="3"/>
  <c r="B151" i="13" s="1"/>
  <c r="CZ216" i="3"/>
  <c r="B215" i="13" s="1"/>
  <c r="CZ280" i="3"/>
  <c r="B279" i="13" s="1"/>
  <c r="EB18" i="3"/>
  <c r="C17" i="16" s="1"/>
  <c r="EA72" i="3"/>
  <c r="B71" i="16" s="1"/>
  <c r="EA109" i="3"/>
  <c r="B108" i="16" s="1"/>
  <c r="EA141" i="3"/>
  <c r="B140" i="16" s="1"/>
  <c r="EA205" i="3"/>
  <c r="B204" i="16" s="1"/>
  <c r="EA237" i="3"/>
  <c r="B236" i="16" s="1"/>
  <c r="EA269" i="3"/>
  <c r="B268" i="16" s="1"/>
  <c r="EB314" i="3"/>
  <c r="DR86" i="3"/>
  <c r="B85" i="15" s="1"/>
  <c r="DR150" i="3"/>
  <c r="B149" i="15" s="1"/>
  <c r="DR214" i="3"/>
  <c r="B213" i="15" s="1"/>
  <c r="DR278" i="3"/>
  <c r="B277" i="15" s="1"/>
  <c r="DI27" i="3"/>
  <c r="B26" i="14" s="1"/>
  <c r="DI91" i="3"/>
  <c r="B90" i="14" s="1"/>
  <c r="DI155" i="3"/>
  <c r="B154" i="14" s="1"/>
  <c r="DI218" i="3"/>
  <c r="B217" i="14" s="1"/>
  <c r="DI282" i="3"/>
  <c r="B281" i="14" s="1"/>
  <c r="CZ25" i="3"/>
  <c r="B24" i="13" s="1"/>
  <c r="CZ89" i="3"/>
  <c r="B88" i="13" s="1"/>
  <c r="CZ153" i="3"/>
  <c r="B152" i="13" s="1"/>
  <c r="EL33" i="3"/>
  <c r="D32" i="17" s="1"/>
  <c r="EC43" i="3"/>
  <c r="D42" i="16" s="1"/>
  <c r="ED37" i="3"/>
  <c r="E36" i="16" s="1"/>
  <c r="DJ30" i="3"/>
  <c r="C29" i="14" s="1"/>
  <c r="DK24" i="3"/>
  <c r="D23" i="14" s="1"/>
  <c r="DL18" i="3"/>
  <c r="E17" i="14" s="1"/>
  <c r="EC11" i="3"/>
  <c r="D10" i="16" s="1"/>
  <c r="ED5" i="3"/>
  <c r="E4" i="16" s="1"/>
  <c r="DS16" i="3"/>
  <c r="C15" i="15" s="1"/>
  <c r="EB38" i="3"/>
  <c r="C37" i="16" s="1"/>
  <c r="EB89" i="3"/>
  <c r="C88" i="16" s="1"/>
  <c r="EB121" i="3"/>
  <c r="C120" i="16" s="1"/>
  <c r="EB153" i="3"/>
  <c r="C152" i="16" s="1"/>
  <c r="EB185" i="3"/>
  <c r="C184" i="16" s="1"/>
  <c r="EB217" i="3"/>
  <c r="C216" i="16" s="1"/>
  <c r="EB249" i="3"/>
  <c r="C248" i="16" s="1"/>
  <c r="DI60" i="3"/>
  <c r="B59" i="14" s="1"/>
  <c r="DI124" i="3"/>
  <c r="B123" i="14" s="1"/>
  <c r="DI187" i="3"/>
  <c r="B186" i="14" s="1"/>
  <c r="DI251" i="3"/>
  <c r="B250" i="14" s="1"/>
  <c r="DI315" i="3"/>
  <c r="DU45" i="3"/>
  <c r="E44" i="15" s="1"/>
  <c r="DB32" i="3"/>
  <c r="D31" i="13" s="1"/>
  <c r="DA18" i="3"/>
  <c r="C17" i="13" s="1"/>
  <c r="DC6" i="3"/>
  <c r="E5" i="13" s="1"/>
  <c r="EA86" i="3"/>
  <c r="B85" i="16" s="1"/>
  <c r="EA150" i="3"/>
  <c r="B149" i="16" s="1"/>
  <c r="EA214" i="3"/>
  <c r="B213" i="16" s="1"/>
  <c r="EA280" i="3"/>
  <c r="B279" i="16" s="1"/>
  <c r="CZ123" i="3"/>
  <c r="B122" i="13" s="1"/>
  <c r="CZ251" i="3"/>
  <c r="B250" i="13" s="1"/>
  <c r="DJ45" i="3"/>
  <c r="C44" i="14" s="1"/>
  <c r="DL33" i="3"/>
  <c r="E32" i="14" s="1"/>
  <c r="DK19" i="3"/>
  <c r="D18" i="14" s="1"/>
  <c r="EC6" i="3"/>
  <c r="D5" i="16" s="1"/>
  <c r="EB90" i="3"/>
  <c r="C89" i="16" s="1"/>
  <c r="EB154" i="3"/>
  <c r="C153" i="16" s="1"/>
  <c r="EB218" i="3"/>
  <c r="C217" i="16" s="1"/>
  <c r="EB287" i="3"/>
  <c r="C286" i="16" s="1"/>
  <c r="EB34" i="3"/>
  <c r="C33" i="16" s="1"/>
  <c r="EA127" i="3"/>
  <c r="B126" i="16" s="1"/>
  <c r="DR194" i="3"/>
  <c r="B193" i="15" s="1"/>
  <c r="CZ253" i="3"/>
  <c r="B252" i="13" s="1"/>
  <c r="ED39" i="3"/>
  <c r="E38" i="16" s="1"/>
  <c r="EJ68" i="3"/>
  <c r="B67" i="17" s="1"/>
  <c r="EJ160" i="3"/>
  <c r="B159" i="17" s="1"/>
  <c r="EJ232" i="3"/>
  <c r="B231" i="17" s="1"/>
  <c r="DB319" i="3"/>
  <c r="DK302" i="3"/>
  <c r="D301" i="14" s="1"/>
  <c r="DL282" i="3"/>
  <c r="E281" i="14" s="1"/>
  <c r="DT261" i="3"/>
  <c r="D260" i="15" s="1"/>
  <c r="DT245" i="3"/>
  <c r="D244" i="15" s="1"/>
  <c r="DU225" i="3"/>
  <c r="E224" i="15" s="1"/>
  <c r="EC204" i="3"/>
  <c r="D203" i="16" s="1"/>
  <c r="EC188" i="3"/>
  <c r="D187" i="16" s="1"/>
  <c r="ED168" i="3"/>
  <c r="E167" i="16" s="1"/>
  <c r="DA147" i="3"/>
  <c r="C146" i="13" s="1"/>
  <c r="DA131" i="3"/>
  <c r="C130" i="13" s="1"/>
  <c r="DB111" i="3"/>
  <c r="D110" i="13" s="1"/>
  <c r="DC91" i="3"/>
  <c r="E90" i="13" s="1"/>
  <c r="DC75" i="3"/>
  <c r="E74" i="13" s="1"/>
  <c r="DK54" i="3"/>
  <c r="D53" i="14" s="1"/>
  <c r="DJ199" i="3"/>
  <c r="C198" i="14" s="1"/>
  <c r="DJ55" i="3"/>
  <c r="C54" i="14" s="1"/>
  <c r="DS139" i="3"/>
  <c r="C138" i="15" s="1"/>
  <c r="DJ293" i="3"/>
  <c r="C292" i="14" s="1"/>
  <c r="DS137" i="3"/>
  <c r="C136" i="15" s="1"/>
  <c r="DL115" i="3"/>
  <c r="E114" i="14" s="1"/>
  <c r="EK20" i="3"/>
  <c r="C19" i="17" s="1"/>
  <c r="EK92" i="3"/>
  <c r="C91" i="17" s="1"/>
  <c r="EK184" i="3"/>
  <c r="C183" i="17" s="1"/>
  <c r="EK276" i="3"/>
  <c r="C275" i="17" s="1"/>
  <c r="DU38" i="3"/>
  <c r="E37" i="15" s="1"/>
  <c r="DA19" i="3"/>
  <c r="C18" i="13" s="1"/>
  <c r="DB5" i="3"/>
  <c r="D4" i="13" s="1"/>
  <c r="EL284" i="3"/>
  <c r="D283" i="17" s="1"/>
  <c r="EL238" i="3"/>
  <c r="D237" i="17" s="1"/>
  <c r="EL202" i="3"/>
  <c r="D201" i="17" s="1"/>
  <c r="EL156" i="3"/>
  <c r="D155" i="17" s="1"/>
  <c r="EL110" i="3"/>
  <c r="D109" i="17" s="1"/>
  <c r="EL74" i="3"/>
  <c r="D73" i="17" s="1"/>
  <c r="ED311" i="3"/>
  <c r="E310" i="16" s="1"/>
  <c r="DA290" i="3"/>
  <c r="C289" i="13" s="1"/>
  <c r="DA274" i="3"/>
  <c r="C273" i="13" s="1"/>
  <c r="DB254" i="3"/>
  <c r="D253" i="13" s="1"/>
  <c r="DC234" i="3"/>
  <c r="E233" i="13" s="1"/>
  <c r="DC218" i="3"/>
  <c r="E217" i="13" s="1"/>
  <c r="DK197" i="3"/>
  <c r="D196" i="14" s="1"/>
  <c r="DL177" i="3"/>
  <c r="E176" i="14" s="1"/>
  <c r="DL161" i="3"/>
  <c r="E160" i="14" s="1"/>
  <c r="DT140" i="3"/>
  <c r="D139" i="15" s="1"/>
  <c r="DU120" i="3"/>
  <c r="E119" i="15" s="1"/>
  <c r="DU104" i="3"/>
  <c r="E103" i="15" s="1"/>
  <c r="EC83" i="3"/>
  <c r="D82" i="16" s="1"/>
  <c r="ED63" i="3"/>
  <c r="E62" i="16" s="1"/>
  <c r="DJ318" i="3"/>
  <c r="DJ134" i="3"/>
  <c r="C133" i="14" s="1"/>
  <c r="DS218" i="3"/>
  <c r="C217" i="15" s="1"/>
  <c r="DK60" i="3"/>
  <c r="D59" i="14" s="1"/>
  <c r="DS129" i="3"/>
  <c r="C128" i="15" s="1"/>
  <c r="DU114" i="3"/>
  <c r="E113" i="15" s="1"/>
  <c r="EJ189" i="3"/>
  <c r="B188" i="17" s="1"/>
  <c r="DL304" i="3"/>
  <c r="E303" i="14" s="1"/>
  <c r="DT283" i="3"/>
  <c r="D282" i="15" s="1"/>
  <c r="DT267" i="3"/>
  <c r="D266" i="15" s="1"/>
  <c r="DU247" i="3"/>
  <c r="E246" i="15" s="1"/>
  <c r="EC226" i="3"/>
  <c r="D225" i="16" s="1"/>
  <c r="EC210" i="3"/>
  <c r="D209" i="16" s="1"/>
  <c r="ED190" i="3"/>
  <c r="E189" i="16" s="1"/>
  <c r="DA169" i="3"/>
  <c r="C168" i="13" s="1"/>
  <c r="DA153" i="3"/>
  <c r="C152" i="13" s="1"/>
  <c r="DB133" i="3"/>
  <c r="D132" i="13" s="1"/>
  <c r="DC113" i="3"/>
  <c r="E112" i="13" s="1"/>
  <c r="DC97" i="3"/>
  <c r="E96" i="13" s="1"/>
  <c r="DK76" i="3"/>
  <c r="D75" i="14" s="1"/>
  <c r="DJ285" i="3"/>
  <c r="C284" i="14" s="1"/>
  <c r="DS121" i="3"/>
  <c r="C120" i="15" s="1"/>
  <c r="DA108" i="3"/>
  <c r="C107" i="13" s="1"/>
  <c r="EK25" i="3"/>
  <c r="C24" i="17" s="1"/>
  <c r="EK97" i="3"/>
  <c r="C96" i="17" s="1"/>
  <c r="EK189" i="3"/>
  <c r="C188" i="17" s="1"/>
  <c r="EK281" i="3"/>
  <c r="C280" i="17" s="1"/>
  <c r="DA312" i="3"/>
  <c r="DB292" i="3"/>
  <c r="D291" i="13" s="1"/>
  <c r="DB276" i="3"/>
  <c r="D275" i="13" s="1"/>
  <c r="DC256" i="3"/>
  <c r="E255" i="13" s="1"/>
  <c r="DK235" i="3"/>
  <c r="D234" i="14" s="1"/>
  <c r="DK219" i="3"/>
  <c r="D218" i="14" s="1"/>
  <c r="DL199" i="3"/>
  <c r="E198" i="14" s="1"/>
  <c r="DT178" i="3"/>
  <c r="D177" i="15" s="1"/>
  <c r="DT162" i="3"/>
  <c r="D161" i="15" s="1"/>
  <c r="DU142" i="3"/>
  <c r="E141" i="15" s="1"/>
  <c r="EC121" i="3"/>
  <c r="D120" i="16" s="1"/>
  <c r="EC105" i="3"/>
  <c r="D104" i="16" s="1"/>
  <c r="ED85" i="3"/>
  <c r="E84" i="16" s="1"/>
  <c r="DA64" i="3"/>
  <c r="C63" i="13" s="1"/>
  <c r="DA48" i="3"/>
  <c r="C47" i="13" s="1"/>
  <c r="DJ148" i="3"/>
  <c r="C147" i="14" s="1"/>
  <c r="DS232" i="3"/>
  <c r="C231" i="15" s="1"/>
  <c r="DC172" i="3"/>
  <c r="E171" i="13" s="1"/>
  <c r="DS276" i="3"/>
  <c r="C275" i="15" s="1"/>
  <c r="EJ82" i="3"/>
  <c r="B81" i="17" s="1"/>
  <c r="EJ154" i="3"/>
  <c r="B153" i="17" s="1"/>
  <c r="EJ246" i="3"/>
  <c r="B245" i="17" s="1"/>
  <c r="DL302" i="3"/>
  <c r="E301" i="14" s="1"/>
  <c r="DT281" i="3"/>
  <c r="D280" i="15" s="1"/>
  <c r="DT265" i="3"/>
  <c r="D264" i="15" s="1"/>
  <c r="DU245" i="3"/>
  <c r="E244" i="15" s="1"/>
  <c r="EC224" i="3"/>
  <c r="D223" i="16" s="1"/>
  <c r="EC208" i="3"/>
  <c r="D207" i="16" s="1"/>
  <c r="ED188" i="3"/>
  <c r="E187" i="16" s="1"/>
  <c r="DA167" i="3"/>
  <c r="C166" i="13" s="1"/>
  <c r="DA151" i="3"/>
  <c r="C150" i="13" s="1"/>
  <c r="DB131" i="3"/>
  <c r="D130" i="13" s="1"/>
  <c r="DC111" i="3"/>
  <c r="E110" i="13" s="1"/>
  <c r="DC95" i="3"/>
  <c r="E94" i="13" s="1"/>
  <c r="DK74" i="3"/>
  <c r="D73" i="14" s="1"/>
  <c r="DL54" i="3"/>
  <c r="E53" i="14" s="1"/>
  <c r="DJ227" i="3"/>
  <c r="C226" i="14" s="1"/>
  <c r="DS311" i="3"/>
  <c r="C310" i="15" s="1"/>
  <c r="DS127" i="3"/>
  <c r="C126" i="15" s="1"/>
  <c r="DS94" i="3"/>
  <c r="C93" i="15" s="1"/>
  <c r="EC125" i="3"/>
  <c r="D124" i="16" s="1"/>
  <c r="EK58" i="3"/>
  <c r="C57" i="17" s="1"/>
  <c r="EK186" i="3"/>
  <c r="C185" i="17" s="1"/>
  <c r="DT38" i="3"/>
  <c r="D37" i="15" s="1"/>
  <c r="DC13" i="3"/>
  <c r="E12" i="13" s="1"/>
  <c r="EL287" i="3"/>
  <c r="D286" i="17" s="1"/>
  <c r="EL223" i="3"/>
  <c r="D222" i="17" s="1"/>
  <c r="EL159" i="3"/>
  <c r="D158" i="17" s="1"/>
  <c r="EL95" i="3"/>
  <c r="D94" i="17" s="1"/>
  <c r="EC311" i="3"/>
  <c r="D310" i="16" s="1"/>
  <c r="ED283" i="3"/>
  <c r="E282" i="16" s="1"/>
  <c r="DA254" i="3"/>
  <c r="C253" i="13" s="1"/>
  <c r="DB226" i="3"/>
  <c r="D225" i="13" s="1"/>
  <c r="DC198" i="3"/>
  <c r="E197" i="13" s="1"/>
  <c r="DK169" i="3"/>
  <c r="D168" i="14" s="1"/>
  <c r="DL141" i="3"/>
  <c r="E140" i="14" s="1"/>
  <c r="DT112" i="3"/>
  <c r="D111" i="15" s="1"/>
  <c r="DU84" i="3"/>
  <c r="E83" i="15" s="1"/>
  <c r="EC55" i="3"/>
  <c r="D54" i="16" s="1"/>
  <c r="DJ130" i="3"/>
  <c r="C129" i="14" s="1"/>
  <c r="DS54" i="3"/>
  <c r="C53" i="15" s="1"/>
  <c r="DJ232" i="3"/>
  <c r="C231" i="14" s="1"/>
  <c r="EJ103" i="3"/>
  <c r="B102" i="17" s="1"/>
  <c r="EJ231" i="3"/>
  <c r="B230" i="17" s="1"/>
  <c r="DS12" i="3"/>
  <c r="C11" i="15" s="1"/>
  <c r="DK296" i="3"/>
  <c r="D295" i="14" s="1"/>
  <c r="DL268" i="3"/>
  <c r="E267" i="14" s="1"/>
  <c r="DT239" i="3"/>
  <c r="D238" i="15" s="1"/>
  <c r="DU211" i="3"/>
  <c r="E210" i="15" s="1"/>
  <c r="EC182" i="3"/>
  <c r="D181" i="16" s="1"/>
  <c r="ED154" i="3"/>
  <c r="E153" i="16" s="1"/>
  <c r="DA125" i="3"/>
  <c r="C124" i="13" s="1"/>
  <c r="DB97" i="3"/>
  <c r="D96" i="13" s="1"/>
  <c r="DC69" i="3"/>
  <c r="E68" i="13" s="1"/>
  <c r="DJ249" i="3"/>
  <c r="C248" i="14" s="1"/>
  <c r="DS269" i="3"/>
  <c r="C268" i="15" s="1"/>
  <c r="DK279" i="3"/>
  <c r="D278" i="14" s="1"/>
  <c r="DT174" i="3"/>
  <c r="D173" i="15" s="1"/>
  <c r="EK27" i="3"/>
  <c r="C26" i="17" s="1"/>
  <c r="EK155" i="3"/>
  <c r="C154" i="17" s="1"/>
  <c r="EK283" i="3"/>
  <c r="C282" i="17" s="1"/>
  <c r="EC293" i="3"/>
  <c r="D292" i="16" s="1"/>
  <c r="DA236" i="3"/>
  <c r="C235" i="13" s="1"/>
  <c r="DJ184" i="3"/>
  <c r="C183" i="14" s="1"/>
  <c r="AP306" i="3"/>
  <c r="CI306" i="3"/>
  <c r="EA306" i="3" s="1"/>
  <c r="B305" i="16" s="1"/>
  <c r="AP45" i="3"/>
  <c r="CI45" i="3"/>
  <c r="EA45" i="3" s="1"/>
  <c r="B44" i="16" s="1"/>
  <c r="AN265" i="3"/>
  <c r="AN161" i="3"/>
  <c r="AN129" i="3"/>
  <c r="CN3" i="3"/>
  <c r="EF3" i="3" s="1"/>
  <c r="G2" i="16" s="1"/>
  <c r="CE3" i="3"/>
  <c r="DW3" i="3" s="1"/>
  <c r="G2" i="15" s="1"/>
  <c r="CO321" i="3"/>
  <c r="EG321" i="3" s="1"/>
  <c r="CF321" i="3"/>
  <c r="DX321" i="3" s="1"/>
  <c r="CM320" i="3"/>
  <c r="EE320" i="3" s="1"/>
  <c r="CD320" i="3"/>
  <c r="DV320" i="3" s="1"/>
  <c r="CO317" i="3"/>
  <c r="EG317" i="3" s="1"/>
  <c r="CF317" i="3"/>
  <c r="DX317" i="3" s="1"/>
  <c r="CM316" i="3"/>
  <c r="EE316" i="3" s="1"/>
  <c r="CD316" i="3"/>
  <c r="DV316" i="3" s="1"/>
  <c r="CO313" i="3"/>
  <c r="EG313" i="3" s="1"/>
  <c r="CF313" i="3"/>
  <c r="DX313" i="3" s="1"/>
  <c r="CM312" i="3"/>
  <c r="EE312" i="3" s="1"/>
  <c r="CD312" i="3"/>
  <c r="DV312" i="3" s="1"/>
  <c r="CO309" i="3"/>
  <c r="EG309" i="3" s="1"/>
  <c r="H308" i="16" s="1"/>
  <c r="CF309" i="3"/>
  <c r="DX309" i="3" s="1"/>
  <c r="H308" i="15" s="1"/>
  <c r="CM308" i="3"/>
  <c r="EE308" i="3" s="1"/>
  <c r="F307" i="16" s="1"/>
  <c r="CD308" i="3"/>
  <c r="DV308" i="3" s="1"/>
  <c r="F307" i="15" s="1"/>
  <c r="CO305" i="3"/>
  <c r="EG305" i="3" s="1"/>
  <c r="H304" i="16" s="1"/>
  <c r="CF305" i="3"/>
  <c r="DX305" i="3" s="1"/>
  <c r="H304" i="15" s="1"/>
  <c r="CM304" i="3"/>
  <c r="EE304" i="3" s="1"/>
  <c r="F303" i="16" s="1"/>
  <c r="CD304" i="3"/>
  <c r="DV304" i="3" s="1"/>
  <c r="F303" i="15" s="1"/>
  <c r="CO301" i="3"/>
  <c r="EG301" i="3" s="1"/>
  <c r="H300" i="16" s="1"/>
  <c r="CF301" i="3"/>
  <c r="DX301" i="3" s="1"/>
  <c r="H300" i="15" s="1"/>
  <c r="CM300" i="3"/>
  <c r="EE300" i="3" s="1"/>
  <c r="F299" i="16" s="1"/>
  <c r="CD300" i="3"/>
  <c r="DV300" i="3" s="1"/>
  <c r="F299" i="15" s="1"/>
  <c r="CO297" i="3"/>
  <c r="EG297" i="3" s="1"/>
  <c r="H296" i="16" s="1"/>
  <c r="CF297" i="3"/>
  <c r="DX297" i="3" s="1"/>
  <c r="H296" i="15" s="1"/>
  <c r="CM296" i="3"/>
  <c r="EE296" i="3" s="1"/>
  <c r="F295" i="16" s="1"/>
  <c r="CD296" i="3"/>
  <c r="DV296" i="3" s="1"/>
  <c r="F295" i="15" s="1"/>
  <c r="CO293" i="3"/>
  <c r="EG293" i="3" s="1"/>
  <c r="H292" i="16" s="1"/>
  <c r="CF293" i="3"/>
  <c r="DX293" i="3" s="1"/>
  <c r="H292" i="15" s="1"/>
  <c r="CM292" i="3"/>
  <c r="EE292" i="3" s="1"/>
  <c r="F291" i="16" s="1"/>
  <c r="CD292" i="3"/>
  <c r="DV292" i="3" s="1"/>
  <c r="F291" i="15" s="1"/>
  <c r="CO289" i="3"/>
  <c r="EG289" i="3" s="1"/>
  <c r="H288" i="16" s="1"/>
  <c r="CF289" i="3"/>
  <c r="DX289" i="3" s="1"/>
  <c r="H288" i="15" s="1"/>
  <c r="CM288" i="3"/>
  <c r="EE288" i="3" s="1"/>
  <c r="F287" i="16" s="1"/>
  <c r="CD288" i="3"/>
  <c r="DV288" i="3" s="1"/>
  <c r="F287" i="15" s="1"/>
  <c r="CO285" i="3"/>
  <c r="EG285" i="3" s="1"/>
  <c r="H284" i="16" s="1"/>
  <c r="CF285" i="3"/>
  <c r="DX285" i="3" s="1"/>
  <c r="H284" i="15" s="1"/>
  <c r="CM284" i="3"/>
  <c r="EE284" i="3" s="1"/>
  <c r="F283" i="16" s="1"/>
  <c r="CD284" i="3"/>
  <c r="DV284" i="3" s="1"/>
  <c r="F283" i="15" s="1"/>
  <c r="CO281" i="3"/>
  <c r="EG281" i="3" s="1"/>
  <c r="H280" i="16" s="1"/>
  <c r="CF281" i="3"/>
  <c r="DX281" i="3" s="1"/>
  <c r="H280" i="15" s="1"/>
  <c r="CM280" i="3"/>
  <c r="EE280" i="3" s="1"/>
  <c r="F279" i="16" s="1"/>
  <c r="CD280" i="3"/>
  <c r="DV280" i="3" s="1"/>
  <c r="F279" i="15" s="1"/>
  <c r="CO277" i="3"/>
  <c r="EG277" i="3" s="1"/>
  <c r="H276" i="16" s="1"/>
  <c r="CF277" i="3"/>
  <c r="DX277" i="3" s="1"/>
  <c r="H276" i="15" s="1"/>
  <c r="CM276" i="3"/>
  <c r="EE276" i="3" s="1"/>
  <c r="F275" i="16" s="1"/>
  <c r="CD276" i="3"/>
  <c r="DV276" i="3" s="1"/>
  <c r="F275" i="15" s="1"/>
  <c r="CO273" i="3"/>
  <c r="EG273" i="3" s="1"/>
  <c r="H272" i="16" s="1"/>
  <c r="CF273" i="3"/>
  <c r="DX273" i="3" s="1"/>
  <c r="H272" i="15" s="1"/>
  <c r="CM272" i="3"/>
  <c r="EE272" i="3" s="1"/>
  <c r="F271" i="16" s="1"/>
  <c r="CD272" i="3"/>
  <c r="DV272" i="3" s="1"/>
  <c r="F271" i="15" s="1"/>
  <c r="CO269" i="3"/>
  <c r="EG269" i="3" s="1"/>
  <c r="H268" i="16" s="1"/>
  <c r="CF269" i="3"/>
  <c r="DX269" i="3" s="1"/>
  <c r="H268" i="15" s="1"/>
  <c r="CM268" i="3"/>
  <c r="EE268" i="3" s="1"/>
  <c r="F267" i="16" s="1"/>
  <c r="CD268" i="3"/>
  <c r="DV268" i="3" s="1"/>
  <c r="F267" i="15" s="1"/>
  <c r="CO265" i="3"/>
  <c r="EG265" i="3" s="1"/>
  <c r="H264" i="16" s="1"/>
  <c r="CF265" i="3"/>
  <c r="DX265" i="3" s="1"/>
  <c r="H264" i="15" s="1"/>
  <c r="CM264" i="3"/>
  <c r="EE264" i="3" s="1"/>
  <c r="F263" i="16" s="1"/>
  <c r="CD264" i="3"/>
  <c r="DV264" i="3" s="1"/>
  <c r="F263" i="15" s="1"/>
  <c r="CO261" i="3"/>
  <c r="EG261" i="3" s="1"/>
  <c r="H260" i="16" s="1"/>
  <c r="CF261" i="3"/>
  <c r="DX261" i="3" s="1"/>
  <c r="H260" i="15" s="1"/>
  <c r="CM260" i="3"/>
  <c r="EE260" i="3" s="1"/>
  <c r="F259" i="16" s="1"/>
  <c r="CD260" i="3"/>
  <c r="DV260" i="3" s="1"/>
  <c r="F259" i="15" s="1"/>
  <c r="CO257" i="3"/>
  <c r="EG257" i="3" s="1"/>
  <c r="H256" i="16" s="1"/>
  <c r="CF257" i="3"/>
  <c r="DX257" i="3" s="1"/>
  <c r="H256" i="15" s="1"/>
  <c r="CM256" i="3"/>
  <c r="EE256" i="3" s="1"/>
  <c r="F255" i="16" s="1"/>
  <c r="CD256" i="3"/>
  <c r="DV256" i="3" s="1"/>
  <c r="F255" i="15" s="1"/>
  <c r="CO253" i="3"/>
  <c r="EG253" i="3" s="1"/>
  <c r="H252" i="16" s="1"/>
  <c r="CF253" i="3"/>
  <c r="DX253" i="3" s="1"/>
  <c r="H252" i="15" s="1"/>
  <c r="CM252" i="3"/>
  <c r="EE252" i="3" s="1"/>
  <c r="F251" i="16" s="1"/>
  <c r="CD252" i="3"/>
  <c r="DV252" i="3" s="1"/>
  <c r="F251" i="15" s="1"/>
  <c r="CO249" i="3"/>
  <c r="EG249" i="3" s="1"/>
  <c r="H248" i="16" s="1"/>
  <c r="CF249" i="3"/>
  <c r="DX249" i="3" s="1"/>
  <c r="H248" i="15" s="1"/>
  <c r="CM248" i="3"/>
  <c r="EE248" i="3" s="1"/>
  <c r="F247" i="16" s="1"/>
  <c r="CD248" i="3"/>
  <c r="DV248" i="3" s="1"/>
  <c r="F247" i="15" s="1"/>
  <c r="CO245" i="3"/>
  <c r="EG245" i="3" s="1"/>
  <c r="H244" i="16" s="1"/>
  <c r="CF245" i="3"/>
  <c r="DX245" i="3" s="1"/>
  <c r="H244" i="15" s="1"/>
  <c r="CM244" i="3"/>
  <c r="EE244" i="3" s="1"/>
  <c r="F243" i="16" s="1"/>
  <c r="CD244" i="3"/>
  <c r="DV244" i="3" s="1"/>
  <c r="F243" i="15" s="1"/>
  <c r="CO241" i="3"/>
  <c r="EG241" i="3" s="1"/>
  <c r="H240" i="16" s="1"/>
  <c r="CF241" i="3"/>
  <c r="DX241" i="3" s="1"/>
  <c r="H240" i="15" s="1"/>
  <c r="CM240" i="3"/>
  <c r="EE240" i="3" s="1"/>
  <c r="F239" i="16" s="1"/>
  <c r="CD240" i="3"/>
  <c r="DV240" i="3" s="1"/>
  <c r="F239" i="15" s="1"/>
  <c r="CO237" i="3"/>
  <c r="EG237" i="3" s="1"/>
  <c r="H236" i="16" s="1"/>
  <c r="CF237" i="3"/>
  <c r="DX237" i="3" s="1"/>
  <c r="H236" i="15" s="1"/>
  <c r="CM236" i="3"/>
  <c r="EE236" i="3" s="1"/>
  <c r="F235" i="16" s="1"/>
  <c r="CD236" i="3"/>
  <c r="DV236" i="3" s="1"/>
  <c r="F235" i="15" s="1"/>
  <c r="CO233" i="3"/>
  <c r="EG233" i="3" s="1"/>
  <c r="H232" i="16" s="1"/>
  <c r="CF233" i="3"/>
  <c r="DX233" i="3" s="1"/>
  <c r="H232" i="15" s="1"/>
  <c r="CM232" i="3"/>
  <c r="EE232" i="3" s="1"/>
  <c r="F231" i="16" s="1"/>
  <c r="CD232" i="3"/>
  <c r="DV232" i="3" s="1"/>
  <c r="F231" i="15" s="1"/>
  <c r="CO229" i="3"/>
  <c r="EG229" i="3" s="1"/>
  <c r="H228" i="16" s="1"/>
  <c r="CF229" i="3"/>
  <c r="DX229" i="3" s="1"/>
  <c r="H228" i="15" s="1"/>
  <c r="CM228" i="3"/>
  <c r="EE228" i="3" s="1"/>
  <c r="F227" i="16" s="1"/>
  <c r="CD228" i="3"/>
  <c r="DV228" i="3" s="1"/>
  <c r="F227" i="15" s="1"/>
  <c r="CO225" i="3"/>
  <c r="EG225" i="3" s="1"/>
  <c r="H224" i="16" s="1"/>
  <c r="CF225" i="3"/>
  <c r="DX225" i="3" s="1"/>
  <c r="H224" i="15" s="1"/>
  <c r="CM224" i="3"/>
  <c r="EE224" i="3" s="1"/>
  <c r="F223" i="16" s="1"/>
  <c r="CD224" i="3"/>
  <c r="DV224" i="3" s="1"/>
  <c r="F223" i="15" s="1"/>
  <c r="CO221" i="3"/>
  <c r="EG221" i="3" s="1"/>
  <c r="H220" i="16" s="1"/>
  <c r="CF221" i="3"/>
  <c r="DX221" i="3" s="1"/>
  <c r="H220" i="15" s="1"/>
  <c r="CM220" i="3"/>
  <c r="EE220" i="3" s="1"/>
  <c r="F219" i="16" s="1"/>
  <c r="CD220" i="3"/>
  <c r="DV220" i="3" s="1"/>
  <c r="F219" i="15" s="1"/>
  <c r="CO217" i="3"/>
  <c r="EG217" i="3" s="1"/>
  <c r="H216" i="16" s="1"/>
  <c r="CF217" i="3"/>
  <c r="DX217" i="3" s="1"/>
  <c r="H216" i="15" s="1"/>
  <c r="CM216" i="3"/>
  <c r="EE216" i="3" s="1"/>
  <c r="F215" i="16" s="1"/>
  <c r="CD216" i="3"/>
  <c r="DV216" i="3" s="1"/>
  <c r="F215" i="15" s="1"/>
  <c r="CO213" i="3"/>
  <c r="EG213" i="3" s="1"/>
  <c r="H212" i="16" s="1"/>
  <c r="CF213" i="3"/>
  <c r="DX213" i="3" s="1"/>
  <c r="H212" i="15" s="1"/>
  <c r="CM212" i="3"/>
  <c r="EE212" i="3" s="1"/>
  <c r="F211" i="16" s="1"/>
  <c r="CD212" i="3"/>
  <c r="DV212" i="3" s="1"/>
  <c r="F211" i="15" s="1"/>
  <c r="CO209" i="3"/>
  <c r="EG209" i="3" s="1"/>
  <c r="H208" i="16" s="1"/>
  <c r="CF209" i="3"/>
  <c r="DX209" i="3" s="1"/>
  <c r="H208" i="15" s="1"/>
  <c r="CM208" i="3"/>
  <c r="EE208" i="3" s="1"/>
  <c r="F207" i="16" s="1"/>
  <c r="CD208" i="3"/>
  <c r="DV208" i="3" s="1"/>
  <c r="F207" i="15" s="1"/>
  <c r="CO205" i="3"/>
  <c r="EG205" i="3" s="1"/>
  <c r="H204" i="16" s="1"/>
  <c r="CF205" i="3"/>
  <c r="DX205" i="3" s="1"/>
  <c r="H204" i="15" s="1"/>
  <c r="CM204" i="3"/>
  <c r="EE204" i="3" s="1"/>
  <c r="F203" i="16" s="1"/>
  <c r="CD204" i="3"/>
  <c r="DV204" i="3" s="1"/>
  <c r="F203" i="15" s="1"/>
  <c r="CO201" i="3"/>
  <c r="EG201" i="3" s="1"/>
  <c r="H200" i="16" s="1"/>
  <c r="CF201" i="3"/>
  <c r="DX201" i="3" s="1"/>
  <c r="H200" i="15" s="1"/>
  <c r="CM200" i="3"/>
  <c r="EE200" i="3" s="1"/>
  <c r="F199" i="16" s="1"/>
  <c r="CD200" i="3"/>
  <c r="DV200" i="3" s="1"/>
  <c r="F199" i="15" s="1"/>
  <c r="CO197" i="3"/>
  <c r="EG197" i="3" s="1"/>
  <c r="H196" i="16" s="1"/>
  <c r="CF197" i="3"/>
  <c r="DX197" i="3" s="1"/>
  <c r="H196" i="15" s="1"/>
  <c r="CM196" i="3"/>
  <c r="EE196" i="3" s="1"/>
  <c r="F195" i="16" s="1"/>
  <c r="CD196" i="3"/>
  <c r="DV196" i="3" s="1"/>
  <c r="F195" i="15" s="1"/>
  <c r="CO193" i="3"/>
  <c r="EG193" i="3" s="1"/>
  <c r="H192" i="16" s="1"/>
  <c r="CF193" i="3"/>
  <c r="DX193" i="3" s="1"/>
  <c r="H192" i="15" s="1"/>
  <c r="CM192" i="3"/>
  <c r="EE192" i="3" s="1"/>
  <c r="F191" i="16" s="1"/>
  <c r="CD192" i="3"/>
  <c r="DV192" i="3" s="1"/>
  <c r="F191" i="15" s="1"/>
  <c r="CO189" i="3"/>
  <c r="EG189" i="3" s="1"/>
  <c r="H188" i="16" s="1"/>
  <c r="CF189" i="3"/>
  <c r="DX189" i="3" s="1"/>
  <c r="H188" i="15" s="1"/>
  <c r="CM188" i="3"/>
  <c r="EE188" i="3" s="1"/>
  <c r="F187" i="16" s="1"/>
  <c r="CD188" i="3"/>
  <c r="DV188" i="3" s="1"/>
  <c r="F187" i="15" s="1"/>
  <c r="CO185" i="3"/>
  <c r="EG185" i="3" s="1"/>
  <c r="H184" i="16" s="1"/>
  <c r="CF185" i="3"/>
  <c r="DX185" i="3" s="1"/>
  <c r="H184" i="15" s="1"/>
  <c r="CM184" i="3"/>
  <c r="EE184" i="3" s="1"/>
  <c r="F183" i="16" s="1"/>
  <c r="CD184" i="3"/>
  <c r="DV184" i="3" s="1"/>
  <c r="F183" i="15" s="1"/>
  <c r="CO181" i="3"/>
  <c r="EG181" i="3" s="1"/>
  <c r="H180" i="16" s="1"/>
  <c r="CF181" i="3"/>
  <c r="DX181" i="3" s="1"/>
  <c r="H180" i="15" s="1"/>
  <c r="CM180" i="3"/>
  <c r="EE180" i="3" s="1"/>
  <c r="F179" i="16" s="1"/>
  <c r="CD180" i="3"/>
  <c r="DV180" i="3" s="1"/>
  <c r="F179" i="15" s="1"/>
  <c r="CO177" i="3"/>
  <c r="EG177" i="3" s="1"/>
  <c r="H176" i="16" s="1"/>
  <c r="CF177" i="3"/>
  <c r="DX177" i="3" s="1"/>
  <c r="H176" i="15" s="1"/>
  <c r="CM176" i="3"/>
  <c r="EE176" i="3" s="1"/>
  <c r="F175" i="16" s="1"/>
  <c r="CD176" i="3"/>
  <c r="DV176" i="3" s="1"/>
  <c r="F175" i="15" s="1"/>
  <c r="CO173" i="3"/>
  <c r="EG173" i="3" s="1"/>
  <c r="H172" i="16" s="1"/>
  <c r="CF173" i="3"/>
  <c r="DX173" i="3" s="1"/>
  <c r="H172" i="15" s="1"/>
  <c r="CM172" i="3"/>
  <c r="EE172" i="3" s="1"/>
  <c r="F171" i="16" s="1"/>
  <c r="CD172" i="3"/>
  <c r="DV172" i="3" s="1"/>
  <c r="F171" i="15" s="1"/>
  <c r="CO169" i="3"/>
  <c r="EG169" i="3" s="1"/>
  <c r="H168" i="16" s="1"/>
  <c r="CF169" i="3"/>
  <c r="DX169" i="3" s="1"/>
  <c r="H168" i="15" s="1"/>
  <c r="CM168" i="3"/>
  <c r="EE168" i="3" s="1"/>
  <c r="F167" i="16" s="1"/>
  <c r="CD168" i="3"/>
  <c r="DV168" i="3" s="1"/>
  <c r="F167" i="15" s="1"/>
  <c r="CO165" i="3"/>
  <c r="EG165" i="3" s="1"/>
  <c r="H164" i="16" s="1"/>
  <c r="CF165" i="3"/>
  <c r="DX165" i="3" s="1"/>
  <c r="H164" i="15" s="1"/>
  <c r="CM164" i="3"/>
  <c r="EE164" i="3" s="1"/>
  <c r="F163" i="16" s="1"/>
  <c r="CD164" i="3"/>
  <c r="DV164" i="3" s="1"/>
  <c r="F163" i="15" s="1"/>
  <c r="CO161" i="3"/>
  <c r="EG161" i="3" s="1"/>
  <c r="H160" i="16" s="1"/>
  <c r="CF161" i="3"/>
  <c r="DX161" i="3" s="1"/>
  <c r="H160" i="15" s="1"/>
  <c r="CM160" i="3"/>
  <c r="EE160" i="3" s="1"/>
  <c r="F159" i="16" s="1"/>
  <c r="CD160" i="3"/>
  <c r="DV160" i="3" s="1"/>
  <c r="F159" i="15" s="1"/>
  <c r="CO157" i="3"/>
  <c r="EG157" i="3" s="1"/>
  <c r="H156" i="16" s="1"/>
  <c r="CF157" i="3"/>
  <c r="DX157" i="3" s="1"/>
  <c r="H156" i="15" s="1"/>
  <c r="CM156" i="3"/>
  <c r="EE156" i="3" s="1"/>
  <c r="F155" i="16" s="1"/>
  <c r="CD156" i="3"/>
  <c r="DV156" i="3" s="1"/>
  <c r="F155" i="15" s="1"/>
  <c r="CO153" i="3"/>
  <c r="EG153" i="3" s="1"/>
  <c r="H152" i="16" s="1"/>
  <c r="CF153" i="3"/>
  <c r="DX153" i="3" s="1"/>
  <c r="H152" i="15" s="1"/>
  <c r="CM152" i="3"/>
  <c r="EE152" i="3" s="1"/>
  <c r="F151" i="16" s="1"/>
  <c r="CD152" i="3"/>
  <c r="DV152" i="3" s="1"/>
  <c r="F151" i="15" s="1"/>
  <c r="CO149" i="3"/>
  <c r="EG149" i="3" s="1"/>
  <c r="H148" i="16" s="1"/>
  <c r="CF149" i="3"/>
  <c r="DX149" i="3" s="1"/>
  <c r="H148" i="15" s="1"/>
  <c r="CM148" i="3"/>
  <c r="EE148" i="3" s="1"/>
  <c r="F147" i="16" s="1"/>
  <c r="CD148" i="3"/>
  <c r="DV148" i="3" s="1"/>
  <c r="F147" i="15" s="1"/>
  <c r="CO145" i="3"/>
  <c r="EG145" i="3" s="1"/>
  <c r="H144" i="16" s="1"/>
  <c r="CF145" i="3"/>
  <c r="DX145" i="3" s="1"/>
  <c r="H144" i="15" s="1"/>
  <c r="CM144" i="3"/>
  <c r="EE144" i="3" s="1"/>
  <c r="F143" i="16" s="1"/>
  <c r="CD144" i="3"/>
  <c r="DV144" i="3" s="1"/>
  <c r="F143" i="15" s="1"/>
  <c r="CO141" i="3"/>
  <c r="EG141" i="3" s="1"/>
  <c r="H140" i="16" s="1"/>
  <c r="CF141" i="3"/>
  <c r="DX141" i="3" s="1"/>
  <c r="H140" i="15" s="1"/>
  <c r="CM140" i="3"/>
  <c r="EE140" i="3" s="1"/>
  <c r="F139" i="16" s="1"/>
  <c r="CD140" i="3"/>
  <c r="DV140" i="3" s="1"/>
  <c r="F139" i="15" s="1"/>
  <c r="CO137" i="3"/>
  <c r="EG137" i="3" s="1"/>
  <c r="H136" i="16" s="1"/>
  <c r="CF137" i="3"/>
  <c r="DX137" i="3" s="1"/>
  <c r="H136" i="15" s="1"/>
  <c r="CM136" i="3"/>
  <c r="EE136" i="3" s="1"/>
  <c r="F135" i="16" s="1"/>
  <c r="CD136" i="3"/>
  <c r="DV136" i="3" s="1"/>
  <c r="F135" i="15" s="1"/>
  <c r="CO133" i="3"/>
  <c r="EG133" i="3" s="1"/>
  <c r="H132" i="16" s="1"/>
  <c r="CF133" i="3"/>
  <c r="DX133" i="3" s="1"/>
  <c r="H132" i="15" s="1"/>
  <c r="CM132" i="3"/>
  <c r="EE132" i="3" s="1"/>
  <c r="F131" i="16" s="1"/>
  <c r="CD132" i="3"/>
  <c r="DV132" i="3" s="1"/>
  <c r="F131" i="15" s="1"/>
  <c r="CO129" i="3"/>
  <c r="EG129" i="3" s="1"/>
  <c r="H128" i="16" s="1"/>
  <c r="CF129" i="3"/>
  <c r="DX129" i="3" s="1"/>
  <c r="H128" i="15" s="1"/>
  <c r="CM128" i="3"/>
  <c r="EE128" i="3" s="1"/>
  <c r="F127" i="16" s="1"/>
  <c r="CD128" i="3"/>
  <c r="DV128" i="3" s="1"/>
  <c r="F127" i="15" s="1"/>
  <c r="CO125" i="3"/>
  <c r="EG125" i="3" s="1"/>
  <c r="H124" i="16" s="1"/>
  <c r="CF125" i="3"/>
  <c r="DX125" i="3" s="1"/>
  <c r="H124" i="15" s="1"/>
  <c r="CM124" i="3"/>
  <c r="EE124" i="3" s="1"/>
  <c r="F123" i="16" s="1"/>
  <c r="CD124" i="3"/>
  <c r="DV124" i="3" s="1"/>
  <c r="F123" i="15" s="1"/>
  <c r="CO121" i="3"/>
  <c r="EG121" i="3" s="1"/>
  <c r="H120" i="16" s="1"/>
  <c r="CF121" i="3"/>
  <c r="DX121" i="3" s="1"/>
  <c r="H120" i="15" s="1"/>
  <c r="CM120" i="3"/>
  <c r="EE120" i="3" s="1"/>
  <c r="F119" i="16" s="1"/>
  <c r="CD120" i="3"/>
  <c r="DV120" i="3" s="1"/>
  <c r="F119" i="15" s="1"/>
  <c r="CO117" i="3"/>
  <c r="EG117" i="3" s="1"/>
  <c r="H116" i="16" s="1"/>
  <c r="CF117" i="3"/>
  <c r="DX117" i="3" s="1"/>
  <c r="H116" i="15" s="1"/>
  <c r="CM116" i="3"/>
  <c r="EE116" i="3" s="1"/>
  <c r="F115" i="16" s="1"/>
  <c r="CD116" i="3"/>
  <c r="DV116" i="3" s="1"/>
  <c r="F115" i="15" s="1"/>
  <c r="CO113" i="3"/>
  <c r="EG113" i="3" s="1"/>
  <c r="H112" i="16" s="1"/>
  <c r="CF113" i="3"/>
  <c r="DX113" i="3" s="1"/>
  <c r="H112" i="15" s="1"/>
  <c r="CM112" i="3"/>
  <c r="EE112" i="3" s="1"/>
  <c r="F111" i="16" s="1"/>
  <c r="CD112" i="3"/>
  <c r="DV112" i="3" s="1"/>
  <c r="F111" i="15" s="1"/>
  <c r="CO109" i="3"/>
  <c r="EG109" i="3" s="1"/>
  <c r="H108" i="16" s="1"/>
  <c r="CF109" i="3"/>
  <c r="DX109" i="3" s="1"/>
  <c r="H108" i="15" s="1"/>
  <c r="CM108" i="3"/>
  <c r="EE108" i="3" s="1"/>
  <c r="F107" i="16" s="1"/>
  <c r="CD108" i="3"/>
  <c r="DV108" i="3" s="1"/>
  <c r="F107" i="15" s="1"/>
  <c r="CO105" i="3"/>
  <c r="EG105" i="3" s="1"/>
  <c r="H104" i="16" s="1"/>
  <c r="CF105" i="3"/>
  <c r="DX105" i="3" s="1"/>
  <c r="H104" i="15" s="1"/>
  <c r="CM104" i="3"/>
  <c r="EE104" i="3" s="1"/>
  <c r="F103" i="16" s="1"/>
  <c r="CD104" i="3"/>
  <c r="DV104" i="3" s="1"/>
  <c r="F103" i="15" s="1"/>
  <c r="CO101" i="3"/>
  <c r="EG101" i="3" s="1"/>
  <c r="H100" i="16" s="1"/>
  <c r="CF101" i="3"/>
  <c r="DX101" i="3" s="1"/>
  <c r="H100" i="15" s="1"/>
  <c r="CM100" i="3"/>
  <c r="EE100" i="3" s="1"/>
  <c r="F99" i="16" s="1"/>
  <c r="CD100" i="3"/>
  <c r="DV100" i="3" s="1"/>
  <c r="F99" i="15" s="1"/>
  <c r="CO97" i="3"/>
  <c r="EG97" i="3" s="1"/>
  <c r="H96" i="16" s="1"/>
  <c r="CF97" i="3"/>
  <c r="DX97" i="3" s="1"/>
  <c r="H96" i="15" s="1"/>
  <c r="CM96" i="3"/>
  <c r="EE96" i="3" s="1"/>
  <c r="F95" i="16" s="1"/>
  <c r="CD96" i="3"/>
  <c r="DV96" i="3" s="1"/>
  <c r="F95" i="15" s="1"/>
  <c r="CO93" i="3"/>
  <c r="EG93" i="3" s="1"/>
  <c r="H92" i="16" s="1"/>
  <c r="CF93" i="3"/>
  <c r="DX93" i="3" s="1"/>
  <c r="H92" i="15" s="1"/>
  <c r="CM92" i="3"/>
  <c r="EE92" i="3" s="1"/>
  <c r="F91" i="16" s="1"/>
  <c r="CD92" i="3"/>
  <c r="DV92" i="3" s="1"/>
  <c r="F91" i="15" s="1"/>
  <c r="CO89" i="3"/>
  <c r="EG89" i="3" s="1"/>
  <c r="H88" i="16" s="1"/>
  <c r="CF89" i="3"/>
  <c r="DX89" i="3" s="1"/>
  <c r="H88" i="15" s="1"/>
  <c r="CM88" i="3"/>
  <c r="EE88" i="3" s="1"/>
  <c r="F87" i="16" s="1"/>
  <c r="CD88" i="3"/>
  <c r="DV88" i="3" s="1"/>
  <c r="F87" i="15" s="1"/>
  <c r="CO85" i="3"/>
  <c r="EG85" i="3" s="1"/>
  <c r="H84" i="16" s="1"/>
  <c r="CF85" i="3"/>
  <c r="DX85" i="3" s="1"/>
  <c r="H84" i="15" s="1"/>
  <c r="CM84" i="3"/>
  <c r="EE84" i="3" s="1"/>
  <c r="F83" i="16" s="1"/>
  <c r="CD84" i="3"/>
  <c r="DV84" i="3" s="1"/>
  <c r="F83" i="15" s="1"/>
  <c r="CO81" i="3"/>
  <c r="EG81" i="3" s="1"/>
  <c r="H80" i="16" s="1"/>
  <c r="CF81" i="3"/>
  <c r="DX81" i="3" s="1"/>
  <c r="H80" i="15" s="1"/>
  <c r="CM80" i="3"/>
  <c r="EE80" i="3" s="1"/>
  <c r="F79" i="16" s="1"/>
  <c r="CD80" i="3"/>
  <c r="DV80" i="3" s="1"/>
  <c r="F79" i="15" s="1"/>
  <c r="CO77" i="3"/>
  <c r="EG77" i="3" s="1"/>
  <c r="H76" i="16" s="1"/>
  <c r="CF77" i="3"/>
  <c r="DX77" i="3" s="1"/>
  <c r="H76" i="15" s="1"/>
  <c r="CM76" i="3"/>
  <c r="EE76" i="3" s="1"/>
  <c r="F75" i="16" s="1"/>
  <c r="CD76" i="3"/>
  <c r="DV76" i="3" s="1"/>
  <c r="F75" i="15" s="1"/>
  <c r="CO73" i="3"/>
  <c r="EG73" i="3" s="1"/>
  <c r="H72" i="16" s="1"/>
  <c r="CF73" i="3"/>
  <c r="DX73" i="3" s="1"/>
  <c r="H72" i="15" s="1"/>
  <c r="CM72" i="3"/>
  <c r="EE72" i="3" s="1"/>
  <c r="F71" i="16" s="1"/>
  <c r="CD72" i="3"/>
  <c r="DV72" i="3" s="1"/>
  <c r="F71" i="15" s="1"/>
  <c r="CO69" i="3"/>
  <c r="EG69" i="3" s="1"/>
  <c r="H68" i="16" s="1"/>
  <c r="CF69" i="3"/>
  <c r="DX69" i="3" s="1"/>
  <c r="H68" i="15" s="1"/>
  <c r="CM68" i="3"/>
  <c r="EE68" i="3" s="1"/>
  <c r="F67" i="16" s="1"/>
  <c r="CD68" i="3"/>
  <c r="DV68" i="3" s="1"/>
  <c r="F67" i="15" s="1"/>
  <c r="CO65" i="3"/>
  <c r="EG65" i="3" s="1"/>
  <c r="H64" i="16" s="1"/>
  <c r="CF65" i="3"/>
  <c r="DX65" i="3" s="1"/>
  <c r="H64" i="15" s="1"/>
  <c r="CM64" i="3"/>
  <c r="EE64" i="3" s="1"/>
  <c r="F63" i="16" s="1"/>
  <c r="CD64" i="3"/>
  <c r="DV64" i="3" s="1"/>
  <c r="F63" i="15" s="1"/>
  <c r="CO61" i="3"/>
  <c r="EG61" i="3" s="1"/>
  <c r="H60" i="16" s="1"/>
  <c r="CF61" i="3"/>
  <c r="DX61" i="3" s="1"/>
  <c r="H60" i="15" s="1"/>
  <c r="CM60" i="3"/>
  <c r="EE60" i="3" s="1"/>
  <c r="F59" i="16" s="1"/>
  <c r="CD60" i="3"/>
  <c r="DV60" i="3" s="1"/>
  <c r="F59" i="15" s="1"/>
  <c r="CO57" i="3"/>
  <c r="EG57" i="3" s="1"/>
  <c r="H56" i="16" s="1"/>
  <c r="CF57" i="3"/>
  <c r="DX57" i="3" s="1"/>
  <c r="H56" i="15" s="1"/>
  <c r="CM56" i="3"/>
  <c r="EE56" i="3" s="1"/>
  <c r="F55" i="16" s="1"/>
  <c r="CD56" i="3"/>
  <c r="DV56" i="3" s="1"/>
  <c r="F55" i="15" s="1"/>
  <c r="CO53" i="3"/>
  <c r="EG53" i="3" s="1"/>
  <c r="H52" i="16" s="1"/>
  <c r="CF53" i="3"/>
  <c r="DX53" i="3" s="1"/>
  <c r="H52" i="15" s="1"/>
  <c r="CM52" i="3"/>
  <c r="EE52" i="3" s="1"/>
  <c r="F51" i="16" s="1"/>
  <c r="CD52" i="3"/>
  <c r="DV52" i="3" s="1"/>
  <c r="F51" i="15" s="1"/>
  <c r="CO49" i="3"/>
  <c r="EG49" i="3" s="1"/>
  <c r="H48" i="16" s="1"/>
  <c r="CF49" i="3"/>
  <c r="DX49" i="3" s="1"/>
  <c r="H48" i="15" s="1"/>
  <c r="CM48" i="3"/>
  <c r="EE48" i="3" s="1"/>
  <c r="F47" i="16" s="1"/>
  <c r="CD48" i="3"/>
  <c r="DV48" i="3" s="1"/>
  <c r="F47" i="15" s="1"/>
  <c r="CX43" i="3"/>
  <c r="CP43" i="3"/>
  <c r="CG43" i="3"/>
  <c r="CF42" i="3"/>
  <c r="DX42" i="3" s="1"/>
  <c r="H41" i="15" s="1"/>
  <c r="CO42" i="3"/>
  <c r="EG42" i="3" s="1"/>
  <c r="H41" i="16" s="1"/>
  <c r="CN41" i="3"/>
  <c r="EF41" i="3" s="1"/>
  <c r="G40" i="16" s="1"/>
  <c r="CE41" i="3"/>
  <c r="DW41" i="3" s="1"/>
  <c r="G40" i="15" s="1"/>
  <c r="CM40" i="3"/>
  <c r="EE40" i="3" s="1"/>
  <c r="F39" i="16" s="1"/>
  <c r="CD40" i="3"/>
  <c r="DV40" i="3" s="1"/>
  <c r="F39" i="15" s="1"/>
  <c r="CX35" i="3"/>
  <c r="EP35" i="3" s="1"/>
  <c r="H34" i="17" s="1"/>
  <c r="CP35" i="3"/>
  <c r="EH35" i="3" s="1"/>
  <c r="I34" i="16" s="1"/>
  <c r="CG35" i="3"/>
  <c r="DY35" i="3" s="1"/>
  <c r="I34" i="15" s="1"/>
  <c r="CF34" i="3"/>
  <c r="DX34" i="3" s="1"/>
  <c r="H33" i="15" s="1"/>
  <c r="CO34" i="3"/>
  <c r="EG34" i="3" s="1"/>
  <c r="H33" i="16" s="1"/>
  <c r="CN33" i="3"/>
  <c r="EF33" i="3" s="1"/>
  <c r="G32" i="16" s="1"/>
  <c r="CE33" i="3"/>
  <c r="DW33" i="3" s="1"/>
  <c r="G32" i="15" s="1"/>
  <c r="CM32" i="3"/>
  <c r="EE32" i="3" s="1"/>
  <c r="F31" i="16" s="1"/>
  <c r="CD32" i="3"/>
  <c r="DV32" i="3" s="1"/>
  <c r="F31" i="15" s="1"/>
  <c r="CX27" i="3"/>
  <c r="EP27" i="3" s="1"/>
  <c r="H26" i="17" s="1"/>
  <c r="CP27" i="3"/>
  <c r="EH27" i="3" s="1"/>
  <c r="I26" i="16" s="1"/>
  <c r="CG27" i="3"/>
  <c r="DY27" i="3" s="1"/>
  <c r="I26" i="15" s="1"/>
  <c r="CF26" i="3"/>
  <c r="DX26" i="3" s="1"/>
  <c r="H25" i="15" s="1"/>
  <c r="CO26" i="3"/>
  <c r="EG26" i="3" s="1"/>
  <c r="H25" i="16" s="1"/>
  <c r="CN25" i="3"/>
  <c r="EF25" i="3" s="1"/>
  <c r="G24" i="16" s="1"/>
  <c r="CE25" i="3"/>
  <c r="DW25" i="3" s="1"/>
  <c r="G24" i="15" s="1"/>
  <c r="CM24" i="3"/>
  <c r="EE24" i="3" s="1"/>
  <c r="F23" i="16" s="1"/>
  <c r="CD24" i="3"/>
  <c r="DV24" i="3" s="1"/>
  <c r="F23" i="15" s="1"/>
  <c r="CX19" i="3"/>
  <c r="EP19" i="3" s="1"/>
  <c r="H18" i="17" s="1"/>
  <c r="CP19" i="3"/>
  <c r="EH19" i="3" s="1"/>
  <c r="I18" i="16" s="1"/>
  <c r="CG19" i="3"/>
  <c r="DY19" i="3" s="1"/>
  <c r="I18" i="15" s="1"/>
  <c r="CF18" i="3"/>
  <c r="DX18" i="3" s="1"/>
  <c r="H17" i="15" s="1"/>
  <c r="CO18" i="3"/>
  <c r="EG18" i="3" s="1"/>
  <c r="H17" i="16" s="1"/>
  <c r="CN17" i="3"/>
  <c r="EF17" i="3" s="1"/>
  <c r="G16" i="16" s="1"/>
  <c r="CE17" i="3"/>
  <c r="DW17" i="3" s="1"/>
  <c r="G16" i="15" s="1"/>
  <c r="CM16" i="3"/>
  <c r="EE16" i="3" s="1"/>
  <c r="F15" i="16" s="1"/>
  <c r="CD16" i="3"/>
  <c r="DV16" i="3" s="1"/>
  <c r="F15" i="15" s="1"/>
  <c r="CX11" i="3"/>
  <c r="EP11" i="3" s="1"/>
  <c r="H10" i="17" s="1"/>
  <c r="CP11" i="3"/>
  <c r="EH11" i="3" s="1"/>
  <c r="I10" i="16" s="1"/>
  <c r="CG11" i="3"/>
  <c r="DY11" i="3" s="1"/>
  <c r="I10" i="15" s="1"/>
  <c r="CF10" i="3"/>
  <c r="DX10" i="3" s="1"/>
  <c r="H9" i="15" s="1"/>
  <c r="CO10" i="3"/>
  <c r="EG10" i="3" s="1"/>
  <c r="H9" i="16" s="1"/>
  <c r="CN9" i="3"/>
  <c r="EF9" i="3" s="1"/>
  <c r="G8" i="16" s="1"/>
  <c r="CE9" i="3"/>
  <c r="DW9" i="3" s="1"/>
  <c r="G8" i="15" s="1"/>
  <c r="CM8" i="3"/>
  <c r="EE8" i="3" s="1"/>
  <c r="F7" i="16" s="1"/>
  <c r="CD8" i="3"/>
  <c r="DV8" i="3" s="1"/>
  <c r="F7" i="15" s="1"/>
  <c r="AN275" i="3"/>
  <c r="AN279" i="3"/>
  <c r="AN283" i="3"/>
  <c r="AN287" i="3"/>
  <c r="AN291" i="3"/>
  <c r="BN291" i="3" s="1"/>
  <c r="DF291" i="3" s="1"/>
  <c r="H290" i="13" s="1"/>
  <c r="AN295" i="3"/>
  <c r="BL295" i="3" s="1"/>
  <c r="DD295" i="3" s="1"/>
  <c r="F294" i="13" s="1"/>
  <c r="AN299" i="3"/>
  <c r="BN299" i="3" s="1"/>
  <c r="DF299" i="3" s="1"/>
  <c r="H298" i="13" s="1"/>
  <c r="AN303" i="3"/>
  <c r="BL303" i="3" s="1"/>
  <c r="DD303" i="3" s="1"/>
  <c r="F302" i="13" s="1"/>
  <c r="AN307" i="3"/>
  <c r="AN311" i="3"/>
  <c r="BL311" i="3" s="1"/>
  <c r="DD311" i="3" s="1"/>
  <c r="F310" i="13" s="1"/>
  <c r="AN315" i="3"/>
  <c r="BN315" i="3" s="1"/>
  <c r="DF315" i="3" s="1"/>
  <c r="AN319" i="3"/>
  <c r="BL319" i="3" s="1"/>
  <c r="DD319" i="3" s="1"/>
  <c r="AP321" i="3"/>
  <c r="CI321" i="3"/>
  <c r="EA321" i="3" s="1"/>
  <c r="AP305" i="3"/>
  <c r="CI305" i="3"/>
  <c r="EA305" i="3" s="1"/>
  <c r="B304" i="16" s="1"/>
  <c r="AP294" i="3"/>
  <c r="CI294" i="3"/>
  <c r="EA294" i="3" s="1"/>
  <c r="B293" i="16" s="1"/>
  <c r="AP283" i="3"/>
  <c r="CI283" i="3"/>
  <c r="EA283" i="3" s="1"/>
  <c r="B282" i="16" s="1"/>
  <c r="AP82" i="3"/>
  <c r="CI82" i="3"/>
  <c r="EA82" i="3" s="1"/>
  <c r="B81" i="16" s="1"/>
  <c r="AP73" i="3"/>
  <c r="CI73" i="3"/>
  <c r="EA73" i="3" s="1"/>
  <c r="B72" i="16" s="1"/>
  <c r="AP63" i="3"/>
  <c r="CI63" i="3"/>
  <c r="EA63" i="3" s="1"/>
  <c r="B62" i="16" s="1"/>
  <c r="AP53" i="3"/>
  <c r="CI53" i="3"/>
  <c r="EA53" i="3" s="1"/>
  <c r="B52" i="16" s="1"/>
  <c r="AP44" i="3"/>
  <c r="CI44" i="3"/>
  <c r="EA44" i="3" s="1"/>
  <c r="B43" i="16" s="1"/>
  <c r="AP34" i="3"/>
  <c r="CI34" i="3"/>
  <c r="EA34" i="3" s="1"/>
  <c r="B33" i="16" s="1"/>
  <c r="AP23" i="3"/>
  <c r="CI23" i="3"/>
  <c r="EA23" i="3" s="1"/>
  <c r="B22" i="16" s="1"/>
  <c r="AP14" i="3"/>
  <c r="CI14" i="3"/>
  <c r="EA14" i="3" s="1"/>
  <c r="B13" i="16" s="1"/>
  <c r="AP4" i="3"/>
  <c r="CI4" i="3"/>
  <c r="EA4" i="3" s="1"/>
  <c r="B3" i="16" s="1"/>
  <c r="AQ71" i="3"/>
  <c r="BZ71" i="3"/>
  <c r="DR71" i="3" s="1"/>
  <c r="B70" i="15" s="1"/>
  <c r="AQ48" i="3"/>
  <c r="BZ48" i="3"/>
  <c r="DR48" i="3" s="1"/>
  <c r="B47" i="15" s="1"/>
  <c r="AQ19" i="3"/>
  <c r="BZ19" i="3"/>
  <c r="DR19" i="3" s="1"/>
  <c r="B18" i="15" s="1"/>
  <c r="AO271" i="3"/>
  <c r="AO264" i="3"/>
  <c r="AP251" i="3"/>
  <c r="AO238" i="3"/>
  <c r="AO222" i="3"/>
  <c r="AO206" i="3"/>
  <c r="AP187" i="3"/>
  <c r="AO158" i="3"/>
  <c r="AO126" i="3"/>
  <c r="AO96" i="3"/>
  <c r="AR159" i="3"/>
  <c r="CM3" i="3"/>
  <c r="EE3" i="3" s="1"/>
  <c r="F2" i="16" s="1"/>
  <c r="CD3" i="3"/>
  <c r="DV3" i="3" s="1"/>
  <c r="F2" i="15" s="1"/>
  <c r="CN321" i="3"/>
  <c r="EF321" i="3" s="1"/>
  <c r="CE321" i="3"/>
  <c r="DW321" i="3" s="1"/>
  <c r="CE317" i="3"/>
  <c r="DW317" i="3" s="1"/>
  <c r="CN317" i="3"/>
  <c r="EF317" i="3" s="1"/>
  <c r="CN313" i="3"/>
  <c r="EF313" i="3" s="1"/>
  <c r="CE313" i="3"/>
  <c r="DW313" i="3" s="1"/>
  <c r="CN309" i="3"/>
  <c r="EF309" i="3" s="1"/>
  <c r="G308" i="16" s="1"/>
  <c r="CE309" i="3"/>
  <c r="DW309" i="3" s="1"/>
  <c r="G308" i="15" s="1"/>
  <c r="CN305" i="3"/>
  <c r="EF305" i="3" s="1"/>
  <c r="G304" i="16" s="1"/>
  <c r="CE305" i="3"/>
  <c r="DW305" i="3" s="1"/>
  <c r="G304" i="15" s="1"/>
  <c r="CE301" i="3"/>
  <c r="DW301" i="3" s="1"/>
  <c r="G300" i="15" s="1"/>
  <c r="CN301" i="3"/>
  <c r="EF301" i="3" s="1"/>
  <c r="G300" i="16" s="1"/>
  <c r="CN297" i="3"/>
  <c r="EF297" i="3" s="1"/>
  <c r="G296" i="16" s="1"/>
  <c r="CE297" i="3"/>
  <c r="DW297" i="3" s="1"/>
  <c r="G296" i="15" s="1"/>
  <c r="CE293" i="3"/>
  <c r="DW293" i="3" s="1"/>
  <c r="G292" i="15" s="1"/>
  <c r="CN293" i="3"/>
  <c r="EF293" i="3" s="1"/>
  <c r="G292" i="16" s="1"/>
  <c r="CN289" i="3"/>
  <c r="EF289" i="3" s="1"/>
  <c r="G288" i="16" s="1"/>
  <c r="CE289" i="3"/>
  <c r="DW289" i="3" s="1"/>
  <c r="G288" i="15" s="1"/>
  <c r="CE285" i="3"/>
  <c r="DW285" i="3" s="1"/>
  <c r="G284" i="15" s="1"/>
  <c r="CN285" i="3"/>
  <c r="EF285" i="3" s="1"/>
  <c r="G284" i="16" s="1"/>
  <c r="CN281" i="3"/>
  <c r="EF281" i="3" s="1"/>
  <c r="G280" i="16" s="1"/>
  <c r="CE281" i="3"/>
  <c r="DW281" i="3" s="1"/>
  <c r="G280" i="15" s="1"/>
  <c r="CN277" i="3"/>
  <c r="EF277" i="3" s="1"/>
  <c r="G276" i="16" s="1"/>
  <c r="CE277" i="3"/>
  <c r="DW277" i="3" s="1"/>
  <c r="G276" i="15" s="1"/>
  <c r="CN273" i="3"/>
  <c r="EF273" i="3" s="1"/>
  <c r="G272" i="16" s="1"/>
  <c r="CE273" i="3"/>
  <c r="DW273" i="3" s="1"/>
  <c r="G272" i="15" s="1"/>
  <c r="CN269" i="3"/>
  <c r="EF269" i="3" s="1"/>
  <c r="G268" i="16" s="1"/>
  <c r="CE269" i="3"/>
  <c r="DW269" i="3" s="1"/>
  <c r="G268" i="15" s="1"/>
  <c r="CN265" i="3"/>
  <c r="EF265" i="3" s="1"/>
  <c r="G264" i="16" s="1"/>
  <c r="CE265" i="3"/>
  <c r="DW265" i="3" s="1"/>
  <c r="G264" i="15" s="1"/>
  <c r="CN261" i="3"/>
  <c r="EF261" i="3" s="1"/>
  <c r="G260" i="16" s="1"/>
  <c r="CE261" i="3"/>
  <c r="DW261" i="3" s="1"/>
  <c r="G260" i="15" s="1"/>
  <c r="CN257" i="3"/>
  <c r="EF257" i="3" s="1"/>
  <c r="G256" i="16" s="1"/>
  <c r="CE257" i="3"/>
  <c r="DW257" i="3" s="1"/>
  <c r="G256" i="15" s="1"/>
  <c r="CN253" i="3"/>
  <c r="EF253" i="3" s="1"/>
  <c r="G252" i="16" s="1"/>
  <c r="CE253" i="3"/>
  <c r="DW253" i="3" s="1"/>
  <c r="G252" i="15" s="1"/>
  <c r="CN249" i="3"/>
  <c r="EF249" i="3" s="1"/>
  <c r="G248" i="16" s="1"/>
  <c r="CE249" i="3"/>
  <c r="DW249" i="3" s="1"/>
  <c r="G248" i="15" s="1"/>
  <c r="CN245" i="3"/>
  <c r="EF245" i="3" s="1"/>
  <c r="G244" i="16" s="1"/>
  <c r="CE245" i="3"/>
  <c r="DW245" i="3" s="1"/>
  <c r="G244" i="15" s="1"/>
  <c r="CN241" i="3"/>
  <c r="EF241" i="3" s="1"/>
  <c r="G240" i="16" s="1"/>
  <c r="CE241" i="3"/>
  <c r="DW241" i="3" s="1"/>
  <c r="G240" i="15" s="1"/>
  <c r="CN237" i="3"/>
  <c r="EF237" i="3" s="1"/>
  <c r="G236" i="16" s="1"/>
  <c r="CE237" i="3"/>
  <c r="DW237" i="3" s="1"/>
  <c r="G236" i="15" s="1"/>
  <c r="CN233" i="3"/>
  <c r="EF233" i="3" s="1"/>
  <c r="G232" i="16" s="1"/>
  <c r="CE233" i="3"/>
  <c r="DW233" i="3" s="1"/>
  <c r="G232" i="15" s="1"/>
  <c r="CN229" i="3"/>
  <c r="EF229" i="3" s="1"/>
  <c r="G228" i="16" s="1"/>
  <c r="CE229" i="3"/>
  <c r="DW229" i="3" s="1"/>
  <c r="G228" i="15" s="1"/>
  <c r="CN225" i="3"/>
  <c r="EF225" i="3" s="1"/>
  <c r="G224" i="16" s="1"/>
  <c r="CE225" i="3"/>
  <c r="DW225" i="3" s="1"/>
  <c r="G224" i="15" s="1"/>
  <c r="CN221" i="3"/>
  <c r="EF221" i="3" s="1"/>
  <c r="G220" i="16" s="1"/>
  <c r="CE221" i="3"/>
  <c r="DW221" i="3" s="1"/>
  <c r="G220" i="15" s="1"/>
  <c r="CN217" i="3"/>
  <c r="EF217" i="3" s="1"/>
  <c r="G216" i="16" s="1"/>
  <c r="CE217" i="3"/>
  <c r="DW217" i="3" s="1"/>
  <c r="G216" i="15" s="1"/>
  <c r="CN213" i="3"/>
  <c r="EF213" i="3" s="1"/>
  <c r="G212" i="16" s="1"/>
  <c r="CE213" i="3"/>
  <c r="DW213" i="3" s="1"/>
  <c r="G212" i="15" s="1"/>
  <c r="CN209" i="3"/>
  <c r="EF209" i="3" s="1"/>
  <c r="G208" i="16" s="1"/>
  <c r="CE209" i="3"/>
  <c r="DW209" i="3" s="1"/>
  <c r="G208" i="15" s="1"/>
  <c r="CN205" i="3"/>
  <c r="EF205" i="3" s="1"/>
  <c r="G204" i="16" s="1"/>
  <c r="CE205" i="3"/>
  <c r="DW205" i="3" s="1"/>
  <c r="G204" i="15" s="1"/>
  <c r="CN201" i="3"/>
  <c r="EF201" i="3" s="1"/>
  <c r="G200" i="16" s="1"/>
  <c r="CE201" i="3"/>
  <c r="DW201" i="3" s="1"/>
  <c r="G200" i="15" s="1"/>
  <c r="CN197" i="3"/>
  <c r="EF197" i="3" s="1"/>
  <c r="G196" i="16" s="1"/>
  <c r="CE197" i="3"/>
  <c r="DW197" i="3" s="1"/>
  <c r="G196" i="15" s="1"/>
  <c r="CN193" i="3"/>
  <c r="EF193" i="3" s="1"/>
  <c r="G192" i="16" s="1"/>
  <c r="CE193" i="3"/>
  <c r="DW193" i="3" s="1"/>
  <c r="G192" i="15" s="1"/>
  <c r="CN189" i="3"/>
  <c r="EF189" i="3" s="1"/>
  <c r="G188" i="16" s="1"/>
  <c r="CE189" i="3"/>
  <c r="DW189" i="3" s="1"/>
  <c r="G188" i="15" s="1"/>
  <c r="CN185" i="3"/>
  <c r="EF185" i="3" s="1"/>
  <c r="G184" i="16" s="1"/>
  <c r="CE185" i="3"/>
  <c r="DW185" i="3" s="1"/>
  <c r="G184" i="15" s="1"/>
  <c r="CN181" i="3"/>
  <c r="EF181" i="3" s="1"/>
  <c r="G180" i="16" s="1"/>
  <c r="CE181" i="3"/>
  <c r="DW181" i="3" s="1"/>
  <c r="G180" i="15" s="1"/>
  <c r="CN177" i="3"/>
  <c r="EF177" i="3" s="1"/>
  <c r="G176" i="16" s="1"/>
  <c r="CE177" i="3"/>
  <c r="DW177" i="3" s="1"/>
  <c r="G176" i="15" s="1"/>
  <c r="CN173" i="3"/>
  <c r="EF173" i="3" s="1"/>
  <c r="G172" i="16" s="1"/>
  <c r="CE173" i="3"/>
  <c r="DW173" i="3" s="1"/>
  <c r="G172" i="15" s="1"/>
  <c r="CN169" i="3"/>
  <c r="EF169" i="3" s="1"/>
  <c r="G168" i="16" s="1"/>
  <c r="CE169" i="3"/>
  <c r="DW169" i="3" s="1"/>
  <c r="G168" i="15" s="1"/>
  <c r="CN165" i="3"/>
  <c r="EF165" i="3" s="1"/>
  <c r="G164" i="16" s="1"/>
  <c r="CE165" i="3"/>
  <c r="DW165" i="3" s="1"/>
  <c r="G164" i="15" s="1"/>
  <c r="CN161" i="3"/>
  <c r="EF161" i="3" s="1"/>
  <c r="G160" i="16" s="1"/>
  <c r="CE161" i="3"/>
  <c r="DW161" i="3" s="1"/>
  <c r="G160" i="15" s="1"/>
  <c r="CN157" i="3"/>
  <c r="EF157" i="3" s="1"/>
  <c r="G156" i="16" s="1"/>
  <c r="CE157" i="3"/>
  <c r="DW157" i="3" s="1"/>
  <c r="G156" i="15" s="1"/>
  <c r="CN153" i="3"/>
  <c r="EF153" i="3" s="1"/>
  <c r="G152" i="16" s="1"/>
  <c r="CE153" i="3"/>
  <c r="DW153" i="3" s="1"/>
  <c r="G152" i="15" s="1"/>
  <c r="CN149" i="3"/>
  <c r="EF149" i="3" s="1"/>
  <c r="G148" i="16" s="1"/>
  <c r="CE149" i="3"/>
  <c r="DW149" i="3" s="1"/>
  <c r="G148" i="15" s="1"/>
  <c r="CN145" i="3"/>
  <c r="EF145" i="3" s="1"/>
  <c r="G144" i="16" s="1"/>
  <c r="CE145" i="3"/>
  <c r="DW145" i="3" s="1"/>
  <c r="G144" i="15" s="1"/>
  <c r="CN141" i="3"/>
  <c r="EF141" i="3" s="1"/>
  <c r="G140" i="16" s="1"/>
  <c r="CE141" i="3"/>
  <c r="DW141" i="3" s="1"/>
  <c r="G140" i="15" s="1"/>
  <c r="CN137" i="3"/>
  <c r="EF137" i="3" s="1"/>
  <c r="G136" i="16" s="1"/>
  <c r="CE137" i="3"/>
  <c r="DW137" i="3" s="1"/>
  <c r="G136" i="15" s="1"/>
  <c r="CN133" i="3"/>
  <c r="EF133" i="3" s="1"/>
  <c r="G132" i="16" s="1"/>
  <c r="CE133" i="3"/>
  <c r="DW133" i="3" s="1"/>
  <c r="G132" i="15" s="1"/>
  <c r="CN129" i="3"/>
  <c r="EF129" i="3" s="1"/>
  <c r="G128" i="16" s="1"/>
  <c r="CE129" i="3"/>
  <c r="DW129" i="3" s="1"/>
  <c r="G128" i="15" s="1"/>
  <c r="CN125" i="3"/>
  <c r="EF125" i="3" s="1"/>
  <c r="G124" i="16" s="1"/>
  <c r="CE125" i="3"/>
  <c r="DW125" i="3" s="1"/>
  <c r="G124" i="15" s="1"/>
  <c r="CN121" i="3"/>
  <c r="EF121" i="3" s="1"/>
  <c r="G120" i="16" s="1"/>
  <c r="CE121" i="3"/>
  <c r="DW121" i="3" s="1"/>
  <c r="G120" i="15" s="1"/>
  <c r="CN117" i="3"/>
  <c r="EF117" i="3" s="1"/>
  <c r="G116" i="16" s="1"/>
  <c r="CE117" i="3"/>
  <c r="DW117" i="3" s="1"/>
  <c r="G116" i="15" s="1"/>
  <c r="CN113" i="3"/>
  <c r="EF113" i="3" s="1"/>
  <c r="G112" i="16" s="1"/>
  <c r="CE113" i="3"/>
  <c r="DW113" i="3" s="1"/>
  <c r="G112" i="15" s="1"/>
  <c r="CN109" i="3"/>
  <c r="EF109" i="3" s="1"/>
  <c r="G108" i="16" s="1"/>
  <c r="CE109" i="3"/>
  <c r="DW109" i="3" s="1"/>
  <c r="G108" i="15" s="1"/>
  <c r="CN105" i="3"/>
  <c r="EF105" i="3" s="1"/>
  <c r="G104" i="16" s="1"/>
  <c r="CE105" i="3"/>
  <c r="DW105" i="3" s="1"/>
  <c r="G104" i="15" s="1"/>
  <c r="CN101" i="3"/>
  <c r="EF101" i="3" s="1"/>
  <c r="G100" i="16" s="1"/>
  <c r="CE101" i="3"/>
  <c r="DW101" i="3" s="1"/>
  <c r="G100" i="15" s="1"/>
  <c r="CN97" i="3"/>
  <c r="EF97" i="3" s="1"/>
  <c r="G96" i="16" s="1"/>
  <c r="CE97" i="3"/>
  <c r="DW97" i="3" s="1"/>
  <c r="G96" i="15" s="1"/>
  <c r="CN93" i="3"/>
  <c r="EF93" i="3" s="1"/>
  <c r="G92" i="16" s="1"/>
  <c r="CE93" i="3"/>
  <c r="DW93" i="3" s="1"/>
  <c r="G92" i="15" s="1"/>
  <c r="CN89" i="3"/>
  <c r="EF89" i="3" s="1"/>
  <c r="G88" i="16" s="1"/>
  <c r="CE89" i="3"/>
  <c r="DW89" i="3" s="1"/>
  <c r="G88" i="15" s="1"/>
  <c r="CN85" i="3"/>
  <c r="EF85" i="3" s="1"/>
  <c r="G84" i="16" s="1"/>
  <c r="CE85" i="3"/>
  <c r="DW85" i="3" s="1"/>
  <c r="G84" i="15" s="1"/>
  <c r="CN81" i="3"/>
  <c r="EF81" i="3" s="1"/>
  <c r="G80" i="16" s="1"/>
  <c r="CE81" i="3"/>
  <c r="DW81" i="3" s="1"/>
  <c r="G80" i="15" s="1"/>
  <c r="CN77" i="3"/>
  <c r="EF77" i="3" s="1"/>
  <c r="G76" i="16" s="1"/>
  <c r="CE77" i="3"/>
  <c r="DW77" i="3" s="1"/>
  <c r="G76" i="15" s="1"/>
  <c r="CN73" i="3"/>
  <c r="EF73" i="3" s="1"/>
  <c r="G72" i="16" s="1"/>
  <c r="CE73" i="3"/>
  <c r="DW73" i="3" s="1"/>
  <c r="G72" i="15" s="1"/>
  <c r="CN69" i="3"/>
  <c r="EF69" i="3" s="1"/>
  <c r="G68" i="16" s="1"/>
  <c r="CE69" i="3"/>
  <c r="DW69" i="3" s="1"/>
  <c r="G68" i="15" s="1"/>
  <c r="CN65" i="3"/>
  <c r="EF65" i="3" s="1"/>
  <c r="G64" i="16" s="1"/>
  <c r="CE65" i="3"/>
  <c r="DW65" i="3" s="1"/>
  <c r="G64" i="15" s="1"/>
  <c r="CN61" i="3"/>
  <c r="EF61" i="3" s="1"/>
  <c r="G60" i="16" s="1"/>
  <c r="CE61" i="3"/>
  <c r="DW61" i="3" s="1"/>
  <c r="G60" i="15" s="1"/>
  <c r="CN57" i="3"/>
  <c r="EF57" i="3" s="1"/>
  <c r="G56" i="16" s="1"/>
  <c r="CE57" i="3"/>
  <c r="DW57" i="3" s="1"/>
  <c r="G56" i="15" s="1"/>
  <c r="CN53" i="3"/>
  <c r="EF53" i="3" s="1"/>
  <c r="G52" i="16" s="1"/>
  <c r="CE53" i="3"/>
  <c r="DW53" i="3" s="1"/>
  <c r="G52" i="15" s="1"/>
  <c r="CN49" i="3"/>
  <c r="EF49" i="3" s="1"/>
  <c r="G48" i="16" s="1"/>
  <c r="CE49" i="3"/>
  <c r="DW49" i="3" s="1"/>
  <c r="G48" i="15" s="1"/>
  <c r="CX44" i="3"/>
  <c r="CP44" i="3"/>
  <c r="CG44" i="3"/>
  <c r="CO43" i="3"/>
  <c r="EG43" i="3" s="1"/>
  <c r="H42" i="16" s="1"/>
  <c r="CF43" i="3"/>
  <c r="DX43" i="3" s="1"/>
  <c r="H42" i="15" s="1"/>
  <c r="CN42" i="3"/>
  <c r="EF42" i="3" s="1"/>
  <c r="G41" i="16" s="1"/>
  <c r="CE42" i="3"/>
  <c r="DW42" i="3" s="1"/>
  <c r="G41" i="15" s="1"/>
  <c r="CM41" i="3"/>
  <c r="EE41" i="3" s="1"/>
  <c r="F40" i="16" s="1"/>
  <c r="CD41" i="3"/>
  <c r="DV41" i="3" s="1"/>
  <c r="F40" i="15" s="1"/>
  <c r="CP36" i="3"/>
  <c r="EH36" i="3" s="1"/>
  <c r="I35" i="16" s="1"/>
  <c r="CG36" i="3"/>
  <c r="DY36" i="3" s="1"/>
  <c r="I35" i="15" s="1"/>
  <c r="CX36" i="3"/>
  <c r="CO35" i="3"/>
  <c r="EG35" i="3" s="1"/>
  <c r="H34" i="16" s="1"/>
  <c r="CF35" i="3"/>
  <c r="DX35" i="3" s="1"/>
  <c r="H34" i="15" s="1"/>
  <c r="CE34" i="3"/>
  <c r="DW34" i="3" s="1"/>
  <c r="G33" i="15" s="1"/>
  <c r="CN34" i="3"/>
  <c r="EF34" i="3" s="1"/>
  <c r="G33" i="16" s="1"/>
  <c r="CM33" i="3"/>
  <c r="EE33" i="3" s="1"/>
  <c r="F32" i="16" s="1"/>
  <c r="CD33" i="3"/>
  <c r="DV33" i="3" s="1"/>
  <c r="F32" i="15" s="1"/>
  <c r="CX28" i="3"/>
  <c r="EP28" i="3" s="1"/>
  <c r="H27" i="17" s="1"/>
  <c r="CP28" i="3"/>
  <c r="EH28" i="3" s="1"/>
  <c r="I27" i="16" s="1"/>
  <c r="CG28" i="3"/>
  <c r="DY28" i="3" s="1"/>
  <c r="I27" i="15" s="1"/>
  <c r="CO27" i="3"/>
  <c r="EG27" i="3" s="1"/>
  <c r="H26" i="16" s="1"/>
  <c r="CF27" i="3"/>
  <c r="DX27" i="3" s="1"/>
  <c r="H26" i="15" s="1"/>
  <c r="CN26" i="3"/>
  <c r="EF26" i="3" s="1"/>
  <c r="G25" i="16" s="1"/>
  <c r="CE26" i="3"/>
  <c r="DW26" i="3" s="1"/>
  <c r="G25" i="15" s="1"/>
  <c r="CM25" i="3"/>
  <c r="EE25" i="3" s="1"/>
  <c r="F24" i="16" s="1"/>
  <c r="CD25" i="3"/>
  <c r="DV25" i="3" s="1"/>
  <c r="F24" i="15" s="1"/>
  <c r="CX20" i="3"/>
  <c r="EP20" i="3" s="1"/>
  <c r="H19" i="17" s="1"/>
  <c r="CP20" i="3"/>
  <c r="EH20" i="3" s="1"/>
  <c r="I19" i="16" s="1"/>
  <c r="CG20" i="3"/>
  <c r="DY20" i="3" s="1"/>
  <c r="I19" i="15" s="1"/>
  <c r="CO19" i="3"/>
  <c r="EG19" i="3" s="1"/>
  <c r="H18" i="16" s="1"/>
  <c r="CF19" i="3"/>
  <c r="DX19" i="3" s="1"/>
  <c r="H18" i="15" s="1"/>
  <c r="CE18" i="3"/>
  <c r="DW18" i="3" s="1"/>
  <c r="G17" i="15" s="1"/>
  <c r="CN18" i="3"/>
  <c r="EF18" i="3" s="1"/>
  <c r="G17" i="16" s="1"/>
  <c r="CM17" i="3"/>
  <c r="EE17" i="3" s="1"/>
  <c r="F16" i="16" s="1"/>
  <c r="CD17" i="3"/>
  <c r="DV17" i="3" s="1"/>
  <c r="F16" i="15" s="1"/>
  <c r="CP12" i="3"/>
  <c r="EH12" i="3" s="1"/>
  <c r="I11" i="16" s="1"/>
  <c r="CX12" i="3"/>
  <c r="EP12" i="3" s="1"/>
  <c r="H11" i="17" s="1"/>
  <c r="CG12" i="3"/>
  <c r="DY12" i="3" s="1"/>
  <c r="I11" i="15" s="1"/>
  <c r="CO11" i="3"/>
  <c r="EG11" i="3" s="1"/>
  <c r="H10" i="16" s="1"/>
  <c r="CF11" i="3"/>
  <c r="DX11" i="3" s="1"/>
  <c r="H10" i="15" s="1"/>
  <c r="CN10" i="3"/>
  <c r="EF10" i="3" s="1"/>
  <c r="G9" i="16" s="1"/>
  <c r="CE10" i="3"/>
  <c r="DW10" i="3" s="1"/>
  <c r="G9" i="15" s="1"/>
  <c r="CM9" i="3"/>
  <c r="EE9" i="3" s="1"/>
  <c r="F8" i="16" s="1"/>
  <c r="CD9" i="3"/>
  <c r="DV9" i="3" s="1"/>
  <c r="F8" i="15" s="1"/>
  <c r="CX4" i="3"/>
  <c r="EP4" i="3" s="1"/>
  <c r="H3" i="17" s="1"/>
  <c r="CG4" i="3"/>
  <c r="DY4" i="3" s="1"/>
  <c r="I3" i="15" s="1"/>
  <c r="CP4" i="3"/>
  <c r="EH4" i="3" s="1"/>
  <c r="I3" i="16" s="1"/>
  <c r="AP83" i="3"/>
  <c r="CI83" i="3"/>
  <c r="EA83" i="3" s="1"/>
  <c r="B82" i="16" s="1"/>
  <c r="AP293" i="3"/>
  <c r="CI293" i="3"/>
  <c r="EA293" i="3" s="1"/>
  <c r="B292" i="16" s="1"/>
  <c r="AP61" i="3"/>
  <c r="CI61" i="3"/>
  <c r="EA61" i="3" s="1"/>
  <c r="B60" i="16" s="1"/>
  <c r="AP22" i="3"/>
  <c r="CI22" i="3"/>
  <c r="EA22" i="3" s="1"/>
  <c r="B21" i="16" s="1"/>
  <c r="AP3" i="3"/>
  <c r="CI3" i="3"/>
  <c r="EA3" i="3" s="1"/>
  <c r="B2" i="16" s="1"/>
  <c r="AN5" i="3"/>
  <c r="BO5" i="3" s="1"/>
  <c r="DG5" i="3" s="1"/>
  <c r="I4" i="13" s="1"/>
  <c r="AN21" i="3"/>
  <c r="BN21" i="3" s="1"/>
  <c r="DF21" i="3" s="1"/>
  <c r="H20" i="13" s="1"/>
  <c r="AN37" i="3"/>
  <c r="AN53" i="3"/>
  <c r="AN57" i="3"/>
  <c r="AN65" i="3"/>
  <c r="AN73" i="3"/>
  <c r="AN77" i="3"/>
  <c r="BN77" i="3" s="1"/>
  <c r="DF77" i="3" s="1"/>
  <c r="H76" i="13" s="1"/>
  <c r="AQ47" i="3"/>
  <c r="BZ47" i="3"/>
  <c r="DR47" i="3" s="1"/>
  <c r="B46" i="15" s="1"/>
  <c r="AQ18" i="3"/>
  <c r="BZ18" i="3"/>
  <c r="DR18" i="3" s="1"/>
  <c r="B17" i="15" s="1"/>
  <c r="AN251" i="3"/>
  <c r="AN235" i="3"/>
  <c r="AN219" i="3"/>
  <c r="AP203" i="3"/>
  <c r="AN185" i="3"/>
  <c r="AN153" i="3"/>
  <c r="AP123" i="3"/>
  <c r="CO322" i="3"/>
  <c r="EG322" i="3" s="1"/>
  <c r="CF322" i="3"/>
  <c r="DX322" i="3" s="1"/>
  <c r="CM321" i="3"/>
  <c r="EE321" i="3" s="1"/>
  <c r="CD321" i="3"/>
  <c r="DV321" i="3" s="1"/>
  <c r="CO318" i="3"/>
  <c r="EG318" i="3" s="1"/>
  <c r="CF318" i="3"/>
  <c r="DX318" i="3" s="1"/>
  <c r="CM317" i="3"/>
  <c r="EE317" i="3" s="1"/>
  <c r="CD317" i="3"/>
  <c r="DV317" i="3" s="1"/>
  <c r="CO314" i="3"/>
  <c r="EG314" i="3" s="1"/>
  <c r="CF314" i="3"/>
  <c r="DX314" i="3" s="1"/>
  <c r="CM313" i="3"/>
  <c r="EE313" i="3" s="1"/>
  <c r="CD313" i="3"/>
  <c r="DV313" i="3" s="1"/>
  <c r="CO310" i="3"/>
  <c r="EG310" i="3" s="1"/>
  <c r="H309" i="16" s="1"/>
  <c r="CF310" i="3"/>
  <c r="DX310" i="3" s="1"/>
  <c r="H309" i="15" s="1"/>
  <c r="CM309" i="3"/>
  <c r="EE309" i="3" s="1"/>
  <c r="F308" i="16" s="1"/>
  <c r="CD309" i="3"/>
  <c r="DV309" i="3" s="1"/>
  <c r="F308" i="15" s="1"/>
  <c r="CO306" i="3"/>
  <c r="EG306" i="3" s="1"/>
  <c r="H305" i="16" s="1"/>
  <c r="CF306" i="3"/>
  <c r="DX306" i="3" s="1"/>
  <c r="H305" i="15" s="1"/>
  <c r="CM305" i="3"/>
  <c r="EE305" i="3" s="1"/>
  <c r="F304" i="16" s="1"/>
  <c r="CD305" i="3"/>
  <c r="DV305" i="3" s="1"/>
  <c r="F304" i="15" s="1"/>
  <c r="CO302" i="3"/>
  <c r="EG302" i="3" s="1"/>
  <c r="H301" i="16" s="1"/>
  <c r="CF302" i="3"/>
  <c r="DX302" i="3" s="1"/>
  <c r="H301" i="15" s="1"/>
  <c r="CD301" i="3"/>
  <c r="DV301" i="3" s="1"/>
  <c r="F300" i="15" s="1"/>
  <c r="CM301" i="3"/>
  <c r="EE301" i="3" s="1"/>
  <c r="F300" i="16" s="1"/>
  <c r="CO298" i="3"/>
  <c r="EG298" i="3" s="1"/>
  <c r="H297" i="16" s="1"/>
  <c r="CF298" i="3"/>
  <c r="DX298" i="3" s="1"/>
  <c r="H297" i="15" s="1"/>
  <c r="CM297" i="3"/>
  <c r="EE297" i="3" s="1"/>
  <c r="F296" i="16" s="1"/>
  <c r="CD297" i="3"/>
  <c r="DV297" i="3" s="1"/>
  <c r="F296" i="15" s="1"/>
  <c r="CO294" i="3"/>
  <c r="EG294" i="3" s="1"/>
  <c r="H293" i="16" s="1"/>
  <c r="CF294" i="3"/>
  <c r="DX294" i="3" s="1"/>
  <c r="H293" i="15" s="1"/>
  <c r="CD293" i="3"/>
  <c r="DV293" i="3" s="1"/>
  <c r="F292" i="15" s="1"/>
  <c r="CM293" i="3"/>
  <c r="EE293" i="3" s="1"/>
  <c r="F292" i="16" s="1"/>
  <c r="CO290" i="3"/>
  <c r="EG290" i="3" s="1"/>
  <c r="H289" i="16" s="1"/>
  <c r="CF290" i="3"/>
  <c r="DX290" i="3" s="1"/>
  <c r="H289" i="15" s="1"/>
  <c r="CM289" i="3"/>
  <c r="EE289" i="3" s="1"/>
  <c r="F288" i="16" s="1"/>
  <c r="CD289" i="3"/>
  <c r="DV289" i="3" s="1"/>
  <c r="F288" i="15" s="1"/>
  <c r="CO286" i="3"/>
  <c r="EG286" i="3" s="1"/>
  <c r="H285" i="16" s="1"/>
  <c r="CF286" i="3"/>
  <c r="DX286" i="3" s="1"/>
  <c r="H285" i="15" s="1"/>
  <c r="CD285" i="3"/>
  <c r="DV285" i="3" s="1"/>
  <c r="F284" i="15" s="1"/>
  <c r="CM285" i="3"/>
  <c r="EE285" i="3" s="1"/>
  <c r="F284" i="16" s="1"/>
  <c r="CF282" i="3"/>
  <c r="DX282" i="3" s="1"/>
  <c r="H281" i="15" s="1"/>
  <c r="CO282" i="3"/>
  <c r="EG282" i="3" s="1"/>
  <c r="H281" i="16" s="1"/>
  <c r="CM281" i="3"/>
  <c r="EE281" i="3" s="1"/>
  <c r="F280" i="16" s="1"/>
  <c r="CD281" i="3"/>
  <c r="DV281" i="3" s="1"/>
  <c r="F280" i="15" s="1"/>
  <c r="CF278" i="3"/>
  <c r="DX278" i="3" s="1"/>
  <c r="H277" i="15" s="1"/>
  <c r="CO278" i="3"/>
  <c r="EG278" i="3" s="1"/>
  <c r="H277" i="16" s="1"/>
  <c r="CM277" i="3"/>
  <c r="EE277" i="3" s="1"/>
  <c r="F276" i="16" s="1"/>
  <c r="CD277" i="3"/>
  <c r="DV277" i="3" s="1"/>
  <c r="F276" i="15" s="1"/>
  <c r="CF274" i="3"/>
  <c r="DX274" i="3" s="1"/>
  <c r="H273" i="15" s="1"/>
  <c r="CO274" i="3"/>
  <c r="EG274" i="3" s="1"/>
  <c r="H273" i="16" s="1"/>
  <c r="CD273" i="3"/>
  <c r="DV273" i="3" s="1"/>
  <c r="F272" i="15" s="1"/>
  <c r="CM273" i="3"/>
  <c r="EE273" i="3" s="1"/>
  <c r="F272" i="16" s="1"/>
  <c r="CO270" i="3"/>
  <c r="EG270" i="3" s="1"/>
  <c r="H269" i="16" s="1"/>
  <c r="CF270" i="3"/>
  <c r="DX270" i="3" s="1"/>
  <c r="H269" i="15" s="1"/>
  <c r="CD269" i="3"/>
  <c r="DV269" i="3" s="1"/>
  <c r="F268" i="15" s="1"/>
  <c r="CM269" i="3"/>
  <c r="EE269" i="3" s="1"/>
  <c r="F268" i="16" s="1"/>
  <c r="CF266" i="3"/>
  <c r="DX266" i="3" s="1"/>
  <c r="H265" i="15" s="1"/>
  <c r="CO266" i="3"/>
  <c r="EG266" i="3" s="1"/>
  <c r="H265" i="16" s="1"/>
  <c r="CM265" i="3"/>
  <c r="EE265" i="3" s="1"/>
  <c r="F264" i="16" s="1"/>
  <c r="CD265" i="3"/>
  <c r="DV265" i="3" s="1"/>
  <c r="F264" i="15" s="1"/>
  <c r="CF262" i="3"/>
  <c r="DX262" i="3" s="1"/>
  <c r="H261" i="15" s="1"/>
  <c r="CO262" i="3"/>
  <c r="EG262" i="3" s="1"/>
  <c r="H261" i="16" s="1"/>
  <c r="CM261" i="3"/>
  <c r="EE261" i="3" s="1"/>
  <c r="F260" i="16" s="1"/>
  <c r="CD261" i="3"/>
  <c r="DV261" i="3" s="1"/>
  <c r="F260" i="15" s="1"/>
  <c r="CF258" i="3"/>
  <c r="DX258" i="3" s="1"/>
  <c r="H257" i="15" s="1"/>
  <c r="CO258" i="3"/>
  <c r="EG258" i="3" s="1"/>
  <c r="H257" i="16" s="1"/>
  <c r="CD257" i="3"/>
  <c r="DV257" i="3" s="1"/>
  <c r="F256" i="15" s="1"/>
  <c r="CM257" i="3"/>
  <c r="EE257" i="3" s="1"/>
  <c r="F256" i="16" s="1"/>
  <c r="CO254" i="3"/>
  <c r="EG254" i="3" s="1"/>
  <c r="H253" i="16" s="1"/>
  <c r="CF254" i="3"/>
  <c r="DX254" i="3" s="1"/>
  <c r="H253" i="15" s="1"/>
  <c r="CD253" i="3"/>
  <c r="DV253" i="3" s="1"/>
  <c r="F252" i="15" s="1"/>
  <c r="CM253" i="3"/>
  <c r="EE253" i="3" s="1"/>
  <c r="F252" i="16" s="1"/>
  <c r="CF250" i="3"/>
  <c r="DX250" i="3" s="1"/>
  <c r="H249" i="15" s="1"/>
  <c r="CO250" i="3"/>
  <c r="EG250" i="3" s="1"/>
  <c r="H249" i="16" s="1"/>
  <c r="CM249" i="3"/>
  <c r="EE249" i="3" s="1"/>
  <c r="F248" i="16" s="1"/>
  <c r="CD249" i="3"/>
  <c r="DV249" i="3" s="1"/>
  <c r="F248" i="15" s="1"/>
  <c r="CF246" i="3"/>
  <c r="DX246" i="3" s="1"/>
  <c r="H245" i="15" s="1"/>
  <c r="CO246" i="3"/>
  <c r="EG246" i="3" s="1"/>
  <c r="H245" i="16" s="1"/>
  <c r="CM245" i="3"/>
  <c r="EE245" i="3" s="1"/>
  <c r="F244" i="16" s="1"/>
  <c r="CD245" i="3"/>
  <c r="DV245" i="3" s="1"/>
  <c r="F244" i="15" s="1"/>
  <c r="CF242" i="3"/>
  <c r="DX242" i="3" s="1"/>
  <c r="H241" i="15" s="1"/>
  <c r="CO242" i="3"/>
  <c r="EG242" i="3" s="1"/>
  <c r="H241" i="16" s="1"/>
  <c r="CM241" i="3"/>
  <c r="EE241" i="3" s="1"/>
  <c r="F240" i="16" s="1"/>
  <c r="CD241" i="3"/>
  <c r="DV241" i="3" s="1"/>
  <c r="F240" i="15" s="1"/>
  <c r="CF238" i="3"/>
  <c r="DX238" i="3" s="1"/>
  <c r="H237" i="15" s="1"/>
  <c r="CO238" i="3"/>
  <c r="EG238" i="3" s="1"/>
  <c r="H237" i="16" s="1"/>
  <c r="CM237" i="3"/>
  <c r="EE237" i="3" s="1"/>
  <c r="F236" i="16" s="1"/>
  <c r="CD237" i="3"/>
  <c r="DV237" i="3" s="1"/>
  <c r="F236" i="15" s="1"/>
  <c r="CF234" i="3"/>
  <c r="DX234" i="3" s="1"/>
  <c r="H233" i="15" s="1"/>
  <c r="CO234" i="3"/>
  <c r="EG234" i="3" s="1"/>
  <c r="H233" i="16" s="1"/>
  <c r="CM233" i="3"/>
  <c r="EE233" i="3" s="1"/>
  <c r="F232" i="16" s="1"/>
  <c r="CD233" i="3"/>
  <c r="DV233" i="3" s="1"/>
  <c r="F232" i="15" s="1"/>
  <c r="CF230" i="3"/>
  <c r="DX230" i="3" s="1"/>
  <c r="H229" i="15" s="1"/>
  <c r="CO230" i="3"/>
  <c r="EG230" i="3" s="1"/>
  <c r="H229" i="16" s="1"/>
  <c r="CM229" i="3"/>
  <c r="EE229" i="3" s="1"/>
  <c r="F228" i="16" s="1"/>
  <c r="CD229" i="3"/>
  <c r="DV229" i="3" s="1"/>
  <c r="F228" i="15" s="1"/>
  <c r="CF226" i="3"/>
  <c r="DX226" i="3" s="1"/>
  <c r="H225" i="15" s="1"/>
  <c r="CO226" i="3"/>
  <c r="EG226" i="3" s="1"/>
  <c r="H225" i="16" s="1"/>
  <c r="CM225" i="3"/>
  <c r="EE225" i="3" s="1"/>
  <c r="F224" i="16" s="1"/>
  <c r="CD225" i="3"/>
  <c r="DV225" i="3" s="1"/>
  <c r="F224" i="15" s="1"/>
  <c r="CF222" i="3"/>
  <c r="DX222" i="3" s="1"/>
  <c r="H221" i="15" s="1"/>
  <c r="CO222" i="3"/>
  <c r="EG222" i="3" s="1"/>
  <c r="H221" i="16" s="1"/>
  <c r="CM221" i="3"/>
  <c r="EE221" i="3" s="1"/>
  <c r="F220" i="16" s="1"/>
  <c r="CD221" i="3"/>
  <c r="DV221" i="3" s="1"/>
  <c r="F220" i="15" s="1"/>
  <c r="CF218" i="3"/>
  <c r="DX218" i="3" s="1"/>
  <c r="H217" i="15" s="1"/>
  <c r="CO218" i="3"/>
  <c r="EG218" i="3" s="1"/>
  <c r="H217" i="16" s="1"/>
  <c r="CM217" i="3"/>
  <c r="EE217" i="3" s="1"/>
  <c r="F216" i="16" s="1"/>
  <c r="CD217" i="3"/>
  <c r="DV217" i="3" s="1"/>
  <c r="F216" i="15" s="1"/>
  <c r="CF214" i="3"/>
  <c r="DX214" i="3" s="1"/>
  <c r="H213" i="15" s="1"/>
  <c r="CO214" i="3"/>
  <c r="EG214" i="3" s="1"/>
  <c r="H213" i="16" s="1"/>
  <c r="CM213" i="3"/>
  <c r="EE213" i="3" s="1"/>
  <c r="F212" i="16" s="1"/>
  <c r="CD213" i="3"/>
  <c r="DV213" i="3" s="1"/>
  <c r="F212" i="15" s="1"/>
  <c r="CF210" i="3"/>
  <c r="DX210" i="3" s="1"/>
  <c r="H209" i="15" s="1"/>
  <c r="CO210" i="3"/>
  <c r="EG210" i="3" s="1"/>
  <c r="H209" i="16" s="1"/>
  <c r="CM209" i="3"/>
  <c r="EE209" i="3" s="1"/>
  <c r="F208" i="16" s="1"/>
  <c r="CD209" i="3"/>
  <c r="DV209" i="3" s="1"/>
  <c r="F208" i="15" s="1"/>
  <c r="CF206" i="3"/>
  <c r="DX206" i="3" s="1"/>
  <c r="H205" i="15" s="1"/>
  <c r="CO206" i="3"/>
  <c r="EG206" i="3" s="1"/>
  <c r="H205" i="16" s="1"/>
  <c r="CM205" i="3"/>
  <c r="EE205" i="3" s="1"/>
  <c r="F204" i="16" s="1"/>
  <c r="CD205" i="3"/>
  <c r="DV205" i="3" s="1"/>
  <c r="F204" i="15" s="1"/>
  <c r="CF202" i="3"/>
  <c r="DX202" i="3" s="1"/>
  <c r="H201" i="15" s="1"/>
  <c r="CO202" i="3"/>
  <c r="EG202" i="3" s="1"/>
  <c r="H201" i="16" s="1"/>
  <c r="CM201" i="3"/>
  <c r="EE201" i="3" s="1"/>
  <c r="F200" i="16" s="1"/>
  <c r="CD201" i="3"/>
  <c r="DV201" i="3" s="1"/>
  <c r="F200" i="15" s="1"/>
  <c r="CF198" i="3"/>
  <c r="DX198" i="3" s="1"/>
  <c r="H197" i="15" s="1"/>
  <c r="CO198" i="3"/>
  <c r="EG198" i="3" s="1"/>
  <c r="H197" i="16" s="1"/>
  <c r="CM197" i="3"/>
  <c r="EE197" i="3" s="1"/>
  <c r="F196" i="16" s="1"/>
  <c r="CD197" i="3"/>
  <c r="DV197" i="3" s="1"/>
  <c r="F196" i="15" s="1"/>
  <c r="CF194" i="3"/>
  <c r="DX194" i="3" s="1"/>
  <c r="H193" i="15" s="1"/>
  <c r="CO194" i="3"/>
  <c r="EG194" i="3" s="1"/>
  <c r="H193" i="16" s="1"/>
  <c r="CM193" i="3"/>
  <c r="EE193" i="3" s="1"/>
  <c r="F192" i="16" s="1"/>
  <c r="CD193" i="3"/>
  <c r="DV193" i="3" s="1"/>
  <c r="F192" i="15" s="1"/>
  <c r="CF190" i="3"/>
  <c r="DX190" i="3" s="1"/>
  <c r="H189" i="15" s="1"/>
  <c r="CO190" i="3"/>
  <c r="EG190" i="3" s="1"/>
  <c r="H189" i="16" s="1"/>
  <c r="CM189" i="3"/>
  <c r="EE189" i="3" s="1"/>
  <c r="F188" i="16" s="1"/>
  <c r="CD189" i="3"/>
  <c r="DV189" i="3" s="1"/>
  <c r="F188" i="15" s="1"/>
  <c r="CF186" i="3"/>
  <c r="DX186" i="3" s="1"/>
  <c r="H185" i="15" s="1"/>
  <c r="CO186" i="3"/>
  <c r="EG186" i="3" s="1"/>
  <c r="H185" i="16" s="1"/>
  <c r="CM185" i="3"/>
  <c r="EE185" i="3" s="1"/>
  <c r="F184" i="16" s="1"/>
  <c r="CD185" i="3"/>
  <c r="DV185" i="3" s="1"/>
  <c r="F184" i="15" s="1"/>
  <c r="CF182" i="3"/>
  <c r="DX182" i="3" s="1"/>
  <c r="H181" i="15" s="1"/>
  <c r="CO182" i="3"/>
  <c r="EG182" i="3" s="1"/>
  <c r="H181" i="16" s="1"/>
  <c r="CM181" i="3"/>
  <c r="EE181" i="3" s="1"/>
  <c r="F180" i="16" s="1"/>
  <c r="CD181" i="3"/>
  <c r="DV181" i="3" s="1"/>
  <c r="F180" i="15" s="1"/>
  <c r="CF178" i="3"/>
  <c r="DX178" i="3" s="1"/>
  <c r="H177" i="15" s="1"/>
  <c r="CO178" i="3"/>
  <c r="EG178" i="3" s="1"/>
  <c r="H177" i="16" s="1"/>
  <c r="CM177" i="3"/>
  <c r="EE177" i="3" s="1"/>
  <c r="F176" i="16" s="1"/>
  <c r="CD177" i="3"/>
  <c r="DV177" i="3" s="1"/>
  <c r="F176" i="15" s="1"/>
  <c r="CF174" i="3"/>
  <c r="DX174" i="3" s="1"/>
  <c r="H173" i="15" s="1"/>
  <c r="CO174" i="3"/>
  <c r="EG174" i="3" s="1"/>
  <c r="H173" i="16" s="1"/>
  <c r="CM173" i="3"/>
  <c r="EE173" i="3" s="1"/>
  <c r="F172" i="16" s="1"/>
  <c r="CD173" i="3"/>
  <c r="DV173" i="3" s="1"/>
  <c r="F172" i="15" s="1"/>
  <c r="CF170" i="3"/>
  <c r="DX170" i="3" s="1"/>
  <c r="H169" i="15" s="1"/>
  <c r="CO170" i="3"/>
  <c r="EG170" i="3" s="1"/>
  <c r="H169" i="16" s="1"/>
  <c r="CM169" i="3"/>
  <c r="EE169" i="3" s="1"/>
  <c r="F168" i="16" s="1"/>
  <c r="CD169" i="3"/>
  <c r="DV169" i="3" s="1"/>
  <c r="F168" i="15" s="1"/>
  <c r="CF166" i="3"/>
  <c r="DX166" i="3" s="1"/>
  <c r="H165" i="15" s="1"/>
  <c r="CO166" i="3"/>
  <c r="EG166" i="3" s="1"/>
  <c r="H165" i="16" s="1"/>
  <c r="CM165" i="3"/>
  <c r="EE165" i="3" s="1"/>
  <c r="F164" i="16" s="1"/>
  <c r="CD165" i="3"/>
  <c r="DV165" i="3" s="1"/>
  <c r="F164" i="15" s="1"/>
  <c r="CF162" i="3"/>
  <c r="DX162" i="3" s="1"/>
  <c r="H161" i="15" s="1"/>
  <c r="CO162" i="3"/>
  <c r="EG162" i="3" s="1"/>
  <c r="H161" i="16" s="1"/>
  <c r="CM161" i="3"/>
  <c r="EE161" i="3" s="1"/>
  <c r="F160" i="16" s="1"/>
  <c r="CD161" i="3"/>
  <c r="DV161" i="3" s="1"/>
  <c r="F160" i="15" s="1"/>
  <c r="CF158" i="3"/>
  <c r="DX158" i="3" s="1"/>
  <c r="H157" i="15" s="1"/>
  <c r="CO158" i="3"/>
  <c r="EG158" i="3" s="1"/>
  <c r="H157" i="16" s="1"/>
  <c r="CM157" i="3"/>
  <c r="EE157" i="3" s="1"/>
  <c r="F156" i="16" s="1"/>
  <c r="CD157" i="3"/>
  <c r="DV157" i="3" s="1"/>
  <c r="F156" i="15" s="1"/>
  <c r="CF154" i="3"/>
  <c r="DX154" i="3" s="1"/>
  <c r="H153" i="15" s="1"/>
  <c r="CO154" i="3"/>
  <c r="EG154" i="3" s="1"/>
  <c r="H153" i="16" s="1"/>
  <c r="CM153" i="3"/>
  <c r="EE153" i="3" s="1"/>
  <c r="F152" i="16" s="1"/>
  <c r="CD153" i="3"/>
  <c r="DV153" i="3" s="1"/>
  <c r="F152" i="15" s="1"/>
  <c r="CF150" i="3"/>
  <c r="DX150" i="3" s="1"/>
  <c r="H149" i="15" s="1"/>
  <c r="CO150" i="3"/>
  <c r="EG150" i="3" s="1"/>
  <c r="H149" i="16" s="1"/>
  <c r="CM149" i="3"/>
  <c r="EE149" i="3" s="1"/>
  <c r="F148" i="16" s="1"/>
  <c r="CD149" i="3"/>
  <c r="DV149" i="3" s="1"/>
  <c r="F148" i="15" s="1"/>
  <c r="CF146" i="3"/>
  <c r="DX146" i="3" s="1"/>
  <c r="H145" i="15" s="1"/>
  <c r="CO146" i="3"/>
  <c r="EG146" i="3" s="1"/>
  <c r="H145" i="16" s="1"/>
  <c r="CM145" i="3"/>
  <c r="EE145" i="3" s="1"/>
  <c r="F144" i="16" s="1"/>
  <c r="CD145" i="3"/>
  <c r="DV145" i="3" s="1"/>
  <c r="F144" i="15" s="1"/>
  <c r="CF142" i="3"/>
  <c r="DX142" i="3" s="1"/>
  <c r="H141" i="15" s="1"/>
  <c r="CO142" i="3"/>
  <c r="EG142" i="3" s="1"/>
  <c r="H141" i="16" s="1"/>
  <c r="CM141" i="3"/>
  <c r="EE141" i="3" s="1"/>
  <c r="F140" i="16" s="1"/>
  <c r="CD141" i="3"/>
  <c r="DV141" i="3" s="1"/>
  <c r="F140" i="15" s="1"/>
  <c r="CF138" i="3"/>
  <c r="DX138" i="3" s="1"/>
  <c r="H137" i="15" s="1"/>
  <c r="CO138" i="3"/>
  <c r="EG138" i="3" s="1"/>
  <c r="H137" i="16" s="1"/>
  <c r="CM137" i="3"/>
  <c r="EE137" i="3" s="1"/>
  <c r="F136" i="16" s="1"/>
  <c r="CD137" i="3"/>
  <c r="DV137" i="3" s="1"/>
  <c r="F136" i="15" s="1"/>
  <c r="CF134" i="3"/>
  <c r="DX134" i="3" s="1"/>
  <c r="H133" i="15" s="1"/>
  <c r="CO134" i="3"/>
  <c r="EG134" i="3" s="1"/>
  <c r="H133" i="16" s="1"/>
  <c r="CM133" i="3"/>
  <c r="EE133" i="3" s="1"/>
  <c r="F132" i="16" s="1"/>
  <c r="CD133" i="3"/>
  <c r="DV133" i="3" s="1"/>
  <c r="F132" i="15" s="1"/>
  <c r="CF130" i="3"/>
  <c r="DX130" i="3" s="1"/>
  <c r="H129" i="15" s="1"/>
  <c r="CO130" i="3"/>
  <c r="EG130" i="3" s="1"/>
  <c r="H129" i="16" s="1"/>
  <c r="CM129" i="3"/>
  <c r="EE129" i="3" s="1"/>
  <c r="F128" i="16" s="1"/>
  <c r="CD129" i="3"/>
  <c r="DV129" i="3" s="1"/>
  <c r="F128" i="15" s="1"/>
  <c r="CF126" i="3"/>
  <c r="DX126" i="3" s="1"/>
  <c r="H125" i="15" s="1"/>
  <c r="CO126" i="3"/>
  <c r="EG126" i="3" s="1"/>
  <c r="H125" i="16" s="1"/>
  <c r="CM125" i="3"/>
  <c r="EE125" i="3" s="1"/>
  <c r="F124" i="16" s="1"/>
  <c r="CD125" i="3"/>
  <c r="DV125" i="3" s="1"/>
  <c r="F124" i="15" s="1"/>
  <c r="CF122" i="3"/>
  <c r="DX122" i="3" s="1"/>
  <c r="H121" i="15" s="1"/>
  <c r="CO122" i="3"/>
  <c r="EG122" i="3" s="1"/>
  <c r="H121" i="16" s="1"/>
  <c r="CM121" i="3"/>
  <c r="EE121" i="3" s="1"/>
  <c r="F120" i="16" s="1"/>
  <c r="CD121" i="3"/>
  <c r="DV121" i="3" s="1"/>
  <c r="F120" i="15" s="1"/>
  <c r="CF118" i="3"/>
  <c r="DX118" i="3" s="1"/>
  <c r="H117" i="15" s="1"/>
  <c r="CO118" i="3"/>
  <c r="EG118" i="3" s="1"/>
  <c r="H117" i="16" s="1"/>
  <c r="CM117" i="3"/>
  <c r="EE117" i="3" s="1"/>
  <c r="F116" i="16" s="1"/>
  <c r="CD117" i="3"/>
  <c r="DV117" i="3" s="1"/>
  <c r="F116" i="15" s="1"/>
  <c r="CF114" i="3"/>
  <c r="DX114" i="3" s="1"/>
  <c r="H113" i="15" s="1"/>
  <c r="CO114" i="3"/>
  <c r="EG114" i="3" s="1"/>
  <c r="H113" i="16" s="1"/>
  <c r="CM113" i="3"/>
  <c r="EE113" i="3" s="1"/>
  <c r="F112" i="16" s="1"/>
  <c r="CD113" i="3"/>
  <c r="DV113" i="3" s="1"/>
  <c r="F112" i="15" s="1"/>
  <c r="CF110" i="3"/>
  <c r="DX110" i="3" s="1"/>
  <c r="H109" i="15" s="1"/>
  <c r="CO110" i="3"/>
  <c r="EG110" i="3" s="1"/>
  <c r="H109" i="16" s="1"/>
  <c r="CM109" i="3"/>
  <c r="EE109" i="3" s="1"/>
  <c r="F108" i="16" s="1"/>
  <c r="CD109" i="3"/>
  <c r="DV109" i="3" s="1"/>
  <c r="F108" i="15" s="1"/>
  <c r="CF106" i="3"/>
  <c r="DX106" i="3" s="1"/>
  <c r="H105" i="15" s="1"/>
  <c r="CO106" i="3"/>
  <c r="EG106" i="3" s="1"/>
  <c r="H105" i="16" s="1"/>
  <c r="CM105" i="3"/>
  <c r="EE105" i="3" s="1"/>
  <c r="F104" i="16" s="1"/>
  <c r="CD105" i="3"/>
  <c r="DV105" i="3" s="1"/>
  <c r="F104" i="15" s="1"/>
  <c r="CF102" i="3"/>
  <c r="DX102" i="3" s="1"/>
  <c r="H101" i="15" s="1"/>
  <c r="CO102" i="3"/>
  <c r="EG102" i="3" s="1"/>
  <c r="H101" i="16" s="1"/>
  <c r="CM101" i="3"/>
  <c r="EE101" i="3" s="1"/>
  <c r="F100" i="16" s="1"/>
  <c r="CD101" i="3"/>
  <c r="DV101" i="3" s="1"/>
  <c r="F100" i="15" s="1"/>
  <c r="CF98" i="3"/>
  <c r="DX98" i="3" s="1"/>
  <c r="H97" i="15" s="1"/>
  <c r="CO98" i="3"/>
  <c r="EG98" i="3" s="1"/>
  <c r="H97" i="16" s="1"/>
  <c r="CM97" i="3"/>
  <c r="EE97" i="3" s="1"/>
  <c r="F96" i="16" s="1"/>
  <c r="CD97" i="3"/>
  <c r="DV97" i="3" s="1"/>
  <c r="F96" i="15" s="1"/>
  <c r="CF94" i="3"/>
  <c r="DX94" i="3" s="1"/>
  <c r="H93" i="15" s="1"/>
  <c r="CO94" i="3"/>
  <c r="EG94" i="3" s="1"/>
  <c r="H93" i="16" s="1"/>
  <c r="CM93" i="3"/>
  <c r="EE93" i="3" s="1"/>
  <c r="F92" i="16" s="1"/>
  <c r="CD93" i="3"/>
  <c r="DV93" i="3" s="1"/>
  <c r="F92" i="15" s="1"/>
  <c r="CF90" i="3"/>
  <c r="DX90" i="3" s="1"/>
  <c r="H89" i="15" s="1"/>
  <c r="CO90" i="3"/>
  <c r="EG90" i="3" s="1"/>
  <c r="H89" i="16" s="1"/>
  <c r="CM89" i="3"/>
  <c r="EE89" i="3" s="1"/>
  <c r="F88" i="16" s="1"/>
  <c r="CD89" i="3"/>
  <c r="DV89" i="3" s="1"/>
  <c r="F88" i="15" s="1"/>
  <c r="CF86" i="3"/>
  <c r="DX86" i="3" s="1"/>
  <c r="H85" i="15" s="1"/>
  <c r="CO86" i="3"/>
  <c r="EG86" i="3" s="1"/>
  <c r="H85" i="16" s="1"/>
  <c r="CM85" i="3"/>
  <c r="EE85" i="3" s="1"/>
  <c r="F84" i="16" s="1"/>
  <c r="CD85" i="3"/>
  <c r="DV85" i="3" s="1"/>
  <c r="F84" i="15" s="1"/>
  <c r="CF82" i="3"/>
  <c r="DX82" i="3" s="1"/>
  <c r="H81" i="15" s="1"/>
  <c r="CO82" i="3"/>
  <c r="EG82" i="3" s="1"/>
  <c r="H81" i="16" s="1"/>
  <c r="CM81" i="3"/>
  <c r="EE81" i="3" s="1"/>
  <c r="F80" i="16" s="1"/>
  <c r="CD81" i="3"/>
  <c r="DV81" i="3" s="1"/>
  <c r="F80" i="15" s="1"/>
  <c r="CF78" i="3"/>
  <c r="DX78" i="3" s="1"/>
  <c r="H77" i="15" s="1"/>
  <c r="CO78" i="3"/>
  <c r="EG78" i="3" s="1"/>
  <c r="H77" i="16" s="1"/>
  <c r="CM77" i="3"/>
  <c r="EE77" i="3" s="1"/>
  <c r="F76" i="16" s="1"/>
  <c r="CD77" i="3"/>
  <c r="DV77" i="3" s="1"/>
  <c r="F76" i="15" s="1"/>
  <c r="CF74" i="3"/>
  <c r="DX74" i="3" s="1"/>
  <c r="H73" i="15" s="1"/>
  <c r="CO74" i="3"/>
  <c r="EG74" i="3" s="1"/>
  <c r="H73" i="16" s="1"/>
  <c r="CM73" i="3"/>
  <c r="EE73" i="3" s="1"/>
  <c r="F72" i="16" s="1"/>
  <c r="CD73" i="3"/>
  <c r="DV73" i="3" s="1"/>
  <c r="F72" i="15" s="1"/>
  <c r="CF70" i="3"/>
  <c r="DX70" i="3" s="1"/>
  <c r="H69" i="15" s="1"/>
  <c r="CO70" i="3"/>
  <c r="EG70" i="3" s="1"/>
  <c r="H69" i="16" s="1"/>
  <c r="CM69" i="3"/>
  <c r="EE69" i="3" s="1"/>
  <c r="F68" i="16" s="1"/>
  <c r="CD69" i="3"/>
  <c r="DV69" i="3" s="1"/>
  <c r="F68" i="15" s="1"/>
  <c r="CF66" i="3"/>
  <c r="DX66" i="3" s="1"/>
  <c r="H65" i="15" s="1"/>
  <c r="CO66" i="3"/>
  <c r="EG66" i="3" s="1"/>
  <c r="H65" i="16" s="1"/>
  <c r="CM65" i="3"/>
  <c r="EE65" i="3" s="1"/>
  <c r="F64" i="16" s="1"/>
  <c r="CD65" i="3"/>
  <c r="DV65" i="3" s="1"/>
  <c r="F64" i="15" s="1"/>
  <c r="CF62" i="3"/>
  <c r="DX62" i="3" s="1"/>
  <c r="H61" i="15" s="1"/>
  <c r="CO62" i="3"/>
  <c r="EG62" i="3" s="1"/>
  <c r="H61" i="16" s="1"/>
  <c r="CM61" i="3"/>
  <c r="EE61" i="3" s="1"/>
  <c r="F60" i="16" s="1"/>
  <c r="CD61" i="3"/>
  <c r="DV61" i="3" s="1"/>
  <c r="F60" i="15" s="1"/>
  <c r="CF58" i="3"/>
  <c r="DX58" i="3" s="1"/>
  <c r="H57" i="15" s="1"/>
  <c r="CO58" i="3"/>
  <c r="EG58" i="3" s="1"/>
  <c r="H57" i="16" s="1"/>
  <c r="CM57" i="3"/>
  <c r="EE57" i="3" s="1"/>
  <c r="F56" i="16" s="1"/>
  <c r="CD57" i="3"/>
  <c r="DV57" i="3" s="1"/>
  <c r="F56" i="15" s="1"/>
  <c r="CF54" i="3"/>
  <c r="DX54" i="3" s="1"/>
  <c r="H53" i="15" s="1"/>
  <c r="CO54" i="3"/>
  <c r="EG54" i="3" s="1"/>
  <c r="H53" i="16" s="1"/>
  <c r="CM53" i="3"/>
  <c r="EE53" i="3" s="1"/>
  <c r="F52" i="16" s="1"/>
  <c r="CD53" i="3"/>
  <c r="DV53" i="3" s="1"/>
  <c r="F52" i="15" s="1"/>
  <c r="CF50" i="3"/>
  <c r="DX50" i="3" s="1"/>
  <c r="H49" i="15" s="1"/>
  <c r="CO50" i="3"/>
  <c r="EG50" i="3" s="1"/>
  <c r="H49" i="16" s="1"/>
  <c r="CM49" i="3"/>
  <c r="EE49" i="3" s="1"/>
  <c r="F48" i="16" s="1"/>
  <c r="CD49" i="3"/>
  <c r="DV49" i="3" s="1"/>
  <c r="F48" i="15" s="1"/>
  <c r="CX45" i="3"/>
  <c r="CG45" i="3"/>
  <c r="CP45" i="3"/>
  <c r="CF44" i="3"/>
  <c r="DX44" i="3" s="1"/>
  <c r="H43" i="15" s="1"/>
  <c r="CO44" i="3"/>
  <c r="EG44" i="3" s="1"/>
  <c r="H43" i="16" s="1"/>
  <c r="CN43" i="3"/>
  <c r="EF43" i="3" s="1"/>
  <c r="G42" i="16" s="1"/>
  <c r="CE43" i="3"/>
  <c r="DW43" i="3" s="1"/>
  <c r="G42" i="15" s="1"/>
  <c r="CM42" i="3"/>
  <c r="EE42" i="3" s="1"/>
  <c r="F41" i="16" s="1"/>
  <c r="CD42" i="3"/>
  <c r="DV42" i="3" s="1"/>
  <c r="F41" i="15" s="1"/>
  <c r="CX37" i="3"/>
  <c r="CP37" i="3"/>
  <c r="EH37" i="3" s="1"/>
  <c r="I36" i="16" s="1"/>
  <c r="CG37" i="3"/>
  <c r="DY37" i="3" s="1"/>
  <c r="I36" i="15" s="1"/>
  <c r="CF36" i="3"/>
  <c r="DX36" i="3" s="1"/>
  <c r="H35" i="15" s="1"/>
  <c r="CO36" i="3"/>
  <c r="EG36" i="3" s="1"/>
  <c r="H35" i="16" s="1"/>
  <c r="CN35" i="3"/>
  <c r="EF35" i="3" s="1"/>
  <c r="G34" i="16" s="1"/>
  <c r="CE35" i="3"/>
  <c r="DW35" i="3" s="1"/>
  <c r="G34" i="15" s="1"/>
  <c r="CM34" i="3"/>
  <c r="EE34" i="3" s="1"/>
  <c r="F33" i="16" s="1"/>
  <c r="CD34" i="3"/>
  <c r="DV34" i="3" s="1"/>
  <c r="F33" i="15" s="1"/>
  <c r="CX29" i="3"/>
  <c r="EP29" i="3" s="1"/>
  <c r="H28" i="17" s="1"/>
  <c r="CG29" i="3"/>
  <c r="DY29" i="3" s="1"/>
  <c r="I28" i="15" s="1"/>
  <c r="CP29" i="3"/>
  <c r="EH29" i="3" s="1"/>
  <c r="I28" i="16" s="1"/>
  <c r="CF28" i="3"/>
  <c r="DX28" i="3" s="1"/>
  <c r="H27" i="15" s="1"/>
  <c r="CO28" i="3"/>
  <c r="EG28" i="3" s="1"/>
  <c r="H27" i="16" s="1"/>
  <c r="CN27" i="3"/>
  <c r="EF27" i="3" s="1"/>
  <c r="G26" i="16" s="1"/>
  <c r="CE27" i="3"/>
  <c r="DW27" i="3" s="1"/>
  <c r="G26" i="15" s="1"/>
  <c r="CM26" i="3"/>
  <c r="EE26" i="3" s="1"/>
  <c r="F25" i="16" s="1"/>
  <c r="CD26" i="3"/>
  <c r="DV26" i="3" s="1"/>
  <c r="F25" i="15" s="1"/>
  <c r="CX21" i="3"/>
  <c r="EP21" i="3" s="1"/>
  <c r="H20" i="17" s="1"/>
  <c r="CP21" i="3"/>
  <c r="EH21" i="3" s="1"/>
  <c r="I20" i="16" s="1"/>
  <c r="CG21" i="3"/>
  <c r="DY21" i="3" s="1"/>
  <c r="I20" i="15" s="1"/>
  <c r="CF20" i="3"/>
  <c r="DX20" i="3" s="1"/>
  <c r="H19" i="15" s="1"/>
  <c r="CO20" i="3"/>
  <c r="EG20" i="3" s="1"/>
  <c r="H19" i="16" s="1"/>
  <c r="CN19" i="3"/>
  <c r="EF19" i="3" s="1"/>
  <c r="G18" i="16" s="1"/>
  <c r="CE19" i="3"/>
  <c r="DW19" i="3" s="1"/>
  <c r="G18" i="15" s="1"/>
  <c r="CM18" i="3"/>
  <c r="EE18" i="3" s="1"/>
  <c r="F17" i="16" s="1"/>
  <c r="CD18" i="3"/>
  <c r="DV18" i="3" s="1"/>
  <c r="F17" i="15" s="1"/>
  <c r="CX13" i="3"/>
  <c r="EP13" i="3" s="1"/>
  <c r="H12" i="17" s="1"/>
  <c r="CG13" i="3"/>
  <c r="DY13" i="3" s="1"/>
  <c r="I12" i="15" s="1"/>
  <c r="CP13" i="3"/>
  <c r="EH13" i="3" s="1"/>
  <c r="I12" i="16" s="1"/>
  <c r="CF12" i="3"/>
  <c r="DX12" i="3" s="1"/>
  <c r="H11" i="15" s="1"/>
  <c r="CO12" i="3"/>
  <c r="EG12" i="3" s="1"/>
  <c r="H11" i="16" s="1"/>
  <c r="CN11" i="3"/>
  <c r="EF11" i="3" s="1"/>
  <c r="G10" i="16" s="1"/>
  <c r="CE11" i="3"/>
  <c r="DW11" i="3" s="1"/>
  <c r="G10" i="15" s="1"/>
  <c r="CM10" i="3"/>
  <c r="EE10" i="3" s="1"/>
  <c r="F9" i="16" s="1"/>
  <c r="CD10" i="3"/>
  <c r="DV10" i="3" s="1"/>
  <c r="F9" i="15" s="1"/>
  <c r="CX5" i="3"/>
  <c r="EP5" i="3" s="1"/>
  <c r="H4" i="17" s="1"/>
  <c r="CP5" i="3"/>
  <c r="EH5" i="3" s="1"/>
  <c r="I4" i="16" s="1"/>
  <c r="CG5" i="3"/>
  <c r="DY5" i="3" s="1"/>
  <c r="I4" i="15" s="1"/>
  <c r="CF4" i="3"/>
  <c r="DX4" i="3" s="1"/>
  <c r="H3" i="15" s="1"/>
  <c r="CO4" i="3"/>
  <c r="EG4" i="3" s="1"/>
  <c r="H3" i="16" s="1"/>
  <c r="AP322" i="3"/>
  <c r="CI322" i="3"/>
  <c r="EA322" i="3" s="1"/>
  <c r="AP55" i="3"/>
  <c r="CI55" i="3"/>
  <c r="EA55" i="3" s="1"/>
  <c r="B54" i="16" s="1"/>
  <c r="AQ49" i="3"/>
  <c r="BZ49" i="3"/>
  <c r="DR49" i="3" s="1"/>
  <c r="B48" i="15" s="1"/>
  <c r="AP303" i="3"/>
  <c r="CI303" i="3"/>
  <c r="EA303" i="3" s="1"/>
  <c r="B302" i="16" s="1"/>
  <c r="AP71" i="3"/>
  <c r="CI71" i="3"/>
  <c r="EA71" i="3" s="1"/>
  <c r="B70" i="16" s="1"/>
  <c r="AP33" i="3"/>
  <c r="CI33" i="3"/>
  <c r="EA33" i="3" s="1"/>
  <c r="B32" i="16" s="1"/>
  <c r="AN13" i="3"/>
  <c r="AN29" i="3"/>
  <c r="AN45" i="3"/>
  <c r="AQ70" i="3"/>
  <c r="BZ70" i="3"/>
  <c r="DR70" i="3" s="1"/>
  <c r="B69" i="15" s="1"/>
  <c r="AN276" i="3"/>
  <c r="AN280" i="3"/>
  <c r="AN284" i="3"/>
  <c r="BN284" i="3" s="1"/>
  <c r="DF284" i="3" s="1"/>
  <c r="H283" i="13" s="1"/>
  <c r="AN288" i="3"/>
  <c r="BL288" i="3" s="1"/>
  <c r="DD288" i="3" s="1"/>
  <c r="F287" i="13" s="1"/>
  <c r="AN292" i="3"/>
  <c r="AN296" i="3"/>
  <c r="BL296" i="3" s="1"/>
  <c r="DD296" i="3" s="1"/>
  <c r="F295" i="13" s="1"/>
  <c r="AN300" i="3"/>
  <c r="BN300" i="3" s="1"/>
  <c r="DF300" i="3" s="1"/>
  <c r="H299" i="13" s="1"/>
  <c r="AN304" i="3"/>
  <c r="BL304" i="3" s="1"/>
  <c r="DD304" i="3" s="1"/>
  <c r="F303" i="13" s="1"/>
  <c r="AN308" i="3"/>
  <c r="AN312" i="3"/>
  <c r="AN316" i="3"/>
  <c r="AN320" i="3"/>
  <c r="AP317" i="3"/>
  <c r="CI317" i="3"/>
  <c r="EA317" i="3" s="1"/>
  <c r="AP301" i="3"/>
  <c r="CI301" i="3"/>
  <c r="EA301" i="3" s="1"/>
  <c r="B300" i="16" s="1"/>
  <c r="AP291" i="3"/>
  <c r="CI291" i="3"/>
  <c r="EA291" i="3" s="1"/>
  <c r="B290" i="16" s="1"/>
  <c r="AP281" i="3"/>
  <c r="CI281" i="3"/>
  <c r="EA281" i="3" s="1"/>
  <c r="B280" i="16" s="1"/>
  <c r="AP80" i="3"/>
  <c r="CI80" i="3"/>
  <c r="EA80" i="3" s="1"/>
  <c r="B79" i="16" s="1"/>
  <c r="AP70" i="3"/>
  <c r="CI70" i="3"/>
  <c r="EA70" i="3" s="1"/>
  <c r="B69" i="16" s="1"/>
  <c r="AP60" i="3"/>
  <c r="CI60" i="3"/>
  <c r="EA60" i="3" s="1"/>
  <c r="B59" i="16" s="1"/>
  <c r="AP50" i="3"/>
  <c r="CI50" i="3"/>
  <c r="EA50" i="3" s="1"/>
  <c r="B49" i="16" s="1"/>
  <c r="AP41" i="3"/>
  <c r="CI41" i="3"/>
  <c r="EA41" i="3" s="1"/>
  <c r="B40" i="16" s="1"/>
  <c r="AP32" i="3"/>
  <c r="CI32" i="3"/>
  <c r="EA32" i="3" s="1"/>
  <c r="B31" i="16" s="1"/>
  <c r="AP21" i="3"/>
  <c r="CI21" i="3"/>
  <c r="EA21" i="3" s="1"/>
  <c r="B20" i="16" s="1"/>
  <c r="AP11" i="3"/>
  <c r="CI11" i="3"/>
  <c r="EA11" i="3" s="1"/>
  <c r="B10" i="16" s="1"/>
  <c r="AN83" i="3"/>
  <c r="AQ61" i="3"/>
  <c r="BZ61" i="3"/>
  <c r="DR61" i="3" s="1"/>
  <c r="B60" i="15" s="1"/>
  <c r="AQ46" i="3"/>
  <c r="BZ46" i="3"/>
  <c r="DR46" i="3" s="1"/>
  <c r="B45" i="15" s="1"/>
  <c r="AQ17" i="3"/>
  <c r="BZ17" i="3"/>
  <c r="DR17" i="3" s="1"/>
  <c r="B16" i="15" s="1"/>
  <c r="AN270" i="3"/>
  <c r="AN249" i="3"/>
  <c r="AN233" i="3"/>
  <c r="AN217" i="3"/>
  <c r="AN203" i="3"/>
  <c r="AO182" i="3"/>
  <c r="AO150" i="3"/>
  <c r="AN121" i="3"/>
  <c r="AQ248" i="3"/>
  <c r="AR31" i="3"/>
  <c r="CE322" i="3"/>
  <c r="DW322" i="3" s="1"/>
  <c r="CN322" i="3"/>
  <c r="EF322" i="3" s="1"/>
  <c r="CE318" i="3"/>
  <c r="DW318" i="3" s="1"/>
  <c r="CN318" i="3"/>
  <c r="EF318" i="3" s="1"/>
  <c r="CE314" i="3"/>
  <c r="DW314" i="3" s="1"/>
  <c r="CN314" i="3"/>
  <c r="EF314" i="3" s="1"/>
  <c r="CN310" i="3"/>
  <c r="EF310" i="3" s="1"/>
  <c r="G309" i="16" s="1"/>
  <c r="CE310" i="3"/>
  <c r="DW310" i="3" s="1"/>
  <c r="G309" i="15" s="1"/>
  <c r="CE306" i="3"/>
  <c r="DW306" i="3" s="1"/>
  <c r="G305" i="15" s="1"/>
  <c r="CN306" i="3"/>
  <c r="EF306" i="3" s="1"/>
  <c r="G305" i="16" s="1"/>
  <c r="CN302" i="3"/>
  <c r="EF302" i="3" s="1"/>
  <c r="G301" i="16" s="1"/>
  <c r="CE302" i="3"/>
  <c r="DW302" i="3" s="1"/>
  <c r="G301" i="15" s="1"/>
  <c r="CE298" i="3"/>
  <c r="DW298" i="3" s="1"/>
  <c r="G297" i="15" s="1"/>
  <c r="CN298" i="3"/>
  <c r="EF298" i="3" s="1"/>
  <c r="G297" i="16" s="1"/>
  <c r="CN294" i="3"/>
  <c r="EF294" i="3" s="1"/>
  <c r="G293" i="16" s="1"/>
  <c r="CE294" i="3"/>
  <c r="DW294" i="3" s="1"/>
  <c r="G293" i="15" s="1"/>
  <c r="CE290" i="3"/>
  <c r="DW290" i="3" s="1"/>
  <c r="G289" i="15" s="1"/>
  <c r="CN290" i="3"/>
  <c r="EF290" i="3" s="1"/>
  <c r="G289" i="16" s="1"/>
  <c r="CN286" i="3"/>
  <c r="EF286" i="3" s="1"/>
  <c r="G285" i="16" s="1"/>
  <c r="CE286" i="3"/>
  <c r="DW286" i="3" s="1"/>
  <c r="G285" i="15" s="1"/>
  <c r="CE282" i="3"/>
  <c r="DW282" i="3" s="1"/>
  <c r="G281" i="15" s="1"/>
  <c r="CN282" i="3"/>
  <c r="EF282" i="3" s="1"/>
  <c r="G281" i="16" s="1"/>
  <c r="CE278" i="3"/>
  <c r="DW278" i="3" s="1"/>
  <c r="G277" i="15" s="1"/>
  <c r="CN278" i="3"/>
  <c r="EF278" i="3" s="1"/>
  <c r="G277" i="16" s="1"/>
  <c r="CE274" i="3"/>
  <c r="DW274" i="3" s="1"/>
  <c r="G273" i="15" s="1"/>
  <c r="CN274" i="3"/>
  <c r="EF274" i="3" s="1"/>
  <c r="G273" i="16" s="1"/>
  <c r="CE270" i="3"/>
  <c r="DW270" i="3" s="1"/>
  <c r="G269" i="15" s="1"/>
  <c r="CN270" i="3"/>
  <c r="EF270" i="3" s="1"/>
  <c r="G269" i="16" s="1"/>
  <c r="CE266" i="3"/>
  <c r="DW266" i="3" s="1"/>
  <c r="G265" i="15" s="1"/>
  <c r="CN266" i="3"/>
  <c r="EF266" i="3" s="1"/>
  <c r="G265" i="16" s="1"/>
  <c r="CE262" i="3"/>
  <c r="DW262" i="3" s="1"/>
  <c r="G261" i="15" s="1"/>
  <c r="CN262" i="3"/>
  <c r="EF262" i="3" s="1"/>
  <c r="G261" i="16" s="1"/>
  <c r="CE258" i="3"/>
  <c r="DW258" i="3" s="1"/>
  <c r="G257" i="15" s="1"/>
  <c r="CN258" i="3"/>
  <c r="EF258" i="3" s="1"/>
  <c r="G257" i="16" s="1"/>
  <c r="CE254" i="3"/>
  <c r="DW254" i="3" s="1"/>
  <c r="G253" i="15" s="1"/>
  <c r="CN254" i="3"/>
  <c r="EF254" i="3" s="1"/>
  <c r="G253" i="16" s="1"/>
  <c r="CE250" i="3"/>
  <c r="DW250" i="3" s="1"/>
  <c r="G249" i="15" s="1"/>
  <c r="CN250" i="3"/>
  <c r="EF250" i="3" s="1"/>
  <c r="G249" i="16" s="1"/>
  <c r="CE246" i="3"/>
  <c r="DW246" i="3" s="1"/>
  <c r="G245" i="15" s="1"/>
  <c r="CN246" i="3"/>
  <c r="EF246" i="3" s="1"/>
  <c r="G245" i="16" s="1"/>
  <c r="CE242" i="3"/>
  <c r="DW242" i="3" s="1"/>
  <c r="G241" i="15" s="1"/>
  <c r="CN242" i="3"/>
  <c r="EF242" i="3" s="1"/>
  <c r="G241" i="16" s="1"/>
  <c r="CE238" i="3"/>
  <c r="DW238" i="3" s="1"/>
  <c r="G237" i="15" s="1"/>
  <c r="CN238" i="3"/>
  <c r="EF238" i="3" s="1"/>
  <c r="G237" i="16" s="1"/>
  <c r="CE234" i="3"/>
  <c r="DW234" i="3" s="1"/>
  <c r="G233" i="15" s="1"/>
  <c r="CN234" i="3"/>
  <c r="EF234" i="3" s="1"/>
  <c r="G233" i="16" s="1"/>
  <c r="CE230" i="3"/>
  <c r="DW230" i="3" s="1"/>
  <c r="G229" i="15" s="1"/>
  <c r="CN230" i="3"/>
  <c r="EF230" i="3" s="1"/>
  <c r="G229" i="16" s="1"/>
  <c r="CE226" i="3"/>
  <c r="DW226" i="3" s="1"/>
  <c r="G225" i="15" s="1"/>
  <c r="CN226" i="3"/>
  <c r="EF226" i="3" s="1"/>
  <c r="G225" i="16" s="1"/>
  <c r="CE222" i="3"/>
  <c r="DW222" i="3" s="1"/>
  <c r="G221" i="15" s="1"/>
  <c r="CN222" i="3"/>
  <c r="EF222" i="3" s="1"/>
  <c r="G221" i="16" s="1"/>
  <c r="CE218" i="3"/>
  <c r="DW218" i="3" s="1"/>
  <c r="G217" i="15" s="1"/>
  <c r="CN218" i="3"/>
  <c r="EF218" i="3" s="1"/>
  <c r="G217" i="16" s="1"/>
  <c r="CE214" i="3"/>
  <c r="DW214" i="3" s="1"/>
  <c r="G213" i="15" s="1"/>
  <c r="CN214" i="3"/>
  <c r="EF214" i="3" s="1"/>
  <c r="G213" i="16" s="1"/>
  <c r="CE210" i="3"/>
  <c r="DW210" i="3" s="1"/>
  <c r="G209" i="15" s="1"/>
  <c r="CN210" i="3"/>
  <c r="EF210" i="3" s="1"/>
  <c r="G209" i="16" s="1"/>
  <c r="CE206" i="3"/>
  <c r="DW206" i="3" s="1"/>
  <c r="G205" i="15" s="1"/>
  <c r="CN206" i="3"/>
  <c r="EF206" i="3" s="1"/>
  <c r="G205" i="16" s="1"/>
  <c r="CE202" i="3"/>
  <c r="DW202" i="3" s="1"/>
  <c r="G201" i="15" s="1"/>
  <c r="CN202" i="3"/>
  <c r="EF202" i="3" s="1"/>
  <c r="G201" i="16" s="1"/>
  <c r="CE198" i="3"/>
  <c r="DW198" i="3" s="1"/>
  <c r="G197" i="15" s="1"/>
  <c r="CN198" i="3"/>
  <c r="EF198" i="3" s="1"/>
  <c r="G197" i="16" s="1"/>
  <c r="CE194" i="3"/>
  <c r="DW194" i="3" s="1"/>
  <c r="G193" i="15" s="1"/>
  <c r="CN194" i="3"/>
  <c r="EF194" i="3" s="1"/>
  <c r="G193" i="16" s="1"/>
  <c r="CE190" i="3"/>
  <c r="DW190" i="3" s="1"/>
  <c r="G189" i="15" s="1"/>
  <c r="CN190" i="3"/>
  <c r="EF190" i="3" s="1"/>
  <c r="G189" i="16" s="1"/>
  <c r="CE186" i="3"/>
  <c r="DW186" i="3" s="1"/>
  <c r="G185" i="15" s="1"/>
  <c r="CN186" i="3"/>
  <c r="EF186" i="3" s="1"/>
  <c r="G185" i="16" s="1"/>
  <c r="CE182" i="3"/>
  <c r="DW182" i="3" s="1"/>
  <c r="G181" i="15" s="1"/>
  <c r="CN182" i="3"/>
  <c r="EF182" i="3" s="1"/>
  <c r="G181" i="16" s="1"/>
  <c r="CE178" i="3"/>
  <c r="DW178" i="3" s="1"/>
  <c r="G177" i="15" s="1"/>
  <c r="CN178" i="3"/>
  <c r="EF178" i="3" s="1"/>
  <c r="G177" i="16" s="1"/>
  <c r="CE174" i="3"/>
  <c r="DW174" i="3" s="1"/>
  <c r="G173" i="15" s="1"/>
  <c r="CN174" i="3"/>
  <c r="EF174" i="3" s="1"/>
  <c r="G173" i="16" s="1"/>
  <c r="CE170" i="3"/>
  <c r="DW170" i="3" s="1"/>
  <c r="G169" i="15" s="1"/>
  <c r="CN170" i="3"/>
  <c r="EF170" i="3" s="1"/>
  <c r="G169" i="16" s="1"/>
  <c r="CE166" i="3"/>
  <c r="DW166" i="3" s="1"/>
  <c r="G165" i="15" s="1"/>
  <c r="CN166" i="3"/>
  <c r="EF166" i="3" s="1"/>
  <c r="G165" i="16" s="1"/>
  <c r="CE162" i="3"/>
  <c r="DW162" i="3" s="1"/>
  <c r="G161" i="15" s="1"/>
  <c r="CN162" i="3"/>
  <c r="EF162" i="3" s="1"/>
  <c r="G161" i="16" s="1"/>
  <c r="CE158" i="3"/>
  <c r="DW158" i="3" s="1"/>
  <c r="G157" i="15" s="1"/>
  <c r="CN158" i="3"/>
  <c r="EF158" i="3" s="1"/>
  <c r="G157" i="16" s="1"/>
  <c r="CE154" i="3"/>
  <c r="DW154" i="3" s="1"/>
  <c r="G153" i="15" s="1"/>
  <c r="CN154" i="3"/>
  <c r="EF154" i="3" s="1"/>
  <c r="G153" i="16" s="1"/>
  <c r="CE150" i="3"/>
  <c r="DW150" i="3" s="1"/>
  <c r="G149" i="15" s="1"/>
  <c r="CN150" i="3"/>
  <c r="EF150" i="3" s="1"/>
  <c r="G149" i="16" s="1"/>
  <c r="CE146" i="3"/>
  <c r="DW146" i="3" s="1"/>
  <c r="G145" i="15" s="1"/>
  <c r="CN146" i="3"/>
  <c r="EF146" i="3" s="1"/>
  <c r="G145" i="16" s="1"/>
  <c r="CE142" i="3"/>
  <c r="DW142" i="3" s="1"/>
  <c r="G141" i="15" s="1"/>
  <c r="CN142" i="3"/>
  <c r="EF142" i="3" s="1"/>
  <c r="G141" i="16" s="1"/>
  <c r="CE138" i="3"/>
  <c r="DW138" i="3" s="1"/>
  <c r="G137" i="15" s="1"/>
  <c r="CN138" i="3"/>
  <c r="EF138" i="3" s="1"/>
  <c r="G137" i="16" s="1"/>
  <c r="CE134" i="3"/>
  <c r="DW134" i="3" s="1"/>
  <c r="G133" i="15" s="1"/>
  <c r="CN134" i="3"/>
  <c r="EF134" i="3" s="1"/>
  <c r="G133" i="16" s="1"/>
  <c r="CE130" i="3"/>
  <c r="DW130" i="3" s="1"/>
  <c r="G129" i="15" s="1"/>
  <c r="CN130" i="3"/>
  <c r="EF130" i="3" s="1"/>
  <c r="G129" i="16" s="1"/>
  <c r="CE126" i="3"/>
  <c r="DW126" i="3" s="1"/>
  <c r="G125" i="15" s="1"/>
  <c r="CN126" i="3"/>
  <c r="EF126" i="3" s="1"/>
  <c r="G125" i="16" s="1"/>
  <c r="CE122" i="3"/>
  <c r="DW122" i="3" s="1"/>
  <c r="G121" i="15" s="1"/>
  <c r="CN122" i="3"/>
  <c r="EF122" i="3" s="1"/>
  <c r="G121" i="16" s="1"/>
  <c r="CE118" i="3"/>
  <c r="DW118" i="3" s="1"/>
  <c r="G117" i="15" s="1"/>
  <c r="CN118" i="3"/>
  <c r="EF118" i="3" s="1"/>
  <c r="G117" i="16" s="1"/>
  <c r="CE114" i="3"/>
  <c r="DW114" i="3" s="1"/>
  <c r="G113" i="15" s="1"/>
  <c r="CN114" i="3"/>
  <c r="EF114" i="3" s="1"/>
  <c r="G113" i="16" s="1"/>
  <c r="CE110" i="3"/>
  <c r="DW110" i="3" s="1"/>
  <c r="G109" i="15" s="1"/>
  <c r="CN110" i="3"/>
  <c r="EF110" i="3" s="1"/>
  <c r="G109" i="16" s="1"/>
  <c r="CE106" i="3"/>
  <c r="DW106" i="3" s="1"/>
  <c r="G105" i="15" s="1"/>
  <c r="CN106" i="3"/>
  <c r="EF106" i="3" s="1"/>
  <c r="G105" i="16" s="1"/>
  <c r="CE102" i="3"/>
  <c r="DW102" i="3" s="1"/>
  <c r="G101" i="15" s="1"/>
  <c r="CN102" i="3"/>
  <c r="EF102" i="3" s="1"/>
  <c r="G101" i="16" s="1"/>
  <c r="CE98" i="3"/>
  <c r="DW98" i="3" s="1"/>
  <c r="G97" i="15" s="1"/>
  <c r="CN98" i="3"/>
  <c r="EF98" i="3" s="1"/>
  <c r="G97" i="16" s="1"/>
  <c r="CE94" i="3"/>
  <c r="DW94" i="3" s="1"/>
  <c r="G93" i="15" s="1"/>
  <c r="CN94" i="3"/>
  <c r="EF94" i="3" s="1"/>
  <c r="G93" i="16" s="1"/>
  <c r="CE90" i="3"/>
  <c r="DW90" i="3" s="1"/>
  <c r="G89" i="15" s="1"/>
  <c r="CN90" i="3"/>
  <c r="EF90" i="3" s="1"/>
  <c r="G89" i="16" s="1"/>
  <c r="CE86" i="3"/>
  <c r="DW86" i="3" s="1"/>
  <c r="G85" i="15" s="1"/>
  <c r="CN86" i="3"/>
  <c r="EF86" i="3" s="1"/>
  <c r="G85" i="16" s="1"/>
  <c r="CE82" i="3"/>
  <c r="DW82" i="3" s="1"/>
  <c r="G81" i="15" s="1"/>
  <c r="CN82" i="3"/>
  <c r="EF82" i="3" s="1"/>
  <c r="G81" i="16" s="1"/>
  <c r="CE78" i="3"/>
  <c r="DW78" i="3" s="1"/>
  <c r="G77" i="15" s="1"/>
  <c r="CN78" i="3"/>
  <c r="EF78" i="3" s="1"/>
  <c r="G77" i="16" s="1"/>
  <c r="CE74" i="3"/>
  <c r="DW74" i="3" s="1"/>
  <c r="G73" i="15" s="1"/>
  <c r="CN74" i="3"/>
  <c r="EF74" i="3" s="1"/>
  <c r="G73" i="16" s="1"/>
  <c r="CE70" i="3"/>
  <c r="DW70" i="3" s="1"/>
  <c r="G69" i="15" s="1"/>
  <c r="CN70" i="3"/>
  <c r="EF70" i="3" s="1"/>
  <c r="G69" i="16" s="1"/>
  <c r="CE66" i="3"/>
  <c r="DW66" i="3" s="1"/>
  <c r="G65" i="15" s="1"/>
  <c r="CN66" i="3"/>
  <c r="EF66" i="3" s="1"/>
  <c r="G65" i="16" s="1"/>
  <c r="CN62" i="3"/>
  <c r="EF62" i="3" s="1"/>
  <c r="G61" i="16" s="1"/>
  <c r="CE62" i="3"/>
  <c r="DW62" i="3" s="1"/>
  <c r="G61" i="15" s="1"/>
  <c r="CN58" i="3"/>
  <c r="EF58" i="3" s="1"/>
  <c r="G57" i="16" s="1"/>
  <c r="CE58" i="3"/>
  <c r="DW58" i="3" s="1"/>
  <c r="G57" i="15" s="1"/>
  <c r="CE54" i="3"/>
  <c r="DW54" i="3" s="1"/>
  <c r="G53" i="15" s="1"/>
  <c r="CN54" i="3"/>
  <c r="EF54" i="3" s="1"/>
  <c r="G53" i="16" s="1"/>
  <c r="CE50" i="3"/>
  <c r="DW50" i="3" s="1"/>
  <c r="G49" i="15" s="1"/>
  <c r="CN50" i="3"/>
  <c r="EF50" i="3" s="1"/>
  <c r="G49" i="16" s="1"/>
  <c r="CX46" i="3"/>
  <c r="CP46" i="3"/>
  <c r="CG46" i="3"/>
  <c r="CO45" i="3"/>
  <c r="EG45" i="3" s="1"/>
  <c r="H44" i="16" s="1"/>
  <c r="CF45" i="3"/>
  <c r="DX45" i="3" s="1"/>
  <c r="H44" i="15" s="1"/>
  <c r="CN44" i="3"/>
  <c r="EF44" i="3" s="1"/>
  <c r="G43" i="16" s="1"/>
  <c r="CE44" i="3"/>
  <c r="DW44" i="3" s="1"/>
  <c r="G43" i="15" s="1"/>
  <c r="CM43" i="3"/>
  <c r="EE43" i="3" s="1"/>
  <c r="F42" i="16" s="1"/>
  <c r="CD43" i="3"/>
  <c r="DV43" i="3" s="1"/>
  <c r="F42" i="15" s="1"/>
  <c r="CX38" i="3"/>
  <c r="CG38" i="3"/>
  <c r="DY38" i="3" s="1"/>
  <c r="I37" i="15" s="1"/>
  <c r="CP38" i="3"/>
  <c r="EH38" i="3" s="1"/>
  <c r="I37" i="16" s="1"/>
  <c r="CO37" i="3"/>
  <c r="EG37" i="3" s="1"/>
  <c r="H36" i="16" s="1"/>
  <c r="CF37" i="3"/>
  <c r="DX37" i="3" s="1"/>
  <c r="H36" i="15" s="1"/>
  <c r="CN36" i="3"/>
  <c r="EF36" i="3" s="1"/>
  <c r="G35" i="16" s="1"/>
  <c r="CE36" i="3"/>
  <c r="DW36" i="3" s="1"/>
  <c r="G35" i="15" s="1"/>
  <c r="CM35" i="3"/>
  <c r="EE35" i="3" s="1"/>
  <c r="F34" i="16" s="1"/>
  <c r="CD35" i="3"/>
  <c r="DV35" i="3" s="1"/>
  <c r="F34" i="15" s="1"/>
  <c r="CX30" i="3"/>
  <c r="EP30" i="3" s="1"/>
  <c r="H29" i="17" s="1"/>
  <c r="CP30" i="3"/>
  <c r="EH30" i="3" s="1"/>
  <c r="I29" i="16" s="1"/>
  <c r="CG30" i="3"/>
  <c r="DY30" i="3" s="1"/>
  <c r="I29" i="15" s="1"/>
  <c r="CO29" i="3"/>
  <c r="EG29" i="3" s="1"/>
  <c r="H28" i="16" s="1"/>
  <c r="CF29" i="3"/>
  <c r="DX29" i="3" s="1"/>
  <c r="H28" i="15" s="1"/>
  <c r="CN28" i="3"/>
  <c r="EF28" i="3" s="1"/>
  <c r="G27" i="16" s="1"/>
  <c r="CE28" i="3"/>
  <c r="DW28" i="3" s="1"/>
  <c r="G27" i="15" s="1"/>
  <c r="CM27" i="3"/>
  <c r="EE27" i="3" s="1"/>
  <c r="F26" i="16" s="1"/>
  <c r="CD27" i="3"/>
  <c r="DV27" i="3" s="1"/>
  <c r="F26" i="15" s="1"/>
  <c r="CX22" i="3"/>
  <c r="EP22" i="3" s="1"/>
  <c r="H21" i="17" s="1"/>
  <c r="CG22" i="3"/>
  <c r="DY22" i="3" s="1"/>
  <c r="I21" i="15" s="1"/>
  <c r="CP22" i="3"/>
  <c r="EH22" i="3" s="1"/>
  <c r="I21" i="16" s="1"/>
  <c r="CO21" i="3"/>
  <c r="EG21" i="3" s="1"/>
  <c r="H20" i="16" s="1"/>
  <c r="CF21" i="3"/>
  <c r="DX21" i="3" s="1"/>
  <c r="H20" i="15" s="1"/>
  <c r="CN20" i="3"/>
  <c r="EF20" i="3" s="1"/>
  <c r="G19" i="16" s="1"/>
  <c r="CE20" i="3"/>
  <c r="DW20" i="3" s="1"/>
  <c r="G19" i="15" s="1"/>
  <c r="CM19" i="3"/>
  <c r="EE19" i="3" s="1"/>
  <c r="F18" i="16" s="1"/>
  <c r="CD19" i="3"/>
  <c r="DV19" i="3" s="1"/>
  <c r="F18" i="15" s="1"/>
  <c r="CX14" i="3"/>
  <c r="EP14" i="3" s="1"/>
  <c r="H13" i="17" s="1"/>
  <c r="CP14" i="3"/>
  <c r="EH14" i="3" s="1"/>
  <c r="I13" i="16" s="1"/>
  <c r="CG14" i="3"/>
  <c r="DY14" i="3" s="1"/>
  <c r="I13" i="15" s="1"/>
  <c r="CO13" i="3"/>
  <c r="EG13" i="3" s="1"/>
  <c r="H12" i="16" s="1"/>
  <c r="CF13" i="3"/>
  <c r="DX13" i="3" s="1"/>
  <c r="H12" i="15" s="1"/>
  <c r="CN12" i="3"/>
  <c r="EF12" i="3" s="1"/>
  <c r="G11" i="16" s="1"/>
  <c r="CE12" i="3"/>
  <c r="DW12" i="3" s="1"/>
  <c r="G11" i="15" s="1"/>
  <c r="CM11" i="3"/>
  <c r="EE11" i="3" s="1"/>
  <c r="F10" i="16" s="1"/>
  <c r="CD11" i="3"/>
  <c r="DV11" i="3" s="1"/>
  <c r="F10" i="15" s="1"/>
  <c r="CX6" i="3"/>
  <c r="EP6" i="3" s="1"/>
  <c r="H5" i="17" s="1"/>
  <c r="CG6" i="3"/>
  <c r="DY6" i="3" s="1"/>
  <c r="I5" i="15" s="1"/>
  <c r="CP6" i="3"/>
  <c r="EH6" i="3" s="1"/>
  <c r="I5" i="16" s="1"/>
  <c r="CO5" i="3"/>
  <c r="EG5" i="3" s="1"/>
  <c r="H4" i="16" s="1"/>
  <c r="CF5" i="3"/>
  <c r="DX5" i="3" s="1"/>
  <c r="H4" i="15" s="1"/>
  <c r="CN4" i="3"/>
  <c r="EF4" i="3" s="1"/>
  <c r="G3" i="16" s="1"/>
  <c r="CE4" i="3"/>
  <c r="DW4" i="3" s="1"/>
  <c r="G3" i="15" s="1"/>
  <c r="AP284" i="3"/>
  <c r="CI284" i="3"/>
  <c r="EA284" i="3" s="1"/>
  <c r="B283" i="16" s="1"/>
  <c r="AQ76" i="3"/>
  <c r="BZ76" i="3"/>
  <c r="DR76" i="3" s="1"/>
  <c r="B75" i="15" s="1"/>
  <c r="AP81" i="3"/>
  <c r="CI81" i="3"/>
  <c r="EA81" i="3" s="1"/>
  <c r="B80" i="16" s="1"/>
  <c r="AP43" i="3"/>
  <c r="CI43" i="3"/>
  <c r="EA43" i="3" s="1"/>
  <c r="B42" i="16" s="1"/>
  <c r="AN17" i="3"/>
  <c r="AN41" i="3"/>
  <c r="BM41" i="3" s="1"/>
  <c r="DE41" i="3" s="1"/>
  <c r="G40" i="13" s="1"/>
  <c r="AN81" i="3"/>
  <c r="BL81" i="3" s="1"/>
  <c r="DD81" i="3" s="1"/>
  <c r="F80" i="13" s="1"/>
  <c r="AN323" i="3"/>
  <c r="BN323" i="3" s="1"/>
  <c r="DF323" i="3" s="1"/>
  <c r="AP315" i="3"/>
  <c r="CI315" i="3"/>
  <c r="EA315" i="3" s="1"/>
  <c r="AP300" i="3"/>
  <c r="CI300" i="3"/>
  <c r="EA300" i="3" s="1"/>
  <c r="B299" i="16" s="1"/>
  <c r="AP289" i="3"/>
  <c r="CI289" i="3"/>
  <c r="EA289" i="3" s="1"/>
  <c r="B288" i="16" s="1"/>
  <c r="AP279" i="3"/>
  <c r="CI279" i="3"/>
  <c r="EA279" i="3" s="1"/>
  <c r="B278" i="16" s="1"/>
  <c r="AP79" i="3"/>
  <c r="CI79" i="3"/>
  <c r="EA79" i="3" s="1"/>
  <c r="B78" i="16" s="1"/>
  <c r="AP69" i="3"/>
  <c r="CI69" i="3"/>
  <c r="EA69" i="3" s="1"/>
  <c r="B68" i="16" s="1"/>
  <c r="AP59" i="3"/>
  <c r="CI59" i="3"/>
  <c r="EA59" i="3" s="1"/>
  <c r="B58" i="16" s="1"/>
  <c r="AP49" i="3"/>
  <c r="CI49" i="3"/>
  <c r="EA49" i="3" s="1"/>
  <c r="B48" i="16" s="1"/>
  <c r="AP40" i="3"/>
  <c r="CI40" i="3"/>
  <c r="EA40" i="3" s="1"/>
  <c r="B39" i="16" s="1"/>
  <c r="AP29" i="3"/>
  <c r="CI29" i="3"/>
  <c r="EA29" i="3" s="1"/>
  <c r="B28" i="16" s="1"/>
  <c r="AP19" i="3"/>
  <c r="CI19" i="3"/>
  <c r="EA19" i="3" s="1"/>
  <c r="B18" i="16" s="1"/>
  <c r="AP10" i="3"/>
  <c r="CI10" i="3"/>
  <c r="EA10" i="3" s="1"/>
  <c r="B9" i="16" s="1"/>
  <c r="AN6" i="3"/>
  <c r="BO6" i="3" s="1"/>
  <c r="DG6" i="3" s="1"/>
  <c r="I5" i="13" s="1"/>
  <c r="AN10" i="3"/>
  <c r="AN14" i="3"/>
  <c r="BO14" i="3" s="1"/>
  <c r="DG14" i="3" s="1"/>
  <c r="I13" i="13" s="1"/>
  <c r="AN18" i="3"/>
  <c r="AN22" i="3"/>
  <c r="AN26" i="3"/>
  <c r="AN30" i="3"/>
  <c r="BM30" i="3" s="1"/>
  <c r="DE30" i="3" s="1"/>
  <c r="G29" i="13" s="1"/>
  <c r="AN34" i="3"/>
  <c r="BL34" i="3" s="1"/>
  <c r="DD34" i="3" s="1"/>
  <c r="F33" i="13" s="1"/>
  <c r="AN38" i="3"/>
  <c r="BO38" i="3" s="1"/>
  <c r="DG38" i="3" s="1"/>
  <c r="I37" i="13" s="1"/>
  <c r="AN42" i="3"/>
  <c r="AN46" i="3"/>
  <c r="BN46" i="3" s="1"/>
  <c r="DF46" i="3" s="1"/>
  <c r="H45" i="13" s="1"/>
  <c r="AN50" i="3"/>
  <c r="AN54" i="3"/>
  <c r="BL54" i="3" s="1"/>
  <c r="DD54" i="3" s="1"/>
  <c r="F53" i="13" s="1"/>
  <c r="AN58" i="3"/>
  <c r="BM58" i="3" s="1"/>
  <c r="DE58" i="3" s="1"/>
  <c r="G57" i="13" s="1"/>
  <c r="AN62" i="3"/>
  <c r="AN66" i="3"/>
  <c r="AN70" i="3"/>
  <c r="BL70" i="3" s="1"/>
  <c r="DD70" i="3" s="1"/>
  <c r="F69" i="13" s="1"/>
  <c r="AN74" i="3"/>
  <c r="AN78" i="3"/>
  <c r="AN82" i="3"/>
  <c r="AQ60" i="3"/>
  <c r="BZ60" i="3"/>
  <c r="DR60" i="3" s="1"/>
  <c r="B59" i="15" s="1"/>
  <c r="AQ37" i="3"/>
  <c r="BZ37" i="3"/>
  <c r="DR37" i="3" s="1"/>
  <c r="B36" i="15" s="1"/>
  <c r="AQ16" i="3"/>
  <c r="BZ16" i="3"/>
  <c r="DR16" i="3" s="1"/>
  <c r="B15" i="15" s="1"/>
  <c r="AP267" i="3"/>
  <c r="AN262" i="3"/>
  <c r="AO248" i="3"/>
  <c r="AO232" i="3"/>
  <c r="AO216" i="3"/>
  <c r="AN201" i="3"/>
  <c r="AN177" i="3"/>
  <c r="AN145" i="3"/>
  <c r="AO118" i="3"/>
  <c r="AQ184" i="3"/>
  <c r="CO323" i="3"/>
  <c r="EG323" i="3" s="1"/>
  <c r="CF323" i="3"/>
  <c r="DX323" i="3" s="1"/>
  <c r="CD322" i="3"/>
  <c r="DV322" i="3" s="1"/>
  <c r="CM322" i="3"/>
  <c r="EE322" i="3" s="1"/>
  <c r="CO319" i="3"/>
  <c r="EG319" i="3" s="1"/>
  <c r="CF319" i="3"/>
  <c r="DX319" i="3" s="1"/>
  <c r="CM318" i="3"/>
  <c r="EE318" i="3" s="1"/>
  <c r="CD318" i="3"/>
  <c r="DV318" i="3" s="1"/>
  <c r="CO315" i="3"/>
  <c r="EG315" i="3" s="1"/>
  <c r="CF315" i="3"/>
  <c r="DX315" i="3" s="1"/>
  <c r="CM314" i="3"/>
  <c r="EE314" i="3" s="1"/>
  <c r="CD314" i="3"/>
  <c r="DV314" i="3" s="1"/>
  <c r="CO311" i="3"/>
  <c r="EG311" i="3" s="1"/>
  <c r="H310" i="16" s="1"/>
  <c r="CF311" i="3"/>
  <c r="DX311" i="3" s="1"/>
  <c r="H310" i="15" s="1"/>
  <c r="CM310" i="3"/>
  <c r="EE310" i="3" s="1"/>
  <c r="F309" i="16" s="1"/>
  <c r="CD310" i="3"/>
  <c r="DV310" i="3" s="1"/>
  <c r="F309" i="15" s="1"/>
  <c r="CO307" i="3"/>
  <c r="EG307" i="3" s="1"/>
  <c r="H306" i="16" s="1"/>
  <c r="CF307" i="3"/>
  <c r="DX307" i="3" s="1"/>
  <c r="H306" i="15" s="1"/>
  <c r="CM306" i="3"/>
  <c r="EE306" i="3" s="1"/>
  <c r="F305" i="16" s="1"/>
  <c r="CD306" i="3"/>
  <c r="DV306" i="3" s="1"/>
  <c r="F305" i="15" s="1"/>
  <c r="CO303" i="3"/>
  <c r="EG303" i="3" s="1"/>
  <c r="H302" i="16" s="1"/>
  <c r="CF303" i="3"/>
  <c r="DX303" i="3" s="1"/>
  <c r="H302" i="15" s="1"/>
  <c r="CM302" i="3"/>
  <c r="EE302" i="3" s="1"/>
  <c r="F301" i="16" s="1"/>
  <c r="CD302" i="3"/>
  <c r="DV302" i="3" s="1"/>
  <c r="F301" i="15" s="1"/>
  <c r="CO299" i="3"/>
  <c r="EG299" i="3" s="1"/>
  <c r="H298" i="16" s="1"/>
  <c r="CF299" i="3"/>
  <c r="DX299" i="3" s="1"/>
  <c r="H298" i="15" s="1"/>
  <c r="CM298" i="3"/>
  <c r="EE298" i="3" s="1"/>
  <c r="F297" i="16" s="1"/>
  <c r="CD298" i="3"/>
  <c r="DV298" i="3" s="1"/>
  <c r="F297" i="15" s="1"/>
  <c r="CO295" i="3"/>
  <c r="EG295" i="3" s="1"/>
  <c r="H294" i="16" s="1"/>
  <c r="CF295" i="3"/>
  <c r="DX295" i="3" s="1"/>
  <c r="H294" i="15" s="1"/>
  <c r="CM294" i="3"/>
  <c r="EE294" i="3" s="1"/>
  <c r="F293" i="16" s="1"/>
  <c r="CD294" i="3"/>
  <c r="DV294" i="3" s="1"/>
  <c r="F293" i="15" s="1"/>
  <c r="CO291" i="3"/>
  <c r="EG291" i="3" s="1"/>
  <c r="H290" i="16" s="1"/>
  <c r="CF291" i="3"/>
  <c r="DX291" i="3" s="1"/>
  <c r="H290" i="15" s="1"/>
  <c r="CM290" i="3"/>
  <c r="EE290" i="3" s="1"/>
  <c r="F289" i="16" s="1"/>
  <c r="CD290" i="3"/>
  <c r="DV290" i="3" s="1"/>
  <c r="F289" i="15" s="1"/>
  <c r="CO287" i="3"/>
  <c r="EG287" i="3" s="1"/>
  <c r="H286" i="16" s="1"/>
  <c r="CF287" i="3"/>
  <c r="DX287" i="3" s="1"/>
  <c r="H286" i="15" s="1"/>
  <c r="CM286" i="3"/>
  <c r="EE286" i="3" s="1"/>
  <c r="F285" i="16" s="1"/>
  <c r="CD286" i="3"/>
  <c r="DV286" i="3" s="1"/>
  <c r="F285" i="15" s="1"/>
  <c r="CO283" i="3"/>
  <c r="EG283" i="3" s="1"/>
  <c r="H282" i="16" s="1"/>
  <c r="CF283" i="3"/>
  <c r="DX283" i="3" s="1"/>
  <c r="H282" i="15" s="1"/>
  <c r="CM282" i="3"/>
  <c r="EE282" i="3" s="1"/>
  <c r="F281" i="16" s="1"/>
  <c r="CD282" i="3"/>
  <c r="DV282" i="3" s="1"/>
  <c r="F281" i="15" s="1"/>
  <c r="CO279" i="3"/>
  <c r="EG279" i="3" s="1"/>
  <c r="H278" i="16" s="1"/>
  <c r="CF279" i="3"/>
  <c r="DX279" i="3" s="1"/>
  <c r="H278" i="15" s="1"/>
  <c r="CM278" i="3"/>
  <c r="EE278" i="3" s="1"/>
  <c r="F277" i="16" s="1"/>
  <c r="CD278" i="3"/>
  <c r="DV278" i="3" s="1"/>
  <c r="F277" i="15" s="1"/>
  <c r="CO275" i="3"/>
  <c r="EG275" i="3" s="1"/>
  <c r="H274" i="16" s="1"/>
  <c r="CF275" i="3"/>
  <c r="DX275" i="3" s="1"/>
  <c r="H274" i="15" s="1"/>
  <c r="CM274" i="3"/>
  <c r="EE274" i="3" s="1"/>
  <c r="F273" i="16" s="1"/>
  <c r="CD274" i="3"/>
  <c r="DV274" i="3" s="1"/>
  <c r="F273" i="15" s="1"/>
  <c r="CO271" i="3"/>
  <c r="EG271" i="3" s="1"/>
  <c r="H270" i="16" s="1"/>
  <c r="CF271" i="3"/>
  <c r="DX271" i="3" s="1"/>
  <c r="H270" i="15" s="1"/>
  <c r="CM270" i="3"/>
  <c r="EE270" i="3" s="1"/>
  <c r="F269" i="16" s="1"/>
  <c r="CD270" i="3"/>
  <c r="DV270" i="3" s="1"/>
  <c r="F269" i="15" s="1"/>
  <c r="CO267" i="3"/>
  <c r="EG267" i="3" s="1"/>
  <c r="H266" i="16" s="1"/>
  <c r="CF267" i="3"/>
  <c r="DX267" i="3" s="1"/>
  <c r="H266" i="15" s="1"/>
  <c r="CM266" i="3"/>
  <c r="EE266" i="3" s="1"/>
  <c r="F265" i="16" s="1"/>
  <c r="CD266" i="3"/>
  <c r="DV266" i="3" s="1"/>
  <c r="F265" i="15" s="1"/>
  <c r="CO263" i="3"/>
  <c r="EG263" i="3" s="1"/>
  <c r="H262" i="16" s="1"/>
  <c r="CF263" i="3"/>
  <c r="DX263" i="3" s="1"/>
  <c r="H262" i="15" s="1"/>
  <c r="CM262" i="3"/>
  <c r="EE262" i="3" s="1"/>
  <c r="F261" i="16" s="1"/>
  <c r="CD262" i="3"/>
  <c r="DV262" i="3" s="1"/>
  <c r="F261" i="15" s="1"/>
  <c r="CO259" i="3"/>
  <c r="EG259" i="3" s="1"/>
  <c r="H258" i="16" s="1"/>
  <c r="CF259" i="3"/>
  <c r="DX259" i="3" s="1"/>
  <c r="H258" i="15" s="1"/>
  <c r="CM258" i="3"/>
  <c r="EE258" i="3" s="1"/>
  <c r="F257" i="16" s="1"/>
  <c r="CD258" i="3"/>
  <c r="DV258" i="3" s="1"/>
  <c r="F257" i="15" s="1"/>
  <c r="CO255" i="3"/>
  <c r="EG255" i="3" s="1"/>
  <c r="H254" i="16" s="1"/>
  <c r="CF255" i="3"/>
  <c r="DX255" i="3" s="1"/>
  <c r="H254" i="15" s="1"/>
  <c r="CM254" i="3"/>
  <c r="EE254" i="3" s="1"/>
  <c r="F253" i="16" s="1"/>
  <c r="CD254" i="3"/>
  <c r="DV254" i="3" s="1"/>
  <c r="F253" i="15" s="1"/>
  <c r="CO251" i="3"/>
  <c r="EG251" i="3" s="1"/>
  <c r="H250" i="16" s="1"/>
  <c r="CF251" i="3"/>
  <c r="DX251" i="3" s="1"/>
  <c r="H250" i="15" s="1"/>
  <c r="CM250" i="3"/>
  <c r="EE250" i="3" s="1"/>
  <c r="F249" i="16" s="1"/>
  <c r="CD250" i="3"/>
  <c r="DV250" i="3" s="1"/>
  <c r="F249" i="15" s="1"/>
  <c r="CO247" i="3"/>
  <c r="EG247" i="3" s="1"/>
  <c r="H246" i="16" s="1"/>
  <c r="CF247" i="3"/>
  <c r="DX247" i="3" s="1"/>
  <c r="H246" i="15" s="1"/>
  <c r="CM246" i="3"/>
  <c r="EE246" i="3" s="1"/>
  <c r="F245" i="16" s="1"/>
  <c r="CD246" i="3"/>
  <c r="DV246" i="3" s="1"/>
  <c r="F245" i="15" s="1"/>
  <c r="CO243" i="3"/>
  <c r="EG243" i="3" s="1"/>
  <c r="H242" i="16" s="1"/>
  <c r="CF243" i="3"/>
  <c r="DX243" i="3" s="1"/>
  <c r="H242" i="15" s="1"/>
  <c r="CM242" i="3"/>
  <c r="EE242" i="3" s="1"/>
  <c r="F241" i="16" s="1"/>
  <c r="CD242" i="3"/>
  <c r="DV242" i="3" s="1"/>
  <c r="F241" i="15" s="1"/>
  <c r="CO239" i="3"/>
  <c r="EG239" i="3" s="1"/>
  <c r="H238" i="16" s="1"/>
  <c r="CF239" i="3"/>
  <c r="DX239" i="3" s="1"/>
  <c r="H238" i="15" s="1"/>
  <c r="CM238" i="3"/>
  <c r="EE238" i="3" s="1"/>
  <c r="F237" i="16" s="1"/>
  <c r="CD238" i="3"/>
  <c r="DV238" i="3" s="1"/>
  <c r="F237" i="15" s="1"/>
  <c r="CO235" i="3"/>
  <c r="EG235" i="3" s="1"/>
  <c r="H234" i="16" s="1"/>
  <c r="CF235" i="3"/>
  <c r="DX235" i="3" s="1"/>
  <c r="H234" i="15" s="1"/>
  <c r="CM234" i="3"/>
  <c r="EE234" i="3" s="1"/>
  <c r="F233" i="16" s="1"/>
  <c r="CD234" i="3"/>
  <c r="DV234" i="3" s="1"/>
  <c r="F233" i="15" s="1"/>
  <c r="CO231" i="3"/>
  <c r="EG231" i="3" s="1"/>
  <c r="H230" i="16" s="1"/>
  <c r="CF231" i="3"/>
  <c r="DX231" i="3" s="1"/>
  <c r="H230" i="15" s="1"/>
  <c r="CM230" i="3"/>
  <c r="EE230" i="3" s="1"/>
  <c r="F229" i="16" s="1"/>
  <c r="CD230" i="3"/>
  <c r="DV230" i="3" s="1"/>
  <c r="F229" i="15" s="1"/>
  <c r="CO227" i="3"/>
  <c r="EG227" i="3" s="1"/>
  <c r="H226" i="16" s="1"/>
  <c r="CF227" i="3"/>
  <c r="DX227" i="3" s="1"/>
  <c r="H226" i="15" s="1"/>
  <c r="CM226" i="3"/>
  <c r="EE226" i="3" s="1"/>
  <c r="F225" i="16" s="1"/>
  <c r="CD226" i="3"/>
  <c r="DV226" i="3" s="1"/>
  <c r="F225" i="15" s="1"/>
  <c r="CO223" i="3"/>
  <c r="EG223" i="3" s="1"/>
  <c r="H222" i="16" s="1"/>
  <c r="CF223" i="3"/>
  <c r="DX223" i="3" s="1"/>
  <c r="H222" i="15" s="1"/>
  <c r="CM222" i="3"/>
  <c r="EE222" i="3" s="1"/>
  <c r="F221" i="16" s="1"/>
  <c r="CD222" i="3"/>
  <c r="DV222" i="3" s="1"/>
  <c r="F221" i="15" s="1"/>
  <c r="CO219" i="3"/>
  <c r="EG219" i="3" s="1"/>
  <c r="H218" i="16" s="1"/>
  <c r="CF219" i="3"/>
  <c r="DX219" i="3" s="1"/>
  <c r="H218" i="15" s="1"/>
  <c r="CM218" i="3"/>
  <c r="EE218" i="3" s="1"/>
  <c r="F217" i="16" s="1"/>
  <c r="CD218" i="3"/>
  <c r="DV218" i="3" s="1"/>
  <c r="F217" i="15" s="1"/>
  <c r="CO215" i="3"/>
  <c r="EG215" i="3" s="1"/>
  <c r="H214" i="16" s="1"/>
  <c r="CF215" i="3"/>
  <c r="DX215" i="3" s="1"/>
  <c r="H214" i="15" s="1"/>
  <c r="CM214" i="3"/>
  <c r="EE214" i="3" s="1"/>
  <c r="F213" i="16" s="1"/>
  <c r="CD214" i="3"/>
  <c r="DV214" i="3" s="1"/>
  <c r="F213" i="15" s="1"/>
  <c r="CO211" i="3"/>
  <c r="EG211" i="3" s="1"/>
  <c r="H210" i="16" s="1"/>
  <c r="CF211" i="3"/>
  <c r="DX211" i="3" s="1"/>
  <c r="H210" i="15" s="1"/>
  <c r="CM210" i="3"/>
  <c r="EE210" i="3" s="1"/>
  <c r="F209" i="16" s="1"/>
  <c r="CD210" i="3"/>
  <c r="DV210" i="3" s="1"/>
  <c r="F209" i="15" s="1"/>
  <c r="CO207" i="3"/>
  <c r="EG207" i="3" s="1"/>
  <c r="H206" i="16" s="1"/>
  <c r="CF207" i="3"/>
  <c r="DX207" i="3" s="1"/>
  <c r="H206" i="15" s="1"/>
  <c r="CM206" i="3"/>
  <c r="EE206" i="3" s="1"/>
  <c r="F205" i="16" s="1"/>
  <c r="CD206" i="3"/>
  <c r="DV206" i="3" s="1"/>
  <c r="F205" i="15" s="1"/>
  <c r="CO203" i="3"/>
  <c r="EG203" i="3" s="1"/>
  <c r="H202" i="16" s="1"/>
  <c r="CF203" i="3"/>
  <c r="DX203" i="3" s="1"/>
  <c r="H202" i="15" s="1"/>
  <c r="CM202" i="3"/>
  <c r="EE202" i="3" s="1"/>
  <c r="F201" i="16" s="1"/>
  <c r="CD202" i="3"/>
  <c r="DV202" i="3" s="1"/>
  <c r="F201" i="15" s="1"/>
  <c r="CO199" i="3"/>
  <c r="EG199" i="3" s="1"/>
  <c r="H198" i="16" s="1"/>
  <c r="CF199" i="3"/>
  <c r="DX199" i="3" s="1"/>
  <c r="H198" i="15" s="1"/>
  <c r="CM198" i="3"/>
  <c r="EE198" i="3" s="1"/>
  <c r="F197" i="16" s="1"/>
  <c r="CD198" i="3"/>
  <c r="DV198" i="3" s="1"/>
  <c r="F197" i="15" s="1"/>
  <c r="CO195" i="3"/>
  <c r="EG195" i="3" s="1"/>
  <c r="H194" i="16" s="1"/>
  <c r="CF195" i="3"/>
  <c r="DX195" i="3" s="1"/>
  <c r="H194" i="15" s="1"/>
  <c r="CM194" i="3"/>
  <c r="EE194" i="3" s="1"/>
  <c r="F193" i="16" s="1"/>
  <c r="CD194" i="3"/>
  <c r="DV194" i="3" s="1"/>
  <c r="F193" i="15" s="1"/>
  <c r="CO191" i="3"/>
  <c r="EG191" i="3" s="1"/>
  <c r="H190" i="16" s="1"/>
  <c r="CF191" i="3"/>
  <c r="DX191" i="3" s="1"/>
  <c r="H190" i="15" s="1"/>
  <c r="CM190" i="3"/>
  <c r="EE190" i="3" s="1"/>
  <c r="F189" i="16" s="1"/>
  <c r="CD190" i="3"/>
  <c r="DV190" i="3" s="1"/>
  <c r="F189" i="15" s="1"/>
  <c r="CO187" i="3"/>
  <c r="EG187" i="3" s="1"/>
  <c r="H186" i="16" s="1"/>
  <c r="CF187" i="3"/>
  <c r="DX187" i="3" s="1"/>
  <c r="H186" i="15" s="1"/>
  <c r="CM186" i="3"/>
  <c r="EE186" i="3" s="1"/>
  <c r="F185" i="16" s="1"/>
  <c r="CD186" i="3"/>
  <c r="DV186" i="3" s="1"/>
  <c r="F185" i="15" s="1"/>
  <c r="CO183" i="3"/>
  <c r="EG183" i="3" s="1"/>
  <c r="H182" i="16" s="1"/>
  <c r="CF183" i="3"/>
  <c r="DX183" i="3" s="1"/>
  <c r="H182" i="15" s="1"/>
  <c r="CM182" i="3"/>
  <c r="EE182" i="3" s="1"/>
  <c r="F181" i="16" s="1"/>
  <c r="CD182" i="3"/>
  <c r="DV182" i="3" s="1"/>
  <c r="F181" i="15" s="1"/>
  <c r="CO179" i="3"/>
  <c r="EG179" i="3" s="1"/>
  <c r="H178" i="16" s="1"/>
  <c r="CF179" i="3"/>
  <c r="DX179" i="3" s="1"/>
  <c r="H178" i="15" s="1"/>
  <c r="CM178" i="3"/>
  <c r="EE178" i="3" s="1"/>
  <c r="F177" i="16" s="1"/>
  <c r="CD178" i="3"/>
  <c r="DV178" i="3" s="1"/>
  <c r="F177" i="15" s="1"/>
  <c r="CO175" i="3"/>
  <c r="EG175" i="3" s="1"/>
  <c r="H174" i="16" s="1"/>
  <c r="CF175" i="3"/>
  <c r="DX175" i="3" s="1"/>
  <c r="H174" i="15" s="1"/>
  <c r="CM174" i="3"/>
  <c r="EE174" i="3" s="1"/>
  <c r="F173" i="16" s="1"/>
  <c r="CD174" i="3"/>
  <c r="DV174" i="3" s="1"/>
  <c r="F173" i="15" s="1"/>
  <c r="CO171" i="3"/>
  <c r="EG171" i="3" s="1"/>
  <c r="H170" i="16" s="1"/>
  <c r="CF171" i="3"/>
  <c r="DX171" i="3" s="1"/>
  <c r="H170" i="15" s="1"/>
  <c r="CM170" i="3"/>
  <c r="EE170" i="3" s="1"/>
  <c r="F169" i="16" s="1"/>
  <c r="CD170" i="3"/>
  <c r="DV170" i="3" s="1"/>
  <c r="F169" i="15" s="1"/>
  <c r="CO167" i="3"/>
  <c r="EG167" i="3" s="1"/>
  <c r="H166" i="16" s="1"/>
  <c r="CF167" i="3"/>
  <c r="DX167" i="3" s="1"/>
  <c r="H166" i="15" s="1"/>
  <c r="CM166" i="3"/>
  <c r="EE166" i="3" s="1"/>
  <c r="F165" i="16" s="1"/>
  <c r="CD166" i="3"/>
  <c r="DV166" i="3" s="1"/>
  <c r="F165" i="15" s="1"/>
  <c r="CO163" i="3"/>
  <c r="EG163" i="3" s="1"/>
  <c r="H162" i="16" s="1"/>
  <c r="CF163" i="3"/>
  <c r="DX163" i="3" s="1"/>
  <c r="H162" i="15" s="1"/>
  <c r="CM162" i="3"/>
  <c r="EE162" i="3" s="1"/>
  <c r="F161" i="16" s="1"/>
  <c r="CD162" i="3"/>
  <c r="DV162" i="3" s="1"/>
  <c r="F161" i="15" s="1"/>
  <c r="CO159" i="3"/>
  <c r="EG159" i="3" s="1"/>
  <c r="H158" i="16" s="1"/>
  <c r="CF159" i="3"/>
  <c r="DX159" i="3" s="1"/>
  <c r="H158" i="15" s="1"/>
  <c r="CM158" i="3"/>
  <c r="EE158" i="3" s="1"/>
  <c r="F157" i="16" s="1"/>
  <c r="CD158" i="3"/>
  <c r="DV158" i="3" s="1"/>
  <c r="F157" i="15" s="1"/>
  <c r="CO155" i="3"/>
  <c r="EG155" i="3" s="1"/>
  <c r="H154" i="16" s="1"/>
  <c r="CF155" i="3"/>
  <c r="DX155" i="3" s="1"/>
  <c r="H154" i="15" s="1"/>
  <c r="CM154" i="3"/>
  <c r="EE154" i="3" s="1"/>
  <c r="F153" i="16" s="1"/>
  <c r="CD154" i="3"/>
  <c r="DV154" i="3" s="1"/>
  <c r="F153" i="15" s="1"/>
  <c r="CO151" i="3"/>
  <c r="EG151" i="3" s="1"/>
  <c r="H150" i="16" s="1"/>
  <c r="CF151" i="3"/>
  <c r="DX151" i="3" s="1"/>
  <c r="H150" i="15" s="1"/>
  <c r="CM150" i="3"/>
  <c r="EE150" i="3" s="1"/>
  <c r="F149" i="16" s="1"/>
  <c r="CD150" i="3"/>
  <c r="DV150" i="3" s="1"/>
  <c r="F149" i="15" s="1"/>
  <c r="CO147" i="3"/>
  <c r="EG147" i="3" s="1"/>
  <c r="H146" i="16" s="1"/>
  <c r="CF147" i="3"/>
  <c r="DX147" i="3" s="1"/>
  <c r="H146" i="15" s="1"/>
  <c r="CM146" i="3"/>
  <c r="EE146" i="3" s="1"/>
  <c r="F145" i="16" s="1"/>
  <c r="CD146" i="3"/>
  <c r="DV146" i="3" s="1"/>
  <c r="F145" i="15" s="1"/>
  <c r="CO143" i="3"/>
  <c r="EG143" i="3" s="1"/>
  <c r="H142" i="16" s="1"/>
  <c r="CF143" i="3"/>
  <c r="DX143" i="3" s="1"/>
  <c r="H142" i="15" s="1"/>
  <c r="CM142" i="3"/>
  <c r="EE142" i="3" s="1"/>
  <c r="F141" i="16" s="1"/>
  <c r="CD142" i="3"/>
  <c r="DV142" i="3" s="1"/>
  <c r="F141" i="15" s="1"/>
  <c r="CO139" i="3"/>
  <c r="EG139" i="3" s="1"/>
  <c r="H138" i="16" s="1"/>
  <c r="CF139" i="3"/>
  <c r="DX139" i="3" s="1"/>
  <c r="H138" i="15" s="1"/>
  <c r="CM138" i="3"/>
  <c r="EE138" i="3" s="1"/>
  <c r="F137" i="16" s="1"/>
  <c r="CD138" i="3"/>
  <c r="DV138" i="3" s="1"/>
  <c r="F137" i="15" s="1"/>
  <c r="CO135" i="3"/>
  <c r="EG135" i="3" s="1"/>
  <c r="H134" i="16" s="1"/>
  <c r="CF135" i="3"/>
  <c r="DX135" i="3" s="1"/>
  <c r="H134" i="15" s="1"/>
  <c r="CM134" i="3"/>
  <c r="EE134" i="3" s="1"/>
  <c r="F133" i="16" s="1"/>
  <c r="CD134" i="3"/>
  <c r="DV134" i="3" s="1"/>
  <c r="F133" i="15" s="1"/>
  <c r="CO131" i="3"/>
  <c r="EG131" i="3" s="1"/>
  <c r="H130" i="16" s="1"/>
  <c r="CF131" i="3"/>
  <c r="DX131" i="3" s="1"/>
  <c r="H130" i="15" s="1"/>
  <c r="CM130" i="3"/>
  <c r="EE130" i="3" s="1"/>
  <c r="F129" i="16" s="1"/>
  <c r="CD130" i="3"/>
  <c r="DV130" i="3" s="1"/>
  <c r="F129" i="15" s="1"/>
  <c r="CO127" i="3"/>
  <c r="EG127" i="3" s="1"/>
  <c r="H126" i="16" s="1"/>
  <c r="CF127" i="3"/>
  <c r="DX127" i="3" s="1"/>
  <c r="H126" i="15" s="1"/>
  <c r="CM126" i="3"/>
  <c r="EE126" i="3" s="1"/>
  <c r="F125" i="16" s="1"/>
  <c r="CD126" i="3"/>
  <c r="DV126" i="3" s="1"/>
  <c r="F125" i="15" s="1"/>
  <c r="CO123" i="3"/>
  <c r="EG123" i="3" s="1"/>
  <c r="H122" i="16" s="1"/>
  <c r="CF123" i="3"/>
  <c r="DX123" i="3" s="1"/>
  <c r="H122" i="15" s="1"/>
  <c r="CM122" i="3"/>
  <c r="EE122" i="3" s="1"/>
  <c r="F121" i="16" s="1"/>
  <c r="CD122" i="3"/>
  <c r="DV122" i="3" s="1"/>
  <c r="F121" i="15" s="1"/>
  <c r="CO119" i="3"/>
  <c r="EG119" i="3" s="1"/>
  <c r="H118" i="16" s="1"/>
  <c r="CF119" i="3"/>
  <c r="DX119" i="3" s="1"/>
  <c r="H118" i="15" s="1"/>
  <c r="CM118" i="3"/>
  <c r="EE118" i="3" s="1"/>
  <c r="F117" i="16" s="1"/>
  <c r="CD118" i="3"/>
  <c r="DV118" i="3" s="1"/>
  <c r="F117" i="15" s="1"/>
  <c r="CO115" i="3"/>
  <c r="EG115" i="3" s="1"/>
  <c r="H114" i="16" s="1"/>
  <c r="CF115" i="3"/>
  <c r="DX115" i="3" s="1"/>
  <c r="H114" i="15" s="1"/>
  <c r="CM114" i="3"/>
  <c r="EE114" i="3" s="1"/>
  <c r="F113" i="16" s="1"/>
  <c r="CD114" i="3"/>
  <c r="DV114" i="3" s="1"/>
  <c r="F113" i="15" s="1"/>
  <c r="CO111" i="3"/>
  <c r="EG111" i="3" s="1"/>
  <c r="H110" i="16" s="1"/>
  <c r="CF111" i="3"/>
  <c r="DX111" i="3" s="1"/>
  <c r="H110" i="15" s="1"/>
  <c r="CM110" i="3"/>
  <c r="EE110" i="3" s="1"/>
  <c r="F109" i="16" s="1"/>
  <c r="CD110" i="3"/>
  <c r="DV110" i="3" s="1"/>
  <c r="F109" i="15" s="1"/>
  <c r="CO107" i="3"/>
  <c r="EG107" i="3" s="1"/>
  <c r="H106" i="16" s="1"/>
  <c r="CF107" i="3"/>
  <c r="DX107" i="3" s="1"/>
  <c r="H106" i="15" s="1"/>
  <c r="CM106" i="3"/>
  <c r="EE106" i="3" s="1"/>
  <c r="F105" i="16" s="1"/>
  <c r="CD106" i="3"/>
  <c r="DV106" i="3" s="1"/>
  <c r="F105" i="15" s="1"/>
  <c r="CO103" i="3"/>
  <c r="EG103" i="3" s="1"/>
  <c r="H102" i="16" s="1"/>
  <c r="CF103" i="3"/>
  <c r="DX103" i="3" s="1"/>
  <c r="H102" i="15" s="1"/>
  <c r="CM102" i="3"/>
  <c r="EE102" i="3" s="1"/>
  <c r="F101" i="16" s="1"/>
  <c r="CD102" i="3"/>
  <c r="DV102" i="3" s="1"/>
  <c r="F101" i="15" s="1"/>
  <c r="CO99" i="3"/>
  <c r="EG99" i="3" s="1"/>
  <c r="H98" i="16" s="1"/>
  <c r="CF99" i="3"/>
  <c r="DX99" i="3" s="1"/>
  <c r="H98" i="15" s="1"/>
  <c r="CM98" i="3"/>
  <c r="EE98" i="3" s="1"/>
  <c r="F97" i="16" s="1"/>
  <c r="CD98" i="3"/>
  <c r="DV98" i="3" s="1"/>
  <c r="F97" i="15" s="1"/>
  <c r="CO95" i="3"/>
  <c r="EG95" i="3" s="1"/>
  <c r="H94" i="16" s="1"/>
  <c r="CF95" i="3"/>
  <c r="DX95" i="3" s="1"/>
  <c r="H94" i="15" s="1"/>
  <c r="CM94" i="3"/>
  <c r="EE94" i="3" s="1"/>
  <c r="F93" i="16" s="1"/>
  <c r="CD94" i="3"/>
  <c r="DV94" i="3" s="1"/>
  <c r="F93" i="15" s="1"/>
  <c r="CO91" i="3"/>
  <c r="EG91" i="3" s="1"/>
  <c r="H90" i="16" s="1"/>
  <c r="CF91" i="3"/>
  <c r="DX91" i="3" s="1"/>
  <c r="H90" i="15" s="1"/>
  <c r="CM90" i="3"/>
  <c r="EE90" i="3" s="1"/>
  <c r="F89" i="16" s="1"/>
  <c r="CD90" i="3"/>
  <c r="DV90" i="3" s="1"/>
  <c r="F89" i="15" s="1"/>
  <c r="CO87" i="3"/>
  <c r="EG87" i="3" s="1"/>
  <c r="H86" i="16" s="1"/>
  <c r="CF87" i="3"/>
  <c r="DX87" i="3" s="1"/>
  <c r="H86" i="15" s="1"/>
  <c r="CM86" i="3"/>
  <c r="EE86" i="3" s="1"/>
  <c r="F85" i="16" s="1"/>
  <c r="CD86" i="3"/>
  <c r="DV86" i="3" s="1"/>
  <c r="F85" i="15" s="1"/>
  <c r="CO83" i="3"/>
  <c r="EG83" i="3" s="1"/>
  <c r="H82" i="16" s="1"/>
  <c r="CF83" i="3"/>
  <c r="DX83" i="3" s="1"/>
  <c r="H82" i="15" s="1"/>
  <c r="CM82" i="3"/>
  <c r="EE82" i="3" s="1"/>
  <c r="F81" i="16" s="1"/>
  <c r="CD82" i="3"/>
  <c r="DV82" i="3" s="1"/>
  <c r="F81" i="15" s="1"/>
  <c r="CO79" i="3"/>
  <c r="EG79" i="3" s="1"/>
  <c r="H78" i="16" s="1"/>
  <c r="CF79" i="3"/>
  <c r="DX79" i="3" s="1"/>
  <c r="H78" i="15" s="1"/>
  <c r="CM78" i="3"/>
  <c r="EE78" i="3" s="1"/>
  <c r="F77" i="16" s="1"/>
  <c r="CD78" i="3"/>
  <c r="DV78" i="3" s="1"/>
  <c r="F77" i="15" s="1"/>
  <c r="CO75" i="3"/>
  <c r="EG75" i="3" s="1"/>
  <c r="H74" i="16" s="1"/>
  <c r="CF75" i="3"/>
  <c r="DX75" i="3" s="1"/>
  <c r="H74" i="15" s="1"/>
  <c r="CM74" i="3"/>
  <c r="EE74" i="3" s="1"/>
  <c r="F73" i="16" s="1"/>
  <c r="CD74" i="3"/>
  <c r="DV74" i="3" s="1"/>
  <c r="F73" i="15" s="1"/>
  <c r="CO71" i="3"/>
  <c r="EG71" i="3" s="1"/>
  <c r="H70" i="16" s="1"/>
  <c r="CF71" i="3"/>
  <c r="DX71" i="3" s="1"/>
  <c r="H70" i="15" s="1"/>
  <c r="CM70" i="3"/>
  <c r="EE70" i="3" s="1"/>
  <c r="F69" i="16" s="1"/>
  <c r="CD70" i="3"/>
  <c r="DV70" i="3" s="1"/>
  <c r="F69" i="15" s="1"/>
  <c r="CO67" i="3"/>
  <c r="EG67" i="3" s="1"/>
  <c r="H66" i="16" s="1"/>
  <c r="CF67" i="3"/>
  <c r="DX67" i="3" s="1"/>
  <c r="H66" i="15" s="1"/>
  <c r="CM66" i="3"/>
  <c r="EE66" i="3" s="1"/>
  <c r="F65" i="16" s="1"/>
  <c r="CD66" i="3"/>
  <c r="DV66" i="3" s="1"/>
  <c r="F65" i="15" s="1"/>
  <c r="CO63" i="3"/>
  <c r="EG63" i="3" s="1"/>
  <c r="H62" i="16" s="1"/>
  <c r="CF63" i="3"/>
  <c r="DX63" i="3" s="1"/>
  <c r="H62" i="15" s="1"/>
  <c r="CM62" i="3"/>
  <c r="EE62" i="3" s="1"/>
  <c r="F61" i="16" s="1"/>
  <c r="CD62" i="3"/>
  <c r="DV62" i="3" s="1"/>
  <c r="F61" i="15" s="1"/>
  <c r="CO59" i="3"/>
  <c r="EG59" i="3" s="1"/>
  <c r="H58" i="16" s="1"/>
  <c r="CF59" i="3"/>
  <c r="DX59" i="3" s="1"/>
  <c r="H58" i="15" s="1"/>
  <c r="CM58" i="3"/>
  <c r="EE58" i="3" s="1"/>
  <c r="F57" i="16" s="1"/>
  <c r="CD58" i="3"/>
  <c r="DV58" i="3" s="1"/>
  <c r="F57" i="15" s="1"/>
  <c r="CO55" i="3"/>
  <c r="EG55" i="3" s="1"/>
  <c r="H54" i="16" s="1"/>
  <c r="CF55" i="3"/>
  <c r="DX55" i="3" s="1"/>
  <c r="H54" i="15" s="1"/>
  <c r="CM54" i="3"/>
  <c r="EE54" i="3" s="1"/>
  <c r="F53" i="16" s="1"/>
  <c r="CD54" i="3"/>
  <c r="DV54" i="3" s="1"/>
  <c r="F53" i="15" s="1"/>
  <c r="CO51" i="3"/>
  <c r="EG51" i="3" s="1"/>
  <c r="H50" i="16" s="1"/>
  <c r="CF51" i="3"/>
  <c r="DX51" i="3" s="1"/>
  <c r="H50" i="15" s="1"/>
  <c r="CM50" i="3"/>
  <c r="EE50" i="3" s="1"/>
  <c r="F49" i="16" s="1"/>
  <c r="CD50" i="3"/>
  <c r="DV50" i="3" s="1"/>
  <c r="F49" i="15" s="1"/>
  <c r="CP47" i="3"/>
  <c r="CX47" i="3"/>
  <c r="CG47" i="3"/>
  <c r="CF46" i="3"/>
  <c r="DX46" i="3" s="1"/>
  <c r="H45" i="15" s="1"/>
  <c r="CO46" i="3"/>
  <c r="EG46" i="3" s="1"/>
  <c r="H45" i="16" s="1"/>
  <c r="CN45" i="3"/>
  <c r="EF45" i="3" s="1"/>
  <c r="G44" i="16" s="1"/>
  <c r="CE45" i="3"/>
  <c r="DW45" i="3" s="1"/>
  <c r="G44" i="15" s="1"/>
  <c r="CM44" i="3"/>
  <c r="EE44" i="3" s="1"/>
  <c r="F43" i="16" s="1"/>
  <c r="CD44" i="3"/>
  <c r="DV44" i="3" s="1"/>
  <c r="F43" i="15" s="1"/>
  <c r="CP39" i="3"/>
  <c r="CX39" i="3"/>
  <c r="CG39" i="3"/>
  <c r="DY39" i="3" s="1"/>
  <c r="I38" i="15" s="1"/>
  <c r="CF38" i="3"/>
  <c r="DX38" i="3" s="1"/>
  <c r="H37" i="15" s="1"/>
  <c r="CO38" i="3"/>
  <c r="EG38" i="3" s="1"/>
  <c r="H37" i="16" s="1"/>
  <c r="CN37" i="3"/>
  <c r="EF37" i="3" s="1"/>
  <c r="G36" i="16" s="1"/>
  <c r="CE37" i="3"/>
  <c r="DW37" i="3" s="1"/>
  <c r="G36" i="15" s="1"/>
  <c r="CM36" i="3"/>
  <c r="EE36" i="3" s="1"/>
  <c r="F35" i="16" s="1"/>
  <c r="CD36" i="3"/>
  <c r="DV36" i="3" s="1"/>
  <c r="F35" i="15" s="1"/>
  <c r="CP31" i="3"/>
  <c r="EH31" i="3" s="1"/>
  <c r="I30" i="16" s="1"/>
  <c r="CG31" i="3"/>
  <c r="DY31" i="3" s="1"/>
  <c r="I30" i="15" s="1"/>
  <c r="CX31" i="3"/>
  <c r="EP31" i="3" s="1"/>
  <c r="H30" i="17" s="1"/>
  <c r="CF30" i="3"/>
  <c r="DX30" i="3" s="1"/>
  <c r="H29" i="15" s="1"/>
  <c r="CO30" i="3"/>
  <c r="EG30" i="3" s="1"/>
  <c r="H29" i="16" s="1"/>
  <c r="CN29" i="3"/>
  <c r="EF29" i="3" s="1"/>
  <c r="G28" i="16" s="1"/>
  <c r="CE29" i="3"/>
  <c r="DW29" i="3" s="1"/>
  <c r="G28" i="15" s="1"/>
  <c r="CM28" i="3"/>
  <c r="EE28" i="3" s="1"/>
  <c r="F27" i="16" s="1"/>
  <c r="CD28" i="3"/>
  <c r="DV28" i="3" s="1"/>
  <c r="F27" i="15" s="1"/>
  <c r="CP23" i="3"/>
  <c r="EH23" i="3" s="1"/>
  <c r="I22" i="16" s="1"/>
  <c r="CX23" i="3"/>
  <c r="EP23" i="3" s="1"/>
  <c r="H22" i="17" s="1"/>
  <c r="CG23" i="3"/>
  <c r="DY23" i="3" s="1"/>
  <c r="I22" i="15" s="1"/>
  <c r="CF22" i="3"/>
  <c r="DX22" i="3" s="1"/>
  <c r="H21" i="15" s="1"/>
  <c r="CO22" i="3"/>
  <c r="EG22" i="3" s="1"/>
  <c r="H21" i="16" s="1"/>
  <c r="CN21" i="3"/>
  <c r="EF21" i="3" s="1"/>
  <c r="G20" i="16" s="1"/>
  <c r="CE21" i="3"/>
  <c r="DW21" i="3" s="1"/>
  <c r="G20" i="15" s="1"/>
  <c r="CM20" i="3"/>
  <c r="EE20" i="3" s="1"/>
  <c r="F19" i="16" s="1"/>
  <c r="CD20" i="3"/>
  <c r="DV20" i="3" s="1"/>
  <c r="F19" i="15" s="1"/>
  <c r="CP15" i="3"/>
  <c r="EH15" i="3" s="1"/>
  <c r="I14" i="16" s="1"/>
  <c r="CG15" i="3"/>
  <c r="DY15" i="3" s="1"/>
  <c r="I14" i="15" s="1"/>
  <c r="CX15" i="3"/>
  <c r="EP15" i="3" s="1"/>
  <c r="H14" i="17" s="1"/>
  <c r="CF14" i="3"/>
  <c r="DX14" i="3" s="1"/>
  <c r="H13" i="15" s="1"/>
  <c r="CO14" i="3"/>
  <c r="EG14" i="3" s="1"/>
  <c r="H13" i="16" s="1"/>
  <c r="CN13" i="3"/>
  <c r="EF13" i="3" s="1"/>
  <c r="G12" i="16" s="1"/>
  <c r="CE13" i="3"/>
  <c r="DW13" i="3" s="1"/>
  <c r="G12" i="15" s="1"/>
  <c r="CM12" i="3"/>
  <c r="EE12" i="3" s="1"/>
  <c r="F11" i="16" s="1"/>
  <c r="CD12" i="3"/>
  <c r="DV12" i="3" s="1"/>
  <c r="F11" i="15" s="1"/>
  <c r="CP7" i="3"/>
  <c r="EH7" i="3" s="1"/>
  <c r="I6" i="16" s="1"/>
  <c r="CX7" i="3"/>
  <c r="EP7" i="3" s="1"/>
  <c r="H6" i="17" s="1"/>
  <c r="CG7" i="3"/>
  <c r="DY7" i="3" s="1"/>
  <c r="I6" i="15" s="1"/>
  <c r="CF6" i="3"/>
  <c r="DX6" i="3" s="1"/>
  <c r="H5" i="15" s="1"/>
  <c r="CO6" i="3"/>
  <c r="EG6" i="3" s="1"/>
  <c r="H5" i="16" s="1"/>
  <c r="CN5" i="3"/>
  <c r="EF5" i="3" s="1"/>
  <c r="G4" i="16" s="1"/>
  <c r="CE5" i="3"/>
  <c r="DW5" i="3" s="1"/>
  <c r="G4" i="15" s="1"/>
  <c r="CM4" i="3"/>
  <c r="EE4" i="3" s="1"/>
  <c r="F3" i="16" s="1"/>
  <c r="CD4" i="3"/>
  <c r="DV4" i="3" s="1"/>
  <c r="F3" i="15" s="1"/>
  <c r="AP74" i="3"/>
  <c r="CI74" i="3"/>
  <c r="EA74" i="3" s="1"/>
  <c r="B73" i="16" s="1"/>
  <c r="AQ28" i="3"/>
  <c r="BZ28" i="3"/>
  <c r="DR28" i="3" s="1"/>
  <c r="B27" i="15" s="1"/>
  <c r="AP282" i="3"/>
  <c r="CI282" i="3"/>
  <c r="EA282" i="3" s="1"/>
  <c r="B281" i="16" s="1"/>
  <c r="AP52" i="3"/>
  <c r="CI52" i="3"/>
  <c r="EA52" i="3" s="1"/>
  <c r="B51" i="16" s="1"/>
  <c r="AP13" i="3"/>
  <c r="CI13" i="3"/>
  <c r="EA13" i="3" s="1"/>
  <c r="B12" i="16" s="1"/>
  <c r="AN9" i="3"/>
  <c r="AN33" i="3"/>
  <c r="BL33" i="3" s="1"/>
  <c r="DD33" i="3" s="1"/>
  <c r="F32" i="13" s="1"/>
  <c r="AN49" i="3"/>
  <c r="BL49" i="3" s="1"/>
  <c r="DD49" i="3" s="1"/>
  <c r="F48" i="13" s="1"/>
  <c r="AN61" i="3"/>
  <c r="BN61" i="3" s="1"/>
  <c r="DF61" i="3" s="1"/>
  <c r="H60" i="13" s="1"/>
  <c r="AN277" i="3"/>
  <c r="BN277" i="3" s="1"/>
  <c r="DF277" i="3" s="1"/>
  <c r="H276" i="13" s="1"/>
  <c r="AN281" i="3"/>
  <c r="BL281" i="3" s="1"/>
  <c r="DD281" i="3" s="1"/>
  <c r="F280" i="13" s="1"/>
  <c r="AN285" i="3"/>
  <c r="BN285" i="3" s="1"/>
  <c r="DF285" i="3" s="1"/>
  <c r="H284" i="13" s="1"/>
  <c r="AN289" i="3"/>
  <c r="BL289" i="3" s="1"/>
  <c r="DD289" i="3" s="1"/>
  <c r="F288" i="13" s="1"/>
  <c r="AN293" i="3"/>
  <c r="BN293" i="3" s="1"/>
  <c r="DF293" i="3" s="1"/>
  <c r="H292" i="13" s="1"/>
  <c r="AN297" i="3"/>
  <c r="BL297" i="3" s="1"/>
  <c r="DD297" i="3" s="1"/>
  <c r="F296" i="13" s="1"/>
  <c r="AN301" i="3"/>
  <c r="AN305" i="3"/>
  <c r="AN309" i="3"/>
  <c r="AN313" i="3"/>
  <c r="BL313" i="3" s="1"/>
  <c r="DD313" i="3" s="1"/>
  <c r="AN317" i="3"/>
  <c r="BN317" i="3" s="1"/>
  <c r="DF317" i="3" s="1"/>
  <c r="AN321" i="3"/>
  <c r="BL321" i="3" s="1"/>
  <c r="DD321" i="3" s="1"/>
  <c r="AP314" i="3"/>
  <c r="CI314" i="3"/>
  <c r="EA314" i="3" s="1"/>
  <c r="AP299" i="3"/>
  <c r="CI299" i="3"/>
  <c r="EA299" i="3" s="1"/>
  <c r="B298" i="16" s="1"/>
  <c r="AP288" i="3"/>
  <c r="CI288" i="3"/>
  <c r="EA288" i="3" s="1"/>
  <c r="B287" i="16" s="1"/>
  <c r="AP276" i="3"/>
  <c r="CI276" i="3"/>
  <c r="EA276" i="3" s="1"/>
  <c r="B275" i="16" s="1"/>
  <c r="AP77" i="3"/>
  <c r="CI77" i="3"/>
  <c r="EA77" i="3" s="1"/>
  <c r="B76" i="16" s="1"/>
  <c r="AP68" i="3"/>
  <c r="CI68" i="3"/>
  <c r="EA68" i="3" s="1"/>
  <c r="B67" i="16" s="1"/>
  <c r="AP58" i="3"/>
  <c r="CI58" i="3"/>
  <c r="EA58" i="3" s="1"/>
  <c r="B57" i="16" s="1"/>
  <c r="AP48" i="3"/>
  <c r="CI48" i="3"/>
  <c r="EA48" i="3" s="1"/>
  <c r="B47" i="16" s="1"/>
  <c r="AP39" i="3"/>
  <c r="CI39" i="3"/>
  <c r="EA39" i="3" s="1"/>
  <c r="B38" i="16" s="1"/>
  <c r="AP28" i="3"/>
  <c r="CI28" i="3"/>
  <c r="EA28" i="3" s="1"/>
  <c r="B27" i="16" s="1"/>
  <c r="AP18" i="3"/>
  <c r="CI18" i="3"/>
  <c r="EA18" i="3" s="1"/>
  <c r="B17" i="16" s="1"/>
  <c r="AP9" i="3"/>
  <c r="CI9" i="3"/>
  <c r="EA9" i="3" s="1"/>
  <c r="B8" i="16" s="1"/>
  <c r="AQ83" i="3"/>
  <c r="BZ83" i="3"/>
  <c r="DR83" i="3" s="1"/>
  <c r="B82" i="15" s="1"/>
  <c r="AQ59" i="3"/>
  <c r="BZ59" i="3"/>
  <c r="DR59" i="3" s="1"/>
  <c r="B58" i="15" s="1"/>
  <c r="AQ36" i="3"/>
  <c r="BZ36" i="3"/>
  <c r="DR36" i="3" s="1"/>
  <c r="B35" i="15" s="1"/>
  <c r="AQ5" i="3"/>
  <c r="BZ5" i="3"/>
  <c r="DR5" i="3" s="1"/>
  <c r="B4" i="15" s="1"/>
  <c r="AO267" i="3"/>
  <c r="AN259" i="3"/>
  <c r="AO246" i="3"/>
  <c r="AO230" i="3"/>
  <c r="AO214" i="3"/>
  <c r="AO200" i="3"/>
  <c r="AO174" i="3"/>
  <c r="AO142" i="3"/>
  <c r="AN113" i="3"/>
  <c r="AQ120" i="3"/>
  <c r="CN323" i="3"/>
  <c r="EF323" i="3" s="1"/>
  <c r="CE323" i="3"/>
  <c r="DW323" i="3" s="1"/>
  <c r="CN319" i="3"/>
  <c r="EF319" i="3" s="1"/>
  <c r="CE319" i="3"/>
  <c r="DW319" i="3" s="1"/>
  <c r="CN315" i="3"/>
  <c r="EF315" i="3" s="1"/>
  <c r="CE315" i="3"/>
  <c r="DW315" i="3" s="1"/>
  <c r="CN311" i="3"/>
  <c r="EF311" i="3" s="1"/>
  <c r="G310" i="16" s="1"/>
  <c r="CE311" i="3"/>
  <c r="DW311" i="3" s="1"/>
  <c r="G310" i="15" s="1"/>
  <c r="CN307" i="3"/>
  <c r="EF307" i="3" s="1"/>
  <c r="G306" i="16" s="1"/>
  <c r="CE307" i="3"/>
  <c r="DW307" i="3" s="1"/>
  <c r="G306" i="15" s="1"/>
  <c r="CN303" i="3"/>
  <c r="EF303" i="3" s="1"/>
  <c r="G302" i="16" s="1"/>
  <c r="CE303" i="3"/>
  <c r="DW303" i="3" s="1"/>
  <c r="G302" i="15" s="1"/>
  <c r="CN299" i="3"/>
  <c r="EF299" i="3" s="1"/>
  <c r="G298" i="16" s="1"/>
  <c r="CE299" i="3"/>
  <c r="DW299" i="3" s="1"/>
  <c r="G298" i="15" s="1"/>
  <c r="CN295" i="3"/>
  <c r="EF295" i="3" s="1"/>
  <c r="G294" i="16" s="1"/>
  <c r="CE295" i="3"/>
  <c r="DW295" i="3" s="1"/>
  <c r="G294" i="15" s="1"/>
  <c r="CN291" i="3"/>
  <c r="EF291" i="3" s="1"/>
  <c r="G290" i="16" s="1"/>
  <c r="CE291" i="3"/>
  <c r="DW291" i="3" s="1"/>
  <c r="G290" i="15" s="1"/>
  <c r="CN287" i="3"/>
  <c r="EF287" i="3" s="1"/>
  <c r="G286" i="16" s="1"/>
  <c r="CE287" i="3"/>
  <c r="DW287" i="3" s="1"/>
  <c r="G286" i="15" s="1"/>
  <c r="CN283" i="3"/>
  <c r="EF283" i="3" s="1"/>
  <c r="G282" i="16" s="1"/>
  <c r="CE283" i="3"/>
  <c r="DW283" i="3" s="1"/>
  <c r="G282" i="15" s="1"/>
  <c r="CN279" i="3"/>
  <c r="EF279" i="3" s="1"/>
  <c r="G278" i="16" s="1"/>
  <c r="CE279" i="3"/>
  <c r="DW279" i="3" s="1"/>
  <c r="G278" i="15" s="1"/>
  <c r="CN275" i="3"/>
  <c r="EF275" i="3" s="1"/>
  <c r="G274" i="16" s="1"/>
  <c r="CE275" i="3"/>
  <c r="DW275" i="3" s="1"/>
  <c r="G274" i="15" s="1"/>
  <c r="CN271" i="3"/>
  <c r="EF271" i="3" s="1"/>
  <c r="G270" i="16" s="1"/>
  <c r="CE271" i="3"/>
  <c r="DW271" i="3" s="1"/>
  <c r="G270" i="15" s="1"/>
  <c r="CN267" i="3"/>
  <c r="EF267" i="3" s="1"/>
  <c r="G266" i="16" s="1"/>
  <c r="CE267" i="3"/>
  <c r="DW267" i="3" s="1"/>
  <c r="G266" i="15" s="1"/>
  <c r="CN263" i="3"/>
  <c r="EF263" i="3" s="1"/>
  <c r="G262" i="16" s="1"/>
  <c r="CE263" i="3"/>
  <c r="DW263" i="3" s="1"/>
  <c r="G262" i="15" s="1"/>
  <c r="CN259" i="3"/>
  <c r="EF259" i="3" s="1"/>
  <c r="G258" i="16" s="1"/>
  <c r="CE259" i="3"/>
  <c r="DW259" i="3" s="1"/>
  <c r="G258" i="15" s="1"/>
  <c r="CN255" i="3"/>
  <c r="EF255" i="3" s="1"/>
  <c r="G254" i="16" s="1"/>
  <c r="CE255" i="3"/>
  <c r="DW255" i="3" s="1"/>
  <c r="G254" i="15" s="1"/>
  <c r="CN251" i="3"/>
  <c r="EF251" i="3" s="1"/>
  <c r="G250" i="16" s="1"/>
  <c r="CE251" i="3"/>
  <c r="DW251" i="3" s="1"/>
  <c r="G250" i="15" s="1"/>
  <c r="CN247" i="3"/>
  <c r="EF247" i="3" s="1"/>
  <c r="G246" i="16" s="1"/>
  <c r="CE247" i="3"/>
  <c r="DW247" i="3" s="1"/>
  <c r="G246" i="15" s="1"/>
  <c r="CN243" i="3"/>
  <c r="EF243" i="3" s="1"/>
  <c r="G242" i="16" s="1"/>
  <c r="CE243" i="3"/>
  <c r="DW243" i="3" s="1"/>
  <c r="G242" i="15" s="1"/>
  <c r="CN239" i="3"/>
  <c r="EF239" i="3" s="1"/>
  <c r="G238" i="16" s="1"/>
  <c r="CE239" i="3"/>
  <c r="DW239" i="3" s="1"/>
  <c r="G238" i="15" s="1"/>
  <c r="CN235" i="3"/>
  <c r="EF235" i="3" s="1"/>
  <c r="G234" i="16" s="1"/>
  <c r="CE235" i="3"/>
  <c r="DW235" i="3" s="1"/>
  <c r="G234" i="15" s="1"/>
  <c r="CN231" i="3"/>
  <c r="EF231" i="3" s="1"/>
  <c r="G230" i="16" s="1"/>
  <c r="CE231" i="3"/>
  <c r="DW231" i="3" s="1"/>
  <c r="G230" i="15" s="1"/>
  <c r="CN227" i="3"/>
  <c r="EF227" i="3" s="1"/>
  <c r="G226" i="16" s="1"/>
  <c r="CE227" i="3"/>
  <c r="DW227" i="3" s="1"/>
  <c r="G226" i="15" s="1"/>
  <c r="CN223" i="3"/>
  <c r="EF223" i="3" s="1"/>
  <c r="G222" i="16" s="1"/>
  <c r="CE223" i="3"/>
  <c r="DW223" i="3" s="1"/>
  <c r="G222" i="15" s="1"/>
  <c r="CN219" i="3"/>
  <c r="EF219" i="3" s="1"/>
  <c r="G218" i="16" s="1"/>
  <c r="CE219" i="3"/>
  <c r="DW219" i="3" s="1"/>
  <c r="G218" i="15" s="1"/>
  <c r="CN215" i="3"/>
  <c r="EF215" i="3" s="1"/>
  <c r="G214" i="16" s="1"/>
  <c r="CE215" i="3"/>
  <c r="DW215" i="3" s="1"/>
  <c r="G214" i="15" s="1"/>
  <c r="CN211" i="3"/>
  <c r="EF211" i="3" s="1"/>
  <c r="G210" i="16" s="1"/>
  <c r="CE211" i="3"/>
  <c r="DW211" i="3" s="1"/>
  <c r="G210" i="15" s="1"/>
  <c r="CN207" i="3"/>
  <c r="EF207" i="3" s="1"/>
  <c r="G206" i="16" s="1"/>
  <c r="CE207" i="3"/>
  <c r="DW207" i="3" s="1"/>
  <c r="G206" i="15" s="1"/>
  <c r="CN203" i="3"/>
  <c r="EF203" i="3" s="1"/>
  <c r="G202" i="16" s="1"/>
  <c r="CE203" i="3"/>
  <c r="DW203" i="3" s="1"/>
  <c r="G202" i="15" s="1"/>
  <c r="CN199" i="3"/>
  <c r="EF199" i="3" s="1"/>
  <c r="G198" i="16" s="1"/>
  <c r="CE199" i="3"/>
  <c r="DW199" i="3" s="1"/>
  <c r="G198" i="15" s="1"/>
  <c r="CN195" i="3"/>
  <c r="EF195" i="3" s="1"/>
  <c r="G194" i="16" s="1"/>
  <c r="CE195" i="3"/>
  <c r="DW195" i="3" s="1"/>
  <c r="G194" i="15" s="1"/>
  <c r="CN191" i="3"/>
  <c r="EF191" i="3" s="1"/>
  <c r="G190" i="16" s="1"/>
  <c r="CE191" i="3"/>
  <c r="DW191" i="3" s="1"/>
  <c r="G190" i="15" s="1"/>
  <c r="CN187" i="3"/>
  <c r="EF187" i="3" s="1"/>
  <c r="G186" i="16" s="1"/>
  <c r="CE187" i="3"/>
  <c r="DW187" i="3" s="1"/>
  <c r="G186" i="15" s="1"/>
  <c r="CN183" i="3"/>
  <c r="EF183" i="3" s="1"/>
  <c r="G182" i="16" s="1"/>
  <c r="CE183" i="3"/>
  <c r="DW183" i="3" s="1"/>
  <c r="G182" i="15" s="1"/>
  <c r="CN179" i="3"/>
  <c r="EF179" i="3" s="1"/>
  <c r="G178" i="16" s="1"/>
  <c r="CE179" i="3"/>
  <c r="DW179" i="3" s="1"/>
  <c r="G178" i="15" s="1"/>
  <c r="CN175" i="3"/>
  <c r="EF175" i="3" s="1"/>
  <c r="G174" i="16" s="1"/>
  <c r="CE175" i="3"/>
  <c r="DW175" i="3" s="1"/>
  <c r="G174" i="15" s="1"/>
  <c r="CN171" i="3"/>
  <c r="EF171" i="3" s="1"/>
  <c r="G170" i="16" s="1"/>
  <c r="CE171" i="3"/>
  <c r="DW171" i="3" s="1"/>
  <c r="G170" i="15" s="1"/>
  <c r="CN167" i="3"/>
  <c r="EF167" i="3" s="1"/>
  <c r="G166" i="16" s="1"/>
  <c r="CE167" i="3"/>
  <c r="DW167" i="3" s="1"/>
  <c r="G166" i="15" s="1"/>
  <c r="CN163" i="3"/>
  <c r="EF163" i="3" s="1"/>
  <c r="G162" i="16" s="1"/>
  <c r="CE163" i="3"/>
  <c r="DW163" i="3" s="1"/>
  <c r="G162" i="15" s="1"/>
  <c r="CN159" i="3"/>
  <c r="EF159" i="3" s="1"/>
  <c r="G158" i="16" s="1"/>
  <c r="CE159" i="3"/>
  <c r="DW159" i="3" s="1"/>
  <c r="G158" i="15" s="1"/>
  <c r="CN155" i="3"/>
  <c r="EF155" i="3" s="1"/>
  <c r="G154" i="16" s="1"/>
  <c r="CE155" i="3"/>
  <c r="DW155" i="3" s="1"/>
  <c r="G154" i="15" s="1"/>
  <c r="CN151" i="3"/>
  <c r="EF151" i="3" s="1"/>
  <c r="G150" i="16" s="1"/>
  <c r="CE151" i="3"/>
  <c r="DW151" i="3" s="1"/>
  <c r="G150" i="15" s="1"/>
  <c r="CN147" i="3"/>
  <c r="EF147" i="3" s="1"/>
  <c r="G146" i="16" s="1"/>
  <c r="CE147" i="3"/>
  <c r="DW147" i="3" s="1"/>
  <c r="G146" i="15" s="1"/>
  <c r="CN143" i="3"/>
  <c r="EF143" i="3" s="1"/>
  <c r="G142" i="16" s="1"/>
  <c r="CE143" i="3"/>
  <c r="DW143" i="3" s="1"/>
  <c r="G142" i="15" s="1"/>
  <c r="CN139" i="3"/>
  <c r="EF139" i="3" s="1"/>
  <c r="G138" i="16" s="1"/>
  <c r="CE139" i="3"/>
  <c r="DW139" i="3" s="1"/>
  <c r="G138" i="15" s="1"/>
  <c r="CN135" i="3"/>
  <c r="EF135" i="3" s="1"/>
  <c r="G134" i="16" s="1"/>
  <c r="CE135" i="3"/>
  <c r="DW135" i="3" s="1"/>
  <c r="G134" i="15" s="1"/>
  <c r="CN131" i="3"/>
  <c r="EF131" i="3" s="1"/>
  <c r="G130" i="16" s="1"/>
  <c r="CE131" i="3"/>
  <c r="DW131" i="3" s="1"/>
  <c r="G130" i="15" s="1"/>
  <c r="CN127" i="3"/>
  <c r="EF127" i="3" s="1"/>
  <c r="G126" i="16" s="1"/>
  <c r="CE127" i="3"/>
  <c r="DW127" i="3" s="1"/>
  <c r="G126" i="15" s="1"/>
  <c r="CN123" i="3"/>
  <c r="EF123" i="3" s="1"/>
  <c r="G122" i="16" s="1"/>
  <c r="CE123" i="3"/>
  <c r="DW123" i="3" s="1"/>
  <c r="G122" i="15" s="1"/>
  <c r="CN119" i="3"/>
  <c r="EF119" i="3" s="1"/>
  <c r="G118" i="16" s="1"/>
  <c r="CE119" i="3"/>
  <c r="DW119" i="3" s="1"/>
  <c r="G118" i="15" s="1"/>
  <c r="CN115" i="3"/>
  <c r="EF115" i="3" s="1"/>
  <c r="G114" i="16" s="1"/>
  <c r="CE115" i="3"/>
  <c r="DW115" i="3" s="1"/>
  <c r="G114" i="15" s="1"/>
  <c r="CN111" i="3"/>
  <c r="EF111" i="3" s="1"/>
  <c r="G110" i="16" s="1"/>
  <c r="CE111" i="3"/>
  <c r="DW111" i="3" s="1"/>
  <c r="G110" i="15" s="1"/>
  <c r="CN107" i="3"/>
  <c r="EF107" i="3" s="1"/>
  <c r="G106" i="16" s="1"/>
  <c r="CE107" i="3"/>
  <c r="DW107" i="3" s="1"/>
  <c r="G106" i="15" s="1"/>
  <c r="CN103" i="3"/>
  <c r="EF103" i="3" s="1"/>
  <c r="G102" i="16" s="1"/>
  <c r="CE103" i="3"/>
  <c r="DW103" i="3" s="1"/>
  <c r="G102" i="15" s="1"/>
  <c r="CN99" i="3"/>
  <c r="EF99" i="3" s="1"/>
  <c r="G98" i="16" s="1"/>
  <c r="CE99" i="3"/>
  <c r="DW99" i="3" s="1"/>
  <c r="G98" i="15" s="1"/>
  <c r="CN95" i="3"/>
  <c r="EF95" i="3" s="1"/>
  <c r="G94" i="16" s="1"/>
  <c r="CE95" i="3"/>
  <c r="DW95" i="3" s="1"/>
  <c r="G94" i="15" s="1"/>
  <c r="CN91" i="3"/>
  <c r="EF91" i="3" s="1"/>
  <c r="G90" i="16" s="1"/>
  <c r="CE91" i="3"/>
  <c r="DW91" i="3" s="1"/>
  <c r="G90" i="15" s="1"/>
  <c r="CN87" i="3"/>
  <c r="EF87" i="3" s="1"/>
  <c r="G86" i="16" s="1"/>
  <c r="CE87" i="3"/>
  <c r="DW87" i="3" s="1"/>
  <c r="G86" i="15" s="1"/>
  <c r="CN83" i="3"/>
  <c r="EF83" i="3" s="1"/>
  <c r="G82" i="16" s="1"/>
  <c r="CE83" i="3"/>
  <c r="DW83" i="3" s="1"/>
  <c r="G82" i="15" s="1"/>
  <c r="CN79" i="3"/>
  <c r="EF79" i="3" s="1"/>
  <c r="G78" i="16" s="1"/>
  <c r="CE79" i="3"/>
  <c r="DW79" i="3" s="1"/>
  <c r="G78" i="15" s="1"/>
  <c r="CN75" i="3"/>
  <c r="EF75" i="3" s="1"/>
  <c r="G74" i="16" s="1"/>
  <c r="CE75" i="3"/>
  <c r="DW75" i="3" s="1"/>
  <c r="G74" i="15" s="1"/>
  <c r="CN71" i="3"/>
  <c r="EF71" i="3" s="1"/>
  <c r="G70" i="16" s="1"/>
  <c r="CE71" i="3"/>
  <c r="DW71" i="3" s="1"/>
  <c r="G70" i="15" s="1"/>
  <c r="CN67" i="3"/>
  <c r="EF67" i="3" s="1"/>
  <c r="G66" i="16" s="1"/>
  <c r="CE67" i="3"/>
  <c r="DW67" i="3" s="1"/>
  <c r="G66" i="15" s="1"/>
  <c r="CN63" i="3"/>
  <c r="EF63" i="3" s="1"/>
  <c r="G62" i="16" s="1"/>
  <c r="CE63" i="3"/>
  <c r="DW63" i="3" s="1"/>
  <c r="G62" i="15" s="1"/>
  <c r="CN59" i="3"/>
  <c r="EF59" i="3" s="1"/>
  <c r="G58" i="16" s="1"/>
  <c r="CE59" i="3"/>
  <c r="DW59" i="3" s="1"/>
  <c r="G58" i="15" s="1"/>
  <c r="CN55" i="3"/>
  <c r="EF55" i="3" s="1"/>
  <c r="G54" i="16" s="1"/>
  <c r="CE55" i="3"/>
  <c r="DW55" i="3" s="1"/>
  <c r="G54" i="15" s="1"/>
  <c r="CN51" i="3"/>
  <c r="EF51" i="3" s="1"/>
  <c r="G50" i="16" s="1"/>
  <c r="CE51" i="3"/>
  <c r="DW51" i="3" s="1"/>
  <c r="G50" i="15" s="1"/>
  <c r="CO47" i="3"/>
  <c r="EG47" i="3" s="1"/>
  <c r="H46" i="16" s="1"/>
  <c r="CF47" i="3"/>
  <c r="DX47" i="3" s="1"/>
  <c r="H46" i="15" s="1"/>
  <c r="CN46" i="3"/>
  <c r="EF46" i="3" s="1"/>
  <c r="G45" i="16" s="1"/>
  <c r="CE46" i="3"/>
  <c r="DW46" i="3" s="1"/>
  <c r="G45" i="15" s="1"/>
  <c r="CM45" i="3"/>
  <c r="EE45" i="3" s="1"/>
  <c r="F44" i="16" s="1"/>
  <c r="CD45" i="3"/>
  <c r="DV45" i="3" s="1"/>
  <c r="F44" i="15" s="1"/>
  <c r="CX40" i="3"/>
  <c r="CG40" i="3"/>
  <c r="DY40" i="3" s="1"/>
  <c r="I39" i="15" s="1"/>
  <c r="CP40" i="3"/>
  <c r="CO39" i="3"/>
  <c r="EG39" i="3" s="1"/>
  <c r="H38" i="16" s="1"/>
  <c r="CF39" i="3"/>
  <c r="DX39" i="3" s="1"/>
  <c r="H38" i="15" s="1"/>
  <c r="CE38" i="3"/>
  <c r="DW38" i="3" s="1"/>
  <c r="G37" i="15" s="1"/>
  <c r="CN38" i="3"/>
  <c r="EF38" i="3" s="1"/>
  <c r="G37" i="16" s="1"/>
  <c r="CM37" i="3"/>
  <c r="EE37" i="3" s="1"/>
  <c r="F36" i="16" s="1"/>
  <c r="CD37" i="3"/>
  <c r="DV37" i="3" s="1"/>
  <c r="F36" i="15" s="1"/>
  <c r="CP32" i="3"/>
  <c r="EH32" i="3" s="1"/>
  <c r="I31" i="16" s="1"/>
  <c r="CX32" i="3"/>
  <c r="EP32" i="3" s="1"/>
  <c r="H31" i="17" s="1"/>
  <c r="CG32" i="3"/>
  <c r="DY32" i="3" s="1"/>
  <c r="I31" i="15" s="1"/>
  <c r="CO31" i="3"/>
  <c r="EG31" i="3" s="1"/>
  <c r="H30" i="16" s="1"/>
  <c r="CF31" i="3"/>
  <c r="DX31" i="3" s="1"/>
  <c r="H30" i="15" s="1"/>
  <c r="CN30" i="3"/>
  <c r="EF30" i="3" s="1"/>
  <c r="G29" i="16" s="1"/>
  <c r="CE30" i="3"/>
  <c r="DW30" i="3" s="1"/>
  <c r="G29" i="15" s="1"/>
  <c r="CM29" i="3"/>
  <c r="EE29" i="3" s="1"/>
  <c r="F28" i="16" s="1"/>
  <c r="CD29" i="3"/>
  <c r="DV29" i="3" s="1"/>
  <c r="F28" i="15" s="1"/>
  <c r="CG24" i="3"/>
  <c r="DY24" i="3" s="1"/>
  <c r="I23" i="15" s="1"/>
  <c r="CX24" i="3"/>
  <c r="EP24" i="3" s="1"/>
  <c r="H23" i="17" s="1"/>
  <c r="CP24" i="3"/>
  <c r="EH24" i="3" s="1"/>
  <c r="I23" i="16" s="1"/>
  <c r="CO23" i="3"/>
  <c r="EG23" i="3" s="1"/>
  <c r="H22" i="16" s="1"/>
  <c r="CF23" i="3"/>
  <c r="DX23" i="3" s="1"/>
  <c r="H22" i="15" s="1"/>
  <c r="CE22" i="3"/>
  <c r="DW22" i="3" s="1"/>
  <c r="G21" i="15" s="1"/>
  <c r="CN22" i="3"/>
  <c r="EF22" i="3" s="1"/>
  <c r="G21" i="16" s="1"/>
  <c r="CM21" i="3"/>
  <c r="EE21" i="3" s="1"/>
  <c r="F20" i="16" s="1"/>
  <c r="CD21" i="3"/>
  <c r="DV21" i="3" s="1"/>
  <c r="F20" i="15" s="1"/>
  <c r="CP16" i="3"/>
  <c r="EH16" i="3" s="1"/>
  <c r="I15" i="16" s="1"/>
  <c r="CG16" i="3"/>
  <c r="DY16" i="3" s="1"/>
  <c r="I15" i="15" s="1"/>
  <c r="CX16" i="3"/>
  <c r="EP16" i="3" s="1"/>
  <c r="H15" i="17" s="1"/>
  <c r="CO15" i="3"/>
  <c r="EG15" i="3" s="1"/>
  <c r="H14" i="16" s="1"/>
  <c r="CF15" i="3"/>
  <c r="DX15" i="3" s="1"/>
  <c r="H14" i="15" s="1"/>
  <c r="CN14" i="3"/>
  <c r="EF14" i="3" s="1"/>
  <c r="G13" i="16" s="1"/>
  <c r="CE14" i="3"/>
  <c r="DW14" i="3" s="1"/>
  <c r="G13" i="15" s="1"/>
  <c r="CM13" i="3"/>
  <c r="EE13" i="3" s="1"/>
  <c r="F12" i="16" s="1"/>
  <c r="CD13" i="3"/>
  <c r="DV13" i="3" s="1"/>
  <c r="F12" i="15" s="1"/>
  <c r="CG8" i="3"/>
  <c r="DY8" i="3" s="1"/>
  <c r="I7" i="15" s="1"/>
  <c r="CP8" i="3"/>
  <c r="EH8" i="3" s="1"/>
  <c r="I7" i="16" s="1"/>
  <c r="CX8" i="3"/>
  <c r="EP8" i="3" s="1"/>
  <c r="H7" i="17" s="1"/>
  <c r="CO7" i="3"/>
  <c r="EG7" i="3" s="1"/>
  <c r="H6" i="16" s="1"/>
  <c r="CF7" i="3"/>
  <c r="DX7" i="3" s="1"/>
  <c r="H6" i="15" s="1"/>
  <c r="CN6" i="3"/>
  <c r="EF6" i="3" s="1"/>
  <c r="G5" i="16" s="1"/>
  <c r="CE6" i="3"/>
  <c r="DW6" i="3" s="1"/>
  <c r="G5" i="15" s="1"/>
  <c r="CM5" i="3"/>
  <c r="EE5" i="3" s="1"/>
  <c r="F4" i="16" s="1"/>
  <c r="CD5" i="3"/>
  <c r="DV5" i="3" s="1"/>
  <c r="F4" i="15" s="1"/>
  <c r="AP64" i="3"/>
  <c r="CI64" i="3"/>
  <c r="EA64" i="3" s="1"/>
  <c r="B63" i="16" s="1"/>
  <c r="AN25" i="3"/>
  <c r="BO25" i="3" s="1"/>
  <c r="DG25" i="3" s="1"/>
  <c r="I24" i="13" s="1"/>
  <c r="AP310" i="3"/>
  <c r="CI310" i="3"/>
  <c r="EA310" i="3" s="1"/>
  <c r="B309" i="16" s="1"/>
  <c r="AP298" i="3"/>
  <c r="CI298" i="3"/>
  <c r="EA298" i="3" s="1"/>
  <c r="B297" i="16" s="1"/>
  <c r="AP287" i="3"/>
  <c r="CI287" i="3"/>
  <c r="EA287" i="3" s="1"/>
  <c r="B286" i="16" s="1"/>
  <c r="AP275" i="3"/>
  <c r="CI275" i="3"/>
  <c r="EA275" i="3" s="1"/>
  <c r="B274" i="16" s="1"/>
  <c r="AP76" i="3"/>
  <c r="CI76" i="3"/>
  <c r="EA76" i="3" s="1"/>
  <c r="B75" i="16" s="1"/>
  <c r="AP67" i="3"/>
  <c r="CI67" i="3"/>
  <c r="EA67" i="3" s="1"/>
  <c r="B66" i="16" s="1"/>
  <c r="AP57" i="3"/>
  <c r="CI57" i="3"/>
  <c r="EA57" i="3" s="1"/>
  <c r="B56" i="16" s="1"/>
  <c r="AP47" i="3"/>
  <c r="CI47" i="3"/>
  <c r="EA47" i="3" s="1"/>
  <c r="B46" i="16" s="1"/>
  <c r="AP37" i="3"/>
  <c r="CI37" i="3"/>
  <c r="EA37" i="3" s="1"/>
  <c r="B36" i="16" s="1"/>
  <c r="AN3" i="3"/>
  <c r="AN7" i="3"/>
  <c r="BL7" i="3" s="1"/>
  <c r="DD7" i="3" s="1"/>
  <c r="F6" i="13" s="1"/>
  <c r="AN11" i="3"/>
  <c r="AN15" i="3"/>
  <c r="AN19" i="3"/>
  <c r="BO19" i="3" s="1"/>
  <c r="DG19" i="3" s="1"/>
  <c r="I18" i="13" s="1"/>
  <c r="AN23" i="3"/>
  <c r="BM23" i="3" s="1"/>
  <c r="DE23" i="3" s="1"/>
  <c r="G22" i="13" s="1"/>
  <c r="AN27" i="3"/>
  <c r="AN31" i="3"/>
  <c r="BL31" i="3" s="1"/>
  <c r="DD31" i="3" s="1"/>
  <c r="F30" i="13" s="1"/>
  <c r="AN35" i="3"/>
  <c r="BN35" i="3" s="1"/>
  <c r="DF35" i="3" s="1"/>
  <c r="H34" i="13" s="1"/>
  <c r="AN39" i="3"/>
  <c r="BO39" i="3" s="1"/>
  <c r="DG39" i="3" s="1"/>
  <c r="I38" i="13" s="1"/>
  <c r="AN43" i="3"/>
  <c r="AN47" i="3"/>
  <c r="AN51" i="3"/>
  <c r="BN51" i="3" s="1"/>
  <c r="DF51" i="3" s="1"/>
  <c r="H50" i="13" s="1"/>
  <c r="AN55" i="3"/>
  <c r="BL55" i="3" s="1"/>
  <c r="DD55" i="3" s="1"/>
  <c r="F54" i="13" s="1"/>
  <c r="AN59" i="3"/>
  <c r="BN59" i="3" s="1"/>
  <c r="DF59" i="3" s="1"/>
  <c r="H58" i="13" s="1"/>
  <c r="AN63" i="3"/>
  <c r="BL63" i="3" s="1"/>
  <c r="DD63" i="3" s="1"/>
  <c r="F62" i="13" s="1"/>
  <c r="AN67" i="3"/>
  <c r="AN71" i="3"/>
  <c r="BL71" i="3" s="1"/>
  <c r="DD71" i="3" s="1"/>
  <c r="F70" i="13" s="1"/>
  <c r="AN75" i="3"/>
  <c r="BN75" i="3" s="1"/>
  <c r="DF75" i="3" s="1"/>
  <c r="H74" i="13" s="1"/>
  <c r="AN79" i="3"/>
  <c r="AQ82" i="3"/>
  <c r="BZ82" i="3"/>
  <c r="DR82" i="3" s="1"/>
  <c r="B81" i="15" s="1"/>
  <c r="AQ58" i="3"/>
  <c r="BZ58" i="3"/>
  <c r="DR58" i="3" s="1"/>
  <c r="B57" i="15" s="1"/>
  <c r="AQ35" i="3"/>
  <c r="BZ35" i="3"/>
  <c r="DR35" i="3" s="1"/>
  <c r="B34" i="15" s="1"/>
  <c r="AQ4" i="3"/>
  <c r="BZ4" i="3"/>
  <c r="DR4" i="3" s="1"/>
  <c r="B3" i="15" s="1"/>
  <c r="AN267" i="3"/>
  <c r="AN257" i="3"/>
  <c r="AN243" i="3"/>
  <c r="AN227" i="3"/>
  <c r="AN211" i="3"/>
  <c r="AO198" i="3"/>
  <c r="AN169" i="3"/>
  <c r="AN137" i="3"/>
  <c r="AO110" i="3"/>
  <c r="CX3" i="3"/>
  <c r="EP3" i="3" s="1"/>
  <c r="H2" i="17" s="1"/>
  <c r="CG3" i="3"/>
  <c r="DY3" i="3" s="1"/>
  <c r="I2" i="15" s="1"/>
  <c r="CP3" i="3"/>
  <c r="EH3" i="3" s="1"/>
  <c r="I2" i="16" s="1"/>
  <c r="CM323" i="3"/>
  <c r="EE323" i="3" s="1"/>
  <c r="CD323" i="3"/>
  <c r="DV323" i="3" s="1"/>
  <c r="CO320" i="3"/>
  <c r="EG320" i="3" s="1"/>
  <c r="CF320" i="3"/>
  <c r="DX320" i="3" s="1"/>
  <c r="CM319" i="3"/>
  <c r="EE319" i="3" s="1"/>
  <c r="CD319" i="3"/>
  <c r="DV319" i="3" s="1"/>
  <c r="CO316" i="3"/>
  <c r="EG316" i="3" s="1"/>
  <c r="CF316" i="3"/>
  <c r="DX316" i="3" s="1"/>
  <c r="CD315" i="3"/>
  <c r="DV315" i="3" s="1"/>
  <c r="CM315" i="3"/>
  <c r="EE315" i="3" s="1"/>
  <c r="CO312" i="3"/>
  <c r="EG312" i="3" s="1"/>
  <c r="CF312" i="3"/>
  <c r="DX312" i="3" s="1"/>
  <c r="CM311" i="3"/>
  <c r="EE311" i="3" s="1"/>
  <c r="F310" i="16" s="1"/>
  <c r="CD311" i="3"/>
  <c r="DV311" i="3" s="1"/>
  <c r="F310" i="15" s="1"/>
  <c r="CO308" i="3"/>
  <c r="EG308" i="3" s="1"/>
  <c r="H307" i="16" s="1"/>
  <c r="CF308" i="3"/>
  <c r="DX308" i="3" s="1"/>
  <c r="H307" i="15" s="1"/>
  <c r="CD307" i="3"/>
  <c r="DV307" i="3" s="1"/>
  <c r="F306" i="15" s="1"/>
  <c r="CM307" i="3"/>
  <c r="EE307" i="3" s="1"/>
  <c r="F306" i="16" s="1"/>
  <c r="CO304" i="3"/>
  <c r="EG304" i="3" s="1"/>
  <c r="H303" i="16" s="1"/>
  <c r="CF304" i="3"/>
  <c r="DX304" i="3" s="1"/>
  <c r="H303" i="15" s="1"/>
  <c r="CM303" i="3"/>
  <c r="EE303" i="3" s="1"/>
  <c r="F302" i="16" s="1"/>
  <c r="CD303" i="3"/>
  <c r="DV303" i="3" s="1"/>
  <c r="F302" i="15" s="1"/>
  <c r="CO300" i="3"/>
  <c r="EG300" i="3" s="1"/>
  <c r="H299" i="16" s="1"/>
  <c r="CF300" i="3"/>
  <c r="DX300" i="3" s="1"/>
  <c r="H299" i="15" s="1"/>
  <c r="CD299" i="3"/>
  <c r="DV299" i="3" s="1"/>
  <c r="F298" i="15" s="1"/>
  <c r="CM299" i="3"/>
  <c r="EE299" i="3" s="1"/>
  <c r="F298" i="16" s="1"/>
  <c r="CF296" i="3"/>
  <c r="DX296" i="3" s="1"/>
  <c r="H295" i="15" s="1"/>
  <c r="CO296" i="3"/>
  <c r="EG296" i="3" s="1"/>
  <c r="H295" i="16" s="1"/>
  <c r="CM295" i="3"/>
  <c r="EE295" i="3" s="1"/>
  <c r="F294" i="16" s="1"/>
  <c r="CD295" i="3"/>
  <c r="DV295" i="3" s="1"/>
  <c r="F294" i="15" s="1"/>
  <c r="CO292" i="3"/>
  <c r="EG292" i="3" s="1"/>
  <c r="H291" i="16" s="1"/>
  <c r="CF292" i="3"/>
  <c r="DX292" i="3" s="1"/>
  <c r="H291" i="15" s="1"/>
  <c r="CD291" i="3"/>
  <c r="DV291" i="3" s="1"/>
  <c r="F290" i="15" s="1"/>
  <c r="CM291" i="3"/>
  <c r="EE291" i="3" s="1"/>
  <c r="F290" i="16" s="1"/>
  <c r="CO288" i="3"/>
  <c r="EG288" i="3" s="1"/>
  <c r="H287" i="16" s="1"/>
  <c r="CF288" i="3"/>
  <c r="DX288" i="3" s="1"/>
  <c r="H287" i="15" s="1"/>
  <c r="CM287" i="3"/>
  <c r="EE287" i="3" s="1"/>
  <c r="F286" i="16" s="1"/>
  <c r="CD287" i="3"/>
  <c r="DV287" i="3" s="1"/>
  <c r="F286" i="15" s="1"/>
  <c r="CO284" i="3"/>
  <c r="EG284" i="3" s="1"/>
  <c r="H283" i="16" s="1"/>
  <c r="CF284" i="3"/>
  <c r="DX284" i="3" s="1"/>
  <c r="H283" i="15" s="1"/>
  <c r="CM283" i="3"/>
  <c r="EE283" i="3" s="1"/>
  <c r="F282" i="16" s="1"/>
  <c r="CD283" i="3"/>
  <c r="DV283" i="3" s="1"/>
  <c r="F282" i="15" s="1"/>
  <c r="CO280" i="3"/>
  <c r="EG280" i="3" s="1"/>
  <c r="H279" i="16" s="1"/>
  <c r="CF280" i="3"/>
  <c r="DX280" i="3" s="1"/>
  <c r="H279" i="15" s="1"/>
  <c r="CD279" i="3"/>
  <c r="DV279" i="3" s="1"/>
  <c r="F278" i="15" s="1"/>
  <c r="CM279" i="3"/>
  <c r="EE279" i="3" s="1"/>
  <c r="F278" i="16" s="1"/>
  <c r="CF276" i="3"/>
  <c r="DX276" i="3" s="1"/>
  <c r="H275" i="15" s="1"/>
  <c r="CO276" i="3"/>
  <c r="EG276" i="3" s="1"/>
  <c r="H275" i="16" s="1"/>
  <c r="CD275" i="3"/>
  <c r="DV275" i="3" s="1"/>
  <c r="F274" i="15" s="1"/>
  <c r="CM275" i="3"/>
  <c r="EE275" i="3" s="1"/>
  <c r="F274" i="16" s="1"/>
  <c r="CF272" i="3"/>
  <c r="DX272" i="3" s="1"/>
  <c r="H271" i="15" s="1"/>
  <c r="CO272" i="3"/>
  <c r="EG272" i="3" s="1"/>
  <c r="H271" i="16" s="1"/>
  <c r="CM271" i="3"/>
  <c r="EE271" i="3" s="1"/>
  <c r="F270" i="16" s="1"/>
  <c r="CD271" i="3"/>
  <c r="DV271" i="3" s="1"/>
  <c r="F270" i="15" s="1"/>
  <c r="CF268" i="3"/>
  <c r="DX268" i="3" s="1"/>
  <c r="H267" i="15" s="1"/>
  <c r="CO268" i="3"/>
  <c r="EG268" i="3" s="1"/>
  <c r="H267" i="16" s="1"/>
  <c r="CM267" i="3"/>
  <c r="EE267" i="3" s="1"/>
  <c r="F266" i="16" s="1"/>
  <c r="CD267" i="3"/>
  <c r="DV267" i="3" s="1"/>
  <c r="F266" i="15" s="1"/>
  <c r="CO264" i="3"/>
  <c r="EG264" i="3" s="1"/>
  <c r="H263" i="16" s="1"/>
  <c r="CF264" i="3"/>
  <c r="DX264" i="3" s="1"/>
  <c r="H263" i="15" s="1"/>
  <c r="CD263" i="3"/>
  <c r="DV263" i="3" s="1"/>
  <c r="F262" i="15" s="1"/>
  <c r="CM263" i="3"/>
  <c r="EE263" i="3" s="1"/>
  <c r="F262" i="16" s="1"/>
  <c r="CF260" i="3"/>
  <c r="DX260" i="3" s="1"/>
  <c r="H259" i="15" s="1"/>
  <c r="CO260" i="3"/>
  <c r="EG260" i="3" s="1"/>
  <c r="H259" i="16" s="1"/>
  <c r="CD259" i="3"/>
  <c r="DV259" i="3" s="1"/>
  <c r="F258" i="15" s="1"/>
  <c r="CM259" i="3"/>
  <c r="EE259" i="3" s="1"/>
  <c r="F258" i="16" s="1"/>
  <c r="CF256" i="3"/>
  <c r="DX256" i="3" s="1"/>
  <c r="H255" i="15" s="1"/>
  <c r="CO256" i="3"/>
  <c r="EG256" i="3" s="1"/>
  <c r="H255" i="16" s="1"/>
  <c r="CM255" i="3"/>
  <c r="EE255" i="3" s="1"/>
  <c r="F254" i="16" s="1"/>
  <c r="CD255" i="3"/>
  <c r="DV255" i="3" s="1"/>
  <c r="F254" i="15" s="1"/>
  <c r="CF252" i="3"/>
  <c r="DX252" i="3" s="1"/>
  <c r="H251" i="15" s="1"/>
  <c r="CO252" i="3"/>
  <c r="EG252" i="3" s="1"/>
  <c r="H251" i="16" s="1"/>
  <c r="CM251" i="3"/>
  <c r="EE251" i="3" s="1"/>
  <c r="F250" i="16" s="1"/>
  <c r="CD251" i="3"/>
  <c r="DV251" i="3" s="1"/>
  <c r="F250" i="15" s="1"/>
  <c r="CF248" i="3"/>
  <c r="DX248" i="3" s="1"/>
  <c r="H247" i="15" s="1"/>
  <c r="CO248" i="3"/>
  <c r="EG248" i="3" s="1"/>
  <c r="H247" i="16" s="1"/>
  <c r="CM247" i="3"/>
  <c r="EE247" i="3" s="1"/>
  <c r="F246" i="16" s="1"/>
  <c r="CD247" i="3"/>
  <c r="DV247" i="3" s="1"/>
  <c r="F246" i="15" s="1"/>
  <c r="CF244" i="3"/>
  <c r="DX244" i="3" s="1"/>
  <c r="H243" i="15" s="1"/>
  <c r="CO244" i="3"/>
  <c r="EG244" i="3" s="1"/>
  <c r="H243" i="16" s="1"/>
  <c r="CM243" i="3"/>
  <c r="EE243" i="3" s="1"/>
  <c r="F242" i="16" s="1"/>
  <c r="CD243" i="3"/>
  <c r="DV243" i="3" s="1"/>
  <c r="F242" i="15" s="1"/>
  <c r="CF240" i="3"/>
  <c r="DX240" i="3" s="1"/>
  <c r="H239" i="15" s="1"/>
  <c r="CO240" i="3"/>
  <c r="EG240" i="3" s="1"/>
  <c r="H239" i="16" s="1"/>
  <c r="CM239" i="3"/>
  <c r="EE239" i="3" s="1"/>
  <c r="F238" i="16" s="1"/>
  <c r="CD239" i="3"/>
  <c r="DV239" i="3" s="1"/>
  <c r="F238" i="15" s="1"/>
  <c r="CF236" i="3"/>
  <c r="DX236" i="3" s="1"/>
  <c r="H235" i="15" s="1"/>
  <c r="CO236" i="3"/>
  <c r="EG236" i="3" s="1"/>
  <c r="H235" i="16" s="1"/>
  <c r="CM235" i="3"/>
  <c r="EE235" i="3" s="1"/>
  <c r="F234" i="16" s="1"/>
  <c r="CD235" i="3"/>
  <c r="DV235" i="3" s="1"/>
  <c r="F234" i="15" s="1"/>
  <c r="CF232" i="3"/>
  <c r="DX232" i="3" s="1"/>
  <c r="H231" i="15" s="1"/>
  <c r="CO232" i="3"/>
  <c r="EG232" i="3" s="1"/>
  <c r="H231" i="16" s="1"/>
  <c r="CM231" i="3"/>
  <c r="EE231" i="3" s="1"/>
  <c r="F230" i="16" s="1"/>
  <c r="CD231" i="3"/>
  <c r="DV231" i="3" s="1"/>
  <c r="F230" i="15" s="1"/>
  <c r="CF228" i="3"/>
  <c r="DX228" i="3" s="1"/>
  <c r="H227" i="15" s="1"/>
  <c r="CO228" i="3"/>
  <c r="EG228" i="3" s="1"/>
  <c r="H227" i="16" s="1"/>
  <c r="CM227" i="3"/>
  <c r="EE227" i="3" s="1"/>
  <c r="F226" i="16" s="1"/>
  <c r="CD227" i="3"/>
  <c r="DV227" i="3" s="1"/>
  <c r="F226" i="15" s="1"/>
  <c r="CF224" i="3"/>
  <c r="DX224" i="3" s="1"/>
  <c r="H223" i="15" s="1"/>
  <c r="CO224" i="3"/>
  <c r="EG224" i="3" s="1"/>
  <c r="H223" i="16" s="1"/>
  <c r="CM223" i="3"/>
  <c r="EE223" i="3" s="1"/>
  <c r="F222" i="16" s="1"/>
  <c r="CD223" i="3"/>
  <c r="DV223" i="3" s="1"/>
  <c r="F222" i="15" s="1"/>
  <c r="CF220" i="3"/>
  <c r="DX220" i="3" s="1"/>
  <c r="H219" i="15" s="1"/>
  <c r="CO220" i="3"/>
  <c r="EG220" i="3" s="1"/>
  <c r="H219" i="16" s="1"/>
  <c r="CM219" i="3"/>
  <c r="EE219" i="3" s="1"/>
  <c r="F218" i="16" s="1"/>
  <c r="CD219" i="3"/>
  <c r="DV219" i="3" s="1"/>
  <c r="F218" i="15" s="1"/>
  <c r="CF216" i="3"/>
  <c r="DX216" i="3" s="1"/>
  <c r="H215" i="15" s="1"/>
  <c r="CO216" i="3"/>
  <c r="EG216" i="3" s="1"/>
  <c r="H215" i="16" s="1"/>
  <c r="CM215" i="3"/>
  <c r="EE215" i="3" s="1"/>
  <c r="F214" i="16" s="1"/>
  <c r="CD215" i="3"/>
  <c r="DV215" i="3" s="1"/>
  <c r="F214" i="15" s="1"/>
  <c r="CF212" i="3"/>
  <c r="DX212" i="3" s="1"/>
  <c r="H211" i="15" s="1"/>
  <c r="CO212" i="3"/>
  <c r="EG212" i="3" s="1"/>
  <c r="H211" i="16" s="1"/>
  <c r="CM211" i="3"/>
  <c r="EE211" i="3" s="1"/>
  <c r="F210" i="16" s="1"/>
  <c r="CD211" i="3"/>
  <c r="DV211" i="3" s="1"/>
  <c r="F210" i="15" s="1"/>
  <c r="CF208" i="3"/>
  <c r="DX208" i="3" s="1"/>
  <c r="H207" i="15" s="1"/>
  <c r="CO208" i="3"/>
  <c r="EG208" i="3" s="1"/>
  <c r="H207" i="16" s="1"/>
  <c r="CM207" i="3"/>
  <c r="EE207" i="3" s="1"/>
  <c r="F206" i="16" s="1"/>
  <c r="CD207" i="3"/>
  <c r="DV207" i="3" s="1"/>
  <c r="F206" i="15" s="1"/>
  <c r="CF204" i="3"/>
  <c r="DX204" i="3" s="1"/>
  <c r="H203" i="15" s="1"/>
  <c r="CO204" i="3"/>
  <c r="EG204" i="3" s="1"/>
  <c r="H203" i="16" s="1"/>
  <c r="CM203" i="3"/>
  <c r="EE203" i="3" s="1"/>
  <c r="F202" i="16" s="1"/>
  <c r="CD203" i="3"/>
  <c r="DV203" i="3" s="1"/>
  <c r="F202" i="15" s="1"/>
  <c r="CF200" i="3"/>
  <c r="DX200" i="3" s="1"/>
  <c r="H199" i="15" s="1"/>
  <c r="CO200" i="3"/>
  <c r="EG200" i="3" s="1"/>
  <c r="H199" i="16" s="1"/>
  <c r="CM199" i="3"/>
  <c r="EE199" i="3" s="1"/>
  <c r="F198" i="16" s="1"/>
  <c r="CD199" i="3"/>
  <c r="DV199" i="3" s="1"/>
  <c r="F198" i="15" s="1"/>
  <c r="CF196" i="3"/>
  <c r="DX196" i="3" s="1"/>
  <c r="H195" i="15" s="1"/>
  <c r="CO196" i="3"/>
  <c r="EG196" i="3" s="1"/>
  <c r="H195" i="16" s="1"/>
  <c r="CM195" i="3"/>
  <c r="EE195" i="3" s="1"/>
  <c r="F194" i="16" s="1"/>
  <c r="CD195" i="3"/>
  <c r="DV195" i="3" s="1"/>
  <c r="F194" i="15" s="1"/>
  <c r="CF192" i="3"/>
  <c r="DX192" i="3" s="1"/>
  <c r="H191" i="15" s="1"/>
  <c r="CO192" i="3"/>
  <c r="EG192" i="3" s="1"/>
  <c r="H191" i="16" s="1"/>
  <c r="CM191" i="3"/>
  <c r="EE191" i="3" s="1"/>
  <c r="F190" i="16" s="1"/>
  <c r="CD191" i="3"/>
  <c r="DV191" i="3" s="1"/>
  <c r="F190" i="15" s="1"/>
  <c r="CF188" i="3"/>
  <c r="DX188" i="3" s="1"/>
  <c r="H187" i="15" s="1"/>
  <c r="CO188" i="3"/>
  <c r="EG188" i="3" s="1"/>
  <c r="H187" i="16" s="1"/>
  <c r="CM187" i="3"/>
  <c r="EE187" i="3" s="1"/>
  <c r="F186" i="16" s="1"/>
  <c r="CD187" i="3"/>
  <c r="DV187" i="3" s="1"/>
  <c r="F186" i="15" s="1"/>
  <c r="CF184" i="3"/>
  <c r="DX184" i="3" s="1"/>
  <c r="H183" i="15" s="1"/>
  <c r="CO184" i="3"/>
  <c r="EG184" i="3" s="1"/>
  <c r="H183" i="16" s="1"/>
  <c r="CM183" i="3"/>
  <c r="EE183" i="3" s="1"/>
  <c r="F182" i="16" s="1"/>
  <c r="CD183" i="3"/>
  <c r="DV183" i="3" s="1"/>
  <c r="F182" i="15" s="1"/>
  <c r="CF180" i="3"/>
  <c r="DX180" i="3" s="1"/>
  <c r="H179" i="15" s="1"/>
  <c r="CO180" i="3"/>
  <c r="EG180" i="3" s="1"/>
  <c r="H179" i="16" s="1"/>
  <c r="CM179" i="3"/>
  <c r="EE179" i="3" s="1"/>
  <c r="F178" i="16" s="1"/>
  <c r="CD179" i="3"/>
  <c r="DV179" i="3" s="1"/>
  <c r="F178" i="15" s="1"/>
  <c r="CF176" i="3"/>
  <c r="DX176" i="3" s="1"/>
  <c r="H175" i="15" s="1"/>
  <c r="CO176" i="3"/>
  <c r="EG176" i="3" s="1"/>
  <c r="H175" i="16" s="1"/>
  <c r="CM175" i="3"/>
  <c r="EE175" i="3" s="1"/>
  <c r="F174" i="16" s="1"/>
  <c r="CD175" i="3"/>
  <c r="DV175" i="3" s="1"/>
  <c r="F174" i="15" s="1"/>
  <c r="CF172" i="3"/>
  <c r="DX172" i="3" s="1"/>
  <c r="H171" i="15" s="1"/>
  <c r="CO172" i="3"/>
  <c r="EG172" i="3" s="1"/>
  <c r="H171" i="16" s="1"/>
  <c r="CM171" i="3"/>
  <c r="EE171" i="3" s="1"/>
  <c r="F170" i="16" s="1"/>
  <c r="CD171" i="3"/>
  <c r="DV171" i="3" s="1"/>
  <c r="F170" i="15" s="1"/>
  <c r="CF168" i="3"/>
  <c r="DX168" i="3" s="1"/>
  <c r="H167" i="15" s="1"/>
  <c r="CO168" i="3"/>
  <c r="EG168" i="3" s="1"/>
  <c r="H167" i="16" s="1"/>
  <c r="CM167" i="3"/>
  <c r="EE167" i="3" s="1"/>
  <c r="F166" i="16" s="1"/>
  <c r="CD167" i="3"/>
  <c r="DV167" i="3" s="1"/>
  <c r="F166" i="15" s="1"/>
  <c r="CF164" i="3"/>
  <c r="DX164" i="3" s="1"/>
  <c r="H163" i="15" s="1"/>
  <c r="CO164" i="3"/>
  <c r="EG164" i="3" s="1"/>
  <c r="H163" i="16" s="1"/>
  <c r="CM163" i="3"/>
  <c r="EE163" i="3" s="1"/>
  <c r="F162" i="16" s="1"/>
  <c r="CD163" i="3"/>
  <c r="DV163" i="3" s="1"/>
  <c r="F162" i="15" s="1"/>
  <c r="CF160" i="3"/>
  <c r="DX160" i="3" s="1"/>
  <c r="H159" i="15" s="1"/>
  <c r="CO160" i="3"/>
  <c r="EG160" i="3" s="1"/>
  <c r="H159" i="16" s="1"/>
  <c r="CM159" i="3"/>
  <c r="EE159" i="3" s="1"/>
  <c r="F158" i="16" s="1"/>
  <c r="CD159" i="3"/>
  <c r="DV159" i="3" s="1"/>
  <c r="F158" i="15" s="1"/>
  <c r="CF156" i="3"/>
  <c r="DX156" i="3" s="1"/>
  <c r="H155" i="15" s="1"/>
  <c r="CO156" i="3"/>
  <c r="EG156" i="3" s="1"/>
  <c r="H155" i="16" s="1"/>
  <c r="CM155" i="3"/>
  <c r="EE155" i="3" s="1"/>
  <c r="F154" i="16" s="1"/>
  <c r="CD155" i="3"/>
  <c r="DV155" i="3" s="1"/>
  <c r="F154" i="15" s="1"/>
  <c r="CF152" i="3"/>
  <c r="DX152" i="3" s="1"/>
  <c r="H151" i="15" s="1"/>
  <c r="CO152" i="3"/>
  <c r="EG152" i="3" s="1"/>
  <c r="H151" i="16" s="1"/>
  <c r="CM151" i="3"/>
  <c r="EE151" i="3" s="1"/>
  <c r="F150" i="16" s="1"/>
  <c r="CD151" i="3"/>
  <c r="DV151" i="3" s="1"/>
  <c r="F150" i="15" s="1"/>
  <c r="CF148" i="3"/>
  <c r="DX148" i="3" s="1"/>
  <c r="H147" i="15" s="1"/>
  <c r="CO148" i="3"/>
  <c r="EG148" i="3" s="1"/>
  <c r="H147" i="16" s="1"/>
  <c r="CM147" i="3"/>
  <c r="EE147" i="3" s="1"/>
  <c r="F146" i="16" s="1"/>
  <c r="CD147" i="3"/>
  <c r="DV147" i="3" s="1"/>
  <c r="F146" i="15" s="1"/>
  <c r="CF144" i="3"/>
  <c r="DX144" i="3" s="1"/>
  <c r="H143" i="15" s="1"/>
  <c r="CO144" i="3"/>
  <c r="EG144" i="3" s="1"/>
  <c r="H143" i="16" s="1"/>
  <c r="CM143" i="3"/>
  <c r="EE143" i="3" s="1"/>
  <c r="F142" i="16" s="1"/>
  <c r="CD143" i="3"/>
  <c r="DV143" i="3" s="1"/>
  <c r="F142" i="15" s="1"/>
  <c r="CF140" i="3"/>
  <c r="DX140" i="3" s="1"/>
  <c r="H139" i="15" s="1"/>
  <c r="CO140" i="3"/>
  <c r="EG140" i="3" s="1"/>
  <c r="H139" i="16" s="1"/>
  <c r="CM139" i="3"/>
  <c r="EE139" i="3" s="1"/>
  <c r="F138" i="16" s="1"/>
  <c r="CD139" i="3"/>
  <c r="DV139" i="3" s="1"/>
  <c r="F138" i="15" s="1"/>
  <c r="CF136" i="3"/>
  <c r="DX136" i="3" s="1"/>
  <c r="H135" i="15" s="1"/>
  <c r="CO136" i="3"/>
  <c r="EG136" i="3" s="1"/>
  <c r="H135" i="16" s="1"/>
  <c r="CM135" i="3"/>
  <c r="EE135" i="3" s="1"/>
  <c r="F134" i="16" s="1"/>
  <c r="CD135" i="3"/>
  <c r="DV135" i="3" s="1"/>
  <c r="F134" i="15" s="1"/>
  <c r="CF132" i="3"/>
  <c r="DX132" i="3" s="1"/>
  <c r="H131" i="15" s="1"/>
  <c r="CO132" i="3"/>
  <c r="EG132" i="3" s="1"/>
  <c r="H131" i="16" s="1"/>
  <c r="CM131" i="3"/>
  <c r="EE131" i="3" s="1"/>
  <c r="F130" i="16" s="1"/>
  <c r="CD131" i="3"/>
  <c r="DV131" i="3" s="1"/>
  <c r="F130" i="15" s="1"/>
  <c r="CF128" i="3"/>
  <c r="DX128" i="3" s="1"/>
  <c r="H127" i="15" s="1"/>
  <c r="CO128" i="3"/>
  <c r="EG128" i="3" s="1"/>
  <c r="H127" i="16" s="1"/>
  <c r="CM127" i="3"/>
  <c r="EE127" i="3" s="1"/>
  <c r="F126" i="16" s="1"/>
  <c r="CD127" i="3"/>
  <c r="DV127" i="3" s="1"/>
  <c r="F126" i="15" s="1"/>
  <c r="CF124" i="3"/>
  <c r="DX124" i="3" s="1"/>
  <c r="H123" i="15" s="1"/>
  <c r="CO124" i="3"/>
  <c r="EG124" i="3" s="1"/>
  <c r="H123" i="16" s="1"/>
  <c r="CM123" i="3"/>
  <c r="EE123" i="3" s="1"/>
  <c r="F122" i="16" s="1"/>
  <c r="CD123" i="3"/>
  <c r="DV123" i="3" s="1"/>
  <c r="F122" i="15" s="1"/>
  <c r="CF120" i="3"/>
  <c r="DX120" i="3" s="1"/>
  <c r="H119" i="15" s="1"/>
  <c r="CO120" i="3"/>
  <c r="EG120" i="3" s="1"/>
  <c r="H119" i="16" s="1"/>
  <c r="CM119" i="3"/>
  <c r="EE119" i="3" s="1"/>
  <c r="F118" i="16" s="1"/>
  <c r="CD119" i="3"/>
  <c r="DV119" i="3" s="1"/>
  <c r="F118" i="15" s="1"/>
  <c r="CF116" i="3"/>
  <c r="DX116" i="3" s="1"/>
  <c r="H115" i="15" s="1"/>
  <c r="CO116" i="3"/>
  <c r="EG116" i="3" s="1"/>
  <c r="H115" i="16" s="1"/>
  <c r="CM115" i="3"/>
  <c r="EE115" i="3" s="1"/>
  <c r="F114" i="16" s="1"/>
  <c r="CD115" i="3"/>
  <c r="DV115" i="3" s="1"/>
  <c r="F114" i="15" s="1"/>
  <c r="CF112" i="3"/>
  <c r="DX112" i="3" s="1"/>
  <c r="H111" i="15" s="1"/>
  <c r="CO112" i="3"/>
  <c r="EG112" i="3" s="1"/>
  <c r="H111" i="16" s="1"/>
  <c r="CM111" i="3"/>
  <c r="EE111" i="3" s="1"/>
  <c r="F110" i="16" s="1"/>
  <c r="CD111" i="3"/>
  <c r="DV111" i="3" s="1"/>
  <c r="F110" i="15" s="1"/>
  <c r="CF108" i="3"/>
  <c r="DX108" i="3" s="1"/>
  <c r="H107" i="15" s="1"/>
  <c r="CO108" i="3"/>
  <c r="EG108" i="3" s="1"/>
  <c r="H107" i="16" s="1"/>
  <c r="CM107" i="3"/>
  <c r="EE107" i="3" s="1"/>
  <c r="F106" i="16" s="1"/>
  <c r="CD107" i="3"/>
  <c r="DV107" i="3" s="1"/>
  <c r="F106" i="15" s="1"/>
  <c r="CF104" i="3"/>
  <c r="DX104" i="3" s="1"/>
  <c r="H103" i="15" s="1"/>
  <c r="CO104" i="3"/>
  <c r="EG104" i="3" s="1"/>
  <c r="H103" i="16" s="1"/>
  <c r="CM103" i="3"/>
  <c r="EE103" i="3" s="1"/>
  <c r="F102" i="16" s="1"/>
  <c r="CD103" i="3"/>
  <c r="DV103" i="3" s="1"/>
  <c r="F102" i="15" s="1"/>
  <c r="CF100" i="3"/>
  <c r="DX100" i="3" s="1"/>
  <c r="H99" i="15" s="1"/>
  <c r="CO100" i="3"/>
  <c r="EG100" i="3" s="1"/>
  <c r="H99" i="16" s="1"/>
  <c r="CM99" i="3"/>
  <c r="EE99" i="3" s="1"/>
  <c r="F98" i="16" s="1"/>
  <c r="CD99" i="3"/>
  <c r="DV99" i="3" s="1"/>
  <c r="F98" i="15" s="1"/>
  <c r="CF96" i="3"/>
  <c r="DX96" i="3" s="1"/>
  <c r="H95" i="15" s="1"/>
  <c r="CO96" i="3"/>
  <c r="EG96" i="3" s="1"/>
  <c r="H95" i="16" s="1"/>
  <c r="CM95" i="3"/>
  <c r="EE95" i="3" s="1"/>
  <c r="F94" i="16" s="1"/>
  <c r="CD95" i="3"/>
  <c r="DV95" i="3" s="1"/>
  <c r="F94" i="15" s="1"/>
  <c r="CF92" i="3"/>
  <c r="DX92" i="3" s="1"/>
  <c r="H91" i="15" s="1"/>
  <c r="CO92" i="3"/>
  <c r="EG92" i="3" s="1"/>
  <c r="H91" i="16" s="1"/>
  <c r="CM91" i="3"/>
  <c r="EE91" i="3" s="1"/>
  <c r="F90" i="16" s="1"/>
  <c r="CD91" i="3"/>
  <c r="DV91" i="3" s="1"/>
  <c r="F90" i="15" s="1"/>
  <c r="CF88" i="3"/>
  <c r="DX88" i="3" s="1"/>
  <c r="H87" i="15" s="1"/>
  <c r="CO88" i="3"/>
  <c r="EG88" i="3" s="1"/>
  <c r="H87" i="16" s="1"/>
  <c r="CM87" i="3"/>
  <c r="EE87" i="3" s="1"/>
  <c r="F86" i="16" s="1"/>
  <c r="CD87" i="3"/>
  <c r="DV87" i="3" s="1"/>
  <c r="F86" i="15" s="1"/>
  <c r="CF84" i="3"/>
  <c r="DX84" i="3" s="1"/>
  <c r="H83" i="15" s="1"/>
  <c r="CO84" i="3"/>
  <c r="EG84" i="3" s="1"/>
  <c r="H83" i="16" s="1"/>
  <c r="CM83" i="3"/>
  <c r="EE83" i="3" s="1"/>
  <c r="F82" i="16" s="1"/>
  <c r="CD83" i="3"/>
  <c r="DV83" i="3" s="1"/>
  <c r="F82" i="15" s="1"/>
  <c r="CF80" i="3"/>
  <c r="DX80" i="3" s="1"/>
  <c r="H79" i="15" s="1"/>
  <c r="CO80" i="3"/>
  <c r="EG80" i="3" s="1"/>
  <c r="H79" i="16" s="1"/>
  <c r="CM79" i="3"/>
  <c r="EE79" i="3" s="1"/>
  <c r="F78" i="16" s="1"/>
  <c r="CD79" i="3"/>
  <c r="DV79" i="3" s="1"/>
  <c r="F78" i="15" s="1"/>
  <c r="CF76" i="3"/>
  <c r="DX76" i="3" s="1"/>
  <c r="H75" i="15" s="1"/>
  <c r="CO76" i="3"/>
  <c r="EG76" i="3" s="1"/>
  <c r="H75" i="16" s="1"/>
  <c r="CM75" i="3"/>
  <c r="EE75" i="3" s="1"/>
  <c r="F74" i="16" s="1"/>
  <c r="CD75" i="3"/>
  <c r="DV75" i="3" s="1"/>
  <c r="F74" i="15" s="1"/>
  <c r="CF72" i="3"/>
  <c r="DX72" i="3" s="1"/>
  <c r="H71" i="15" s="1"/>
  <c r="CO72" i="3"/>
  <c r="EG72" i="3" s="1"/>
  <c r="H71" i="16" s="1"/>
  <c r="CM71" i="3"/>
  <c r="EE71" i="3" s="1"/>
  <c r="F70" i="16" s="1"/>
  <c r="CD71" i="3"/>
  <c r="DV71" i="3" s="1"/>
  <c r="F70" i="15" s="1"/>
  <c r="CF68" i="3"/>
  <c r="DX68" i="3" s="1"/>
  <c r="H67" i="15" s="1"/>
  <c r="CO68" i="3"/>
  <c r="EG68" i="3" s="1"/>
  <c r="H67" i="16" s="1"/>
  <c r="CM67" i="3"/>
  <c r="EE67" i="3" s="1"/>
  <c r="F66" i="16" s="1"/>
  <c r="CD67" i="3"/>
  <c r="DV67" i="3" s="1"/>
  <c r="F66" i="15" s="1"/>
  <c r="CF64" i="3"/>
  <c r="DX64" i="3" s="1"/>
  <c r="H63" i="15" s="1"/>
  <c r="CO64" i="3"/>
  <c r="EG64" i="3" s="1"/>
  <c r="H63" i="16" s="1"/>
  <c r="CM63" i="3"/>
  <c r="EE63" i="3" s="1"/>
  <c r="F62" i="16" s="1"/>
  <c r="CD63" i="3"/>
  <c r="DV63" i="3" s="1"/>
  <c r="F62" i="15" s="1"/>
  <c r="CF60" i="3"/>
  <c r="DX60" i="3" s="1"/>
  <c r="H59" i="15" s="1"/>
  <c r="CO60" i="3"/>
  <c r="EG60" i="3" s="1"/>
  <c r="H59" i="16" s="1"/>
  <c r="CM59" i="3"/>
  <c r="EE59" i="3" s="1"/>
  <c r="F58" i="16" s="1"/>
  <c r="CD59" i="3"/>
  <c r="DV59" i="3" s="1"/>
  <c r="F58" i="15" s="1"/>
  <c r="CF56" i="3"/>
  <c r="DX56" i="3" s="1"/>
  <c r="H55" i="15" s="1"/>
  <c r="CO56" i="3"/>
  <c r="EG56" i="3" s="1"/>
  <c r="H55" i="16" s="1"/>
  <c r="CM55" i="3"/>
  <c r="EE55" i="3" s="1"/>
  <c r="F54" i="16" s="1"/>
  <c r="CD55" i="3"/>
  <c r="DV55" i="3" s="1"/>
  <c r="F54" i="15" s="1"/>
  <c r="CF52" i="3"/>
  <c r="DX52" i="3" s="1"/>
  <c r="H51" i="15" s="1"/>
  <c r="CO52" i="3"/>
  <c r="EG52" i="3" s="1"/>
  <c r="H51" i="16" s="1"/>
  <c r="CM51" i="3"/>
  <c r="EE51" i="3" s="1"/>
  <c r="F50" i="16" s="1"/>
  <c r="CD51" i="3"/>
  <c r="DV51" i="3" s="1"/>
  <c r="F50" i="15" s="1"/>
  <c r="CF48" i="3"/>
  <c r="DX48" i="3" s="1"/>
  <c r="H47" i="15" s="1"/>
  <c r="CO48" i="3"/>
  <c r="EG48" i="3" s="1"/>
  <c r="H47" i="16" s="1"/>
  <c r="CN47" i="3"/>
  <c r="EF47" i="3" s="1"/>
  <c r="G46" i="16" s="1"/>
  <c r="CE47" i="3"/>
  <c r="DW47" i="3" s="1"/>
  <c r="G46" i="15" s="1"/>
  <c r="CM46" i="3"/>
  <c r="EE46" i="3" s="1"/>
  <c r="F45" i="16" s="1"/>
  <c r="CD46" i="3"/>
  <c r="DV46" i="3" s="1"/>
  <c r="F45" i="15" s="1"/>
  <c r="CX41" i="3"/>
  <c r="CP41" i="3"/>
  <c r="CG41" i="3"/>
  <c r="DY41" i="3" s="1"/>
  <c r="I40" i="15" s="1"/>
  <c r="CF40" i="3"/>
  <c r="DX40" i="3" s="1"/>
  <c r="H39" i="15" s="1"/>
  <c r="CO40" i="3"/>
  <c r="EG40" i="3" s="1"/>
  <c r="H39" i="16" s="1"/>
  <c r="CN39" i="3"/>
  <c r="EF39" i="3" s="1"/>
  <c r="G38" i="16" s="1"/>
  <c r="CE39" i="3"/>
  <c r="DW39" i="3" s="1"/>
  <c r="G38" i="15" s="1"/>
  <c r="CM38" i="3"/>
  <c r="EE38" i="3" s="1"/>
  <c r="F37" i="16" s="1"/>
  <c r="CD38" i="3"/>
  <c r="DV38" i="3" s="1"/>
  <c r="F37" i="15" s="1"/>
  <c r="CX33" i="3"/>
  <c r="EP33" i="3" s="1"/>
  <c r="H32" i="17" s="1"/>
  <c r="CG33" i="3"/>
  <c r="DY33" i="3" s="1"/>
  <c r="I32" i="15" s="1"/>
  <c r="CP33" i="3"/>
  <c r="EH33" i="3" s="1"/>
  <c r="I32" i="16" s="1"/>
  <c r="CF32" i="3"/>
  <c r="DX32" i="3" s="1"/>
  <c r="H31" i="15" s="1"/>
  <c r="CO32" i="3"/>
  <c r="EG32" i="3" s="1"/>
  <c r="H31" i="16" s="1"/>
  <c r="CN31" i="3"/>
  <c r="EF31" i="3" s="1"/>
  <c r="G30" i="16" s="1"/>
  <c r="CE31" i="3"/>
  <c r="DW31" i="3" s="1"/>
  <c r="G30" i="15" s="1"/>
  <c r="CM30" i="3"/>
  <c r="EE30" i="3" s="1"/>
  <c r="F29" i="16" s="1"/>
  <c r="CD30" i="3"/>
  <c r="DV30" i="3" s="1"/>
  <c r="F29" i="15" s="1"/>
  <c r="CX25" i="3"/>
  <c r="EP25" i="3" s="1"/>
  <c r="H24" i="17" s="1"/>
  <c r="CP25" i="3"/>
  <c r="EH25" i="3" s="1"/>
  <c r="I24" i="16" s="1"/>
  <c r="CG25" i="3"/>
  <c r="DY25" i="3" s="1"/>
  <c r="I24" i="15" s="1"/>
  <c r="CF24" i="3"/>
  <c r="DX24" i="3" s="1"/>
  <c r="H23" i="15" s="1"/>
  <c r="CO24" i="3"/>
  <c r="EG24" i="3" s="1"/>
  <c r="H23" i="16" s="1"/>
  <c r="CN23" i="3"/>
  <c r="EF23" i="3" s="1"/>
  <c r="G22" i="16" s="1"/>
  <c r="CE23" i="3"/>
  <c r="DW23" i="3" s="1"/>
  <c r="G22" i="15" s="1"/>
  <c r="CM22" i="3"/>
  <c r="EE22" i="3" s="1"/>
  <c r="F21" i="16" s="1"/>
  <c r="CD22" i="3"/>
  <c r="DV22" i="3" s="1"/>
  <c r="F21" i="15" s="1"/>
  <c r="CX17" i="3"/>
  <c r="EP17" i="3" s="1"/>
  <c r="H16" i="17" s="1"/>
  <c r="CG17" i="3"/>
  <c r="DY17" i="3" s="1"/>
  <c r="I16" i="15" s="1"/>
  <c r="CP17" i="3"/>
  <c r="EH17" i="3" s="1"/>
  <c r="I16" i="16" s="1"/>
  <c r="CF16" i="3"/>
  <c r="DX16" i="3" s="1"/>
  <c r="H15" i="15" s="1"/>
  <c r="CO16" i="3"/>
  <c r="EG16" i="3" s="1"/>
  <c r="H15" i="16" s="1"/>
  <c r="CN15" i="3"/>
  <c r="EF15" i="3" s="1"/>
  <c r="G14" i="16" s="1"/>
  <c r="CE15" i="3"/>
  <c r="DW15" i="3" s="1"/>
  <c r="G14" i="15" s="1"/>
  <c r="CM14" i="3"/>
  <c r="EE14" i="3" s="1"/>
  <c r="F13" i="16" s="1"/>
  <c r="CD14" i="3"/>
  <c r="DV14" i="3" s="1"/>
  <c r="F13" i="15" s="1"/>
  <c r="CX9" i="3"/>
  <c r="EP9" i="3" s="1"/>
  <c r="H8" i="17" s="1"/>
  <c r="CP9" i="3"/>
  <c r="EH9" i="3" s="1"/>
  <c r="I8" i="16" s="1"/>
  <c r="CG9" i="3"/>
  <c r="DY9" i="3" s="1"/>
  <c r="I8" i="15" s="1"/>
  <c r="CF8" i="3"/>
  <c r="DX8" i="3" s="1"/>
  <c r="H7" i="15" s="1"/>
  <c r="CO8" i="3"/>
  <c r="EG8" i="3" s="1"/>
  <c r="H7" i="16" s="1"/>
  <c r="CN7" i="3"/>
  <c r="EF7" i="3" s="1"/>
  <c r="G6" i="16" s="1"/>
  <c r="CE7" i="3"/>
  <c r="DW7" i="3" s="1"/>
  <c r="G6" i="15" s="1"/>
  <c r="CM6" i="3"/>
  <c r="EE6" i="3" s="1"/>
  <c r="F5" i="16" s="1"/>
  <c r="CD6" i="3"/>
  <c r="DV6" i="3" s="1"/>
  <c r="F5" i="15" s="1"/>
  <c r="AP295" i="3"/>
  <c r="CI295" i="3"/>
  <c r="EA295" i="3" s="1"/>
  <c r="B294" i="16" s="1"/>
  <c r="AP35" i="3"/>
  <c r="CI35" i="3"/>
  <c r="EA35" i="3" s="1"/>
  <c r="B34" i="16" s="1"/>
  <c r="AP319" i="3"/>
  <c r="CI319" i="3"/>
  <c r="EA319" i="3" s="1"/>
  <c r="AN69" i="3"/>
  <c r="BN69" i="3" s="1"/>
  <c r="DF69" i="3" s="1"/>
  <c r="H68" i="13" s="1"/>
  <c r="AN274" i="3"/>
  <c r="BM274" i="3" s="1"/>
  <c r="DE274" i="3" s="1"/>
  <c r="G273" i="13" s="1"/>
  <c r="AN278" i="3"/>
  <c r="AN282" i="3"/>
  <c r="BM282" i="3" s="1"/>
  <c r="DE282" i="3" s="1"/>
  <c r="G281" i="13" s="1"/>
  <c r="AN286" i="3"/>
  <c r="BL286" i="3" s="1"/>
  <c r="DD286" i="3" s="1"/>
  <c r="F285" i="13" s="1"/>
  <c r="AN290" i="3"/>
  <c r="AN294" i="3"/>
  <c r="BL294" i="3" s="1"/>
  <c r="DD294" i="3" s="1"/>
  <c r="F293" i="13" s="1"/>
  <c r="AN298" i="3"/>
  <c r="BM298" i="3" s="1"/>
  <c r="DE298" i="3" s="1"/>
  <c r="G297" i="13" s="1"/>
  <c r="AN302" i="3"/>
  <c r="BL302" i="3" s="1"/>
  <c r="DD302" i="3" s="1"/>
  <c r="F301" i="13" s="1"/>
  <c r="AN306" i="3"/>
  <c r="BM306" i="3" s="1"/>
  <c r="DE306" i="3" s="1"/>
  <c r="G305" i="13" s="1"/>
  <c r="AN310" i="3"/>
  <c r="BL310" i="3" s="1"/>
  <c r="DD310" i="3" s="1"/>
  <c r="F309" i="13" s="1"/>
  <c r="AN314" i="3"/>
  <c r="BM314" i="3" s="1"/>
  <c r="DE314" i="3" s="1"/>
  <c r="AN318" i="3"/>
  <c r="BL318" i="3" s="1"/>
  <c r="DD318" i="3" s="1"/>
  <c r="AN322" i="3"/>
  <c r="AP308" i="3"/>
  <c r="CI308" i="3"/>
  <c r="EA308" i="3" s="1"/>
  <c r="B307" i="16" s="1"/>
  <c r="AP297" i="3"/>
  <c r="CI297" i="3"/>
  <c r="EA297" i="3" s="1"/>
  <c r="B296" i="16" s="1"/>
  <c r="AP285" i="3"/>
  <c r="CI285" i="3"/>
  <c r="EA285" i="3" s="1"/>
  <c r="B284" i="16" s="1"/>
  <c r="AP274" i="3"/>
  <c r="CI274" i="3"/>
  <c r="EA274" i="3" s="1"/>
  <c r="B273" i="16" s="1"/>
  <c r="AP75" i="3"/>
  <c r="CI75" i="3"/>
  <c r="EA75" i="3" s="1"/>
  <c r="B74" i="16" s="1"/>
  <c r="AP65" i="3"/>
  <c r="CI65" i="3"/>
  <c r="EA65" i="3" s="1"/>
  <c r="B64" i="16" s="1"/>
  <c r="AP56" i="3"/>
  <c r="CI56" i="3"/>
  <c r="EA56" i="3" s="1"/>
  <c r="B55" i="16" s="1"/>
  <c r="AP46" i="3"/>
  <c r="CI46" i="3"/>
  <c r="EA46" i="3" s="1"/>
  <c r="B45" i="16" s="1"/>
  <c r="AP36" i="3"/>
  <c r="CI36" i="3"/>
  <c r="EA36" i="3" s="1"/>
  <c r="B35" i="16" s="1"/>
  <c r="AP26" i="3"/>
  <c r="CI26" i="3"/>
  <c r="EA26" i="3" s="1"/>
  <c r="B25" i="16" s="1"/>
  <c r="AP16" i="3"/>
  <c r="CI16" i="3"/>
  <c r="EA16" i="3" s="1"/>
  <c r="B15" i="16" s="1"/>
  <c r="AP6" i="3"/>
  <c r="CI6" i="3"/>
  <c r="EA6" i="3" s="1"/>
  <c r="B5" i="16" s="1"/>
  <c r="AQ77" i="3"/>
  <c r="BZ77" i="3"/>
  <c r="DR77" i="3" s="1"/>
  <c r="B76" i="15" s="1"/>
  <c r="AQ50" i="3"/>
  <c r="BZ50" i="3"/>
  <c r="DR50" i="3" s="1"/>
  <c r="B49" i="15" s="1"/>
  <c r="AQ29" i="3"/>
  <c r="BZ29" i="3"/>
  <c r="DR29" i="3" s="1"/>
  <c r="B28" i="15" s="1"/>
  <c r="AN273" i="3"/>
  <c r="AN266" i="3"/>
  <c r="AO256" i="3"/>
  <c r="AN241" i="3"/>
  <c r="AN225" i="3"/>
  <c r="AN209" i="3"/>
  <c r="AN193" i="3"/>
  <c r="AO166" i="3"/>
  <c r="AO134" i="3"/>
  <c r="AN105" i="3"/>
  <c r="AR287" i="3"/>
  <c r="CF3" i="3"/>
  <c r="DX3" i="3" s="1"/>
  <c r="H2" i="15" s="1"/>
  <c r="CO3" i="3"/>
  <c r="EG3" i="3" s="1"/>
  <c r="H2" i="16" s="1"/>
  <c r="CN320" i="3"/>
  <c r="EF320" i="3" s="1"/>
  <c r="CE320" i="3"/>
  <c r="DW320" i="3" s="1"/>
  <c r="CE316" i="3"/>
  <c r="DW316" i="3" s="1"/>
  <c r="CN316" i="3"/>
  <c r="EF316" i="3" s="1"/>
  <c r="CE312" i="3"/>
  <c r="DW312" i="3" s="1"/>
  <c r="CN312" i="3"/>
  <c r="EF312" i="3" s="1"/>
  <c r="CE308" i="3"/>
  <c r="DW308" i="3" s="1"/>
  <c r="G307" i="15" s="1"/>
  <c r="CN308" i="3"/>
  <c r="EF308" i="3" s="1"/>
  <c r="G307" i="16" s="1"/>
  <c r="CE304" i="3"/>
  <c r="DW304" i="3" s="1"/>
  <c r="G303" i="15" s="1"/>
  <c r="CN304" i="3"/>
  <c r="EF304" i="3" s="1"/>
  <c r="G303" i="16" s="1"/>
  <c r="CE300" i="3"/>
  <c r="DW300" i="3" s="1"/>
  <c r="G299" i="15" s="1"/>
  <c r="CN300" i="3"/>
  <c r="EF300" i="3" s="1"/>
  <c r="G299" i="16" s="1"/>
  <c r="CE296" i="3"/>
  <c r="DW296" i="3" s="1"/>
  <c r="G295" i="15" s="1"/>
  <c r="CN296" i="3"/>
  <c r="EF296" i="3" s="1"/>
  <c r="G295" i="16" s="1"/>
  <c r="CE292" i="3"/>
  <c r="DW292" i="3" s="1"/>
  <c r="G291" i="15" s="1"/>
  <c r="CN292" i="3"/>
  <c r="EF292" i="3" s="1"/>
  <c r="G291" i="16" s="1"/>
  <c r="CE288" i="3"/>
  <c r="DW288" i="3" s="1"/>
  <c r="G287" i="15" s="1"/>
  <c r="CN288" i="3"/>
  <c r="EF288" i="3" s="1"/>
  <c r="G287" i="16" s="1"/>
  <c r="CE284" i="3"/>
  <c r="DW284" i="3" s="1"/>
  <c r="G283" i="15" s="1"/>
  <c r="CN284" i="3"/>
  <c r="EF284" i="3" s="1"/>
  <c r="G283" i="16" s="1"/>
  <c r="CN280" i="3"/>
  <c r="EF280" i="3" s="1"/>
  <c r="G279" i="16" s="1"/>
  <c r="CE280" i="3"/>
  <c r="DW280" i="3" s="1"/>
  <c r="G279" i="15" s="1"/>
  <c r="CE276" i="3"/>
  <c r="DW276" i="3" s="1"/>
  <c r="G275" i="15" s="1"/>
  <c r="CN276" i="3"/>
  <c r="EF276" i="3" s="1"/>
  <c r="G275" i="16" s="1"/>
  <c r="CE272" i="3"/>
  <c r="DW272" i="3" s="1"/>
  <c r="G271" i="15" s="1"/>
  <c r="CN272" i="3"/>
  <c r="EF272" i="3" s="1"/>
  <c r="G271" i="16" s="1"/>
  <c r="CE268" i="3"/>
  <c r="DW268" i="3" s="1"/>
  <c r="G267" i="15" s="1"/>
  <c r="CN268" i="3"/>
  <c r="EF268" i="3" s="1"/>
  <c r="G267" i="16" s="1"/>
  <c r="CN264" i="3"/>
  <c r="EF264" i="3" s="1"/>
  <c r="G263" i="16" s="1"/>
  <c r="CE264" i="3"/>
  <c r="DW264" i="3" s="1"/>
  <c r="G263" i="15" s="1"/>
  <c r="CE260" i="3"/>
  <c r="DW260" i="3" s="1"/>
  <c r="G259" i="15" s="1"/>
  <c r="CN260" i="3"/>
  <c r="EF260" i="3" s="1"/>
  <c r="G259" i="16" s="1"/>
  <c r="CE256" i="3"/>
  <c r="DW256" i="3" s="1"/>
  <c r="G255" i="15" s="1"/>
  <c r="CN256" i="3"/>
  <c r="EF256" i="3" s="1"/>
  <c r="G255" i="16" s="1"/>
  <c r="CE252" i="3"/>
  <c r="DW252" i="3" s="1"/>
  <c r="G251" i="15" s="1"/>
  <c r="CN252" i="3"/>
  <c r="EF252" i="3" s="1"/>
  <c r="G251" i="16" s="1"/>
  <c r="CE248" i="3"/>
  <c r="DW248" i="3" s="1"/>
  <c r="G247" i="15" s="1"/>
  <c r="CN248" i="3"/>
  <c r="EF248" i="3" s="1"/>
  <c r="G247" i="16" s="1"/>
  <c r="CE244" i="3"/>
  <c r="DW244" i="3" s="1"/>
  <c r="G243" i="15" s="1"/>
  <c r="CN244" i="3"/>
  <c r="EF244" i="3" s="1"/>
  <c r="G243" i="16" s="1"/>
  <c r="CE240" i="3"/>
  <c r="DW240" i="3" s="1"/>
  <c r="G239" i="15" s="1"/>
  <c r="CN240" i="3"/>
  <c r="EF240" i="3" s="1"/>
  <c r="G239" i="16" s="1"/>
  <c r="CE236" i="3"/>
  <c r="DW236" i="3" s="1"/>
  <c r="G235" i="15" s="1"/>
  <c r="CN236" i="3"/>
  <c r="EF236" i="3" s="1"/>
  <c r="G235" i="16" s="1"/>
  <c r="CE232" i="3"/>
  <c r="DW232" i="3" s="1"/>
  <c r="G231" i="15" s="1"/>
  <c r="CN232" i="3"/>
  <c r="EF232" i="3" s="1"/>
  <c r="G231" i="16" s="1"/>
  <c r="CE228" i="3"/>
  <c r="DW228" i="3" s="1"/>
  <c r="G227" i="15" s="1"/>
  <c r="CN228" i="3"/>
  <c r="EF228" i="3" s="1"/>
  <c r="G227" i="16" s="1"/>
  <c r="CE224" i="3"/>
  <c r="DW224" i="3" s="1"/>
  <c r="G223" i="15" s="1"/>
  <c r="CN224" i="3"/>
  <c r="EF224" i="3" s="1"/>
  <c r="G223" i="16" s="1"/>
  <c r="CE220" i="3"/>
  <c r="DW220" i="3" s="1"/>
  <c r="G219" i="15" s="1"/>
  <c r="CN220" i="3"/>
  <c r="EF220" i="3" s="1"/>
  <c r="G219" i="16" s="1"/>
  <c r="CE216" i="3"/>
  <c r="DW216" i="3" s="1"/>
  <c r="G215" i="15" s="1"/>
  <c r="CN216" i="3"/>
  <c r="EF216" i="3" s="1"/>
  <c r="G215" i="16" s="1"/>
  <c r="CE212" i="3"/>
  <c r="DW212" i="3" s="1"/>
  <c r="G211" i="15" s="1"/>
  <c r="CN212" i="3"/>
  <c r="EF212" i="3" s="1"/>
  <c r="G211" i="16" s="1"/>
  <c r="CE208" i="3"/>
  <c r="DW208" i="3" s="1"/>
  <c r="G207" i="15" s="1"/>
  <c r="CN208" i="3"/>
  <c r="EF208" i="3" s="1"/>
  <c r="G207" i="16" s="1"/>
  <c r="CE204" i="3"/>
  <c r="DW204" i="3" s="1"/>
  <c r="G203" i="15" s="1"/>
  <c r="CN204" i="3"/>
  <c r="EF204" i="3" s="1"/>
  <c r="G203" i="16" s="1"/>
  <c r="CE200" i="3"/>
  <c r="DW200" i="3" s="1"/>
  <c r="G199" i="15" s="1"/>
  <c r="CN200" i="3"/>
  <c r="EF200" i="3" s="1"/>
  <c r="G199" i="16" s="1"/>
  <c r="CE196" i="3"/>
  <c r="DW196" i="3" s="1"/>
  <c r="G195" i="15" s="1"/>
  <c r="CN196" i="3"/>
  <c r="EF196" i="3" s="1"/>
  <c r="G195" i="16" s="1"/>
  <c r="CE192" i="3"/>
  <c r="DW192" i="3" s="1"/>
  <c r="G191" i="15" s="1"/>
  <c r="CN192" i="3"/>
  <c r="EF192" i="3" s="1"/>
  <c r="G191" i="16" s="1"/>
  <c r="CE188" i="3"/>
  <c r="DW188" i="3" s="1"/>
  <c r="G187" i="15" s="1"/>
  <c r="CN188" i="3"/>
  <c r="EF188" i="3" s="1"/>
  <c r="G187" i="16" s="1"/>
  <c r="CE184" i="3"/>
  <c r="DW184" i="3" s="1"/>
  <c r="G183" i="15" s="1"/>
  <c r="CN184" i="3"/>
  <c r="EF184" i="3" s="1"/>
  <c r="G183" i="16" s="1"/>
  <c r="CE180" i="3"/>
  <c r="DW180" i="3" s="1"/>
  <c r="G179" i="15" s="1"/>
  <c r="CN180" i="3"/>
  <c r="EF180" i="3" s="1"/>
  <c r="G179" i="16" s="1"/>
  <c r="CE176" i="3"/>
  <c r="DW176" i="3" s="1"/>
  <c r="G175" i="15" s="1"/>
  <c r="CN176" i="3"/>
  <c r="EF176" i="3" s="1"/>
  <c r="G175" i="16" s="1"/>
  <c r="CE172" i="3"/>
  <c r="DW172" i="3" s="1"/>
  <c r="G171" i="15" s="1"/>
  <c r="CN172" i="3"/>
  <c r="EF172" i="3" s="1"/>
  <c r="G171" i="16" s="1"/>
  <c r="CE168" i="3"/>
  <c r="DW168" i="3" s="1"/>
  <c r="G167" i="15" s="1"/>
  <c r="CN168" i="3"/>
  <c r="EF168" i="3" s="1"/>
  <c r="G167" i="16" s="1"/>
  <c r="CE164" i="3"/>
  <c r="DW164" i="3" s="1"/>
  <c r="G163" i="15" s="1"/>
  <c r="CN164" i="3"/>
  <c r="EF164" i="3" s="1"/>
  <c r="G163" i="16" s="1"/>
  <c r="CE160" i="3"/>
  <c r="DW160" i="3" s="1"/>
  <c r="G159" i="15" s="1"/>
  <c r="CN160" i="3"/>
  <c r="EF160" i="3" s="1"/>
  <c r="G159" i="16" s="1"/>
  <c r="CE156" i="3"/>
  <c r="DW156" i="3" s="1"/>
  <c r="G155" i="15" s="1"/>
  <c r="CN156" i="3"/>
  <c r="EF156" i="3" s="1"/>
  <c r="G155" i="16" s="1"/>
  <c r="CE152" i="3"/>
  <c r="DW152" i="3" s="1"/>
  <c r="G151" i="15" s="1"/>
  <c r="CN152" i="3"/>
  <c r="EF152" i="3" s="1"/>
  <c r="G151" i="16" s="1"/>
  <c r="CE148" i="3"/>
  <c r="DW148" i="3" s="1"/>
  <c r="G147" i="15" s="1"/>
  <c r="CN148" i="3"/>
  <c r="EF148" i="3" s="1"/>
  <c r="G147" i="16" s="1"/>
  <c r="CE144" i="3"/>
  <c r="DW144" i="3" s="1"/>
  <c r="G143" i="15" s="1"/>
  <c r="CN144" i="3"/>
  <c r="EF144" i="3" s="1"/>
  <c r="G143" i="16" s="1"/>
  <c r="CE140" i="3"/>
  <c r="DW140" i="3" s="1"/>
  <c r="G139" i="15" s="1"/>
  <c r="CN140" i="3"/>
  <c r="EF140" i="3" s="1"/>
  <c r="G139" i="16" s="1"/>
  <c r="CE136" i="3"/>
  <c r="DW136" i="3" s="1"/>
  <c r="G135" i="15" s="1"/>
  <c r="CN136" i="3"/>
  <c r="EF136" i="3" s="1"/>
  <c r="G135" i="16" s="1"/>
  <c r="CE132" i="3"/>
  <c r="DW132" i="3" s="1"/>
  <c r="G131" i="15" s="1"/>
  <c r="CN132" i="3"/>
  <c r="EF132" i="3" s="1"/>
  <c r="G131" i="16" s="1"/>
  <c r="CE128" i="3"/>
  <c r="DW128" i="3" s="1"/>
  <c r="G127" i="15" s="1"/>
  <c r="CN128" i="3"/>
  <c r="EF128" i="3" s="1"/>
  <c r="G127" i="16" s="1"/>
  <c r="CE124" i="3"/>
  <c r="DW124" i="3" s="1"/>
  <c r="G123" i="15" s="1"/>
  <c r="CN124" i="3"/>
  <c r="EF124" i="3" s="1"/>
  <c r="G123" i="16" s="1"/>
  <c r="CE120" i="3"/>
  <c r="DW120" i="3" s="1"/>
  <c r="G119" i="15" s="1"/>
  <c r="CN120" i="3"/>
  <c r="EF120" i="3" s="1"/>
  <c r="G119" i="16" s="1"/>
  <c r="CE116" i="3"/>
  <c r="DW116" i="3" s="1"/>
  <c r="G115" i="15" s="1"/>
  <c r="CN116" i="3"/>
  <c r="EF116" i="3" s="1"/>
  <c r="G115" i="16" s="1"/>
  <c r="CE112" i="3"/>
  <c r="DW112" i="3" s="1"/>
  <c r="G111" i="15" s="1"/>
  <c r="CN112" i="3"/>
  <c r="EF112" i="3" s="1"/>
  <c r="G111" i="16" s="1"/>
  <c r="CE108" i="3"/>
  <c r="DW108" i="3" s="1"/>
  <c r="G107" i="15" s="1"/>
  <c r="CN108" i="3"/>
  <c r="EF108" i="3" s="1"/>
  <c r="G107" i="16" s="1"/>
  <c r="CE104" i="3"/>
  <c r="DW104" i="3" s="1"/>
  <c r="G103" i="15" s="1"/>
  <c r="CN104" i="3"/>
  <c r="EF104" i="3" s="1"/>
  <c r="G103" i="16" s="1"/>
  <c r="CE100" i="3"/>
  <c r="DW100" i="3" s="1"/>
  <c r="G99" i="15" s="1"/>
  <c r="CN100" i="3"/>
  <c r="EF100" i="3" s="1"/>
  <c r="G99" i="16" s="1"/>
  <c r="CE96" i="3"/>
  <c r="DW96" i="3" s="1"/>
  <c r="G95" i="15" s="1"/>
  <c r="CN96" i="3"/>
  <c r="EF96" i="3" s="1"/>
  <c r="G95" i="16" s="1"/>
  <c r="CE92" i="3"/>
  <c r="DW92" i="3" s="1"/>
  <c r="G91" i="15" s="1"/>
  <c r="CN92" i="3"/>
  <c r="EF92" i="3" s="1"/>
  <c r="G91" i="16" s="1"/>
  <c r="CE88" i="3"/>
  <c r="DW88" i="3" s="1"/>
  <c r="G87" i="15" s="1"/>
  <c r="CN88" i="3"/>
  <c r="EF88" i="3" s="1"/>
  <c r="G87" i="16" s="1"/>
  <c r="CE84" i="3"/>
  <c r="DW84" i="3" s="1"/>
  <c r="G83" i="15" s="1"/>
  <c r="CN84" i="3"/>
  <c r="EF84" i="3" s="1"/>
  <c r="G83" i="16" s="1"/>
  <c r="CE80" i="3"/>
  <c r="DW80" i="3" s="1"/>
  <c r="G79" i="15" s="1"/>
  <c r="CN80" i="3"/>
  <c r="EF80" i="3" s="1"/>
  <c r="G79" i="16" s="1"/>
  <c r="CE76" i="3"/>
  <c r="DW76" i="3" s="1"/>
  <c r="G75" i="15" s="1"/>
  <c r="CN76" i="3"/>
  <c r="EF76" i="3" s="1"/>
  <c r="G75" i="16" s="1"/>
  <c r="CE72" i="3"/>
  <c r="DW72" i="3" s="1"/>
  <c r="G71" i="15" s="1"/>
  <c r="CN72" i="3"/>
  <c r="EF72" i="3" s="1"/>
  <c r="G71" i="16" s="1"/>
  <c r="CN68" i="3"/>
  <c r="EF68" i="3" s="1"/>
  <c r="G67" i="16" s="1"/>
  <c r="CE68" i="3"/>
  <c r="DW68" i="3" s="1"/>
  <c r="G67" i="15" s="1"/>
  <c r="CN64" i="3"/>
  <c r="EF64" i="3" s="1"/>
  <c r="G63" i="16" s="1"/>
  <c r="CE64" i="3"/>
  <c r="DW64" i="3" s="1"/>
  <c r="G63" i="15" s="1"/>
  <c r="CN60" i="3"/>
  <c r="EF60" i="3" s="1"/>
  <c r="G59" i="16" s="1"/>
  <c r="CE60" i="3"/>
  <c r="DW60" i="3" s="1"/>
  <c r="G59" i="15" s="1"/>
  <c r="CE56" i="3"/>
  <c r="DW56" i="3" s="1"/>
  <c r="G55" i="15" s="1"/>
  <c r="CN56" i="3"/>
  <c r="EF56" i="3" s="1"/>
  <c r="G55" i="16" s="1"/>
  <c r="CN52" i="3"/>
  <c r="EF52" i="3" s="1"/>
  <c r="G51" i="16" s="1"/>
  <c r="CE52" i="3"/>
  <c r="DW52" i="3" s="1"/>
  <c r="G51" i="15" s="1"/>
  <c r="CN48" i="3"/>
  <c r="EF48" i="3" s="1"/>
  <c r="G47" i="16" s="1"/>
  <c r="CE48" i="3"/>
  <c r="DW48" i="3" s="1"/>
  <c r="G47" i="15" s="1"/>
  <c r="CM47" i="3"/>
  <c r="EE47" i="3" s="1"/>
  <c r="F46" i="16" s="1"/>
  <c r="CD47" i="3"/>
  <c r="DV47" i="3" s="1"/>
  <c r="F46" i="15" s="1"/>
  <c r="CX42" i="3"/>
  <c r="CG42" i="3"/>
  <c r="CP42" i="3"/>
  <c r="CO41" i="3"/>
  <c r="EG41" i="3" s="1"/>
  <c r="H40" i="16" s="1"/>
  <c r="CF41" i="3"/>
  <c r="DX41" i="3" s="1"/>
  <c r="H40" i="15" s="1"/>
  <c r="CE40" i="3"/>
  <c r="DW40" i="3" s="1"/>
  <c r="G39" i="15" s="1"/>
  <c r="CN40" i="3"/>
  <c r="EF40" i="3" s="1"/>
  <c r="G39" i="16" s="1"/>
  <c r="CM39" i="3"/>
  <c r="EE39" i="3" s="1"/>
  <c r="F38" i="16" s="1"/>
  <c r="CD39" i="3"/>
  <c r="DV39" i="3" s="1"/>
  <c r="F38" i="15" s="1"/>
  <c r="CX34" i="3"/>
  <c r="EP34" i="3" s="1"/>
  <c r="H33" i="17" s="1"/>
  <c r="CG34" i="3"/>
  <c r="DY34" i="3" s="1"/>
  <c r="I33" i="15" s="1"/>
  <c r="CP34" i="3"/>
  <c r="EH34" i="3" s="1"/>
  <c r="I33" i="16" s="1"/>
  <c r="CO33" i="3"/>
  <c r="EG33" i="3" s="1"/>
  <c r="H32" i="16" s="1"/>
  <c r="CF33" i="3"/>
  <c r="DX33" i="3" s="1"/>
  <c r="H32" i="15" s="1"/>
  <c r="CN32" i="3"/>
  <c r="EF32" i="3" s="1"/>
  <c r="G31" i="16" s="1"/>
  <c r="CE32" i="3"/>
  <c r="DW32" i="3" s="1"/>
  <c r="G31" i="15" s="1"/>
  <c r="CM31" i="3"/>
  <c r="EE31" i="3" s="1"/>
  <c r="F30" i="16" s="1"/>
  <c r="CD31" i="3"/>
  <c r="DV31" i="3" s="1"/>
  <c r="F30" i="15" s="1"/>
  <c r="CX26" i="3"/>
  <c r="EP26" i="3" s="1"/>
  <c r="H25" i="17" s="1"/>
  <c r="CG26" i="3"/>
  <c r="DY26" i="3" s="1"/>
  <c r="I25" i="15" s="1"/>
  <c r="CP26" i="3"/>
  <c r="EH26" i="3" s="1"/>
  <c r="I25" i="16" s="1"/>
  <c r="CO25" i="3"/>
  <c r="EG25" i="3" s="1"/>
  <c r="H24" i="16" s="1"/>
  <c r="CF25" i="3"/>
  <c r="DX25" i="3" s="1"/>
  <c r="H24" i="15" s="1"/>
  <c r="CE24" i="3"/>
  <c r="DW24" i="3" s="1"/>
  <c r="G23" i="15" s="1"/>
  <c r="CN24" i="3"/>
  <c r="EF24" i="3" s="1"/>
  <c r="G23" i="16" s="1"/>
  <c r="CM23" i="3"/>
  <c r="EE23" i="3" s="1"/>
  <c r="F22" i="16" s="1"/>
  <c r="CD23" i="3"/>
  <c r="DV23" i="3" s="1"/>
  <c r="F22" i="15" s="1"/>
  <c r="CX18" i="3"/>
  <c r="EP18" i="3" s="1"/>
  <c r="H17" i="17" s="1"/>
  <c r="CG18" i="3"/>
  <c r="DY18" i="3" s="1"/>
  <c r="I17" i="15" s="1"/>
  <c r="CP18" i="3"/>
  <c r="EH18" i="3" s="1"/>
  <c r="I17" i="16" s="1"/>
  <c r="CO17" i="3"/>
  <c r="EG17" i="3" s="1"/>
  <c r="H16" i="16" s="1"/>
  <c r="CF17" i="3"/>
  <c r="DX17" i="3" s="1"/>
  <c r="H16" i="15" s="1"/>
  <c r="CN16" i="3"/>
  <c r="EF16" i="3" s="1"/>
  <c r="G15" i="16" s="1"/>
  <c r="CE16" i="3"/>
  <c r="DW16" i="3" s="1"/>
  <c r="G15" i="15" s="1"/>
  <c r="CM15" i="3"/>
  <c r="EE15" i="3" s="1"/>
  <c r="F14" i="16" s="1"/>
  <c r="CD15" i="3"/>
  <c r="DV15" i="3" s="1"/>
  <c r="F14" i="15" s="1"/>
  <c r="CX10" i="3"/>
  <c r="EP10" i="3" s="1"/>
  <c r="H9" i="17" s="1"/>
  <c r="CG10" i="3"/>
  <c r="DY10" i="3" s="1"/>
  <c r="I9" i="15" s="1"/>
  <c r="CP10" i="3"/>
  <c r="EH10" i="3" s="1"/>
  <c r="I9" i="16" s="1"/>
  <c r="CO9" i="3"/>
  <c r="EG9" i="3" s="1"/>
  <c r="H8" i="16" s="1"/>
  <c r="CF9" i="3"/>
  <c r="DX9" i="3" s="1"/>
  <c r="H8" i="15" s="1"/>
  <c r="CE8" i="3"/>
  <c r="DW8" i="3" s="1"/>
  <c r="G7" i="15" s="1"/>
  <c r="CN8" i="3"/>
  <c r="EF8" i="3" s="1"/>
  <c r="G7" i="16" s="1"/>
  <c r="CM7" i="3"/>
  <c r="EE7" i="3" s="1"/>
  <c r="F6" i="16" s="1"/>
  <c r="CD7" i="3"/>
  <c r="DV7" i="3" s="1"/>
  <c r="F6" i="15" s="1"/>
  <c r="BN10" i="3"/>
  <c r="DF10" i="3" s="1"/>
  <c r="H9" i="13" s="1"/>
  <c r="BO22" i="3"/>
  <c r="DG22" i="3" s="1"/>
  <c r="I21" i="13" s="1"/>
  <c r="BL42" i="3"/>
  <c r="DD42" i="3" s="1"/>
  <c r="F41" i="13" s="1"/>
  <c r="BL62" i="3"/>
  <c r="DD62" i="3" s="1"/>
  <c r="F61" i="13" s="1"/>
  <c r="BM66" i="3"/>
  <c r="DE66" i="3" s="1"/>
  <c r="G65" i="13" s="1"/>
  <c r="AP30" i="3"/>
  <c r="AP72" i="3"/>
  <c r="AP88" i="3"/>
  <c r="AP96" i="3"/>
  <c r="AP31" i="3"/>
  <c r="AP78" i="3"/>
  <c r="AP91" i="3"/>
  <c r="AP99" i="3"/>
  <c r="AP38" i="3"/>
  <c r="AP86" i="3"/>
  <c r="AP94" i="3"/>
  <c r="AP42" i="3"/>
  <c r="AP89" i="3"/>
  <c r="AP97" i="3"/>
  <c r="AP8" i="3"/>
  <c r="AP51" i="3"/>
  <c r="AP84" i="3"/>
  <c r="AP92" i="3"/>
  <c r="AP12" i="3"/>
  <c r="AP54" i="3"/>
  <c r="AP87" i="3"/>
  <c r="AP95" i="3"/>
  <c r="AP20" i="3"/>
  <c r="AP62" i="3"/>
  <c r="AP90" i="3"/>
  <c r="AP98" i="3"/>
  <c r="AP102" i="3"/>
  <c r="AP110" i="3"/>
  <c r="AP118" i="3"/>
  <c r="AP126" i="3"/>
  <c r="AP134" i="3"/>
  <c r="AP142" i="3"/>
  <c r="AP150" i="3"/>
  <c r="AP158" i="3"/>
  <c r="AP166" i="3"/>
  <c r="AP174" i="3"/>
  <c r="AP182" i="3"/>
  <c r="AP190" i="3"/>
  <c r="AP198" i="3"/>
  <c r="AP206" i="3"/>
  <c r="AP214" i="3"/>
  <c r="AP222" i="3"/>
  <c r="AP230" i="3"/>
  <c r="AP238" i="3"/>
  <c r="AP246" i="3"/>
  <c r="AP254" i="3"/>
  <c r="AP262" i="3"/>
  <c r="AP270" i="3"/>
  <c r="AP296" i="3"/>
  <c r="AP316" i="3"/>
  <c r="AP24" i="3"/>
  <c r="AP105" i="3"/>
  <c r="AP113" i="3"/>
  <c r="AP121" i="3"/>
  <c r="AP129" i="3"/>
  <c r="AP137" i="3"/>
  <c r="AP145" i="3"/>
  <c r="AP153" i="3"/>
  <c r="AP161" i="3"/>
  <c r="AP169" i="3"/>
  <c r="AP177" i="3"/>
  <c r="AP185" i="3"/>
  <c r="AP193" i="3"/>
  <c r="AP201" i="3"/>
  <c r="AP209" i="3"/>
  <c r="AP217" i="3"/>
  <c r="AP225" i="3"/>
  <c r="AP233" i="3"/>
  <c r="AP241" i="3"/>
  <c r="AP249" i="3"/>
  <c r="AP257" i="3"/>
  <c r="AP265" i="3"/>
  <c r="AP273" i="3"/>
  <c r="AP302" i="3"/>
  <c r="AP318" i="3"/>
  <c r="AP66" i="3"/>
  <c r="AP100" i="3"/>
  <c r="AP108" i="3"/>
  <c r="AP116" i="3"/>
  <c r="AP124" i="3"/>
  <c r="AP132" i="3"/>
  <c r="AP140" i="3"/>
  <c r="AP148" i="3"/>
  <c r="AP156" i="3"/>
  <c r="AP164" i="3"/>
  <c r="AP172" i="3"/>
  <c r="AP180" i="3"/>
  <c r="AP188" i="3"/>
  <c r="AP196" i="3"/>
  <c r="AP204" i="3"/>
  <c r="AP212" i="3"/>
  <c r="AP220" i="3"/>
  <c r="AP228" i="3"/>
  <c r="AP236" i="3"/>
  <c r="AP244" i="3"/>
  <c r="AP252" i="3"/>
  <c r="AP260" i="3"/>
  <c r="AP268" i="3"/>
  <c r="AP277" i="3"/>
  <c r="AP304" i="3"/>
  <c r="AP320" i="3"/>
  <c r="AP85" i="3"/>
  <c r="AP103" i="3"/>
  <c r="AP111" i="3"/>
  <c r="AP119" i="3"/>
  <c r="AP127" i="3"/>
  <c r="AP135" i="3"/>
  <c r="AP143" i="3"/>
  <c r="AP151" i="3"/>
  <c r="AP159" i="3"/>
  <c r="AP167" i="3"/>
  <c r="AP175" i="3"/>
  <c r="AP183" i="3"/>
  <c r="AP191" i="3"/>
  <c r="AP199" i="3"/>
  <c r="AP207" i="3"/>
  <c r="AP215" i="3"/>
  <c r="AP223" i="3"/>
  <c r="AP231" i="3"/>
  <c r="AP239" i="3"/>
  <c r="AP247" i="3"/>
  <c r="AP255" i="3"/>
  <c r="AP263" i="3"/>
  <c r="AP271" i="3"/>
  <c r="AP278" i="3"/>
  <c r="AP307" i="3"/>
  <c r="AP323" i="3"/>
  <c r="AP106" i="3"/>
  <c r="AP114" i="3"/>
  <c r="AP122" i="3"/>
  <c r="AP130" i="3"/>
  <c r="AP138" i="3"/>
  <c r="AP146" i="3"/>
  <c r="AP154" i="3"/>
  <c r="AP162" i="3"/>
  <c r="AP170" i="3"/>
  <c r="AP178" i="3"/>
  <c r="AP186" i="3"/>
  <c r="AP194" i="3"/>
  <c r="AP202" i="3"/>
  <c r="AP210" i="3"/>
  <c r="AP218" i="3"/>
  <c r="AP226" i="3"/>
  <c r="AP234" i="3"/>
  <c r="AP242" i="3"/>
  <c r="AP250" i="3"/>
  <c r="AP258" i="3"/>
  <c r="AP266" i="3"/>
  <c r="AP280" i="3"/>
  <c r="AP309" i="3"/>
  <c r="AP101" i="3"/>
  <c r="AP109" i="3"/>
  <c r="AP117" i="3"/>
  <c r="AP125" i="3"/>
  <c r="AP133" i="3"/>
  <c r="AP141" i="3"/>
  <c r="AP149" i="3"/>
  <c r="AP157" i="3"/>
  <c r="AP165" i="3"/>
  <c r="AP173" i="3"/>
  <c r="AP181" i="3"/>
  <c r="AP189" i="3"/>
  <c r="AP197" i="3"/>
  <c r="AP205" i="3"/>
  <c r="AP213" i="3"/>
  <c r="AP221" i="3"/>
  <c r="AP229" i="3"/>
  <c r="AP237" i="3"/>
  <c r="AP245" i="3"/>
  <c r="AP253" i="3"/>
  <c r="AP261" i="3"/>
  <c r="AP269" i="3"/>
  <c r="AP286" i="3"/>
  <c r="AP311" i="3"/>
  <c r="AP93" i="3"/>
  <c r="AP104" i="3"/>
  <c r="AP112" i="3"/>
  <c r="AP120" i="3"/>
  <c r="AP128" i="3"/>
  <c r="AP136" i="3"/>
  <c r="AP144" i="3"/>
  <c r="AP152" i="3"/>
  <c r="AP160" i="3"/>
  <c r="AP168" i="3"/>
  <c r="AP176" i="3"/>
  <c r="AP184" i="3"/>
  <c r="AP192" i="3"/>
  <c r="AP200" i="3"/>
  <c r="AP208" i="3"/>
  <c r="AP216" i="3"/>
  <c r="AP224" i="3"/>
  <c r="AP232" i="3"/>
  <c r="AP240" i="3"/>
  <c r="AP248" i="3"/>
  <c r="AP256" i="3"/>
  <c r="AP264" i="3"/>
  <c r="AP272" i="3"/>
  <c r="AP290" i="3"/>
  <c r="AP312" i="3"/>
  <c r="AP227" i="3"/>
  <c r="AP163" i="3"/>
  <c r="AP139" i="3"/>
  <c r="AP211" i="3"/>
  <c r="AP179" i="3"/>
  <c r="AP115" i="3"/>
  <c r="AP235" i="3"/>
  <c r="AP155" i="3"/>
  <c r="AP313" i="3"/>
  <c r="AP259" i="3"/>
  <c r="AP195" i="3"/>
  <c r="AP131" i="3"/>
  <c r="AP219" i="3"/>
  <c r="AP171" i="3"/>
  <c r="AP107" i="3"/>
  <c r="AP243" i="3"/>
  <c r="AP147" i="3"/>
  <c r="AQ9" i="3"/>
  <c r="AQ21" i="3"/>
  <c r="AQ31" i="3"/>
  <c r="AQ42" i="3"/>
  <c r="AQ55" i="3"/>
  <c r="AQ67" i="3"/>
  <c r="AQ79" i="3"/>
  <c r="AQ89" i="3"/>
  <c r="AQ97" i="3"/>
  <c r="AQ105" i="3"/>
  <c r="AQ113" i="3"/>
  <c r="AQ121" i="3"/>
  <c r="AQ129" i="3"/>
  <c r="AQ137" i="3"/>
  <c r="AQ145" i="3"/>
  <c r="AQ153" i="3"/>
  <c r="AQ161" i="3"/>
  <c r="AQ169" i="3"/>
  <c r="AQ177" i="3"/>
  <c r="AQ185" i="3"/>
  <c r="AQ193" i="3"/>
  <c r="AQ201" i="3"/>
  <c r="AQ209" i="3"/>
  <c r="AQ217" i="3"/>
  <c r="AQ225" i="3"/>
  <c r="AQ233" i="3"/>
  <c r="AQ241" i="3"/>
  <c r="AQ249" i="3"/>
  <c r="AQ257" i="3"/>
  <c r="AQ265" i="3"/>
  <c r="AQ273" i="3"/>
  <c r="AQ281" i="3"/>
  <c r="AQ289" i="3"/>
  <c r="AQ297" i="3"/>
  <c r="AQ305" i="3"/>
  <c r="AQ313" i="3"/>
  <c r="AQ321" i="3"/>
  <c r="AQ10" i="3"/>
  <c r="AQ22" i="3"/>
  <c r="AQ32" i="3"/>
  <c r="AQ43" i="3"/>
  <c r="AQ56" i="3"/>
  <c r="AQ68" i="3"/>
  <c r="AQ80" i="3"/>
  <c r="AQ90" i="3"/>
  <c r="AQ98" i="3"/>
  <c r="AQ106" i="3"/>
  <c r="AQ114" i="3"/>
  <c r="AQ122" i="3"/>
  <c r="AQ130" i="3"/>
  <c r="AQ138" i="3"/>
  <c r="AQ146" i="3"/>
  <c r="AQ154" i="3"/>
  <c r="AQ162" i="3"/>
  <c r="AQ170" i="3"/>
  <c r="AQ178" i="3"/>
  <c r="AQ186" i="3"/>
  <c r="AQ194" i="3"/>
  <c r="AQ202" i="3"/>
  <c r="AQ210" i="3"/>
  <c r="AQ218" i="3"/>
  <c r="AQ226" i="3"/>
  <c r="AQ234" i="3"/>
  <c r="AQ242" i="3"/>
  <c r="AQ250" i="3"/>
  <c r="AQ258" i="3"/>
  <c r="AQ266" i="3"/>
  <c r="AQ274" i="3"/>
  <c r="AQ282" i="3"/>
  <c r="AQ290" i="3"/>
  <c r="AQ298" i="3"/>
  <c r="AQ306" i="3"/>
  <c r="AQ314" i="3"/>
  <c r="AQ322" i="3"/>
  <c r="AQ11" i="3"/>
  <c r="AQ23" i="3"/>
  <c r="BW23" i="3" s="1"/>
  <c r="DO23" i="3" s="1"/>
  <c r="H22" i="14" s="1"/>
  <c r="AQ33" i="3"/>
  <c r="AQ44" i="3"/>
  <c r="AQ57" i="3"/>
  <c r="AQ69" i="3"/>
  <c r="AQ81" i="3"/>
  <c r="AQ91" i="3"/>
  <c r="AQ99" i="3"/>
  <c r="AQ107" i="3"/>
  <c r="AQ115" i="3"/>
  <c r="AQ123" i="3"/>
  <c r="AQ131" i="3"/>
  <c r="AQ139" i="3"/>
  <c r="AQ147" i="3"/>
  <c r="AQ155" i="3"/>
  <c r="AQ163" i="3"/>
  <c r="AQ171" i="3"/>
  <c r="AQ179" i="3"/>
  <c r="AQ187" i="3"/>
  <c r="AQ195" i="3"/>
  <c r="AQ203" i="3"/>
  <c r="AQ211" i="3"/>
  <c r="AQ219" i="3"/>
  <c r="AQ227" i="3"/>
  <c r="AQ235" i="3"/>
  <c r="AQ243" i="3"/>
  <c r="AQ251" i="3"/>
  <c r="AQ259" i="3"/>
  <c r="AQ267" i="3"/>
  <c r="AQ275" i="3"/>
  <c r="AQ283" i="3"/>
  <c r="AQ291" i="3"/>
  <c r="AQ299" i="3"/>
  <c r="AQ307" i="3"/>
  <c r="AQ315" i="3"/>
  <c r="AQ323" i="3"/>
  <c r="AQ12" i="3"/>
  <c r="AQ24" i="3"/>
  <c r="AQ34" i="3"/>
  <c r="AQ45" i="3"/>
  <c r="AQ62" i="3"/>
  <c r="AQ72" i="3"/>
  <c r="AQ84" i="3"/>
  <c r="AQ92" i="3"/>
  <c r="AQ100" i="3"/>
  <c r="AQ108" i="3"/>
  <c r="AQ116" i="3"/>
  <c r="AQ124" i="3"/>
  <c r="AQ132" i="3"/>
  <c r="AQ140" i="3"/>
  <c r="AQ148" i="3"/>
  <c r="AQ156" i="3"/>
  <c r="AQ164" i="3"/>
  <c r="AQ172" i="3"/>
  <c r="AQ180" i="3"/>
  <c r="AQ188" i="3"/>
  <c r="AQ196" i="3"/>
  <c r="AQ204" i="3"/>
  <c r="AQ212" i="3"/>
  <c r="AQ220" i="3"/>
  <c r="AQ228" i="3"/>
  <c r="AQ236" i="3"/>
  <c r="AQ244" i="3"/>
  <c r="AQ252" i="3"/>
  <c r="AQ260" i="3"/>
  <c r="AQ268" i="3"/>
  <c r="AQ276" i="3"/>
  <c r="AQ284" i="3"/>
  <c r="AQ292" i="3"/>
  <c r="AQ300" i="3"/>
  <c r="AQ308" i="3"/>
  <c r="AQ316" i="3"/>
  <c r="AQ3" i="3"/>
  <c r="AQ13" i="3"/>
  <c r="AQ25" i="3"/>
  <c r="AQ38" i="3"/>
  <c r="AQ51" i="3"/>
  <c r="AQ63" i="3"/>
  <c r="AQ73" i="3"/>
  <c r="AQ85" i="3"/>
  <c r="AQ93" i="3"/>
  <c r="AQ101" i="3"/>
  <c r="AQ109" i="3"/>
  <c r="AQ117" i="3"/>
  <c r="AQ125" i="3"/>
  <c r="AQ133" i="3"/>
  <c r="AQ141" i="3"/>
  <c r="AQ149" i="3"/>
  <c r="AQ157" i="3"/>
  <c r="AQ165" i="3"/>
  <c r="AQ173" i="3"/>
  <c r="AQ181" i="3"/>
  <c r="AQ189" i="3"/>
  <c r="AQ197" i="3"/>
  <c r="AQ205" i="3"/>
  <c r="AQ213" i="3"/>
  <c r="AQ221" i="3"/>
  <c r="AQ229" i="3"/>
  <c r="AQ237" i="3"/>
  <c r="AQ245" i="3"/>
  <c r="AQ253" i="3"/>
  <c r="AQ261" i="3"/>
  <c r="AQ269" i="3"/>
  <c r="AQ277" i="3"/>
  <c r="AQ285" i="3"/>
  <c r="AQ293" i="3"/>
  <c r="AQ301" i="3"/>
  <c r="AQ309" i="3"/>
  <c r="AQ317" i="3"/>
  <c r="AQ6" i="3"/>
  <c r="AQ14" i="3"/>
  <c r="AQ26" i="3"/>
  <c r="AQ39" i="3"/>
  <c r="AQ52" i="3"/>
  <c r="AQ64" i="3"/>
  <c r="AQ74" i="3"/>
  <c r="AQ86" i="3"/>
  <c r="AQ94" i="3"/>
  <c r="AQ102" i="3"/>
  <c r="AQ110" i="3"/>
  <c r="AQ118" i="3"/>
  <c r="AQ126" i="3"/>
  <c r="AQ134" i="3"/>
  <c r="AQ142" i="3"/>
  <c r="AQ150" i="3"/>
  <c r="AQ158" i="3"/>
  <c r="AQ166" i="3"/>
  <c r="AQ174" i="3"/>
  <c r="AQ182" i="3"/>
  <c r="AQ190" i="3"/>
  <c r="AQ198" i="3"/>
  <c r="AQ206" i="3"/>
  <c r="AQ214" i="3"/>
  <c r="AQ222" i="3"/>
  <c r="AQ230" i="3"/>
  <c r="AQ238" i="3"/>
  <c r="AQ246" i="3"/>
  <c r="AQ254" i="3"/>
  <c r="AQ262" i="3"/>
  <c r="AQ270" i="3"/>
  <c r="AQ278" i="3"/>
  <c r="AQ286" i="3"/>
  <c r="AQ294" i="3"/>
  <c r="AQ302" i="3"/>
  <c r="AQ310" i="3"/>
  <c r="AQ318" i="3"/>
  <c r="AQ7" i="3"/>
  <c r="AQ15" i="3"/>
  <c r="AQ27" i="3"/>
  <c r="AQ40" i="3"/>
  <c r="AQ53" i="3"/>
  <c r="AQ65" i="3"/>
  <c r="AQ75" i="3"/>
  <c r="AQ87" i="3"/>
  <c r="AQ95" i="3"/>
  <c r="AQ103" i="3"/>
  <c r="AQ111" i="3"/>
  <c r="AQ119" i="3"/>
  <c r="AQ127" i="3"/>
  <c r="AQ135" i="3"/>
  <c r="AQ143" i="3"/>
  <c r="AQ151" i="3"/>
  <c r="AQ159" i="3"/>
  <c r="AQ167" i="3"/>
  <c r="AQ175" i="3"/>
  <c r="AQ183" i="3"/>
  <c r="AQ191" i="3"/>
  <c r="AQ199" i="3"/>
  <c r="AQ207" i="3"/>
  <c r="AQ215" i="3"/>
  <c r="AQ223" i="3"/>
  <c r="BU223" i="3" s="1"/>
  <c r="DM223" i="3" s="1"/>
  <c r="F222" i="14" s="1"/>
  <c r="AQ231" i="3"/>
  <c r="AQ239" i="3"/>
  <c r="AQ247" i="3"/>
  <c r="AQ255" i="3"/>
  <c r="AQ263" i="3"/>
  <c r="AQ271" i="3"/>
  <c r="AQ279" i="3"/>
  <c r="AQ287" i="3"/>
  <c r="AQ295" i="3"/>
  <c r="AQ303" i="3"/>
  <c r="AQ311" i="3"/>
  <c r="AQ319" i="3"/>
  <c r="AO259" i="3"/>
  <c r="BN259" i="3" s="1"/>
  <c r="DF259" i="3" s="1"/>
  <c r="H258" i="13" s="1"/>
  <c r="AN254" i="3"/>
  <c r="BL254" i="3" s="1"/>
  <c r="DD254" i="3" s="1"/>
  <c r="F253" i="13" s="1"/>
  <c r="AO251" i="3"/>
  <c r="AN246" i="3"/>
  <c r="BL246" i="3" s="1"/>
  <c r="DD246" i="3" s="1"/>
  <c r="F245" i="13" s="1"/>
  <c r="AO243" i="3"/>
  <c r="AN238" i="3"/>
  <c r="AO235" i="3"/>
  <c r="AN230" i="3"/>
  <c r="AO227" i="3"/>
  <c r="AN222" i="3"/>
  <c r="AO219" i="3"/>
  <c r="AN214" i="3"/>
  <c r="AO211" i="3"/>
  <c r="BN211" i="3" s="1"/>
  <c r="DF211" i="3" s="1"/>
  <c r="H210" i="13" s="1"/>
  <c r="AN206" i="3"/>
  <c r="AO203" i="3"/>
  <c r="AN198" i="3"/>
  <c r="AO195" i="3"/>
  <c r="AN190" i="3"/>
  <c r="BL190" i="3" s="1"/>
  <c r="DD190" i="3" s="1"/>
  <c r="F189" i="13" s="1"/>
  <c r="AO187" i="3"/>
  <c r="AN182" i="3"/>
  <c r="AO179" i="3"/>
  <c r="AN174" i="3"/>
  <c r="BL174" i="3" s="1"/>
  <c r="DD174" i="3" s="1"/>
  <c r="F173" i="13" s="1"/>
  <c r="AO171" i="3"/>
  <c r="AN166" i="3"/>
  <c r="AO163" i="3"/>
  <c r="AN158" i="3"/>
  <c r="AO155" i="3"/>
  <c r="AN150" i="3"/>
  <c r="AO147" i="3"/>
  <c r="AN142" i="3"/>
  <c r="AO139" i="3"/>
  <c r="AN134" i="3"/>
  <c r="AO131" i="3"/>
  <c r="AN126" i="3"/>
  <c r="AO123" i="3"/>
  <c r="AN118" i="3"/>
  <c r="AO115" i="3"/>
  <c r="AN110" i="3"/>
  <c r="AO107" i="3"/>
  <c r="AN102" i="3"/>
  <c r="BL102" i="3" s="1"/>
  <c r="DD102" i="3" s="1"/>
  <c r="F101" i="13" s="1"/>
  <c r="AQ304" i="3"/>
  <c r="AQ240" i="3"/>
  <c r="AQ176" i="3"/>
  <c r="AQ112" i="3"/>
  <c r="AQ30" i="3"/>
  <c r="AR279" i="3"/>
  <c r="AR215" i="3"/>
  <c r="AR151" i="3"/>
  <c r="AR87" i="3"/>
  <c r="AR8" i="3"/>
  <c r="AR16" i="3"/>
  <c r="AR24" i="3"/>
  <c r="AR32" i="3"/>
  <c r="AR40" i="3"/>
  <c r="AR48" i="3"/>
  <c r="AR56" i="3"/>
  <c r="AR64" i="3"/>
  <c r="AR72" i="3"/>
  <c r="AR80" i="3"/>
  <c r="AR88" i="3"/>
  <c r="AR96" i="3"/>
  <c r="AR104" i="3"/>
  <c r="AR112" i="3"/>
  <c r="AR120" i="3"/>
  <c r="AR128" i="3"/>
  <c r="AR136" i="3"/>
  <c r="AR144" i="3"/>
  <c r="AR152" i="3"/>
  <c r="AR160" i="3"/>
  <c r="AR168" i="3"/>
  <c r="AR176" i="3"/>
  <c r="AR184" i="3"/>
  <c r="AR192" i="3"/>
  <c r="AR200" i="3"/>
  <c r="AR208" i="3"/>
  <c r="AR216" i="3"/>
  <c r="AR224" i="3"/>
  <c r="AR232" i="3"/>
  <c r="AR240" i="3"/>
  <c r="AR248" i="3"/>
  <c r="AR256" i="3"/>
  <c r="AR264" i="3"/>
  <c r="AR272" i="3"/>
  <c r="AR280" i="3"/>
  <c r="AR288" i="3"/>
  <c r="AR296" i="3"/>
  <c r="AR304" i="3"/>
  <c r="AR312" i="3"/>
  <c r="AR320" i="3"/>
  <c r="AR9" i="3"/>
  <c r="AR17" i="3"/>
  <c r="BU17" i="3" s="1"/>
  <c r="DM17" i="3" s="1"/>
  <c r="F16" i="14" s="1"/>
  <c r="AR25" i="3"/>
  <c r="AR33" i="3"/>
  <c r="AR41" i="3"/>
  <c r="BV41" i="3" s="1"/>
  <c r="DN41" i="3" s="1"/>
  <c r="G40" i="14" s="1"/>
  <c r="AR49" i="3"/>
  <c r="AR57" i="3"/>
  <c r="AR65" i="3"/>
  <c r="AR73" i="3"/>
  <c r="AR81" i="3"/>
  <c r="AR89" i="3"/>
  <c r="AR97" i="3"/>
  <c r="AR105" i="3"/>
  <c r="AR113" i="3"/>
  <c r="AR121" i="3"/>
  <c r="AR129" i="3"/>
  <c r="AR137" i="3"/>
  <c r="AR145" i="3"/>
  <c r="AR153" i="3"/>
  <c r="AR161" i="3"/>
  <c r="AR169" i="3"/>
  <c r="AR177" i="3"/>
  <c r="AR185" i="3"/>
  <c r="AR193" i="3"/>
  <c r="AR201" i="3"/>
  <c r="AR209" i="3"/>
  <c r="AR217" i="3"/>
  <c r="AR225" i="3"/>
  <c r="AR233" i="3"/>
  <c r="AR241" i="3"/>
  <c r="AR249" i="3"/>
  <c r="AR257" i="3"/>
  <c r="AR265" i="3"/>
  <c r="AR273" i="3"/>
  <c r="AR281" i="3"/>
  <c r="AR289" i="3"/>
  <c r="AR297" i="3"/>
  <c r="AR305" i="3"/>
  <c r="AR313" i="3"/>
  <c r="AR321" i="3"/>
  <c r="AR10" i="3"/>
  <c r="AR18" i="3"/>
  <c r="BU18" i="3" s="1"/>
  <c r="DM18" i="3" s="1"/>
  <c r="F17" i="14" s="1"/>
  <c r="AR26" i="3"/>
  <c r="AR34" i="3"/>
  <c r="AR42" i="3"/>
  <c r="AR50" i="3"/>
  <c r="BV50" i="3" s="1"/>
  <c r="DN50" i="3" s="1"/>
  <c r="G49" i="14" s="1"/>
  <c r="AR58" i="3"/>
  <c r="AR66" i="3"/>
  <c r="AR74" i="3"/>
  <c r="AR82" i="3"/>
  <c r="AR90" i="3"/>
  <c r="AR98" i="3"/>
  <c r="BV98" i="3" s="1"/>
  <c r="DN98" i="3" s="1"/>
  <c r="G97" i="14" s="1"/>
  <c r="AR106" i="3"/>
  <c r="AR114" i="3"/>
  <c r="AR122" i="3"/>
  <c r="AR130" i="3"/>
  <c r="AR138" i="3"/>
  <c r="AR146" i="3"/>
  <c r="AR154" i="3"/>
  <c r="AR162" i="3"/>
  <c r="AR170" i="3"/>
  <c r="AR178" i="3"/>
  <c r="AR186" i="3"/>
  <c r="AR194" i="3"/>
  <c r="AR202" i="3"/>
  <c r="AR210" i="3"/>
  <c r="AR218" i="3"/>
  <c r="AR226" i="3"/>
  <c r="BV226" i="3" s="1"/>
  <c r="DN226" i="3" s="1"/>
  <c r="G225" i="14" s="1"/>
  <c r="AR234" i="3"/>
  <c r="AR242" i="3"/>
  <c r="AR250" i="3"/>
  <c r="AR258" i="3"/>
  <c r="AR266" i="3"/>
  <c r="AR274" i="3"/>
  <c r="AR282" i="3"/>
  <c r="AR290" i="3"/>
  <c r="AR298" i="3"/>
  <c r="AR306" i="3"/>
  <c r="AR314" i="3"/>
  <c r="AR322" i="3"/>
  <c r="AR11" i="3"/>
  <c r="AR19" i="3"/>
  <c r="AR27" i="3"/>
  <c r="AR35" i="3"/>
  <c r="AR43" i="3"/>
  <c r="AR51" i="3"/>
  <c r="AR59" i="3"/>
  <c r="AR67" i="3"/>
  <c r="AR75" i="3"/>
  <c r="AR83" i="3"/>
  <c r="AR91" i="3"/>
  <c r="AR99" i="3"/>
  <c r="AR107" i="3"/>
  <c r="AR115" i="3"/>
  <c r="AR123" i="3"/>
  <c r="AR131" i="3"/>
  <c r="AR139" i="3"/>
  <c r="AR147" i="3"/>
  <c r="AR155" i="3"/>
  <c r="AR163" i="3"/>
  <c r="AR171" i="3"/>
  <c r="AR179" i="3"/>
  <c r="AR187" i="3"/>
  <c r="AR195" i="3"/>
  <c r="AR203" i="3"/>
  <c r="AR211" i="3"/>
  <c r="AR219" i="3"/>
  <c r="AR227" i="3"/>
  <c r="AR235" i="3"/>
  <c r="AR243" i="3"/>
  <c r="AR251" i="3"/>
  <c r="AR259" i="3"/>
  <c r="AR267" i="3"/>
  <c r="AR275" i="3"/>
  <c r="AR283" i="3"/>
  <c r="AR291" i="3"/>
  <c r="AR299" i="3"/>
  <c r="AR307" i="3"/>
  <c r="AR315" i="3"/>
  <c r="AR323" i="3"/>
  <c r="AR4" i="3"/>
  <c r="AR12" i="3"/>
  <c r="AR20" i="3"/>
  <c r="AR28" i="3"/>
  <c r="AR36" i="3"/>
  <c r="BV36" i="3" s="1"/>
  <c r="DN36" i="3" s="1"/>
  <c r="G35" i="14" s="1"/>
  <c r="AR44" i="3"/>
  <c r="AR52" i="3"/>
  <c r="AR60" i="3"/>
  <c r="BW60" i="3" s="1"/>
  <c r="DO60" i="3" s="1"/>
  <c r="H59" i="14" s="1"/>
  <c r="AR68" i="3"/>
  <c r="AR76" i="3"/>
  <c r="AR84" i="3"/>
  <c r="AR92" i="3"/>
  <c r="AR100" i="3"/>
  <c r="AR108" i="3"/>
  <c r="AR116" i="3"/>
  <c r="AR124" i="3"/>
  <c r="AR132" i="3"/>
  <c r="AR140" i="3"/>
  <c r="AR148" i="3"/>
  <c r="AR156" i="3"/>
  <c r="AR164" i="3"/>
  <c r="AR172" i="3"/>
  <c r="AR180" i="3"/>
  <c r="AR188" i="3"/>
  <c r="AR196" i="3"/>
  <c r="AR204" i="3"/>
  <c r="AR212" i="3"/>
  <c r="AR220" i="3"/>
  <c r="AR228" i="3"/>
  <c r="AR236" i="3"/>
  <c r="AR244" i="3"/>
  <c r="AR252" i="3"/>
  <c r="AR260" i="3"/>
  <c r="AR268" i="3"/>
  <c r="AR276" i="3"/>
  <c r="AR284" i="3"/>
  <c r="AR292" i="3"/>
  <c r="AR300" i="3"/>
  <c r="AR308" i="3"/>
  <c r="AR316" i="3"/>
  <c r="AR3" i="3"/>
  <c r="AR5" i="3"/>
  <c r="BW5" i="3" s="1"/>
  <c r="DO5" i="3" s="1"/>
  <c r="H4" i="14" s="1"/>
  <c r="AR13" i="3"/>
  <c r="AR21" i="3"/>
  <c r="AR29" i="3"/>
  <c r="AR37" i="3"/>
  <c r="AR45" i="3"/>
  <c r="AR53" i="3"/>
  <c r="AR61" i="3"/>
  <c r="AR69" i="3"/>
  <c r="AR77" i="3"/>
  <c r="AR85" i="3"/>
  <c r="AR93" i="3"/>
  <c r="AR101" i="3"/>
  <c r="AR109" i="3"/>
  <c r="AR117" i="3"/>
  <c r="AR125" i="3"/>
  <c r="AR133" i="3"/>
  <c r="AR141" i="3"/>
  <c r="AR149" i="3"/>
  <c r="AR157" i="3"/>
  <c r="AR165" i="3"/>
  <c r="AR173" i="3"/>
  <c r="AR181" i="3"/>
  <c r="AR189" i="3"/>
  <c r="AR197" i="3"/>
  <c r="AR205" i="3"/>
  <c r="AR213" i="3"/>
  <c r="AR221" i="3"/>
  <c r="AR229" i="3"/>
  <c r="AR237" i="3"/>
  <c r="AR245" i="3"/>
  <c r="AR253" i="3"/>
  <c r="AR261" i="3"/>
  <c r="AR269" i="3"/>
  <c r="AR277" i="3"/>
  <c r="AR285" i="3"/>
  <c r="AR293" i="3"/>
  <c r="AR301" i="3"/>
  <c r="AR309" i="3"/>
  <c r="AR317" i="3"/>
  <c r="AR6" i="3"/>
  <c r="AR14" i="3"/>
  <c r="AR22" i="3"/>
  <c r="AR30" i="3"/>
  <c r="AR38" i="3"/>
  <c r="AR46" i="3"/>
  <c r="AR54" i="3"/>
  <c r="AR62" i="3"/>
  <c r="AR70" i="3"/>
  <c r="AR78" i="3"/>
  <c r="AR86" i="3"/>
  <c r="AR94" i="3"/>
  <c r="AR102" i="3"/>
  <c r="AR110" i="3"/>
  <c r="AR118" i="3"/>
  <c r="AR126" i="3"/>
  <c r="AR134" i="3"/>
  <c r="AR142" i="3"/>
  <c r="AR150" i="3"/>
  <c r="AR158" i="3"/>
  <c r="AR166" i="3"/>
  <c r="AR174" i="3"/>
  <c r="AR182" i="3"/>
  <c r="AR190" i="3"/>
  <c r="AR198" i="3"/>
  <c r="AR206" i="3"/>
  <c r="AR214" i="3"/>
  <c r="AR222" i="3"/>
  <c r="AR230" i="3"/>
  <c r="AR238" i="3"/>
  <c r="AR246" i="3"/>
  <c r="AR254" i="3"/>
  <c r="AR262" i="3"/>
  <c r="AR270" i="3"/>
  <c r="AR278" i="3"/>
  <c r="AR286" i="3"/>
  <c r="AR294" i="3"/>
  <c r="AR302" i="3"/>
  <c r="AR310" i="3"/>
  <c r="AR318" i="3"/>
  <c r="AN195" i="3"/>
  <c r="AO192" i="3"/>
  <c r="AN187" i="3"/>
  <c r="AO184" i="3"/>
  <c r="AN179" i="3"/>
  <c r="AO176" i="3"/>
  <c r="AN171" i="3"/>
  <c r="AO168" i="3"/>
  <c r="AN163" i="3"/>
  <c r="AO160" i="3"/>
  <c r="AN155" i="3"/>
  <c r="AO152" i="3"/>
  <c r="AN147" i="3"/>
  <c r="AO144" i="3"/>
  <c r="AN139" i="3"/>
  <c r="AO136" i="3"/>
  <c r="AN131" i="3"/>
  <c r="AO128" i="3"/>
  <c r="AN123" i="3"/>
  <c r="AO120" i="3"/>
  <c r="AN115" i="3"/>
  <c r="AO112" i="3"/>
  <c r="AN107" i="3"/>
  <c r="AO104" i="3"/>
  <c r="AN91" i="3"/>
  <c r="AQ296" i="3"/>
  <c r="AQ232" i="3"/>
  <c r="AQ168" i="3"/>
  <c r="AQ104" i="3"/>
  <c r="AQ20" i="3"/>
  <c r="AR271" i="3"/>
  <c r="AR207" i="3"/>
  <c r="AR143" i="3"/>
  <c r="AR79" i="3"/>
  <c r="AR15" i="3"/>
  <c r="AN272" i="3"/>
  <c r="BL272" i="3" s="1"/>
  <c r="DD272" i="3" s="1"/>
  <c r="F271" i="13" s="1"/>
  <c r="AO269" i="3"/>
  <c r="AN264" i="3"/>
  <c r="AO261" i="3"/>
  <c r="AN256" i="3"/>
  <c r="AO253" i="3"/>
  <c r="AN248" i="3"/>
  <c r="AO245" i="3"/>
  <c r="AN240" i="3"/>
  <c r="AO237" i="3"/>
  <c r="AN232" i="3"/>
  <c r="AO229" i="3"/>
  <c r="AN224" i="3"/>
  <c r="BL224" i="3" s="1"/>
  <c r="DD224" i="3" s="1"/>
  <c r="F223" i="13" s="1"/>
  <c r="AO221" i="3"/>
  <c r="AN216" i="3"/>
  <c r="AO213" i="3"/>
  <c r="AN208" i="3"/>
  <c r="BL208" i="3" s="1"/>
  <c r="DD208" i="3" s="1"/>
  <c r="F207" i="13" s="1"/>
  <c r="AO205" i="3"/>
  <c r="AN200" i="3"/>
  <c r="AO197" i="3"/>
  <c r="AN192" i="3"/>
  <c r="AO189" i="3"/>
  <c r="AN184" i="3"/>
  <c r="AO181" i="3"/>
  <c r="AN176" i="3"/>
  <c r="AO173" i="3"/>
  <c r="AN168" i="3"/>
  <c r="AO165" i="3"/>
  <c r="AN160" i="3"/>
  <c r="AO157" i="3"/>
  <c r="AN152" i="3"/>
  <c r="AO149" i="3"/>
  <c r="AN144" i="3"/>
  <c r="AO141" i="3"/>
  <c r="AN136" i="3"/>
  <c r="AO133" i="3"/>
  <c r="AN128" i="3"/>
  <c r="AO125" i="3"/>
  <c r="AN120" i="3"/>
  <c r="AO117" i="3"/>
  <c r="AN112" i="3"/>
  <c r="AO109" i="3"/>
  <c r="AN104" i="3"/>
  <c r="AO101" i="3"/>
  <c r="AO88" i="3"/>
  <c r="AQ288" i="3"/>
  <c r="AQ224" i="3"/>
  <c r="BU224" i="3" s="1"/>
  <c r="DM224" i="3" s="1"/>
  <c r="F223" i="14" s="1"/>
  <c r="AQ160" i="3"/>
  <c r="AQ96" i="3"/>
  <c r="AQ8" i="3"/>
  <c r="AR263" i="3"/>
  <c r="AR199" i="3"/>
  <c r="AR135" i="3"/>
  <c r="AR71" i="3"/>
  <c r="AR7" i="3"/>
  <c r="AP27" i="3"/>
  <c r="AP17" i="3"/>
  <c r="AP7" i="3"/>
  <c r="AN269" i="3"/>
  <c r="AO266" i="3"/>
  <c r="AN261" i="3"/>
  <c r="AO258" i="3"/>
  <c r="AN253" i="3"/>
  <c r="AO250" i="3"/>
  <c r="AN245" i="3"/>
  <c r="AO242" i="3"/>
  <c r="AN237" i="3"/>
  <c r="AO234" i="3"/>
  <c r="AN229" i="3"/>
  <c r="AO226" i="3"/>
  <c r="AN221" i="3"/>
  <c r="AO218" i="3"/>
  <c r="AN213" i="3"/>
  <c r="AO210" i="3"/>
  <c r="AN205" i="3"/>
  <c r="AO202" i="3"/>
  <c r="AN197" i="3"/>
  <c r="AO194" i="3"/>
  <c r="AN189" i="3"/>
  <c r="AO186" i="3"/>
  <c r="AN181" i="3"/>
  <c r="AO178" i="3"/>
  <c r="AN173" i="3"/>
  <c r="AO170" i="3"/>
  <c r="AN165" i="3"/>
  <c r="AO162" i="3"/>
  <c r="AN157" i="3"/>
  <c r="AO154" i="3"/>
  <c r="AN149" i="3"/>
  <c r="AO146" i="3"/>
  <c r="AN141" i="3"/>
  <c r="AO138" i="3"/>
  <c r="AN133" i="3"/>
  <c r="AO130" i="3"/>
  <c r="AN125" i="3"/>
  <c r="AO122" i="3"/>
  <c r="AN117" i="3"/>
  <c r="AO114" i="3"/>
  <c r="AN109" i="3"/>
  <c r="AO106" i="3"/>
  <c r="BM106" i="3" s="1"/>
  <c r="DE106" i="3" s="1"/>
  <c r="G105" i="13" s="1"/>
  <c r="AN101" i="3"/>
  <c r="AQ280" i="3"/>
  <c r="AQ216" i="3"/>
  <c r="AQ152" i="3"/>
  <c r="AQ88" i="3"/>
  <c r="AR319" i="3"/>
  <c r="AR255" i="3"/>
  <c r="AR191" i="3"/>
  <c r="AR127" i="3"/>
  <c r="AR63" i="3"/>
  <c r="AN258" i="3"/>
  <c r="AO255" i="3"/>
  <c r="AN250" i="3"/>
  <c r="AO247" i="3"/>
  <c r="AN242" i="3"/>
  <c r="AO239" i="3"/>
  <c r="AN234" i="3"/>
  <c r="AO231" i="3"/>
  <c r="AN226" i="3"/>
  <c r="AO223" i="3"/>
  <c r="AN218" i="3"/>
  <c r="AO215" i="3"/>
  <c r="AN210" i="3"/>
  <c r="AO207" i="3"/>
  <c r="AN202" i="3"/>
  <c r="AO199" i="3"/>
  <c r="AN194" i="3"/>
  <c r="AO191" i="3"/>
  <c r="AN186" i="3"/>
  <c r="AO183" i="3"/>
  <c r="AN178" i="3"/>
  <c r="AO175" i="3"/>
  <c r="AN170" i="3"/>
  <c r="AO167" i="3"/>
  <c r="AN162" i="3"/>
  <c r="AO159" i="3"/>
  <c r="AN154" i="3"/>
  <c r="AO151" i="3"/>
  <c r="AN146" i="3"/>
  <c r="AO143" i="3"/>
  <c r="AN138" i="3"/>
  <c r="AO135" i="3"/>
  <c r="AN130" i="3"/>
  <c r="AO127" i="3"/>
  <c r="AN122" i="3"/>
  <c r="AO119" i="3"/>
  <c r="AN114" i="3"/>
  <c r="AO111" i="3"/>
  <c r="AO103" i="3"/>
  <c r="AQ272" i="3"/>
  <c r="AQ208" i="3"/>
  <c r="AQ144" i="3"/>
  <c r="AQ78" i="3"/>
  <c r="AR311" i="3"/>
  <c r="AR247" i="3"/>
  <c r="AR183" i="3"/>
  <c r="AR119" i="3"/>
  <c r="AR55" i="3"/>
  <c r="AP25" i="3"/>
  <c r="AP15" i="3"/>
  <c r="AP5" i="3"/>
  <c r="AN86" i="3"/>
  <c r="AN94" i="3"/>
  <c r="AN89" i="3"/>
  <c r="AN97" i="3"/>
  <c r="AN84" i="3"/>
  <c r="AN92" i="3"/>
  <c r="AN100" i="3"/>
  <c r="AN87" i="3"/>
  <c r="AN95" i="3"/>
  <c r="AN90" i="3"/>
  <c r="BM90" i="3" s="1"/>
  <c r="DE90" i="3" s="1"/>
  <c r="G89" i="13" s="1"/>
  <c r="AN98" i="3"/>
  <c r="AN85" i="3"/>
  <c r="AN93" i="3"/>
  <c r="AN88" i="3"/>
  <c r="AN96" i="3"/>
  <c r="AN271" i="3"/>
  <c r="AO268" i="3"/>
  <c r="AN263" i="3"/>
  <c r="BL263" i="3" s="1"/>
  <c r="DD263" i="3" s="1"/>
  <c r="F262" i="13" s="1"/>
  <c r="AO260" i="3"/>
  <c r="AN255" i="3"/>
  <c r="AO252" i="3"/>
  <c r="AN247" i="3"/>
  <c r="AO244" i="3"/>
  <c r="AN239" i="3"/>
  <c r="AO236" i="3"/>
  <c r="AN231" i="3"/>
  <c r="AO228" i="3"/>
  <c r="AN223" i="3"/>
  <c r="AO220" i="3"/>
  <c r="AN215" i="3"/>
  <c r="AO212" i="3"/>
  <c r="AN207" i="3"/>
  <c r="AO204" i="3"/>
  <c r="AN199" i="3"/>
  <c r="AO196" i="3"/>
  <c r="AN191" i="3"/>
  <c r="AO188" i="3"/>
  <c r="AN183" i="3"/>
  <c r="AO180" i="3"/>
  <c r="AN175" i="3"/>
  <c r="AO172" i="3"/>
  <c r="AN167" i="3"/>
  <c r="AO164" i="3"/>
  <c r="AN159" i="3"/>
  <c r="AO156" i="3"/>
  <c r="AN151" i="3"/>
  <c r="AO148" i="3"/>
  <c r="AN143" i="3"/>
  <c r="AO140" i="3"/>
  <c r="AN135" i="3"/>
  <c r="AO132" i="3"/>
  <c r="AN127" i="3"/>
  <c r="AO124" i="3"/>
  <c r="AN119" i="3"/>
  <c r="AO116" i="3"/>
  <c r="AN111" i="3"/>
  <c r="AN103" i="3"/>
  <c r="AN99" i="3"/>
  <c r="AQ264" i="3"/>
  <c r="AQ200" i="3"/>
  <c r="AQ136" i="3"/>
  <c r="AQ66" i="3"/>
  <c r="AR303" i="3"/>
  <c r="AR239" i="3"/>
  <c r="AR175" i="3"/>
  <c r="BU175" i="3" s="1"/>
  <c r="DM175" i="3" s="1"/>
  <c r="F174" i="14" s="1"/>
  <c r="AR111" i="3"/>
  <c r="AR47" i="3"/>
  <c r="AO91" i="3"/>
  <c r="AO99" i="3"/>
  <c r="AO86" i="3"/>
  <c r="AO94" i="3"/>
  <c r="AO89" i="3"/>
  <c r="AO97" i="3"/>
  <c r="AO84" i="3"/>
  <c r="AO92" i="3"/>
  <c r="AO100" i="3"/>
  <c r="AO87" i="3"/>
  <c r="AO95" i="3"/>
  <c r="AO90" i="3"/>
  <c r="AO85" i="3"/>
  <c r="AO93" i="3"/>
  <c r="AO273" i="3"/>
  <c r="AN268" i="3"/>
  <c r="AO265" i="3"/>
  <c r="AN260" i="3"/>
  <c r="AO257" i="3"/>
  <c r="AN252" i="3"/>
  <c r="AO249" i="3"/>
  <c r="AN244" i="3"/>
  <c r="AO241" i="3"/>
  <c r="BL241" i="3" s="1"/>
  <c r="DD241" i="3" s="1"/>
  <c r="F240" i="13" s="1"/>
  <c r="AN236" i="3"/>
  <c r="AO233" i="3"/>
  <c r="AN228" i="3"/>
  <c r="AO225" i="3"/>
  <c r="AN220" i="3"/>
  <c r="AO217" i="3"/>
  <c r="AN212" i="3"/>
  <c r="AO209" i="3"/>
  <c r="AN204" i="3"/>
  <c r="AO201" i="3"/>
  <c r="BL201" i="3" s="1"/>
  <c r="DD201" i="3" s="1"/>
  <c r="F200" i="13" s="1"/>
  <c r="AN196" i="3"/>
  <c r="AO193" i="3"/>
  <c r="BL193" i="3" s="1"/>
  <c r="DD193" i="3" s="1"/>
  <c r="F192" i="13" s="1"/>
  <c r="AN188" i="3"/>
  <c r="AO185" i="3"/>
  <c r="AN180" i="3"/>
  <c r="AO177" i="3"/>
  <c r="AN172" i="3"/>
  <c r="AO169" i="3"/>
  <c r="BL169" i="3" s="1"/>
  <c r="DD169" i="3" s="1"/>
  <c r="F168" i="13" s="1"/>
  <c r="AN164" i="3"/>
  <c r="AO161" i="3"/>
  <c r="AN156" i="3"/>
  <c r="AO153" i="3"/>
  <c r="AN148" i="3"/>
  <c r="AO145" i="3"/>
  <c r="BL145" i="3" s="1"/>
  <c r="DD145" i="3" s="1"/>
  <c r="F144" i="13" s="1"/>
  <c r="AN140" i="3"/>
  <c r="AO137" i="3"/>
  <c r="AN132" i="3"/>
  <c r="AO129" i="3"/>
  <c r="AN124" i="3"/>
  <c r="AO121" i="3"/>
  <c r="AN116" i="3"/>
  <c r="AO113" i="3"/>
  <c r="AN108" i="3"/>
  <c r="BN108" i="3" s="1"/>
  <c r="DF108" i="3" s="1"/>
  <c r="H107" i="13" s="1"/>
  <c r="AO105" i="3"/>
  <c r="AO98" i="3"/>
  <c r="AQ320" i="3"/>
  <c r="AQ256" i="3"/>
  <c r="AQ192" i="3"/>
  <c r="AQ128" i="3"/>
  <c r="AQ54" i="3"/>
  <c r="AR295" i="3"/>
  <c r="AR231" i="3"/>
  <c r="AR167" i="3"/>
  <c r="AR103" i="3"/>
  <c r="AR39" i="3"/>
  <c r="BL279" i="3"/>
  <c r="DD279" i="3" s="1"/>
  <c r="F278" i="13" s="1"/>
  <c r="BN283" i="3"/>
  <c r="DF283" i="3" s="1"/>
  <c r="H282" i="13" s="1"/>
  <c r="BL287" i="3"/>
  <c r="DD287" i="3" s="1"/>
  <c r="F286" i="13" s="1"/>
  <c r="BN301" i="3"/>
  <c r="DF301" i="3" s="1"/>
  <c r="H300" i="13" s="1"/>
  <c r="BN309" i="3"/>
  <c r="DF309" i="3" s="1"/>
  <c r="H308" i="13" s="1"/>
  <c r="BL278" i="3"/>
  <c r="DD278" i="3" s="1"/>
  <c r="F277" i="13" s="1"/>
  <c r="BM13" i="3"/>
  <c r="DE13" i="3" s="1"/>
  <c r="G12" i="13" s="1"/>
  <c r="BM17" i="3"/>
  <c r="DE17" i="3" s="1"/>
  <c r="G16" i="13" s="1"/>
  <c r="BO29" i="3"/>
  <c r="DG29" i="3" s="1"/>
  <c r="I28" i="13" s="1"/>
  <c r="BM37" i="3"/>
  <c r="DE37" i="3" s="1"/>
  <c r="G36" i="13" s="1"/>
  <c r="BN45" i="3"/>
  <c r="DF45" i="3" s="1"/>
  <c r="H44" i="13" s="1"/>
  <c r="BN53" i="3"/>
  <c r="DF53" i="3" s="1"/>
  <c r="H52" i="13" s="1"/>
  <c r="BL57" i="3"/>
  <c r="DD57" i="3" s="1"/>
  <c r="F56" i="13" s="1"/>
  <c r="BL65" i="3"/>
  <c r="DD65" i="3" s="1"/>
  <c r="F64" i="13" s="1"/>
  <c r="BL280" i="3"/>
  <c r="DD280" i="3" s="1"/>
  <c r="F279" i="13" s="1"/>
  <c r="BL312" i="3"/>
  <c r="DD312" i="3" s="1"/>
  <c r="BN316" i="3"/>
  <c r="DF316" i="3" s="1"/>
  <c r="BL320" i="3"/>
  <c r="DD320" i="3" s="1"/>
  <c r="BO3" i="3"/>
  <c r="DG3" i="3" s="1"/>
  <c r="I2" i="13" s="1"/>
  <c r="BM74" i="3"/>
  <c r="DE74" i="3" s="1"/>
  <c r="G73" i="13" s="1"/>
  <c r="I48" i="8"/>
  <c r="AZ49" i="3"/>
  <c r="I56" i="8"/>
  <c r="AZ57" i="3"/>
  <c r="I64" i="8"/>
  <c r="AZ65" i="3"/>
  <c r="I72" i="8"/>
  <c r="AZ73" i="3"/>
  <c r="I80" i="8"/>
  <c r="AZ81" i="3"/>
  <c r="I88" i="8"/>
  <c r="AZ89" i="3"/>
  <c r="I96" i="8"/>
  <c r="AZ97" i="3"/>
  <c r="I104" i="8"/>
  <c r="AZ105" i="3"/>
  <c r="I112" i="8"/>
  <c r="AZ113" i="3"/>
  <c r="I120" i="8"/>
  <c r="AZ121" i="3"/>
  <c r="I128" i="8"/>
  <c r="AZ129" i="3"/>
  <c r="I136" i="8"/>
  <c r="AZ137" i="3"/>
  <c r="I144" i="8"/>
  <c r="AZ145" i="3"/>
  <c r="I152" i="8"/>
  <c r="AZ153" i="3"/>
  <c r="I160" i="8"/>
  <c r="AZ161" i="3"/>
  <c r="I168" i="8"/>
  <c r="AZ169" i="3"/>
  <c r="I176" i="8"/>
  <c r="AZ177" i="3"/>
  <c r="I184" i="8"/>
  <c r="AZ185" i="3"/>
  <c r="I192" i="8"/>
  <c r="AZ193" i="3"/>
  <c r="I200" i="8"/>
  <c r="AZ201" i="3"/>
  <c r="I208" i="8"/>
  <c r="AZ209" i="3"/>
  <c r="I216" i="8"/>
  <c r="AZ217" i="3"/>
  <c r="I224" i="8"/>
  <c r="AZ225" i="3"/>
  <c r="I232" i="8"/>
  <c r="AZ233" i="3"/>
  <c r="I240" i="8"/>
  <c r="AZ241" i="3"/>
  <c r="I248" i="8"/>
  <c r="AZ249" i="3"/>
  <c r="I256" i="8"/>
  <c r="AZ257" i="3"/>
  <c r="I264" i="8"/>
  <c r="AZ265" i="3"/>
  <c r="I272" i="8"/>
  <c r="AZ273" i="3"/>
  <c r="I280" i="8"/>
  <c r="AZ281" i="3"/>
  <c r="I288" i="8"/>
  <c r="AZ289" i="3"/>
  <c r="I296" i="8"/>
  <c r="AZ297" i="3"/>
  <c r="I304" i="8"/>
  <c r="AZ305" i="3"/>
  <c r="I312" i="8"/>
  <c r="AZ313" i="3"/>
  <c r="I320" i="8"/>
  <c r="AZ321" i="3"/>
  <c r="I49" i="8"/>
  <c r="AZ50" i="3"/>
  <c r="I57" i="8"/>
  <c r="AZ58" i="3"/>
  <c r="I65" i="8"/>
  <c r="AZ66" i="3"/>
  <c r="I73" i="8"/>
  <c r="AZ74" i="3"/>
  <c r="I81" i="8"/>
  <c r="AZ82" i="3"/>
  <c r="I89" i="8"/>
  <c r="AZ90" i="3"/>
  <c r="I97" i="8"/>
  <c r="AZ98" i="3"/>
  <c r="I105" i="8"/>
  <c r="AZ106" i="3"/>
  <c r="I113" i="8"/>
  <c r="AZ114" i="3"/>
  <c r="I121" i="8"/>
  <c r="AZ122" i="3"/>
  <c r="I129" i="8"/>
  <c r="AZ130" i="3"/>
  <c r="I137" i="8"/>
  <c r="AZ138" i="3"/>
  <c r="I145" i="8"/>
  <c r="AZ146" i="3"/>
  <c r="I153" i="8"/>
  <c r="AZ154" i="3"/>
  <c r="I161" i="8"/>
  <c r="AZ162" i="3"/>
  <c r="I169" i="8"/>
  <c r="AZ170" i="3"/>
  <c r="I177" i="8"/>
  <c r="AZ178" i="3"/>
  <c r="I185" i="8"/>
  <c r="AZ186" i="3"/>
  <c r="I193" i="8"/>
  <c r="AZ194" i="3"/>
  <c r="I201" i="8"/>
  <c r="AZ202" i="3"/>
  <c r="I209" i="8"/>
  <c r="AZ210" i="3"/>
  <c r="I217" i="8"/>
  <c r="AZ218" i="3"/>
  <c r="I225" i="8"/>
  <c r="AZ226" i="3"/>
  <c r="I233" i="8"/>
  <c r="AZ234" i="3"/>
  <c r="I241" i="8"/>
  <c r="AZ242" i="3"/>
  <c r="I249" i="8"/>
  <c r="AZ250" i="3"/>
  <c r="I257" i="8"/>
  <c r="AZ258" i="3"/>
  <c r="I265" i="8"/>
  <c r="AZ266" i="3"/>
  <c r="I273" i="8"/>
  <c r="AZ274" i="3"/>
  <c r="I281" i="8"/>
  <c r="AZ282" i="3"/>
  <c r="I289" i="8"/>
  <c r="AZ290" i="3"/>
  <c r="I297" i="8"/>
  <c r="AZ298" i="3"/>
  <c r="I305" i="8"/>
  <c r="AZ306" i="3"/>
  <c r="I313" i="8"/>
  <c r="AZ314" i="3"/>
  <c r="I321" i="8"/>
  <c r="AZ322" i="3"/>
  <c r="BM27" i="3"/>
  <c r="DE27" i="3" s="1"/>
  <c r="G26" i="13" s="1"/>
  <c r="BN67" i="3"/>
  <c r="DF67" i="3" s="1"/>
  <c r="H66" i="13" s="1"/>
  <c r="I50" i="8"/>
  <c r="AZ51" i="3"/>
  <c r="I58" i="8"/>
  <c r="AZ59" i="3"/>
  <c r="I66" i="8"/>
  <c r="AZ67" i="3"/>
  <c r="I74" i="8"/>
  <c r="AZ75" i="3"/>
  <c r="I82" i="8"/>
  <c r="AZ83" i="3"/>
  <c r="I90" i="8"/>
  <c r="AZ91" i="3"/>
  <c r="I98" i="8"/>
  <c r="AZ99" i="3"/>
  <c r="I106" i="8"/>
  <c r="AZ107" i="3"/>
  <c r="I114" i="8"/>
  <c r="AZ115" i="3"/>
  <c r="I122" i="8"/>
  <c r="AZ123" i="3"/>
  <c r="I130" i="8"/>
  <c r="AZ131" i="3"/>
  <c r="I138" i="8"/>
  <c r="AZ139" i="3"/>
  <c r="I146" i="8"/>
  <c r="AZ147" i="3"/>
  <c r="I154" i="8"/>
  <c r="AZ155" i="3"/>
  <c r="I162" i="8"/>
  <c r="AZ163" i="3"/>
  <c r="I170" i="8"/>
  <c r="AZ171" i="3"/>
  <c r="I178" i="8"/>
  <c r="AZ179" i="3"/>
  <c r="I186" i="8"/>
  <c r="AZ187" i="3"/>
  <c r="I194" i="8"/>
  <c r="AZ195" i="3"/>
  <c r="I202" i="8"/>
  <c r="AZ203" i="3"/>
  <c r="I210" i="8"/>
  <c r="AZ211" i="3"/>
  <c r="I218" i="8"/>
  <c r="AZ219" i="3"/>
  <c r="I226" i="8"/>
  <c r="AZ227" i="3"/>
  <c r="I234" i="8"/>
  <c r="AZ235" i="3"/>
  <c r="I242" i="8"/>
  <c r="AZ243" i="3"/>
  <c r="I250" i="8"/>
  <c r="AZ251" i="3"/>
  <c r="I258" i="8"/>
  <c r="AZ259" i="3"/>
  <c r="I266" i="8"/>
  <c r="AZ267" i="3"/>
  <c r="I274" i="8"/>
  <c r="AZ275" i="3"/>
  <c r="I282" i="8"/>
  <c r="AZ283" i="3"/>
  <c r="I290" i="8"/>
  <c r="AZ291" i="3"/>
  <c r="I298" i="8"/>
  <c r="AZ299" i="3"/>
  <c r="I306" i="8"/>
  <c r="AZ307" i="3"/>
  <c r="I314" i="8"/>
  <c r="AZ315" i="3"/>
  <c r="I51" i="8"/>
  <c r="AZ52" i="3"/>
  <c r="I59" i="8"/>
  <c r="AZ60" i="3"/>
  <c r="I67" i="8"/>
  <c r="AZ68" i="3"/>
  <c r="I75" i="8"/>
  <c r="AZ76" i="3"/>
  <c r="I83" i="8"/>
  <c r="AZ84" i="3"/>
  <c r="I91" i="8"/>
  <c r="AZ92" i="3"/>
  <c r="I99" i="8"/>
  <c r="AZ100" i="3"/>
  <c r="I107" i="8"/>
  <c r="AZ108" i="3"/>
  <c r="I115" i="8"/>
  <c r="AZ116" i="3"/>
  <c r="I123" i="8"/>
  <c r="AZ124" i="3"/>
  <c r="I131" i="8"/>
  <c r="AZ132" i="3"/>
  <c r="I139" i="8"/>
  <c r="AZ140" i="3"/>
  <c r="I147" i="8"/>
  <c r="AZ148" i="3"/>
  <c r="I155" i="8"/>
  <c r="AZ156" i="3"/>
  <c r="I163" i="8"/>
  <c r="AZ164" i="3"/>
  <c r="I171" i="8"/>
  <c r="AZ172" i="3"/>
  <c r="I179" i="8"/>
  <c r="AZ180" i="3"/>
  <c r="I187" i="8"/>
  <c r="AZ188" i="3"/>
  <c r="I195" i="8"/>
  <c r="AZ196" i="3"/>
  <c r="I203" i="8"/>
  <c r="AZ204" i="3"/>
  <c r="I211" i="8"/>
  <c r="AZ212" i="3"/>
  <c r="I219" i="8"/>
  <c r="AZ220" i="3"/>
  <c r="I227" i="8"/>
  <c r="AZ228" i="3"/>
  <c r="I235" i="8"/>
  <c r="AZ236" i="3"/>
  <c r="I243" i="8"/>
  <c r="AZ244" i="3"/>
  <c r="I251" i="8"/>
  <c r="AZ252" i="3"/>
  <c r="I259" i="8"/>
  <c r="AZ260" i="3"/>
  <c r="I267" i="8"/>
  <c r="AZ268" i="3"/>
  <c r="I275" i="8"/>
  <c r="AZ276" i="3"/>
  <c r="I283" i="8"/>
  <c r="AZ284" i="3"/>
  <c r="I291" i="8"/>
  <c r="AZ292" i="3"/>
  <c r="I299" i="8"/>
  <c r="AZ300" i="3"/>
  <c r="I307" i="8"/>
  <c r="AZ308" i="3"/>
  <c r="I315" i="8"/>
  <c r="AZ316" i="3"/>
  <c r="BL270" i="3"/>
  <c r="DD270" i="3" s="1"/>
  <c r="F269" i="13" s="1"/>
  <c r="BO4" i="3"/>
  <c r="DG4" i="3" s="1"/>
  <c r="I3" i="13" s="1"/>
  <c r="BO12" i="3"/>
  <c r="DG12" i="3" s="1"/>
  <c r="I11" i="13" s="1"/>
  <c r="BN16" i="3"/>
  <c r="DF16" i="3" s="1"/>
  <c r="H15" i="13" s="1"/>
  <c r="BM24" i="3"/>
  <c r="DE24" i="3" s="1"/>
  <c r="G23" i="13" s="1"/>
  <c r="BM28" i="3"/>
  <c r="DE28" i="3" s="1"/>
  <c r="G27" i="13" s="1"/>
  <c r="BO32" i="3"/>
  <c r="DG32" i="3" s="1"/>
  <c r="I31" i="13" s="1"/>
  <c r="BN36" i="3"/>
  <c r="DF36" i="3" s="1"/>
  <c r="H35" i="13" s="1"/>
  <c r="BM40" i="3"/>
  <c r="DE40" i="3" s="1"/>
  <c r="G39" i="13" s="1"/>
  <c r="BL44" i="3"/>
  <c r="DD44" i="3" s="1"/>
  <c r="F43" i="13" s="1"/>
  <c r="BL48" i="3"/>
  <c r="DD48" i="3" s="1"/>
  <c r="F47" i="13" s="1"/>
  <c r="BN52" i="3"/>
  <c r="DF52" i="3" s="1"/>
  <c r="H51" i="13" s="1"/>
  <c r="BL56" i="3"/>
  <c r="DD56" i="3" s="1"/>
  <c r="F55" i="13" s="1"/>
  <c r="BN60" i="3"/>
  <c r="DF60" i="3" s="1"/>
  <c r="H59" i="13" s="1"/>
  <c r="BL64" i="3"/>
  <c r="DD64" i="3" s="1"/>
  <c r="F63" i="13" s="1"/>
  <c r="BN68" i="3"/>
  <c r="DF68" i="3" s="1"/>
  <c r="H67" i="13" s="1"/>
  <c r="BL72" i="3"/>
  <c r="DD72" i="3" s="1"/>
  <c r="F71" i="13" s="1"/>
  <c r="BN76" i="3"/>
  <c r="DF76" i="3" s="1"/>
  <c r="H75" i="13" s="1"/>
  <c r="BL80" i="3"/>
  <c r="DD80" i="3" s="1"/>
  <c r="F79" i="13" s="1"/>
  <c r="I52" i="8"/>
  <c r="AZ53" i="3"/>
  <c r="I60" i="8"/>
  <c r="AZ61" i="3"/>
  <c r="I68" i="8"/>
  <c r="AZ69" i="3"/>
  <c r="I76" i="8"/>
  <c r="AZ77" i="3"/>
  <c r="I84" i="8"/>
  <c r="AZ85" i="3"/>
  <c r="I92" i="8"/>
  <c r="AZ93" i="3"/>
  <c r="I100" i="8"/>
  <c r="AZ101" i="3"/>
  <c r="I108" i="8"/>
  <c r="AZ109" i="3"/>
  <c r="I116" i="8"/>
  <c r="AZ117" i="3"/>
  <c r="I124" i="8"/>
  <c r="AZ125" i="3"/>
  <c r="I132" i="8"/>
  <c r="AZ133" i="3"/>
  <c r="I140" i="8"/>
  <c r="AZ141" i="3"/>
  <c r="I148" i="8"/>
  <c r="AZ149" i="3"/>
  <c r="I156" i="8"/>
  <c r="AZ157" i="3"/>
  <c r="I164" i="8"/>
  <c r="AZ165" i="3"/>
  <c r="I172" i="8"/>
  <c r="AZ173" i="3"/>
  <c r="I180" i="8"/>
  <c r="AZ181" i="3"/>
  <c r="I188" i="8"/>
  <c r="AZ189" i="3"/>
  <c r="I196" i="8"/>
  <c r="AZ197" i="3"/>
  <c r="I204" i="8"/>
  <c r="AZ205" i="3"/>
  <c r="I212" i="8"/>
  <c r="AZ213" i="3"/>
  <c r="I220" i="8"/>
  <c r="AZ221" i="3"/>
  <c r="I228" i="8"/>
  <c r="AZ229" i="3"/>
  <c r="I236" i="8"/>
  <c r="AZ237" i="3"/>
  <c r="I244" i="8"/>
  <c r="AZ245" i="3"/>
  <c r="I252" i="8"/>
  <c r="AZ253" i="3"/>
  <c r="I260" i="8"/>
  <c r="AZ261" i="3"/>
  <c r="I268" i="8"/>
  <c r="AZ269" i="3"/>
  <c r="I276" i="8"/>
  <c r="AZ277" i="3"/>
  <c r="I284" i="8"/>
  <c r="AZ285" i="3"/>
  <c r="I292" i="8"/>
  <c r="AZ293" i="3"/>
  <c r="I300" i="8"/>
  <c r="AZ301" i="3"/>
  <c r="I308" i="8"/>
  <c r="AZ309" i="3"/>
  <c r="I316" i="8"/>
  <c r="AZ317" i="3"/>
  <c r="I53" i="8"/>
  <c r="AZ54" i="3"/>
  <c r="I61" i="8"/>
  <c r="AZ62" i="3"/>
  <c r="I69" i="8"/>
  <c r="AZ70" i="3"/>
  <c r="I77" i="8"/>
  <c r="AZ78" i="3"/>
  <c r="I85" i="8"/>
  <c r="AZ86" i="3"/>
  <c r="I93" i="8"/>
  <c r="AZ94" i="3"/>
  <c r="I101" i="8"/>
  <c r="AZ102" i="3"/>
  <c r="I109" i="8"/>
  <c r="AZ110" i="3"/>
  <c r="I117" i="8"/>
  <c r="AZ118" i="3"/>
  <c r="I125" i="8"/>
  <c r="AZ126" i="3"/>
  <c r="I133" i="8"/>
  <c r="AZ134" i="3"/>
  <c r="I141" i="8"/>
  <c r="AZ142" i="3"/>
  <c r="I149" i="8"/>
  <c r="AZ150" i="3"/>
  <c r="I157" i="8"/>
  <c r="AZ158" i="3"/>
  <c r="I165" i="8"/>
  <c r="AZ166" i="3"/>
  <c r="I173" i="8"/>
  <c r="AZ174" i="3"/>
  <c r="I181" i="8"/>
  <c r="AZ182" i="3"/>
  <c r="I189" i="8"/>
  <c r="AZ190" i="3"/>
  <c r="I197" i="8"/>
  <c r="AZ198" i="3"/>
  <c r="I205" i="8"/>
  <c r="AZ206" i="3"/>
  <c r="I213" i="8"/>
  <c r="AZ214" i="3"/>
  <c r="I221" i="8"/>
  <c r="AZ222" i="3"/>
  <c r="I229" i="8"/>
  <c r="AZ230" i="3"/>
  <c r="I237" i="8"/>
  <c r="AZ238" i="3"/>
  <c r="I245" i="8"/>
  <c r="AZ246" i="3"/>
  <c r="I253" i="8"/>
  <c r="AZ254" i="3"/>
  <c r="I261" i="8"/>
  <c r="AZ262" i="3"/>
  <c r="I269" i="8"/>
  <c r="AZ270" i="3"/>
  <c r="I277" i="8"/>
  <c r="AZ278" i="3"/>
  <c r="I285" i="8"/>
  <c r="AZ286" i="3"/>
  <c r="I293" i="8"/>
  <c r="AZ294" i="3"/>
  <c r="I301" i="8"/>
  <c r="AZ302" i="3"/>
  <c r="I309" i="8"/>
  <c r="AZ310" i="3"/>
  <c r="I317" i="8"/>
  <c r="AZ318" i="3"/>
  <c r="I44" i="8"/>
  <c r="I36" i="8"/>
  <c r="I28" i="8"/>
  <c r="I20" i="8"/>
  <c r="I12" i="8"/>
  <c r="I4" i="8"/>
  <c r="I322" i="8"/>
  <c r="AZ323" i="3"/>
  <c r="I54" i="8"/>
  <c r="AZ55" i="3"/>
  <c r="I62" i="8"/>
  <c r="AZ63" i="3"/>
  <c r="I70" i="8"/>
  <c r="AZ71" i="3"/>
  <c r="I78" i="8"/>
  <c r="AZ79" i="3"/>
  <c r="I86" i="8"/>
  <c r="AZ87" i="3"/>
  <c r="I94" i="8"/>
  <c r="AZ95" i="3"/>
  <c r="I102" i="8"/>
  <c r="AZ103" i="3"/>
  <c r="I110" i="8"/>
  <c r="AZ111" i="3"/>
  <c r="I118" i="8"/>
  <c r="AZ119" i="3"/>
  <c r="I126" i="8"/>
  <c r="AZ127" i="3"/>
  <c r="I134" i="8"/>
  <c r="AZ135" i="3"/>
  <c r="I142" i="8"/>
  <c r="AZ143" i="3"/>
  <c r="I150" i="8"/>
  <c r="AZ151" i="3"/>
  <c r="I158" i="8"/>
  <c r="AZ159" i="3"/>
  <c r="I166" i="8"/>
  <c r="AZ167" i="3"/>
  <c r="I174" i="8"/>
  <c r="AZ175" i="3"/>
  <c r="I182" i="8"/>
  <c r="AZ183" i="3"/>
  <c r="I190" i="8"/>
  <c r="AZ191" i="3"/>
  <c r="I198" i="8"/>
  <c r="AZ199" i="3"/>
  <c r="I206" i="8"/>
  <c r="AZ207" i="3"/>
  <c r="I214" i="8"/>
  <c r="AZ215" i="3"/>
  <c r="I222" i="8"/>
  <c r="AZ223" i="3"/>
  <c r="I230" i="8"/>
  <c r="AZ231" i="3"/>
  <c r="I238" i="8"/>
  <c r="AZ239" i="3"/>
  <c r="I246" i="8"/>
  <c r="AZ247" i="3"/>
  <c r="I254" i="8"/>
  <c r="AZ255" i="3"/>
  <c r="I262" i="8"/>
  <c r="AZ263" i="3"/>
  <c r="I270" i="8"/>
  <c r="AZ271" i="3"/>
  <c r="I278" i="8"/>
  <c r="AZ279" i="3"/>
  <c r="I286" i="8"/>
  <c r="AZ287" i="3"/>
  <c r="I294" i="8"/>
  <c r="AZ295" i="3"/>
  <c r="I302" i="8"/>
  <c r="AZ303" i="3"/>
  <c r="I310" i="8"/>
  <c r="AZ311" i="3"/>
  <c r="I318" i="8"/>
  <c r="AZ319" i="3"/>
  <c r="I43" i="8"/>
  <c r="I35" i="8"/>
  <c r="I27" i="8"/>
  <c r="I19" i="8"/>
  <c r="I11" i="8"/>
  <c r="I3" i="8"/>
  <c r="I47" i="8"/>
  <c r="AZ48" i="3"/>
  <c r="I55" i="8"/>
  <c r="AZ56" i="3"/>
  <c r="I63" i="8"/>
  <c r="AZ64" i="3"/>
  <c r="I71" i="8"/>
  <c r="AZ72" i="3"/>
  <c r="I79" i="8"/>
  <c r="AZ80" i="3"/>
  <c r="I87" i="8"/>
  <c r="AZ88" i="3"/>
  <c r="I95" i="8"/>
  <c r="AZ96" i="3"/>
  <c r="I103" i="8"/>
  <c r="AZ104" i="3"/>
  <c r="I111" i="8"/>
  <c r="AZ112" i="3"/>
  <c r="I119" i="8"/>
  <c r="AZ120" i="3"/>
  <c r="I127" i="8"/>
  <c r="AZ128" i="3"/>
  <c r="I135" i="8"/>
  <c r="AZ136" i="3"/>
  <c r="I143" i="8"/>
  <c r="AZ144" i="3"/>
  <c r="I151" i="8"/>
  <c r="AZ152" i="3"/>
  <c r="I159" i="8"/>
  <c r="AZ160" i="3"/>
  <c r="I167" i="8"/>
  <c r="AZ168" i="3"/>
  <c r="I175" i="8"/>
  <c r="AZ176" i="3"/>
  <c r="I183" i="8"/>
  <c r="AZ184" i="3"/>
  <c r="I191" i="8"/>
  <c r="AZ192" i="3"/>
  <c r="I199" i="8"/>
  <c r="AZ200" i="3"/>
  <c r="I207" i="8"/>
  <c r="AZ208" i="3"/>
  <c r="I215" i="8"/>
  <c r="AZ216" i="3"/>
  <c r="I223" i="8"/>
  <c r="AZ224" i="3"/>
  <c r="I231" i="8"/>
  <c r="AZ232" i="3"/>
  <c r="I239" i="8"/>
  <c r="AZ240" i="3"/>
  <c r="I247" i="8"/>
  <c r="AZ248" i="3"/>
  <c r="I255" i="8"/>
  <c r="AZ256" i="3"/>
  <c r="I263" i="8"/>
  <c r="AZ264" i="3"/>
  <c r="I271" i="8"/>
  <c r="AZ272" i="3"/>
  <c r="I279" i="8"/>
  <c r="AZ280" i="3"/>
  <c r="I287" i="8"/>
  <c r="AZ288" i="3"/>
  <c r="I295" i="8"/>
  <c r="AZ296" i="3"/>
  <c r="I303" i="8"/>
  <c r="AZ304" i="3"/>
  <c r="I311" i="8"/>
  <c r="AZ312" i="3"/>
  <c r="I319" i="8"/>
  <c r="AZ320" i="3"/>
  <c r="I42" i="8"/>
  <c r="I34" i="8"/>
  <c r="I26" i="8"/>
  <c r="I18" i="8"/>
  <c r="I10" i="8"/>
  <c r="I2" i="8"/>
  <c r="BL206" i="3"/>
  <c r="DD206" i="3" s="1"/>
  <c r="F205" i="13" s="1"/>
  <c r="BL150" i="3"/>
  <c r="DD150" i="3" s="1"/>
  <c r="F149" i="13" s="1"/>
  <c r="BX15" i="3" l="1"/>
  <c r="DP15" i="3" s="1"/>
  <c r="I14" i="14" s="1"/>
  <c r="BV234" i="3"/>
  <c r="DN234" i="3" s="1"/>
  <c r="G233" i="14" s="1"/>
  <c r="BV106" i="3"/>
  <c r="DN106" i="3" s="1"/>
  <c r="G105" i="14" s="1"/>
  <c r="BV82" i="3"/>
  <c r="DN82" i="3" s="1"/>
  <c r="G81" i="14" s="1"/>
  <c r="BM138" i="3"/>
  <c r="DE138" i="3" s="1"/>
  <c r="G137" i="13" s="1"/>
  <c r="BV74" i="3"/>
  <c r="DN74" i="3" s="1"/>
  <c r="G73" i="14" s="1"/>
  <c r="BL158" i="3"/>
  <c r="DD158" i="3" s="1"/>
  <c r="F157" i="13" s="1"/>
  <c r="BV104" i="3"/>
  <c r="DN104" i="3" s="1"/>
  <c r="G103" i="14" s="1"/>
  <c r="BN147" i="3"/>
  <c r="DF147" i="3" s="1"/>
  <c r="H146" i="13" s="1"/>
  <c r="BL249" i="3"/>
  <c r="DD249" i="3" s="1"/>
  <c r="F248" i="13" s="1"/>
  <c r="BL240" i="3"/>
  <c r="DD240" i="3" s="1"/>
  <c r="F239" i="13" s="1"/>
  <c r="BL110" i="3"/>
  <c r="DD110" i="3" s="1"/>
  <c r="F109" i="13" s="1"/>
  <c r="BU95" i="3"/>
  <c r="DM95" i="3" s="1"/>
  <c r="F94" i="14" s="1"/>
  <c r="BX16" i="3"/>
  <c r="DP16" i="3" s="1"/>
  <c r="I15" i="14" s="1"/>
  <c r="BU295" i="3"/>
  <c r="DM295" i="3" s="1"/>
  <c r="F294" i="14" s="1"/>
  <c r="BL209" i="3"/>
  <c r="DD209" i="3" s="1"/>
  <c r="F208" i="13" s="1"/>
  <c r="BN94" i="3"/>
  <c r="DF94" i="3" s="1"/>
  <c r="H93" i="13" s="1"/>
  <c r="BL242" i="3"/>
  <c r="DD242" i="3" s="1"/>
  <c r="F241" i="13" s="1"/>
  <c r="BN227" i="3"/>
  <c r="DF227" i="3" s="1"/>
  <c r="H226" i="13" s="1"/>
  <c r="BL184" i="3"/>
  <c r="DD184" i="3" s="1"/>
  <c r="F183" i="13" s="1"/>
  <c r="BN251" i="3"/>
  <c r="DF251" i="3" s="1"/>
  <c r="H250" i="13" s="1"/>
  <c r="BL273" i="3"/>
  <c r="DD273" i="3" s="1"/>
  <c r="F272" i="13" s="1"/>
  <c r="BL86" i="3"/>
  <c r="DD86" i="3" s="1"/>
  <c r="F85" i="13" s="1"/>
  <c r="BV79" i="3"/>
  <c r="DN79" i="3" s="1"/>
  <c r="G78" i="14" s="1"/>
  <c r="BU232" i="3"/>
  <c r="DM232" i="3" s="1"/>
  <c r="F231" i="14" s="1"/>
  <c r="BU231" i="3"/>
  <c r="DM231" i="3" s="1"/>
  <c r="F230" i="14" s="1"/>
  <c r="BV290" i="3"/>
  <c r="DN290" i="3" s="1"/>
  <c r="G289" i="14" s="1"/>
  <c r="BV35" i="3"/>
  <c r="DN35" i="3" s="1"/>
  <c r="G34" i="14" s="1"/>
  <c r="BL143" i="3"/>
  <c r="DD143" i="3" s="1"/>
  <c r="F142" i="13" s="1"/>
  <c r="BL207" i="3"/>
  <c r="DD207" i="3" s="1"/>
  <c r="F206" i="13" s="1"/>
  <c r="BL134" i="3"/>
  <c r="DD134" i="3" s="1"/>
  <c r="F133" i="13" s="1"/>
  <c r="BV136" i="3"/>
  <c r="DN136" i="3" s="1"/>
  <c r="G135" i="14" s="1"/>
  <c r="BX29" i="3"/>
  <c r="DP29" i="3" s="1"/>
  <c r="I28" i="14" s="1"/>
  <c r="BM202" i="3"/>
  <c r="DE202" i="3" s="1"/>
  <c r="G201" i="13" s="1"/>
  <c r="BL214" i="3"/>
  <c r="DD214" i="3" s="1"/>
  <c r="F213" i="13" s="1"/>
  <c r="BL121" i="3"/>
  <c r="DD121" i="3" s="1"/>
  <c r="F120" i="13" s="1"/>
  <c r="BU144" i="3"/>
  <c r="DM144" i="3" s="1"/>
  <c r="F143" i="14" s="1"/>
  <c r="BV58" i="3"/>
  <c r="DN58" i="3" s="1"/>
  <c r="G57" i="14" s="1"/>
  <c r="BM226" i="3"/>
  <c r="DE226" i="3" s="1"/>
  <c r="G225" i="13" s="1"/>
  <c r="BM170" i="3"/>
  <c r="DE170" i="3" s="1"/>
  <c r="G169" i="13" s="1"/>
  <c r="BM234" i="3"/>
  <c r="DE234" i="3" s="1"/>
  <c r="G233" i="13" s="1"/>
  <c r="BN243" i="3"/>
  <c r="DF243" i="3" s="1"/>
  <c r="H242" i="13" s="1"/>
  <c r="BV178" i="3"/>
  <c r="DN178" i="3" s="1"/>
  <c r="G177" i="14" s="1"/>
  <c r="BL142" i="3"/>
  <c r="DD142" i="3" s="1"/>
  <c r="F141" i="13" s="1"/>
  <c r="BL265" i="3"/>
  <c r="DD265" i="3" s="1"/>
  <c r="F264" i="13" s="1"/>
  <c r="BL248" i="3"/>
  <c r="DD248" i="3" s="1"/>
  <c r="F247" i="13" s="1"/>
  <c r="BL216" i="3"/>
  <c r="DD216" i="3" s="1"/>
  <c r="F215" i="13" s="1"/>
  <c r="BN140" i="3"/>
  <c r="DF140" i="3" s="1"/>
  <c r="H139" i="13" s="1"/>
  <c r="BN204" i="3"/>
  <c r="DF204" i="3" s="1"/>
  <c r="H203" i="13" s="1"/>
  <c r="BN268" i="3"/>
  <c r="DF268" i="3" s="1"/>
  <c r="H267" i="13" s="1"/>
  <c r="BL89" i="3"/>
  <c r="DD89" i="3" s="1"/>
  <c r="F88" i="13" s="1"/>
  <c r="BV162" i="3"/>
  <c r="DN162" i="3" s="1"/>
  <c r="G161" i="14" s="1"/>
  <c r="BV298" i="3"/>
  <c r="DN298" i="3" s="1"/>
  <c r="G297" i="14" s="1"/>
  <c r="BV170" i="3"/>
  <c r="DN170" i="3" s="1"/>
  <c r="G169" i="14" s="1"/>
  <c r="BL262" i="3"/>
  <c r="DD262" i="3" s="1"/>
  <c r="F261" i="13" s="1"/>
  <c r="BW303" i="3"/>
  <c r="DO303" i="3" s="1"/>
  <c r="H302" i="14" s="1"/>
  <c r="BV258" i="3"/>
  <c r="DN258" i="3" s="1"/>
  <c r="G257" i="14" s="1"/>
  <c r="BV130" i="3"/>
  <c r="DN130" i="3" s="1"/>
  <c r="G129" i="14" s="1"/>
  <c r="BL225" i="3"/>
  <c r="DD225" i="3" s="1"/>
  <c r="F224" i="13" s="1"/>
  <c r="BM130" i="3"/>
  <c r="DE130" i="3" s="1"/>
  <c r="G129" i="13" s="1"/>
  <c r="BM258" i="3"/>
  <c r="DE258" i="3" s="1"/>
  <c r="G257" i="13" s="1"/>
  <c r="BN172" i="3"/>
  <c r="DF172" i="3" s="1"/>
  <c r="H171" i="13" s="1"/>
  <c r="BN236" i="3"/>
  <c r="DF236" i="3" s="1"/>
  <c r="H235" i="13" s="1"/>
  <c r="BX19" i="3"/>
  <c r="DP19" i="3" s="1"/>
  <c r="I18" i="14" s="1"/>
  <c r="BU279" i="3"/>
  <c r="DM279" i="3" s="1"/>
  <c r="F278" i="14" s="1"/>
  <c r="BU151" i="3"/>
  <c r="DM151" i="3" s="1"/>
  <c r="F150" i="14" s="1"/>
  <c r="BW78" i="3"/>
  <c r="DO78" i="3" s="1"/>
  <c r="H77" i="14" s="1"/>
  <c r="BU88" i="3"/>
  <c r="DM88" i="3" s="1"/>
  <c r="F87" i="14" s="1"/>
  <c r="BV216" i="3"/>
  <c r="DN216" i="3" s="1"/>
  <c r="G215" i="14" s="1"/>
  <c r="BL153" i="3"/>
  <c r="DD153" i="3" s="1"/>
  <c r="F152" i="13" s="1"/>
  <c r="BU239" i="3"/>
  <c r="DM239" i="3" s="1"/>
  <c r="F238" i="14" s="1"/>
  <c r="BL200" i="3"/>
  <c r="DD200" i="3" s="1"/>
  <c r="F199" i="13" s="1"/>
  <c r="BL264" i="3"/>
  <c r="DD264" i="3" s="1"/>
  <c r="F263" i="13" s="1"/>
  <c r="BV83" i="3"/>
  <c r="DN83" i="3" s="1"/>
  <c r="G82" i="14" s="1"/>
  <c r="BU49" i="3"/>
  <c r="DM49" i="3" s="1"/>
  <c r="F48" i="14" s="1"/>
  <c r="BU111" i="3"/>
  <c r="DM111" i="3" s="1"/>
  <c r="F110" i="14" s="1"/>
  <c r="BN115" i="3"/>
  <c r="DF115" i="3" s="1"/>
  <c r="H114" i="13" s="1"/>
  <c r="BN179" i="3"/>
  <c r="DF179" i="3" s="1"/>
  <c r="H178" i="13" s="1"/>
  <c r="BW10" i="3"/>
  <c r="DO10" i="3" s="1"/>
  <c r="H9" i="14" s="1"/>
  <c r="BL161" i="3"/>
  <c r="DD161" i="3" s="1"/>
  <c r="F160" i="13" s="1"/>
  <c r="BL144" i="3"/>
  <c r="DD144" i="3" s="1"/>
  <c r="F143" i="13" s="1"/>
  <c r="BX31" i="3"/>
  <c r="DP31" i="3" s="1"/>
  <c r="I30" i="14" s="1"/>
  <c r="BL166" i="3"/>
  <c r="DD166" i="3" s="1"/>
  <c r="F165" i="13" s="1"/>
  <c r="BN156" i="3"/>
  <c r="DF156" i="3" s="1"/>
  <c r="H155" i="13" s="1"/>
  <c r="BU160" i="3"/>
  <c r="DM160" i="3" s="1"/>
  <c r="F159" i="14" s="1"/>
  <c r="BV250" i="3"/>
  <c r="DN250" i="3" s="1"/>
  <c r="G249" i="14" s="1"/>
  <c r="BU159" i="3"/>
  <c r="DM159" i="3" s="1"/>
  <c r="F158" i="14" s="1"/>
  <c r="BV71" i="3"/>
  <c r="DN71" i="3" s="1"/>
  <c r="G70" i="14" s="1"/>
  <c r="BL113" i="3"/>
  <c r="DD113" i="3" s="1"/>
  <c r="F112" i="13" s="1"/>
  <c r="BL177" i="3"/>
  <c r="DD177" i="3" s="1"/>
  <c r="F176" i="13" s="1"/>
  <c r="BL233" i="3"/>
  <c r="DD233" i="3" s="1"/>
  <c r="F232" i="13" s="1"/>
  <c r="BN139" i="3"/>
  <c r="DF139" i="3" s="1"/>
  <c r="H138" i="13" s="1"/>
  <c r="BL111" i="3"/>
  <c r="DD111" i="3" s="1"/>
  <c r="F110" i="13" s="1"/>
  <c r="BL175" i="3"/>
  <c r="DD175" i="3" s="1"/>
  <c r="F174" i="13" s="1"/>
  <c r="BL239" i="3"/>
  <c r="DD239" i="3" s="1"/>
  <c r="F238" i="13" s="1"/>
  <c r="BL232" i="3"/>
  <c r="DD232" i="3" s="1"/>
  <c r="F231" i="13" s="1"/>
  <c r="BW20" i="3"/>
  <c r="DO20" i="3" s="1"/>
  <c r="H19" i="14" s="1"/>
  <c r="BV152" i="3"/>
  <c r="DN152" i="3" s="1"/>
  <c r="G151" i="14" s="1"/>
  <c r="BU103" i="3"/>
  <c r="DM103" i="3" s="1"/>
  <c r="F102" i="14" s="1"/>
  <c r="BL119" i="3"/>
  <c r="DD119" i="3" s="1"/>
  <c r="F118" i="13" s="1"/>
  <c r="BL183" i="3"/>
  <c r="DD183" i="3" s="1"/>
  <c r="F182" i="13" s="1"/>
  <c r="BL247" i="3"/>
  <c r="DD247" i="3" s="1"/>
  <c r="F246" i="13" s="1"/>
  <c r="BL112" i="3"/>
  <c r="DD112" i="3" s="1"/>
  <c r="F111" i="13" s="1"/>
  <c r="BL176" i="3"/>
  <c r="DD176" i="3" s="1"/>
  <c r="F175" i="13" s="1"/>
  <c r="BV168" i="3"/>
  <c r="DN168" i="3" s="1"/>
  <c r="G167" i="14" s="1"/>
  <c r="BL152" i="3"/>
  <c r="DD152" i="3" s="1"/>
  <c r="F151" i="13" s="1"/>
  <c r="BV322" i="3"/>
  <c r="DN322" i="3" s="1"/>
  <c r="BV194" i="3"/>
  <c r="DN194" i="3" s="1"/>
  <c r="G193" i="14" s="1"/>
  <c r="BU280" i="3"/>
  <c r="DM280" i="3" s="1"/>
  <c r="F279" i="14" s="1"/>
  <c r="BU46" i="3"/>
  <c r="DM46" i="3" s="1"/>
  <c r="F45" i="14" s="1"/>
  <c r="BU312" i="3"/>
  <c r="DM312" i="3" s="1"/>
  <c r="BW70" i="3"/>
  <c r="DO70" i="3" s="1"/>
  <c r="H69" i="14" s="1"/>
  <c r="BV59" i="3"/>
  <c r="DN59" i="3" s="1"/>
  <c r="G58" i="14" s="1"/>
  <c r="EH41" i="3"/>
  <c r="I40" i="16" s="1"/>
  <c r="BM316" i="3"/>
  <c r="DE316" i="3" s="1"/>
  <c r="BW7" i="3"/>
  <c r="DO7" i="3" s="1"/>
  <c r="H6" i="14" s="1"/>
  <c r="BV7" i="3"/>
  <c r="DN7" i="3" s="1"/>
  <c r="G6" i="14" s="1"/>
  <c r="BL94" i="3"/>
  <c r="DD94" i="3" s="1"/>
  <c r="F93" i="13" s="1"/>
  <c r="BN109" i="3"/>
  <c r="DF109" i="3" s="1"/>
  <c r="H108" i="13" s="1"/>
  <c r="BN173" i="3"/>
  <c r="DF173" i="3" s="1"/>
  <c r="H172" i="13" s="1"/>
  <c r="BN237" i="3"/>
  <c r="DF237" i="3" s="1"/>
  <c r="H236" i="13" s="1"/>
  <c r="BO10" i="3"/>
  <c r="DG10" i="3" s="1"/>
  <c r="I9" i="13" s="1"/>
  <c r="BN107" i="3"/>
  <c r="DF107" i="3" s="1"/>
  <c r="H106" i="13" s="1"/>
  <c r="BN171" i="3"/>
  <c r="DF171" i="3" s="1"/>
  <c r="H170" i="13" s="1"/>
  <c r="EH46" i="3"/>
  <c r="I45" i="16" s="1"/>
  <c r="BL182" i="3"/>
  <c r="DD182" i="3" s="1"/>
  <c r="F181" i="13" s="1"/>
  <c r="BV282" i="3"/>
  <c r="DN282" i="3" s="1"/>
  <c r="G281" i="14" s="1"/>
  <c r="BV154" i="3"/>
  <c r="DN154" i="3" s="1"/>
  <c r="G153" i="14" s="1"/>
  <c r="BV55" i="3"/>
  <c r="DN55" i="3" s="1"/>
  <c r="G54" i="14" s="1"/>
  <c r="BL151" i="3"/>
  <c r="DD151" i="3" s="1"/>
  <c r="F150" i="13" s="1"/>
  <c r="BL215" i="3"/>
  <c r="DD215" i="3" s="1"/>
  <c r="F214" i="13" s="1"/>
  <c r="BL217" i="3"/>
  <c r="DD217" i="3" s="1"/>
  <c r="F216" i="13" s="1"/>
  <c r="BL120" i="3"/>
  <c r="DD120" i="3" s="1"/>
  <c r="F119" i="13" s="1"/>
  <c r="BM194" i="3"/>
  <c r="DE194" i="3" s="1"/>
  <c r="G193" i="13" s="1"/>
  <c r="BU248" i="3"/>
  <c r="DM248" i="3" s="1"/>
  <c r="F247" i="14" s="1"/>
  <c r="BL198" i="3"/>
  <c r="DD198" i="3" s="1"/>
  <c r="F197" i="13" s="1"/>
  <c r="BU319" i="3"/>
  <c r="DM319" i="3" s="1"/>
  <c r="BW34" i="3"/>
  <c r="DO34" i="3" s="1"/>
  <c r="H33" i="14" s="1"/>
  <c r="DY45" i="3"/>
  <c r="I44" i="15" s="1"/>
  <c r="BV47" i="3"/>
  <c r="DN47" i="3" s="1"/>
  <c r="G46" i="14" s="1"/>
  <c r="DY44" i="3"/>
  <c r="I43" i="15" s="1"/>
  <c r="BL92" i="3"/>
  <c r="DD92" i="3" s="1"/>
  <c r="F91" i="13" s="1"/>
  <c r="BW37" i="3"/>
  <c r="DO37" i="3" s="1"/>
  <c r="H36" i="14" s="1"/>
  <c r="EH44" i="3"/>
  <c r="I43" i="16" s="1"/>
  <c r="BN180" i="3"/>
  <c r="DF180" i="3" s="1"/>
  <c r="H179" i="13" s="1"/>
  <c r="BL146" i="3"/>
  <c r="DD146" i="3" s="1"/>
  <c r="F145" i="13" s="1"/>
  <c r="BO210" i="3"/>
  <c r="DG210" i="3" s="1"/>
  <c r="I209" i="13" s="1"/>
  <c r="BN141" i="3"/>
  <c r="DF141" i="3" s="1"/>
  <c r="H140" i="13" s="1"/>
  <c r="BN205" i="3"/>
  <c r="DF205" i="3" s="1"/>
  <c r="H204" i="13" s="1"/>
  <c r="BN269" i="3"/>
  <c r="DF269" i="3" s="1"/>
  <c r="H268" i="13" s="1"/>
  <c r="BL118" i="3"/>
  <c r="DD118" i="3" s="1"/>
  <c r="F117" i="13" s="1"/>
  <c r="BL10" i="3"/>
  <c r="DD10" i="3" s="1"/>
  <c r="F9" i="13" s="1"/>
  <c r="BW36" i="3"/>
  <c r="DO36" i="3" s="1"/>
  <c r="H35" i="14" s="1"/>
  <c r="BV28" i="3"/>
  <c r="DN28" i="3" s="1"/>
  <c r="G27" i="14" s="1"/>
  <c r="BV218" i="3"/>
  <c r="DN218" i="3" s="1"/>
  <c r="G217" i="14" s="1"/>
  <c r="BV90" i="3"/>
  <c r="DN90" i="3" s="1"/>
  <c r="G89" i="14" s="1"/>
  <c r="BM204" i="3"/>
  <c r="DE204" i="3" s="1"/>
  <c r="G203" i="13" s="1"/>
  <c r="BL129" i="3"/>
  <c r="DD129" i="3" s="1"/>
  <c r="F128" i="13" s="1"/>
  <c r="BM236" i="3"/>
  <c r="DE236" i="3" s="1"/>
  <c r="G235" i="13" s="1"/>
  <c r="BU287" i="3"/>
  <c r="DM287" i="3" s="1"/>
  <c r="F286" i="14" s="1"/>
  <c r="BL238" i="3"/>
  <c r="DD238" i="3" s="1"/>
  <c r="F237" i="13" s="1"/>
  <c r="BN124" i="3"/>
  <c r="DF124" i="3" s="1"/>
  <c r="H123" i="13" s="1"/>
  <c r="BN188" i="3"/>
  <c r="DF188" i="3" s="1"/>
  <c r="H187" i="13" s="1"/>
  <c r="BU304" i="3"/>
  <c r="DM304" i="3" s="1"/>
  <c r="F303" i="14" s="1"/>
  <c r="BV26" i="3"/>
  <c r="DN26" i="3" s="1"/>
  <c r="G25" i="14" s="1"/>
  <c r="BM162" i="3"/>
  <c r="DE162" i="3" s="1"/>
  <c r="G161" i="13" s="1"/>
  <c r="BL230" i="3"/>
  <c r="DD230" i="3" s="1"/>
  <c r="F229" i="13" s="1"/>
  <c r="BU127" i="3"/>
  <c r="DM127" i="3" s="1"/>
  <c r="F126" i="14" s="1"/>
  <c r="BL185" i="3"/>
  <c r="DD185" i="3" s="1"/>
  <c r="F184" i="13" s="1"/>
  <c r="BO43" i="3"/>
  <c r="DG43" i="3" s="1"/>
  <c r="I42" i="13" s="1"/>
  <c r="BM43" i="3"/>
  <c r="DE43" i="3" s="1"/>
  <c r="G42" i="13" s="1"/>
  <c r="BM11" i="3"/>
  <c r="DE11" i="3" s="1"/>
  <c r="G10" i="13" s="1"/>
  <c r="BN11" i="3"/>
  <c r="DF11" i="3" s="1"/>
  <c r="H10" i="13" s="1"/>
  <c r="BL11" i="3"/>
  <c r="DD11" i="3" s="1"/>
  <c r="F10" i="13" s="1"/>
  <c r="BN26" i="3"/>
  <c r="DF26" i="3" s="1"/>
  <c r="H25" i="13" s="1"/>
  <c r="BO26" i="3"/>
  <c r="DG26" i="3" s="1"/>
  <c r="I25" i="13" s="1"/>
  <c r="BN78" i="3"/>
  <c r="DF78" i="3" s="1"/>
  <c r="H77" i="13" s="1"/>
  <c r="BL78" i="3"/>
  <c r="DD78" i="3" s="1"/>
  <c r="F77" i="13" s="1"/>
  <c r="BN9" i="3"/>
  <c r="DF9" i="3" s="1"/>
  <c r="H8" i="13" s="1"/>
  <c r="BL9" i="3"/>
  <c r="DD9" i="3" s="1"/>
  <c r="F8" i="13" s="1"/>
  <c r="BN308" i="3"/>
  <c r="DF308" i="3" s="1"/>
  <c r="H307" i="13" s="1"/>
  <c r="BM308" i="3"/>
  <c r="DE308" i="3" s="1"/>
  <c r="G307" i="13" s="1"/>
  <c r="BN276" i="3"/>
  <c r="DF276" i="3" s="1"/>
  <c r="H275" i="13" s="1"/>
  <c r="BM276" i="3"/>
  <c r="DE276" i="3" s="1"/>
  <c r="G275" i="13" s="1"/>
  <c r="BV16" i="3"/>
  <c r="DN16" i="3" s="1"/>
  <c r="G15" i="14" s="1"/>
  <c r="EH47" i="3"/>
  <c r="I46" i="16" s="1"/>
  <c r="BL127" i="3"/>
  <c r="DD127" i="3" s="1"/>
  <c r="F126" i="13" s="1"/>
  <c r="BL159" i="3"/>
  <c r="DD159" i="3" s="1"/>
  <c r="F158" i="13" s="1"/>
  <c r="BL191" i="3"/>
  <c r="DD191" i="3" s="1"/>
  <c r="F190" i="13" s="1"/>
  <c r="BL223" i="3"/>
  <c r="DD223" i="3" s="1"/>
  <c r="F222" i="13" s="1"/>
  <c r="BL255" i="3"/>
  <c r="DD255" i="3" s="1"/>
  <c r="F254" i="13" s="1"/>
  <c r="BN85" i="3"/>
  <c r="DF85" i="3" s="1"/>
  <c r="H84" i="13" s="1"/>
  <c r="BU208" i="3"/>
  <c r="DM208" i="3" s="1"/>
  <c r="F207" i="14" s="1"/>
  <c r="BU61" i="3"/>
  <c r="DM61" i="3" s="1"/>
  <c r="F60" i="14" s="1"/>
  <c r="BX4" i="3"/>
  <c r="DP4" i="3" s="1"/>
  <c r="I3" i="14" s="1"/>
  <c r="BL126" i="3"/>
  <c r="DD126" i="3" s="1"/>
  <c r="F125" i="13" s="1"/>
  <c r="BU23" i="3"/>
  <c r="DM23" i="3" s="1"/>
  <c r="F22" i="14" s="1"/>
  <c r="BN105" i="3"/>
  <c r="DF105" i="3" s="1"/>
  <c r="H104" i="13" s="1"/>
  <c r="BM266" i="3"/>
  <c r="DE266" i="3" s="1"/>
  <c r="G265" i="13" s="1"/>
  <c r="BL30" i="3"/>
  <c r="DD30" i="3" s="1"/>
  <c r="F29" i="13" s="1"/>
  <c r="EP40" i="3"/>
  <c r="H39" i="17" s="1"/>
  <c r="EP46" i="3"/>
  <c r="H45" i="17" s="1"/>
  <c r="EP45" i="3"/>
  <c r="H44" i="17" s="1"/>
  <c r="EP36" i="3"/>
  <c r="H35" i="17" s="1"/>
  <c r="BU272" i="3"/>
  <c r="DM272" i="3" s="1"/>
  <c r="F271" i="14" s="1"/>
  <c r="BV87" i="3"/>
  <c r="DN87" i="3" s="1"/>
  <c r="G86" i="14" s="1"/>
  <c r="BM76" i="3"/>
  <c r="DE76" i="3" s="1"/>
  <c r="G75" i="13" s="1"/>
  <c r="BM137" i="3"/>
  <c r="DE137" i="3" s="1"/>
  <c r="G136" i="13" s="1"/>
  <c r="BO31" i="3"/>
  <c r="DG31" i="3" s="1"/>
  <c r="I30" i="13" s="1"/>
  <c r="BN37" i="3"/>
  <c r="DF37" i="3" s="1"/>
  <c r="H36" i="13" s="1"/>
  <c r="BM44" i="3"/>
  <c r="DE44" i="3" s="1"/>
  <c r="G43" i="13" s="1"/>
  <c r="BN4" i="3"/>
  <c r="DF4" i="3" s="1"/>
  <c r="H3" i="13" s="1"/>
  <c r="BL219" i="3"/>
  <c r="DD219" i="3" s="1"/>
  <c r="F218" i="13" s="1"/>
  <c r="BL135" i="3"/>
  <c r="DD135" i="3" s="1"/>
  <c r="F134" i="13" s="1"/>
  <c r="BL167" i="3"/>
  <c r="DD167" i="3" s="1"/>
  <c r="F166" i="13" s="1"/>
  <c r="BL199" i="3"/>
  <c r="DD199" i="3" s="1"/>
  <c r="F198" i="13" s="1"/>
  <c r="BL231" i="3"/>
  <c r="DD231" i="3" s="1"/>
  <c r="F230" i="13" s="1"/>
  <c r="BN123" i="3"/>
  <c r="DF123" i="3" s="1"/>
  <c r="H122" i="13" s="1"/>
  <c r="BN155" i="3"/>
  <c r="DF155" i="3" s="1"/>
  <c r="H154" i="13" s="1"/>
  <c r="BN187" i="3"/>
  <c r="DF187" i="3" s="1"/>
  <c r="H186" i="13" s="1"/>
  <c r="BX120" i="3"/>
  <c r="DP120" i="3" s="1"/>
  <c r="I119" i="14" s="1"/>
  <c r="BU7" i="3"/>
  <c r="DM7" i="3" s="1"/>
  <c r="F6" i="14" s="1"/>
  <c r="BU136" i="3"/>
  <c r="DM136" i="3" s="1"/>
  <c r="F135" i="14" s="1"/>
  <c r="BL103" i="3"/>
  <c r="DD103" i="3" s="1"/>
  <c r="F102" i="13" s="1"/>
  <c r="BU191" i="3"/>
  <c r="DM191" i="3" s="1"/>
  <c r="F190" i="14" s="1"/>
  <c r="BU296" i="3"/>
  <c r="DM296" i="3" s="1"/>
  <c r="F295" i="14" s="1"/>
  <c r="BW306" i="3"/>
  <c r="DO306" i="3" s="1"/>
  <c r="H305" i="14" s="1"/>
  <c r="BV242" i="3"/>
  <c r="DN242" i="3" s="1"/>
  <c r="G241" i="14" s="1"/>
  <c r="BU114" i="3"/>
  <c r="DM114" i="3" s="1"/>
  <c r="F113" i="14" s="1"/>
  <c r="BU215" i="3"/>
  <c r="DM215" i="3" s="1"/>
  <c r="F214" i="14" s="1"/>
  <c r="BO235" i="3"/>
  <c r="DG235" i="3" s="1"/>
  <c r="I234" i="13" s="1"/>
  <c r="BX311" i="3"/>
  <c r="DP311" i="3" s="1"/>
  <c r="I310" i="14" s="1"/>
  <c r="BV247" i="3"/>
  <c r="DN247" i="3" s="1"/>
  <c r="G246" i="14" s="1"/>
  <c r="BU119" i="3"/>
  <c r="DM119" i="3" s="1"/>
  <c r="F118" i="14" s="1"/>
  <c r="BU63" i="3"/>
  <c r="DM63" i="3" s="1"/>
  <c r="F62" i="14" s="1"/>
  <c r="BV314" i="3"/>
  <c r="DN314" i="3" s="1"/>
  <c r="BV186" i="3"/>
  <c r="DN186" i="3" s="1"/>
  <c r="G185" i="14" s="1"/>
  <c r="BV122" i="3"/>
  <c r="DN122" i="3" s="1"/>
  <c r="G121" i="14" s="1"/>
  <c r="BO42" i="3"/>
  <c r="DG42" i="3" s="1"/>
  <c r="I41" i="13" s="1"/>
  <c r="BM52" i="3"/>
  <c r="DE52" i="3" s="1"/>
  <c r="G51" i="13" s="1"/>
  <c r="BM108" i="3"/>
  <c r="DE108" i="3" s="1"/>
  <c r="G107" i="13" s="1"/>
  <c r="EP41" i="3"/>
  <c r="H40" i="17" s="1"/>
  <c r="BN39" i="3"/>
  <c r="DF39" i="3" s="1"/>
  <c r="H38" i="13" s="1"/>
  <c r="BW46" i="3"/>
  <c r="DO46" i="3" s="1"/>
  <c r="H45" i="14" s="1"/>
  <c r="EP44" i="3"/>
  <c r="H43" i="17" s="1"/>
  <c r="BV17" i="3"/>
  <c r="DN17" i="3" s="1"/>
  <c r="G16" i="14" s="1"/>
  <c r="BL24" i="3"/>
  <c r="DD24" i="3" s="1"/>
  <c r="F23" i="13" s="1"/>
  <c r="DY43" i="3"/>
  <c r="I42" i="15" s="1"/>
  <c r="BL271" i="3"/>
  <c r="DD271" i="3" s="1"/>
  <c r="F270" i="13" s="1"/>
  <c r="BU255" i="3"/>
  <c r="DM255" i="3" s="1"/>
  <c r="F254" i="14" s="1"/>
  <c r="BX18" i="3"/>
  <c r="DP18" i="3" s="1"/>
  <c r="I17" i="14" s="1"/>
  <c r="EH42" i="3"/>
  <c r="I41" i="16" s="1"/>
  <c r="BM68" i="3"/>
  <c r="DE68" i="3" s="1"/>
  <c r="G67" i="13" s="1"/>
  <c r="BN3" i="3"/>
  <c r="DF3" i="3" s="1"/>
  <c r="H2" i="13" s="1"/>
  <c r="EP39" i="3"/>
  <c r="H38" i="17" s="1"/>
  <c r="BN12" i="3"/>
  <c r="DF12" i="3" s="1"/>
  <c r="H11" i="13" s="1"/>
  <c r="EH43" i="3"/>
  <c r="I42" i="16" s="1"/>
  <c r="BL257" i="3"/>
  <c r="DD257" i="3" s="1"/>
  <c r="F256" i="13" s="1"/>
  <c r="BM116" i="3"/>
  <c r="DE116" i="3" s="1"/>
  <c r="G115" i="13" s="1"/>
  <c r="BL148" i="3"/>
  <c r="DD148" i="3" s="1"/>
  <c r="F147" i="13" s="1"/>
  <c r="BM212" i="3"/>
  <c r="DE212" i="3" s="1"/>
  <c r="G211" i="13" s="1"/>
  <c r="BO96" i="3"/>
  <c r="DG96" i="3" s="1"/>
  <c r="I95" i="13" s="1"/>
  <c r="BN100" i="3"/>
  <c r="DF100" i="3" s="1"/>
  <c r="H99" i="13" s="1"/>
  <c r="BL256" i="3"/>
  <c r="DD256" i="3" s="1"/>
  <c r="F255" i="13" s="1"/>
  <c r="DY42" i="3"/>
  <c r="I41" i="15" s="1"/>
  <c r="BM140" i="3"/>
  <c r="DE140" i="3" s="1"/>
  <c r="G139" i="13" s="1"/>
  <c r="BM284" i="3"/>
  <c r="DE284" i="3" s="1"/>
  <c r="G283" i="13" s="1"/>
  <c r="BN32" i="3"/>
  <c r="DF32" i="3" s="1"/>
  <c r="H31" i="13" s="1"/>
  <c r="BL4" i="3"/>
  <c r="DD4" i="3" s="1"/>
  <c r="F3" i="13" s="1"/>
  <c r="EH39" i="3"/>
  <c r="I38" i="16" s="1"/>
  <c r="DY47" i="3"/>
  <c r="I46" i="15" s="1"/>
  <c r="EP43" i="3"/>
  <c r="H42" i="17" s="1"/>
  <c r="BL98" i="3"/>
  <c r="DD98" i="3" s="1"/>
  <c r="F97" i="13" s="1"/>
  <c r="BL132" i="3"/>
  <c r="DD132" i="3" s="1"/>
  <c r="F131" i="13" s="1"/>
  <c r="BN164" i="3"/>
  <c r="DF164" i="3" s="1"/>
  <c r="H163" i="13" s="1"/>
  <c r="BN196" i="3"/>
  <c r="DF196" i="3" s="1"/>
  <c r="H195" i="13" s="1"/>
  <c r="BM228" i="3"/>
  <c r="DE228" i="3" s="1"/>
  <c r="G227" i="13" s="1"/>
  <c r="BN260" i="3"/>
  <c r="DF260" i="3" s="1"/>
  <c r="H259" i="13" s="1"/>
  <c r="BM122" i="3"/>
  <c r="DE122" i="3" s="1"/>
  <c r="G121" i="13" s="1"/>
  <c r="BM154" i="3"/>
  <c r="DE154" i="3" s="1"/>
  <c r="G153" i="13" s="1"/>
  <c r="BM186" i="3"/>
  <c r="DE186" i="3" s="1"/>
  <c r="G185" i="13" s="1"/>
  <c r="BM218" i="3"/>
  <c r="DE218" i="3" s="1"/>
  <c r="G217" i="13" s="1"/>
  <c r="BM250" i="3"/>
  <c r="DE250" i="3" s="1"/>
  <c r="G249" i="13" s="1"/>
  <c r="BN117" i="3"/>
  <c r="DF117" i="3" s="1"/>
  <c r="H116" i="13" s="1"/>
  <c r="BN149" i="3"/>
  <c r="DF149" i="3" s="1"/>
  <c r="H148" i="13" s="1"/>
  <c r="BN181" i="3"/>
  <c r="DF181" i="3" s="1"/>
  <c r="H180" i="13" s="1"/>
  <c r="BN213" i="3"/>
  <c r="DF213" i="3" s="1"/>
  <c r="H212" i="13" s="1"/>
  <c r="BN245" i="3"/>
  <c r="DF245" i="3" s="1"/>
  <c r="H244" i="13" s="1"/>
  <c r="BV77" i="3"/>
  <c r="DN77" i="3" s="1"/>
  <c r="G76" i="14" s="1"/>
  <c r="EP42" i="3"/>
  <c r="H41" i="17" s="1"/>
  <c r="BL37" i="3"/>
  <c r="DD37" i="3" s="1"/>
  <c r="F36" i="13" s="1"/>
  <c r="EH40" i="3"/>
  <c r="I39" i="16" s="1"/>
  <c r="BN22" i="3"/>
  <c r="DF22" i="3" s="1"/>
  <c r="H21" i="13" s="1"/>
  <c r="EP47" i="3"/>
  <c r="H46" i="17" s="1"/>
  <c r="BV76" i="3"/>
  <c r="DN76" i="3" s="1"/>
  <c r="G75" i="14" s="1"/>
  <c r="EP38" i="3"/>
  <c r="H37" i="17" s="1"/>
  <c r="DY46" i="3"/>
  <c r="I45" i="15" s="1"/>
  <c r="EP37" i="3"/>
  <c r="H36" i="17" s="1"/>
  <c r="EH45" i="3"/>
  <c r="I44" i="16" s="1"/>
  <c r="BV48" i="3"/>
  <c r="DN48" i="3" s="1"/>
  <c r="G47" i="14" s="1"/>
  <c r="BU167" i="3"/>
  <c r="DM167" i="3" s="1"/>
  <c r="F166" i="14" s="1"/>
  <c r="BV167" i="3"/>
  <c r="DN167" i="3" s="1"/>
  <c r="G166" i="14" s="1"/>
  <c r="BW167" i="3"/>
  <c r="DO167" i="3" s="1"/>
  <c r="H166" i="14" s="1"/>
  <c r="BL305" i="3"/>
  <c r="DD305" i="3" s="1"/>
  <c r="F304" i="13" s="1"/>
  <c r="BN305" i="3"/>
  <c r="DF305" i="3" s="1"/>
  <c r="H304" i="13" s="1"/>
  <c r="BM305" i="3"/>
  <c r="DE305" i="3" s="1"/>
  <c r="G304" i="13" s="1"/>
  <c r="BN219" i="3"/>
  <c r="DF219" i="3" s="1"/>
  <c r="H218" i="13" s="1"/>
  <c r="BL73" i="3"/>
  <c r="DD73" i="3" s="1"/>
  <c r="F72" i="13" s="1"/>
  <c r="BN73" i="3"/>
  <c r="DF73" i="3" s="1"/>
  <c r="H72" i="13" s="1"/>
  <c r="BM73" i="3"/>
  <c r="DE73" i="3" s="1"/>
  <c r="G72" i="13" s="1"/>
  <c r="BN83" i="3"/>
  <c r="DF83" i="3" s="1"/>
  <c r="H82" i="13" s="1"/>
  <c r="BL83" i="3"/>
  <c r="DD83" i="3" s="1"/>
  <c r="F82" i="13" s="1"/>
  <c r="BM83" i="3"/>
  <c r="DE83" i="3" s="1"/>
  <c r="G82" i="13" s="1"/>
  <c r="BN292" i="3"/>
  <c r="DF292" i="3" s="1"/>
  <c r="H291" i="13" s="1"/>
  <c r="BM292" i="3"/>
  <c r="DE292" i="3" s="1"/>
  <c r="G291" i="13" s="1"/>
  <c r="BL292" i="3"/>
  <c r="DD292" i="3" s="1"/>
  <c r="F291" i="13" s="1"/>
  <c r="BV306" i="3"/>
  <c r="DN306" i="3" s="1"/>
  <c r="G305" i="14" s="1"/>
  <c r="BU306" i="3"/>
  <c r="DM306" i="3" s="1"/>
  <c r="F305" i="14" s="1"/>
  <c r="BN203" i="3"/>
  <c r="DF203" i="3" s="1"/>
  <c r="H202" i="13" s="1"/>
  <c r="BL203" i="3"/>
  <c r="DD203" i="3" s="1"/>
  <c r="F202" i="13" s="1"/>
  <c r="BM203" i="3"/>
  <c r="DE203" i="3" s="1"/>
  <c r="G202" i="13" s="1"/>
  <c r="BM322" i="3"/>
  <c r="DE322" i="3" s="1"/>
  <c r="BL322" i="3"/>
  <c r="DD322" i="3" s="1"/>
  <c r="BN322" i="3"/>
  <c r="DF322" i="3" s="1"/>
  <c r="BM290" i="3"/>
  <c r="DE290" i="3" s="1"/>
  <c r="G289" i="13" s="1"/>
  <c r="BL290" i="3"/>
  <c r="DD290" i="3" s="1"/>
  <c r="F289" i="13" s="1"/>
  <c r="BN290" i="3"/>
  <c r="DF290" i="3" s="1"/>
  <c r="H289" i="13" s="1"/>
  <c r="BU48" i="3"/>
  <c r="DM48" i="3" s="1"/>
  <c r="F47" i="14" s="1"/>
  <c r="BW48" i="3"/>
  <c r="DO48" i="3" s="1"/>
  <c r="H47" i="14" s="1"/>
  <c r="BN307" i="3"/>
  <c r="DF307" i="3" s="1"/>
  <c r="H306" i="13" s="1"/>
  <c r="BL307" i="3"/>
  <c r="DD307" i="3" s="1"/>
  <c r="F306" i="13" s="1"/>
  <c r="BM307" i="3"/>
  <c r="DE307" i="3" s="1"/>
  <c r="G306" i="13" s="1"/>
  <c r="BN275" i="3"/>
  <c r="DF275" i="3" s="1"/>
  <c r="H274" i="13" s="1"/>
  <c r="BL275" i="3"/>
  <c r="DD275" i="3" s="1"/>
  <c r="F274" i="13" s="1"/>
  <c r="BM275" i="3"/>
  <c r="DE275" i="3" s="1"/>
  <c r="G274" i="13" s="1"/>
  <c r="BM114" i="3"/>
  <c r="DE114" i="3" s="1"/>
  <c r="G113" i="13" s="1"/>
  <c r="BL114" i="3"/>
  <c r="DD114" i="3" s="1"/>
  <c r="F113" i="13" s="1"/>
  <c r="BN114" i="3"/>
  <c r="DF114" i="3" s="1"/>
  <c r="H113" i="13" s="1"/>
  <c r="BM178" i="3"/>
  <c r="DE178" i="3" s="1"/>
  <c r="G177" i="13" s="1"/>
  <c r="BL178" i="3"/>
  <c r="DD178" i="3" s="1"/>
  <c r="F177" i="13" s="1"/>
  <c r="BN178" i="3"/>
  <c r="DF178" i="3" s="1"/>
  <c r="H177" i="13" s="1"/>
  <c r="BU303" i="3"/>
  <c r="DM303" i="3" s="1"/>
  <c r="F302" i="14" s="1"/>
  <c r="BN148" i="3"/>
  <c r="DF148" i="3" s="1"/>
  <c r="H147" i="13" s="1"/>
  <c r="BM148" i="3"/>
  <c r="DE148" i="3" s="1"/>
  <c r="G147" i="13" s="1"/>
  <c r="BL79" i="3"/>
  <c r="DD79" i="3" s="1"/>
  <c r="F78" i="13" s="1"/>
  <c r="BM79" i="3"/>
  <c r="DE79" i="3" s="1"/>
  <c r="G78" i="13" s="1"/>
  <c r="BN79" i="3"/>
  <c r="DF79" i="3" s="1"/>
  <c r="H78" i="13" s="1"/>
  <c r="BM47" i="3"/>
  <c r="DE47" i="3" s="1"/>
  <c r="G46" i="13" s="1"/>
  <c r="BN47" i="3"/>
  <c r="DF47" i="3" s="1"/>
  <c r="H46" i="13" s="1"/>
  <c r="BL47" i="3"/>
  <c r="DD47" i="3" s="1"/>
  <c r="F46" i="13" s="1"/>
  <c r="BO47" i="3"/>
  <c r="DG47" i="3" s="1"/>
  <c r="I46" i="13" s="1"/>
  <c r="BO15" i="3"/>
  <c r="DG15" i="3" s="1"/>
  <c r="I14" i="13" s="1"/>
  <c r="BL15" i="3"/>
  <c r="DD15" i="3" s="1"/>
  <c r="F14" i="13" s="1"/>
  <c r="BM15" i="3"/>
  <c r="DE15" i="3" s="1"/>
  <c r="G14" i="13" s="1"/>
  <c r="BN15" i="3"/>
  <c r="DF15" i="3" s="1"/>
  <c r="H14" i="13" s="1"/>
  <c r="BM262" i="3"/>
  <c r="DE262" i="3" s="1"/>
  <c r="G261" i="13" s="1"/>
  <c r="BM82" i="3"/>
  <c r="DE82" i="3" s="1"/>
  <c r="G81" i="13" s="1"/>
  <c r="BL82" i="3"/>
  <c r="DD82" i="3" s="1"/>
  <c r="F81" i="13" s="1"/>
  <c r="BN82" i="3"/>
  <c r="DF82" i="3" s="1"/>
  <c r="H81" i="13" s="1"/>
  <c r="BM50" i="3"/>
  <c r="DE50" i="3" s="1"/>
  <c r="G49" i="13" s="1"/>
  <c r="BL50" i="3"/>
  <c r="DD50" i="3" s="1"/>
  <c r="F49" i="13" s="1"/>
  <c r="BN50" i="3"/>
  <c r="DF50" i="3" s="1"/>
  <c r="H49" i="13" s="1"/>
  <c r="BL18" i="3"/>
  <c r="DD18" i="3" s="1"/>
  <c r="F17" i="13" s="1"/>
  <c r="BN18" i="3"/>
  <c r="DF18" i="3" s="1"/>
  <c r="H17" i="13" s="1"/>
  <c r="BO18" i="3"/>
  <c r="DG18" i="3" s="1"/>
  <c r="I17" i="13" s="1"/>
  <c r="BM18" i="3"/>
  <c r="DE18" i="3" s="1"/>
  <c r="G17" i="13" s="1"/>
  <c r="BW76" i="3"/>
  <c r="DO76" i="3" s="1"/>
  <c r="H75" i="14" s="1"/>
  <c r="CP151" i="3"/>
  <c r="EH151" i="3" s="1"/>
  <c r="I150" i="16" s="1"/>
  <c r="CX151" i="3"/>
  <c r="EP151" i="3" s="1"/>
  <c r="H150" i="17" s="1"/>
  <c r="CG151" i="3"/>
  <c r="DY151" i="3" s="1"/>
  <c r="I150" i="15" s="1"/>
  <c r="CX258" i="3"/>
  <c r="EP258" i="3" s="1"/>
  <c r="H257" i="17" s="1"/>
  <c r="CP258" i="3"/>
  <c r="EH258" i="3" s="1"/>
  <c r="I257" i="16" s="1"/>
  <c r="CG258" i="3"/>
  <c r="DY258" i="3" s="1"/>
  <c r="I257" i="15" s="1"/>
  <c r="BO258" i="3"/>
  <c r="DG258" i="3" s="1"/>
  <c r="I257" i="13" s="1"/>
  <c r="CX66" i="3"/>
  <c r="EP66" i="3" s="1"/>
  <c r="H65" i="17" s="1"/>
  <c r="CG66" i="3"/>
  <c r="DY66" i="3" s="1"/>
  <c r="I65" i="15" s="1"/>
  <c r="BO66" i="3"/>
  <c r="DG66" i="3" s="1"/>
  <c r="I65" i="13" s="1"/>
  <c r="CP66" i="3"/>
  <c r="EH66" i="3" s="1"/>
  <c r="I65" i="16" s="1"/>
  <c r="BO28" i="3"/>
  <c r="DG28" i="3" s="1"/>
  <c r="I27" i="13" s="1"/>
  <c r="BO35" i="3"/>
  <c r="DG35" i="3" s="1"/>
  <c r="I34" i="13" s="1"/>
  <c r="CX320" i="3"/>
  <c r="EP320" i="3" s="1"/>
  <c r="CP320" i="3"/>
  <c r="EH320" i="3" s="1"/>
  <c r="CG320" i="3"/>
  <c r="DY320" i="3" s="1"/>
  <c r="BO320" i="3"/>
  <c r="DG320" i="3" s="1"/>
  <c r="CP288" i="3"/>
  <c r="EH288" i="3" s="1"/>
  <c r="I287" i="16" s="1"/>
  <c r="CX288" i="3"/>
  <c r="EP288" i="3" s="1"/>
  <c r="H287" i="17" s="1"/>
  <c r="CG288" i="3"/>
  <c r="DY288" i="3" s="1"/>
  <c r="I287" i="15" s="1"/>
  <c r="BO288" i="3"/>
  <c r="DG288" i="3" s="1"/>
  <c r="I287" i="13" s="1"/>
  <c r="CX256" i="3"/>
  <c r="EP256" i="3" s="1"/>
  <c r="H255" i="17" s="1"/>
  <c r="CG256" i="3"/>
  <c r="DY256" i="3" s="1"/>
  <c r="I255" i="15" s="1"/>
  <c r="CP256" i="3"/>
  <c r="EH256" i="3" s="1"/>
  <c r="I255" i="16" s="1"/>
  <c r="CP224" i="3"/>
  <c r="EH224" i="3" s="1"/>
  <c r="I223" i="16" s="1"/>
  <c r="CX224" i="3"/>
  <c r="EP224" i="3" s="1"/>
  <c r="H223" i="17" s="1"/>
  <c r="CG224" i="3"/>
  <c r="DY224" i="3" s="1"/>
  <c r="I223" i="15" s="1"/>
  <c r="BX224" i="3"/>
  <c r="DP224" i="3" s="1"/>
  <c r="I223" i="14" s="1"/>
  <c r="BO224" i="3"/>
  <c r="DG224" i="3" s="1"/>
  <c r="I223" i="13" s="1"/>
  <c r="CX192" i="3"/>
  <c r="EP192" i="3" s="1"/>
  <c r="H191" i="17" s="1"/>
  <c r="CP192" i="3"/>
  <c r="EH192" i="3" s="1"/>
  <c r="I191" i="16" s="1"/>
  <c r="CG192" i="3"/>
  <c r="DY192" i="3" s="1"/>
  <c r="I191" i="15" s="1"/>
  <c r="CP160" i="3"/>
  <c r="EH160" i="3" s="1"/>
  <c r="I159" i="16" s="1"/>
  <c r="CX160" i="3"/>
  <c r="EP160" i="3" s="1"/>
  <c r="H159" i="17" s="1"/>
  <c r="CG160" i="3"/>
  <c r="DY160" i="3" s="1"/>
  <c r="I159" i="15" s="1"/>
  <c r="CX128" i="3"/>
  <c r="EP128" i="3" s="1"/>
  <c r="H127" i="17" s="1"/>
  <c r="CP128" i="3"/>
  <c r="EH128" i="3" s="1"/>
  <c r="I127" i="16" s="1"/>
  <c r="CG128" i="3"/>
  <c r="DY128" i="3" s="1"/>
  <c r="I127" i="15" s="1"/>
  <c r="CP96" i="3"/>
  <c r="EH96" i="3" s="1"/>
  <c r="I95" i="16" s="1"/>
  <c r="CX96" i="3"/>
  <c r="EP96" i="3" s="1"/>
  <c r="H95" i="17" s="1"/>
  <c r="CG96" i="3"/>
  <c r="DY96" i="3" s="1"/>
  <c r="I95" i="15" s="1"/>
  <c r="CX64" i="3"/>
  <c r="EP64" i="3" s="1"/>
  <c r="H63" i="17" s="1"/>
  <c r="CP64" i="3"/>
  <c r="EH64" i="3" s="1"/>
  <c r="I63" i="16" s="1"/>
  <c r="CG64" i="3"/>
  <c r="DY64" i="3" s="1"/>
  <c r="I63" i="15" s="1"/>
  <c r="BO64" i="3"/>
  <c r="DG64" i="3" s="1"/>
  <c r="I63" i="13" s="1"/>
  <c r="CX294" i="3"/>
  <c r="EP294" i="3" s="1"/>
  <c r="H293" i="17" s="1"/>
  <c r="CP294" i="3"/>
  <c r="EH294" i="3" s="1"/>
  <c r="I293" i="16" s="1"/>
  <c r="CG294" i="3"/>
  <c r="DY294" i="3" s="1"/>
  <c r="I293" i="15" s="1"/>
  <c r="BO294" i="3"/>
  <c r="DG294" i="3" s="1"/>
  <c r="I293" i="13" s="1"/>
  <c r="CX262" i="3"/>
  <c r="EP262" i="3" s="1"/>
  <c r="H261" i="17" s="1"/>
  <c r="CP262" i="3"/>
  <c r="EH262" i="3" s="1"/>
  <c r="I261" i="16" s="1"/>
  <c r="CG262" i="3"/>
  <c r="DY262" i="3" s="1"/>
  <c r="I261" i="15" s="1"/>
  <c r="CX230" i="3"/>
  <c r="EP230" i="3" s="1"/>
  <c r="H229" i="17" s="1"/>
  <c r="CG230" i="3"/>
  <c r="DY230" i="3" s="1"/>
  <c r="I229" i="15" s="1"/>
  <c r="CP230" i="3"/>
  <c r="EH230" i="3" s="1"/>
  <c r="I229" i="16" s="1"/>
  <c r="CX198" i="3"/>
  <c r="EP198" i="3" s="1"/>
  <c r="H197" i="17" s="1"/>
  <c r="CG198" i="3"/>
  <c r="DY198" i="3" s="1"/>
  <c r="I197" i="15" s="1"/>
  <c r="CP198" i="3"/>
  <c r="EH198" i="3" s="1"/>
  <c r="I197" i="16" s="1"/>
  <c r="CX166" i="3"/>
  <c r="EP166" i="3" s="1"/>
  <c r="H165" i="17" s="1"/>
  <c r="CG166" i="3"/>
  <c r="DY166" i="3" s="1"/>
  <c r="I165" i="15" s="1"/>
  <c r="CP166" i="3"/>
  <c r="EH166" i="3" s="1"/>
  <c r="I165" i="16" s="1"/>
  <c r="CX134" i="3"/>
  <c r="EP134" i="3" s="1"/>
  <c r="H133" i="17" s="1"/>
  <c r="BO134" i="3"/>
  <c r="DG134" i="3" s="1"/>
  <c r="I133" i="13" s="1"/>
  <c r="CG134" i="3"/>
  <c r="DY134" i="3" s="1"/>
  <c r="I133" i="15" s="1"/>
  <c r="CP134" i="3"/>
  <c r="EH134" i="3" s="1"/>
  <c r="I133" i="16" s="1"/>
  <c r="CX102" i="3"/>
  <c r="EP102" i="3" s="1"/>
  <c r="H101" i="17" s="1"/>
  <c r="BO102" i="3"/>
  <c r="DG102" i="3" s="1"/>
  <c r="I101" i="13" s="1"/>
  <c r="CG102" i="3"/>
  <c r="DY102" i="3" s="1"/>
  <c r="I101" i="15" s="1"/>
  <c r="CP102" i="3"/>
  <c r="EH102" i="3" s="1"/>
  <c r="I101" i="16" s="1"/>
  <c r="CX70" i="3"/>
  <c r="EP70" i="3" s="1"/>
  <c r="H69" i="17" s="1"/>
  <c r="BO70" i="3"/>
  <c r="DG70" i="3" s="1"/>
  <c r="I69" i="13" s="1"/>
  <c r="BX70" i="3"/>
  <c r="DP70" i="3" s="1"/>
  <c r="I69" i="14" s="1"/>
  <c r="CG70" i="3"/>
  <c r="DY70" i="3" s="1"/>
  <c r="I69" i="15" s="1"/>
  <c r="CP70" i="3"/>
  <c r="EH70" i="3" s="1"/>
  <c r="I69" i="16" s="1"/>
  <c r="CX309" i="3"/>
  <c r="EP309" i="3" s="1"/>
  <c r="H308" i="17" s="1"/>
  <c r="CP309" i="3"/>
  <c r="EH309" i="3" s="1"/>
  <c r="I308" i="16" s="1"/>
  <c r="CG309" i="3"/>
  <c r="DY309" i="3" s="1"/>
  <c r="I308" i="15" s="1"/>
  <c r="BO309" i="3"/>
  <c r="DG309" i="3" s="1"/>
  <c r="I308" i="13" s="1"/>
  <c r="CX277" i="3"/>
  <c r="EP277" i="3" s="1"/>
  <c r="H276" i="17" s="1"/>
  <c r="CP277" i="3"/>
  <c r="EH277" i="3" s="1"/>
  <c r="I276" i="16" s="1"/>
  <c r="CG277" i="3"/>
  <c r="DY277" i="3" s="1"/>
  <c r="I276" i="15" s="1"/>
  <c r="BO277" i="3"/>
  <c r="DG277" i="3" s="1"/>
  <c r="I276" i="13" s="1"/>
  <c r="CX245" i="3"/>
  <c r="EP245" i="3" s="1"/>
  <c r="H244" i="17" s="1"/>
  <c r="CP245" i="3"/>
  <c r="EH245" i="3" s="1"/>
  <c r="I244" i="16" s="1"/>
  <c r="CG245" i="3"/>
  <c r="DY245" i="3" s="1"/>
  <c r="I244" i="15" s="1"/>
  <c r="CX213" i="3"/>
  <c r="EP213" i="3" s="1"/>
  <c r="H212" i="17" s="1"/>
  <c r="CP213" i="3"/>
  <c r="EH213" i="3" s="1"/>
  <c r="I212" i="16" s="1"/>
  <c r="CG213" i="3"/>
  <c r="DY213" i="3" s="1"/>
  <c r="I212" i="15" s="1"/>
  <c r="CX181" i="3"/>
  <c r="EP181" i="3" s="1"/>
  <c r="H180" i="17" s="1"/>
  <c r="CP181" i="3"/>
  <c r="EH181" i="3" s="1"/>
  <c r="I180" i="16" s="1"/>
  <c r="CG181" i="3"/>
  <c r="DY181" i="3" s="1"/>
  <c r="I180" i="15" s="1"/>
  <c r="CX149" i="3"/>
  <c r="EP149" i="3" s="1"/>
  <c r="H148" i="17" s="1"/>
  <c r="CP149" i="3"/>
  <c r="EH149" i="3" s="1"/>
  <c r="I148" i="16" s="1"/>
  <c r="CG149" i="3"/>
  <c r="DY149" i="3" s="1"/>
  <c r="I148" i="15" s="1"/>
  <c r="BO149" i="3"/>
  <c r="DG149" i="3" s="1"/>
  <c r="I148" i="13" s="1"/>
  <c r="CX117" i="3"/>
  <c r="EP117" i="3" s="1"/>
  <c r="H116" i="17" s="1"/>
  <c r="CP117" i="3"/>
  <c r="EH117" i="3" s="1"/>
  <c r="I116" i="16" s="1"/>
  <c r="CG117" i="3"/>
  <c r="DY117" i="3" s="1"/>
  <c r="I116" i="15" s="1"/>
  <c r="BO117" i="3"/>
  <c r="DG117" i="3" s="1"/>
  <c r="I116" i="13" s="1"/>
  <c r="CX85" i="3"/>
  <c r="EP85" i="3" s="1"/>
  <c r="H84" i="17" s="1"/>
  <c r="CP85" i="3"/>
  <c r="EH85" i="3" s="1"/>
  <c r="I84" i="16" s="1"/>
  <c r="CG85" i="3"/>
  <c r="DY85" i="3" s="1"/>
  <c r="I84" i="15" s="1"/>
  <c r="CX53" i="3"/>
  <c r="EP53" i="3" s="1"/>
  <c r="H52" i="17" s="1"/>
  <c r="CP53" i="3"/>
  <c r="EH53" i="3" s="1"/>
  <c r="I52" i="16" s="1"/>
  <c r="CG53" i="3"/>
  <c r="DY53" i="3" s="1"/>
  <c r="I52" i="15" s="1"/>
  <c r="BO53" i="3"/>
  <c r="DG53" i="3" s="1"/>
  <c r="I52" i="13" s="1"/>
  <c r="CX300" i="3"/>
  <c r="EP300" i="3" s="1"/>
  <c r="H299" i="17" s="1"/>
  <c r="CP300" i="3"/>
  <c r="EH300" i="3" s="1"/>
  <c r="I299" i="16" s="1"/>
  <c r="CG300" i="3"/>
  <c r="DY300" i="3" s="1"/>
  <c r="I299" i="15" s="1"/>
  <c r="BO300" i="3"/>
  <c r="DG300" i="3" s="1"/>
  <c r="I299" i="13" s="1"/>
  <c r="CP268" i="3"/>
  <c r="EH268" i="3" s="1"/>
  <c r="I267" i="16" s="1"/>
  <c r="CX268" i="3"/>
  <c r="EP268" i="3" s="1"/>
  <c r="H267" i="17" s="1"/>
  <c r="CG268" i="3"/>
  <c r="DY268" i="3" s="1"/>
  <c r="I267" i="15" s="1"/>
  <c r="CX236" i="3"/>
  <c r="EP236" i="3" s="1"/>
  <c r="H235" i="17" s="1"/>
  <c r="CP236" i="3"/>
  <c r="EH236" i="3" s="1"/>
  <c r="I235" i="16" s="1"/>
  <c r="CG236" i="3"/>
  <c r="DY236" i="3" s="1"/>
  <c r="I235" i="15" s="1"/>
  <c r="CP204" i="3"/>
  <c r="EH204" i="3" s="1"/>
  <c r="I203" i="16" s="1"/>
  <c r="CX204" i="3"/>
  <c r="EP204" i="3" s="1"/>
  <c r="H203" i="17" s="1"/>
  <c r="CG204" i="3"/>
  <c r="DY204" i="3" s="1"/>
  <c r="I203" i="15" s="1"/>
  <c r="CX172" i="3"/>
  <c r="EP172" i="3" s="1"/>
  <c r="H171" i="17" s="1"/>
  <c r="CP172" i="3"/>
  <c r="EH172" i="3" s="1"/>
  <c r="I171" i="16" s="1"/>
  <c r="CG172" i="3"/>
  <c r="DY172" i="3" s="1"/>
  <c r="I171" i="15" s="1"/>
  <c r="CP140" i="3"/>
  <c r="EH140" i="3" s="1"/>
  <c r="I139" i="16" s="1"/>
  <c r="CX140" i="3"/>
  <c r="EP140" i="3" s="1"/>
  <c r="H139" i="17" s="1"/>
  <c r="BO140" i="3"/>
  <c r="DG140" i="3" s="1"/>
  <c r="I139" i="13" s="1"/>
  <c r="CG140" i="3"/>
  <c r="DY140" i="3" s="1"/>
  <c r="I139" i="15" s="1"/>
  <c r="CX108" i="3"/>
  <c r="EP108" i="3" s="1"/>
  <c r="H107" i="17" s="1"/>
  <c r="CP108" i="3"/>
  <c r="EH108" i="3" s="1"/>
  <c r="I107" i="16" s="1"/>
  <c r="BO108" i="3"/>
  <c r="DG108" i="3" s="1"/>
  <c r="I107" i="13" s="1"/>
  <c r="CG108" i="3"/>
  <c r="DY108" i="3" s="1"/>
  <c r="I107" i="15" s="1"/>
  <c r="CP76" i="3"/>
  <c r="EH76" i="3" s="1"/>
  <c r="I75" i="16" s="1"/>
  <c r="CX76" i="3"/>
  <c r="EP76" i="3" s="1"/>
  <c r="H75" i="17" s="1"/>
  <c r="BO76" i="3"/>
  <c r="DG76" i="3" s="1"/>
  <c r="I75" i="13" s="1"/>
  <c r="CG76" i="3"/>
  <c r="DY76" i="3" s="1"/>
  <c r="I75" i="15" s="1"/>
  <c r="CX315" i="3"/>
  <c r="EP315" i="3" s="1"/>
  <c r="CP315" i="3"/>
  <c r="EH315" i="3" s="1"/>
  <c r="CG315" i="3"/>
  <c r="DY315" i="3" s="1"/>
  <c r="BO315" i="3"/>
  <c r="DG315" i="3" s="1"/>
  <c r="CX283" i="3"/>
  <c r="EP283" i="3" s="1"/>
  <c r="H282" i="17" s="1"/>
  <c r="CP283" i="3"/>
  <c r="EH283" i="3" s="1"/>
  <c r="I282" i="16" s="1"/>
  <c r="CG283" i="3"/>
  <c r="DY283" i="3" s="1"/>
  <c r="I282" i="15" s="1"/>
  <c r="BO283" i="3"/>
  <c r="DG283" i="3" s="1"/>
  <c r="I282" i="13" s="1"/>
  <c r="CX251" i="3"/>
  <c r="EP251" i="3" s="1"/>
  <c r="H250" i="17" s="1"/>
  <c r="CP251" i="3"/>
  <c r="EH251" i="3" s="1"/>
  <c r="I250" i="16" s="1"/>
  <c r="CG251" i="3"/>
  <c r="DY251" i="3" s="1"/>
  <c r="I250" i="15" s="1"/>
  <c r="CX219" i="3"/>
  <c r="EP219" i="3" s="1"/>
  <c r="H218" i="17" s="1"/>
  <c r="CP219" i="3"/>
  <c r="EH219" i="3" s="1"/>
  <c r="I218" i="16" s="1"/>
  <c r="CG219" i="3"/>
  <c r="DY219" i="3" s="1"/>
  <c r="I218" i="15" s="1"/>
  <c r="CX187" i="3"/>
  <c r="EP187" i="3" s="1"/>
  <c r="H186" i="17" s="1"/>
  <c r="CP187" i="3"/>
  <c r="EH187" i="3" s="1"/>
  <c r="I186" i="16" s="1"/>
  <c r="CG187" i="3"/>
  <c r="DY187" i="3" s="1"/>
  <c r="I186" i="15" s="1"/>
  <c r="CX155" i="3"/>
  <c r="EP155" i="3" s="1"/>
  <c r="H154" i="17" s="1"/>
  <c r="CP155" i="3"/>
  <c r="EH155" i="3" s="1"/>
  <c r="I154" i="16" s="1"/>
  <c r="CG155" i="3"/>
  <c r="DY155" i="3" s="1"/>
  <c r="I154" i="15" s="1"/>
  <c r="BO155" i="3"/>
  <c r="DG155" i="3" s="1"/>
  <c r="I154" i="13" s="1"/>
  <c r="CX123" i="3"/>
  <c r="EP123" i="3" s="1"/>
  <c r="H122" i="17" s="1"/>
  <c r="CP123" i="3"/>
  <c r="EH123" i="3" s="1"/>
  <c r="I122" i="16" s="1"/>
  <c r="CG123" i="3"/>
  <c r="DY123" i="3" s="1"/>
  <c r="I122" i="15" s="1"/>
  <c r="CX91" i="3"/>
  <c r="EP91" i="3" s="1"/>
  <c r="H90" i="17" s="1"/>
  <c r="CP91" i="3"/>
  <c r="EH91" i="3" s="1"/>
  <c r="I90" i="16" s="1"/>
  <c r="CG91" i="3"/>
  <c r="DY91" i="3" s="1"/>
  <c r="I90" i="15" s="1"/>
  <c r="CX59" i="3"/>
  <c r="EP59" i="3" s="1"/>
  <c r="H58" i="17" s="1"/>
  <c r="CP59" i="3"/>
  <c r="EH59" i="3" s="1"/>
  <c r="I58" i="16" s="1"/>
  <c r="CG59" i="3"/>
  <c r="DY59" i="3" s="1"/>
  <c r="I58" i="15" s="1"/>
  <c r="BO59" i="3"/>
  <c r="DG59" i="3" s="1"/>
  <c r="I58" i="13" s="1"/>
  <c r="CX313" i="3"/>
  <c r="EP313" i="3" s="1"/>
  <c r="CP313" i="3"/>
  <c r="EH313" i="3" s="1"/>
  <c r="CG313" i="3"/>
  <c r="DY313" i="3" s="1"/>
  <c r="BO313" i="3"/>
  <c r="DG313" i="3" s="1"/>
  <c r="CX281" i="3"/>
  <c r="EP281" i="3" s="1"/>
  <c r="H280" i="17" s="1"/>
  <c r="CP281" i="3"/>
  <c r="EH281" i="3" s="1"/>
  <c r="I280" i="16" s="1"/>
  <c r="CG281" i="3"/>
  <c r="DY281" i="3" s="1"/>
  <c r="I280" i="15" s="1"/>
  <c r="BO281" i="3"/>
  <c r="DG281" i="3" s="1"/>
  <c r="I280" i="13" s="1"/>
  <c r="CX249" i="3"/>
  <c r="EP249" i="3" s="1"/>
  <c r="H248" i="17" s="1"/>
  <c r="CP249" i="3"/>
  <c r="EH249" i="3" s="1"/>
  <c r="I248" i="16" s="1"/>
  <c r="BO249" i="3"/>
  <c r="DG249" i="3" s="1"/>
  <c r="I248" i="13" s="1"/>
  <c r="CG249" i="3"/>
  <c r="DY249" i="3" s="1"/>
  <c r="I248" i="15" s="1"/>
  <c r="CX217" i="3"/>
  <c r="EP217" i="3" s="1"/>
  <c r="H216" i="17" s="1"/>
  <c r="CP217" i="3"/>
  <c r="EH217" i="3" s="1"/>
  <c r="I216" i="16" s="1"/>
  <c r="CG217" i="3"/>
  <c r="DY217" i="3" s="1"/>
  <c r="I216" i="15" s="1"/>
  <c r="CX185" i="3"/>
  <c r="EP185" i="3" s="1"/>
  <c r="H184" i="17" s="1"/>
  <c r="CP185" i="3"/>
  <c r="EH185" i="3" s="1"/>
  <c r="I184" i="16" s="1"/>
  <c r="CG185" i="3"/>
  <c r="DY185" i="3" s="1"/>
  <c r="I184" i="15" s="1"/>
  <c r="CX153" i="3"/>
  <c r="EP153" i="3" s="1"/>
  <c r="H152" i="17" s="1"/>
  <c r="CP153" i="3"/>
  <c r="EH153" i="3" s="1"/>
  <c r="I152" i="16" s="1"/>
  <c r="CG153" i="3"/>
  <c r="DY153" i="3" s="1"/>
  <c r="I152" i="15" s="1"/>
  <c r="CX121" i="3"/>
  <c r="EP121" i="3" s="1"/>
  <c r="H120" i="17" s="1"/>
  <c r="CP121" i="3"/>
  <c r="EH121" i="3" s="1"/>
  <c r="I120" i="16" s="1"/>
  <c r="CG121" i="3"/>
  <c r="DY121" i="3" s="1"/>
  <c r="I120" i="15" s="1"/>
  <c r="CX89" i="3"/>
  <c r="EP89" i="3" s="1"/>
  <c r="H88" i="17" s="1"/>
  <c r="CP89" i="3"/>
  <c r="EH89" i="3" s="1"/>
  <c r="I88" i="16" s="1"/>
  <c r="CG89" i="3"/>
  <c r="DY89" i="3" s="1"/>
  <c r="I88" i="15" s="1"/>
  <c r="CX57" i="3"/>
  <c r="EP57" i="3" s="1"/>
  <c r="H56" i="17" s="1"/>
  <c r="CP57" i="3"/>
  <c r="EH57" i="3" s="1"/>
  <c r="I56" i="16" s="1"/>
  <c r="CG57" i="3"/>
  <c r="DY57" i="3" s="1"/>
  <c r="I56" i="15" s="1"/>
  <c r="BO57" i="3"/>
  <c r="DG57" i="3" s="1"/>
  <c r="I56" i="13" s="1"/>
  <c r="BX184" i="3"/>
  <c r="DP184" i="3" s="1"/>
  <c r="I183" i="14" s="1"/>
  <c r="BM16" i="3"/>
  <c r="DE16" i="3" s="1"/>
  <c r="G15" i="13" s="1"/>
  <c r="BL23" i="3"/>
  <c r="DD23" i="3" s="1"/>
  <c r="F22" i="13" s="1"/>
  <c r="BN25" i="3"/>
  <c r="DF25" i="3" s="1"/>
  <c r="H24" i="13" s="1"/>
  <c r="BV23" i="3"/>
  <c r="DN23" i="3" s="1"/>
  <c r="G22" i="14" s="1"/>
  <c r="BM39" i="3"/>
  <c r="DE39" i="3" s="1"/>
  <c r="G38" i="13" s="1"/>
  <c r="BO41" i="3"/>
  <c r="DG41" i="3" s="1"/>
  <c r="I40" i="13" s="1"/>
  <c r="BL13" i="3"/>
  <c r="DD13" i="3" s="1"/>
  <c r="F12" i="13" s="1"/>
  <c r="BM46" i="3"/>
  <c r="DE46" i="3" s="1"/>
  <c r="G45" i="13" s="1"/>
  <c r="BM51" i="3"/>
  <c r="DE51" i="3" s="1"/>
  <c r="G50" i="13" s="1"/>
  <c r="BM67" i="3"/>
  <c r="DE67" i="3" s="1"/>
  <c r="G66" i="13" s="1"/>
  <c r="BM75" i="3"/>
  <c r="DE75" i="3" s="1"/>
  <c r="G74" i="13" s="1"/>
  <c r="BM147" i="3"/>
  <c r="DE147" i="3" s="1"/>
  <c r="G146" i="13" s="1"/>
  <c r="BM155" i="3"/>
  <c r="DE155" i="3" s="1"/>
  <c r="G154" i="13" s="1"/>
  <c r="BM211" i="3"/>
  <c r="DE211" i="3" s="1"/>
  <c r="G210" i="13" s="1"/>
  <c r="BM259" i="3"/>
  <c r="DE259" i="3" s="1"/>
  <c r="G258" i="13" s="1"/>
  <c r="BM267" i="3"/>
  <c r="DE267" i="3" s="1"/>
  <c r="G266" i="13" s="1"/>
  <c r="BM283" i="3"/>
  <c r="DE283" i="3" s="1"/>
  <c r="G282" i="13" s="1"/>
  <c r="BM291" i="3"/>
  <c r="DE291" i="3" s="1"/>
  <c r="G290" i="13" s="1"/>
  <c r="BM299" i="3"/>
  <c r="DE299" i="3" s="1"/>
  <c r="G298" i="13" s="1"/>
  <c r="BM315" i="3"/>
  <c r="DE315" i="3" s="1"/>
  <c r="BM323" i="3"/>
  <c r="DE323" i="3" s="1"/>
  <c r="BN6" i="3"/>
  <c r="DF6" i="3" s="1"/>
  <c r="H5" i="13" s="1"/>
  <c r="BL36" i="3"/>
  <c r="DD36" i="3" s="1"/>
  <c r="F35" i="13" s="1"/>
  <c r="BN5" i="3"/>
  <c r="DF5" i="3" s="1"/>
  <c r="H4" i="13" s="1"/>
  <c r="BN13" i="3"/>
  <c r="DF13" i="3" s="1"/>
  <c r="H12" i="13" s="1"/>
  <c r="BM20" i="3"/>
  <c r="DE20" i="3" s="1"/>
  <c r="G19" i="13" s="1"/>
  <c r="BO30" i="3"/>
  <c r="DG30" i="3" s="1"/>
  <c r="I29" i="13" s="1"/>
  <c r="BM54" i="3"/>
  <c r="DE54" i="3" s="1"/>
  <c r="G53" i="13" s="1"/>
  <c r="BM62" i="3"/>
  <c r="DE62" i="3" s="1"/>
  <c r="G61" i="13" s="1"/>
  <c r="BM70" i="3"/>
  <c r="DE70" i="3" s="1"/>
  <c r="G69" i="13" s="1"/>
  <c r="BM78" i="3"/>
  <c r="DE78" i="3" s="1"/>
  <c r="G77" i="13" s="1"/>
  <c r="BM86" i="3"/>
  <c r="DE86" i="3" s="1"/>
  <c r="G85" i="13" s="1"/>
  <c r="BM94" i="3"/>
  <c r="DE94" i="3" s="1"/>
  <c r="G93" i="13" s="1"/>
  <c r="BM102" i="3"/>
  <c r="DE102" i="3" s="1"/>
  <c r="G101" i="13" s="1"/>
  <c r="BM110" i="3"/>
  <c r="DE110" i="3" s="1"/>
  <c r="G109" i="13" s="1"/>
  <c r="BM134" i="3"/>
  <c r="DE134" i="3" s="1"/>
  <c r="G133" i="13" s="1"/>
  <c r="BM150" i="3"/>
  <c r="DE150" i="3" s="1"/>
  <c r="G149" i="13" s="1"/>
  <c r="BM158" i="3"/>
  <c r="DE158" i="3" s="1"/>
  <c r="G157" i="13" s="1"/>
  <c r="BM174" i="3"/>
  <c r="DE174" i="3" s="1"/>
  <c r="G173" i="13" s="1"/>
  <c r="BM190" i="3"/>
  <c r="DE190" i="3" s="1"/>
  <c r="G189" i="13" s="1"/>
  <c r="BM206" i="3"/>
  <c r="DE206" i="3" s="1"/>
  <c r="G205" i="13" s="1"/>
  <c r="BM238" i="3"/>
  <c r="DE238" i="3" s="1"/>
  <c r="G237" i="13" s="1"/>
  <c r="BM246" i="3"/>
  <c r="DE246" i="3" s="1"/>
  <c r="G245" i="13" s="1"/>
  <c r="BM254" i="3"/>
  <c r="DE254" i="3" s="1"/>
  <c r="G253" i="13" s="1"/>
  <c r="BM270" i="3"/>
  <c r="DE270" i="3" s="1"/>
  <c r="G269" i="13" s="1"/>
  <c r="BM278" i="3"/>
  <c r="DE278" i="3" s="1"/>
  <c r="G277" i="13" s="1"/>
  <c r="BM286" i="3"/>
  <c r="DE286" i="3" s="1"/>
  <c r="G285" i="13" s="1"/>
  <c r="BM294" i="3"/>
  <c r="DE294" i="3" s="1"/>
  <c r="G293" i="13" s="1"/>
  <c r="BM302" i="3"/>
  <c r="DE302" i="3" s="1"/>
  <c r="G301" i="13" s="1"/>
  <c r="BM310" i="3"/>
  <c r="DE310" i="3" s="1"/>
  <c r="G309" i="13" s="1"/>
  <c r="BM318" i="3"/>
  <c r="DE318" i="3" s="1"/>
  <c r="BU10" i="3"/>
  <c r="DM10" i="3" s="1"/>
  <c r="F9" i="14" s="1"/>
  <c r="BM19" i="3"/>
  <c r="DE19" i="3" s="1"/>
  <c r="G18" i="13" s="1"/>
  <c r="BO45" i="3"/>
  <c r="DG45" i="3" s="1"/>
  <c r="I44" i="13" s="1"/>
  <c r="BL53" i="3"/>
  <c r="DD53" i="3" s="1"/>
  <c r="F52" i="13" s="1"/>
  <c r="BN58" i="3"/>
  <c r="DF58" i="3" s="1"/>
  <c r="H57" i="13" s="1"/>
  <c r="BL61" i="3"/>
  <c r="DD61" i="3" s="1"/>
  <c r="F60" i="13" s="1"/>
  <c r="BN66" i="3"/>
  <c r="DF66" i="3" s="1"/>
  <c r="H65" i="13" s="1"/>
  <c r="BL69" i="3"/>
  <c r="DD69" i="3" s="1"/>
  <c r="F68" i="13" s="1"/>
  <c r="BN74" i="3"/>
  <c r="DF74" i="3" s="1"/>
  <c r="H73" i="13" s="1"/>
  <c r="BL77" i="3"/>
  <c r="DD77" i="3" s="1"/>
  <c r="F76" i="13" s="1"/>
  <c r="BN90" i="3"/>
  <c r="DF90" i="3" s="1"/>
  <c r="H89" i="13" s="1"/>
  <c r="BN106" i="3"/>
  <c r="DF106" i="3" s="1"/>
  <c r="H105" i="13" s="1"/>
  <c r="BL109" i="3"/>
  <c r="DD109" i="3" s="1"/>
  <c r="F108" i="13" s="1"/>
  <c r="BL117" i="3"/>
  <c r="DD117" i="3" s="1"/>
  <c r="F116" i="13" s="1"/>
  <c r="BN138" i="3"/>
  <c r="DF138" i="3" s="1"/>
  <c r="H137" i="13" s="1"/>
  <c r="BL149" i="3"/>
  <c r="DD149" i="3" s="1"/>
  <c r="F148" i="13" s="1"/>
  <c r="BN170" i="3"/>
  <c r="DF170" i="3" s="1"/>
  <c r="H169" i="13" s="1"/>
  <c r="BN226" i="3"/>
  <c r="DF226" i="3" s="1"/>
  <c r="H225" i="13" s="1"/>
  <c r="BN250" i="3"/>
  <c r="DF250" i="3" s="1"/>
  <c r="H249" i="13" s="1"/>
  <c r="BN258" i="3"/>
  <c r="DF258" i="3" s="1"/>
  <c r="H257" i="13" s="1"/>
  <c r="BN274" i="3"/>
  <c r="DF274" i="3" s="1"/>
  <c r="H273" i="13" s="1"/>
  <c r="BL277" i="3"/>
  <c r="DD277" i="3" s="1"/>
  <c r="F276" i="13" s="1"/>
  <c r="BN282" i="3"/>
  <c r="DF282" i="3" s="1"/>
  <c r="H281" i="13" s="1"/>
  <c r="BL285" i="3"/>
  <c r="DD285" i="3" s="1"/>
  <c r="F284" i="13" s="1"/>
  <c r="BL293" i="3"/>
  <c r="DD293" i="3" s="1"/>
  <c r="F292" i="13" s="1"/>
  <c r="BN298" i="3"/>
  <c r="DF298" i="3" s="1"/>
  <c r="H297" i="13" s="1"/>
  <c r="BL301" i="3"/>
  <c r="DD301" i="3" s="1"/>
  <c r="F300" i="13" s="1"/>
  <c r="BN306" i="3"/>
  <c r="DF306" i="3" s="1"/>
  <c r="H305" i="13" s="1"/>
  <c r="BL309" i="3"/>
  <c r="DD309" i="3" s="1"/>
  <c r="F308" i="13" s="1"/>
  <c r="BN314" i="3"/>
  <c r="DF314" i="3" s="1"/>
  <c r="BL317" i="3"/>
  <c r="DD317" i="3" s="1"/>
  <c r="BM42" i="3"/>
  <c r="DE42" i="3" s="1"/>
  <c r="G41" i="13" s="1"/>
  <c r="BO44" i="3"/>
  <c r="DG44" i="3" s="1"/>
  <c r="I43" i="13" s="1"/>
  <c r="BM57" i="3"/>
  <c r="DE57" i="3" s="1"/>
  <c r="G56" i="13" s="1"/>
  <c r="BM65" i="3"/>
  <c r="DE65" i="3" s="1"/>
  <c r="G64" i="13" s="1"/>
  <c r="BM81" i="3"/>
  <c r="DE81" i="3" s="1"/>
  <c r="G80" i="13" s="1"/>
  <c r="BM209" i="3"/>
  <c r="DE209" i="3" s="1"/>
  <c r="G208" i="13" s="1"/>
  <c r="BM241" i="3"/>
  <c r="DE241" i="3" s="1"/>
  <c r="G240" i="13" s="1"/>
  <c r="BM249" i="3"/>
  <c r="DE249" i="3" s="1"/>
  <c r="G248" i="13" s="1"/>
  <c r="BM265" i="3"/>
  <c r="DE265" i="3" s="1"/>
  <c r="G264" i="13" s="1"/>
  <c r="BM281" i="3"/>
  <c r="DE281" i="3" s="1"/>
  <c r="G280" i="13" s="1"/>
  <c r="BM289" i="3"/>
  <c r="DE289" i="3" s="1"/>
  <c r="G288" i="13" s="1"/>
  <c r="BM297" i="3"/>
  <c r="DE297" i="3" s="1"/>
  <c r="G296" i="13" s="1"/>
  <c r="BM313" i="3"/>
  <c r="DE313" i="3" s="1"/>
  <c r="BM321" i="3"/>
  <c r="DE321" i="3" s="1"/>
  <c r="BL3" i="3"/>
  <c r="DD3" i="3" s="1"/>
  <c r="F2" i="13" s="1"/>
  <c r="BM9" i="3"/>
  <c r="DE9" i="3" s="1"/>
  <c r="G8" i="13" s="1"/>
  <c r="BO11" i="3"/>
  <c r="DG11" i="3" s="1"/>
  <c r="I10" i="13" s="1"/>
  <c r="BM33" i="3"/>
  <c r="DE33" i="3" s="1"/>
  <c r="G32" i="13" s="1"/>
  <c r="BL40" i="3"/>
  <c r="DD40" i="3" s="1"/>
  <c r="F39" i="13" s="1"/>
  <c r="BN42" i="3"/>
  <c r="DF42" i="3" s="1"/>
  <c r="H41" i="13" s="1"/>
  <c r="CP215" i="3"/>
  <c r="EH215" i="3" s="1"/>
  <c r="I214" i="16" s="1"/>
  <c r="CX215" i="3"/>
  <c r="EP215" i="3" s="1"/>
  <c r="H214" i="17" s="1"/>
  <c r="CG215" i="3"/>
  <c r="DY215" i="3" s="1"/>
  <c r="I214" i="15" s="1"/>
  <c r="BO215" i="3"/>
  <c r="DG215" i="3" s="1"/>
  <c r="I214" i="13" s="1"/>
  <c r="CX194" i="3"/>
  <c r="EP194" i="3" s="1"/>
  <c r="H193" i="17" s="1"/>
  <c r="CP194" i="3"/>
  <c r="EH194" i="3" s="1"/>
  <c r="I193" i="16" s="1"/>
  <c r="CG194" i="3"/>
  <c r="DY194" i="3" s="1"/>
  <c r="I193" i="15" s="1"/>
  <c r="CX303" i="3"/>
  <c r="EP303" i="3" s="1"/>
  <c r="H302" i="17" s="1"/>
  <c r="CP303" i="3"/>
  <c r="EH303" i="3" s="1"/>
  <c r="I302" i="16" s="1"/>
  <c r="BX303" i="3"/>
  <c r="DP303" i="3" s="1"/>
  <c r="I302" i="14" s="1"/>
  <c r="CG303" i="3"/>
  <c r="DY303" i="3" s="1"/>
  <c r="I302" i="15" s="1"/>
  <c r="BO303" i="3"/>
  <c r="DG303" i="3" s="1"/>
  <c r="I302" i="13" s="1"/>
  <c r="CP271" i="3"/>
  <c r="EH271" i="3" s="1"/>
  <c r="I270" i="16" s="1"/>
  <c r="CX271" i="3"/>
  <c r="EP271" i="3" s="1"/>
  <c r="H270" i="17" s="1"/>
  <c r="CG271" i="3"/>
  <c r="DY271" i="3" s="1"/>
  <c r="I270" i="15" s="1"/>
  <c r="CP239" i="3"/>
  <c r="EH239" i="3" s="1"/>
  <c r="I238" i="16" s="1"/>
  <c r="CX239" i="3"/>
  <c r="EP239" i="3" s="1"/>
  <c r="H238" i="17" s="1"/>
  <c r="CG239" i="3"/>
  <c r="DY239" i="3" s="1"/>
  <c r="I238" i="15" s="1"/>
  <c r="CP207" i="3"/>
  <c r="EH207" i="3" s="1"/>
  <c r="I206" i="16" s="1"/>
  <c r="CG207" i="3"/>
  <c r="DY207" i="3" s="1"/>
  <c r="I206" i="15" s="1"/>
  <c r="CX207" i="3"/>
  <c r="EP207" i="3" s="1"/>
  <c r="H206" i="17" s="1"/>
  <c r="CP175" i="3"/>
  <c r="EH175" i="3" s="1"/>
  <c r="I174" i="16" s="1"/>
  <c r="CX175" i="3"/>
  <c r="EP175" i="3" s="1"/>
  <c r="H174" i="17" s="1"/>
  <c r="CG175" i="3"/>
  <c r="DY175" i="3" s="1"/>
  <c r="I174" i="15" s="1"/>
  <c r="BX175" i="3"/>
  <c r="DP175" i="3" s="1"/>
  <c r="I174" i="14" s="1"/>
  <c r="CP143" i="3"/>
  <c r="EH143" i="3" s="1"/>
  <c r="I142" i="16" s="1"/>
  <c r="CG143" i="3"/>
  <c r="DY143" i="3" s="1"/>
  <c r="I142" i="15" s="1"/>
  <c r="CX143" i="3"/>
  <c r="EP143" i="3" s="1"/>
  <c r="H142" i="17" s="1"/>
  <c r="BO143" i="3"/>
  <c r="DG143" i="3" s="1"/>
  <c r="I142" i="13" s="1"/>
  <c r="CP111" i="3"/>
  <c r="EH111" i="3" s="1"/>
  <c r="I110" i="16" s="1"/>
  <c r="CX111" i="3"/>
  <c r="EP111" i="3" s="1"/>
  <c r="H110" i="17" s="1"/>
  <c r="CG111" i="3"/>
  <c r="DY111" i="3" s="1"/>
  <c r="I110" i="15" s="1"/>
  <c r="BO111" i="3"/>
  <c r="DG111" i="3" s="1"/>
  <c r="I110" i="13" s="1"/>
  <c r="CP79" i="3"/>
  <c r="EH79" i="3" s="1"/>
  <c r="I78" i="16" s="1"/>
  <c r="CG79" i="3"/>
  <c r="DY79" i="3" s="1"/>
  <c r="I78" i="15" s="1"/>
  <c r="BX79" i="3"/>
  <c r="DP79" i="3" s="1"/>
  <c r="I78" i="14" s="1"/>
  <c r="BO79" i="3"/>
  <c r="DG79" i="3" s="1"/>
  <c r="I78" i="13" s="1"/>
  <c r="CX79" i="3"/>
  <c r="EP79" i="3" s="1"/>
  <c r="H78" i="17" s="1"/>
  <c r="CX323" i="3"/>
  <c r="EP323" i="3" s="1"/>
  <c r="CP323" i="3"/>
  <c r="EH323" i="3" s="1"/>
  <c r="CG323" i="3"/>
  <c r="DY323" i="3" s="1"/>
  <c r="BO323" i="3"/>
  <c r="DG323" i="3" s="1"/>
  <c r="CX314" i="3"/>
  <c r="EP314" i="3" s="1"/>
  <c r="CG314" i="3"/>
  <c r="DY314" i="3" s="1"/>
  <c r="CP314" i="3"/>
  <c r="EH314" i="3" s="1"/>
  <c r="BO314" i="3"/>
  <c r="DG314" i="3" s="1"/>
  <c r="CX282" i="3"/>
  <c r="EP282" i="3" s="1"/>
  <c r="H281" i="17" s="1"/>
  <c r="CG282" i="3"/>
  <c r="DY282" i="3" s="1"/>
  <c r="I281" i="15" s="1"/>
  <c r="CP282" i="3"/>
  <c r="EH282" i="3" s="1"/>
  <c r="I281" i="16" s="1"/>
  <c r="BX282" i="3"/>
  <c r="DP282" i="3" s="1"/>
  <c r="I281" i="14" s="1"/>
  <c r="BO282" i="3"/>
  <c r="DG282" i="3" s="1"/>
  <c r="I281" i="13" s="1"/>
  <c r="CX250" i="3"/>
  <c r="EP250" i="3" s="1"/>
  <c r="H249" i="17" s="1"/>
  <c r="CP250" i="3"/>
  <c r="EH250" i="3" s="1"/>
  <c r="I249" i="16" s="1"/>
  <c r="CG250" i="3"/>
  <c r="DY250" i="3" s="1"/>
  <c r="I249" i="15" s="1"/>
  <c r="CX218" i="3"/>
  <c r="EP218" i="3" s="1"/>
  <c r="H217" i="17" s="1"/>
  <c r="CP218" i="3"/>
  <c r="EH218" i="3" s="1"/>
  <c r="I217" i="16" s="1"/>
  <c r="CG218" i="3"/>
  <c r="DY218" i="3" s="1"/>
  <c r="I217" i="15" s="1"/>
  <c r="BO218" i="3"/>
  <c r="DG218" i="3" s="1"/>
  <c r="I217" i="13" s="1"/>
  <c r="CX186" i="3"/>
  <c r="EP186" i="3" s="1"/>
  <c r="H185" i="17" s="1"/>
  <c r="CP186" i="3"/>
  <c r="EH186" i="3" s="1"/>
  <c r="I185" i="16" s="1"/>
  <c r="CG186" i="3"/>
  <c r="DY186" i="3" s="1"/>
  <c r="I185" i="15" s="1"/>
  <c r="BX186" i="3"/>
  <c r="DP186" i="3" s="1"/>
  <c r="I185" i="14" s="1"/>
  <c r="CX154" i="3"/>
  <c r="EP154" i="3" s="1"/>
  <c r="H153" i="17" s="1"/>
  <c r="CP154" i="3"/>
  <c r="EH154" i="3" s="1"/>
  <c r="I153" i="16" s="1"/>
  <c r="CG154" i="3"/>
  <c r="DY154" i="3" s="1"/>
  <c r="I153" i="15" s="1"/>
  <c r="BO154" i="3"/>
  <c r="DG154" i="3" s="1"/>
  <c r="I153" i="13" s="1"/>
  <c r="CX122" i="3"/>
  <c r="EP122" i="3" s="1"/>
  <c r="H121" i="17" s="1"/>
  <c r="CP122" i="3"/>
  <c r="EH122" i="3" s="1"/>
  <c r="I121" i="16" s="1"/>
  <c r="CG122" i="3"/>
  <c r="DY122" i="3" s="1"/>
  <c r="I121" i="15" s="1"/>
  <c r="CX90" i="3"/>
  <c r="EP90" i="3" s="1"/>
  <c r="H89" i="17" s="1"/>
  <c r="CP90" i="3"/>
  <c r="EH90" i="3" s="1"/>
  <c r="I89" i="16" s="1"/>
  <c r="CG90" i="3"/>
  <c r="DY90" i="3" s="1"/>
  <c r="I89" i="15" s="1"/>
  <c r="BO90" i="3"/>
  <c r="DG90" i="3" s="1"/>
  <c r="I89" i="13" s="1"/>
  <c r="CX58" i="3"/>
  <c r="EP58" i="3" s="1"/>
  <c r="H57" i="17" s="1"/>
  <c r="CG58" i="3"/>
  <c r="DY58" i="3" s="1"/>
  <c r="I57" i="15" s="1"/>
  <c r="CP58" i="3"/>
  <c r="EH58" i="3" s="1"/>
  <c r="I57" i="16" s="1"/>
  <c r="BO58" i="3"/>
  <c r="DG58" i="3" s="1"/>
  <c r="I57" i="13" s="1"/>
  <c r="BM32" i="3"/>
  <c r="DE32" i="3" s="1"/>
  <c r="G31" i="13" s="1"/>
  <c r="BV60" i="3"/>
  <c r="DN60" i="3" s="1"/>
  <c r="G59" i="14" s="1"/>
  <c r="BL6" i="3"/>
  <c r="DD6" i="3" s="1"/>
  <c r="F5" i="13" s="1"/>
  <c r="BN8" i="3"/>
  <c r="DF8" i="3" s="1"/>
  <c r="H7" i="13" s="1"/>
  <c r="BO17" i="3"/>
  <c r="DG17" i="3" s="1"/>
  <c r="I16" i="13" s="1"/>
  <c r="BX41" i="3"/>
  <c r="DP41" i="3" s="1"/>
  <c r="I40" i="14" s="1"/>
  <c r="BL46" i="3"/>
  <c r="DD46" i="3" s="1"/>
  <c r="F45" i="13" s="1"/>
  <c r="BN48" i="3"/>
  <c r="DF48" i="3" s="1"/>
  <c r="H47" i="13" s="1"/>
  <c r="BL51" i="3"/>
  <c r="DD51" i="3" s="1"/>
  <c r="F50" i="13" s="1"/>
  <c r="BN56" i="3"/>
  <c r="DF56" i="3" s="1"/>
  <c r="H55" i="13" s="1"/>
  <c r="BL59" i="3"/>
  <c r="DD59" i="3" s="1"/>
  <c r="F58" i="13" s="1"/>
  <c r="BN64" i="3"/>
  <c r="DF64" i="3" s="1"/>
  <c r="H63" i="13" s="1"/>
  <c r="BN72" i="3"/>
  <c r="DF72" i="3" s="1"/>
  <c r="H71" i="13" s="1"/>
  <c r="BN80" i="3"/>
  <c r="DF80" i="3" s="1"/>
  <c r="H79" i="13" s="1"/>
  <c r="BN112" i="3"/>
  <c r="DF112" i="3" s="1"/>
  <c r="H111" i="13" s="1"/>
  <c r="BN144" i="3"/>
  <c r="DF144" i="3" s="1"/>
  <c r="H143" i="13" s="1"/>
  <c r="BL147" i="3"/>
  <c r="DD147" i="3" s="1"/>
  <c r="F146" i="13" s="1"/>
  <c r="BL171" i="3"/>
  <c r="DD171" i="3" s="1"/>
  <c r="F170" i="13" s="1"/>
  <c r="BN184" i="3"/>
  <c r="DF184" i="3" s="1"/>
  <c r="H183" i="13" s="1"/>
  <c r="BN200" i="3"/>
  <c r="DF200" i="3" s="1"/>
  <c r="H199" i="13" s="1"/>
  <c r="BN208" i="3"/>
  <c r="DF208" i="3" s="1"/>
  <c r="H207" i="13" s="1"/>
  <c r="BL211" i="3"/>
  <c r="DD211" i="3" s="1"/>
  <c r="F210" i="13" s="1"/>
  <c r="BN224" i="3"/>
  <c r="DF224" i="3" s="1"/>
  <c r="H223" i="13" s="1"/>
  <c r="BL227" i="3"/>
  <c r="DD227" i="3" s="1"/>
  <c r="F226" i="13" s="1"/>
  <c r="BN232" i="3"/>
  <c r="DF232" i="3" s="1"/>
  <c r="H231" i="13" s="1"/>
  <c r="BN240" i="3"/>
  <c r="DF240" i="3" s="1"/>
  <c r="H239" i="13" s="1"/>
  <c r="BL243" i="3"/>
  <c r="DD243" i="3" s="1"/>
  <c r="F242" i="13" s="1"/>
  <c r="BL259" i="3"/>
  <c r="DD259" i="3" s="1"/>
  <c r="F258" i="13" s="1"/>
  <c r="BN272" i="3"/>
  <c r="DF272" i="3" s="1"/>
  <c r="H271" i="13" s="1"/>
  <c r="BN280" i="3"/>
  <c r="DF280" i="3" s="1"/>
  <c r="H279" i="13" s="1"/>
  <c r="BL283" i="3"/>
  <c r="DD283" i="3" s="1"/>
  <c r="F282" i="13" s="1"/>
  <c r="BN288" i="3"/>
  <c r="DF288" i="3" s="1"/>
  <c r="H287" i="13" s="1"/>
  <c r="BN296" i="3"/>
  <c r="DF296" i="3" s="1"/>
  <c r="H295" i="13" s="1"/>
  <c r="BL299" i="3"/>
  <c r="DD299" i="3" s="1"/>
  <c r="F298" i="13" s="1"/>
  <c r="BN304" i="3"/>
  <c r="DF304" i="3" s="1"/>
  <c r="H303" i="13" s="1"/>
  <c r="BN312" i="3"/>
  <c r="DF312" i="3" s="1"/>
  <c r="BL315" i="3"/>
  <c r="DD315" i="3" s="1"/>
  <c r="BN320" i="3"/>
  <c r="DF320" i="3" s="1"/>
  <c r="BL323" i="3"/>
  <c r="DD323" i="3" s="1"/>
  <c r="BM6" i="3"/>
  <c r="DE6" i="3" s="1"/>
  <c r="G5" i="13" s="1"/>
  <c r="BO8" i="3"/>
  <c r="DG8" i="3" s="1"/>
  <c r="I7" i="13" s="1"/>
  <c r="BW15" i="3"/>
  <c r="DO15" i="3" s="1"/>
  <c r="H14" i="14" s="1"/>
  <c r="BM22" i="3"/>
  <c r="DE22" i="3" s="1"/>
  <c r="G21" i="13" s="1"/>
  <c r="BO24" i="3"/>
  <c r="DG24" i="3" s="1"/>
  <c r="I23" i="13" s="1"/>
  <c r="BM59" i="3"/>
  <c r="DE59" i="3" s="1"/>
  <c r="G58" i="13" s="1"/>
  <c r="BM115" i="3"/>
  <c r="DE115" i="3" s="1"/>
  <c r="G114" i="13" s="1"/>
  <c r="BM123" i="3"/>
  <c r="DE123" i="3" s="1"/>
  <c r="G122" i="13" s="1"/>
  <c r="BL12" i="3"/>
  <c r="DD12" i="3" s="1"/>
  <c r="F11" i="13" s="1"/>
  <c r="BV29" i="3"/>
  <c r="DN29" i="3" s="1"/>
  <c r="G28" i="14" s="1"/>
  <c r="BU36" i="3"/>
  <c r="DM36" i="3" s="1"/>
  <c r="F35" i="14" s="1"/>
  <c r="BN38" i="3"/>
  <c r="DF38" i="3" s="1"/>
  <c r="H37" i="13" s="1"/>
  <c r="BM45" i="3"/>
  <c r="DE45" i="3" s="1"/>
  <c r="G44" i="13" s="1"/>
  <c r="BV20" i="3"/>
  <c r="DN20" i="3" s="1"/>
  <c r="G19" i="14" s="1"/>
  <c r="BW29" i="3"/>
  <c r="DO29" i="3" s="1"/>
  <c r="H28" i="14" s="1"/>
  <c r="BV78" i="3"/>
  <c r="DN78" i="3" s="1"/>
  <c r="G77" i="14" s="1"/>
  <c r="BO21" i="3"/>
  <c r="DG21" i="3" s="1"/>
  <c r="I20" i="13" s="1"/>
  <c r="BL26" i="3"/>
  <c r="DD26" i="3" s="1"/>
  <c r="F25" i="13" s="1"/>
  <c r="BN28" i="3"/>
  <c r="DF28" i="3" s="1"/>
  <c r="H27" i="13" s="1"/>
  <c r="BW98" i="3"/>
  <c r="DO98" i="3" s="1"/>
  <c r="H97" i="14" s="1"/>
  <c r="BW106" i="3"/>
  <c r="DO106" i="3" s="1"/>
  <c r="H105" i="14" s="1"/>
  <c r="BW130" i="3"/>
  <c r="DO130" i="3" s="1"/>
  <c r="H129" i="14" s="1"/>
  <c r="BW226" i="3"/>
  <c r="DO226" i="3" s="1"/>
  <c r="H225" i="14" s="1"/>
  <c r="BW234" i="3"/>
  <c r="DO234" i="3" s="1"/>
  <c r="H233" i="14" s="1"/>
  <c r="BW282" i="3"/>
  <c r="DO282" i="3" s="1"/>
  <c r="H281" i="14" s="1"/>
  <c r="BW290" i="3"/>
  <c r="DO290" i="3" s="1"/>
  <c r="H289" i="14" s="1"/>
  <c r="BV18" i="3"/>
  <c r="DN18" i="3" s="1"/>
  <c r="G17" i="14" s="1"/>
  <c r="BO20" i="3"/>
  <c r="DG20" i="3" s="1"/>
  <c r="I19" i="13" s="1"/>
  <c r="BL25" i="3"/>
  <c r="DD25" i="3" s="1"/>
  <c r="F24" i="13" s="1"/>
  <c r="BN27" i="3"/>
  <c r="DF27" i="3" s="1"/>
  <c r="H26" i="13" s="1"/>
  <c r="BM49" i="3"/>
  <c r="DE49" i="3" s="1"/>
  <c r="G48" i="13" s="1"/>
  <c r="BM145" i="3"/>
  <c r="DE145" i="3" s="1"/>
  <c r="G144" i="13" s="1"/>
  <c r="BM169" i="3"/>
  <c r="DE169" i="3" s="1"/>
  <c r="G168" i="13" s="1"/>
  <c r="BM185" i="3"/>
  <c r="DE185" i="3" s="1"/>
  <c r="G184" i="13" s="1"/>
  <c r="BM193" i="3"/>
  <c r="DE193" i="3" s="1"/>
  <c r="G192" i="13" s="1"/>
  <c r="BM201" i="3"/>
  <c r="DE201" i="3" s="1"/>
  <c r="G200" i="13" s="1"/>
  <c r="BU16" i="3"/>
  <c r="DM16" i="3" s="1"/>
  <c r="F15" i="14" s="1"/>
  <c r="BN49" i="3"/>
  <c r="DF49" i="3" s="1"/>
  <c r="H48" i="13" s="1"/>
  <c r="BL52" i="3"/>
  <c r="DD52" i="3" s="1"/>
  <c r="F51" i="13" s="1"/>
  <c r="BN57" i="3"/>
  <c r="DF57" i="3" s="1"/>
  <c r="H56" i="13" s="1"/>
  <c r="BL60" i="3"/>
  <c r="DD60" i="3" s="1"/>
  <c r="F59" i="13" s="1"/>
  <c r="BN65" i="3"/>
  <c r="DF65" i="3" s="1"/>
  <c r="H64" i="13" s="1"/>
  <c r="BL68" i="3"/>
  <c r="DD68" i="3" s="1"/>
  <c r="F67" i="13" s="1"/>
  <c r="BL76" i="3"/>
  <c r="DD76" i="3" s="1"/>
  <c r="F75" i="13" s="1"/>
  <c r="BN81" i="3"/>
  <c r="DF81" i="3" s="1"/>
  <c r="H80" i="13" s="1"/>
  <c r="BN89" i="3"/>
  <c r="DF89" i="3" s="1"/>
  <c r="H88" i="13" s="1"/>
  <c r="BL108" i="3"/>
  <c r="DD108" i="3" s="1"/>
  <c r="F107" i="13" s="1"/>
  <c r="BN129" i="3"/>
  <c r="DF129" i="3" s="1"/>
  <c r="H128" i="13" s="1"/>
  <c r="BL140" i="3"/>
  <c r="DD140" i="3" s="1"/>
  <c r="F139" i="13" s="1"/>
  <c r="BN145" i="3"/>
  <c r="DF145" i="3" s="1"/>
  <c r="H144" i="13" s="1"/>
  <c r="BN161" i="3"/>
  <c r="DF161" i="3" s="1"/>
  <c r="H160" i="13" s="1"/>
  <c r="BN169" i="3"/>
  <c r="DF169" i="3" s="1"/>
  <c r="H168" i="13" s="1"/>
  <c r="BL188" i="3"/>
  <c r="DD188" i="3" s="1"/>
  <c r="F187" i="13" s="1"/>
  <c r="BN193" i="3"/>
  <c r="DF193" i="3" s="1"/>
  <c r="H192" i="13" s="1"/>
  <c r="BN201" i="3"/>
  <c r="DF201" i="3" s="1"/>
  <c r="H200" i="13" s="1"/>
  <c r="BN209" i="3"/>
  <c r="DF209" i="3" s="1"/>
  <c r="H208" i="13" s="1"/>
  <c r="BL236" i="3"/>
  <c r="DD236" i="3" s="1"/>
  <c r="F235" i="13" s="1"/>
  <c r="BN241" i="3"/>
  <c r="DF241" i="3" s="1"/>
  <c r="H240" i="13" s="1"/>
  <c r="BN249" i="3"/>
  <c r="DF249" i="3" s="1"/>
  <c r="H248" i="13" s="1"/>
  <c r="BN265" i="3"/>
  <c r="DF265" i="3" s="1"/>
  <c r="H264" i="13" s="1"/>
  <c r="BL268" i="3"/>
  <c r="DD268" i="3" s="1"/>
  <c r="F267" i="13" s="1"/>
  <c r="BN273" i="3"/>
  <c r="DF273" i="3" s="1"/>
  <c r="H272" i="13" s="1"/>
  <c r="BL276" i="3"/>
  <c r="DD276" i="3" s="1"/>
  <c r="F275" i="13" s="1"/>
  <c r="BN281" i="3"/>
  <c r="DF281" i="3" s="1"/>
  <c r="H280" i="13" s="1"/>
  <c r="BL284" i="3"/>
  <c r="DD284" i="3" s="1"/>
  <c r="F283" i="13" s="1"/>
  <c r="BN289" i="3"/>
  <c r="DF289" i="3" s="1"/>
  <c r="H288" i="13" s="1"/>
  <c r="BN297" i="3"/>
  <c r="DF297" i="3" s="1"/>
  <c r="H296" i="13" s="1"/>
  <c r="BL300" i="3"/>
  <c r="DD300" i="3" s="1"/>
  <c r="F299" i="13" s="1"/>
  <c r="BN313" i="3"/>
  <c r="DF313" i="3" s="1"/>
  <c r="BN321" i="3"/>
  <c r="DF321" i="3" s="1"/>
  <c r="BM3" i="3"/>
  <c r="DE3" i="3" s="1"/>
  <c r="G2" i="13" s="1"/>
  <c r="CX311" i="3"/>
  <c r="EP311" i="3" s="1"/>
  <c r="CP311" i="3"/>
  <c r="EH311" i="3" s="1"/>
  <c r="I310" i="16" s="1"/>
  <c r="CG311" i="3"/>
  <c r="DY311" i="3" s="1"/>
  <c r="I310" i="15" s="1"/>
  <c r="BO311" i="3"/>
  <c r="DG311" i="3" s="1"/>
  <c r="I310" i="13" s="1"/>
  <c r="CP55" i="3"/>
  <c r="EH55" i="3" s="1"/>
  <c r="I54" i="16" s="1"/>
  <c r="CX55" i="3"/>
  <c r="EP55" i="3" s="1"/>
  <c r="H54" i="17" s="1"/>
  <c r="BX55" i="3"/>
  <c r="DP55" i="3" s="1"/>
  <c r="I54" i="14" s="1"/>
  <c r="BO55" i="3"/>
  <c r="DG55" i="3" s="1"/>
  <c r="I54" i="13" s="1"/>
  <c r="CG55" i="3"/>
  <c r="DY55" i="3" s="1"/>
  <c r="I54" i="15" s="1"/>
  <c r="CX322" i="3"/>
  <c r="EP322" i="3" s="1"/>
  <c r="CP322" i="3"/>
  <c r="EH322" i="3" s="1"/>
  <c r="CG322" i="3"/>
  <c r="DY322" i="3" s="1"/>
  <c r="BO322" i="3"/>
  <c r="DG322" i="3" s="1"/>
  <c r="CX98" i="3"/>
  <c r="EP98" i="3" s="1"/>
  <c r="H97" i="17" s="1"/>
  <c r="CP98" i="3"/>
  <c r="EH98" i="3" s="1"/>
  <c r="I97" i="16" s="1"/>
  <c r="CG98" i="3"/>
  <c r="DY98" i="3" s="1"/>
  <c r="I97" i="15" s="1"/>
  <c r="BX98" i="3"/>
  <c r="DP98" i="3" s="1"/>
  <c r="I97" i="14" s="1"/>
  <c r="CP312" i="3"/>
  <c r="EH312" i="3" s="1"/>
  <c r="CX312" i="3"/>
  <c r="EP312" i="3" s="1"/>
  <c r="CG312" i="3"/>
  <c r="DY312" i="3" s="1"/>
  <c r="BX312" i="3"/>
  <c r="DP312" i="3" s="1"/>
  <c r="BO312" i="3"/>
  <c r="DG312" i="3" s="1"/>
  <c r="CX280" i="3"/>
  <c r="EP280" i="3" s="1"/>
  <c r="H279" i="17" s="1"/>
  <c r="CP280" i="3"/>
  <c r="EH280" i="3" s="1"/>
  <c r="I279" i="16" s="1"/>
  <c r="BX280" i="3"/>
  <c r="DP280" i="3" s="1"/>
  <c r="I279" i="14" s="1"/>
  <c r="CG280" i="3"/>
  <c r="DY280" i="3" s="1"/>
  <c r="I279" i="15" s="1"/>
  <c r="BO280" i="3"/>
  <c r="DG280" i="3" s="1"/>
  <c r="I279" i="13" s="1"/>
  <c r="CP248" i="3"/>
  <c r="EH248" i="3" s="1"/>
  <c r="I247" i="16" s="1"/>
  <c r="BX248" i="3"/>
  <c r="DP248" i="3" s="1"/>
  <c r="I247" i="14" s="1"/>
  <c r="CX248" i="3"/>
  <c r="EP248" i="3" s="1"/>
  <c r="H247" i="17" s="1"/>
  <c r="CG248" i="3"/>
  <c r="DY248" i="3" s="1"/>
  <c r="I247" i="15" s="1"/>
  <c r="BO248" i="3"/>
  <c r="DG248" i="3" s="1"/>
  <c r="I247" i="13" s="1"/>
  <c r="CX216" i="3"/>
  <c r="EP216" i="3" s="1"/>
  <c r="H215" i="17" s="1"/>
  <c r="CP216" i="3"/>
  <c r="EH216" i="3" s="1"/>
  <c r="I215" i="16" s="1"/>
  <c r="CG216" i="3"/>
  <c r="DY216" i="3" s="1"/>
  <c r="I215" i="15" s="1"/>
  <c r="BO216" i="3"/>
  <c r="DG216" i="3" s="1"/>
  <c r="I215" i="13" s="1"/>
  <c r="CP184" i="3"/>
  <c r="EH184" i="3" s="1"/>
  <c r="I183" i="16" s="1"/>
  <c r="CX184" i="3"/>
  <c r="EP184" i="3" s="1"/>
  <c r="H183" i="17" s="1"/>
  <c r="BO184" i="3"/>
  <c r="DG184" i="3" s="1"/>
  <c r="I183" i="13" s="1"/>
  <c r="CG184" i="3"/>
  <c r="DY184" i="3" s="1"/>
  <c r="I183" i="15" s="1"/>
  <c r="CX152" i="3"/>
  <c r="EP152" i="3" s="1"/>
  <c r="H151" i="17" s="1"/>
  <c r="CP152" i="3"/>
  <c r="EH152" i="3" s="1"/>
  <c r="I151" i="16" s="1"/>
  <c r="BX152" i="3"/>
  <c r="DP152" i="3" s="1"/>
  <c r="I151" i="14" s="1"/>
  <c r="CG152" i="3"/>
  <c r="DY152" i="3" s="1"/>
  <c r="I151" i="15" s="1"/>
  <c r="CP120" i="3"/>
  <c r="EH120" i="3" s="1"/>
  <c r="I119" i="16" s="1"/>
  <c r="CX120" i="3"/>
  <c r="EP120" i="3" s="1"/>
  <c r="H119" i="17" s="1"/>
  <c r="CG120" i="3"/>
  <c r="DY120" i="3" s="1"/>
  <c r="I119" i="15" s="1"/>
  <c r="CX88" i="3"/>
  <c r="EP88" i="3" s="1"/>
  <c r="H87" i="17" s="1"/>
  <c r="CP88" i="3"/>
  <c r="EH88" i="3" s="1"/>
  <c r="I87" i="16" s="1"/>
  <c r="CG88" i="3"/>
  <c r="DY88" i="3" s="1"/>
  <c r="I87" i="15" s="1"/>
  <c r="CG56" i="3"/>
  <c r="DY56" i="3" s="1"/>
  <c r="I55" i="15" s="1"/>
  <c r="CP56" i="3"/>
  <c r="EH56" i="3" s="1"/>
  <c r="I55" i="16" s="1"/>
  <c r="BO56" i="3"/>
  <c r="DG56" i="3" s="1"/>
  <c r="I55" i="13" s="1"/>
  <c r="CX56" i="3"/>
  <c r="EP56" i="3" s="1"/>
  <c r="H55" i="17" s="1"/>
  <c r="CX318" i="3"/>
  <c r="EP318" i="3" s="1"/>
  <c r="CP318" i="3"/>
  <c r="EH318" i="3" s="1"/>
  <c r="CG318" i="3"/>
  <c r="DY318" i="3" s="1"/>
  <c r="BO318" i="3"/>
  <c r="DG318" i="3" s="1"/>
  <c r="CX286" i="3"/>
  <c r="EP286" i="3" s="1"/>
  <c r="H285" i="17" s="1"/>
  <c r="CP286" i="3"/>
  <c r="EH286" i="3" s="1"/>
  <c r="I285" i="16" s="1"/>
  <c r="CG286" i="3"/>
  <c r="DY286" i="3" s="1"/>
  <c r="I285" i="15" s="1"/>
  <c r="BO286" i="3"/>
  <c r="DG286" i="3" s="1"/>
  <c r="I285" i="13" s="1"/>
  <c r="CX254" i="3"/>
  <c r="EP254" i="3" s="1"/>
  <c r="H253" i="17" s="1"/>
  <c r="CP254" i="3"/>
  <c r="EH254" i="3" s="1"/>
  <c r="I253" i="16" s="1"/>
  <c r="CG254" i="3"/>
  <c r="DY254" i="3" s="1"/>
  <c r="I253" i="15" s="1"/>
  <c r="BO254" i="3"/>
  <c r="DG254" i="3" s="1"/>
  <c r="I253" i="13" s="1"/>
  <c r="CX222" i="3"/>
  <c r="EP222" i="3" s="1"/>
  <c r="H221" i="17" s="1"/>
  <c r="CP222" i="3"/>
  <c r="EH222" i="3" s="1"/>
  <c r="I221" i="16" s="1"/>
  <c r="CG222" i="3"/>
  <c r="DY222" i="3" s="1"/>
  <c r="I221" i="15" s="1"/>
  <c r="CX190" i="3"/>
  <c r="EP190" i="3" s="1"/>
  <c r="H189" i="17" s="1"/>
  <c r="BO190" i="3"/>
  <c r="DG190" i="3" s="1"/>
  <c r="I189" i="13" s="1"/>
  <c r="CP190" i="3"/>
  <c r="EH190" i="3" s="1"/>
  <c r="I189" i="16" s="1"/>
  <c r="CG190" i="3"/>
  <c r="DY190" i="3" s="1"/>
  <c r="I189" i="15" s="1"/>
  <c r="CX158" i="3"/>
  <c r="EP158" i="3" s="1"/>
  <c r="H157" i="17" s="1"/>
  <c r="BO158" i="3"/>
  <c r="DG158" i="3" s="1"/>
  <c r="I157" i="13" s="1"/>
  <c r="CP158" i="3"/>
  <c r="EH158" i="3" s="1"/>
  <c r="I157" i="16" s="1"/>
  <c r="CG158" i="3"/>
  <c r="DY158" i="3" s="1"/>
  <c r="I157" i="15" s="1"/>
  <c r="CX126" i="3"/>
  <c r="EP126" i="3" s="1"/>
  <c r="H125" i="17" s="1"/>
  <c r="CP126" i="3"/>
  <c r="EH126" i="3" s="1"/>
  <c r="I125" i="16" s="1"/>
  <c r="CG126" i="3"/>
  <c r="DY126" i="3" s="1"/>
  <c r="I125" i="15" s="1"/>
  <c r="CX94" i="3"/>
  <c r="EP94" i="3" s="1"/>
  <c r="H93" i="17" s="1"/>
  <c r="BO94" i="3"/>
  <c r="DG94" i="3" s="1"/>
  <c r="I93" i="13" s="1"/>
  <c r="CP94" i="3"/>
  <c r="EH94" i="3" s="1"/>
  <c r="I93" i="16" s="1"/>
  <c r="CG94" i="3"/>
  <c r="DY94" i="3" s="1"/>
  <c r="I93" i="15" s="1"/>
  <c r="CX62" i="3"/>
  <c r="EP62" i="3" s="1"/>
  <c r="H61" i="17" s="1"/>
  <c r="CG62" i="3"/>
  <c r="DY62" i="3" s="1"/>
  <c r="I61" i="15" s="1"/>
  <c r="BO62" i="3"/>
  <c r="DG62" i="3" s="1"/>
  <c r="I61" i="13" s="1"/>
  <c r="CP62" i="3"/>
  <c r="EH62" i="3" s="1"/>
  <c r="I61" i="16" s="1"/>
  <c r="CX301" i="3"/>
  <c r="EP301" i="3" s="1"/>
  <c r="H300" i="17" s="1"/>
  <c r="CG301" i="3"/>
  <c r="DY301" i="3" s="1"/>
  <c r="I300" i="15" s="1"/>
  <c r="CP301" i="3"/>
  <c r="EH301" i="3" s="1"/>
  <c r="I300" i="16" s="1"/>
  <c r="BO301" i="3"/>
  <c r="DG301" i="3" s="1"/>
  <c r="I300" i="13" s="1"/>
  <c r="CX269" i="3"/>
  <c r="EP269" i="3" s="1"/>
  <c r="H268" i="17" s="1"/>
  <c r="CP269" i="3"/>
  <c r="EH269" i="3" s="1"/>
  <c r="I268" i="16" s="1"/>
  <c r="CG269" i="3"/>
  <c r="DY269" i="3" s="1"/>
  <c r="I268" i="15" s="1"/>
  <c r="CX237" i="3"/>
  <c r="EP237" i="3" s="1"/>
  <c r="H236" i="17" s="1"/>
  <c r="CP237" i="3"/>
  <c r="EH237" i="3" s="1"/>
  <c r="I236" i="16" s="1"/>
  <c r="CG237" i="3"/>
  <c r="DY237" i="3" s="1"/>
  <c r="I236" i="15" s="1"/>
  <c r="CX205" i="3"/>
  <c r="EP205" i="3" s="1"/>
  <c r="H204" i="17" s="1"/>
  <c r="CP205" i="3"/>
  <c r="EH205" i="3" s="1"/>
  <c r="I204" i="16" s="1"/>
  <c r="CG205" i="3"/>
  <c r="DY205" i="3" s="1"/>
  <c r="I204" i="15" s="1"/>
  <c r="CX173" i="3"/>
  <c r="EP173" i="3" s="1"/>
  <c r="H172" i="17" s="1"/>
  <c r="CP173" i="3"/>
  <c r="EH173" i="3" s="1"/>
  <c r="I172" i="16" s="1"/>
  <c r="CG173" i="3"/>
  <c r="DY173" i="3" s="1"/>
  <c r="I172" i="15" s="1"/>
  <c r="CX141" i="3"/>
  <c r="EP141" i="3" s="1"/>
  <c r="H140" i="17" s="1"/>
  <c r="CP141" i="3"/>
  <c r="EH141" i="3" s="1"/>
  <c r="I140" i="16" s="1"/>
  <c r="CG141" i="3"/>
  <c r="DY141" i="3" s="1"/>
  <c r="I140" i="15" s="1"/>
  <c r="CX109" i="3"/>
  <c r="EP109" i="3" s="1"/>
  <c r="H108" i="17" s="1"/>
  <c r="CP109" i="3"/>
  <c r="EH109" i="3" s="1"/>
  <c r="I108" i="16" s="1"/>
  <c r="CG109" i="3"/>
  <c r="DY109" i="3" s="1"/>
  <c r="I108" i="15" s="1"/>
  <c r="BO109" i="3"/>
  <c r="DG109" i="3" s="1"/>
  <c r="I108" i="13" s="1"/>
  <c r="CX77" i="3"/>
  <c r="EP77" i="3" s="1"/>
  <c r="H76" i="17" s="1"/>
  <c r="CP77" i="3"/>
  <c r="EH77" i="3" s="1"/>
  <c r="I76" i="16" s="1"/>
  <c r="CG77" i="3"/>
  <c r="DY77" i="3" s="1"/>
  <c r="I76" i="15" s="1"/>
  <c r="BO77" i="3"/>
  <c r="DG77" i="3" s="1"/>
  <c r="I76" i="13" s="1"/>
  <c r="CP292" i="3"/>
  <c r="EH292" i="3" s="1"/>
  <c r="I291" i="16" s="1"/>
  <c r="CX292" i="3"/>
  <c r="EP292" i="3" s="1"/>
  <c r="H291" i="17" s="1"/>
  <c r="CG292" i="3"/>
  <c r="DY292" i="3" s="1"/>
  <c r="I291" i="15" s="1"/>
  <c r="BO292" i="3"/>
  <c r="DG292" i="3" s="1"/>
  <c r="I291" i="13" s="1"/>
  <c r="CP260" i="3"/>
  <c r="EH260" i="3" s="1"/>
  <c r="I259" i="16" s="1"/>
  <c r="CX260" i="3"/>
  <c r="EP260" i="3" s="1"/>
  <c r="H259" i="17" s="1"/>
  <c r="CG260" i="3"/>
  <c r="DY260" i="3" s="1"/>
  <c r="I259" i="15" s="1"/>
  <c r="CP228" i="3"/>
  <c r="EH228" i="3" s="1"/>
  <c r="I227" i="16" s="1"/>
  <c r="CG228" i="3"/>
  <c r="DY228" i="3" s="1"/>
  <c r="I227" i="15" s="1"/>
  <c r="CX228" i="3"/>
  <c r="EP228" i="3" s="1"/>
  <c r="H227" i="17" s="1"/>
  <c r="CX196" i="3"/>
  <c r="EP196" i="3" s="1"/>
  <c r="H195" i="17" s="1"/>
  <c r="CP196" i="3"/>
  <c r="EH196" i="3" s="1"/>
  <c r="I195" i="16" s="1"/>
  <c r="CG196" i="3"/>
  <c r="DY196" i="3" s="1"/>
  <c r="I195" i="15" s="1"/>
  <c r="BO196" i="3"/>
  <c r="DG196" i="3" s="1"/>
  <c r="I195" i="13" s="1"/>
  <c r="CP164" i="3"/>
  <c r="EH164" i="3" s="1"/>
  <c r="I163" i="16" s="1"/>
  <c r="CG164" i="3"/>
  <c r="DY164" i="3" s="1"/>
  <c r="I163" i="15" s="1"/>
  <c r="CX164" i="3"/>
  <c r="EP164" i="3" s="1"/>
  <c r="H163" i="17" s="1"/>
  <c r="CX132" i="3"/>
  <c r="EP132" i="3" s="1"/>
  <c r="H131" i="17" s="1"/>
  <c r="CP132" i="3"/>
  <c r="EH132" i="3" s="1"/>
  <c r="I131" i="16" s="1"/>
  <c r="CG132" i="3"/>
  <c r="DY132" i="3" s="1"/>
  <c r="I131" i="15" s="1"/>
  <c r="CP100" i="3"/>
  <c r="EH100" i="3" s="1"/>
  <c r="I99" i="16" s="1"/>
  <c r="CX100" i="3"/>
  <c r="EP100" i="3" s="1"/>
  <c r="H99" i="17" s="1"/>
  <c r="CG100" i="3"/>
  <c r="DY100" i="3" s="1"/>
  <c r="I99" i="15" s="1"/>
  <c r="CX68" i="3"/>
  <c r="EP68" i="3" s="1"/>
  <c r="H67" i="17" s="1"/>
  <c r="CP68" i="3"/>
  <c r="EH68" i="3" s="1"/>
  <c r="I67" i="16" s="1"/>
  <c r="CG68" i="3"/>
  <c r="DY68" i="3" s="1"/>
  <c r="I67" i="15" s="1"/>
  <c r="BO68" i="3"/>
  <c r="DG68" i="3" s="1"/>
  <c r="I67" i="13" s="1"/>
  <c r="CX307" i="3"/>
  <c r="EP307" i="3" s="1"/>
  <c r="H306" i="17" s="1"/>
  <c r="CP307" i="3"/>
  <c r="EH307" i="3" s="1"/>
  <c r="I306" i="16" s="1"/>
  <c r="CG307" i="3"/>
  <c r="DY307" i="3" s="1"/>
  <c r="I306" i="15" s="1"/>
  <c r="BO307" i="3"/>
  <c r="DG307" i="3" s="1"/>
  <c r="I306" i="13" s="1"/>
  <c r="CX275" i="3"/>
  <c r="EP275" i="3" s="1"/>
  <c r="H274" i="17" s="1"/>
  <c r="CP275" i="3"/>
  <c r="EH275" i="3" s="1"/>
  <c r="I274" i="16" s="1"/>
  <c r="CG275" i="3"/>
  <c r="DY275" i="3" s="1"/>
  <c r="I274" i="15" s="1"/>
  <c r="BO275" i="3"/>
  <c r="DG275" i="3" s="1"/>
  <c r="I274" i="13" s="1"/>
  <c r="CX243" i="3"/>
  <c r="EP243" i="3" s="1"/>
  <c r="H242" i="17" s="1"/>
  <c r="CP243" i="3"/>
  <c r="EH243" i="3" s="1"/>
  <c r="I242" i="16" s="1"/>
  <c r="CG243" i="3"/>
  <c r="DY243" i="3" s="1"/>
  <c r="I242" i="15" s="1"/>
  <c r="BO243" i="3"/>
  <c r="DG243" i="3" s="1"/>
  <c r="I242" i="13" s="1"/>
  <c r="CX211" i="3"/>
  <c r="EP211" i="3" s="1"/>
  <c r="H210" i="17" s="1"/>
  <c r="CP211" i="3"/>
  <c r="EH211" i="3" s="1"/>
  <c r="I210" i="16" s="1"/>
  <c r="CG211" i="3"/>
  <c r="DY211" i="3" s="1"/>
  <c r="I210" i="15" s="1"/>
  <c r="BO211" i="3"/>
  <c r="DG211" i="3" s="1"/>
  <c r="I210" i="13" s="1"/>
  <c r="CX179" i="3"/>
  <c r="EP179" i="3" s="1"/>
  <c r="H178" i="17" s="1"/>
  <c r="CP179" i="3"/>
  <c r="EH179" i="3" s="1"/>
  <c r="I178" i="16" s="1"/>
  <c r="BO179" i="3"/>
  <c r="DG179" i="3" s="1"/>
  <c r="I178" i="13" s="1"/>
  <c r="CG179" i="3"/>
  <c r="DY179" i="3" s="1"/>
  <c r="I178" i="15" s="1"/>
  <c r="CX147" i="3"/>
  <c r="EP147" i="3" s="1"/>
  <c r="H146" i="17" s="1"/>
  <c r="CP147" i="3"/>
  <c r="EH147" i="3" s="1"/>
  <c r="I146" i="16" s="1"/>
  <c r="BO147" i="3"/>
  <c r="DG147" i="3" s="1"/>
  <c r="I146" i="13" s="1"/>
  <c r="CG147" i="3"/>
  <c r="DY147" i="3" s="1"/>
  <c r="I146" i="15" s="1"/>
  <c r="CX115" i="3"/>
  <c r="EP115" i="3" s="1"/>
  <c r="H114" i="17" s="1"/>
  <c r="CP115" i="3"/>
  <c r="EH115" i="3" s="1"/>
  <c r="I114" i="16" s="1"/>
  <c r="BO115" i="3"/>
  <c r="DG115" i="3" s="1"/>
  <c r="I114" i="13" s="1"/>
  <c r="CG115" i="3"/>
  <c r="DY115" i="3" s="1"/>
  <c r="I114" i="15" s="1"/>
  <c r="CX83" i="3"/>
  <c r="EP83" i="3" s="1"/>
  <c r="H82" i="17" s="1"/>
  <c r="CP83" i="3"/>
  <c r="EH83" i="3" s="1"/>
  <c r="I82" i="16" s="1"/>
  <c r="BO83" i="3"/>
  <c r="DG83" i="3" s="1"/>
  <c r="I82" i="13" s="1"/>
  <c r="CG83" i="3"/>
  <c r="DY83" i="3" s="1"/>
  <c r="I82" i="15" s="1"/>
  <c r="CX51" i="3"/>
  <c r="EP51" i="3" s="1"/>
  <c r="H50" i="17" s="1"/>
  <c r="CP51" i="3"/>
  <c r="EH51" i="3" s="1"/>
  <c r="I50" i="16" s="1"/>
  <c r="CG51" i="3"/>
  <c r="DY51" i="3" s="1"/>
  <c r="I50" i="15" s="1"/>
  <c r="BO51" i="3"/>
  <c r="DG51" i="3" s="1"/>
  <c r="I50" i="13" s="1"/>
  <c r="CX305" i="3"/>
  <c r="EP305" i="3" s="1"/>
  <c r="H304" i="17" s="1"/>
  <c r="CP305" i="3"/>
  <c r="EH305" i="3" s="1"/>
  <c r="I304" i="16" s="1"/>
  <c r="CG305" i="3"/>
  <c r="DY305" i="3" s="1"/>
  <c r="I304" i="15" s="1"/>
  <c r="BO305" i="3"/>
  <c r="DG305" i="3" s="1"/>
  <c r="I304" i="13" s="1"/>
  <c r="CX273" i="3"/>
  <c r="EP273" i="3" s="1"/>
  <c r="H272" i="17" s="1"/>
  <c r="CP273" i="3"/>
  <c r="EH273" i="3" s="1"/>
  <c r="I272" i="16" s="1"/>
  <c r="CG273" i="3"/>
  <c r="DY273" i="3" s="1"/>
  <c r="I272" i="15" s="1"/>
  <c r="BO273" i="3"/>
  <c r="DG273" i="3" s="1"/>
  <c r="I272" i="13" s="1"/>
  <c r="CX241" i="3"/>
  <c r="EP241" i="3" s="1"/>
  <c r="H240" i="17" s="1"/>
  <c r="CP241" i="3"/>
  <c r="EH241" i="3" s="1"/>
  <c r="I240" i="16" s="1"/>
  <c r="CG241" i="3"/>
  <c r="DY241" i="3" s="1"/>
  <c r="I240" i="15" s="1"/>
  <c r="BO241" i="3"/>
  <c r="DG241" i="3" s="1"/>
  <c r="I240" i="13" s="1"/>
  <c r="CX209" i="3"/>
  <c r="EP209" i="3" s="1"/>
  <c r="H208" i="17" s="1"/>
  <c r="CP209" i="3"/>
  <c r="EH209" i="3" s="1"/>
  <c r="I208" i="16" s="1"/>
  <c r="CG209" i="3"/>
  <c r="DY209" i="3" s="1"/>
  <c r="I208" i="15" s="1"/>
  <c r="BO209" i="3"/>
  <c r="DG209" i="3" s="1"/>
  <c r="I208" i="13" s="1"/>
  <c r="CX177" i="3"/>
  <c r="EP177" i="3" s="1"/>
  <c r="H176" i="17" s="1"/>
  <c r="CP177" i="3"/>
  <c r="EH177" i="3" s="1"/>
  <c r="I176" i="16" s="1"/>
  <c r="CG177" i="3"/>
  <c r="DY177" i="3" s="1"/>
  <c r="I176" i="15" s="1"/>
  <c r="BO177" i="3"/>
  <c r="DG177" i="3" s="1"/>
  <c r="I176" i="13" s="1"/>
  <c r="CX145" i="3"/>
  <c r="EP145" i="3" s="1"/>
  <c r="H144" i="17" s="1"/>
  <c r="CP145" i="3"/>
  <c r="EH145" i="3" s="1"/>
  <c r="I144" i="16" s="1"/>
  <c r="CG145" i="3"/>
  <c r="DY145" i="3" s="1"/>
  <c r="I144" i="15" s="1"/>
  <c r="BO145" i="3"/>
  <c r="DG145" i="3" s="1"/>
  <c r="I144" i="13" s="1"/>
  <c r="CX113" i="3"/>
  <c r="EP113" i="3" s="1"/>
  <c r="H112" i="17" s="1"/>
  <c r="CP113" i="3"/>
  <c r="EH113" i="3" s="1"/>
  <c r="I112" i="16" s="1"/>
  <c r="CG113" i="3"/>
  <c r="DY113" i="3" s="1"/>
  <c r="I112" i="15" s="1"/>
  <c r="BO113" i="3"/>
  <c r="DG113" i="3" s="1"/>
  <c r="I112" i="13" s="1"/>
  <c r="CX81" i="3"/>
  <c r="EP81" i="3" s="1"/>
  <c r="H80" i="17" s="1"/>
  <c r="CP81" i="3"/>
  <c r="EH81" i="3" s="1"/>
  <c r="I80" i="16" s="1"/>
  <c r="CG81" i="3"/>
  <c r="DY81" i="3" s="1"/>
  <c r="I80" i="15" s="1"/>
  <c r="BO81" i="3"/>
  <c r="DG81" i="3" s="1"/>
  <c r="I80" i="13" s="1"/>
  <c r="CX49" i="3"/>
  <c r="EP49" i="3" s="1"/>
  <c r="H48" i="17" s="1"/>
  <c r="CG49" i="3"/>
  <c r="DY49" i="3" s="1"/>
  <c r="I48" i="15" s="1"/>
  <c r="CP49" i="3"/>
  <c r="EH49" i="3" s="1"/>
  <c r="I48" i="16" s="1"/>
  <c r="BO49" i="3"/>
  <c r="DG49" i="3" s="1"/>
  <c r="I48" i="13" s="1"/>
  <c r="BX54" i="3"/>
  <c r="DP54" i="3" s="1"/>
  <c r="I53" i="14" s="1"/>
  <c r="BM8" i="3"/>
  <c r="DE8" i="3" s="1"/>
  <c r="G7" i="13" s="1"/>
  <c r="BX10" i="3"/>
  <c r="DP10" i="3" s="1"/>
  <c r="I9" i="14" s="1"/>
  <c r="BL39" i="3"/>
  <c r="DD39" i="3" s="1"/>
  <c r="F38" i="13" s="1"/>
  <c r="BN41" i="3"/>
  <c r="DF41" i="3" s="1"/>
  <c r="H40" i="13" s="1"/>
  <c r="BV15" i="3"/>
  <c r="DN15" i="3" s="1"/>
  <c r="G14" i="14" s="1"/>
  <c r="BX17" i="3"/>
  <c r="DP17" i="3" s="1"/>
  <c r="I16" i="14" s="1"/>
  <c r="BL22" i="3"/>
  <c r="DD22" i="3" s="1"/>
  <c r="F21" i="13" s="1"/>
  <c r="BN24" i="3"/>
  <c r="DF24" i="3" s="1"/>
  <c r="H23" i="13" s="1"/>
  <c r="BU59" i="3"/>
  <c r="DM59" i="3" s="1"/>
  <c r="F58" i="14" s="1"/>
  <c r="BL67" i="3"/>
  <c r="DD67" i="3" s="1"/>
  <c r="F66" i="13" s="1"/>
  <c r="BL75" i="3"/>
  <c r="DD75" i="3" s="1"/>
  <c r="F74" i="13" s="1"/>
  <c r="BW104" i="3"/>
  <c r="DO104" i="3" s="1"/>
  <c r="H103" i="14" s="1"/>
  <c r="BL115" i="3"/>
  <c r="DD115" i="3" s="1"/>
  <c r="F114" i="13" s="1"/>
  <c r="BW120" i="3"/>
  <c r="DO120" i="3" s="1"/>
  <c r="H119" i="14" s="1"/>
  <c r="BW136" i="3"/>
  <c r="DO136" i="3" s="1"/>
  <c r="H135" i="14" s="1"/>
  <c r="BW144" i="3"/>
  <c r="DO144" i="3" s="1"/>
  <c r="H143" i="14" s="1"/>
  <c r="BW152" i="3"/>
  <c r="DO152" i="3" s="1"/>
  <c r="H151" i="14" s="1"/>
  <c r="BW168" i="3"/>
  <c r="DO168" i="3" s="1"/>
  <c r="H167" i="14" s="1"/>
  <c r="BW216" i="3"/>
  <c r="DO216" i="3" s="1"/>
  <c r="H215" i="14" s="1"/>
  <c r="BW224" i="3"/>
  <c r="DO224" i="3" s="1"/>
  <c r="H223" i="14" s="1"/>
  <c r="BW232" i="3"/>
  <c r="DO232" i="3" s="1"/>
  <c r="H231" i="14" s="1"/>
  <c r="BW248" i="3"/>
  <c r="DO248" i="3" s="1"/>
  <c r="H247" i="14" s="1"/>
  <c r="BW272" i="3"/>
  <c r="DO272" i="3" s="1"/>
  <c r="H271" i="14" s="1"/>
  <c r="BL291" i="3"/>
  <c r="DD291" i="3" s="1"/>
  <c r="F290" i="13" s="1"/>
  <c r="BW312" i="3"/>
  <c r="DO312" i="3" s="1"/>
  <c r="BL29" i="3"/>
  <c r="DD29" i="3" s="1"/>
  <c r="F28" i="13" s="1"/>
  <c r="BN31" i="3"/>
  <c r="DF31" i="3" s="1"/>
  <c r="H30" i="13" s="1"/>
  <c r="BN14" i="3"/>
  <c r="DF14" i="3" s="1"/>
  <c r="H13" i="13" s="1"/>
  <c r="BM21" i="3"/>
  <c r="DE21" i="3" s="1"/>
  <c r="G20" i="13" s="1"/>
  <c r="BN55" i="3"/>
  <c r="DF55" i="3" s="1"/>
  <c r="H54" i="13" s="1"/>
  <c r="BL58" i="3"/>
  <c r="DD58" i="3" s="1"/>
  <c r="F57" i="13" s="1"/>
  <c r="BN63" i="3"/>
  <c r="DF63" i="3" s="1"/>
  <c r="H62" i="13" s="1"/>
  <c r="BL66" i="3"/>
  <c r="DD66" i="3" s="1"/>
  <c r="F65" i="13" s="1"/>
  <c r="BN71" i="3"/>
  <c r="DF71" i="3" s="1"/>
  <c r="H70" i="13" s="1"/>
  <c r="BL74" i="3"/>
  <c r="DD74" i="3" s="1"/>
  <c r="F73" i="13" s="1"/>
  <c r="BL90" i="3"/>
  <c r="DD90" i="3" s="1"/>
  <c r="F89" i="13" s="1"/>
  <c r="BL106" i="3"/>
  <c r="DD106" i="3" s="1"/>
  <c r="F105" i="13" s="1"/>
  <c r="BN111" i="3"/>
  <c r="DF111" i="3" s="1"/>
  <c r="H110" i="13" s="1"/>
  <c r="BL138" i="3"/>
  <c r="DD138" i="3" s="1"/>
  <c r="F137" i="13" s="1"/>
  <c r="BN143" i="3"/>
  <c r="DF143" i="3" s="1"/>
  <c r="H142" i="13" s="1"/>
  <c r="BN151" i="3"/>
  <c r="DF151" i="3" s="1"/>
  <c r="H150" i="13" s="1"/>
  <c r="BL154" i="3"/>
  <c r="DD154" i="3" s="1"/>
  <c r="F153" i="13" s="1"/>
  <c r="BL162" i="3"/>
  <c r="DD162" i="3" s="1"/>
  <c r="F161" i="13" s="1"/>
  <c r="BL170" i="3"/>
  <c r="DD170" i="3" s="1"/>
  <c r="F169" i="13" s="1"/>
  <c r="BN175" i="3"/>
  <c r="DF175" i="3" s="1"/>
  <c r="H174" i="13" s="1"/>
  <c r="BN191" i="3"/>
  <c r="DF191" i="3" s="1"/>
  <c r="H190" i="13" s="1"/>
  <c r="BL194" i="3"/>
  <c r="DD194" i="3" s="1"/>
  <c r="F193" i="13" s="1"/>
  <c r="BL202" i="3"/>
  <c r="DD202" i="3" s="1"/>
  <c r="F201" i="13" s="1"/>
  <c r="BN207" i="3"/>
  <c r="DF207" i="3" s="1"/>
  <c r="H206" i="13" s="1"/>
  <c r="BN223" i="3"/>
  <c r="DF223" i="3" s="1"/>
  <c r="H222" i="13" s="1"/>
  <c r="BL226" i="3"/>
  <c r="DD226" i="3" s="1"/>
  <c r="F225" i="13" s="1"/>
  <c r="BL234" i="3"/>
  <c r="DD234" i="3" s="1"/>
  <c r="F233" i="13" s="1"/>
  <c r="BN239" i="3"/>
  <c r="DF239" i="3" s="1"/>
  <c r="H238" i="13" s="1"/>
  <c r="BL250" i="3"/>
  <c r="DD250" i="3" s="1"/>
  <c r="F249" i="13" s="1"/>
  <c r="BL258" i="3"/>
  <c r="DD258" i="3" s="1"/>
  <c r="F257" i="13" s="1"/>
  <c r="BN263" i="3"/>
  <c r="DF263" i="3" s="1"/>
  <c r="H262" i="13" s="1"/>
  <c r="BL274" i="3"/>
  <c r="DD274" i="3" s="1"/>
  <c r="F273" i="13" s="1"/>
  <c r="BN279" i="3"/>
  <c r="DF279" i="3" s="1"/>
  <c r="H278" i="13" s="1"/>
  <c r="BL282" i="3"/>
  <c r="DD282" i="3" s="1"/>
  <c r="F281" i="13" s="1"/>
  <c r="BN287" i="3"/>
  <c r="DF287" i="3" s="1"/>
  <c r="H286" i="13" s="1"/>
  <c r="BN295" i="3"/>
  <c r="DF295" i="3" s="1"/>
  <c r="H294" i="13" s="1"/>
  <c r="BL298" i="3"/>
  <c r="DD298" i="3" s="1"/>
  <c r="F297" i="13" s="1"/>
  <c r="BN303" i="3"/>
  <c r="DF303" i="3" s="1"/>
  <c r="H302" i="13" s="1"/>
  <c r="BL306" i="3"/>
  <c r="DD306" i="3" s="1"/>
  <c r="F305" i="13" s="1"/>
  <c r="BN311" i="3"/>
  <c r="DF311" i="3" s="1"/>
  <c r="H310" i="13" s="1"/>
  <c r="BL314" i="3"/>
  <c r="DD314" i="3" s="1"/>
  <c r="BN319" i="3"/>
  <c r="DF319" i="3" s="1"/>
  <c r="BM4" i="3"/>
  <c r="DE4" i="3" s="1"/>
  <c r="G3" i="13" s="1"/>
  <c r="BL27" i="3"/>
  <c r="DD27" i="3" s="1"/>
  <c r="F26" i="13" s="1"/>
  <c r="BN29" i="3"/>
  <c r="DF29" i="3" s="1"/>
  <c r="H28" i="13" s="1"/>
  <c r="BM36" i="3"/>
  <c r="DE36" i="3" s="1"/>
  <c r="G35" i="13" s="1"/>
  <c r="BO46" i="3"/>
  <c r="DG46" i="3" s="1"/>
  <c r="I45" i="13" s="1"/>
  <c r="BV19" i="3"/>
  <c r="DN19" i="3" s="1"/>
  <c r="G18" i="14" s="1"/>
  <c r="BW28" i="3"/>
  <c r="DO28" i="3" s="1"/>
  <c r="H27" i="14" s="1"/>
  <c r="BM35" i="3"/>
  <c r="DE35" i="3" s="1"/>
  <c r="G34" i="13" s="1"/>
  <c r="BW50" i="3"/>
  <c r="DO50" i="3" s="1"/>
  <c r="H49" i="14" s="1"/>
  <c r="BW58" i="3"/>
  <c r="DO58" i="3" s="1"/>
  <c r="H57" i="14" s="1"/>
  <c r="BW74" i="3"/>
  <c r="DO74" i="3" s="1"/>
  <c r="H73" i="14" s="1"/>
  <c r="BW82" i="3"/>
  <c r="DO82" i="3" s="1"/>
  <c r="H81" i="14" s="1"/>
  <c r="BM34" i="3"/>
  <c r="DE34" i="3" s="1"/>
  <c r="G33" i="13" s="1"/>
  <c r="BX36" i="3"/>
  <c r="DP36" i="3" s="1"/>
  <c r="I35" i="14" s="1"/>
  <c r="BL16" i="3"/>
  <c r="DD16" i="3" s="1"/>
  <c r="F15" i="13" s="1"/>
  <c r="BM25" i="3"/>
  <c r="DE25" i="3" s="1"/>
  <c r="G24" i="13" s="1"/>
  <c r="BO27" i="3"/>
  <c r="DG27" i="3" s="1"/>
  <c r="I26" i="13" s="1"/>
  <c r="BW49" i="3"/>
  <c r="DO49" i="3" s="1"/>
  <c r="H48" i="14" s="1"/>
  <c r="BU60" i="3"/>
  <c r="DM60" i="3" s="1"/>
  <c r="F59" i="14" s="1"/>
  <c r="BL180" i="3"/>
  <c r="DD180" i="3" s="1"/>
  <c r="F179" i="13" s="1"/>
  <c r="BL308" i="3"/>
  <c r="DD308" i="3" s="1"/>
  <c r="F307" i="13" s="1"/>
  <c r="BL316" i="3"/>
  <c r="DD316" i="3" s="1"/>
  <c r="CP183" i="3"/>
  <c r="EH183" i="3" s="1"/>
  <c r="I182" i="16" s="1"/>
  <c r="CX183" i="3"/>
  <c r="EP183" i="3" s="1"/>
  <c r="H182" i="17" s="1"/>
  <c r="CG183" i="3"/>
  <c r="DY183" i="3" s="1"/>
  <c r="I182" i="15" s="1"/>
  <c r="CX226" i="3"/>
  <c r="EP226" i="3" s="1"/>
  <c r="H225" i="17" s="1"/>
  <c r="CP226" i="3"/>
  <c r="EH226" i="3" s="1"/>
  <c r="I225" i="16" s="1"/>
  <c r="CG226" i="3"/>
  <c r="DY226" i="3" s="1"/>
  <c r="I225" i="15" s="1"/>
  <c r="BX226" i="3"/>
  <c r="DP226" i="3" s="1"/>
  <c r="I225" i="14" s="1"/>
  <c r="BO226" i="3"/>
  <c r="DG226" i="3" s="1"/>
  <c r="I225" i="13" s="1"/>
  <c r="BM60" i="3"/>
  <c r="DE60" i="3" s="1"/>
  <c r="G59" i="13" s="1"/>
  <c r="CP295" i="3"/>
  <c r="EH295" i="3" s="1"/>
  <c r="I294" i="16" s="1"/>
  <c r="BX295" i="3"/>
  <c r="DP295" i="3" s="1"/>
  <c r="I294" i="14" s="1"/>
  <c r="CX295" i="3"/>
  <c r="EP295" i="3" s="1"/>
  <c r="H294" i="17" s="1"/>
  <c r="CG295" i="3"/>
  <c r="DY295" i="3" s="1"/>
  <c r="I294" i="15" s="1"/>
  <c r="BO295" i="3"/>
  <c r="DG295" i="3" s="1"/>
  <c r="I294" i="13" s="1"/>
  <c r="CX263" i="3"/>
  <c r="EP263" i="3" s="1"/>
  <c r="H262" i="17" s="1"/>
  <c r="CP263" i="3"/>
  <c r="EH263" i="3" s="1"/>
  <c r="I262" i="16" s="1"/>
  <c r="CG263" i="3"/>
  <c r="DY263" i="3" s="1"/>
  <c r="I262" i="15" s="1"/>
  <c r="BO263" i="3"/>
  <c r="DG263" i="3" s="1"/>
  <c r="I262" i="13" s="1"/>
  <c r="CP231" i="3"/>
  <c r="EH231" i="3" s="1"/>
  <c r="I230" i="16" s="1"/>
  <c r="BX231" i="3"/>
  <c r="DP231" i="3" s="1"/>
  <c r="I230" i="14" s="1"/>
  <c r="CG231" i="3"/>
  <c r="DY231" i="3" s="1"/>
  <c r="I230" i="15" s="1"/>
  <c r="CX231" i="3"/>
  <c r="EP231" i="3" s="1"/>
  <c r="H230" i="17" s="1"/>
  <c r="CP199" i="3"/>
  <c r="EH199" i="3" s="1"/>
  <c r="I198" i="16" s="1"/>
  <c r="CX199" i="3"/>
  <c r="EP199" i="3" s="1"/>
  <c r="H198" i="17" s="1"/>
  <c r="CG199" i="3"/>
  <c r="DY199" i="3" s="1"/>
  <c r="I198" i="15" s="1"/>
  <c r="CP167" i="3"/>
  <c r="EH167" i="3" s="1"/>
  <c r="I166" i="16" s="1"/>
  <c r="BX167" i="3"/>
  <c r="DP167" i="3" s="1"/>
  <c r="I166" i="14" s="1"/>
  <c r="CG167" i="3"/>
  <c r="DY167" i="3" s="1"/>
  <c r="I166" i="15" s="1"/>
  <c r="BO167" i="3"/>
  <c r="DG167" i="3" s="1"/>
  <c r="I166" i="13" s="1"/>
  <c r="CX167" i="3"/>
  <c r="EP167" i="3" s="1"/>
  <c r="H166" i="17" s="1"/>
  <c r="CP135" i="3"/>
  <c r="EH135" i="3" s="1"/>
  <c r="I134" i="16" s="1"/>
  <c r="CX135" i="3"/>
  <c r="EP135" i="3" s="1"/>
  <c r="H134" i="17" s="1"/>
  <c r="CG135" i="3"/>
  <c r="DY135" i="3" s="1"/>
  <c r="I134" i="15" s="1"/>
  <c r="BO135" i="3"/>
  <c r="DG135" i="3" s="1"/>
  <c r="I134" i="13" s="1"/>
  <c r="CP103" i="3"/>
  <c r="EH103" i="3" s="1"/>
  <c r="I102" i="16" s="1"/>
  <c r="CX103" i="3"/>
  <c r="EP103" i="3" s="1"/>
  <c r="H102" i="17" s="1"/>
  <c r="CG103" i="3"/>
  <c r="DY103" i="3" s="1"/>
  <c r="I102" i="15" s="1"/>
  <c r="CP71" i="3"/>
  <c r="EH71" i="3" s="1"/>
  <c r="I70" i="16" s="1"/>
  <c r="CX71" i="3"/>
  <c r="EP71" i="3" s="1"/>
  <c r="H70" i="17" s="1"/>
  <c r="CG71" i="3"/>
  <c r="DY71" i="3" s="1"/>
  <c r="I70" i="15" s="1"/>
  <c r="BO71" i="3"/>
  <c r="DG71" i="3" s="1"/>
  <c r="I70" i="13" s="1"/>
  <c r="CX306" i="3"/>
  <c r="EP306" i="3" s="1"/>
  <c r="H305" i="17" s="1"/>
  <c r="CG306" i="3"/>
  <c r="DY306" i="3" s="1"/>
  <c r="I305" i="15" s="1"/>
  <c r="BX306" i="3"/>
  <c r="DP306" i="3" s="1"/>
  <c r="I305" i="14" s="1"/>
  <c r="CP306" i="3"/>
  <c r="EH306" i="3" s="1"/>
  <c r="I305" i="16" s="1"/>
  <c r="BO306" i="3"/>
  <c r="DG306" i="3" s="1"/>
  <c r="I305" i="13" s="1"/>
  <c r="CX274" i="3"/>
  <c r="EP274" i="3" s="1"/>
  <c r="H273" i="17" s="1"/>
  <c r="CP274" i="3"/>
  <c r="EH274" i="3" s="1"/>
  <c r="I273" i="16" s="1"/>
  <c r="CG274" i="3"/>
  <c r="DY274" i="3" s="1"/>
  <c r="I273" i="15" s="1"/>
  <c r="BO274" i="3"/>
  <c r="DG274" i="3" s="1"/>
  <c r="I273" i="13" s="1"/>
  <c r="CX242" i="3"/>
  <c r="EP242" i="3" s="1"/>
  <c r="H241" i="17" s="1"/>
  <c r="CP242" i="3"/>
  <c r="EH242" i="3" s="1"/>
  <c r="I241" i="16" s="1"/>
  <c r="CG242" i="3"/>
  <c r="DY242" i="3" s="1"/>
  <c r="I241" i="15" s="1"/>
  <c r="BO242" i="3"/>
  <c r="DG242" i="3" s="1"/>
  <c r="I241" i="13" s="1"/>
  <c r="CX210" i="3"/>
  <c r="EP210" i="3" s="1"/>
  <c r="H209" i="17" s="1"/>
  <c r="CP210" i="3"/>
  <c r="EH210" i="3" s="1"/>
  <c r="I209" i="16" s="1"/>
  <c r="CG210" i="3"/>
  <c r="DY210" i="3" s="1"/>
  <c r="I209" i="15" s="1"/>
  <c r="CX178" i="3"/>
  <c r="EP178" i="3" s="1"/>
  <c r="H177" i="17" s="1"/>
  <c r="BO178" i="3"/>
  <c r="DG178" i="3" s="1"/>
  <c r="I177" i="13" s="1"/>
  <c r="CP178" i="3"/>
  <c r="EH178" i="3" s="1"/>
  <c r="I177" i="16" s="1"/>
  <c r="CG178" i="3"/>
  <c r="DY178" i="3" s="1"/>
  <c r="I177" i="15" s="1"/>
  <c r="BX178" i="3"/>
  <c r="DP178" i="3" s="1"/>
  <c r="I177" i="14" s="1"/>
  <c r="CX146" i="3"/>
  <c r="EP146" i="3" s="1"/>
  <c r="H145" i="17" s="1"/>
  <c r="BO146" i="3"/>
  <c r="DG146" i="3" s="1"/>
  <c r="I145" i="13" s="1"/>
  <c r="CP146" i="3"/>
  <c r="EH146" i="3" s="1"/>
  <c r="I145" i="16" s="1"/>
  <c r="CG146" i="3"/>
  <c r="DY146" i="3" s="1"/>
  <c r="I145" i="15" s="1"/>
  <c r="CX114" i="3"/>
  <c r="EP114" i="3" s="1"/>
  <c r="H113" i="17" s="1"/>
  <c r="BO114" i="3"/>
  <c r="DG114" i="3" s="1"/>
  <c r="I113" i="13" s="1"/>
  <c r="CP114" i="3"/>
  <c r="EH114" i="3" s="1"/>
  <c r="I113" i="16" s="1"/>
  <c r="CG114" i="3"/>
  <c r="DY114" i="3" s="1"/>
  <c r="I113" i="15" s="1"/>
  <c r="BX114" i="3"/>
  <c r="DP114" i="3" s="1"/>
  <c r="I113" i="14" s="1"/>
  <c r="CX82" i="3"/>
  <c r="EP82" i="3" s="1"/>
  <c r="H81" i="17" s="1"/>
  <c r="BO82" i="3"/>
  <c r="DG82" i="3" s="1"/>
  <c r="I81" i="13" s="1"/>
  <c r="CP82" i="3"/>
  <c r="EH82" i="3" s="1"/>
  <c r="I81" i="16" s="1"/>
  <c r="CG82" i="3"/>
  <c r="DY82" i="3" s="1"/>
  <c r="I81" i="15" s="1"/>
  <c r="BX82" i="3"/>
  <c r="DP82" i="3" s="1"/>
  <c r="I81" i="14" s="1"/>
  <c r="CX50" i="3"/>
  <c r="EP50" i="3" s="1"/>
  <c r="H49" i="17" s="1"/>
  <c r="CG50" i="3"/>
  <c r="DY50" i="3" s="1"/>
  <c r="I49" i="15" s="1"/>
  <c r="BO50" i="3"/>
  <c r="DG50" i="3" s="1"/>
  <c r="I49" i="13" s="1"/>
  <c r="CP50" i="3"/>
  <c r="EH50" i="3" s="1"/>
  <c r="I49" i="16" s="1"/>
  <c r="BX50" i="3"/>
  <c r="DP50" i="3" s="1"/>
  <c r="I49" i="14" s="1"/>
  <c r="BO221" i="3"/>
  <c r="DG221" i="3" s="1"/>
  <c r="I220" i="13" s="1"/>
  <c r="BO253" i="3"/>
  <c r="DG253" i="3" s="1"/>
  <c r="I252" i="13" s="1"/>
  <c r="BN17" i="3"/>
  <c r="DF17" i="3" s="1"/>
  <c r="H16" i="13" s="1"/>
  <c r="BO34" i="3"/>
  <c r="DG34" i="3" s="1"/>
  <c r="I33" i="13" s="1"/>
  <c r="BW41" i="3"/>
  <c r="DO41" i="3" s="1"/>
  <c r="H40" i="14" s="1"/>
  <c r="BM72" i="3"/>
  <c r="DE72" i="3" s="1"/>
  <c r="G71" i="13" s="1"/>
  <c r="BM112" i="3"/>
  <c r="DE112" i="3" s="1"/>
  <c r="G111" i="13" s="1"/>
  <c r="BM144" i="3"/>
  <c r="DE144" i="3" s="1"/>
  <c r="G143" i="13" s="1"/>
  <c r="BM184" i="3"/>
  <c r="DE184" i="3" s="1"/>
  <c r="G183" i="13" s="1"/>
  <c r="BM208" i="3"/>
  <c r="DE208" i="3" s="1"/>
  <c r="G207" i="13" s="1"/>
  <c r="BM216" i="3"/>
  <c r="DE216" i="3" s="1"/>
  <c r="G215" i="13" s="1"/>
  <c r="BM224" i="3"/>
  <c r="DE224" i="3" s="1"/>
  <c r="G223" i="13" s="1"/>
  <c r="BM232" i="3"/>
  <c r="DE232" i="3" s="1"/>
  <c r="G231" i="13" s="1"/>
  <c r="BM240" i="3"/>
  <c r="DE240" i="3" s="1"/>
  <c r="G239" i="13" s="1"/>
  <c r="BM248" i="3"/>
  <c r="DE248" i="3" s="1"/>
  <c r="G247" i="13" s="1"/>
  <c r="BM264" i="3"/>
  <c r="DE264" i="3" s="1"/>
  <c r="G263" i="13" s="1"/>
  <c r="BM272" i="3"/>
  <c r="DE272" i="3" s="1"/>
  <c r="G271" i="13" s="1"/>
  <c r="BM280" i="3"/>
  <c r="DE280" i="3" s="1"/>
  <c r="G279" i="13" s="1"/>
  <c r="BM288" i="3"/>
  <c r="DE288" i="3" s="1"/>
  <c r="G287" i="13" s="1"/>
  <c r="BM296" i="3"/>
  <c r="DE296" i="3" s="1"/>
  <c r="G295" i="13" s="1"/>
  <c r="BM304" i="3"/>
  <c r="DE304" i="3" s="1"/>
  <c r="G303" i="13" s="1"/>
  <c r="BM312" i="3"/>
  <c r="DE312" i="3" s="1"/>
  <c r="BM320" i="3"/>
  <c r="DE320" i="3" s="1"/>
  <c r="BM31" i="3"/>
  <c r="DE31" i="3" s="1"/>
  <c r="G30" i="13" s="1"/>
  <c r="BO33" i="3"/>
  <c r="DG33" i="3" s="1"/>
  <c r="I32" i="13" s="1"/>
  <c r="BW280" i="3"/>
  <c r="DO280" i="3" s="1"/>
  <c r="H279" i="14" s="1"/>
  <c r="BU29" i="3"/>
  <c r="DM29" i="3" s="1"/>
  <c r="F28" i="14" s="1"/>
  <c r="BM38" i="3"/>
  <c r="DE38" i="3" s="1"/>
  <c r="G37" i="13" s="1"/>
  <c r="BO40" i="3"/>
  <c r="DG40" i="3" s="1"/>
  <c r="I39" i="13" s="1"/>
  <c r="BM5" i="3"/>
  <c r="DE5" i="3" s="1"/>
  <c r="G4" i="13" s="1"/>
  <c r="BO7" i="3"/>
  <c r="DG7" i="3" s="1"/>
  <c r="I6" i="13" s="1"/>
  <c r="BO23" i="3"/>
  <c r="DG23" i="3" s="1"/>
  <c r="I22" i="13" s="1"/>
  <c r="BL28" i="3"/>
  <c r="DD28" i="3" s="1"/>
  <c r="F27" i="13" s="1"/>
  <c r="BU50" i="3"/>
  <c r="DM50" i="3" s="1"/>
  <c r="F49" i="14" s="1"/>
  <c r="BW55" i="3"/>
  <c r="DO55" i="3" s="1"/>
  <c r="H54" i="14" s="1"/>
  <c r="BU74" i="3"/>
  <c r="DM74" i="3" s="1"/>
  <c r="F73" i="14" s="1"/>
  <c r="BW79" i="3"/>
  <c r="DO79" i="3" s="1"/>
  <c r="H78" i="14" s="1"/>
  <c r="BU82" i="3"/>
  <c r="DM82" i="3" s="1"/>
  <c r="F81" i="14" s="1"/>
  <c r="BW95" i="3"/>
  <c r="DO95" i="3" s="1"/>
  <c r="H94" i="14" s="1"/>
  <c r="BU106" i="3"/>
  <c r="DM106" i="3" s="1"/>
  <c r="F105" i="14" s="1"/>
  <c r="BW127" i="3"/>
  <c r="DO127" i="3" s="1"/>
  <c r="H126" i="14" s="1"/>
  <c r="BW151" i="3"/>
  <c r="DO151" i="3" s="1"/>
  <c r="H150" i="14" s="1"/>
  <c r="BU154" i="3"/>
  <c r="DM154" i="3" s="1"/>
  <c r="F153" i="14" s="1"/>
  <c r="BW159" i="3"/>
  <c r="DO159" i="3" s="1"/>
  <c r="H158" i="14" s="1"/>
  <c r="BW175" i="3"/>
  <c r="DO175" i="3" s="1"/>
  <c r="H174" i="14" s="1"/>
  <c r="BW191" i="3"/>
  <c r="DO191" i="3" s="1"/>
  <c r="H190" i="14" s="1"/>
  <c r="BU218" i="3"/>
  <c r="DM218" i="3" s="1"/>
  <c r="F217" i="14" s="1"/>
  <c r="BW223" i="3"/>
  <c r="DO223" i="3" s="1"/>
  <c r="H222" i="14" s="1"/>
  <c r="BW231" i="3"/>
  <c r="DO231" i="3" s="1"/>
  <c r="H230" i="14" s="1"/>
  <c r="BU234" i="3"/>
  <c r="DM234" i="3" s="1"/>
  <c r="F233" i="14" s="1"/>
  <c r="BW239" i="3"/>
  <c r="DO239" i="3" s="1"/>
  <c r="H238" i="14" s="1"/>
  <c r="BU250" i="3"/>
  <c r="DM250" i="3" s="1"/>
  <c r="F249" i="14" s="1"/>
  <c r="BU258" i="3"/>
  <c r="DM258" i="3" s="1"/>
  <c r="F257" i="14" s="1"/>
  <c r="BW279" i="3"/>
  <c r="DO279" i="3" s="1"/>
  <c r="H278" i="14" s="1"/>
  <c r="BU282" i="3"/>
  <c r="DM282" i="3" s="1"/>
  <c r="F281" i="14" s="1"/>
  <c r="BW287" i="3"/>
  <c r="DO287" i="3" s="1"/>
  <c r="H286" i="14" s="1"/>
  <c r="BU290" i="3"/>
  <c r="DM290" i="3" s="1"/>
  <c r="F289" i="14" s="1"/>
  <c r="BW295" i="3"/>
  <c r="DO295" i="3" s="1"/>
  <c r="H294" i="14" s="1"/>
  <c r="BU298" i="3"/>
  <c r="DM298" i="3" s="1"/>
  <c r="F297" i="14" s="1"/>
  <c r="BW319" i="3"/>
  <c r="DO319" i="3" s="1"/>
  <c r="BV4" i="3"/>
  <c r="DN4" i="3" s="1"/>
  <c r="G3" i="14" s="1"/>
  <c r="BM12" i="3"/>
  <c r="DE12" i="3" s="1"/>
  <c r="G11" i="13" s="1"/>
  <c r="BL43" i="3"/>
  <c r="DD43" i="3" s="1"/>
  <c r="F42" i="13" s="1"/>
  <c r="BX5" i="3"/>
  <c r="DP5" i="3" s="1"/>
  <c r="I4" i="14" s="1"/>
  <c r="BO37" i="3"/>
  <c r="DG37" i="3" s="1"/>
  <c r="I36" i="13" s="1"/>
  <c r="BN44" i="3"/>
  <c r="DF44" i="3" s="1"/>
  <c r="H43" i="13" s="1"/>
  <c r="BM10" i="3"/>
  <c r="DE10" i="3" s="1"/>
  <c r="G9" i="13" s="1"/>
  <c r="BL41" i="3"/>
  <c r="DD41" i="3" s="1"/>
  <c r="F40" i="13" s="1"/>
  <c r="BN43" i="3"/>
  <c r="DF43" i="3" s="1"/>
  <c r="H42" i="13" s="1"/>
  <c r="BW18" i="3"/>
  <c r="DO18" i="3" s="1"/>
  <c r="H17" i="14" s="1"/>
  <c r="BL32" i="3"/>
  <c r="DD32" i="3" s="1"/>
  <c r="F31" i="13" s="1"/>
  <c r="CX279" i="3"/>
  <c r="EP279" i="3" s="1"/>
  <c r="H278" i="17" s="1"/>
  <c r="BX279" i="3"/>
  <c r="DP279" i="3" s="1"/>
  <c r="I278" i="14" s="1"/>
  <c r="CP279" i="3"/>
  <c r="EH279" i="3" s="1"/>
  <c r="I278" i="16" s="1"/>
  <c r="CG279" i="3"/>
  <c r="DY279" i="3" s="1"/>
  <c r="I278" i="15" s="1"/>
  <c r="BO279" i="3"/>
  <c r="DG279" i="3" s="1"/>
  <c r="I278" i="13" s="1"/>
  <c r="CP87" i="3"/>
  <c r="EH87" i="3" s="1"/>
  <c r="I86" i="16" s="1"/>
  <c r="CX87" i="3"/>
  <c r="EP87" i="3" s="1"/>
  <c r="H86" i="17" s="1"/>
  <c r="CG87" i="3"/>
  <c r="DY87" i="3" s="1"/>
  <c r="I86" i="15" s="1"/>
  <c r="CX162" i="3"/>
  <c r="EP162" i="3" s="1"/>
  <c r="H161" i="17" s="1"/>
  <c r="CP162" i="3"/>
  <c r="EH162" i="3" s="1"/>
  <c r="I161" i="16" s="1"/>
  <c r="CG162" i="3"/>
  <c r="DY162" i="3" s="1"/>
  <c r="I161" i="15" s="1"/>
  <c r="BM180" i="3"/>
  <c r="DE180" i="3" s="1"/>
  <c r="G179" i="13" s="1"/>
  <c r="BM300" i="3"/>
  <c r="DE300" i="3" s="1"/>
  <c r="G299" i="13" s="1"/>
  <c r="CP304" i="3"/>
  <c r="EH304" i="3" s="1"/>
  <c r="I303" i="16" s="1"/>
  <c r="CX304" i="3"/>
  <c r="EP304" i="3" s="1"/>
  <c r="H303" i="17" s="1"/>
  <c r="CG304" i="3"/>
  <c r="DY304" i="3" s="1"/>
  <c r="I303" i="15" s="1"/>
  <c r="BO304" i="3"/>
  <c r="DG304" i="3" s="1"/>
  <c r="I303" i="13" s="1"/>
  <c r="CX272" i="3"/>
  <c r="EP272" i="3" s="1"/>
  <c r="H271" i="17" s="1"/>
  <c r="CG272" i="3"/>
  <c r="DY272" i="3" s="1"/>
  <c r="I271" i="15" s="1"/>
  <c r="BX272" i="3"/>
  <c r="DP272" i="3" s="1"/>
  <c r="I271" i="14" s="1"/>
  <c r="CP272" i="3"/>
  <c r="EH272" i="3" s="1"/>
  <c r="I271" i="16" s="1"/>
  <c r="BO272" i="3"/>
  <c r="DG272" i="3" s="1"/>
  <c r="I271" i="13" s="1"/>
  <c r="CX240" i="3"/>
  <c r="EP240" i="3" s="1"/>
  <c r="H239" i="17" s="1"/>
  <c r="CP240" i="3"/>
  <c r="EH240" i="3" s="1"/>
  <c r="I239" i="16" s="1"/>
  <c r="CG240" i="3"/>
  <c r="DY240" i="3" s="1"/>
  <c r="I239" i="15" s="1"/>
  <c r="BO240" i="3"/>
  <c r="DG240" i="3" s="1"/>
  <c r="I239" i="13" s="1"/>
  <c r="CP208" i="3"/>
  <c r="EH208" i="3" s="1"/>
  <c r="I207" i="16" s="1"/>
  <c r="CG208" i="3"/>
  <c r="DY208" i="3" s="1"/>
  <c r="I207" i="15" s="1"/>
  <c r="CX208" i="3"/>
  <c r="EP208" i="3" s="1"/>
  <c r="H207" i="17" s="1"/>
  <c r="BX208" i="3"/>
  <c r="DP208" i="3" s="1"/>
  <c r="I207" i="14" s="1"/>
  <c r="BO208" i="3"/>
  <c r="DG208" i="3" s="1"/>
  <c r="I207" i="13" s="1"/>
  <c r="CX176" i="3"/>
  <c r="EP176" i="3" s="1"/>
  <c r="H175" i="17" s="1"/>
  <c r="CP176" i="3"/>
  <c r="EH176" i="3" s="1"/>
  <c r="I175" i="16" s="1"/>
  <c r="CG176" i="3"/>
  <c r="DY176" i="3" s="1"/>
  <c r="I175" i="15" s="1"/>
  <c r="CP144" i="3"/>
  <c r="EH144" i="3" s="1"/>
  <c r="I143" i="16" s="1"/>
  <c r="BO144" i="3"/>
  <c r="DG144" i="3" s="1"/>
  <c r="I143" i="13" s="1"/>
  <c r="CG144" i="3"/>
  <c r="DY144" i="3" s="1"/>
  <c r="I143" i="15" s="1"/>
  <c r="CX144" i="3"/>
  <c r="EP144" i="3" s="1"/>
  <c r="H143" i="17" s="1"/>
  <c r="BX144" i="3"/>
  <c r="DP144" i="3" s="1"/>
  <c r="I143" i="14" s="1"/>
  <c r="CX112" i="3"/>
  <c r="EP112" i="3" s="1"/>
  <c r="H111" i="17" s="1"/>
  <c r="CP112" i="3"/>
  <c r="EH112" i="3" s="1"/>
  <c r="I111" i="16" s="1"/>
  <c r="BO112" i="3"/>
  <c r="DG112" i="3" s="1"/>
  <c r="I111" i="13" s="1"/>
  <c r="CG112" i="3"/>
  <c r="DY112" i="3" s="1"/>
  <c r="I111" i="15" s="1"/>
  <c r="CP80" i="3"/>
  <c r="EH80" i="3" s="1"/>
  <c r="I79" i="16" s="1"/>
  <c r="BO80" i="3"/>
  <c r="DG80" i="3" s="1"/>
  <c r="I79" i="13" s="1"/>
  <c r="CG80" i="3"/>
  <c r="DY80" i="3" s="1"/>
  <c r="I79" i="15" s="1"/>
  <c r="CX80" i="3"/>
  <c r="EP80" i="3" s="1"/>
  <c r="H79" i="17" s="1"/>
  <c r="CX48" i="3"/>
  <c r="EP48" i="3" s="1"/>
  <c r="H47" i="17" s="1"/>
  <c r="CP48" i="3"/>
  <c r="EH48" i="3" s="1"/>
  <c r="I47" i="16" s="1"/>
  <c r="CG48" i="3"/>
  <c r="DY48" i="3" s="1"/>
  <c r="I47" i="15" s="1"/>
  <c r="BX48" i="3"/>
  <c r="DP48" i="3" s="1"/>
  <c r="I47" i="14" s="1"/>
  <c r="BO48" i="3"/>
  <c r="DG48" i="3" s="1"/>
  <c r="I47" i="13" s="1"/>
  <c r="CX310" i="3"/>
  <c r="EP310" i="3" s="1"/>
  <c r="H309" i="17" s="1"/>
  <c r="CP310" i="3"/>
  <c r="EH310" i="3" s="1"/>
  <c r="I309" i="16" s="1"/>
  <c r="CG310" i="3"/>
  <c r="DY310" i="3" s="1"/>
  <c r="I309" i="15" s="1"/>
  <c r="BO310" i="3"/>
  <c r="DG310" i="3" s="1"/>
  <c r="I309" i="13" s="1"/>
  <c r="CX278" i="3"/>
  <c r="EP278" i="3" s="1"/>
  <c r="H277" i="17" s="1"/>
  <c r="CP278" i="3"/>
  <c r="EH278" i="3" s="1"/>
  <c r="I277" i="16" s="1"/>
  <c r="CG278" i="3"/>
  <c r="DY278" i="3" s="1"/>
  <c r="I277" i="15" s="1"/>
  <c r="BO278" i="3"/>
  <c r="DG278" i="3" s="1"/>
  <c r="I277" i="13" s="1"/>
  <c r="CX246" i="3"/>
  <c r="EP246" i="3" s="1"/>
  <c r="H245" i="17" s="1"/>
  <c r="CG246" i="3"/>
  <c r="DY246" i="3" s="1"/>
  <c r="I245" i="15" s="1"/>
  <c r="CP246" i="3"/>
  <c r="EH246" i="3" s="1"/>
  <c r="I245" i="16" s="1"/>
  <c r="BO246" i="3"/>
  <c r="DG246" i="3" s="1"/>
  <c r="I245" i="13" s="1"/>
  <c r="CX214" i="3"/>
  <c r="EP214" i="3" s="1"/>
  <c r="H213" i="17" s="1"/>
  <c r="CG214" i="3"/>
  <c r="DY214" i="3" s="1"/>
  <c r="I213" i="15" s="1"/>
  <c r="CP214" i="3"/>
  <c r="EH214" i="3" s="1"/>
  <c r="I213" i="16" s="1"/>
  <c r="BO214" i="3"/>
  <c r="DG214" i="3" s="1"/>
  <c r="I213" i="13" s="1"/>
  <c r="CX182" i="3"/>
  <c r="EP182" i="3" s="1"/>
  <c r="H181" i="17" s="1"/>
  <c r="BO182" i="3"/>
  <c r="DG182" i="3" s="1"/>
  <c r="I181" i="13" s="1"/>
  <c r="CG182" i="3"/>
  <c r="DY182" i="3" s="1"/>
  <c r="I181" i="15" s="1"/>
  <c r="CP182" i="3"/>
  <c r="EH182" i="3" s="1"/>
  <c r="I181" i="16" s="1"/>
  <c r="CX150" i="3"/>
  <c r="EP150" i="3" s="1"/>
  <c r="H149" i="17" s="1"/>
  <c r="BO150" i="3"/>
  <c r="DG150" i="3" s="1"/>
  <c r="I149" i="13" s="1"/>
  <c r="CG150" i="3"/>
  <c r="DY150" i="3" s="1"/>
  <c r="I149" i="15" s="1"/>
  <c r="CP150" i="3"/>
  <c r="EH150" i="3" s="1"/>
  <c r="I149" i="16" s="1"/>
  <c r="CX118" i="3"/>
  <c r="EP118" i="3" s="1"/>
  <c r="H117" i="17" s="1"/>
  <c r="BO118" i="3"/>
  <c r="DG118" i="3" s="1"/>
  <c r="I117" i="13" s="1"/>
  <c r="CG118" i="3"/>
  <c r="DY118" i="3" s="1"/>
  <c r="I117" i="15" s="1"/>
  <c r="CP118" i="3"/>
  <c r="EH118" i="3" s="1"/>
  <c r="I117" i="16" s="1"/>
  <c r="CX86" i="3"/>
  <c r="EP86" i="3" s="1"/>
  <c r="H85" i="17" s="1"/>
  <c r="BO86" i="3"/>
  <c r="DG86" i="3" s="1"/>
  <c r="I85" i="13" s="1"/>
  <c r="CG86" i="3"/>
  <c r="DY86" i="3" s="1"/>
  <c r="I85" i="15" s="1"/>
  <c r="CP86" i="3"/>
  <c r="EH86" i="3" s="1"/>
  <c r="I85" i="16" s="1"/>
  <c r="CX54" i="3"/>
  <c r="EP54" i="3" s="1"/>
  <c r="H53" i="17" s="1"/>
  <c r="BO54" i="3"/>
  <c r="DG54" i="3" s="1"/>
  <c r="I53" i="13" s="1"/>
  <c r="CP54" i="3"/>
  <c r="EH54" i="3" s="1"/>
  <c r="I53" i="16" s="1"/>
  <c r="CG54" i="3"/>
  <c r="DY54" i="3" s="1"/>
  <c r="I53" i="15" s="1"/>
  <c r="CX293" i="3"/>
  <c r="EP293" i="3" s="1"/>
  <c r="H292" i="17" s="1"/>
  <c r="CG293" i="3"/>
  <c r="DY293" i="3" s="1"/>
  <c r="I292" i="15" s="1"/>
  <c r="CP293" i="3"/>
  <c r="EH293" i="3" s="1"/>
  <c r="I292" i="16" s="1"/>
  <c r="BO293" i="3"/>
  <c r="DG293" i="3" s="1"/>
  <c r="I292" i="13" s="1"/>
  <c r="CX261" i="3"/>
  <c r="EP261" i="3" s="1"/>
  <c r="H260" i="17" s="1"/>
  <c r="CP261" i="3"/>
  <c r="EH261" i="3" s="1"/>
  <c r="I260" i="16" s="1"/>
  <c r="CG261" i="3"/>
  <c r="DY261" i="3" s="1"/>
  <c r="I260" i="15" s="1"/>
  <c r="CX229" i="3"/>
  <c r="EP229" i="3" s="1"/>
  <c r="H228" i="17" s="1"/>
  <c r="CP229" i="3"/>
  <c r="EH229" i="3" s="1"/>
  <c r="I228" i="16" s="1"/>
  <c r="CG229" i="3"/>
  <c r="DY229" i="3" s="1"/>
  <c r="I228" i="15" s="1"/>
  <c r="CX197" i="3"/>
  <c r="EP197" i="3" s="1"/>
  <c r="H196" i="17" s="1"/>
  <c r="CP197" i="3"/>
  <c r="EH197" i="3" s="1"/>
  <c r="I196" i="16" s="1"/>
  <c r="CG197" i="3"/>
  <c r="DY197" i="3" s="1"/>
  <c r="I196" i="15" s="1"/>
  <c r="CX165" i="3"/>
  <c r="EP165" i="3" s="1"/>
  <c r="H164" i="17" s="1"/>
  <c r="CP165" i="3"/>
  <c r="EH165" i="3" s="1"/>
  <c r="I164" i="16" s="1"/>
  <c r="CG165" i="3"/>
  <c r="DY165" i="3" s="1"/>
  <c r="I164" i="15" s="1"/>
  <c r="CX133" i="3"/>
  <c r="EP133" i="3" s="1"/>
  <c r="H132" i="17" s="1"/>
  <c r="CP133" i="3"/>
  <c r="EH133" i="3" s="1"/>
  <c r="I132" i="16" s="1"/>
  <c r="CG133" i="3"/>
  <c r="DY133" i="3" s="1"/>
  <c r="I132" i="15" s="1"/>
  <c r="CX101" i="3"/>
  <c r="EP101" i="3" s="1"/>
  <c r="H100" i="17" s="1"/>
  <c r="CP101" i="3"/>
  <c r="EH101" i="3" s="1"/>
  <c r="I100" i="16" s="1"/>
  <c r="CG101" i="3"/>
  <c r="DY101" i="3" s="1"/>
  <c r="I100" i="15" s="1"/>
  <c r="CX69" i="3"/>
  <c r="EP69" i="3" s="1"/>
  <c r="H68" i="17" s="1"/>
  <c r="CP69" i="3"/>
  <c r="EH69" i="3" s="1"/>
  <c r="I68" i="16" s="1"/>
  <c r="CG69" i="3"/>
  <c r="DY69" i="3" s="1"/>
  <c r="I68" i="15" s="1"/>
  <c r="BO69" i="3"/>
  <c r="DG69" i="3" s="1"/>
  <c r="I68" i="13" s="1"/>
  <c r="CP316" i="3"/>
  <c r="EH316" i="3" s="1"/>
  <c r="CG316" i="3"/>
  <c r="DY316" i="3" s="1"/>
  <c r="CX316" i="3"/>
  <c r="EP316" i="3" s="1"/>
  <c r="BO316" i="3"/>
  <c r="DG316" i="3" s="1"/>
  <c r="CX284" i="3"/>
  <c r="EP284" i="3" s="1"/>
  <c r="H283" i="17" s="1"/>
  <c r="CP284" i="3"/>
  <c r="EH284" i="3" s="1"/>
  <c r="I283" i="16" s="1"/>
  <c r="CG284" i="3"/>
  <c r="DY284" i="3" s="1"/>
  <c r="I283" i="15" s="1"/>
  <c r="BO284" i="3"/>
  <c r="DG284" i="3" s="1"/>
  <c r="I283" i="13" s="1"/>
  <c r="CP252" i="3"/>
  <c r="EH252" i="3" s="1"/>
  <c r="I251" i="16" s="1"/>
  <c r="CG252" i="3"/>
  <c r="DY252" i="3" s="1"/>
  <c r="I251" i="15" s="1"/>
  <c r="CX252" i="3"/>
  <c r="EP252" i="3" s="1"/>
  <c r="H251" i="17" s="1"/>
  <c r="CX220" i="3"/>
  <c r="EP220" i="3" s="1"/>
  <c r="H219" i="17" s="1"/>
  <c r="CP220" i="3"/>
  <c r="EH220" i="3" s="1"/>
  <c r="I219" i="16" s="1"/>
  <c r="CG220" i="3"/>
  <c r="DY220" i="3" s="1"/>
  <c r="I219" i="15" s="1"/>
  <c r="CP188" i="3"/>
  <c r="EH188" i="3" s="1"/>
  <c r="I187" i="16" s="1"/>
  <c r="CX188" i="3"/>
  <c r="EP188" i="3" s="1"/>
  <c r="H187" i="17" s="1"/>
  <c r="BO188" i="3"/>
  <c r="DG188" i="3" s="1"/>
  <c r="I187" i="13" s="1"/>
  <c r="CG188" i="3"/>
  <c r="DY188" i="3" s="1"/>
  <c r="I187" i="15" s="1"/>
  <c r="CX156" i="3"/>
  <c r="EP156" i="3" s="1"/>
  <c r="H155" i="17" s="1"/>
  <c r="CP156" i="3"/>
  <c r="EH156" i="3" s="1"/>
  <c r="I155" i="16" s="1"/>
  <c r="CG156" i="3"/>
  <c r="DY156" i="3" s="1"/>
  <c r="I155" i="15" s="1"/>
  <c r="CP124" i="3"/>
  <c r="EH124" i="3" s="1"/>
  <c r="I123" i="16" s="1"/>
  <c r="BO124" i="3"/>
  <c r="DG124" i="3" s="1"/>
  <c r="I123" i="13" s="1"/>
  <c r="CX124" i="3"/>
  <c r="EP124" i="3" s="1"/>
  <c r="H123" i="17" s="1"/>
  <c r="CG124" i="3"/>
  <c r="DY124" i="3" s="1"/>
  <c r="I123" i="15" s="1"/>
  <c r="CX92" i="3"/>
  <c r="EP92" i="3" s="1"/>
  <c r="H91" i="17" s="1"/>
  <c r="CP92" i="3"/>
  <c r="EH92" i="3" s="1"/>
  <c r="I91" i="16" s="1"/>
  <c r="BO92" i="3"/>
  <c r="DG92" i="3" s="1"/>
  <c r="I91" i="13" s="1"/>
  <c r="CG92" i="3"/>
  <c r="DY92" i="3" s="1"/>
  <c r="I91" i="15" s="1"/>
  <c r="CP60" i="3"/>
  <c r="EH60" i="3" s="1"/>
  <c r="I59" i="16" s="1"/>
  <c r="BO60" i="3"/>
  <c r="DG60" i="3" s="1"/>
  <c r="I59" i="13" s="1"/>
  <c r="BX60" i="3"/>
  <c r="DP60" i="3" s="1"/>
  <c r="I59" i="14" s="1"/>
  <c r="CX60" i="3"/>
  <c r="EP60" i="3" s="1"/>
  <c r="H59" i="17" s="1"/>
  <c r="CG60" i="3"/>
  <c r="DY60" i="3" s="1"/>
  <c r="I59" i="15" s="1"/>
  <c r="CX299" i="3"/>
  <c r="EP299" i="3" s="1"/>
  <c r="H298" i="17" s="1"/>
  <c r="CP299" i="3"/>
  <c r="EH299" i="3" s="1"/>
  <c r="I298" i="16" s="1"/>
  <c r="CG299" i="3"/>
  <c r="DY299" i="3" s="1"/>
  <c r="I298" i="15" s="1"/>
  <c r="BO299" i="3"/>
  <c r="DG299" i="3" s="1"/>
  <c r="I298" i="13" s="1"/>
  <c r="CX267" i="3"/>
  <c r="EP267" i="3" s="1"/>
  <c r="H266" i="17" s="1"/>
  <c r="CP267" i="3"/>
  <c r="EH267" i="3" s="1"/>
  <c r="I266" i="16" s="1"/>
  <c r="CG267" i="3"/>
  <c r="DY267" i="3" s="1"/>
  <c r="I266" i="15" s="1"/>
  <c r="BO267" i="3"/>
  <c r="DG267" i="3" s="1"/>
  <c r="I266" i="13" s="1"/>
  <c r="CX235" i="3"/>
  <c r="EP235" i="3" s="1"/>
  <c r="H234" i="17" s="1"/>
  <c r="CP235" i="3"/>
  <c r="EH235" i="3" s="1"/>
  <c r="I234" i="16" s="1"/>
  <c r="CG235" i="3"/>
  <c r="DY235" i="3" s="1"/>
  <c r="I234" i="15" s="1"/>
  <c r="CX203" i="3"/>
  <c r="EP203" i="3" s="1"/>
  <c r="H202" i="17" s="1"/>
  <c r="CP203" i="3"/>
  <c r="EH203" i="3" s="1"/>
  <c r="I202" i="16" s="1"/>
  <c r="CG203" i="3"/>
  <c r="DY203" i="3" s="1"/>
  <c r="I202" i="15" s="1"/>
  <c r="BO203" i="3"/>
  <c r="DG203" i="3" s="1"/>
  <c r="I202" i="13" s="1"/>
  <c r="CX171" i="3"/>
  <c r="EP171" i="3" s="1"/>
  <c r="H170" i="17" s="1"/>
  <c r="CP171" i="3"/>
  <c r="EH171" i="3" s="1"/>
  <c r="I170" i="16" s="1"/>
  <c r="CG171" i="3"/>
  <c r="DY171" i="3" s="1"/>
  <c r="I170" i="15" s="1"/>
  <c r="CX139" i="3"/>
  <c r="EP139" i="3" s="1"/>
  <c r="H138" i="17" s="1"/>
  <c r="CP139" i="3"/>
  <c r="EH139" i="3" s="1"/>
  <c r="I138" i="16" s="1"/>
  <c r="CG139" i="3"/>
  <c r="DY139" i="3" s="1"/>
  <c r="I138" i="15" s="1"/>
  <c r="CX107" i="3"/>
  <c r="EP107" i="3" s="1"/>
  <c r="H106" i="17" s="1"/>
  <c r="CP107" i="3"/>
  <c r="EH107" i="3" s="1"/>
  <c r="I106" i="16" s="1"/>
  <c r="CG107" i="3"/>
  <c r="DY107" i="3" s="1"/>
  <c r="I106" i="15" s="1"/>
  <c r="CX75" i="3"/>
  <c r="EP75" i="3" s="1"/>
  <c r="H74" i="17" s="1"/>
  <c r="CP75" i="3"/>
  <c r="EH75" i="3" s="1"/>
  <c r="I74" i="16" s="1"/>
  <c r="CG75" i="3"/>
  <c r="DY75" i="3" s="1"/>
  <c r="I74" i="15" s="1"/>
  <c r="BO75" i="3"/>
  <c r="DG75" i="3" s="1"/>
  <c r="I74" i="13" s="1"/>
  <c r="CX297" i="3"/>
  <c r="EP297" i="3" s="1"/>
  <c r="H296" i="17" s="1"/>
  <c r="CP297" i="3"/>
  <c r="EH297" i="3" s="1"/>
  <c r="I296" i="16" s="1"/>
  <c r="CG297" i="3"/>
  <c r="DY297" i="3" s="1"/>
  <c r="I296" i="15" s="1"/>
  <c r="BO297" i="3"/>
  <c r="DG297" i="3" s="1"/>
  <c r="I296" i="13" s="1"/>
  <c r="CX265" i="3"/>
  <c r="EP265" i="3" s="1"/>
  <c r="H264" i="17" s="1"/>
  <c r="CP265" i="3"/>
  <c r="EH265" i="3" s="1"/>
  <c r="I264" i="16" s="1"/>
  <c r="CG265" i="3"/>
  <c r="DY265" i="3" s="1"/>
  <c r="I264" i="15" s="1"/>
  <c r="BO265" i="3"/>
  <c r="DG265" i="3" s="1"/>
  <c r="I264" i="13" s="1"/>
  <c r="CX233" i="3"/>
  <c r="EP233" i="3" s="1"/>
  <c r="H232" i="17" s="1"/>
  <c r="CP233" i="3"/>
  <c r="EH233" i="3" s="1"/>
  <c r="I232" i="16" s="1"/>
  <c r="CG233" i="3"/>
  <c r="DY233" i="3" s="1"/>
  <c r="I232" i="15" s="1"/>
  <c r="CX201" i="3"/>
  <c r="EP201" i="3" s="1"/>
  <c r="H200" i="17" s="1"/>
  <c r="CP201" i="3"/>
  <c r="EH201" i="3" s="1"/>
  <c r="I200" i="16" s="1"/>
  <c r="CG201" i="3"/>
  <c r="DY201" i="3" s="1"/>
  <c r="I200" i="15" s="1"/>
  <c r="BO201" i="3"/>
  <c r="DG201" i="3" s="1"/>
  <c r="I200" i="13" s="1"/>
  <c r="CX169" i="3"/>
  <c r="EP169" i="3" s="1"/>
  <c r="H168" i="17" s="1"/>
  <c r="CP169" i="3"/>
  <c r="EH169" i="3" s="1"/>
  <c r="I168" i="16" s="1"/>
  <c r="BO169" i="3"/>
  <c r="DG169" i="3" s="1"/>
  <c r="I168" i="13" s="1"/>
  <c r="CG169" i="3"/>
  <c r="DY169" i="3" s="1"/>
  <c r="I168" i="15" s="1"/>
  <c r="CX137" i="3"/>
  <c r="EP137" i="3" s="1"/>
  <c r="H136" i="17" s="1"/>
  <c r="CP137" i="3"/>
  <c r="EH137" i="3" s="1"/>
  <c r="I136" i="16" s="1"/>
  <c r="CG137" i="3"/>
  <c r="DY137" i="3" s="1"/>
  <c r="I136" i="15" s="1"/>
  <c r="CX105" i="3"/>
  <c r="EP105" i="3" s="1"/>
  <c r="H104" i="17" s="1"/>
  <c r="CP105" i="3"/>
  <c r="EH105" i="3" s="1"/>
  <c r="I104" i="16" s="1"/>
  <c r="CG105" i="3"/>
  <c r="DY105" i="3" s="1"/>
  <c r="I104" i="15" s="1"/>
  <c r="CX73" i="3"/>
  <c r="EP73" i="3" s="1"/>
  <c r="H72" i="17" s="1"/>
  <c r="CP73" i="3"/>
  <c r="EH73" i="3" s="1"/>
  <c r="I72" i="16" s="1"/>
  <c r="BO73" i="3"/>
  <c r="DG73" i="3" s="1"/>
  <c r="I72" i="13" s="1"/>
  <c r="CG73" i="3"/>
  <c r="DY73" i="3" s="1"/>
  <c r="I72" i="15" s="1"/>
  <c r="BW17" i="3"/>
  <c r="DO17" i="3" s="1"/>
  <c r="H16" i="14" s="1"/>
  <c r="BX26" i="3"/>
  <c r="DP26" i="3" s="1"/>
  <c r="I25" i="14" s="1"/>
  <c r="BM48" i="3"/>
  <c r="DE48" i="3" s="1"/>
  <c r="G47" i="13" s="1"/>
  <c r="BM56" i="3"/>
  <c r="DE56" i="3" s="1"/>
  <c r="G55" i="13" s="1"/>
  <c r="BM64" i="3"/>
  <c r="DE64" i="3" s="1"/>
  <c r="G63" i="13" s="1"/>
  <c r="BM80" i="3"/>
  <c r="DE80" i="3" s="1"/>
  <c r="G79" i="13" s="1"/>
  <c r="BV144" i="3"/>
  <c r="DN144" i="3" s="1"/>
  <c r="G143" i="14" s="1"/>
  <c r="BV208" i="3"/>
  <c r="DN208" i="3" s="1"/>
  <c r="G207" i="14" s="1"/>
  <c r="BV224" i="3"/>
  <c r="DN224" i="3" s="1"/>
  <c r="G223" i="14" s="1"/>
  <c r="BV232" i="3"/>
  <c r="DN232" i="3" s="1"/>
  <c r="G231" i="14" s="1"/>
  <c r="BV248" i="3"/>
  <c r="DN248" i="3" s="1"/>
  <c r="G247" i="14" s="1"/>
  <c r="BV272" i="3"/>
  <c r="DN272" i="3" s="1"/>
  <c r="G271" i="14" s="1"/>
  <c r="BV280" i="3"/>
  <c r="DN280" i="3" s="1"/>
  <c r="G279" i="14" s="1"/>
  <c r="BV312" i="3"/>
  <c r="DN312" i="3" s="1"/>
  <c r="BL38" i="3"/>
  <c r="DD38" i="3" s="1"/>
  <c r="F37" i="13" s="1"/>
  <c r="BN40" i="3"/>
  <c r="DF40" i="3" s="1"/>
  <c r="H39" i="13" s="1"/>
  <c r="BW296" i="3"/>
  <c r="DO296" i="3" s="1"/>
  <c r="H295" i="14" s="1"/>
  <c r="BM14" i="3"/>
  <c r="DE14" i="3" s="1"/>
  <c r="G13" i="13" s="1"/>
  <c r="BO16" i="3"/>
  <c r="DG16" i="3" s="1"/>
  <c r="I15" i="13" s="1"/>
  <c r="BL45" i="3"/>
  <c r="DD45" i="3" s="1"/>
  <c r="F44" i="13" s="1"/>
  <c r="BM55" i="3"/>
  <c r="DE55" i="3" s="1"/>
  <c r="G54" i="13" s="1"/>
  <c r="BM63" i="3"/>
  <c r="DE63" i="3" s="1"/>
  <c r="G62" i="13" s="1"/>
  <c r="BM71" i="3"/>
  <c r="DE71" i="3" s="1"/>
  <c r="G70" i="13" s="1"/>
  <c r="BM111" i="3"/>
  <c r="DE111" i="3" s="1"/>
  <c r="G110" i="13" s="1"/>
  <c r="BM135" i="3"/>
  <c r="DE135" i="3" s="1"/>
  <c r="G134" i="13" s="1"/>
  <c r="BM143" i="3"/>
  <c r="DE143" i="3" s="1"/>
  <c r="G142" i="13" s="1"/>
  <c r="BM151" i="3"/>
  <c r="DE151" i="3" s="1"/>
  <c r="G150" i="13" s="1"/>
  <c r="BM167" i="3"/>
  <c r="DE167" i="3" s="1"/>
  <c r="G166" i="13" s="1"/>
  <c r="BM175" i="3"/>
  <c r="DE175" i="3" s="1"/>
  <c r="G174" i="13" s="1"/>
  <c r="BM183" i="3"/>
  <c r="DE183" i="3" s="1"/>
  <c r="G182" i="13" s="1"/>
  <c r="BM191" i="3"/>
  <c r="DE191" i="3" s="1"/>
  <c r="G190" i="13" s="1"/>
  <c r="BM207" i="3"/>
  <c r="DE207" i="3" s="1"/>
  <c r="G206" i="13" s="1"/>
  <c r="BM215" i="3"/>
  <c r="DE215" i="3" s="1"/>
  <c r="G214" i="13" s="1"/>
  <c r="BM223" i="3"/>
  <c r="DE223" i="3" s="1"/>
  <c r="G222" i="13" s="1"/>
  <c r="BM239" i="3"/>
  <c r="DE239" i="3" s="1"/>
  <c r="G238" i="13" s="1"/>
  <c r="BM247" i="3"/>
  <c r="DE247" i="3" s="1"/>
  <c r="G246" i="13" s="1"/>
  <c r="BM263" i="3"/>
  <c r="DE263" i="3" s="1"/>
  <c r="G262" i="13" s="1"/>
  <c r="BM279" i="3"/>
  <c r="DE279" i="3" s="1"/>
  <c r="G278" i="13" s="1"/>
  <c r="BM287" i="3"/>
  <c r="DE287" i="3" s="1"/>
  <c r="G286" i="13" s="1"/>
  <c r="BM295" i="3"/>
  <c r="DE295" i="3" s="1"/>
  <c r="G294" i="13" s="1"/>
  <c r="BM303" i="3"/>
  <c r="DE303" i="3" s="1"/>
  <c r="G302" i="13" s="1"/>
  <c r="BM311" i="3"/>
  <c r="DE311" i="3" s="1"/>
  <c r="G310" i="13" s="1"/>
  <c r="BM319" i="3"/>
  <c r="DE319" i="3" s="1"/>
  <c r="BX7" i="3"/>
  <c r="DP7" i="3" s="1"/>
  <c r="I6" i="14" s="1"/>
  <c r="BX23" i="3"/>
  <c r="DP23" i="3" s="1"/>
  <c r="I22" i="14" s="1"/>
  <c r="BU28" i="3"/>
  <c r="DM28" i="3" s="1"/>
  <c r="F27" i="14" s="1"/>
  <c r="BN30" i="3"/>
  <c r="DF30" i="3" s="1"/>
  <c r="H29" i="13" s="1"/>
  <c r="BU98" i="3"/>
  <c r="DM98" i="3" s="1"/>
  <c r="F97" i="14" s="1"/>
  <c r="BU130" i="3"/>
  <c r="DM130" i="3" s="1"/>
  <c r="F129" i="14" s="1"/>
  <c r="BU226" i="3"/>
  <c r="DM226" i="3" s="1"/>
  <c r="F225" i="14" s="1"/>
  <c r="BL19" i="3"/>
  <c r="DD19" i="3" s="1"/>
  <c r="F18" i="13" s="1"/>
  <c r="BO13" i="3"/>
  <c r="DG13" i="3" s="1"/>
  <c r="I12" i="13" s="1"/>
  <c r="BN20" i="3"/>
  <c r="DF20" i="3" s="1"/>
  <c r="H19" i="13" s="1"/>
  <c r="BN86" i="3"/>
  <c r="DF86" i="3" s="1"/>
  <c r="H85" i="13" s="1"/>
  <c r="BN102" i="3"/>
  <c r="DF102" i="3" s="1"/>
  <c r="H101" i="13" s="1"/>
  <c r="BN110" i="3"/>
  <c r="DF110" i="3" s="1"/>
  <c r="H109" i="13" s="1"/>
  <c r="BN118" i="3"/>
  <c r="DF118" i="3" s="1"/>
  <c r="H117" i="13" s="1"/>
  <c r="BN150" i="3"/>
  <c r="DF150" i="3" s="1"/>
  <c r="H149" i="13" s="1"/>
  <c r="BN158" i="3"/>
  <c r="DF158" i="3" s="1"/>
  <c r="H157" i="13" s="1"/>
  <c r="BN166" i="3"/>
  <c r="DF166" i="3" s="1"/>
  <c r="H165" i="13" s="1"/>
  <c r="BN174" i="3"/>
  <c r="DF174" i="3" s="1"/>
  <c r="H173" i="13" s="1"/>
  <c r="BN182" i="3"/>
  <c r="DF182" i="3" s="1"/>
  <c r="H181" i="13" s="1"/>
  <c r="BN190" i="3"/>
  <c r="DF190" i="3" s="1"/>
  <c r="H189" i="13" s="1"/>
  <c r="BN206" i="3"/>
  <c r="DF206" i="3" s="1"/>
  <c r="H205" i="13" s="1"/>
  <c r="BN214" i="3"/>
  <c r="DF214" i="3" s="1"/>
  <c r="H213" i="13" s="1"/>
  <c r="BN238" i="3"/>
  <c r="DF238" i="3" s="1"/>
  <c r="H237" i="13" s="1"/>
  <c r="BN246" i="3"/>
  <c r="DF246" i="3" s="1"/>
  <c r="H245" i="13" s="1"/>
  <c r="BN254" i="3"/>
  <c r="DF254" i="3" s="1"/>
  <c r="H253" i="13" s="1"/>
  <c r="BN270" i="3"/>
  <c r="DF270" i="3" s="1"/>
  <c r="H269" i="13" s="1"/>
  <c r="BN278" i="3"/>
  <c r="DF278" i="3" s="1"/>
  <c r="H277" i="13" s="1"/>
  <c r="BN286" i="3"/>
  <c r="DF286" i="3" s="1"/>
  <c r="H285" i="13" s="1"/>
  <c r="BN294" i="3"/>
  <c r="DF294" i="3" s="1"/>
  <c r="H293" i="13" s="1"/>
  <c r="BN302" i="3"/>
  <c r="DF302" i="3" s="1"/>
  <c r="H301" i="13" s="1"/>
  <c r="BN310" i="3"/>
  <c r="DF310" i="3" s="1"/>
  <c r="H309" i="13" s="1"/>
  <c r="BN318" i="3"/>
  <c r="DF318" i="3" s="1"/>
  <c r="BV10" i="3"/>
  <c r="DN10" i="3" s="1"/>
  <c r="G9" i="14" s="1"/>
  <c r="BL17" i="3"/>
  <c r="DD17" i="3" s="1"/>
  <c r="F16" i="13" s="1"/>
  <c r="BN19" i="3"/>
  <c r="DF19" i="3" s="1"/>
  <c r="H18" i="13" s="1"/>
  <c r="BO36" i="3"/>
  <c r="DG36" i="3" s="1"/>
  <c r="I35" i="13" s="1"/>
  <c r="BU41" i="3"/>
  <c r="DM41" i="3" s="1"/>
  <c r="F40" i="14" s="1"/>
  <c r="BM53" i="3"/>
  <c r="DE53" i="3" s="1"/>
  <c r="G52" i="13" s="1"/>
  <c r="BM61" i="3"/>
  <c r="DE61" i="3" s="1"/>
  <c r="G60" i="13" s="1"/>
  <c r="BM69" i="3"/>
  <c r="DE69" i="3" s="1"/>
  <c r="G68" i="13" s="1"/>
  <c r="BM77" i="3"/>
  <c r="DE77" i="3" s="1"/>
  <c r="G76" i="13" s="1"/>
  <c r="BM85" i="3"/>
  <c r="DE85" i="3" s="1"/>
  <c r="G84" i="13" s="1"/>
  <c r="BM237" i="3"/>
  <c r="DE237" i="3" s="1"/>
  <c r="G236" i="13" s="1"/>
  <c r="BM245" i="3"/>
  <c r="DE245" i="3" s="1"/>
  <c r="G244" i="13" s="1"/>
  <c r="BM277" i="3"/>
  <c r="DE277" i="3" s="1"/>
  <c r="G276" i="13" s="1"/>
  <c r="BM285" i="3"/>
  <c r="DE285" i="3" s="1"/>
  <c r="G284" i="13" s="1"/>
  <c r="BM293" i="3"/>
  <c r="DE293" i="3" s="1"/>
  <c r="G292" i="13" s="1"/>
  <c r="BM301" i="3"/>
  <c r="DE301" i="3" s="1"/>
  <c r="G300" i="13" s="1"/>
  <c r="BM309" i="3"/>
  <c r="DE309" i="3" s="1"/>
  <c r="G308" i="13" s="1"/>
  <c r="BM317" i="3"/>
  <c r="DE317" i="3" s="1"/>
  <c r="BN34" i="3"/>
  <c r="DF34" i="3" s="1"/>
  <c r="H33" i="13" s="1"/>
  <c r="CP247" i="3"/>
  <c r="EH247" i="3" s="1"/>
  <c r="I246" i="16" s="1"/>
  <c r="CX247" i="3"/>
  <c r="EP247" i="3" s="1"/>
  <c r="H246" i="17" s="1"/>
  <c r="BX247" i="3"/>
  <c r="DP247" i="3" s="1"/>
  <c r="I246" i="14" s="1"/>
  <c r="CG247" i="3"/>
  <c r="DY247" i="3" s="1"/>
  <c r="I246" i="15" s="1"/>
  <c r="CX290" i="3"/>
  <c r="EP290" i="3" s="1"/>
  <c r="H289" i="17" s="1"/>
  <c r="CP290" i="3"/>
  <c r="EH290" i="3" s="1"/>
  <c r="I289" i="16" s="1"/>
  <c r="CG290" i="3"/>
  <c r="DY290" i="3" s="1"/>
  <c r="I289" i="15" s="1"/>
  <c r="BX290" i="3"/>
  <c r="DP290" i="3" s="1"/>
  <c r="I289" i="14" s="1"/>
  <c r="BO290" i="3"/>
  <c r="DG290" i="3" s="1"/>
  <c r="I289" i="13" s="1"/>
  <c r="CX319" i="3"/>
  <c r="EP319" i="3" s="1"/>
  <c r="CP319" i="3"/>
  <c r="EH319" i="3" s="1"/>
  <c r="BX319" i="3"/>
  <c r="DP319" i="3" s="1"/>
  <c r="CG319" i="3"/>
  <c r="DY319" i="3" s="1"/>
  <c r="BO319" i="3"/>
  <c r="DG319" i="3" s="1"/>
  <c r="CX287" i="3"/>
  <c r="EP287" i="3" s="1"/>
  <c r="H286" i="17" s="1"/>
  <c r="CP287" i="3"/>
  <c r="EH287" i="3" s="1"/>
  <c r="I286" i="16" s="1"/>
  <c r="BX287" i="3"/>
  <c r="DP287" i="3" s="1"/>
  <c r="I286" i="14" s="1"/>
  <c r="CG287" i="3"/>
  <c r="DY287" i="3" s="1"/>
  <c r="I286" i="15" s="1"/>
  <c r="BO287" i="3"/>
  <c r="DG287" i="3" s="1"/>
  <c r="I286" i="13" s="1"/>
  <c r="CX255" i="3"/>
  <c r="EP255" i="3" s="1"/>
  <c r="H254" i="17" s="1"/>
  <c r="CP255" i="3"/>
  <c r="EH255" i="3" s="1"/>
  <c r="I254" i="16" s="1"/>
  <c r="CG255" i="3"/>
  <c r="DY255" i="3" s="1"/>
  <c r="I254" i="15" s="1"/>
  <c r="BO255" i="3"/>
  <c r="DG255" i="3" s="1"/>
  <c r="I254" i="13" s="1"/>
  <c r="CP223" i="3"/>
  <c r="EH223" i="3" s="1"/>
  <c r="I222" i="16" s="1"/>
  <c r="CX223" i="3"/>
  <c r="EP223" i="3" s="1"/>
  <c r="H222" i="17" s="1"/>
  <c r="CG223" i="3"/>
  <c r="DY223" i="3" s="1"/>
  <c r="I222" i="15" s="1"/>
  <c r="BX223" i="3"/>
  <c r="DP223" i="3" s="1"/>
  <c r="I222" i="14" s="1"/>
  <c r="BO223" i="3"/>
  <c r="DG223" i="3" s="1"/>
  <c r="I222" i="13" s="1"/>
  <c r="CX191" i="3"/>
  <c r="EP191" i="3" s="1"/>
  <c r="H190" i="17" s="1"/>
  <c r="CP191" i="3"/>
  <c r="EH191" i="3" s="1"/>
  <c r="I190" i="16" s="1"/>
  <c r="CG191" i="3"/>
  <c r="DY191" i="3" s="1"/>
  <c r="I190" i="15" s="1"/>
  <c r="BX191" i="3"/>
  <c r="DP191" i="3" s="1"/>
  <c r="I190" i="14" s="1"/>
  <c r="BO191" i="3"/>
  <c r="DG191" i="3" s="1"/>
  <c r="I190" i="13" s="1"/>
  <c r="CP159" i="3"/>
  <c r="EH159" i="3" s="1"/>
  <c r="I158" i="16" s="1"/>
  <c r="CX159" i="3"/>
  <c r="EP159" i="3" s="1"/>
  <c r="H158" i="17" s="1"/>
  <c r="CG159" i="3"/>
  <c r="DY159" i="3" s="1"/>
  <c r="I158" i="15" s="1"/>
  <c r="BX159" i="3"/>
  <c r="DP159" i="3" s="1"/>
  <c r="I158" i="14" s="1"/>
  <c r="CX127" i="3"/>
  <c r="EP127" i="3" s="1"/>
  <c r="H126" i="17" s="1"/>
  <c r="CP127" i="3"/>
  <c r="EH127" i="3" s="1"/>
  <c r="I126" i="16" s="1"/>
  <c r="CG127" i="3"/>
  <c r="DY127" i="3" s="1"/>
  <c r="I126" i="15" s="1"/>
  <c r="BX127" i="3"/>
  <c r="DP127" i="3" s="1"/>
  <c r="I126" i="14" s="1"/>
  <c r="BO127" i="3"/>
  <c r="DG127" i="3" s="1"/>
  <c r="I126" i="13" s="1"/>
  <c r="CP95" i="3"/>
  <c r="EH95" i="3" s="1"/>
  <c r="I94" i="16" s="1"/>
  <c r="CX95" i="3"/>
  <c r="EP95" i="3" s="1"/>
  <c r="H94" i="17" s="1"/>
  <c r="CG95" i="3"/>
  <c r="DY95" i="3" s="1"/>
  <c r="I94" i="15" s="1"/>
  <c r="BX95" i="3"/>
  <c r="DP95" i="3" s="1"/>
  <c r="I94" i="14" s="1"/>
  <c r="CX63" i="3"/>
  <c r="EP63" i="3" s="1"/>
  <c r="H62" i="17" s="1"/>
  <c r="CP63" i="3"/>
  <c r="EH63" i="3" s="1"/>
  <c r="I62" i="16" s="1"/>
  <c r="CG63" i="3"/>
  <c r="DY63" i="3" s="1"/>
  <c r="I62" i="15" s="1"/>
  <c r="BO63" i="3"/>
  <c r="DG63" i="3" s="1"/>
  <c r="I62" i="13" s="1"/>
  <c r="CX298" i="3"/>
  <c r="EP298" i="3" s="1"/>
  <c r="H297" i="17" s="1"/>
  <c r="CP298" i="3"/>
  <c r="EH298" i="3" s="1"/>
  <c r="I297" i="16" s="1"/>
  <c r="CG298" i="3"/>
  <c r="DY298" i="3" s="1"/>
  <c r="I297" i="15" s="1"/>
  <c r="BX298" i="3"/>
  <c r="DP298" i="3" s="1"/>
  <c r="I297" i="14" s="1"/>
  <c r="BO298" i="3"/>
  <c r="DG298" i="3" s="1"/>
  <c r="I297" i="13" s="1"/>
  <c r="CX266" i="3"/>
  <c r="EP266" i="3" s="1"/>
  <c r="H265" i="17" s="1"/>
  <c r="CG266" i="3"/>
  <c r="DY266" i="3" s="1"/>
  <c r="I265" i="15" s="1"/>
  <c r="CP266" i="3"/>
  <c r="EH266" i="3" s="1"/>
  <c r="I265" i="16" s="1"/>
  <c r="BO266" i="3"/>
  <c r="DG266" i="3" s="1"/>
  <c r="I265" i="13" s="1"/>
  <c r="CX234" i="3"/>
  <c r="EP234" i="3" s="1"/>
  <c r="H233" i="17" s="1"/>
  <c r="CP234" i="3"/>
  <c r="EH234" i="3" s="1"/>
  <c r="I233" i="16" s="1"/>
  <c r="CG234" i="3"/>
  <c r="DY234" i="3" s="1"/>
  <c r="I233" i="15" s="1"/>
  <c r="BX234" i="3"/>
  <c r="DP234" i="3" s="1"/>
  <c r="I233" i="14" s="1"/>
  <c r="BO234" i="3"/>
  <c r="DG234" i="3" s="1"/>
  <c r="I233" i="13" s="1"/>
  <c r="CX202" i="3"/>
  <c r="EP202" i="3" s="1"/>
  <c r="H201" i="17" s="1"/>
  <c r="CP202" i="3"/>
  <c r="EH202" i="3" s="1"/>
  <c r="I201" i="16" s="1"/>
  <c r="CG202" i="3"/>
  <c r="DY202" i="3" s="1"/>
  <c r="I201" i="15" s="1"/>
  <c r="BO202" i="3"/>
  <c r="DG202" i="3" s="1"/>
  <c r="I201" i="13" s="1"/>
  <c r="CX170" i="3"/>
  <c r="EP170" i="3" s="1"/>
  <c r="H169" i="17" s="1"/>
  <c r="CP170" i="3"/>
  <c r="EH170" i="3" s="1"/>
  <c r="I169" i="16" s="1"/>
  <c r="CG170" i="3"/>
  <c r="DY170" i="3" s="1"/>
  <c r="I169" i="15" s="1"/>
  <c r="BO170" i="3"/>
  <c r="DG170" i="3" s="1"/>
  <c r="I169" i="13" s="1"/>
  <c r="CX138" i="3"/>
  <c r="EP138" i="3" s="1"/>
  <c r="H137" i="17" s="1"/>
  <c r="CP138" i="3"/>
  <c r="EH138" i="3" s="1"/>
  <c r="I137" i="16" s="1"/>
  <c r="CG138" i="3"/>
  <c r="DY138" i="3" s="1"/>
  <c r="I137" i="15" s="1"/>
  <c r="BO138" i="3"/>
  <c r="DG138" i="3" s="1"/>
  <c r="I137" i="13" s="1"/>
  <c r="CX106" i="3"/>
  <c r="EP106" i="3" s="1"/>
  <c r="H105" i="17" s="1"/>
  <c r="CP106" i="3"/>
  <c r="EH106" i="3" s="1"/>
  <c r="I105" i="16" s="1"/>
  <c r="CG106" i="3"/>
  <c r="DY106" i="3" s="1"/>
  <c r="I105" i="15" s="1"/>
  <c r="BO106" i="3"/>
  <c r="DG106" i="3" s="1"/>
  <c r="I105" i="13" s="1"/>
  <c r="BX106" i="3"/>
  <c r="DP106" i="3" s="1"/>
  <c r="I105" i="14" s="1"/>
  <c r="CX74" i="3"/>
  <c r="EP74" i="3" s="1"/>
  <c r="H73" i="17" s="1"/>
  <c r="CP74" i="3"/>
  <c r="EH74" i="3" s="1"/>
  <c r="I73" i="16" s="1"/>
  <c r="CG74" i="3"/>
  <c r="DY74" i="3" s="1"/>
  <c r="I73" i="15" s="1"/>
  <c r="BO74" i="3"/>
  <c r="DG74" i="3" s="1"/>
  <c r="I73" i="13" s="1"/>
  <c r="BX74" i="3"/>
  <c r="DP74" i="3" s="1"/>
  <c r="I73" i="14" s="1"/>
  <c r="BU15" i="3"/>
  <c r="DM15" i="3" s="1"/>
  <c r="F14" i="14" s="1"/>
  <c r="BN33" i="3"/>
  <c r="DF33" i="3" s="1"/>
  <c r="H32" i="13" s="1"/>
  <c r="BM7" i="3"/>
  <c r="DE7" i="3" s="1"/>
  <c r="G6" i="13" s="1"/>
  <c r="BO9" i="3"/>
  <c r="DG9" i="3" s="1"/>
  <c r="I8" i="13" s="1"/>
  <c r="BL14" i="3"/>
  <c r="DD14" i="3" s="1"/>
  <c r="F13" i="13" s="1"/>
  <c r="BL5" i="3"/>
  <c r="DD5" i="3" s="1"/>
  <c r="F4" i="13" s="1"/>
  <c r="BN7" i="3"/>
  <c r="DF7" i="3" s="1"/>
  <c r="H6" i="13" s="1"/>
  <c r="BL21" i="3"/>
  <c r="DD21" i="3" s="1"/>
  <c r="F20" i="13" s="1"/>
  <c r="BN23" i="3"/>
  <c r="DF23" i="3" s="1"/>
  <c r="H22" i="13" s="1"/>
  <c r="BV95" i="3"/>
  <c r="DN95" i="3" s="1"/>
  <c r="G94" i="14" s="1"/>
  <c r="BV127" i="3"/>
  <c r="DN127" i="3" s="1"/>
  <c r="G126" i="14" s="1"/>
  <c r="BV151" i="3"/>
  <c r="DN151" i="3" s="1"/>
  <c r="G150" i="14" s="1"/>
  <c r="BV159" i="3"/>
  <c r="DN159" i="3" s="1"/>
  <c r="G158" i="14" s="1"/>
  <c r="BV175" i="3"/>
  <c r="DN175" i="3" s="1"/>
  <c r="G174" i="14" s="1"/>
  <c r="BV191" i="3"/>
  <c r="DN191" i="3" s="1"/>
  <c r="G190" i="14" s="1"/>
  <c r="BV223" i="3"/>
  <c r="DN223" i="3" s="1"/>
  <c r="G222" i="14" s="1"/>
  <c r="BV231" i="3"/>
  <c r="DN231" i="3" s="1"/>
  <c r="G230" i="14" s="1"/>
  <c r="BV239" i="3"/>
  <c r="DN239" i="3" s="1"/>
  <c r="G238" i="14" s="1"/>
  <c r="BV279" i="3"/>
  <c r="DN279" i="3" s="1"/>
  <c r="G278" i="14" s="1"/>
  <c r="BV287" i="3"/>
  <c r="DN287" i="3" s="1"/>
  <c r="G286" i="14" s="1"/>
  <c r="BV295" i="3"/>
  <c r="DN295" i="3" s="1"/>
  <c r="G294" i="14" s="1"/>
  <c r="BV319" i="3"/>
  <c r="DN319" i="3" s="1"/>
  <c r="BV5" i="3"/>
  <c r="DN5" i="3" s="1"/>
  <c r="G4" i="14" s="1"/>
  <c r="BU19" i="3"/>
  <c r="DM19" i="3" s="1"/>
  <c r="F18" i="14" s="1"/>
  <c r="BN54" i="3"/>
  <c r="DF54" i="3" s="1"/>
  <c r="H53" i="13" s="1"/>
  <c r="BN62" i="3"/>
  <c r="DF62" i="3" s="1"/>
  <c r="H61" i="13" s="1"/>
  <c r="BN70" i="3"/>
  <c r="DF70" i="3" s="1"/>
  <c r="H69" i="13" s="1"/>
  <c r="BN134" i="3"/>
  <c r="DF134" i="3" s="1"/>
  <c r="H133" i="13" s="1"/>
  <c r="BM26" i="3"/>
  <c r="DE26" i="3" s="1"/>
  <c r="G25" i="13" s="1"/>
  <c r="BX28" i="3"/>
  <c r="DP28" i="3" s="1"/>
  <c r="I27" i="14" s="1"/>
  <c r="BM109" i="3"/>
  <c r="DE109" i="3" s="1"/>
  <c r="G108" i="13" s="1"/>
  <c r="BM149" i="3"/>
  <c r="DE149" i="3" s="1"/>
  <c r="G148" i="13" s="1"/>
  <c r="BM173" i="3"/>
  <c r="DE173" i="3" s="1"/>
  <c r="G172" i="13" s="1"/>
  <c r="BM181" i="3"/>
  <c r="DE181" i="3" s="1"/>
  <c r="G180" i="13" s="1"/>
  <c r="CP119" i="3"/>
  <c r="EH119" i="3" s="1"/>
  <c r="I118" i="16" s="1"/>
  <c r="CX119" i="3"/>
  <c r="EP119" i="3" s="1"/>
  <c r="H118" i="17" s="1"/>
  <c r="BX119" i="3"/>
  <c r="DP119" i="3" s="1"/>
  <c r="I118" i="14" s="1"/>
  <c r="CG119" i="3"/>
  <c r="DY119" i="3" s="1"/>
  <c r="I118" i="15" s="1"/>
  <c r="CX130" i="3"/>
  <c r="EP130" i="3" s="1"/>
  <c r="H129" i="17" s="1"/>
  <c r="CP130" i="3"/>
  <c r="EH130" i="3" s="1"/>
  <c r="I129" i="16" s="1"/>
  <c r="CG130" i="3"/>
  <c r="DY130" i="3" s="1"/>
  <c r="I129" i="15" s="1"/>
  <c r="BX130" i="3"/>
  <c r="DP130" i="3" s="1"/>
  <c r="I129" i="14" s="1"/>
  <c r="BM29" i="3"/>
  <c r="DE29" i="3" s="1"/>
  <c r="G28" i="13" s="1"/>
  <c r="CX296" i="3"/>
  <c r="EP296" i="3" s="1"/>
  <c r="H295" i="17" s="1"/>
  <c r="CP296" i="3"/>
  <c r="EH296" i="3" s="1"/>
  <c r="I295" i="16" s="1"/>
  <c r="CG296" i="3"/>
  <c r="DY296" i="3" s="1"/>
  <c r="I295" i="15" s="1"/>
  <c r="BO296" i="3"/>
  <c r="DG296" i="3" s="1"/>
  <c r="I295" i="13" s="1"/>
  <c r="CP264" i="3"/>
  <c r="EH264" i="3" s="1"/>
  <c r="I263" i="16" s="1"/>
  <c r="CX264" i="3"/>
  <c r="EP264" i="3" s="1"/>
  <c r="H263" i="17" s="1"/>
  <c r="CG264" i="3"/>
  <c r="DY264" i="3" s="1"/>
  <c r="I263" i="15" s="1"/>
  <c r="BO264" i="3"/>
  <c r="DG264" i="3" s="1"/>
  <c r="I263" i="13" s="1"/>
  <c r="CX232" i="3"/>
  <c r="EP232" i="3" s="1"/>
  <c r="H231" i="17" s="1"/>
  <c r="CP232" i="3"/>
  <c r="EH232" i="3" s="1"/>
  <c r="I231" i="16" s="1"/>
  <c r="BX232" i="3"/>
  <c r="DP232" i="3" s="1"/>
  <c r="I231" i="14" s="1"/>
  <c r="CG232" i="3"/>
  <c r="DY232" i="3" s="1"/>
  <c r="I231" i="15" s="1"/>
  <c r="BO232" i="3"/>
  <c r="DG232" i="3" s="1"/>
  <c r="I231" i="13" s="1"/>
  <c r="CP200" i="3"/>
  <c r="EH200" i="3" s="1"/>
  <c r="I199" i="16" s="1"/>
  <c r="CX200" i="3"/>
  <c r="EP200" i="3" s="1"/>
  <c r="H199" i="17" s="1"/>
  <c r="CG200" i="3"/>
  <c r="DY200" i="3" s="1"/>
  <c r="I199" i="15" s="1"/>
  <c r="CX168" i="3"/>
  <c r="EP168" i="3" s="1"/>
  <c r="H167" i="17" s="1"/>
  <c r="CP168" i="3"/>
  <c r="EH168" i="3" s="1"/>
  <c r="I167" i="16" s="1"/>
  <c r="BX168" i="3"/>
  <c r="DP168" i="3" s="1"/>
  <c r="I167" i="14" s="1"/>
  <c r="CG168" i="3"/>
  <c r="DY168" i="3" s="1"/>
  <c r="I167" i="15" s="1"/>
  <c r="CP136" i="3"/>
  <c r="EH136" i="3" s="1"/>
  <c r="I135" i="16" s="1"/>
  <c r="CX136" i="3"/>
  <c r="EP136" i="3" s="1"/>
  <c r="H135" i="17" s="1"/>
  <c r="BX136" i="3"/>
  <c r="DP136" i="3" s="1"/>
  <c r="I135" i="14" s="1"/>
  <c r="CG136" i="3"/>
  <c r="DY136" i="3" s="1"/>
  <c r="I135" i="15" s="1"/>
  <c r="CX104" i="3"/>
  <c r="EP104" i="3" s="1"/>
  <c r="H103" i="17" s="1"/>
  <c r="CP104" i="3"/>
  <c r="EH104" i="3" s="1"/>
  <c r="I103" i="16" s="1"/>
  <c r="BX104" i="3"/>
  <c r="DP104" i="3" s="1"/>
  <c r="I103" i="14" s="1"/>
  <c r="CG104" i="3"/>
  <c r="DY104" i="3" s="1"/>
  <c r="I103" i="15" s="1"/>
  <c r="CP72" i="3"/>
  <c r="EH72" i="3" s="1"/>
  <c r="I71" i="16" s="1"/>
  <c r="CX72" i="3"/>
  <c r="EP72" i="3" s="1"/>
  <c r="H71" i="17" s="1"/>
  <c r="BO72" i="3"/>
  <c r="DG72" i="3" s="1"/>
  <c r="I71" i="13" s="1"/>
  <c r="CG72" i="3"/>
  <c r="DY72" i="3" s="1"/>
  <c r="I71" i="15" s="1"/>
  <c r="CX302" i="3"/>
  <c r="EP302" i="3" s="1"/>
  <c r="H301" i="17" s="1"/>
  <c r="CP302" i="3"/>
  <c r="EH302" i="3" s="1"/>
  <c r="I301" i="16" s="1"/>
  <c r="CG302" i="3"/>
  <c r="DY302" i="3" s="1"/>
  <c r="I301" i="15" s="1"/>
  <c r="BO302" i="3"/>
  <c r="DG302" i="3" s="1"/>
  <c r="I301" i="13" s="1"/>
  <c r="CX270" i="3"/>
  <c r="EP270" i="3" s="1"/>
  <c r="H269" i="17" s="1"/>
  <c r="CP270" i="3"/>
  <c r="EH270" i="3" s="1"/>
  <c r="I269" i="16" s="1"/>
  <c r="CG270" i="3"/>
  <c r="DY270" i="3" s="1"/>
  <c r="I269" i="15" s="1"/>
  <c r="BO270" i="3"/>
  <c r="DG270" i="3" s="1"/>
  <c r="I269" i="13" s="1"/>
  <c r="CX238" i="3"/>
  <c r="EP238" i="3" s="1"/>
  <c r="H237" i="17" s="1"/>
  <c r="CP238" i="3"/>
  <c r="EH238" i="3" s="1"/>
  <c r="I237" i="16" s="1"/>
  <c r="CG238" i="3"/>
  <c r="DY238" i="3" s="1"/>
  <c r="I237" i="15" s="1"/>
  <c r="BO238" i="3"/>
  <c r="DG238" i="3" s="1"/>
  <c r="I237" i="13" s="1"/>
  <c r="CX206" i="3"/>
  <c r="EP206" i="3" s="1"/>
  <c r="H205" i="17" s="1"/>
  <c r="CP206" i="3"/>
  <c r="EH206" i="3" s="1"/>
  <c r="I205" i="16" s="1"/>
  <c r="CG206" i="3"/>
  <c r="DY206" i="3" s="1"/>
  <c r="I205" i="15" s="1"/>
  <c r="BO206" i="3"/>
  <c r="DG206" i="3" s="1"/>
  <c r="I205" i="13" s="1"/>
  <c r="CX174" i="3"/>
  <c r="EP174" i="3" s="1"/>
  <c r="H173" i="17" s="1"/>
  <c r="BO174" i="3"/>
  <c r="DG174" i="3" s="1"/>
  <c r="I173" i="13" s="1"/>
  <c r="CP174" i="3"/>
  <c r="EH174" i="3" s="1"/>
  <c r="I173" i="16" s="1"/>
  <c r="CG174" i="3"/>
  <c r="DY174" i="3" s="1"/>
  <c r="I173" i="15" s="1"/>
  <c r="CX142" i="3"/>
  <c r="EP142" i="3" s="1"/>
  <c r="H141" i="17" s="1"/>
  <c r="CP142" i="3"/>
  <c r="EH142" i="3" s="1"/>
  <c r="I141" i="16" s="1"/>
  <c r="CG142" i="3"/>
  <c r="DY142" i="3" s="1"/>
  <c r="I141" i="15" s="1"/>
  <c r="CX110" i="3"/>
  <c r="EP110" i="3" s="1"/>
  <c r="H109" i="17" s="1"/>
  <c r="BO110" i="3"/>
  <c r="DG110" i="3" s="1"/>
  <c r="I109" i="13" s="1"/>
  <c r="CP110" i="3"/>
  <c r="EH110" i="3" s="1"/>
  <c r="I109" i="16" s="1"/>
  <c r="CG110" i="3"/>
  <c r="DY110" i="3" s="1"/>
  <c r="I109" i="15" s="1"/>
  <c r="CX78" i="3"/>
  <c r="EP78" i="3" s="1"/>
  <c r="H77" i="17" s="1"/>
  <c r="BO78" i="3"/>
  <c r="DG78" i="3" s="1"/>
  <c r="I77" i="13" s="1"/>
  <c r="BX78" i="3"/>
  <c r="DP78" i="3" s="1"/>
  <c r="I77" i="14" s="1"/>
  <c r="CP78" i="3"/>
  <c r="EH78" i="3" s="1"/>
  <c r="I77" i="16" s="1"/>
  <c r="CG78" i="3"/>
  <c r="DY78" i="3" s="1"/>
  <c r="I77" i="15" s="1"/>
  <c r="CX317" i="3"/>
  <c r="EP317" i="3" s="1"/>
  <c r="CG317" i="3"/>
  <c r="DY317" i="3" s="1"/>
  <c r="CP317" i="3"/>
  <c r="EH317" i="3" s="1"/>
  <c r="BO317" i="3"/>
  <c r="DG317" i="3" s="1"/>
  <c r="CX285" i="3"/>
  <c r="EP285" i="3" s="1"/>
  <c r="H284" i="17" s="1"/>
  <c r="CG285" i="3"/>
  <c r="DY285" i="3" s="1"/>
  <c r="I284" i="15" s="1"/>
  <c r="CP285" i="3"/>
  <c r="EH285" i="3" s="1"/>
  <c r="I284" i="16" s="1"/>
  <c r="BO285" i="3"/>
  <c r="DG285" i="3" s="1"/>
  <c r="I284" i="13" s="1"/>
  <c r="CX253" i="3"/>
  <c r="EP253" i="3" s="1"/>
  <c r="H252" i="17" s="1"/>
  <c r="CP253" i="3"/>
  <c r="EH253" i="3" s="1"/>
  <c r="I252" i="16" s="1"/>
  <c r="CG253" i="3"/>
  <c r="DY253" i="3" s="1"/>
  <c r="I252" i="15" s="1"/>
  <c r="CX221" i="3"/>
  <c r="EP221" i="3" s="1"/>
  <c r="H220" i="17" s="1"/>
  <c r="CP221" i="3"/>
  <c r="EH221" i="3" s="1"/>
  <c r="I220" i="16" s="1"/>
  <c r="CG221" i="3"/>
  <c r="DY221" i="3" s="1"/>
  <c r="I220" i="15" s="1"/>
  <c r="CX189" i="3"/>
  <c r="EP189" i="3" s="1"/>
  <c r="H188" i="17" s="1"/>
  <c r="CP189" i="3"/>
  <c r="EH189" i="3" s="1"/>
  <c r="I188" i="16" s="1"/>
  <c r="CG189" i="3"/>
  <c r="DY189" i="3" s="1"/>
  <c r="I188" i="15" s="1"/>
  <c r="BO189" i="3"/>
  <c r="DG189" i="3" s="1"/>
  <c r="I188" i="13" s="1"/>
  <c r="CX157" i="3"/>
  <c r="EP157" i="3" s="1"/>
  <c r="H156" i="17" s="1"/>
  <c r="CP157" i="3"/>
  <c r="EH157" i="3" s="1"/>
  <c r="I156" i="16" s="1"/>
  <c r="CG157" i="3"/>
  <c r="DY157" i="3" s="1"/>
  <c r="I156" i="15" s="1"/>
  <c r="BO157" i="3"/>
  <c r="DG157" i="3" s="1"/>
  <c r="I156" i="13" s="1"/>
  <c r="CX125" i="3"/>
  <c r="EP125" i="3" s="1"/>
  <c r="H124" i="17" s="1"/>
  <c r="CP125" i="3"/>
  <c r="EH125" i="3" s="1"/>
  <c r="I124" i="16" s="1"/>
  <c r="CG125" i="3"/>
  <c r="DY125" i="3" s="1"/>
  <c r="I124" i="15" s="1"/>
  <c r="BO125" i="3"/>
  <c r="DG125" i="3" s="1"/>
  <c r="I124" i="13" s="1"/>
  <c r="CX93" i="3"/>
  <c r="EP93" i="3" s="1"/>
  <c r="H92" i="17" s="1"/>
  <c r="CP93" i="3"/>
  <c r="EH93" i="3" s="1"/>
  <c r="I92" i="16" s="1"/>
  <c r="CG93" i="3"/>
  <c r="DY93" i="3" s="1"/>
  <c r="I92" i="15" s="1"/>
  <c r="CX61" i="3"/>
  <c r="EP61" i="3" s="1"/>
  <c r="H60" i="17" s="1"/>
  <c r="CG61" i="3"/>
  <c r="DY61" i="3" s="1"/>
  <c r="I60" i="15" s="1"/>
  <c r="CP61" i="3"/>
  <c r="EH61" i="3" s="1"/>
  <c r="I60" i="16" s="1"/>
  <c r="BO61" i="3"/>
  <c r="DG61" i="3" s="1"/>
  <c r="I60" i="13" s="1"/>
  <c r="BX61" i="3"/>
  <c r="DP61" i="3" s="1"/>
  <c r="I60" i="14" s="1"/>
  <c r="CX308" i="3"/>
  <c r="EP308" i="3" s="1"/>
  <c r="H307" i="17" s="1"/>
  <c r="CP308" i="3"/>
  <c r="EH308" i="3" s="1"/>
  <c r="I307" i="16" s="1"/>
  <c r="CG308" i="3"/>
  <c r="DY308" i="3" s="1"/>
  <c r="I307" i="15" s="1"/>
  <c r="BO308" i="3"/>
  <c r="DG308" i="3" s="1"/>
  <c r="I307" i="13" s="1"/>
  <c r="CX276" i="3"/>
  <c r="EP276" i="3" s="1"/>
  <c r="H275" i="17" s="1"/>
  <c r="CP276" i="3"/>
  <c r="EH276" i="3" s="1"/>
  <c r="I275" i="16" s="1"/>
  <c r="CG276" i="3"/>
  <c r="DY276" i="3" s="1"/>
  <c r="I275" i="15" s="1"/>
  <c r="BO276" i="3"/>
  <c r="DG276" i="3" s="1"/>
  <c r="I275" i="13" s="1"/>
  <c r="CP244" i="3"/>
  <c r="EH244" i="3" s="1"/>
  <c r="I243" i="16" s="1"/>
  <c r="CX244" i="3"/>
  <c r="EP244" i="3" s="1"/>
  <c r="H243" i="17" s="1"/>
  <c r="CG244" i="3"/>
  <c r="DY244" i="3" s="1"/>
  <c r="I243" i="15" s="1"/>
  <c r="CX212" i="3"/>
  <c r="EP212" i="3" s="1"/>
  <c r="H211" i="17" s="1"/>
  <c r="CP212" i="3"/>
  <c r="EH212" i="3" s="1"/>
  <c r="I211" i="16" s="1"/>
  <c r="CG212" i="3"/>
  <c r="DY212" i="3" s="1"/>
  <c r="I211" i="15" s="1"/>
  <c r="BO212" i="3"/>
  <c r="DG212" i="3" s="1"/>
  <c r="I211" i="13" s="1"/>
  <c r="CP180" i="3"/>
  <c r="EH180" i="3" s="1"/>
  <c r="I179" i="16" s="1"/>
  <c r="CX180" i="3"/>
  <c r="EP180" i="3" s="1"/>
  <c r="H179" i="17" s="1"/>
  <c r="CG180" i="3"/>
  <c r="DY180" i="3" s="1"/>
  <c r="I179" i="15" s="1"/>
  <c r="BO180" i="3"/>
  <c r="DG180" i="3" s="1"/>
  <c r="I179" i="13" s="1"/>
  <c r="CX148" i="3"/>
  <c r="EP148" i="3" s="1"/>
  <c r="H147" i="17" s="1"/>
  <c r="CP148" i="3"/>
  <c r="EH148" i="3" s="1"/>
  <c r="I147" i="16" s="1"/>
  <c r="CG148" i="3"/>
  <c r="DY148" i="3" s="1"/>
  <c r="I147" i="15" s="1"/>
  <c r="BO148" i="3"/>
  <c r="DG148" i="3" s="1"/>
  <c r="I147" i="13" s="1"/>
  <c r="CP116" i="3"/>
  <c r="EH116" i="3" s="1"/>
  <c r="I115" i="16" s="1"/>
  <c r="CX116" i="3"/>
  <c r="EP116" i="3" s="1"/>
  <c r="H115" i="17" s="1"/>
  <c r="CG116" i="3"/>
  <c r="DY116" i="3" s="1"/>
  <c r="I115" i="15" s="1"/>
  <c r="BO116" i="3"/>
  <c r="DG116" i="3" s="1"/>
  <c r="I115" i="13" s="1"/>
  <c r="CX84" i="3"/>
  <c r="EP84" i="3" s="1"/>
  <c r="H83" i="17" s="1"/>
  <c r="CP84" i="3"/>
  <c r="EH84" i="3" s="1"/>
  <c r="I83" i="16" s="1"/>
  <c r="CG84" i="3"/>
  <c r="DY84" i="3" s="1"/>
  <c r="I83" i="15" s="1"/>
  <c r="CP52" i="3"/>
  <c r="EH52" i="3" s="1"/>
  <c r="I51" i="16" s="1"/>
  <c r="CG52" i="3"/>
  <c r="DY52" i="3" s="1"/>
  <c r="I51" i="15" s="1"/>
  <c r="CX52" i="3"/>
  <c r="EP52" i="3" s="1"/>
  <c r="H51" i="17" s="1"/>
  <c r="BO52" i="3"/>
  <c r="DG52" i="3" s="1"/>
  <c r="I51" i="13" s="1"/>
  <c r="CX291" i="3"/>
  <c r="EP291" i="3" s="1"/>
  <c r="H290" i="17" s="1"/>
  <c r="CP291" i="3"/>
  <c r="EH291" i="3" s="1"/>
  <c r="I290" i="16" s="1"/>
  <c r="CG291" i="3"/>
  <c r="DY291" i="3" s="1"/>
  <c r="I290" i="15" s="1"/>
  <c r="BO291" i="3"/>
  <c r="DG291" i="3" s="1"/>
  <c r="I290" i="13" s="1"/>
  <c r="CX259" i="3"/>
  <c r="EP259" i="3" s="1"/>
  <c r="H258" i="17" s="1"/>
  <c r="CP259" i="3"/>
  <c r="EH259" i="3" s="1"/>
  <c r="I258" i="16" s="1"/>
  <c r="CG259" i="3"/>
  <c r="DY259" i="3" s="1"/>
  <c r="I258" i="15" s="1"/>
  <c r="BO259" i="3"/>
  <c r="DG259" i="3" s="1"/>
  <c r="I258" i="13" s="1"/>
  <c r="CX227" i="3"/>
  <c r="EP227" i="3" s="1"/>
  <c r="H226" i="17" s="1"/>
  <c r="CP227" i="3"/>
  <c r="EH227" i="3" s="1"/>
  <c r="I226" i="16" s="1"/>
  <c r="CG227" i="3"/>
  <c r="DY227" i="3" s="1"/>
  <c r="I226" i="15" s="1"/>
  <c r="BO227" i="3"/>
  <c r="DG227" i="3" s="1"/>
  <c r="I226" i="13" s="1"/>
  <c r="CX195" i="3"/>
  <c r="EP195" i="3" s="1"/>
  <c r="H194" i="17" s="1"/>
  <c r="CP195" i="3"/>
  <c r="EH195" i="3" s="1"/>
  <c r="I194" i="16" s="1"/>
  <c r="CG195" i="3"/>
  <c r="DY195" i="3" s="1"/>
  <c r="I194" i="15" s="1"/>
  <c r="CX163" i="3"/>
  <c r="EP163" i="3" s="1"/>
  <c r="H162" i="17" s="1"/>
  <c r="CP163" i="3"/>
  <c r="EH163" i="3" s="1"/>
  <c r="I162" i="16" s="1"/>
  <c r="CG163" i="3"/>
  <c r="DY163" i="3" s="1"/>
  <c r="I162" i="15" s="1"/>
  <c r="CX131" i="3"/>
  <c r="EP131" i="3" s="1"/>
  <c r="H130" i="17" s="1"/>
  <c r="CP131" i="3"/>
  <c r="EH131" i="3" s="1"/>
  <c r="I130" i="16" s="1"/>
  <c r="CG131" i="3"/>
  <c r="DY131" i="3" s="1"/>
  <c r="I130" i="15" s="1"/>
  <c r="CX99" i="3"/>
  <c r="EP99" i="3" s="1"/>
  <c r="H98" i="17" s="1"/>
  <c r="CP99" i="3"/>
  <c r="EH99" i="3" s="1"/>
  <c r="I98" i="16" s="1"/>
  <c r="CG99" i="3"/>
  <c r="DY99" i="3" s="1"/>
  <c r="I98" i="15" s="1"/>
  <c r="CX67" i="3"/>
  <c r="EP67" i="3" s="1"/>
  <c r="H66" i="17" s="1"/>
  <c r="CP67" i="3"/>
  <c r="EH67" i="3" s="1"/>
  <c r="I66" i="16" s="1"/>
  <c r="CG67" i="3"/>
  <c r="DY67" i="3" s="1"/>
  <c r="I66" i="15" s="1"/>
  <c r="BO67" i="3"/>
  <c r="DG67" i="3" s="1"/>
  <c r="I66" i="13" s="1"/>
  <c r="CX321" i="3"/>
  <c r="EP321" i="3" s="1"/>
  <c r="CP321" i="3"/>
  <c r="EH321" i="3" s="1"/>
  <c r="CG321" i="3"/>
  <c r="DY321" i="3" s="1"/>
  <c r="BO321" i="3"/>
  <c r="DG321" i="3" s="1"/>
  <c r="CX289" i="3"/>
  <c r="EP289" i="3" s="1"/>
  <c r="H288" i="17" s="1"/>
  <c r="CP289" i="3"/>
  <c r="EH289" i="3" s="1"/>
  <c r="I288" i="16" s="1"/>
  <c r="CG289" i="3"/>
  <c r="DY289" i="3" s="1"/>
  <c r="I288" i="15" s="1"/>
  <c r="BO289" i="3"/>
  <c r="DG289" i="3" s="1"/>
  <c r="I288" i="13" s="1"/>
  <c r="CX257" i="3"/>
  <c r="EP257" i="3" s="1"/>
  <c r="H256" i="17" s="1"/>
  <c r="CP257" i="3"/>
  <c r="EH257" i="3" s="1"/>
  <c r="I256" i="16" s="1"/>
  <c r="CG257" i="3"/>
  <c r="DY257" i="3" s="1"/>
  <c r="I256" i="15" s="1"/>
  <c r="CX225" i="3"/>
  <c r="EP225" i="3" s="1"/>
  <c r="H224" i="17" s="1"/>
  <c r="CP225" i="3"/>
  <c r="EH225" i="3" s="1"/>
  <c r="I224" i="16" s="1"/>
  <c r="CG225" i="3"/>
  <c r="DY225" i="3" s="1"/>
  <c r="I224" i="15" s="1"/>
  <c r="CX193" i="3"/>
  <c r="EP193" i="3" s="1"/>
  <c r="H192" i="17" s="1"/>
  <c r="CP193" i="3"/>
  <c r="EH193" i="3" s="1"/>
  <c r="I192" i="16" s="1"/>
  <c r="CG193" i="3"/>
  <c r="DY193" i="3" s="1"/>
  <c r="I192" i="15" s="1"/>
  <c r="BO193" i="3"/>
  <c r="DG193" i="3" s="1"/>
  <c r="I192" i="13" s="1"/>
  <c r="CX161" i="3"/>
  <c r="EP161" i="3" s="1"/>
  <c r="H160" i="17" s="1"/>
  <c r="CP161" i="3"/>
  <c r="EH161" i="3" s="1"/>
  <c r="I160" i="16" s="1"/>
  <c r="CG161" i="3"/>
  <c r="DY161" i="3" s="1"/>
  <c r="I160" i="15" s="1"/>
  <c r="BO161" i="3"/>
  <c r="DG161" i="3" s="1"/>
  <c r="I160" i="13" s="1"/>
  <c r="CX129" i="3"/>
  <c r="EP129" i="3" s="1"/>
  <c r="H128" i="17" s="1"/>
  <c r="CP129" i="3"/>
  <c r="EH129" i="3" s="1"/>
  <c r="I128" i="16" s="1"/>
  <c r="CG129" i="3"/>
  <c r="DY129" i="3" s="1"/>
  <c r="I128" i="15" s="1"/>
  <c r="BO129" i="3"/>
  <c r="DG129" i="3" s="1"/>
  <c r="I128" i="13" s="1"/>
  <c r="CX97" i="3"/>
  <c r="EP97" i="3" s="1"/>
  <c r="H96" i="17" s="1"/>
  <c r="CP97" i="3"/>
  <c r="EH97" i="3" s="1"/>
  <c r="I96" i="16" s="1"/>
  <c r="CG97" i="3"/>
  <c r="DY97" i="3" s="1"/>
  <c r="I96" i="15" s="1"/>
  <c r="CX65" i="3"/>
  <c r="EP65" i="3" s="1"/>
  <c r="H64" i="17" s="1"/>
  <c r="CG65" i="3"/>
  <c r="DY65" i="3" s="1"/>
  <c r="I64" i="15" s="1"/>
  <c r="CP65" i="3"/>
  <c r="EH65" i="3" s="1"/>
  <c r="I64" i="16" s="1"/>
  <c r="BO65" i="3"/>
  <c r="DG65" i="3" s="1"/>
  <c r="I64" i="13" s="1"/>
  <c r="BO87" i="3"/>
  <c r="DG87" i="3" s="1"/>
  <c r="I86" i="13" s="1"/>
  <c r="BW16" i="3"/>
  <c r="DO16" i="3" s="1"/>
  <c r="H15" i="14" s="1"/>
  <c r="BU55" i="3"/>
  <c r="DM55" i="3" s="1"/>
  <c r="F54" i="14" s="1"/>
  <c r="BU79" i="3"/>
  <c r="DM79" i="3" s="1"/>
  <c r="F78" i="14" s="1"/>
  <c r="BU5" i="3"/>
  <c r="DM5" i="3" s="1"/>
  <c r="F4" i="14" s="1"/>
  <c r="BL35" i="3"/>
  <c r="DD35" i="3" s="1"/>
  <c r="F34" i="13" s="1"/>
  <c r="BW19" i="3"/>
  <c r="DO19" i="3" s="1"/>
  <c r="H18" i="14" s="1"/>
  <c r="BO128" i="3"/>
  <c r="DG128" i="3" s="1"/>
  <c r="I127" i="13" s="1"/>
  <c r="BO160" i="3"/>
  <c r="DG160" i="3" s="1"/>
  <c r="I159" i="13" s="1"/>
  <c r="BO104" i="3"/>
  <c r="DG104" i="3" s="1"/>
  <c r="I103" i="13" s="1"/>
  <c r="BO136" i="3"/>
  <c r="DG136" i="3" s="1"/>
  <c r="I135" i="13" s="1"/>
  <c r="BO84" i="3"/>
  <c r="DG84" i="3" s="1"/>
  <c r="I83" i="13" s="1"/>
  <c r="BO97" i="3"/>
  <c r="DG97" i="3" s="1"/>
  <c r="I96" i="13" s="1"/>
  <c r="BX182" i="3"/>
  <c r="DP182" i="3" s="1"/>
  <c r="I181" i="14" s="1"/>
  <c r="BX157" i="3"/>
  <c r="DP157" i="3" s="1"/>
  <c r="I156" i="14" s="1"/>
  <c r="BX235" i="3"/>
  <c r="DP235" i="3" s="1"/>
  <c r="I234" i="14" s="1"/>
  <c r="BX274" i="3"/>
  <c r="DP274" i="3" s="1"/>
  <c r="I273" i="14" s="1"/>
  <c r="BX146" i="3"/>
  <c r="DP146" i="3" s="1"/>
  <c r="I145" i="14" s="1"/>
  <c r="BX80" i="3"/>
  <c r="DP80" i="3" s="1"/>
  <c r="I79" i="14" s="1"/>
  <c r="BX249" i="3"/>
  <c r="DP249" i="3" s="1"/>
  <c r="I248" i="14" s="1"/>
  <c r="BX185" i="3"/>
  <c r="DP185" i="3" s="1"/>
  <c r="I184" i="14" s="1"/>
  <c r="BX238" i="3"/>
  <c r="DP238" i="3" s="1"/>
  <c r="I237" i="14" s="1"/>
  <c r="BX174" i="3"/>
  <c r="DP174" i="3" s="1"/>
  <c r="I173" i="14" s="1"/>
  <c r="BX110" i="3"/>
  <c r="DP110" i="3" s="1"/>
  <c r="I109" i="14" s="1"/>
  <c r="BX277" i="3"/>
  <c r="DP277" i="3" s="1"/>
  <c r="I276" i="14" s="1"/>
  <c r="BX291" i="3"/>
  <c r="DP291" i="3" s="1"/>
  <c r="I290" i="14" s="1"/>
  <c r="BX163" i="3"/>
  <c r="DP163" i="3" s="1"/>
  <c r="I162" i="14" s="1"/>
  <c r="BX99" i="3"/>
  <c r="DP99" i="3" s="1"/>
  <c r="I98" i="14" s="1"/>
  <c r="BX138" i="3"/>
  <c r="DP138" i="3" s="1"/>
  <c r="I137" i="14" s="1"/>
  <c r="BX241" i="3"/>
  <c r="DP241" i="3" s="1"/>
  <c r="I240" i="14" s="1"/>
  <c r="BX177" i="3"/>
  <c r="DP177" i="3" s="1"/>
  <c r="I176" i="14" s="1"/>
  <c r="BO244" i="3"/>
  <c r="DG244" i="3" s="1"/>
  <c r="I243" i="13" s="1"/>
  <c r="BX294" i="3"/>
  <c r="DP294" i="3" s="1"/>
  <c r="I293" i="14" s="1"/>
  <c r="BX230" i="3"/>
  <c r="DP230" i="3" s="1"/>
  <c r="I229" i="14" s="1"/>
  <c r="BX166" i="3"/>
  <c r="DP166" i="3" s="1"/>
  <c r="I165" i="14" s="1"/>
  <c r="BX73" i="3"/>
  <c r="DP73" i="3" s="1"/>
  <c r="I72" i="14" s="1"/>
  <c r="BX308" i="3"/>
  <c r="DP308" i="3" s="1"/>
  <c r="I307" i="14" s="1"/>
  <c r="BX244" i="3"/>
  <c r="DP244" i="3" s="1"/>
  <c r="I243" i="14" s="1"/>
  <c r="BX91" i="3"/>
  <c r="DP91" i="3" s="1"/>
  <c r="I90" i="14" s="1"/>
  <c r="BX56" i="3"/>
  <c r="DP56" i="3" s="1"/>
  <c r="I55" i="14" s="1"/>
  <c r="BX297" i="3"/>
  <c r="DP297" i="3" s="1"/>
  <c r="I296" i="14" s="1"/>
  <c r="BX233" i="3"/>
  <c r="DP233" i="3" s="1"/>
  <c r="I232" i="14" s="1"/>
  <c r="BX124" i="3"/>
  <c r="DP124" i="3" s="1"/>
  <c r="I123" i="14" s="1"/>
  <c r="BX192" i="3"/>
  <c r="DP192" i="3" s="1"/>
  <c r="I191" i="14" s="1"/>
  <c r="BO99" i="3"/>
  <c r="DG99" i="3" s="1"/>
  <c r="I98" i="13" s="1"/>
  <c r="BX286" i="3"/>
  <c r="DP286" i="3" s="1"/>
  <c r="I285" i="14" s="1"/>
  <c r="BX94" i="3"/>
  <c r="DP94" i="3" s="1"/>
  <c r="I93" i="14" s="1"/>
  <c r="BX261" i="3"/>
  <c r="DP261" i="3" s="1"/>
  <c r="I260" i="14" s="1"/>
  <c r="BX197" i="3"/>
  <c r="DP197" i="3" s="1"/>
  <c r="I196" i="14" s="1"/>
  <c r="BX300" i="3"/>
  <c r="DP300" i="3" s="1"/>
  <c r="I299" i="14" s="1"/>
  <c r="BX108" i="3"/>
  <c r="DP108" i="3" s="1"/>
  <c r="I107" i="14" s="1"/>
  <c r="BX275" i="3"/>
  <c r="DP275" i="3" s="1"/>
  <c r="I274" i="14" s="1"/>
  <c r="BX211" i="3"/>
  <c r="DP211" i="3" s="1"/>
  <c r="I210" i="14" s="1"/>
  <c r="BX147" i="3"/>
  <c r="DP147" i="3" s="1"/>
  <c r="I146" i="14" s="1"/>
  <c r="BX81" i="3"/>
  <c r="DP81" i="3" s="1"/>
  <c r="I80" i="14" s="1"/>
  <c r="BX225" i="3"/>
  <c r="DP225" i="3" s="1"/>
  <c r="I224" i="14" s="1"/>
  <c r="BX75" i="3"/>
  <c r="DP75" i="3" s="1"/>
  <c r="I74" i="14" s="1"/>
  <c r="BX256" i="3"/>
  <c r="DP256" i="3" s="1"/>
  <c r="I255" i="14" s="1"/>
  <c r="BO252" i="3"/>
  <c r="DG252" i="3" s="1"/>
  <c r="I251" i="13" s="1"/>
  <c r="BO101" i="3"/>
  <c r="DG101" i="3" s="1"/>
  <c r="I100" i="13" s="1"/>
  <c r="BO229" i="3"/>
  <c r="DG229" i="3" s="1"/>
  <c r="I228" i="13" s="1"/>
  <c r="BO261" i="3"/>
  <c r="DG261" i="3" s="1"/>
  <c r="I260" i="13" s="1"/>
  <c r="BX317" i="3"/>
  <c r="DP317" i="3" s="1"/>
  <c r="BX253" i="3"/>
  <c r="DP253" i="3" s="1"/>
  <c r="I252" i="14" s="1"/>
  <c r="BX51" i="3"/>
  <c r="DP51" i="3" s="1"/>
  <c r="I50" i="14" s="1"/>
  <c r="BX292" i="3"/>
  <c r="DP292" i="3" s="1"/>
  <c r="I291" i="14" s="1"/>
  <c r="BX100" i="3"/>
  <c r="DP100" i="3" s="1"/>
  <c r="I99" i="14" s="1"/>
  <c r="BX139" i="3"/>
  <c r="DP139" i="3" s="1"/>
  <c r="I138" i="14" s="1"/>
  <c r="BX217" i="3"/>
  <c r="DP217" i="3" s="1"/>
  <c r="I216" i="14" s="1"/>
  <c r="BX153" i="3"/>
  <c r="DP153" i="3" s="1"/>
  <c r="I152" i="14" s="1"/>
  <c r="BX89" i="3"/>
  <c r="DP89" i="3" s="1"/>
  <c r="I88" i="14" s="1"/>
  <c r="BX320" i="3"/>
  <c r="DP320" i="3" s="1"/>
  <c r="BX309" i="3"/>
  <c r="DP309" i="3" s="1"/>
  <c r="I308" i="14" s="1"/>
  <c r="BX245" i="3"/>
  <c r="DP245" i="3" s="1"/>
  <c r="I244" i="14" s="1"/>
  <c r="BX181" i="3"/>
  <c r="DP181" i="3" s="1"/>
  <c r="I180" i="14" s="1"/>
  <c r="BX220" i="3"/>
  <c r="DP220" i="3" s="1"/>
  <c r="I219" i="14" s="1"/>
  <c r="BX92" i="3"/>
  <c r="DP92" i="3" s="1"/>
  <c r="I91" i="14" s="1"/>
  <c r="BX259" i="3"/>
  <c r="DP259" i="3" s="1"/>
  <c r="I258" i="14" s="1"/>
  <c r="BX195" i="3"/>
  <c r="DP195" i="3" s="1"/>
  <c r="I194" i="14" s="1"/>
  <c r="BX209" i="3"/>
  <c r="DP209" i="3" s="1"/>
  <c r="I208" i="14" s="1"/>
  <c r="BX145" i="3"/>
  <c r="DP145" i="3" s="1"/>
  <c r="I144" i="14" s="1"/>
  <c r="BX112" i="3"/>
  <c r="DP112" i="3" s="1"/>
  <c r="I111" i="14" s="1"/>
  <c r="BX262" i="3"/>
  <c r="DP262" i="3" s="1"/>
  <c r="I261" i="14" s="1"/>
  <c r="BX64" i="3"/>
  <c r="DP64" i="3" s="1"/>
  <c r="I63" i="14" s="1"/>
  <c r="BX301" i="3"/>
  <c r="DP301" i="3" s="1"/>
  <c r="I300" i="14" s="1"/>
  <c r="BX173" i="3"/>
  <c r="DP173" i="3" s="1"/>
  <c r="I172" i="14" s="1"/>
  <c r="BX84" i="3"/>
  <c r="DP84" i="3" s="1"/>
  <c r="I83" i="14" s="1"/>
  <c r="BX315" i="3"/>
  <c r="DP315" i="3" s="1"/>
  <c r="BX137" i="3"/>
  <c r="DP137" i="3" s="1"/>
  <c r="I136" i="14" s="1"/>
  <c r="BX67" i="3"/>
  <c r="DP67" i="3" s="1"/>
  <c r="I66" i="14" s="1"/>
  <c r="BO91" i="3"/>
  <c r="DG91" i="3" s="1"/>
  <c r="I90" i="13" s="1"/>
  <c r="BO163" i="3"/>
  <c r="DG163" i="3" s="1"/>
  <c r="I162" i="13" s="1"/>
  <c r="BO195" i="3"/>
  <c r="DG195" i="3" s="1"/>
  <c r="I194" i="13" s="1"/>
  <c r="BX190" i="3"/>
  <c r="DP190" i="3" s="1"/>
  <c r="I189" i="14" s="1"/>
  <c r="BX52" i="3"/>
  <c r="DP52" i="3" s="1"/>
  <c r="I51" i="14" s="1"/>
  <c r="BX293" i="3"/>
  <c r="DP293" i="3" s="1"/>
  <c r="I292" i="14" s="1"/>
  <c r="BX204" i="3"/>
  <c r="DP204" i="3" s="1"/>
  <c r="I203" i="14" s="1"/>
  <c r="BX307" i="3"/>
  <c r="DP307" i="3" s="1"/>
  <c r="I306" i="14" s="1"/>
  <c r="BX193" i="3"/>
  <c r="DP193" i="3" s="1"/>
  <c r="I192" i="14" s="1"/>
  <c r="BX129" i="3"/>
  <c r="DP129" i="3" s="1"/>
  <c r="I128" i="14" s="1"/>
  <c r="BO151" i="3" l="1"/>
  <c r="DG151" i="3" s="1"/>
  <c r="I150" i="13" s="1"/>
  <c r="BM242" i="3"/>
  <c r="DE242" i="3" s="1"/>
  <c r="G241" i="13" s="1"/>
  <c r="BN202" i="3"/>
  <c r="DF202" i="3" s="1"/>
  <c r="H201" i="13" s="1"/>
  <c r="BM166" i="3"/>
  <c r="DE166" i="3" s="1"/>
  <c r="G165" i="13" s="1"/>
  <c r="BU78" i="3"/>
  <c r="DM78" i="3" s="1"/>
  <c r="F77" i="14" s="1"/>
  <c r="BO268" i="3"/>
  <c r="DG268" i="3" s="1"/>
  <c r="I267" i="13" s="1"/>
  <c r="BM210" i="3"/>
  <c r="DE210" i="3" s="1"/>
  <c r="G209" i="13" s="1"/>
  <c r="BO89" i="3"/>
  <c r="DG89" i="3" s="1"/>
  <c r="I88" i="13" s="1"/>
  <c r="BW31" i="3"/>
  <c r="DO31" i="3" s="1"/>
  <c r="H30" i="14" s="1"/>
  <c r="BU31" i="3"/>
  <c r="DM31" i="3" s="1"/>
  <c r="F30" i="14" s="1"/>
  <c r="BU4" i="3"/>
  <c r="DM4" i="3" s="1"/>
  <c r="F3" i="14" s="1"/>
  <c r="BV31" i="3"/>
  <c r="DN31" i="3" s="1"/>
  <c r="G30" i="14" s="1"/>
  <c r="BM146" i="3"/>
  <c r="DE146" i="3" s="1"/>
  <c r="G145" i="13" s="1"/>
  <c r="BM251" i="3"/>
  <c r="DE251" i="3" s="1"/>
  <c r="G250" i="13" s="1"/>
  <c r="BM89" i="3"/>
  <c r="DE89" i="3" s="1"/>
  <c r="G88" i="13" s="1"/>
  <c r="BM214" i="3"/>
  <c r="DE214" i="3" s="1"/>
  <c r="G213" i="13" s="1"/>
  <c r="BM227" i="3"/>
  <c r="DE227" i="3" s="1"/>
  <c r="G226" i="13" s="1"/>
  <c r="BN242" i="3"/>
  <c r="DF242" i="3" s="1"/>
  <c r="H241" i="13" s="1"/>
  <c r="BU104" i="3"/>
  <c r="DM104" i="3" s="1"/>
  <c r="F103" i="14" s="1"/>
  <c r="BO132" i="3"/>
  <c r="DG132" i="3" s="1"/>
  <c r="I131" i="13" s="1"/>
  <c r="BO164" i="3"/>
  <c r="DG164" i="3" s="1"/>
  <c r="I163" i="13" s="1"/>
  <c r="BU26" i="3"/>
  <c r="DM26" i="3" s="1"/>
  <c r="F25" i="14" s="1"/>
  <c r="BX216" i="3"/>
  <c r="DP216" i="3" s="1"/>
  <c r="I215" i="14" s="1"/>
  <c r="BW298" i="3"/>
  <c r="DO298" i="3" s="1"/>
  <c r="H297" i="14" s="1"/>
  <c r="BL196" i="3"/>
  <c r="DD196" i="3" s="1"/>
  <c r="F195" i="13" s="1"/>
  <c r="BM132" i="3"/>
  <c r="DE132" i="3" s="1"/>
  <c r="G131" i="13" s="1"/>
  <c r="BU216" i="3"/>
  <c r="DM216" i="3" s="1"/>
  <c r="F215" i="14" s="1"/>
  <c r="BN120" i="3"/>
  <c r="DF120" i="3" s="1"/>
  <c r="H119" i="13" s="1"/>
  <c r="BW26" i="3"/>
  <c r="DO26" i="3" s="1"/>
  <c r="H25" i="14" s="1"/>
  <c r="BO251" i="3"/>
  <c r="DG251" i="3" s="1"/>
  <c r="I250" i="13" s="1"/>
  <c r="BL251" i="3"/>
  <c r="DD251" i="3" s="1"/>
  <c r="F250" i="13" s="1"/>
  <c r="BM119" i="3"/>
  <c r="DE119" i="3" s="1"/>
  <c r="G118" i="13" s="1"/>
  <c r="BO156" i="3"/>
  <c r="DG156" i="3" s="1"/>
  <c r="I155" i="13" s="1"/>
  <c r="BO141" i="3"/>
  <c r="DG141" i="3" s="1"/>
  <c r="I140" i="13" s="1"/>
  <c r="BN234" i="3"/>
  <c r="DF234" i="3" s="1"/>
  <c r="H233" i="13" s="1"/>
  <c r="BM243" i="3"/>
  <c r="DE243" i="3" s="1"/>
  <c r="G242" i="13" s="1"/>
  <c r="BW311" i="3"/>
  <c r="DO311" i="3" s="1"/>
  <c r="H310" i="14" s="1"/>
  <c r="BU35" i="3"/>
  <c r="DM35" i="3" s="1"/>
  <c r="F34" i="14" s="1"/>
  <c r="BW35" i="3"/>
  <c r="DO35" i="3" s="1"/>
  <c r="H34" i="14" s="1"/>
  <c r="BV311" i="3"/>
  <c r="DN311" i="3" s="1"/>
  <c r="G310" i="14" s="1"/>
  <c r="BX296" i="3"/>
  <c r="DP296" i="3" s="1"/>
  <c r="I295" i="14" s="1"/>
  <c r="BM141" i="3"/>
  <c r="DE141" i="3" s="1"/>
  <c r="G140" i="13" s="1"/>
  <c r="BO152" i="3"/>
  <c r="DG152" i="3" s="1"/>
  <c r="I151" i="13" s="1"/>
  <c r="BL172" i="3"/>
  <c r="DD172" i="3" s="1"/>
  <c r="F171" i="13" s="1"/>
  <c r="BO207" i="3"/>
  <c r="DG207" i="3" s="1"/>
  <c r="I206" i="13" s="1"/>
  <c r="BN186" i="3"/>
  <c r="DF186" i="3" s="1"/>
  <c r="H185" i="13" s="1"/>
  <c r="BM179" i="3"/>
  <c r="DE179" i="3" s="1"/>
  <c r="G178" i="13" s="1"/>
  <c r="BU311" i="3"/>
  <c r="DM311" i="3" s="1"/>
  <c r="F310" i="14" s="1"/>
  <c r="BN167" i="3"/>
  <c r="DF167" i="3" s="1"/>
  <c r="H166" i="13" s="1"/>
  <c r="BO217" i="3"/>
  <c r="DG217" i="3" s="1"/>
  <c r="I216" i="13" s="1"/>
  <c r="BN212" i="3"/>
  <c r="DF212" i="3" s="1"/>
  <c r="H211" i="13" s="1"/>
  <c r="BU162" i="3"/>
  <c r="DM162" i="3" s="1"/>
  <c r="F161" i="14" s="1"/>
  <c r="BL228" i="3"/>
  <c r="DD228" i="3" s="1"/>
  <c r="F227" i="13" s="1"/>
  <c r="BW88" i="3"/>
  <c r="DO88" i="3" s="1"/>
  <c r="H87" i="14" s="1"/>
  <c r="BL156" i="3"/>
  <c r="DD156" i="3" s="1"/>
  <c r="F155" i="13" s="1"/>
  <c r="BM273" i="3"/>
  <c r="DE273" i="3" s="1"/>
  <c r="G272" i="13" s="1"/>
  <c r="BL141" i="3"/>
  <c r="DD141" i="3" s="1"/>
  <c r="F140" i="13" s="1"/>
  <c r="BV88" i="3"/>
  <c r="DN88" i="3" s="1"/>
  <c r="G87" i="14" s="1"/>
  <c r="BW162" i="3"/>
  <c r="DO162" i="3" s="1"/>
  <c r="H161" i="14" s="1"/>
  <c r="BN119" i="3"/>
  <c r="DF119" i="3" s="1"/>
  <c r="H118" i="13" s="1"/>
  <c r="BN121" i="3"/>
  <c r="DF121" i="3" s="1"/>
  <c r="H120" i="13" s="1"/>
  <c r="BM217" i="3"/>
  <c r="DE217" i="3" s="1"/>
  <c r="G216" i="13" s="1"/>
  <c r="BO119" i="3"/>
  <c r="DG119" i="3" s="1"/>
  <c r="I118" i="13" s="1"/>
  <c r="BX88" i="3"/>
  <c r="DP88" i="3" s="1"/>
  <c r="I87" i="14" s="1"/>
  <c r="BN113" i="3"/>
  <c r="DF113" i="3" s="1"/>
  <c r="H112" i="13" s="1"/>
  <c r="BX35" i="3"/>
  <c r="DP35" i="3" s="1"/>
  <c r="I34" i="14" s="1"/>
  <c r="BO121" i="3"/>
  <c r="DG121" i="3" s="1"/>
  <c r="I120" i="13" s="1"/>
  <c r="BO123" i="3"/>
  <c r="DG123" i="3" s="1"/>
  <c r="I122" i="13" s="1"/>
  <c r="BM196" i="3"/>
  <c r="DE196" i="3" s="1"/>
  <c r="G195" i="13" s="1"/>
  <c r="BM156" i="3"/>
  <c r="DE156" i="3" s="1"/>
  <c r="G155" i="13" s="1"/>
  <c r="BX162" i="3"/>
  <c r="DP162" i="3" s="1"/>
  <c r="I161" i="14" s="1"/>
  <c r="BM129" i="3"/>
  <c r="DE129" i="3" s="1"/>
  <c r="G128" i="13" s="1"/>
  <c r="BM121" i="3"/>
  <c r="DE121" i="3" s="1"/>
  <c r="G120" i="13" s="1"/>
  <c r="BN217" i="3"/>
  <c r="DF217" i="3" s="1"/>
  <c r="H216" i="13" s="1"/>
  <c r="BM113" i="3"/>
  <c r="DE113" i="3" s="1"/>
  <c r="G112" i="13" s="1"/>
  <c r="BN248" i="3"/>
  <c r="DF248" i="3" s="1"/>
  <c r="H247" i="13" s="1"/>
  <c r="BU168" i="3"/>
  <c r="DM168" i="3" s="1"/>
  <c r="F167" i="14" s="1"/>
  <c r="BU178" i="3"/>
  <c r="DM178" i="3" s="1"/>
  <c r="F177" i="14" s="1"/>
  <c r="BM107" i="3"/>
  <c r="DE107" i="3" s="1"/>
  <c r="G106" i="13" s="1"/>
  <c r="BO194" i="3"/>
  <c r="DG194" i="3" s="1"/>
  <c r="I193" i="13" s="1"/>
  <c r="BU90" i="3"/>
  <c r="DM90" i="3" s="1"/>
  <c r="F89" i="14" s="1"/>
  <c r="BM269" i="3"/>
  <c r="DE269" i="3" s="1"/>
  <c r="G268" i="13" s="1"/>
  <c r="BM231" i="3"/>
  <c r="DE231" i="3" s="1"/>
  <c r="G230" i="13" s="1"/>
  <c r="BO171" i="3"/>
  <c r="DG171" i="3" s="1"/>
  <c r="I170" i="13" s="1"/>
  <c r="BO162" i="3"/>
  <c r="DG162" i="3" s="1"/>
  <c r="I161" i="13" s="1"/>
  <c r="BL139" i="3"/>
  <c r="DD139" i="3" s="1"/>
  <c r="F138" i="13" s="1"/>
  <c r="BO153" i="3"/>
  <c r="DG153" i="3" s="1"/>
  <c r="I152" i="13" s="1"/>
  <c r="BN153" i="3"/>
  <c r="DF153" i="3" s="1"/>
  <c r="H152" i="13" s="1"/>
  <c r="BW322" i="3"/>
  <c r="DO322" i="3" s="1"/>
  <c r="BX58" i="3"/>
  <c r="DP58" i="3" s="1"/>
  <c r="I57" i="14" s="1"/>
  <c r="BX111" i="3"/>
  <c r="DP111" i="3" s="1"/>
  <c r="I110" i="14" s="1"/>
  <c r="BN194" i="3"/>
  <c r="DF194" i="3" s="1"/>
  <c r="H193" i="13" s="1"/>
  <c r="BU58" i="3"/>
  <c r="DM58" i="3" s="1"/>
  <c r="F57" i="14" s="1"/>
  <c r="BO269" i="3"/>
  <c r="DG269" i="3" s="1"/>
  <c r="I268" i="13" s="1"/>
  <c r="BM225" i="3"/>
  <c r="DE225" i="3" s="1"/>
  <c r="G224" i="13" s="1"/>
  <c r="BO225" i="3"/>
  <c r="DG225" i="3" s="1"/>
  <c r="I224" i="13" s="1"/>
  <c r="BX170" i="3"/>
  <c r="DP170" i="3" s="1"/>
  <c r="I169" i="14" s="1"/>
  <c r="BX47" i="3"/>
  <c r="DP47" i="3" s="1"/>
  <c r="I46" i="14" s="1"/>
  <c r="BL123" i="3"/>
  <c r="DD123" i="3" s="1"/>
  <c r="F122" i="13" s="1"/>
  <c r="BW122" i="3"/>
  <c r="DO122" i="3" s="1"/>
  <c r="H121" i="14" s="1"/>
  <c r="BU194" i="3"/>
  <c r="DM194" i="3" s="1"/>
  <c r="F193" i="14" s="1"/>
  <c r="BN142" i="3"/>
  <c r="DF142" i="3" s="1"/>
  <c r="H141" i="13" s="1"/>
  <c r="BU322" i="3"/>
  <c r="DM322" i="3" s="1"/>
  <c r="BO260" i="3"/>
  <c r="DG260" i="3" s="1"/>
  <c r="I259" i="13" s="1"/>
  <c r="BW250" i="3"/>
  <c r="DO250" i="3" s="1"/>
  <c r="H249" i="14" s="1"/>
  <c r="BW247" i="3"/>
  <c r="DO247" i="3" s="1"/>
  <c r="H246" i="14" s="1"/>
  <c r="BO142" i="3"/>
  <c r="DG142" i="3" s="1"/>
  <c r="I141" i="13" s="1"/>
  <c r="BU170" i="3"/>
  <c r="DM170" i="3" s="1"/>
  <c r="F169" i="14" s="1"/>
  <c r="BN247" i="3"/>
  <c r="DF247" i="3" s="1"/>
  <c r="H246" i="13" s="1"/>
  <c r="BN233" i="3"/>
  <c r="DF233" i="3" s="1"/>
  <c r="H232" i="13" s="1"/>
  <c r="BX90" i="3"/>
  <c r="DP90" i="3" s="1"/>
  <c r="I89" i="14" s="1"/>
  <c r="BM233" i="3"/>
  <c r="DE233" i="3" s="1"/>
  <c r="G232" i="13" s="1"/>
  <c r="BM256" i="3"/>
  <c r="DE256" i="3" s="1"/>
  <c r="G255" i="13" s="1"/>
  <c r="BX242" i="3"/>
  <c r="DP242" i="3" s="1"/>
  <c r="I241" i="14" s="1"/>
  <c r="BO231" i="3"/>
  <c r="DG231" i="3" s="1"/>
  <c r="I230" i="13" s="1"/>
  <c r="BV49" i="3"/>
  <c r="DN49" i="3" s="1"/>
  <c r="G48" i="14" s="1"/>
  <c r="BL107" i="3"/>
  <c r="DD107" i="3" s="1"/>
  <c r="F106" i="13" s="1"/>
  <c r="BX49" i="3"/>
  <c r="DP49" i="3" s="1"/>
  <c r="I48" i="14" s="1"/>
  <c r="BO98" i="3"/>
  <c r="DG98" i="3" s="1"/>
  <c r="I97" i="13" s="1"/>
  <c r="BN225" i="3"/>
  <c r="DF225" i="3" s="1"/>
  <c r="H224" i="13" s="1"/>
  <c r="BM153" i="3"/>
  <c r="DE153" i="3" s="1"/>
  <c r="G152" i="13" s="1"/>
  <c r="BN130" i="3"/>
  <c r="DF130" i="3" s="1"/>
  <c r="H129" i="13" s="1"/>
  <c r="BM142" i="3"/>
  <c r="DE142" i="3" s="1"/>
  <c r="G141" i="13" s="1"/>
  <c r="BO159" i="3"/>
  <c r="DG159" i="3" s="1"/>
  <c r="I158" i="13" s="1"/>
  <c r="BX255" i="3"/>
  <c r="DP255" i="3" s="1"/>
  <c r="I254" i="14" s="1"/>
  <c r="BM159" i="3"/>
  <c r="DE159" i="3" s="1"/>
  <c r="G158" i="13" s="1"/>
  <c r="BO233" i="3"/>
  <c r="DG233" i="3" s="1"/>
  <c r="I232" i="13" s="1"/>
  <c r="BO107" i="3"/>
  <c r="DG107" i="3" s="1"/>
  <c r="I106" i="13" s="1"/>
  <c r="BL130" i="3"/>
  <c r="DD130" i="3" s="1"/>
  <c r="F129" i="13" s="1"/>
  <c r="BW218" i="3"/>
  <c r="DO218" i="3" s="1"/>
  <c r="H217" i="14" s="1"/>
  <c r="BO130" i="3"/>
  <c r="DG130" i="3" s="1"/>
  <c r="I129" i="13" s="1"/>
  <c r="BN231" i="3"/>
  <c r="DF231" i="3" s="1"/>
  <c r="H230" i="13" s="1"/>
  <c r="BN127" i="3"/>
  <c r="DF127" i="3" s="1"/>
  <c r="H126" i="13" s="1"/>
  <c r="BW194" i="3"/>
  <c r="DO194" i="3" s="1"/>
  <c r="H193" i="14" s="1"/>
  <c r="BV111" i="3"/>
  <c r="DN111" i="3" s="1"/>
  <c r="G110" i="14" s="1"/>
  <c r="BW90" i="3"/>
  <c r="DO90" i="3" s="1"/>
  <c r="H89" i="14" s="1"/>
  <c r="BX322" i="3"/>
  <c r="DP322" i="3" s="1"/>
  <c r="BW178" i="3"/>
  <c r="DO178" i="3" s="1"/>
  <c r="H177" i="14" s="1"/>
  <c r="BX250" i="3"/>
  <c r="DP250" i="3" s="1"/>
  <c r="I249" i="14" s="1"/>
  <c r="BV255" i="3"/>
  <c r="DN255" i="3" s="1"/>
  <c r="G254" i="14" s="1"/>
  <c r="BO247" i="3"/>
  <c r="DG247" i="3" s="1"/>
  <c r="I246" i="13" s="1"/>
  <c r="BW111" i="3"/>
  <c r="DO111" i="3" s="1"/>
  <c r="H110" i="14" s="1"/>
  <c r="BW170" i="3"/>
  <c r="DO170" i="3" s="1"/>
  <c r="H169" i="14" s="1"/>
  <c r="BL269" i="3"/>
  <c r="DD269" i="3" s="1"/>
  <c r="F268" i="13" s="1"/>
  <c r="BM98" i="3"/>
  <c r="DE98" i="3" s="1"/>
  <c r="G97" i="13" s="1"/>
  <c r="BW47" i="3"/>
  <c r="DO47" i="3" s="1"/>
  <c r="H46" i="14" s="1"/>
  <c r="BM127" i="3"/>
  <c r="DE127" i="3" s="1"/>
  <c r="G126" i="13" s="1"/>
  <c r="BO139" i="3"/>
  <c r="DG139" i="3" s="1"/>
  <c r="I138" i="13" s="1"/>
  <c r="BM139" i="3"/>
  <c r="DE139" i="3" s="1"/>
  <c r="G138" i="13" s="1"/>
  <c r="BX194" i="3"/>
  <c r="DP194" i="3" s="1"/>
  <c r="I193" i="14" s="1"/>
  <c r="BO204" i="3"/>
  <c r="DG204" i="3" s="1"/>
  <c r="I203" i="13" s="1"/>
  <c r="BO198" i="3"/>
  <c r="DG198" i="3" s="1"/>
  <c r="I197" i="13" s="1"/>
  <c r="BU76" i="3"/>
  <c r="DM76" i="3" s="1"/>
  <c r="F75" i="14" s="1"/>
  <c r="BV303" i="3"/>
  <c r="DN303" i="3" s="1"/>
  <c r="G302" i="14" s="1"/>
  <c r="BM172" i="3"/>
  <c r="DE172" i="3" s="1"/>
  <c r="G171" i="13" s="1"/>
  <c r="BX77" i="3"/>
  <c r="DP77" i="3" s="1"/>
  <c r="I76" i="14" s="1"/>
  <c r="BW258" i="3"/>
  <c r="DO258" i="3" s="1"/>
  <c r="H257" i="14" s="1"/>
  <c r="BV46" i="3"/>
  <c r="DN46" i="3" s="1"/>
  <c r="G45" i="14" s="1"/>
  <c r="BL179" i="3"/>
  <c r="DD179" i="3" s="1"/>
  <c r="F178" i="13" s="1"/>
  <c r="BX122" i="3"/>
  <c r="DP122" i="3" s="1"/>
  <c r="I121" i="14" s="1"/>
  <c r="BO236" i="3"/>
  <c r="DG236" i="3" s="1"/>
  <c r="I235" i="13" s="1"/>
  <c r="BO256" i="3"/>
  <c r="DG256" i="3" s="1"/>
  <c r="I255" i="13" s="1"/>
  <c r="BL186" i="3"/>
  <c r="DD186" i="3" s="1"/>
  <c r="F185" i="13" s="1"/>
  <c r="BM161" i="3"/>
  <c r="DE161" i="3" s="1"/>
  <c r="G160" i="13" s="1"/>
  <c r="BN264" i="3"/>
  <c r="DF264" i="3" s="1"/>
  <c r="H263" i="13" s="1"/>
  <c r="BO175" i="3"/>
  <c r="DG175" i="3" s="1"/>
  <c r="I174" i="13" s="1"/>
  <c r="BN162" i="3"/>
  <c r="DF162" i="3" s="1"/>
  <c r="H161" i="13" s="1"/>
  <c r="BV114" i="3"/>
  <c r="DN114" i="3" s="1"/>
  <c r="G113" i="14" s="1"/>
  <c r="BM268" i="3"/>
  <c r="DE268" i="3" s="1"/>
  <c r="G267" i="13" s="1"/>
  <c r="BL204" i="3"/>
  <c r="DD204" i="3" s="1"/>
  <c r="F203" i="13" s="1"/>
  <c r="BV70" i="3"/>
  <c r="DN70" i="3" s="1"/>
  <c r="G69" i="14" s="1"/>
  <c r="BL155" i="3"/>
  <c r="DD155" i="3" s="1"/>
  <c r="F154" i="13" s="1"/>
  <c r="BN154" i="3"/>
  <c r="DF154" i="3" s="1"/>
  <c r="H153" i="13" s="1"/>
  <c r="BU242" i="3"/>
  <c r="DM242" i="3" s="1"/>
  <c r="F241" i="14" s="1"/>
  <c r="BO237" i="3"/>
  <c r="DG237" i="3" s="1"/>
  <c r="I236" i="13" s="1"/>
  <c r="BX46" i="3"/>
  <c r="DP46" i="3" s="1"/>
  <c r="I45" i="14" s="1"/>
  <c r="BN256" i="3"/>
  <c r="DF256" i="3" s="1"/>
  <c r="H255" i="13" s="1"/>
  <c r="BM182" i="3"/>
  <c r="DE182" i="3" s="1"/>
  <c r="G181" i="13" s="1"/>
  <c r="BO262" i="3"/>
  <c r="DG262" i="3" s="1"/>
  <c r="I261" i="13" s="1"/>
  <c r="BX258" i="3"/>
  <c r="DP258" i="3" s="1"/>
  <c r="I257" i="14" s="1"/>
  <c r="BM219" i="3"/>
  <c r="DE219" i="3" s="1"/>
  <c r="G218" i="13" s="1"/>
  <c r="BW154" i="3"/>
  <c r="DO154" i="3" s="1"/>
  <c r="H153" i="14" s="1"/>
  <c r="BO186" i="3"/>
  <c r="DG186" i="3" s="1"/>
  <c r="I185" i="13" s="1"/>
  <c r="BX59" i="3"/>
  <c r="DP59" i="3" s="1"/>
  <c r="I58" i="14" s="1"/>
  <c r="BO172" i="3"/>
  <c r="DG172" i="3" s="1"/>
  <c r="I171" i="13" s="1"/>
  <c r="BX151" i="3"/>
  <c r="DP151" i="3" s="1"/>
  <c r="I150" i="14" s="1"/>
  <c r="BN262" i="3"/>
  <c r="DF262" i="3" s="1"/>
  <c r="H261" i="13" s="1"/>
  <c r="BL116" i="3"/>
  <c r="DD116" i="3" s="1"/>
  <c r="F115" i="13" s="1"/>
  <c r="BU314" i="3"/>
  <c r="DM314" i="3" s="1"/>
  <c r="BU152" i="3"/>
  <c r="DM152" i="3" s="1"/>
  <c r="F151" i="14" s="1"/>
  <c r="BN135" i="3"/>
  <c r="DF135" i="3" s="1"/>
  <c r="H134" i="13" s="1"/>
  <c r="BL260" i="3"/>
  <c r="DD260" i="3" s="1"/>
  <c r="F259" i="13" s="1"/>
  <c r="BO239" i="3"/>
  <c r="DG239" i="3" s="1"/>
  <c r="I238" i="13" s="1"/>
  <c r="BL237" i="3"/>
  <c r="DD237" i="3" s="1"/>
  <c r="F236" i="13" s="1"/>
  <c r="BM118" i="3"/>
  <c r="DE118" i="3" s="1"/>
  <c r="G117" i="13" s="1"/>
  <c r="BN116" i="3"/>
  <c r="DF116" i="3" s="1"/>
  <c r="H115" i="13" s="1"/>
  <c r="BN216" i="3"/>
  <c r="DF216" i="3" s="1"/>
  <c r="H215" i="13" s="1"/>
  <c r="BX314" i="3"/>
  <c r="DP314" i="3" s="1"/>
  <c r="BX239" i="3"/>
  <c r="DP239" i="3" s="1"/>
  <c r="I238" i="14" s="1"/>
  <c r="BX20" i="3"/>
  <c r="DP20" i="3" s="1"/>
  <c r="I19" i="14" s="1"/>
  <c r="BL85" i="3"/>
  <c r="DD85" i="3" s="1"/>
  <c r="F84" i="13" s="1"/>
  <c r="BO219" i="3"/>
  <c r="DG219" i="3" s="1"/>
  <c r="I218" i="13" s="1"/>
  <c r="BX76" i="3"/>
  <c r="DP76" i="3" s="1"/>
  <c r="I75" i="14" s="1"/>
  <c r="BN132" i="3"/>
  <c r="DF132" i="3" s="1"/>
  <c r="H131" i="13" s="1"/>
  <c r="BM205" i="3"/>
  <c r="DE205" i="3" s="1"/>
  <c r="G204" i="13" s="1"/>
  <c r="BN215" i="3"/>
  <c r="DF215" i="3" s="1"/>
  <c r="H214" i="13" s="1"/>
  <c r="BO100" i="3"/>
  <c r="DG100" i="3" s="1"/>
  <c r="I99" i="13" s="1"/>
  <c r="BO228" i="3"/>
  <c r="DG228" i="3" s="1"/>
  <c r="I227" i="13" s="1"/>
  <c r="BO230" i="3"/>
  <c r="DG230" i="3" s="1"/>
  <c r="I229" i="13" s="1"/>
  <c r="BM260" i="3"/>
  <c r="DE260" i="3" s="1"/>
  <c r="G259" i="13" s="1"/>
  <c r="BW59" i="3"/>
  <c r="DO59" i="3" s="1"/>
  <c r="H58" i="14" s="1"/>
  <c r="BX63" i="3"/>
  <c r="DP63" i="3" s="1"/>
  <c r="I62" i="14" s="1"/>
  <c r="BW304" i="3"/>
  <c r="DO304" i="3" s="1"/>
  <c r="H303" i="14" s="1"/>
  <c r="BV34" i="3"/>
  <c r="DN34" i="3" s="1"/>
  <c r="G33" i="14" s="1"/>
  <c r="BW103" i="3"/>
  <c r="DO103" i="3" s="1"/>
  <c r="H102" i="14" s="1"/>
  <c r="BX71" i="3"/>
  <c r="DP71" i="3" s="1"/>
  <c r="I70" i="14" s="1"/>
  <c r="BM177" i="3"/>
  <c r="DE177" i="3" s="1"/>
  <c r="G176" i="13" s="1"/>
  <c r="BL187" i="3"/>
  <c r="DD187" i="3" s="1"/>
  <c r="F186" i="13" s="1"/>
  <c r="BO185" i="3"/>
  <c r="DG185" i="3" s="1"/>
  <c r="I184" i="13" s="1"/>
  <c r="BM105" i="3"/>
  <c r="DE105" i="3" s="1"/>
  <c r="G104" i="13" s="1"/>
  <c r="BO200" i="3"/>
  <c r="DG200" i="3" s="1"/>
  <c r="I199" i="13" s="1"/>
  <c r="BN228" i="3"/>
  <c r="DF228" i="3" s="1"/>
  <c r="H227" i="13" s="1"/>
  <c r="BN271" i="3"/>
  <c r="DF271" i="3" s="1"/>
  <c r="H270" i="13" s="1"/>
  <c r="BN218" i="3"/>
  <c r="DF218" i="3" s="1"/>
  <c r="H217" i="13" s="1"/>
  <c r="BW255" i="3"/>
  <c r="DO255" i="3" s="1"/>
  <c r="H254" i="14" s="1"/>
  <c r="BL105" i="3"/>
  <c r="DD105" i="3" s="1"/>
  <c r="F104" i="13" s="1"/>
  <c r="BX34" i="3"/>
  <c r="DP34" i="3" s="1"/>
  <c r="I33" i="14" s="1"/>
  <c r="BN230" i="3"/>
  <c r="DF230" i="3" s="1"/>
  <c r="H229" i="13" s="1"/>
  <c r="BX87" i="3"/>
  <c r="DP87" i="3" s="1"/>
  <c r="I86" i="14" s="1"/>
  <c r="BW87" i="3"/>
  <c r="DO87" i="3" s="1"/>
  <c r="H86" i="14" s="1"/>
  <c r="BN103" i="3"/>
  <c r="DF103" i="3" s="1"/>
  <c r="H102" i="13" s="1"/>
  <c r="BU83" i="3"/>
  <c r="DM83" i="3" s="1"/>
  <c r="F82" i="14" s="1"/>
  <c r="BN185" i="3"/>
  <c r="DF185" i="3" s="1"/>
  <c r="H184" i="13" s="1"/>
  <c r="BN176" i="3"/>
  <c r="DF176" i="3" s="1"/>
  <c r="H175" i="13" s="1"/>
  <c r="BO271" i="3"/>
  <c r="DG271" i="3" s="1"/>
  <c r="I270" i="13" s="1"/>
  <c r="BL205" i="3"/>
  <c r="DD205" i="3" s="1"/>
  <c r="F204" i="13" s="1"/>
  <c r="BO187" i="3"/>
  <c r="DG187" i="3" s="1"/>
  <c r="I186" i="13" s="1"/>
  <c r="BU34" i="3"/>
  <c r="DM34" i="3" s="1"/>
  <c r="F33" i="14" s="1"/>
  <c r="BM117" i="3"/>
  <c r="DE117" i="3" s="1"/>
  <c r="G116" i="13" s="1"/>
  <c r="BM200" i="3"/>
  <c r="DE200" i="3" s="1"/>
  <c r="G199" i="13" s="1"/>
  <c r="BO103" i="3"/>
  <c r="DG103" i="3" s="1"/>
  <c r="I102" i="13" s="1"/>
  <c r="BN183" i="3"/>
  <c r="DF183" i="3" s="1"/>
  <c r="H182" i="13" s="1"/>
  <c r="BN177" i="3"/>
  <c r="DF177" i="3" s="1"/>
  <c r="H176" i="13" s="1"/>
  <c r="BX160" i="3"/>
  <c r="DP160" i="3" s="1"/>
  <c r="I159" i="14" s="1"/>
  <c r="BU122" i="3"/>
  <c r="DM122" i="3" s="1"/>
  <c r="F121" i="14" s="1"/>
  <c r="BW114" i="3"/>
  <c r="DO114" i="3" s="1"/>
  <c r="H113" i="14" s="1"/>
  <c r="BU87" i="3"/>
  <c r="DM87" i="3" s="1"/>
  <c r="F86" i="14" s="1"/>
  <c r="BM271" i="3"/>
  <c r="DE271" i="3" s="1"/>
  <c r="G270" i="13" s="1"/>
  <c r="BN255" i="3"/>
  <c r="DF255" i="3" s="1"/>
  <c r="H254" i="13" s="1"/>
  <c r="BU20" i="3"/>
  <c r="DM20" i="3" s="1"/>
  <c r="F19" i="14" s="1"/>
  <c r="BV304" i="3"/>
  <c r="DN304" i="3" s="1"/>
  <c r="G303" i="14" s="1"/>
  <c r="BN198" i="3"/>
  <c r="DF198" i="3" s="1"/>
  <c r="H197" i="13" s="1"/>
  <c r="BO176" i="3"/>
  <c r="DG176" i="3" s="1"/>
  <c r="I175" i="13" s="1"/>
  <c r="BM176" i="3"/>
  <c r="DE176" i="3" s="1"/>
  <c r="G175" i="13" s="1"/>
  <c r="BX103" i="3"/>
  <c r="DP103" i="3" s="1"/>
  <c r="I102" i="14" s="1"/>
  <c r="BN152" i="3"/>
  <c r="DF152" i="3" s="1"/>
  <c r="H151" i="13" s="1"/>
  <c r="BW186" i="3"/>
  <c r="DO186" i="3" s="1"/>
  <c r="H185" i="14" s="1"/>
  <c r="BU71" i="3"/>
  <c r="DM71" i="3" s="1"/>
  <c r="F70" i="14" s="1"/>
  <c r="BV296" i="3"/>
  <c r="DN296" i="3" s="1"/>
  <c r="G295" i="14" s="1"/>
  <c r="BM255" i="3"/>
  <c r="DE255" i="3" s="1"/>
  <c r="G254" i="13" s="1"/>
  <c r="BW71" i="3"/>
  <c r="DO71" i="3" s="1"/>
  <c r="H70" i="14" s="1"/>
  <c r="BM152" i="3"/>
  <c r="DE152" i="3" s="1"/>
  <c r="G151" i="13" s="1"/>
  <c r="BW208" i="3"/>
  <c r="DO208" i="3" s="1"/>
  <c r="H207" i="14" s="1"/>
  <c r="BO173" i="3"/>
  <c r="DG173" i="3" s="1"/>
  <c r="I172" i="13" s="1"/>
  <c r="BL173" i="3"/>
  <c r="DD173" i="3" s="1"/>
  <c r="F172" i="13" s="1"/>
  <c r="BO181" i="3"/>
  <c r="DG181" i="3" s="1"/>
  <c r="I180" i="13" s="1"/>
  <c r="BM100" i="3"/>
  <c r="DE100" i="3" s="1"/>
  <c r="G99" i="13" s="1"/>
  <c r="BU186" i="3"/>
  <c r="DM186" i="3" s="1"/>
  <c r="F185" i="14" s="1"/>
  <c r="BW242" i="3"/>
  <c r="DO242" i="3" s="1"/>
  <c r="H241" i="14" s="1"/>
  <c r="BO105" i="3"/>
  <c r="DG105" i="3" s="1"/>
  <c r="I104" i="13" s="1"/>
  <c r="BO120" i="3"/>
  <c r="DG120" i="3" s="1"/>
  <c r="I119" i="13" s="1"/>
  <c r="BM230" i="3"/>
  <c r="DE230" i="3" s="1"/>
  <c r="G229" i="13" s="1"/>
  <c r="BO166" i="3"/>
  <c r="DG166" i="3" s="1"/>
  <c r="I165" i="13" s="1"/>
  <c r="BL100" i="3"/>
  <c r="DD100" i="3" s="1"/>
  <c r="F99" i="13" s="1"/>
  <c r="BN210" i="3"/>
  <c r="DF210" i="3" s="1"/>
  <c r="H209" i="13" s="1"/>
  <c r="BW83" i="3"/>
  <c r="DO83" i="3" s="1"/>
  <c r="H82" i="14" s="1"/>
  <c r="BM103" i="3"/>
  <c r="DE103" i="3" s="1"/>
  <c r="G102" i="13" s="1"/>
  <c r="BX304" i="3"/>
  <c r="DP304" i="3" s="1"/>
  <c r="I303" i="14" s="1"/>
  <c r="BM120" i="3"/>
  <c r="DE120" i="3" s="1"/>
  <c r="G119" i="13" s="1"/>
  <c r="BO183" i="3"/>
  <c r="DG183" i="3" s="1"/>
  <c r="I182" i="13" s="1"/>
  <c r="BW160" i="3"/>
  <c r="DO160" i="3" s="1"/>
  <c r="H159" i="14" s="1"/>
  <c r="BL210" i="3"/>
  <c r="DD210" i="3" s="1"/>
  <c r="F209" i="13" s="1"/>
  <c r="BW314" i="3"/>
  <c r="DO314" i="3" s="1"/>
  <c r="BV103" i="3"/>
  <c r="DN103" i="3" s="1"/>
  <c r="G102" i="14" s="1"/>
  <c r="BV160" i="3"/>
  <c r="DN160" i="3" s="1"/>
  <c r="G159" i="14" s="1"/>
  <c r="BX83" i="3"/>
  <c r="DP83" i="3" s="1"/>
  <c r="I82" i="14" s="1"/>
  <c r="BO205" i="3"/>
  <c r="DG205" i="3" s="1"/>
  <c r="I204" i="13" s="1"/>
  <c r="BM198" i="3"/>
  <c r="DE198" i="3" s="1"/>
  <c r="G197" i="13" s="1"/>
  <c r="BL218" i="3"/>
  <c r="DD218" i="3" s="1"/>
  <c r="F217" i="13" s="1"/>
  <c r="BL124" i="3"/>
  <c r="DD124" i="3" s="1"/>
  <c r="F123" i="13" s="1"/>
  <c r="BU247" i="3"/>
  <c r="DM247" i="3" s="1"/>
  <c r="F246" i="14" s="1"/>
  <c r="BU70" i="3"/>
  <c r="DM70" i="3" s="1"/>
  <c r="F69" i="14" s="1"/>
  <c r="BW4" i="3"/>
  <c r="DO4" i="3" s="1"/>
  <c r="H3" i="14" s="1"/>
  <c r="BU37" i="3"/>
  <c r="DM37" i="3" s="1"/>
  <c r="F36" i="14" s="1"/>
  <c r="BW77" i="3"/>
  <c r="DO77" i="3" s="1"/>
  <c r="H76" i="14" s="1"/>
  <c r="BX37" i="3"/>
  <c r="DP37" i="3" s="1"/>
  <c r="I36" i="14" s="1"/>
  <c r="BU77" i="3"/>
  <c r="DM77" i="3" s="1"/>
  <c r="F76" i="14" s="1"/>
  <c r="BV37" i="3"/>
  <c r="DN37" i="3" s="1"/>
  <c r="G36" i="14" s="1"/>
  <c r="BX218" i="3"/>
  <c r="DP218" i="3" s="1"/>
  <c r="I217" i="14" s="1"/>
  <c r="BL245" i="3"/>
  <c r="DD245" i="3" s="1"/>
  <c r="F244" i="13" s="1"/>
  <c r="BN146" i="3"/>
  <c r="DF146" i="3" s="1"/>
  <c r="H145" i="13" s="1"/>
  <c r="BN235" i="3"/>
  <c r="DF235" i="3" s="1"/>
  <c r="H234" i="13" s="1"/>
  <c r="BN92" i="3"/>
  <c r="DF92" i="3" s="1"/>
  <c r="H91" i="13" s="1"/>
  <c r="BM92" i="3"/>
  <c r="DE92" i="3" s="1"/>
  <c r="G91" i="13" s="1"/>
  <c r="BX215" i="3"/>
  <c r="DP215" i="3" s="1"/>
  <c r="I214" i="14" s="1"/>
  <c r="BO85" i="3"/>
  <c r="DG85" i="3" s="1"/>
  <c r="I84" i="13" s="1"/>
  <c r="BO250" i="3"/>
  <c r="DG250" i="3" s="1"/>
  <c r="I249" i="13" s="1"/>
  <c r="BM187" i="3"/>
  <c r="DE187" i="3" s="1"/>
  <c r="G186" i="13" s="1"/>
  <c r="BW63" i="3"/>
  <c r="DO63" i="3" s="1"/>
  <c r="H62" i="14" s="1"/>
  <c r="BW215" i="3"/>
  <c r="DO215" i="3" s="1"/>
  <c r="H214" i="14" s="1"/>
  <c r="BM188" i="3"/>
  <c r="DE188" i="3" s="1"/>
  <c r="G187" i="13" s="1"/>
  <c r="BU47" i="3"/>
  <c r="DM47" i="3" s="1"/>
  <c r="F46" i="14" s="1"/>
  <c r="BX154" i="3"/>
  <c r="DP154" i="3" s="1"/>
  <c r="I153" i="14" s="1"/>
  <c r="BN96" i="3"/>
  <c r="DF96" i="3" s="1"/>
  <c r="H95" i="13" s="1"/>
  <c r="BN266" i="3"/>
  <c r="DF266" i="3" s="1"/>
  <c r="H265" i="13" s="1"/>
  <c r="BV63" i="3"/>
  <c r="DN63" i="3" s="1"/>
  <c r="G62" i="14" s="1"/>
  <c r="BV215" i="3"/>
  <c r="DN215" i="3" s="1"/>
  <c r="G214" i="14" s="1"/>
  <c r="BM124" i="3"/>
  <c r="DE124" i="3" s="1"/>
  <c r="G123" i="13" s="1"/>
  <c r="BM171" i="3"/>
  <c r="DE171" i="3" s="1"/>
  <c r="G170" i="13" s="1"/>
  <c r="BO245" i="3"/>
  <c r="DG245" i="3" s="1"/>
  <c r="I244" i="13" s="1"/>
  <c r="BM96" i="3"/>
  <c r="DE96" i="3" s="1"/>
  <c r="G95" i="13" s="1"/>
  <c r="BL266" i="3"/>
  <c r="DD266" i="3" s="1"/>
  <c r="F265" i="13" s="1"/>
  <c r="BM164" i="3"/>
  <c r="DE164" i="3" s="1"/>
  <c r="G163" i="13" s="1"/>
  <c r="BL96" i="3"/>
  <c r="DD96" i="3" s="1"/>
  <c r="F95" i="13" s="1"/>
  <c r="BW119" i="3"/>
  <c r="DO119" i="3" s="1"/>
  <c r="H118" i="14" s="1"/>
  <c r="BL164" i="3"/>
  <c r="DD164" i="3" s="1"/>
  <c r="F163" i="13" s="1"/>
  <c r="BL212" i="3"/>
  <c r="DD212" i="3" s="1"/>
  <c r="F211" i="13" s="1"/>
  <c r="BV119" i="3"/>
  <c r="DN119" i="3" s="1"/>
  <c r="G118" i="14" s="1"/>
  <c r="BL181" i="3"/>
  <c r="DD181" i="3" s="1"/>
  <c r="F180" i="13" s="1"/>
  <c r="BN137" i="3"/>
  <c r="DF137" i="3" s="1"/>
  <c r="H136" i="13" s="1"/>
  <c r="BM235" i="3"/>
  <c r="DE235" i="3" s="1"/>
  <c r="G234" i="13" s="1"/>
  <c r="BN257" i="3"/>
  <c r="DF257" i="3" s="1"/>
  <c r="H256" i="13" s="1"/>
  <c r="BO122" i="3"/>
  <c r="DG122" i="3" s="1"/>
  <c r="I121" i="13" s="1"/>
  <c r="BL137" i="3"/>
  <c r="DD137" i="3" s="1"/>
  <c r="F136" i="13" s="1"/>
  <c r="BL235" i="3"/>
  <c r="DD235" i="3" s="1"/>
  <c r="F234" i="13" s="1"/>
  <c r="BO257" i="3"/>
  <c r="DG257" i="3" s="1"/>
  <c r="I256" i="13" s="1"/>
  <c r="BM213" i="3"/>
  <c r="DE213" i="3" s="1"/>
  <c r="G212" i="13" s="1"/>
  <c r="BM126" i="3"/>
  <c r="DE126" i="3" s="1"/>
  <c r="G125" i="13" s="1"/>
  <c r="BN126" i="3"/>
  <c r="DF126" i="3" s="1"/>
  <c r="H125" i="13" s="1"/>
  <c r="BO137" i="3"/>
  <c r="DG137" i="3" s="1"/>
  <c r="I136" i="13" s="1"/>
  <c r="BO199" i="3"/>
  <c r="DG199" i="3" s="1"/>
  <c r="I198" i="13" s="1"/>
  <c r="BO126" i="3"/>
  <c r="DG126" i="3" s="1"/>
  <c r="I125" i="13" s="1"/>
  <c r="BN122" i="3"/>
  <c r="DF122" i="3" s="1"/>
  <c r="H121" i="13" s="1"/>
  <c r="BN267" i="3"/>
  <c r="DF267" i="3" s="1"/>
  <c r="H266" i="13" s="1"/>
  <c r="BL267" i="3"/>
  <c r="DD267" i="3" s="1"/>
  <c r="F266" i="13" s="1"/>
  <c r="BV61" i="3"/>
  <c r="DN61" i="3" s="1"/>
  <c r="G60" i="14" s="1"/>
  <c r="BW61" i="3"/>
  <c r="DO61" i="3" s="1"/>
  <c r="H60" i="14" s="1"/>
  <c r="BM199" i="3"/>
  <c r="DE199" i="3" s="1"/>
  <c r="G198" i="13" s="1"/>
  <c r="BN199" i="3"/>
  <c r="DF199" i="3" s="1"/>
  <c r="H198" i="13" s="1"/>
  <c r="BM257" i="3"/>
  <c r="DE257" i="3" s="1"/>
  <c r="G256" i="13" s="1"/>
  <c r="BV120" i="3"/>
  <c r="DN120" i="3" s="1"/>
  <c r="G119" i="14" s="1"/>
  <c r="BU120" i="3"/>
  <c r="DM120" i="3" s="1"/>
  <c r="F119" i="14" s="1"/>
  <c r="BN159" i="3"/>
  <c r="DF159" i="3" s="1"/>
  <c r="H158" i="13" s="1"/>
  <c r="BL122" i="3"/>
  <c r="DD122" i="3" s="1"/>
  <c r="F121" i="13" s="1"/>
  <c r="BL213" i="3"/>
  <c r="DD213" i="3" s="1"/>
  <c r="F212" i="13" s="1"/>
  <c r="BN98" i="3"/>
  <c r="DF98" i="3" s="1"/>
  <c r="H97" i="13" s="1"/>
  <c r="BO213" i="3"/>
  <c r="DG213" i="3" s="1"/>
  <c r="I212" i="13" s="1"/>
  <c r="BU260" i="3"/>
  <c r="DM260" i="3" s="1"/>
  <c r="F259" i="14" s="1"/>
  <c r="BV260" i="3"/>
  <c r="DN260" i="3" s="1"/>
  <c r="G259" i="14" s="1"/>
  <c r="BW260" i="3"/>
  <c r="DO260" i="3" s="1"/>
  <c r="H259" i="14" s="1"/>
  <c r="BW125" i="3"/>
  <c r="DO125" i="3" s="1"/>
  <c r="H124" i="14" s="1"/>
  <c r="BV125" i="3"/>
  <c r="DN125" i="3" s="1"/>
  <c r="G124" i="14" s="1"/>
  <c r="BU125" i="3"/>
  <c r="DM125" i="3" s="1"/>
  <c r="F124" i="14" s="1"/>
  <c r="BW102" i="3"/>
  <c r="DO102" i="3" s="1"/>
  <c r="H101" i="14" s="1"/>
  <c r="BV102" i="3"/>
  <c r="DN102" i="3" s="1"/>
  <c r="G101" i="14" s="1"/>
  <c r="BU102" i="3"/>
  <c r="DM102" i="3" s="1"/>
  <c r="F101" i="14" s="1"/>
  <c r="BU271" i="3"/>
  <c r="DM271" i="3" s="1"/>
  <c r="F270" i="14" s="1"/>
  <c r="BV271" i="3"/>
  <c r="DN271" i="3" s="1"/>
  <c r="G270" i="14" s="1"/>
  <c r="BW271" i="3"/>
  <c r="DO271" i="3" s="1"/>
  <c r="H270" i="14" s="1"/>
  <c r="BW268" i="3"/>
  <c r="DO268" i="3" s="1"/>
  <c r="H267" i="14" s="1"/>
  <c r="BU268" i="3"/>
  <c r="DM268" i="3" s="1"/>
  <c r="F267" i="14" s="1"/>
  <c r="BV268" i="3"/>
  <c r="DN268" i="3" s="1"/>
  <c r="G267" i="14" s="1"/>
  <c r="BW115" i="3"/>
  <c r="DO115" i="3" s="1"/>
  <c r="H114" i="14" s="1"/>
  <c r="BU115" i="3"/>
  <c r="DM115" i="3" s="1"/>
  <c r="F114" i="14" s="1"/>
  <c r="BV115" i="3"/>
  <c r="DN115" i="3" s="1"/>
  <c r="G114" i="14" s="1"/>
  <c r="BV13" i="3"/>
  <c r="DN13" i="3" s="1"/>
  <c r="G12" i="14" s="1"/>
  <c r="BX13" i="3"/>
  <c r="DP13" i="3" s="1"/>
  <c r="I12" i="14" s="1"/>
  <c r="BW13" i="3"/>
  <c r="DO13" i="3" s="1"/>
  <c r="H12" i="14" s="1"/>
  <c r="BU13" i="3"/>
  <c r="DM13" i="3" s="1"/>
  <c r="F12" i="14" s="1"/>
  <c r="BW254" i="3"/>
  <c r="DO254" i="3" s="1"/>
  <c r="H253" i="14" s="1"/>
  <c r="BU254" i="3"/>
  <c r="DM254" i="3" s="1"/>
  <c r="F253" i="14" s="1"/>
  <c r="BV254" i="3"/>
  <c r="DN254" i="3" s="1"/>
  <c r="G253" i="14" s="1"/>
  <c r="BV66" i="3"/>
  <c r="DN66" i="3" s="1"/>
  <c r="G65" i="14" s="1"/>
  <c r="BU66" i="3"/>
  <c r="DM66" i="3" s="1"/>
  <c r="F65" i="14" s="1"/>
  <c r="BW66" i="3"/>
  <c r="DO66" i="3" s="1"/>
  <c r="H65" i="14" s="1"/>
  <c r="BU265" i="3"/>
  <c r="DM265" i="3" s="1"/>
  <c r="F264" i="14" s="1"/>
  <c r="BW265" i="3"/>
  <c r="DO265" i="3" s="1"/>
  <c r="H264" i="14" s="1"/>
  <c r="BV265" i="3"/>
  <c r="DN265" i="3" s="1"/>
  <c r="G264" i="14" s="1"/>
  <c r="BW212" i="3"/>
  <c r="DO212" i="3" s="1"/>
  <c r="H211" i="14" s="1"/>
  <c r="BU212" i="3"/>
  <c r="DM212" i="3" s="1"/>
  <c r="F211" i="14" s="1"/>
  <c r="BV212" i="3"/>
  <c r="DN212" i="3" s="1"/>
  <c r="G211" i="14" s="1"/>
  <c r="BW134" i="3"/>
  <c r="DO134" i="3" s="1"/>
  <c r="H133" i="14" s="1"/>
  <c r="BV134" i="3"/>
  <c r="DN134" i="3" s="1"/>
  <c r="G133" i="14" s="1"/>
  <c r="BU134" i="3"/>
  <c r="DM134" i="3" s="1"/>
  <c r="F133" i="14" s="1"/>
  <c r="BU273" i="3"/>
  <c r="DM273" i="3" s="1"/>
  <c r="F272" i="14" s="1"/>
  <c r="BW273" i="3"/>
  <c r="DO273" i="3" s="1"/>
  <c r="H272" i="14" s="1"/>
  <c r="BV273" i="3"/>
  <c r="DN273" i="3" s="1"/>
  <c r="G272" i="14" s="1"/>
  <c r="BW156" i="3"/>
  <c r="DO156" i="3" s="1"/>
  <c r="H155" i="14" s="1"/>
  <c r="BU156" i="3"/>
  <c r="DM156" i="3" s="1"/>
  <c r="F155" i="14" s="1"/>
  <c r="BV156" i="3"/>
  <c r="DN156" i="3" s="1"/>
  <c r="G155" i="14" s="1"/>
  <c r="BW142" i="3"/>
  <c r="DO142" i="3" s="1"/>
  <c r="H141" i="14" s="1"/>
  <c r="BV142" i="3"/>
  <c r="DN142" i="3" s="1"/>
  <c r="G141" i="14" s="1"/>
  <c r="BU142" i="3"/>
  <c r="DM142" i="3" s="1"/>
  <c r="F141" i="14" s="1"/>
  <c r="BU281" i="3"/>
  <c r="DM281" i="3" s="1"/>
  <c r="F280" i="14" s="1"/>
  <c r="BW281" i="3"/>
  <c r="DO281" i="3" s="1"/>
  <c r="H280" i="14" s="1"/>
  <c r="BV281" i="3"/>
  <c r="DN281" i="3" s="1"/>
  <c r="G280" i="14" s="1"/>
  <c r="BW164" i="3"/>
  <c r="DO164" i="3" s="1"/>
  <c r="H163" i="14" s="1"/>
  <c r="BU164" i="3"/>
  <c r="DM164" i="3" s="1"/>
  <c r="F163" i="14" s="1"/>
  <c r="BV164" i="3"/>
  <c r="DN164" i="3" s="1"/>
  <c r="G163" i="14" s="1"/>
  <c r="BW86" i="3"/>
  <c r="DO86" i="3" s="1"/>
  <c r="H85" i="14" s="1"/>
  <c r="BV86" i="3"/>
  <c r="DN86" i="3" s="1"/>
  <c r="G85" i="14" s="1"/>
  <c r="BU86" i="3"/>
  <c r="DM86" i="3" s="1"/>
  <c r="F85" i="14" s="1"/>
  <c r="BN197" i="3"/>
  <c r="DF197" i="3" s="1"/>
  <c r="H196" i="13" s="1"/>
  <c r="BM197" i="3"/>
  <c r="DE197" i="3" s="1"/>
  <c r="G196" i="13" s="1"/>
  <c r="BL197" i="3"/>
  <c r="DD197" i="3" s="1"/>
  <c r="F196" i="13" s="1"/>
  <c r="BV200" i="3"/>
  <c r="DN200" i="3" s="1"/>
  <c r="G199" i="14" s="1"/>
  <c r="BW200" i="3"/>
  <c r="DO200" i="3" s="1"/>
  <c r="H199" i="14" s="1"/>
  <c r="BU200" i="3"/>
  <c r="DM200" i="3" s="1"/>
  <c r="F199" i="14" s="1"/>
  <c r="BU289" i="3"/>
  <c r="DM289" i="3" s="1"/>
  <c r="F288" i="14" s="1"/>
  <c r="BW289" i="3"/>
  <c r="DO289" i="3" s="1"/>
  <c r="H288" i="14" s="1"/>
  <c r="BV289" i="3"/>
  <c r="DN289" i="3" s="1"/>
  <c r="G288" i="14" s="1"/>
  <c r="BW172" i="3"/>
  <c r="DO172" i="3" s="1"/>
  <c r="H171" i="14" s="1"/>
  <c r="BU172" i="3"/>
  <c r="DM172" i="3" s="1"/>
  <c r="F171" i="14" s="1"/>
  <c r="BV172" i="3"/>
  <c r="DN172" i="3" s="1"/>
  <c r="G171" i="14" s="1"/>
  <c r="BW158" i="3"/>
  <c r="DO158" i="3" s="1"/>
  <c r="H157" i="14" s="1"/>
  <c r="BV158" i="3"/>
  <c r="DN158" i="3" s="1"/>
  <c r="G157" i="14" s="1"/>
  <c r="BU158" i="3"/>
  <c r="DM158" i="3" s="1"/>
  <c r="F157" i="14" s="1"/>
  <c r="BW196" i="3"/>
  <c r="DO196" i="3" s="1"/>
  <c r="H195" i="14" s="1"/>
  <c r="BU196" i="3"/>
  <c r="DM196" i="3" s="1"/>
  <c r="F195" i="14" s="1"/>
  <c r="BV196" i="3"/>
  <c r="DN196" i="3" s="1"/>
  <c r="G195" i="14" s="1"/>
  <c r="BW155" i="3"/>
  <c r="DO155" i="3" s="1"/>
  <c r="H154" i="14" s="1"/>
  <c r="BU155" i="3"/>
  <c r="DM155" i="3" s="1"/>
  <c r="F154" i="14" s="1"/>
  <c r="BV155" i="3"/>
  <c r="DN155" i="3" s="1"/>
  <c r="G154" i="14" s="1"/>
  <c r="BW141" i="3"/>
  <c r="DO141" i="3" s="1"/>
  <c r="H140" i="14" s="1"/>
  <c r="BV141" i="3"/>
  <c r="DN141" i="3" s="1"/>
  <c r="G140" i="14" s="1"/>
  <c r="BU141" i="3"/>
  <c r="DM141" i="3" s="1"/>
  <c r="F140" i="14" s="1"/>
  <c r="BV53" i="3"/>
  <c r="DN53" i="3" s="1"/>
  <c r="G52" i="14" s="1"/>
  <c r="BW53" i="3"/>
  <c r="DO53" i="3" s="1"/>
  <c r="H52" i="14" s="1"/>
  <c r="BU53" i="3"/>
  <c r="DM53" i="3" s="1"/>
  <c r="F52" i="14" s="1"/>
  <c r="BU305" i="3"/>
  <c r="DM305" i="3" s="1"/>
  <c r="F304" i="14" s="1"/>
  <c r="BW305" i="3"/>
  <c r="DO305" i="3" s="1"/>
  <c r="H304" i="14" s="1"/>
  <c r="BV305" i="3"/>
  <c r="DN305" i="3" s="1"/>
  <c r="G304" i="14" s="1"/>
  <c r="BU45" i="3"/>
  <c r="DM45" i="3" s="1"/>
  <c r="F44" i="14" s="1"/>
  <c r="BX45" i="3"/>
  <c r="DP45" i="3" s="1"/>
  <c r="I44" i="14" s="1"/>
  <c r="BW45" i="3"/>
  <c r="DO45" i="3" s="1"/>
  <c r="H44" i="14" s="1"/>
  <c r="BV45" i="3"/>
  <c r="DN45" i="3" s="1"/>
  <c r="G44" i="14" s="1"/>
  <c r="BW302" i="3"/>
  <c r="DO302" i="3" s="1"/>
  <c r="H301" i="14" s="1"/>
  <c r="BU302" i="3"/>
  <c r="DM302" i="3" s="1"/>
  <c r="F301" i="14" s="1"/>
  <c r="BV302" i="3"/>
  <c r="DN302" i="3" s="1"/>
  <c r="G301" i="14" s="1"/>
  <c r="BU313" i="3"/>
  <c r="DM313" i="3" s="1"/>
  <c r="BW313" i="3"/>
  <c r="DO313" i="3" s="1"/>
  <c r="BV313" i="3"/>
  <c r="DN313" i="3" s="1"/>
  <c r="BW299" i="3"/>
  <c r="DO299" i="3" s="1"/>
  <c r="H298" i="14" s="1"/>
  <c r="BU299" i="3"/>
  <c r="DM299" i="3" s="1"/>
  <c r="F298" i="14" s="1"/>
  <c r="BV299" i="3"/>
  <c r="DN299" i="3" s="1"/>
  <c r="G298" i="14" s="1"/>
  <c r="BW246" i="3"/>
  <c r="DO246" i="3" s="1"/>
  <c r="H245" i="14" s="1"/>
  <c r="BU246" i="3"/>
  <c r="DM246" i="3" s="1"/>
  <c r="F245" i="14" s="1"/>
  <c r="BV246" i="3"/>
  <c r="DN246" i="3" s="1"/>
  <c r="G245" i="14" s="1"/>
  <c r="BN93" i="3"/>
  <c r="DF93" i="3" s="1"/>
  <c r="H92" i="13" s="1"/>
  <c r="BM93" i="3"/>
  <c r="DE93" i="3" s="1"/>
  <c r="G92" i="13" s="1"/>
  <c r="BL93" i="3"/>
  <c r="DD93" i="3" s="1"/>
  <c r="F92" i="13" s="1"/>
  <c r="BX142" i="3"/>
  <c r="DP142" i="3" s="1"/>
  <c r="I141" i="14" s="1"/>
  <c r="BN125" i="3"/>
  <c r="DF125" i="3" s="1"/>
  <c r="H124" i="13" s="1"/>
  <c r="BM125" i="3"/>
  <c r="DE125" i="3" s="1"/>
  <c r="G124" i="13" s="1"/>
  <c r="BL125" i="3"/>
  <c r="DD125" i="3" s="1"/>
  <c r="F124" i="13" s="1"/>
  <c r="BX141" i="3"/>
  <c r="DP141" i="3" s="1"/>
  <c r="I140" i="14" s="1"/>
  <c r="BX271" i="3"/>
  <c r="DP271" i="3" s="1"/>
  <c r="I270" i="14" s="1"/>
  <c r="BX155" i="3"/>
  <c r="DP155" i="3" s="1"/>
  <c r="I154" i="14" s="1"/>
  <c r="BW293" i="3"/>
  <c r="DO293" i="3" s="1"/>
  <c r="H292" i="14" s="1"/>
  <c r="BV293" i="3"/>
  <c r="DN293" i="3" s="1"/>
  <c r="G292" i="14" s="1"/>
  <c r="BU293" i="3"/>
  <c r="DM293" i="3" s="1"/>
  <c r="F292" i="14" s="1"/>
  <c r="BW316" i="3"/>
  <c r="DO316" i="3" s="1"/>
  <c r="BU316" i="3"/>
  <c r="DM316" i="3" s="1"/>
  <c r="BV316" i="3"/>
  <c r="DN316" i="3" s="1"/>
  <c r="BW197" i="3"/>
  <c r="DO197" i="3" s="1"/>
  <c r="H196" i="14" s="1"/>
  <c r="BV197" i="3"/>
  <c r="DN197" i="3" s="1"/>
  <c r="G196" i="14" s="1"/>
  <c r="BU197" i="3"/>
  <c r="DM197" i="3" s="1"/>
  <c r="F196" i="14" s="1"/>
  <c r="BX42" i="3"/>
  <c r="DP42" i="3" s="1"/>
  <c r="I41" i="14" s="1"/>
  <c r="BU42" i="3"/>
  <c r="DM42" i="3" s="1"/>
  <c r="F41" i="14" s="1"/>
  <c r="BW42" i="3"/>
  <c r="DO42" i="3" s="1"/>
  <c r="H41" i="14" s="1"/>
  <c r="BV42" i="3"/>
  <c r="DN42" i="3" s="1"/>
  <c r="G41" i="14" s="1"/>
  <c r="BW33" i="3"/>
  <c r="DO33" i="3" s="1"/>
  <c r="H32" i="14" s="1"/>
  <c r="BX33" i="3"/>
  <c r="DP33" i="3" s="1"/>
  <c r="I32" i="14" s="1"/>
  <c r="BV33" i="3"/>
  <c r="DN33" i="3" s="1"/>
  <c r="G32" i="14" s="1"/>
  <c r="BU33" i="3"/>
  <c r="DM33" i="3" s="1"/>
  <c r="F32" i="14" s="1"/>
  <c r="BU201" i="3"/>
  <c r="DM201" i="3" s="1"/>
  <c r="F200" i="14" s="1"/>
  <c r="BW201" i="3"/>
  <c r="DO201" i="3" s="1"/>
  <c r="H200" i="14" s="1"/>
  <c r="BV201" i="3"/>
  <c r="DN201" i="3" s="1"/>
  <c r="G200" i="14" s="1"/>
  <c r="BU179" i="3"/>
  <c r="DM179" i="3" s="1"/>
  <c r="F178" i="14" s="1"/>
  <c r="BV179" i="3"/>
  <c r="DN179" i="3" s="1"/>
  <c r="G178" i="14" s="1"/>
  <c r="BW179" i="3"/>
  <c r="DO179" i="3" s="1"/>
  <c r="H178" i="14" s="1"/>
  <c r="BW101" i="3"/>
  <c r="DO101" i="3" s="1"/>
  <c r="H100" i="14" s="1"/>
  <c r="BV101" i="3"/>
  <c r="DN101" i="3" s="1"/>
  <c r="G100" i="14" s="1"/>
  <c r="BU101" i="3"/>
  <c r="DM101" i="3" s="1"/>
  <c r="F100" i="14" s="1"/>
  <c r="BW318" i="3"/>
  <c r="DO318" i="3" s="1"/>
  <c r="BU318" i="3"/>
  <c r="DM318" i="3" s="1"/>
  <c r="BV318" i="3"/>
  <c r="DN318" i="3" s="1"/>
  <c r="BV11" i="3"/>
  <c r="DN11" i="3" s="1"/>
  <c r="G10" i="14" s="1"/>
  <c r="BX11" i="3"/>
  <c r="DP11" i="3" s="1"/>
  <c r="I10" i="14" s="1"/>
  <c r="BW11" i="3"/>
  <c r="DO11" i="3" s="1"/>
  <c r="H10" i="14" s="1"/>
  <c r="BU11" i="3"/>
  <c r="DM11" i="3" s="1"/>
  <c r="F10" i="14" s="1"/>
  <c r="BU44" i="3"/>
  <c r="DM44" i="3" s="1"/>
  <c r="F43" i="14" s="1"/>
  <c r="BW44" i="3"/>
  <c r="DO44" i="3" s="1"/>
  <c r="H43" i="14" s="1"/>
  <c r="BX44" i="3"/>
  <c r="DP44" i="3" s="1"/>
  <c r="I43" i="14" s="1"/>
  <c r="BV44" i="3"/>
  <c r="DN44" i="3" s="1"/>
  <c r="G43" i="14" s="1"/>
  <c r="BW276" i="3"/>
  <c r="DO276" i="3" s="1"/>
  <c r="H275" i="14" s="1"/>
  <c r="BU276" i="3"/>
  <c r="DM276" i="3" s="1"/>
  <c r="F275" i="14" s="1"/>
  <c r="BV276" i="3"/>
  <c r="DN276" i="3" s="1"/>
  <c r="G275" i="14" s="1"/>
  <c r="BW198" i="3"/>
  <c r="DO198" i="3" s="1"/>
  <c r="H197" i="14" s="1"/>
  <c r="BV198" i="3"/>
  <c r="DN198" i="3" s="1"/>
  <c r="G197" i="14" s="1"/>
  <c r="BU198" i="3"/>
  <c r="DM198" i="3" s="1"/>
  <c r="F197" i="14" s="1"/>
  <c r="BU22" i="3"/>
  <c r="DM22" i="3" s="1"/>
  <c r="F21" i="14" s="1"/>
  <c r="BV22" i="3"/>
  <c r="DN22" i="3" s="1"/>
  <c r="G21" i="14" s="1"/>
  <c r="BX22" i="3"/>
  <c r="DP22" i="3" s="1"/>
  <c r="I21" i="14" s="1"/>
  <c r="BW22" i="3"/>
  <c r="DO22" i="3" s="1"/>
  <c r="H21" i="14" s="1"/>
  <c r="BW220" i="3"/>
  <c r="DO220" i="3" s="1"/>
  <c r="H219" i="14" s="1"/>
  <c r="BU220" i="3"/>
  <c r="DM220" i="3" s="1"/>
  <c r="F219" i="14" s="1"/>
  <c r="BV220" i="3"/>
  <c r="DN220" i="3" s="1"/>
  <c r="G219" i="14" s="1"/>
  <c r="BW206" i="3"/>
  <c r="DO206" i="3" s="1"/>
  <c r="H205" i="14" s="1"/>
  <c r="BV206" i="3"/>
  <c r="DN206" i="3" s="1"/>
  <c r="G205" i="14" s="1"/>
  <c r="BU206" i="3"/>
  <c r="DM206" i="3" s="1"/>
  <c r="F205" i="14" s="1"/>
  <c r="BX32" i="3"/>
  <c r="DP32" i="3" s="1"/>
  <c r="I31" i="14" s="1"/>
  <c r="BU32" i="3"/>
  <c r="DM32" i="3" s="1"/>
  <c r="F31" i="14" s="1"/>
  <c r="BV32" i="3"/>
  <c r="DN32" i="3" s="1"/>
  <c r="G31" i="14" s="1"/>
  <c r="BW32" i="3"/>
  <c r="DO32" i="3" s="1"/>
  <c r="H31" i="14" s="1"/>
  <c r="BW228" i="3"/>
  <c r="DO228" i="3" s="1"/>
  <c r="H227" i="14" s="1"/>
  <c r="BU228" i="3"/>
  <c r="DM228" i="3" s="1"/>
  <c r="F227" i="14" s="1"/>
  <c r="BV228" i="3"/>
  <c r="DN228" i="3" s="1"/>
  <c r="G227" i="14" s="1"/>
  <c r="BW150" i="3"/>
  <c r="DO150" i="3" s="1"/>
  <c r="H149" i="14" s="1"/>
  <c r="BU150" i="3"/>
  <c r="DM150" i="3" s="1"/>
  <c r="F149" i="14" s="1"/>
  <c r="BV150" i="3"/>
  <c r="DN150" i="3" s="1"/>
  <c r="G149" i="14" s="1"/>
  <c r="BN165" i="3"/>
  <c r="DF165" i="3" s="1"/>
  <c r="H164" i="13" s="1"/>
  <c r="BM165" i="3"/>
  <c r="DE165" i="3" s="1"/>
  <c r="G164" i="13" s="1"/>
  <c r="BL165" i="3"/>
  <c r="DD165" i="3" s="1"/>
  <c r="F164" i="13" s="1"/>
  <c r="BW62" i="3"/>
  <c r="DO62" i="3" s="1"/>
  <c r="H61" i="14" s="1"/>
  <c r="BV62" i="3"/>
  <c r="DN62" i="3" s="1"/>
  <c r="G61" i="14" s="1"/>
  <c r="BU62" i="3"/>
  <c r="DM62" i="3" s="1"/>
  <c r="F61" i="14" s="1"/>
  <c r="BX43" i="3"/>
  <c r="DP43" i="3" s="1"/>
  <c r="I42" i="14" s="1"/>
  <c r="BW43" i="3"/>
  <c r="DO43" i="3" s="1"/>
  <c r="H42" i="14" s="1"/>
  <c r="BU43" i="3"/>
  <c r="DM43" i="3" s="1"/>
  <c r="F42" i="14" s="1"/>
  <c r="BV43" i="3"/>
  <c r="DN43" i="3" s="1"/>
  <c r="G42" i="14" s="1"/>
  <c r="BW236" i="3"/>
  <c r="DO236" i="3" s="1"/>
  <c r="H235" i="14" s="1"/>
  <c r="BU236" i="3"/>
  <c r="DM236" i="3" s="1"/>
  <c r="F235" i="14" s="1"/>
  <c r="BV236" i="3"/>
  <c r="DN236" i="3" s="1"/>
  <c r="G235" i="14" s="1"/>
  <c r="BW222" i="3"/>
  <c r="DO222" i="3" s="1"/>
  <c r="H221" i="14" s="1"/>
  <c r="BV222" i="3"/>
  <c r="DN222" i="3" s="1"/>
  <c r="G221" i="14" s="1"/>
  <c r="BU222" i="3"/>
  <c r="DM222" i="3" s="1"/>
  <c r="F221" i="14" s="1"/>
  <c r="BU21" i="3"/>
  <c r="DM21" i="3" s="1"/>
  <c r="F20" i="14" s="1"/>
  <c r="BW21" i="3"/>
  <c r="DO21" i="3" s="1"/>
  <c r="H20" i="14" s="1"/>
  <c r="BV21" i="3"/>
  <c r="DN21" i="3" s="1"/>
  <c r="G20" i="14" s="1"/>
  <c r="BX21" i="3"/>
  <c r="DP21" i="3" s="1"/>
  <c r="I20" i="14" s="1"/>
  <c r="BW219" i="3"/>
  <c r="DO219" i="3" s="1"/>
  <c r="H218" i="14" s="1"/>
  <c r="BU219" i="3"/>
  <c r="DM219" i="3" s="1"/>
  <c r="F218" i="14" s="1"/>
  <c r="BV219" i="3"/>
  <c r="DN219" i="3" s="1"/>
  <c r="G218" i="14" s="1"/>
  <c r="BW205" i="3"/>
  <c r="DO205" i="3" s="1"/>
  <c r="H204" i="14" s="1"/>
  <c r="BV205" i="3"/>
  <c r="DN205" i="3" s="1"/>
  <c r="G204" i="14" s="1"/>
  <c r="BU205" i="3"/>
  <c r="DM205" i="3" s="1"/>
  <c r="F204" i="14" s="1"/>
  <c r="BU264" i="3"/>
  <c r="DM264" i="3" s="1"/>
  <c r="F263" i="14" s="1"/>
  <c r="BV264" i="3"/>
  <c r="DN264" i="3" s="1"/>
  <c r="G263" i="14" s="1"/>
  <c r="BW264" i="3"/>
  <c r="DO264" i="3" s="1"/>
  <c r="H263" i="14" s="1"/>
  <c r="BV138" i="3"/>
  <c r="DN138" i="3" s="1"/>
  <c r="G137" i="14" s="1"/>
  <c r="BU138" i="3"/>
  <c r="DM138" i="3" s="1"/>
  <c r="F137" i="14" s="1"/>
  <c r="BW138" i="3"/>
  <c r="DO138" i="3" s="1"/>
  <c r="H137" i="14" s="1"/>
  <c r="BV85" i="3"/>
  <c r="DN85" i="3" s="1"/>
  <c r="G84" i="14" s="1"/>
  <c r="BW85" i="3"/>
  <c r="DO85" i="3" s="1"/>
  <c r="H84" i="14" s="1"/>
  <c r="BU85" i="3"/>
  <c r="DM85" i="3" s="1"/>
  <c r="F84" i="14" s="1"/>
  <c r="BU135" i="3"/>
  <c r="DM135" i="3" s="1"/>
  <c r="F134" i="14" s="1"/>
  <c r="BV135" i="3"/>
  <c r="DN135" i="3" s="1"/>
  <c r="G134" i="14" s="1"/>
  <c r="BW135" i="3"/>
  <c r="DO135" i="3" s="1"/>
  <c r="H134" i="14" s="1"/>
  <c r="BU80" i="3"/>
  <c r="DM80" i="3" s="1"/>
  <c r="F79" i="14" s="1"/>
  <c r="BV80" i="3"/>
  <c r="DN80" i="3" s="1"/>
  <c r="G79" i="14" s="1"/>
  <c r="BW80" i="3"/>
  <c r="DO80" i="3" s="1"/>
  <c r="H79" i="14" s="1"/>
  <c r="BW93" i="3"/>
  <c r="DO93" i="3" s="1"/>
  <c r="H92" i="14" s="1"/>
  <c r="BV93" i="3"/>
  <c r="DN93" i="3" s="1"/>
  <c r="G92" i="14" s="1"/>
  <c r="BU93" i="3"/>
  <c r="DM93" i="3" s="1"/>
  <c r="F92" i="14" s="1"/>
  <c r="BW310" i="3"/>
  <c r="DO310" i="3" s="1"/>
  <c r="H309" i="14" s="1"/>
  <c r="BV310" i="3"/>
  <c r="DN310" i="3" s="1"/>
  <c r="G309" i="14" s="1"/>
  <c r="BU310" i="3"/>
  <c r="DM310" i="3" s="1"/>
  <c r="F309" i="14" s="1"/>
  <c r="BL168" i="3"/>
  <c r="DD168" i="3" s="1"/>
  <c r="F167" i="13" s="1"/>
  <c r="BM168" i="3"/>
  <c r="DE168" i="3" s="1"/>
  <c r="G167" i="13" s="1"/>
  <c r="BN168" i="3"/>
  <c r="DF168" i="3" s="1"/>
  <c r="H167" i="13" s="1"/>
  <c r="BX302" i="3"/>
  <c r="DP302" i="3" s="1"/>
  <c r="I301" i="14" s="1"/>
  <c r="BX101" i="3"/>
  <c r="DP101" i="3" s="1"/>
  <c r="I100" i="14" s="1"/>
  <c r="BW54" i="3"/>
  <c r="DO54" i="3" s="1"/>
  <c r="H53" i="14" s="1"/>
  <c r="BV54" i="3"/>
  <c r="DN54" i="3" s="1"/>
  <c r="G53" i="14" s="1"/>
  <c r="BU54" i="3"/>
  <c r="DM54" i="3" s="1"/>
  <c r="F53" i="14" s="1"/>
  <c r="BX196" i="3"/>
  <c r="DP196" i="3" s="1"/>
  <c r="I195" i="14" s="1"/>
  <c r="BV184" i="3"/>
  <c r="DN184" i="3" s="1"/>
  <c r="G183" i="14" s="1"/>
  <c r="BW184" i="3"/>
  <c r="DO184" i="3" s="1"/>
  <c r="H183" i="14" s="1"/>
  <c r="BU184" i="3"/>
  <c r="DM184" i="3" s="1"/>
  <c r="F183" i="14" s="1"/>
  <c r="BX85" i="3"/>
  <c r="DP85" i="3" s="1"/>
  <c r="I84" i="14" s="1"/>
  <c r="BX66" i="3"/>
  <c r="DP66" i="3" s="1"/>
  <c r="I65" i="14" s="1"/>
  <c r="BW251" i="3"/>
  <c r="DO251" i="3" s="1"/>
  <c r="H250" i="14" s="1"/>
  <c r="BU251" i="3"/>
  <c r="DM251" i="3" s="1"/>
  <c r="F250" i="14" s="1"/>
  <c r="BV251" i="3"/>
  <c r="DN251" i="3" s="1"/>
  <c r="G250" i="14" s="1"/>
  <c r="BU8" i="3"/>
  <c r="DM8" i="3" s="1"/>
  <c r="F7" i="14" s="1"/>
  <c r="BV8" i="3"/>
  <c r="DN8" i="3" s="1"/>
  <c r="G7" i="14" s="1"/>
  <c r="BX8" i="3"/>
  <c r="DP8" i="3" s="1"/>
  <c r="I7" i="14" s="1"/>
  <c r="BW8" i="3"/>
  <c r="DO8" i="3" s="1"/>
  <c r="H7" i="14" s="1"/>
  <c r="BW148" i="3"/>
  <c r="DO148" i="3" s="1"/>
  <c r="H147" i="14" s="1"/>
  <c r="BU148" i="3"/>
  <c r="DM148" i="3" s="1"/>
  <c r="F147" i="14" s="1"/>
  <c r="BV148" i="3"/>
  <c r="DN148" i="3" s="1"/>
  <c r="G147" i="14" s="1"/>
  <c r="BU243" i="3"/>
  <c r="DM243" i="3" s="1"/>
  <c r="F242" i="14" s="1"/>
  <c r="BW243" i="3"/>
  <c r="DO243" i="3" s="1"/>
  <c r="H242" i="14" s="1"/>
  <c r="BV243" i="3"/>
  <c r="DN243" i="3" s="1"/>
  <c r="G242" i="14" s="1"/>
  <c r="BW165" i="3"/>
  <c r="DO165" i="3" s="1"/>
  <c r="H164" i="14" s="1"/>
  <c r="BV165" i="3"/>
  <c r="DN165" i="3" s="1"/>
  <c r="G164" i="14" s="1"/>
  <c r="BU165" i="3"/>
  <c r="DM165" i="3" s="1"/>
  <c r="F164" i="14" s="1"/>
  <c r="BU176" i="3"/>
  <c r="DM176" i="3" s="1"/>
  <c r="F175" i="14" s="1"/>
  <c r="BV176" i="3"/>
  <c r="DN176" i="3" s="1"/>
  <c r="G175" i="14" s="1"/>
  <c r="BW176" i="3"/>
  <c r="DO176" i="3" s="1"/>
  <c r="H175" i="14" s="1"/>
  <c r="BW188" i="3"/>
  <c r="DO188" i="3" s="1"/>
  <c r="H187" i="14" s="1"/>
  <c r="BU188" i="3"/>
  <c r="DM188" i="3" s="1"/>
  <c r="F187" i="14" s="1"/>
  <c r="BV188" i="3"/>
  <c r="DN188" i="3" s="1"/>
  <c r="G187" i="14" s="1"/>
  <c r="BW123" i="3"/>
  <c r="DO123" i="3" s="1"/>
  <c r="H122" i="14" s="1"/>
  <c r="BU123" i="3"/>
  <c r="DM123" i="3" s="1"/>
  <c r="F122" i="14" s="1"/>
  <c r="BV123" i="3"/>
  <c r="DN123" i="3" s="1"/>
  <c r="G122" i="14" s="1"/>
  <c r="BV25" i="3"/>
  <c r="DN25" i="3" s="1"/>
  <c r="G24" i="14" s="1"/>
  <c r="BU25" i="3"/>
  <c r="DM25" i="3" s="1"/>
  <c r="F24" i="14" s="1"/>
  <c r="BW25" i="3"/>
  <c r="DO25" i="3" s="1"/>
  <c r="H24" i="14" s="1"/>
  <c r="BX25" i="3"/>
  <c r="DP25" i="3" s="1"/>
  <c r="I24" i="14" s="1"/>
  <c r="BU262" i="3"/>
  <c r="DM262" i="3" s="1"/>
  <c r="F261" i="14" s="1"/>
  <c r="BW262" i="3"/>
  <c r="DO262" i="3" s="1"/>
  <c r="H261" i="14" s="1"/>
  <c r="BV262" i="3"/>
  <c r="DN262" i="3" s="1"/>
  <c r="G261" i="14" s="1"/>
  <c r="BU57" i="3"/>
  <c r="DM57" i="3" s="1"/>
  <c r="F56" i="14" s="1"/>
  <c r="BW57" i="3"/>
  <c r="DO57" i="3" s="1"/>
  <c r="H56" i="14" s="1"/>
  <c r="BV57" i="3"/>
  <c r="DN57" i="3" s="1"/>
  <c r="G56" i="14" s="1"/>
  <c r="BW284" i="3"/>
  <c r="DO284" i="3" s="1"/>
  <c r="H283" i="14" s="1"/>
  <c r="BU284" i="3"/>
  <c r="DM284" i="3" s="1"/>
  <c r="F283" i="14" s="1"/>
  <c r="BV284" i="3"/>
  <c r="DN284" i="3" s="1"/>
  <c r="G283" i="14" s="1"/>
  <c r="BW270" i="3"/>
  <c r="DO270" i="3" s="1"/>
  <c r="H269" i="14" s="1"/>
  <c r="BU270" i="3"/>
  <c r="DM270" i="3" s="1"/>
  <c r="F269" i="14" s="1"/>
  <c r="BV270" i="3"/>
  <c r="DN270" i="3" s="1"/>
  <c r="G269" i="14" s="1"/>
  <c r="BV69" i="3"/>
  <c r="DN69" i="3" s="1"/>
  <c r="G68" i="14" s="1"/>
  <c r="BW69" i="3"/>
  <c r="DO69" i="3" s="1"/>
  <c r="H68" i="14" s="1"/>
  <c r="BU69" i="3"/>
  <c r="DM69" i="3" s="1"/>
  <c r="F68" i="14" s="1"/>
  <c r="BW292" i="3"/>
  <c r="DO292" i="3" s="1"/>
  <c r="H291" i="14" s="1"/>
  <c r="BU292" i="3"/>
  <c r="DM292" i="3" s="1"/>
  <c r="F291" i="14" s="1"/>
  <c r="BV292" i="3"/>
  <c r="DN292" i="3" s="1"/>
  <c r="G291" i="14" s="1"/>
  <c r="BW214" i="3"/>
  <c r="DO214" i="3" s="1"/>
  <c r="H213" i="14" s="1"/>
  <c r="BU214" i="3"/>
  <c r="DM214" i="3" s="1"/>
  <c r="F213" i="14" s="1"/>
  <c r="BV214" i="3"/>
  <c r="DN214" i="3" s="1"/>
  <c r="G213" i="14" s="1"/>
  <c r="BN133" i="3"/>
  <c r="DF133" i="3" s="1"/>
  <c r="H132" i="13" s="1"/>
  <c r="BM133" i="3"/>
  <c r="DE133" i="3" s="1"/>
  <c r="G132" i="13" s="1"/>
  <c r="BL133" i="3"/>
  <c r="DD133" i="3" s="1"/>
  <c r="F132" i="13" s="1"/>
  <c r="BV3" i="3"/>
  <c r="DN3" i="3" s="1"/>
  <c r="G2" i="14" s="1"/>
  <c r="BU3" i="3"/>
  <c r="DM3" i="3" s="1"/>
  <c r="F2" i="14" s="1"/>
  <c r="BW3" i="3"/>
  <c r="DO3" i="3" s="1"/>
  <c r="H2" i="14" s="1"/>
  <c r="BX3" i="3"/>
  <c r="DP3" i="3" s="1"/>
  <c r="I2" i="14" s="1"/>
  <c r="BU81" i="3"/>
  <c r="DM81" i="3" s="1"/>
  <c r="F80" i="14" s="1"/>
  <c r="BW81" i="3"/>
  <c r="DO81" i="3" s="1"/>
  <c r="H80" i="14" s="1"/>
  <c r="BV81" i="3"/>
  <c r="DN81" i="3" s="1"/>
  <c r="G80" i="14" s="1"/>
  <c r="BW300" i="3"/>
  <c r="DO300" i="3" s="1"/>
  <c r="H299" i="14" s="1"/>
  <c r="BU300" i="3"/>
  <c r="DM300" i="3" s="1"/>
  <c r="F299" i="14" s="1"/>
  <c r="BV300" i="3"/>
  <c r="DN300" i="3" s="1"/>
  <c r="G299" i="14" s="1"/>
  <c r="BW286" i="3"/>
  <c r="DO286" i="3" s="1"/>
  <c r="H285" i="14" s="1"/>
  <c r="BU286" i="3"/>
  <c r="DM286" i="3" s="1"/>
  <c r="F285" i="14" s="1"/>
  <c r="BV286" i="3"/>
  <c r="DN286" i="3" s="1"/>
  <c r="G285" i="14" s="1"/>
  <c r="BU105" i="3"/>
  <c r="DM105" i="3" s="1"/>
  <c r="F104" i="14" s="1"/>
  <c r="BW105" i="3"/>
  <c r="DO105" i="3" s="1"/>
  <c r="H104" i="14" s="1"/>
  <c r="BV105" i="3"/>
  <c r="DN105" i="3" s="1"/>
  <c r="G104" i="14" s="1"/>
  <c r="BW283" i="3"/>
  <c r="DO283" i="3" s="1"/>
  <c r="H282" i="14" s="1"/>
  <c r="BU283" i="3"/>
  <c r="DM283" i="3" s="1"/>
  <c r="F282" i="14" s="1"/>
  <c r="BV283" i="3"/>
  <c r="DN283" i="3" s="1"/>
  <c r="G282" i="14" s="1"/>
  <c r="BW269" i="3"/>
  <c r="DO269" i="3" s="1"/>
  <c r="H268" i="14" s="1"/>
  <c r="BV269" i="3"/>
  <c r="DN269" i="3" s="1"/>
  <c r="G268" i="14" s="1"/>
  <c r="BU269" i="3"/>
  <c r="DM269" i="3" s="1"/>
  <c r="F268" i="14" s="1"/>
  <c r="BM244" i="3"/>
  <c r="DE244" i="3" s="1"/>
  <c r="G243" i="13" s="1"/>
  <c r="BN244" i="3"/>
  <c r="DF244" i="3" s="1"/>
  <c r="H243" i="13" s="1"/>
  <c r="BL244" i="3"/>
  <c r="DD244" i="3" s="1"/>
  <c r="F243" i="13" s="1"/>
  <c r="BV202" i="3"/>
  <c r="DN202" i="3" s="1"/>
  <c r="G201" i="14" s="1"/>
  <c r="BU202" i="3"/>
  <c r="DM202" i="3" s="1"/>
  <c r="F201" i="14" s="1"/>
  <c r="BW202" i="3"/>
  <c r="DO202" i="3" s="1"/>
  <c r="H201" i="14" s="1"/>
  <c r="BW149" i="3"/>
  <c r="DO149" i="3" s="1"/>
  <c r="H148" i="14" s="1"/>
  <c r="BV149" i="3"/>
  <c r="DN149" i="3" s="1"/>
  <c r="G148" i="14" s="1"/>
  <c r="BU149" i="3"/>
  <c r="DM149" i="3" s="1"/>
  <c r="F148" i="14" s="1"/>
  <c r="BU199" i="3"/>
  <c r="DM199" i="3" s="1"/>
  <c r="F198" i="14" s="1"/>
  <c r="BV199" i="3"/>
  <c r="DN199" i="3" s="1"/>
  <c r="G198" i="14" s="1"/>
  <c r="BW199" i="3"/>
  <c r="DO199" i="3" s="1"/>
  <c r="H198" i="14" s="1"/>
  <c r="BV146" i="3"/>
  <c r="DN146" i="3" s="1"/>
  <c r="G145" i="14" s="1"/>
  <c r="BU146" i="3"/>
  <c r="DM146" i="3" s="1"/>
  <c r="F145" i="14" s="1"/>
  <c r="BW146" i="3"/>
  <c r="DO146" i="3" s="1"/>
  <c r="H145" i="14" s="1"/>
  <c r="BW157" i="3"/>
  <c r="DO157" i="3" s="1"/>
  <c r="H156" i="14" s="1"/>
  <c r="BV157" i="3"/>
  <c r="DN157" i="3" s="1"/>
  <c r="G156" i="14" s="1"/>
  <c r="BU157" i="3"/>
  <c r="DM157" i="3" s="1"/>
  <c r="F156" i="14" s="1"/>
  <c r="BU143" i="3"/>
  <c r="DM143" i="3" s="1"/>
  <c r="F142" i="14" s="1"/>
  <c r="BV143" i="3"/>
  <c r="DN143" i="3" s="1"/>
  <c r="G142" i="14" s="1"/>
  <c r="BW143" i="3"/>
  <c r="DO143" i="3" s="1"/>
  <c r="H142" i="14" s="1"/>
  <c r="BL136" i="3"/>
  <c r="DD136" i="3" s="1"/>
  <c r="F135" i="13" s="1"/>
  <c r="BM136" i="3"/>
  <c r="DE136" i="3" s="1"/>
  <c r="G135" i="13" s="1"/>
  <c r="BN136" i="3"/>
  <c r="DF136" i="3" s="1"/>
  <c r="H135" i="13" s="1"/>
  <c r="BL222" i="3"/>
  <c r="DD222" i="3" s="1"/>
  <c r="F221" i="13" s="1"/>
  <c r="BN222" i="3"/>
  <c r="DF222" i="3" s="1"/>
  <c r="H221" i="13" s="1"/>
  <c r="BM222" i="3"/>
  <c r="DE222" i="3" s="1"/>
  <c r="G221" i="13" s="1"/>
  <c r="BX289" i="3"/>
  <c r="DP289" i="3" s="1"/>
  <c r="I288" i="14" s="1"/>
  <c r="BX148" i="3"/>
  <c r="DP148" i="3" s="1"/>
  <c r="I147" i="14" s="1"/>
  <c r="BX188" i="3"/>
  <c r="DP188" i="3" s="1"/>
  <c r="I187" i="14" s="1"/>
  <c r="BO165" i="3"/>
  <c r="DG165" i="3" s="1"/>
  <c r="I164" i="13" s="1"/>
  <c r="BX86" i="3"/>
  <c r="DP86" i="3" s="1"/>
  <c r="I85" i="14" s="1"/>
  <c r="BX135" i="3"/>
  <c r="DP135" i="3" s="1"/>
  <c r="I134" i="14" s="1"/>
  <c r="BX205" i="3"/>
  <c r="DP205" i="3" s="1"/>
  <c r="I204" i="14" s="1"/>
  <c r="BX219" i="3"/>
  <c r="DP219" i="3" s="1"/>
  <c r="I218" i="14" s="1"/>
  <c r="BU72" i="3"/>
  <c r="DM72" i="3" s="1"/>
  <c r="F71" i="14" s="1"/>
  <c r="BV72" i="3"/>
  <c r="DN72" i="3" s="1"/>
  <c r="G71" i="14" s="1"/>
  <c r="BW72" i="3"/>
  <c r="DO72" i="3" s="1"/>
  <c r="H71" i="14" s="1"/>
  <c r="BW68" i="3"/>
  <c r="DO68" i="3" s="1"/>
  <c r="H67" i="14" s="1"/>
  <c r="BU68" i="3"/>
  <c r="DM68" i="3" s="1"/>
  <c r="F67" i="14" s="1"/>
  <c r="BV68" i="3"/>
  <c r="DN68" i="3" s="1"/>
  <c r="G67" i="14" s="1"/>
  <c r="BL95" i="3"/>
  <c r="DD95" i="3" s="1"/>
  <c r="F94" i="13" s="1"/>
  <c r="BM95" i="3"/>
  <c r="DE95" i="3" s="1"/>
  <c r="G94" i="13" s="1"/>
  <c r="BN95" i="3"/>
  <c r="DF95" i="3" s="1"/>
  <c r="H94" i="13" s="1"/>
  <c r="BW252" i="3"/>
  <c r="DO252" i="3" s="1"/>
  <c r="H251" i="14" s="1"/>
  <c r="BU252" i="3"/>
  <c r="DM252" i="3" s="1"/>
  <c r="F251" i="14" s="1"/>
  <c r="BV252" i="3"/>
  <c r="DN252" i="3" s="1"/>
  <c r="G251" i="14" s="1"/>
  <c r="BU288" i="3"/>
  <c r="DM288" i="3" s="1"/>
  <c r="F287" i="14" s="1"/>
  <c r="BV288" i="3"/>
  <c r="DN288" i="3" s="1"/>
  <c r="G287" i="14" s="1"/>
  <c r="BW288" i="3"/>
  <c r="DO288" i="3" s="1"/>
  <c r="H287" i="14" s="1"/>
  <c r="BU129" i="3"/>
  <c r="DM129" i="3" s="1"/>
  <c r="F128" i="14" s="1"/>
  <c r="BW129" i="3"/>
  <c r="DO129" i="3" s="1"/>
  <c r="H128" i="14" s="1"/>
  <c r="BV129" i="3"/>
  <c r="DN129" i="3" s="1"/>
  <c r="G128" i="14" s="1"/>
  <c r="BU307" i="3"/>
  <c r="DM307" i="3" s="1"/>
  <c r="F306" i="14" s="1"/>
  <c r="BV307" i="3"/>
  <c r="DN307" i="3" s="1"/>
  <c r="G306" i="14" s="1"/>
  <c r="BW307" i="3"/>
  <c r="DO307" i="3" s="1"/>
  <c r="H306" i="14" s="1"/>
  <c r="BW229" i="3"/>
  <c r="DO229" i="3" s="1"/>
  <c r="H228" i="14" s="1"/>
  <c r="BV229" i="3"/>
  <c r="DN229" i="3" s="1"/>
  <c r="G228" i="14" s="1"/>
  <c r="BU229" i="3"/>
  <c r="DM229" i="3" s="1"/>
  <c r="F228" i="14" s="1"/>
  <c r="BN195" i="3"/>
  <c r="DF195" i="3" s="1"/>
  <c r="H194" i="13" s="1"/>
  <c r="BM195" i="3"/>
  <c r="DE195" i="3" s="1"/>
  <c r="G194" i="13" s="1"/>
  <c r="BL195" i="3"/>
  <c r="DD195" i="3" s="1"/>
  <c r="F194" i="13" s="1"/>
  <c r="BU65" i="3"/>
  <c r="DM65" i="3" s="1"/>
  <c r="F64" i="14" s="1"/>
  <c r="BW65" i="3"/>
  <c r="DO65" i="3" s="1"/>
  <c r="H64" i="14" s="1"/>
  <c r="BV65" i="3"/>
  <c r="DN65" i="3" s="1"/>
  <c r="G64" i="14" s="1"/>
  <c r="BU187" i="3"/>
  <c r="DM187" i="3" s="1"/>
  <c r="F186" i="14" s="1"/>
  <c r="BV187" i="3"/>
  <c r="DN187" i="3" s="1"/>
  <c r="G186" i="14" s="1"/>
  <c r="BW187" i="3"/>
  <c r="DO187" i="3" s="1"/>
  <c r="H186" i="14" s="1"/>
  <c r="BW109" i="3"/>
  <c r="DO109" i="3" s="1"/>
  <c r="H108" i="14" s="1"/>
  <c r="BV109" i="3"/>
  <c r="DN109" i="3" s="1"/>
  <c r="G108" i="14" s="1"/>
  <c r="BU109" i="3"/>
  <c r="DM109" i="3" s="1"/>
  <c r="F108" i="14" s="1"/>
  <c r="BU112" i="3"/>
  <c r="DM112" i="3" s="1"/>
  <c r="F111" i="14" s="1"/>
  <c r="BV112" i="3"/>
  <c r="DN112" i="3" s="1"/>
  <c r="G111" i="14" s="1"/>
  <c r="BW112" i="3"/>
  <c r="DO112" i="3" s="1"/>
  <c r="H111" i="14" s="1"/>
  <c r="BU131" i="3"/>
  <c r="DM131" i="3" s="1"/>
  <c r="F130" i="14" s="1"/>
  <c r="BV131" i="3"/>
  <c r="DN131" i="3" s="1"/>
  <c r="G130" i="14" s="1"/>
  <c r="BW131" i="3"/>
  <c r="DO131" i="3" s="1"/>
  <c r="H130" i="14" s="1"/>
  <c r="BU38" i="3"/>
  <c r="DM38" i="3" s="1"/>
  <c r="F37" i="14" s="1"/>
  <c r="BV38" i="3"/>
  <c r="DN38" i="3" s="1"/>
  <c r="G37" i="14" s="1"/>
  <c r="BX38" i="3"/>
  <c r="DP38" i="3" s="1"/>
  <c r="I37" i="14" s="1"/>
  <c r="BW38" i="3"/>
  <c r="DO38" i="3" s="1"/>
  <c r="H37" i="14" s="1"/>
  <c r="BU320" i="3"/>
  <c r="DM320" i="3" s="1"/>
  <c r="BV320" i="3"/>
  <c r="DN320" i="3" s="1"/>
  <c r="BW320" i="3"/>
  <c r="DO320" i="3" s="1"/>
  <c r="BW139" i="3"/>
  <c r="DO139" i="3" s="1"/>
  <c r="H138" i="14" s="1"/>
  <c r="BU139" i="3"/>
  <c r="DM139" i="3" s="1"/>
  <c r="F138" i="14" s="1"/>
  <c r="BV139" i="3"/>
  <c r="DN139" i="3" s="1"/>
  <c r="G138" i="14" s="1"/>
  <c r="BV51" i="3"/>
  <c r="DN51" i="3" s="1"/>
  <c r="G50" i="14" s="1"/>
  <c r="BU51" i="3"/>
  <c r="DM51" i="3" s="1"/>
  <c r="F50" i="14" s="1"/>
  <c r="BW51" i="3"/>
  <c r="DO51" i="3" s="1"/>
  <c r="H50" i="14" s="1"/>
  <c r="BW278" i="3"/>
  <c r="DO278" i="3" s="1"/>
  <c r="H277" i="14" s="1"/>
  <c r="BV278" i="3"/>
  <c r="DN278" i="3" s="1"/>
  <c r="G277" i="14" s="1"/>
  <c r="BU278" i="3"/>
  <c r="DM278" i="3" s="1"/>
  <c r="F277" i="14" s="1"/>
  <c r="BN101" i="3"/>
  <c r="DF101" i="3" s="1"/>
  <c r="H100" i="13" s="1"/>
  <c r="BM101" i="3"/>
  <c r="DE101" i="3" s="1"/>
  <c r="G100" i="13" s="1"/>
  <c r="BL101" i="3"/>
  <c r="DD101" i="3" s="1"/>
  <c r="F100" i="13" s="1"/>
  <c r="BV75" i="3"/>
  <c r="DN75" i="3" s="1"/>
  <c r="G74" i="14" s="1"/>
  <c r="BU75" i="3"/>
  <c r="DM75" i="3" s="1"/>
  <c r="F74" i="14" s="1"/>
  <c r="BW75" i="3"/>
  <c r="DO75" i="3" s="1"/>
  <c r="H74" i="14" s="1"/>
  <c r="BU147" i="3"/>
  <c r="DM147" i="3" s="1"/>
  <c r="F146" i="14" s="1"/>
  <c r="BV147" i="3"/>
  <c r="DN147" i="3" s="1"/>
  <c r="G146" i="14" s="1"/>
  <c r="BW147" i="3"/>
  <c r="DO147" i="3" s="1"/>
  <c r="H146" i="14" s="1"/>
  <c r="BW133" i="3"/>
  <c r="DO133" i="3" s="1"/>
  <c r="H132" i="14" s="1"/>
  <c r="BV133" i="3"/>
  <c r="DN133" i="3" s="1"/>
  <c r="G132" i="14" s="1"/>
  <c r="BU133" i="3"/>
  <c r="DM133" i="3" s="1"/>
  <c r="F132" i="14" s="1"/>
  <c r="BW40" i="3"/>
  <c r="DO40" i="3" s="1"/>
  <c r="H39" i="14" s="1"/>
  <c r="BX40" i="3"/>
  <c r="DP40" i="3" s="1"/>
  <c r="I39" i="14" s="1"/>
  <c r="BU40" i="3"/>
  <c r="DM40" i="3" s="1"/>
  <c r="F39" i="14" s="1"/>
  <c r="BV40" i="3"/>
  <c r="DN40" i="3" s="1"/>
  <c r="G39" i="14" s="1"/>
  <c r="BU169" i="3"/>
  <c r="DM169" i="3" s="1"/>
  <c r="F168" i="14" s="1"/>
  <c r="BW169" i="3"/>
  <c r="DO169" i="3" s="1"/>
  <c r="H168" i="14" s="1"/>
  <c r="BV169" i="3"/>
  <c r="DN169" i="3" s="1"/>
  <c r="G168" i="14" s="1"/>
  <c r="BW116" i="3"/>
  <c r="DO116" i="3" s="1"/>
  <c r="H115" i="14" s="1"/>
  <c r="BU116" i="3"/>
  <c r="DM116" i="3" s="1"/>
  <c r="F115" i="14" s="1"/>
  <c r="BV116" i="3"/>
  <c r="DN116" i="3" s="1"/>
  <c r="G115" i="14" s="1"/>
  <c r="BU14" i="3"/>
  <c r="DM14" i="3" s="1"/>
  <c r="F13" i="14" s="1"/>
  <c r="BX14" i="3"/>
  <c r="DP14" i="3" s="1"/>
  <c r="I13" i="14" s="1"/>
  <c r="BV14" i="3"/>
  <c r="DN14" i="3" s="1"/>
  <c r="G13" i="14" s="1"/>
  <c r="BW14" i="3"/>
  <c r="DO14" i="3" s="1"/>
  <c r="H13" i="14" s="1"/>
  <c r="BU128" i="3"/>
  <c r="DM128" i="3" s="1"/>
  <c r="F127" i="14" s="1"/>
  <c r="BV128" i="3"/>
  <c r="DN128" i="3" s="1"/>
  <c r="G127" i="14" s="1"/>
  <c r="BW128" i="3"/>
  <c r="DO128" i="3" s="1"/>
  <c r="H127" i="14" s="1"/>
  <c r="BV266" i="3"/>
  <c r="DN266" i="3" s="1"/>
  <c r="G265" i="14" s="1"/>
  <c r="BU266" i="3"/>
  <c r="DM266" i="3" s="1"/>
  <c r="F265" i="14" s="1"/>
  <c r="BW266" i="3"/>
  <c r="DO266" i="3" s="1"/>
  <c r="H265" i="14" s="1"/>
  <c r="BW213" i="3"/>
  <c r="DO213" i="3" s="1"/>
  <c r="H212" i="14" s="1"/>
  <c r="BV213" i="3"/>
  <c r="DN213" i="3" s="1"/>
  <c r="G212" i="14" s="1"/>
  <c r="BU213" i="3"/>
  <c r="DM213" i="3" s="1"/>
  <c r="F212" i="14" s="1"/>
  <c r="BU263" i="3"/>
  <c r="DM263" i="3" s="1"/>
  <c r="F262" i="14" s="1"/>
  <c r="BV263" i="3"/>
  <c r="DN263" i="3" s="1"/>
  <c r="G262" i="14" s="1"/>
  <c r="BW263" i="3"/>
  <c r="DO263" i="3" s="1"/>
  <c r="H262" i="14" s="1"/>
  <c r="BV210" i="3"/>
  <c r="DN210" i="3" s="1"/>
  <c r="G209" i="14" s="1"/>
  <c r="BU210" i="3"/>
  <c r="DM210" i="3" s="1"/>
  <c r="F209" i="14" s="1"/>
  <c r="BW210" i="3"/>
  <c r="DO210" i="3" s="1"/>
  <c r="H209" i="14" s="1"/>
  <c r="BW221" i="3"/>
  <c r="DO221" i="3" s="1"/>
  <c r="H220" i="14" s="1"/>
  <c r="BV221" i="3"/>
  <c r="DN221" i="3" s="1"/>
  <c r="G220" i="14" s="1"/>
  <c r="BU221" i="3"/>
  <c r="DM221" i="3" s="1"/>
  <c r="F220" i="14" s="1"/>
  <c r="BU207" i="3"/>
  <c r="DM207" i="3" s="1"/>
  <c r="F206" i="14" s="1"/>
  <c r="BV207" i="3"/>
  <c r="DN207" i="3" s="1"/>
  <c r="G206" i="14" s="1"/>
  <c r="BW207" i="3"/>
  <c r="DO207" i="3" s="1"/>
  <c r="H206" i="14" s="1"/>
  <c r="BL104" i="3"/>
  <c r="DD104" i="3" s="1"/>
  <c r="F103" i="13" s="1"/>
  <c r="BM104" i="3"/>
  <c r="DE104" i="3" s="1"/>
  <c r="G103" i="13" s="1"/>
  <c r="BN104" i="3"/>
  <c r="DF104" i="3" s="1"/>
  <c r="H103" i="13" s="1"/>
  <c r="BU240" i="3"/>
  <c r="DM240" i="3" s="1"/>
  <c r="F239" i="14" s="1"/>
  <c r="BV240" i="3"/>
  <c r="DN240" i="3" s="1"/>
  <c r="G239" i="14" s="1"/>
  <c r="BW240" i="3"/>
  <c r="DO240" i="3" s="1"/>
  <c r="H239" i="14" s="1"/>
  <c r="BX221" i="3"/>
  <c r="DP221" i="3" s="1"/>
  <c r="I220" i="14" s="1"/>
  <c r="BX206" i="3"/>
  <c r="DP206" i="3" s="1"/>
  <c r="I205" i="14" s="1"/>
  <c r="BX200" i="3"/>
  <c r="DP200" i="3" s="1"/>
  <c r="I199" i="14" s="1"/>
  <c r="BX202" i="3"/>
  <c r="DP202" i="3" s="1"/>
  <c r="I201" i="14" s="1"/>
  <c r="BO95" i="3"/>
  <c r="DG95" i="3" s="1"/>
  <c r="I94" i="13" s="1"/>
  <c r="BX299" i="3"/>
  <c r="DP299" i="3" s="1"/>
  <c r="I298" i="14" s="1"/>
  <c r="BX284" i="3"/>
  <c r="DP284" i="3" s="1"/>
  <c r="I283" i="14" s="1"/>
  <c r="BX69" i="3"/>
  <c r="DP69" i="3" s="1"/>
  <c r="I68" i="14" s="1"/>
  <c r="BX165" i="3"/>
  <c r="DP165" i="3" s="1"/>
  <c r="I164" i="14" s="1"/>
  <c r="BX150" i="3"/>
  <c r="DP150" i="3" s="1"/>
  <c r="I149" i="14" s="1"/>
  <c r="BX246" i="3"/>
  <c r="DP246" i="3" s="1"/>
  <c r="I245" i="14" s="1"/>
  <c r="BX210" i="3"/>
  <c r="DP210" i="3" s="1"/>
  <c r="I209" i="14" s="1"/>
  <c r="BX305" i="3"/>
  <c r="DP305" i="3" s="1"/>
  <c r="I304" i="14" s="1"/>
  <c r="BX115" i="3"/>
  <c r="DP115" i="3" s="1"/>
  <c r="I114" i="14" s="1"/>
  <c r="BX260" i="3"/>
  <c r="DP260" i="3" s="1"/>
  <c r="I259" i="14" s="1"/>
  <c r="BX109" i="3"/>
  <c r="DP109" i="3" s="1"/>
  <c r="I108" i="14" s="1"/>
  <c r="BX57" i="3"/>
  <c r="DP57" i="3" s="1"/>
  <c r="I56" i="14" s="1"/>
  <c r="BX313" i="3"/>
  <c r="DP313" i="3" s="1"/>
  <c r="BX123" i="3"/>
  <c r="DP123" i="3" s="1"/>
  <c r="I122" i="14" s="1"/>
  <c r="BX172" i="3"/>
  <c r="DP172" i="3" s="1"/>
  <c r="I171" i="14" s="1"/>
  <c r="BX268" i="3"/>
  <c r="DP268" i="3" s="1"/>
  <c r="I267" i="14" s="1"/>
  <c r="BX128" i="3"/>
  <c r="DP128" i="3" s="1"/>
  <c r="I127" i="14" s="1"/>
  <c r="BN163" i="3"/>
  <c r="DF163" i="3" s="1"/>
  <c r="H162" i="13" s="1"/>
  <c r="BL163" i="3"/>
  <c r="DD163" i="3" s="1"/>
  <c r="F162" i="13" s="1"/>
  <c r="BM163" i="3"/>
  <c r="DE163" i="3" s="1"/>
  <c r="G162" i="13" s="1"/>
  <c r="BW203" i="3"/>
  <c r="DO203" i="3" s="1"/>
  <c r="H202" i="14" s="1"/>
  <c r="BU203" i="3"/>
  <c r="DM203" i="3" s="1"/>
  <c r="F202" i="14" s="1"/>
  <c r="BV203" i="3"/>
  <c r="DN203" i="3" s="1"/>
  <c r="G202" i="14" s="1"/>
  <c r="BW180" i="3"/>
  <c r="DO180" i="3" s="1"/>
  <c r="H179" i="14" s="1"/>
  <c r="BU180" i="3"/>
  <c r="DM180" i="3" s="1"/>
  <c r="F179" i="14" s="1"/>
  <c r="BV180" i="3"/>
  <c r="DN180" i="3" s="1"/>
  <c r="G179" i="14" s="1"/>
  <c r="BW277" i="3"/>
  <c r="DO277" i="3" s="1"/>
  <c r="H276" i="14" s="1"/>
  <c r="BV277" i="3"/>
  <c r="DN277" i="3" s="1"/>
  <c r="G276" i="14" s="1"/>
  <c r="BU277" i="3"/>
  <c r="DM277" i="3" s="1"/>
  <c r="F276" i="14" s="1"/>
  <c r="BL192" i="3"/>
  <c r="DD192" i="3" s="1"/>
  <c r="F191" i="13" s="1"/>
  <c r="BM192" i="3"/>
  <c r="DE192" i="3" s="1"/>
  <c r="G191" i="13" s="1"/>
  <c r="BN192" i="3"/>
  <c r="DF192" i="3" s="1"/>
  <c r="H191" i="13" s="1"/>
  <c r="BU183" i="3"/>
  <c r="DM183" i="3" s="1"/>
  <c r="F182" i="14" s="1"/>
  <c r="BV183" i="3"/>
  <c r="DN183" i="3" s="1"/>
  <c r="G182" i="14" s="1"/>
  <c r="BW183" i="3"/>
  <c r="DO183" i="3" s="1"/>
  <c r="H182" i="14" s="1"/>
  <c r="BX125" i="3"/>
  <c r="DP125" i="3" s="1"/>
  <c r="I124" i="14" s="1"/>
  <c r="BX201" i="3"/>
  <c r="DP201" i="3" s="1"/>
  <c r="I200" i="14" s="1"/>
  <c r="BX203" i="3"/>
  <c r="DP203" i="3" s="1"/>
  <c r="I202" i="14" s="1"/>
  <c r="BX176" i="3"/>
  <c r="DP176" i="3" s="1"/>
  <c r="I175" i="14" s="1"/>
  <c r="BN253" i="3"/>
  <c r="DF253" i="3" s="1"/>
  <c r="H252" i="13" s="1"/>
  <c r="BM253" i="3"/>
  <c r="DE253" i="3" s="1"/>
  <c r="G252" i="13" s="1"/>
  <c r="BL253" i="3"/>
  <c r="DD253" i="3" s="1"/>
  <c r="F252" i="13" s="1"/>
  <c r="BX199" i="3"/>
  <c r="DP199" i="3" s="1"/>
  <c r="I198" i="14" s="1"/>
  <c r="BX68" i="3"/>
  <c r="DP68" i="3" s="1"/>
  <c r="I67" i="14" s="1"/>
  <c r="BX164" i="3"/>
  <c r="DP164" i="3" s="1"/>
  <c r="I163" i="14" s="1"/>
  <c r="BX158" i="3"/>
  <c r="DP158" i="3" s="1"/>
  <c r="I157" i="14" s="1"/>
  <c r="BX254" i="3"/>
  <c r="DP254" i="3" s="1"/>
  <c r="I253" i="14" s="1"/>
  <c r="BX283" i="3"/>
  <c r="DP283" i="3" s="1"/>
  <c r="I282" i="14" s="1"/>
  <c r="BX53" i="3"/>
  <c r="DP53" i="3" s="1"/>
  <c r="I52" i="14" s="1"/>
  <c r="BX149" i="3"/>
  <c r="DP149" i="3" s="1"/>
  <c r="I148" i="14" s="1"/>
  <c r="BX134" i="3"/>
  <c r="DP134" i="3" s="1"/>
  <c r="I133" i="14" s="1"/>
  <c r="BW117" i="3"/>
  <c r="DO117" i="3" s="1"/>
  <c r="H116" i="14" s="1"/>
  <c r="BV117" i="3"/>
  <c r="DN117" i="3" s="1"/>
  <c r="G116" i="14" s="1"/>
  <c r="BU117" i="3"/>
  <c r="DM117" i="3" s="1"/>
  <c r="F116" i="14" s="1"/>
  <c r="BW211" i="3"/>
  <c r="DO211" i="3" s="1"/>
  <c r="H210" i="14" s="1"/>
  <c r="BU211" i="3"/>
  <c r="DM211" i="3" s="1"/>
  <c r="F210" i="14" s="1"/>
  <c r="BV211" i="3"/>
  <c r="DN211" i="3" s="1"/>
  <c r="G210" i="14" s="1"/>
  <c r="BW285" i="3"/>
  <c r="DO285" i="3" s="1"/>
  <c r="H284" i="14" s="1"/>
  <c r="BV285" i="3"/>
  <c r="DN285" i="3" s="1"/>
  <c r="G284" i="14" s="1"/>
  <c r="BU285" i="3"/>
  <c r="DM285" i="3" s="1"/>
  <c r="F284" i="14" s="1"/>
  <c r="BU257" i="3"/>
  <c r="DM257" i="3" s="1"/>
  <c r="F256" i="14" s="1"/>
  <c r="BW257" i="3"/>
  <c r="DO257" i="3" s="1"/>
  <c r="H256" i="14" s="1"/>
  <c r="BV257" i="3"/>
  <c r="DN257" i="3" s="1"/>
  <c r="G256" i="14" s="1"/>
  <c r="BW140" i="3"/>
  <c r="DO140" i="3" s="1"/>
  <c r="H139" i="14" s="1"/>
  <c r="BU140" i="3"/>
  <c r="DM140" i="3" s="1"/>
  <c r="F139" i="14" s="1"/>
  <c r="BV140" i="3"/>
  <c r="DN140" i="3" s="1"/>
  <c r="G139" i="14" s="1"/>
  <c r="BW52" i="3"/>
  <c r="DO52" i="3" s="1"/>
  <c r="H51" i="14" s="1"/>
  <c r="BU52" i="3"/>
  <c r="DM52" i="3" s="1"/>
  <c r="F51" i="14" s="1"/>
  <c r="BV52" i="3"/>
  <c r="DN52" i="3" s="1"/>
  <c r="G51" i="14" s="1"/>
  <c r="BN131" i="3"/>
  <c r="DF131" i="3" s="1"/>
  <c r="H130" i="13" s="1"/>
  <c r="BL131" i="3"/>
  <c r="DD131" i="3" s="1"/>
  <c r="F130" i="13" s="1"/>
  <c r="BM131" i="3"/>
  <c r="DE131" i="3" s="1"/>
  <c r="G130" i="13" s="1"/>
  <c r="BV67" i="3"/>
  <c r="DN67" i="3" s="1"/>
  <c r="G66" i="14" s="1"/>
  <c r="BU67" i="3"/>
  <c r="DM67" i="3" s="1"/>
  <c r="F66" i="14" s="1"/>
  <c r="BW67" i="3"/>
  <c r="DO67" i="3" s="1"/>
  <c r="H66" i="14" s="1"/>
  <c r="BW315" i="3"/>
  <c r="DO315" i="3" s="1"/>
  <c r="BU315" i="3"/>
  <c r="DM315" i="3" s="1"/>
  <c r="BV315" i="3"/>
  <c r="DN315" i="3" s="1"/>
  <c r="BW237" i="3"/>
  <c r="DO237" i="3" s="1"/>
  <c r="H236" i="14" s="1"/>
  <c r="BV237" i="3"/>
  <c r="DN237" i="3" s="1"/>
  <c r="G236" i="14" s="1"/>
  <c r="BU237" i="3"/>
  <c r="DM237" i="3" s="1"/>
  <c r="F236" i="14" s="1"/>
  <c r="BW132" i="3"/>
  <c r="DO132" i="3" s="1"/>
  <c r="H131" i="14" s="1"/>
  <c r="BU132" i="3"/>
  <c r="DM132" i="3" s="1"/>
  <c r="F131" i="14" s="1"/>
  <c r="BV132" i="3"/>
  <c r="DN132" i="3" s="1"/>
  <c r="G131" i="14" s="1"/>
  <c r="BU259" i="3"/>
  <c r="DM259" i="3" s="1"/>
  <c r="F258" i="14" s="1"/>
  <c r="BV259" i="3"/>
  <c r="DN259" i="3" s="1"/>
  <c r="G258" i="14" s="1"/>
  <c r="BW259" i="3"/>
  <c r="DO259" i="3" s="1"/>
  <c r="H258" i="14" s="1"/>
  <c r="BW181" i="3"/>
  <c r="DO181" i="3" s="1"/>
  <c r="H180" i="14" s="1"/>
  <c r="BV181" i="3"/>
  <c r="DN181" i="3" s="1"/>
  <c r="G180" i="14" s="1"/>
  <c r="BU181" i="3"/>
  <c r="DM181" i="3" s="1"/>
  <c r="F180" i="14" s="1"/>
  <c r="BU89" i="3"/>
  <c r="DM89" i="3" s="1"/>
  <c r="F88" i="14" s="1"/>
  <c r="BW89" i="3"/>
  <c r="DO89" i="3" s="1"/>
  <c r="H88" i="14" s="1"/>
  <c r="BV89" i="3"/>
  <c r="DN89" i="3" s="1"/>
  <c r="G88" i="14" s="1"/>
  <c r="BW267" i="3"/>
  <c r="DO267" i="3" s="1"/>
  <c r="H266" i="14" s="1"/>
  <c r="BU267" i="3"/>
  <c r="DM267" i="3" s="1"/>
  <c r="F266" i="14" s="1"/>
  <c r="BV267" i="3"/>
  <c r="DN267" i="3" s="1"/>
  <c r="G266" i="14" s="1"/>
  <c r="BW189" i="3"/>
  <c r="DO189" i="3" s="1"/>
  <c r="H188" i="14" s="1"/>
  <c r="BV189" i="3"/>
  <c r="DN189" i="3" s="1"/>
  <c r="G188" i="14" s="1"/>
  <c r="BU189" i="3"/>
  <c r="DM189" i="3" s="1"/>
  <c r="F188" i="14" s="1"/>
  <c r="BU96" i="3"/>
  <c r="DM96" i="3" s="1"/>
  <c r="F95" i="14" s="1"/>
  <c r="BV96" i="3"/>
  <c r="DN96" i="3" s="1"/>
  <c r="G95" i="14" s="1"/>
  <c r="BW96" i="3"/>
  <c r="DO96" i="3" s="1"/>
  <c r="H95" i="14" s="1"/>
  <c r="BN252" i="3"/>
  <c r="DF252" i="3" s="1"/>
  <c r="H251" i="13" s="1"/>
  <c r="BM252" i="3"/>
  <c r="DE252" i="3" s="1"/>
  <c r="G251" i="13" s="1"/>
  <c r="BL252" i="3"/>
  <c r="DD252" i="3" s="1"/>
  <c r="F251" i="13" s="1"/>
  <c r="BU97" i="3"/>
  <c r="DM97" i="3" s="1"/>
  <c r="F96" i="14" s="1"/>
  <c r="BW97" i="3"/>
  <c r="DO97" i="3" s="1"/>
  <c r="H96" i="14" s="1"/>
  <c r="BV97" i="3"/>
  <c r="DN97" i="3" s="1"/>
  <c r="G96" i="14" s="1"/>
  <c r="BV275" i="3"/>
  <c r="DN275" i="3" s="1"/>
  <c r="G274" i="14" s="1"/>
  <c r="BU275" i="3"/>
  <c r="DM275" i="3" s="1"/>
  <c r="F274" i="14" s="1"/>
  <c r="BW275" i="3"/>
  <c r="DO275" i="3" s="1"/>
  <c r="H274" i="14" s="1"/>
  <c r="BW261" i="3"/>
  <c r="DO261" i="3" s="1"/>
  <c r="H260" i="14" s="1"/>
  <c r="BV261" i="3"/>
  <c r="DN261" i="3" s="1"/>
  <c r="G260" i="14" s="1"/>
  <c r="BU261" i="3"/>
  <c r="DM261" i="3" s="1"/>
  <c r="F260" i="14" s="1"/>
  <c r="BN99" i="3"/>
  <c r="DF99" i="3" s="1"/>
  <c r="H98" i="13" s="1"/>
  <c r="BL99" i="3"/>
  <c r="DD99" i="3" s="1"/>
  <c r="F98" i="13" s="1"/>
  <c r="BM99" i="3"/>
  <c r="DE99" i="3" s="1"/>
  <c r="G98" i="13" s="1"/>
  <c r="BU297" i="3"/>
  <c r="DM297" i="3" s="1"/>
  <c r="F296" i="14" s="1"/>
  <c r="BW297" i="3"/>
  <c r="DO297" i="3" s="1"/>
  <c r="H296" i="14" s="1"/>
  <c r="BV297" i="3"/>
  <c r="DN297" i="3" s="1"/>
  <c r="G296" i="14" s="1"/>
  <c r="BW244" i="3"/>
  <c r="DO244" i="3" s="1"/>
  <c r="H243" i="14" s="1"/>
  <c r="BU244" i="3"/>
  <c r="DM244" i="3" s="1"/>
  <c r="F243" i="14" s="1"/>
  <c r="BV244" i="3"/>
  <c r="DN244" i="3" s="1"/>
  <c r="G243" i="14" s="1"/>
  <c r="BW166" i="3"/>
  <c r="DO166" i="3" s="1"/>
  <c r="H165" i="14" s="1"/>
  <c r="BU166" i="3"/>
  <c r="DM166" i="3" s="1"/>
  <c r="F165" i="14" s="1"/>
  <c r="BV166" i="3"/>
  <c r="DN166" i="3" s="1"/>
  <c r="G165" i="14" s="1"/>
  <c r="BU113" i="3"/>
  <c r="DM113" i="3" s="1"/>
  <c r="F112" i="14" s="1"/>
  <c r="BW113" i="3"/>
  <c r="DO113" i="3" s="1"/>
  <c r="H112" i="14" s="1"/>
  <c r="BV113" i="3"/>
  <c r="DN113" i="3" s="1"/>
  <c r="G112" i="14" s="1"/>
  <c r="BU163" i="3"/>
  <c r="DM163" i="3" s="1"/>
  <c r="F162" i="14" s="1"/>
  <c r="BV163" i="3"/>
  <c r="DN163" i="3" s="1"/>
  <c r="G162" i="14" s="1"/>
  <c r="BW163" i="3"/>
  <c r="DO163" i="3" s="1"/>
  <c r="H162" i="14" s="1"/>
  <c r="BW110" i="3"/>
  <c r="DO110" i="3" s="1"/>
  <c r="H109" i="14" s="1"/>
  <c r="BV110" i="3"/>
  <c r="DN110" i="3" s="1"/>
  <c r="G109" i="14" s="1"/>
  <c r="BU110" i="3"/>
  <c r="DM110" i="3" s="1"/>
  <c r="F109" i="14" s="1"/>
  <c r="BU121" i="3"/>
  <c r="DM121" i="3" s="1"/>
  <c r="F120" i="14" s="1"/>
  <c r="BW121" i="3"/>
  <c r="DO121" i="3" s="1"/>
  <c r="H120" i="14" s="1"/>
  <c r="BV121" i="3"/>
  <c r="DN121" i="3" s="1"/>
  <c r="G120" i="14" s="1"/>
  <c r="BW107" i="3"/>
  <c r="DO107" i="3" s="1"/>
  <c r="H106" i="14" s="1"/>
  <c r="BU107" i="3"/>
  <c r="DM107" i="3" s="1"/>
  <c r="F106" i="14" s="1"/>
  <c r="BV107" i="3"/>
  <c r="DN107" i="3" s="1"/>
  <c r="G106" i="14" s="1"/>
  <c r="BX39" i="3"/>
  <c r="DP39" i="3" s="1"/>
  <c r="I38" i="14" s="1"/>
  <c r="BU39" i="3"/>
  <c r="DM39" i="3" s="1"/>
  <c r="F38" i="14" s="1"/>
  <c r="BV39" i="3"/>
  <c r="DN39" i="3" s="1"/>
  <c r="G38" i="14" s="1"/>
  <c r="BW39" i="3"/>
  <c r="DO39" i="3" s="1"/>
  <c r="H38" i="14" s="1"/>
  <c r="BX30" i="3"/>
  <c r="DP30" i="3" s="1"/>
  <c r="I29" i="14" s="1"/>
  <c r="BW30" i="3"/>
  <c r="DO30" i="3" s="1"/>
  <c r="H29" i="14" s="1"/>
  <c r="BV30" i="3"/>
  <c r="DN30" i="3" s="1"/>
  <c r="G29" i="14" s="1"/>
  <c r="BU30" i="3"/>
  <c r="DM30" i="3" s="1"/>
  <c r="F29" i="14" s="1"/>
  <c r="BL160" i="3"/>
  <c r="DD160" i="3" s="1"/>
  <c r="F159" i="13" s="1"/>
  <c r="BM160" i="3"/>
  <c r="DE160" i="3" s="1"/>
  <c r="G159" i="13" s="1"/>
  <c r="BN160" i="3"/>
  <c r="DF160" i="3" s="1"/>
  <c r="H159" i="13" s="1"/>
  <c r="BL87" i="3"/>
  <c r="DD87" i="3" s="1"/>
  <c r="F86" i="13" s="1"/>
  <c r="BM87" i="3"/>
  <c r="DE87" i="3" s="1"/>
  <c r="G86" i="13" s="1"/>
  <c r="BN87" i="3"/>
  <c r="DF87" i="3" s="1"/>
  <c r="H86" i="13" s="1"/>
  <c r="BX97" i="3"/>
  <c r="DP97" i="3" s="1"/>
  <c r="I96" i="14" s="1"/>
  <c r="BX116" i="3"/>
  <c r="DP116" i="3" s="1"/>
  <c r="I115" i="14" s="1"/>
  <c r="BX212" i="3"/>
  <c r="DP212" i="3" s="1"/>
  <c r="I211" i="14" s="1"/>
  <c r="BO93" i="3"/>
  <c r="DG93" i="3" s="1"/>
  <c r="I92" i="13" s="1"/>
  <c r="BX285" i="3"/>
  <c r="DP285" i="3" s="1"/>
  <c r="I284" i="14" s="1"/>
  <c r="BX270" i="3"/>
  <c r="DP270" i="3" s="1"/>
  <c r="I269" i="14" s="1"/>
  <c r="BX264" i="3"/>
  <c r="DP264" i="3" s="1"/>
  <c r="I263" i="14" s="1"/>
  <c r="BX266" i="3"/>
  <c r="DP266" i="3" s="1"/>
  <c r="I265" i="14" s="1"/>
  <c r="BX105" i="3"/>
  <c r="DP105" i="3" s="1"/>
  <c r="I104" i="14" s="1"/>
  <c r="BX107" i="3"/>
  <c r="DP107" i="3" s="1"/>
  <c r="I106" i="14" s="1"/>
  <c r="BX156" i="3"/>
  <c r="DP156" i="3" s="1"/>
  <c r="I155" i="14" s="1"/>
  <c r="BO133" i="3"/>
  <c r="DG133" i="3" s="1"/>
  <c r="I132" i="13" s="1"/>
  <c r="BX229" i="3"/>
  <c r="DP229" i="3" s="1"/>
  <c r="I228" i="14" s="1"/>
  <c r="BX310" i="3"/>
  <c r="DP310" i="3" s="1"/>
  <c r="I309" i="14" s="1"/>
  <c r="BN221" i="3"/>
  <c r="DF221" i="3" s="1"/>
  <c r="H220" i="13" s="1"/>
  <c r="BM221" i="3"/>
  <c r="DE221" i="3" s="1"/>
  <c r="G220" i="13" s="1"/>
  <c r="BL221" i="3"/>
  <c r="DD221" i="3" s="1"/>
  <c r="F220" i="13" s="1"/>
  <c r="BX179" i="3"/>
  <c r="DP179" i="3" s="1"/>
  <c r="I178" i="14" s="1"/>
  <c r="BX269" i="3"/>
  <c r="DP269" i="3" s="1"/>
  <c r="I268" i="14" s="1"/>
  <c r="BX62" i="3"/>
  <c r="DP62" i="3" s="1"/>
  <c r="I61" i="14" s="1"/>
  <c r="BO222" i="3"/>
  <c r="DG222" i="3" s="1"/>
  <c r="I221" i="13" s="1"/>
  <c r="BX143" i="3"/>
  <c r="DP143" i="3" s="1"/>
  <c r="I142" i="14" s="1"/>
  <c r="BX187" i="3"/>
  <c r="DP187" i="3" s="1"/>
  <c r="I186" i="14" s="1"/>
  <c r="BU193" i="3"/>
  <c r="DM193" i="3" s="1"/>
  <c r="F192" i="14" s="1"/>
  <c r="BW193" i="3"/>
  <c r="DO193" i="3" s="1"/>
  <c r="H192" i="14" s="1"/>
  <c r="BV193" i="3"/>
  <c r="DN193" i="3" s="1"/>
  <c r="G192" i="14" s="1"/>
  <c r="BW195" i="3"/>
  <c r="DO195" i="3" s="1"/>
  <c r="H194" i="14" s="1"/>
  <c r="BU195" i="3"/>
  <c r="DM195" i="3" s="1"/>
  <c r="F194" i="14" s="1"/>
  <c r="BV195" i="3"/>
  <c r="DN195" i="3" s="1"/>
  <c r="G194" i="14" s="1"/>
  <c r="BX9" i="3"/>
  <c r="DP9" i="3" s="1"/>
  <c r="I8" i="14" s="1"/>
  <c r="BW9" i="3"/>
  <c r="DO9" i="3" s="1"/>
  <c r="H8" i="14" s="1"/>
  <c r="BV9" i="3"/>
  <c r="DN9" i="3" s="1"/>
  <c r="G8" i="14" s="1"/>
  <c r="BU9" i="3"/>
  <c r="DM9" i="3" s="1"/>
  <c r="F8" i="14" s="1"/>
  <c r="BV274" i="3"/>
  <c r="DN274" i="3" s="1"/>
  <c r="G273" i="14" s="1"/>
  <c r="BU274" i="3"/>
  <c r="DM274" i="3" s="1"/>
  <c r="F273" i="14" s="1"/>
  <c r="BW274" i="3"/>
  <c r="DO274" i="3" s="1"/>
  <c r="H273" i="14" s="1"/>
  <c r="BU321" i="3"/>
  <c r="DM321" i="3" s="1"/>
  <c r="BW321" i="3"/>
  <c r="DO321" i="3" s="1"/>
  <c r="BV321" i="3"/>
  <c r="DN321" i="3" s="1"/>
  <c r="BW204" i="3"/>
  <c r="DO204" i="3" s="1"/>
  <c r="H203" i="14" s="1"/>
  <c r="BU204" i="3"/>
  <c r="DM204" i="3" s="1"/>
  <c r="F203" i="14" s="1"/>
  <c r="BV204" i="3"/>
  <c r="DN204" i="3" s="1"/>
  <c r="G203" i="14" s="1"/>
  <c r="BW126" i="3"/>
  <c r="DO126" i="3" s="1"/>
  <c r="H125" i="14" s="1"/>
  <c r="BV126" i="3"/>
  <c r="DN126" i="3" s="1"/>
  <c r="G125" i="14" s="1"/>
  <c r="BU126" i="3"/>
  <c r="DM126" i="3" s="1"/>
  <c r="F125" i="14" s="1"/>
  <c r="BN91" i="3"/>
  <c r="DF91" i="3" s="1"/>
  <c r="H90" i="13" s="1"/>
  <c r="BL91" i="3"/>
  <c r="DD91" i="3" s="1"/>
  <c r="F90" i="13" s="1"/>
  <c r="BM91" i="3"/>
  <c r="DE91" i="3" s="1"/>
  <c r="G90" i="13" s="1"/>
  <c r="BU137" i="3"/>
  <c r="DM137" i="3" s="1"/>
  <c r="F136" i="14" s="1"/>
  <c r="BW137" i="3"/>
  <c r="DO137" i="3" s="1"/>
  <c r="H136" i="14" s="1"/>
  <c r="BV137" i="3"/>
  <c r="DN137" i="3" s="1"/>
  <c r="G136" i="14" s="1"/>
  <c r="BW84" i="3"/>
  <c r="DO84" i="3" s="1"/>
  <c r="H83" i="14" s="1"/>
  <c r="BU84" i="3"/>
  <c r="DM84" i="3" s="1"/>
  <c r="F83" i="14" s="1"/>
  <c r="BV84" i="3"/>
  <c r="DN84" i="3" s="1"/>
  <c r="G83" i="14" s="1"/>
  <c r="BW301" i="3"/>
  <c r="DO301" i="3" s="1"/>
  <c r="H300" i="14" s="1"/>
  <c r="BV301" i="3"/>
  <c r="DN301" i="3" s="1"/>
  <c r="G300" i="14" s="1"/>
  <c r="BU301" i="3"/>
  <c r="DM301" i="3" s="1"/>
  <c r="F300" i="14" s="1"/>
  <c r="BU145" i="3"/>
  <c r="DM145" i="3" s="1"/>
  <c r="F144" i="14" s="1"/>
  <c r="BW145" i="3"/>
  <c r="DO145" i="3" s="1"/>
  <c r="H144" i="14" s="1"/>
  <c r="BV145" i="3"/>
  <c r="DN145" i="3" s="1"/>
  <c r="G144" i="14" s="1"/>
  <c r="BU323" i="3"/>
  <c r="DM323" i="3" s="1"/>
  <c r="BW323" i="3"/>
  <c r="DO323" i="3" s="1"/>
  <c r="BV323" i="3"/>
  <c r="DN323" i="3" s="1"/>
  <c r="BW245" i="3"/>
  <c r="DO245" i="3" s="1"/>
  <c r="H244" i="14" s="1"/>
  <c r="BV245" i="3"/>
  <c r="DN245" i="3" s="1"/>
  <c r="G244" i="14" s="1"/>
  <c r="BU245" i="3"/>
  <c r="DM245" i="3" s="1"/>
  <c r="F244" i="14" s="1"/>
  <c r="BU153" i="3"/>
  <c r="DM153" i="3" s="1"/>
  <c r="F152" i="14" s="1"/>
  <c r="BW153" i="3"/>
  <c r="DO153" i="3" s="1"/>
  <c r="H152" i="14" s="1"/>
  <c r="BV153" i="3"/>
  <c r="DN153" i="3" s="1"/>
  <c r="G152" i="14" s="1"/>
  <c r="BV12" i="3"/>
  <c r="DN12" i="3" s="1"/>
  <c r="G11" i="14" s="1"/>
  <c r="BX12" i="3"/>
  <c r="DP12" i="3" s="1"/>
  <c r="I11" i="14" s="1"/>
  <c r="BU12" i="3"/>
  <c r="DM12" i="3" s="1"/>
  <c r="F11" i="14" s="1"/>
  <c r="BW12" i="3"/>
  <c r="DO12" i="3" s="1"/>
  <c r="H11" i="14" s="1"/>
  <c r="BW253" i="3"/>
  <c r="DO253" i="3" s="1"/>
  <c r="H252" i="14" s="1"/>
  <c r="BV253" i="3"/>
  <c r="DN253" i="3" s="1"/>
  <c r="G252" i="14" s="1"/>
  <c r="BU253" i="3"/>
  <c r="DM253" i="3" s="1"/>
  <c r="F252" i="14" s="1"/>
  <c r="BN261" i="3"/>
  <c r="DF261" i="3" s="1"/>
  <c r="H260" i="13" s="1"/>
  <c r="BM261" i="3"/>
  <c r="DE261" i="3" s="1"/>
  <c r="G260" i="13" s="1"/>
  <c r="BL261" i="3"/>
  <c r="DD261" i="3" s="1"/>
  <c r="F260" i="13" s="1"/>
  <c r="BN220" i="3"/>
  <c r="DF220" i="3" s="1"/>
  <c r="H219" i="13" s="1"/>
  <c r="BM220" i="3"/>
  <c r="DE220" i="3" s="1"/>
  <c r="G219" i="13" s="1"/>
  <c r="BL220" i="3"/>
  <c r="DD220" i="3" s="1"/>
  <c r="F219" i="13" s="1"/>
  <c r="BU161" i="3"/>
  <c r="DM161" i="3" s="1"/>
  <c r="F160" i="14" s="1"/>
  <c r="BW161" i="3"/>
  <c r="DO161" i="3" s="1"/>
  <c r="H160" i="14" s="1"/>
  <c r="BV161" i="3"/>
  <c r="DN161" i="3" s="1"/>
  <c r="G160" i="14" s="1"/>
  <c r="BV24" i="3"/>
  <c r="DN24" i="3" s="1"/>
  <c r="G23" i="14" s="1"/>
  <c r="BW24" i="3"/>
  <c r="DO24" i="3" s="1"/>
  <c r="H23" i="14" s="1"/>
  <c r="BX24" i="3"/>
  <c r="DP24" i="3" s="1"/>
  <c r="I23" i="14" s="1"/>
  <c r="BU24" i="3"/>
  <c r="DM24" i="3" s="1"/>
  <c r="F23" i="14" s="1"/>
  <c r="BX6" i="3"/>
  <c r="DP6" i="3" s="1"/>
  <c r="I5" i="14" s="1"/>
  <c r="BV6" i="3"/>
  <c r="DN6" i="3" s="1"/>
  <c r="G5" i="14" s="1"/>
  <c r="BU6" i="3"/>
  <c r="DM6" i="3" s="1"/>
  <c r="F5" i="14" s="1"/>
  <c r="BW6" i="3"/>
  <c r="DO6" i="3" s="1"/>
  <c r="H5" i="14" s="1"/>
  <c r="BU192" i="3"/>
  <c r="DM192" i="3" s="1"/>
  <c r="F191" i="14" s="1"/>
  <c r="BV192" i="3"/>
  <c r="DN192" i="3" s="1"/>
  <c r="G191" i="14" s="1"/>
  <c r="BW192" i="3"/>
  <c r="DO192" i="3" s="1"/>
  <c r="H191" i="14" s="1"/>
  <c r="BU56" i="3"/>
  <c r="DM56" i="3" s="1"/>
  <c r="F55" i="14" s="1"/>
  <c r="BV56" i="3"/>
  <c r="DN56" i="3" s="1"/>
  <c r="G55" i="14" s="1"/>
  <c r="BW56" i="3"/>
  <c r="DO56" i="3" s="1"/>
  <c r="H55" i="14" s="1"/>
  <c r="BW308" i="3"/>
  <c r="DO308" i="3" s="1"/>
  <c r="H307" i="14" s="1"/>
  <c r="BU308" i="3"/>
  <c r="DM308" i="3" s="1"/>
  <c r="F307" i="14" s="1"/>
  <c r="BV308" i="3"/>
  <c r="DN308" i="3" s="1"/>
  <c r="G307" i="14" s="1"/>
  <c r="BW230" i="3"/>
  <c r="DO230" i="3" s="1"/>
  <c r="H229" i="14" s="1"/>
  <c r="BU230" i="3"/>
  <c r="DM230" i="3" s="1"/>
  <c r="F229" i="14" s="1"/>
  <c r="BV230" i="3"/>
  <c r="DN230" i="3" s="1"/>
  <c r="G229" i="14" s="1"/>
  <c r="BU177" i="3"/>
  <c r="DM177" i="3" s="1"/>
  <c r="F176" i="14" s="1"/>
  <c r="BW177" i="3"/>
  <c r="DO177" i="3" s="1"/>
  <c r="H176" i="14" s="1"/>
  <c r="BV177" i="3"/>
  <c r="DN177" i="3" s="1"/>
  <c r="G176" i="14" s="1"/>
  <c r="BU227" i="3"/>
  <c r="DM227" i="3" s="1"/>
  <c r="F226" i="14" s="1"/>
  <c r="BW227" i="3"/>
  <c r="DO227" i="3" s="1"/>
  <c r="H226" i="14" s="1"/>
  <c r="BV227" i="3"/>
  <c r="DN227" i="3" s="1"/>
  <c r="G226" i="14" s="1"/>
  <c r="BW174" i="3"/>
  <c r="DO174" i="3" s="1"/>
  <c r="H173" i="14" s="1"/>
  <c r="BV174" i="3"/>
  <c r="DN174" i="3" s="1"/>
  <c r="G173" i="14" s="1"/>
  <c r="BU174" i="3"/>
  <c r="DM174" i="3" s="1"/>
  <c r="F173" i="14" s="1"/>
  <c r="BU185" i="3"/>
  <c r="DM185" i="3" s="1"/>
  <c r="F184" i="14" s="1"/>
  <c r="BW185" i="3"/>
  <c r="DO185" i="3" s="1"/>
  <c r="H184" i="14" s="1"/>
  <c r="BV185" i="3"/>
  <c r="DN185" i="3" s="1"/>
  <c r="G184" i="14" s="1"/>
  <c r="BW171" i="3"/>
  <c r="DO171" i="3" s="1"/>
  <c r="H170" i="14" s="1"/>
  <c r="BU171" i="3"/>
  <c r="DM171" i="3" s="1"/>
  <c r="F170" i="14" s="1"/>
  <c r="BV171" i="3"/>
  <c r="DN171" i="3" s="1"/>
  <c r="G170" i="14" s="1"/>
  <c r="BW118" i="3"/>
  <c r="DO118" i="3" s="1"/>
  <c r="H117" i="14" s="1"/>
  <c r="BU118" i="3"/>
  <c r="DM118" i="3" s="1"/>
  <c r="F117" i="14" s="1"/>
  <c r="BV118" i="3"/>
  <c r="DN118" i="3" s="1"/>
  <c r="G117" i="14" s="1"/>
  <c r="BL97" i="3"/>
  <c r="DD97" i="3" s="1"/>
  <c r="F96" i="13" s="1"/>
  <c r="BN97" i="3"/>
  <c r="DF97" i="3" s="1"/>
  <c r="H96" i="13" s="1"/>
  <c r="BM97" i="3"/>
  <c r="DE97" i="3" s="1"/>
  <c r="G96" i="13" s="1"/>
  <c r="BL128" i="3"/>
  <c r="DD128" i="3" s="1"/>
  <c r="F127" i="13" s="1"/>
  <c r="BM128" i="3"/>
  <c r="DE128" i="3" s="1"/>
  <c r="G127" i="13" s="1"/>
  <c r="BN128" i="3"/>
  <c r="DF128" i="3" s="1"/>
  <c r="H127" i="13" s="1"/>
  <c r="BX257" i="3"/>
  <c r="DP257" i="3" s="1"/>
  <c r="I256" i="14" s="1"/>
  <c r="BO131" i="3"/>
  <c r="DG131" i="3" s="1"/>
  <c r="I130" i="13" s="1"/>
  <c r="BX227" i="3"/>
  <c r="DP227" i="3" s="1"/>
  <c r="I226" i="14" s="1"/>
  <c r="BX189" i="3"/>
  <c r="DP189" i="3" s="1"/>
  <c r="I188" i="14" s="1"/>
  <c r="BO168" i="3"/>
  <c r="DG168" i="3" s="1"/>
  <c r="I167" i="13" s="1"/>
  <c r="BX265" i="3"/>
  <c r="DP265" i="3" s="1"/>
  <c r="I264" i="14" s="1"/>
  <c r="BX267" i="3"/>
  <c r="DP267" i="3" s="1"/>
  <c r="I266" i="14" s="1"/>
  <c r="BX252" i="3"/>
  <c r="DP252" i="3" s="1"/>
  <c r="I251" i="14" s="1"/>
  <c r="BX133" i="3"/>
  <c r="DP133" i="3" s="1"/>
  <c r="I132" i="14" s="1"/>
  <c r="BX118" i="3"/>
  <c r="DP118" i="3" s="1"/>
  <c r="I117" i="14" s="1"/>
  <c r="BX214" i="3"/>
  <c r="DP214" i="3" s="1"/>
  <c r="I213" i="14" s="1"/>
  <c r="BN189" i="3"/>
  <c r="DF189" i="3" s="1"/>
  <c r="H188" i="13" s="1"/>
  <c r="BM189" i="3"/>
  <c r="DE189" i="3" s="1"/>
  <c r="G188" i="13" s="1"/>
  <c r="BL189" i="3"/>
  <c r="DD189" i="3" s="1"/>
  <c r="F188" i="13" s="1"/>
  <c r="BX263" i="3"/>
  <c r="DP263" i="3" s="1"/>
  <c r="I262" i="14" s="1"/>
  <c r="BX183" i="3"/>
  <c r="DP183" i="3" s="1"/>
  <c r="I182" i="14" s="1"/>
  <c r="BX113" i="3"/>
  <c r="DP113" i="3" s="1"/>
  <c r="I112" i="14" s="1"/>
  <c r="BX132" i="3"/>
  <c r="DP132" i="3" s="1"/>
  <c r="I131" i="14" s="1"/>
  <c r="BX228" i="3"/>
  <c r="DP228" i="3" s="1"/>
  <c r="I227" i="14" s="1"/>
  <c r="BX318" i="3"/>
  <c r="DP318" i="3" s="1"/>
  <c r="BX323" i="3"/>
  <c r="DP323" i="3" s="1"/>
  <c r="BX121" i="3"/>
  <c r="DP121" i="3" s="1"/>
  <c r="I120" i="14" s="1"/>
  <c r="BX281" i="3"/>
  <c r="DP281" i="3" s="1"/>
  <c r="I280" i="14" s="1"/>
  <c r="BX140" i="3"/>
  <c r="DP140" i="3" s="1"/>
  <c r="I139" i="14" s="1"/>
  <c r="BX236" i="3"/>
  <c r="DP236" i="3" s="1"/>
  <c r="I235" i="14" s="1"/>
  <c r="BX213" i="3"/>
  <c r="DP213" i="3" s="1"/>
  <c r="I212" i="14" s="1"/>
  <c r="BX96" i="3"/>
  <c r="DP96" i="3" s="1"/>
  <c r="I95" i="14" s="1"/>
  <c r="BX288" i="3"/>
  <c r="DP288" i="3" s="1"/>
  <c r="I287" i="14" s="1"/>
  <c r="BW173" i="3"/>
  <c r="DO173" i="3" s="1"/>
  <c r="H172" i="14" s="1"/>
  <c r="BV173" i="3"/>
  <c r="DN173" i="3" s="1"/>
  <c r="G172" i="14" s="1"/>
  <c r="BU173" i="3"/>
  <c r="DM173" i="3" s="1"/>
  <c r="F172" i="14" s="1"/>
  <c r="BV27" i="3"/>
  <c r="DN27" i="3" s="1"/>
  <c r="G26" i="14" s="1"/>
  <c r="BX27" i="3"/>
  <c r="DP27" i="3" s="1"/>
  <c r="I26" i="14" s="1"/>
  <c r="BW27" i="3"/>
  <c r="DO27" i="3" s="1"/>
  <c r="H26" i="14" s="1"/>
  <c r="BU27" i="3"/>
  <c r="DM27" i="3" s="1"/>
  <c r="F26" i="14" s="1"/>
  <c r="BU233" i="3"/>
  <c r="DM233" i="3" s="1"/>
  <c r="F232" i="14" s="1"/>
  <c r="BW233" i="3"/>
  <c r="DO233" i="3" s="1"/>
  <c r="H232" i="14" s="1"/>
  <c r="BV233" i="3"/>
  <c r="DN233" i="3" s="1"/>
  <c r="G232" i="14" s="1"/>
  <c r="BW99" i="3"/>
  <c r="DO99" i="3" s="1"/>
  <c r="H98" i="14" s="1"/>
  <c r="BU99" i="3"/>
  <c r="DM99" i="3" s="1"/>
  <c r="F98" i="14" s="1"/>
  <c r="BV99" i="3"/>
  <c r="DN99" i="3" s="1"/>
  <c r="G98" i="14" s="1"/>
  <c r="BW190" i="3"/>
  <c r="DO190" i="3" s="1"/>
  <c r="H189" i="14" s="1"/>
  <c r="BV190" i="3"/>
  <c r="DN190" i="3" s="1"/>
  <c r="G189" i="14" s="1"/>
  <c r="BU190" i="3"/>
  <c r="DM190" i="3" s="1"/>
  <c r="F189" i="14" s="1"/>
  <c r="BU64" i="3"/>
  <c r="DM64" i="3" s="1"/>
  <c r="F63" i="14" s="1"/>
  <c r="BV64" i="3"/>
  <c r="DN64" i="3" s="1"/>
  <c r="G63" i="14" s="1"/>
  <c r="BW64" i="3"/>
  <c r="DO64" i="3" s="1"/>
  <c r="H63" i="14" s="1"/>
  <c r="BU209" i="3"/>
  <c r="DM209" i="3" s="1"/>
  <c r="F208" i="14" s="1"/>
  <c r="BW209" i="3"/>
  <c r="DO209" i="3" s="1"/>
  <c r="H208" i="14" s="1"/>
  <c r="BV209" i="3"/>
  <c r="DN209" i="3" s="1"/>
  <c r="G208" i="14" s="1"/>
  <c r="BW92" i="3"/>
  <c r="DO92" i="3" s="1"/>
  <c r="H91" i="14" s="1"/>
  <c r="BU92" i="3"/>
  <c r="DM92" i="3" s="1"/>
  <c r="F91" i="14" s="1"/>
  <c r="BV92" i="3"/>
  <c r="DN92" i="3" s="1"/>
  <c r="G91" i="14" s="1"/>
  <c r="BW309" i="3"/>
  <c r="DO309" i="3" s="1"/>
  <c r="H308" i="14" s="1"/>
  <c r="BV309" i="3"/>
  <c r="DN309" i="3" s="1"/>
  <c r="G308" i="14" s="1"/>
  <c r="BU309" i="3"/>
  <c r="DM309" i="3" s="1"/>
  <c r="F308" i="14" s="1"/>
  <c r="BU217" i="3"/>
  <c r="DM217" i="3" s="1"/>
  <c r="F216" i="14" s="1"/>
  <c r="BW217" i="3"/>
  <c r="DO217" i="3" s="1"/>
  <c r="H216" i="14" s="1"/>
  <c r="BV217" i="3"/>
  <c r="DN217" i="3" s="1"/>
  <c r="G216" i="14" s="1"/>
  <c r="BW100" i="3"/>
  <c r="DO100" i="3" s="1"/>
  <c r="H99" i="14" s="1"/>
  <c r="BU100" i="3"/>
  <c r="DM100" i="3" s="1"/>
  <c r="F99" i="14" s="1"/>
  <c r="BV100" i="3"/>
  <c r="DN100" i="3" s="1"/>
  <c r="G99" i="14" s="1"/>
  <c r="BW317" i="3"/>
  <c r="DO317" i="3" s="1"/>
  <c r="BV317" i="3"/>
  <c r="DN317" i="3" s="1"/>
  <c r="BU317" i="3"/>
  <c r="DM317" i="3" s="1"/>
  <c r="BN229" i="3"/>
  <c r="DF229" i="3" s="1"/>
  <c r="H228" i="13" s="1"/>
  <c r="BM229" i="3"/>
  <c r="DE229" i="3" s="1"/>
  <c r="G228" i="13" s="1"/>
  <c r="BL229" i="3"/>
  <c r="DD229" i="3" s="1"/>
  <c r="F228" i="13" s="1"/>
  <c r="BU256" i="3"/>
  <c r="DM256" i="3" s="1"/>
  <c r="F255" i="14" s="1"/>
  <c r="BV256" i="3"/>
  <c r="DN256" i="3" s="1"/>
  <c r="G255" i="14" s="1"/>
  <c r="BW256" i="3"/>
  <c r="DO256" i="3" s="1"/>
  <c r="H255" i="14" s="1"/>
  <c r="BU225" i="3"/>
  <c r="DM225" i="3" s="1"/>
  <c r="F224" i="14" s="1"/>
  <c r="BW225" i="3"/>
  <c r="DO225" i="3" s="1"/>
  <c r="H224" i="14" s="1"/>
  <c r="BV225" i="3"/>
  <c r="DN225" i="3" s="1"/>
  <c r="G224" i="14" s="1"/>
  <c r="BW108" i="3"/>
  <c r="DO108" i="3" s="1"/>
  <c r="H107" i="14" s="1"/>
  <c r="BU108" i="3"/>
  <c r="DM108" i="3" s="1"/>
  <c r="F107" i="14" s="1"/>
  <c r="BV108" i="3"/>
  <c r="DN108" i="3" s="1"/>
  <c r="G107" i="14" s="1"/>
  <c r="BW94" i="3"/>
  <c r="DO94" i="3" s="1"/>
  <c r="H93" i="14" s="1"/>
  <c r="BV94" i="3"/>
  <c r="DN94" i="3" s="1"/>
  <c r="G93" i="14" s="1"/>
  <c r="BU94" i="3"/>
  <c r="DM94" i="3" s="1"/>
  <c r="F93" i="14" s="1"/>
  <c r="BW124" i="3"/>
  <c r="DO124" i="3" s="1"/>
  <c r="H123" i="14" s="1"/>
  <c r="BU124" i="3"/>
  <c r="DM124" i="3" s="1"/>
  <c r="F123" i="14" s="1"/>
  <c r="BV124" i="3"/>
  <c r="DN124" i="3" s="1"/>
  <c r="G123" i="14" s="1"/>
  <c r="BV91" i="3"/>
  <c r="DN91" i="3" s="1"/>
  <c r="G90" i="14" s="1"/>
  <c r="BU91" i="3"/>
  <c r="DM91" i="3" s="1"/>
  <c r="F90" i="14" s="1"/>
  <c r="BW91" i="3"/>
  <c r="DO91" i="3" s="1"/>
  <c r="H90" i="14" s="1"/>
  <c r="BU73" i="3"/>
  <c r="DM73" i="3" s="1"/>
  <c r="F72" i="14" s="1"/>
  <c r="BW73" i="3"/>
  <c r="DO73" i="3" s="1"/>
  <c r="H72" i="14" s="1"/>
  <c r="BV73" i="3"/>
  <c r="DN73" i="3" s="1"/>
  <c r="G72" i="14" s="1"/>
  <c r="BW294" i="3"/>
  <c r="DO294" i="3" s="1"/>
  <c r="H293" i="14" s="1"/>
  <c r="BU294" i="3"/>
  <c r="DM294" i="3" s="1"/>
  <c r="F293" i="14" s="1"/>
  <c r="BV294" i="3"/>
  <c r="DN294" i="3" s="1"/>
  <c r="G293" i="14" s="1"/>
  <c r="BU241" i="3"/>
  <c r="DM241" i="3" s="1"/>
  <c r="F240" i="14" s="1"/>
  <c r="BW241" i="3"/>
  <c r="DO241" i="3" s="1"/>
  <c r="H240" i="14" s="1"/>
  <c r="BV241" i="3"/>
  <c r="DN241" i="3" s="1"/>
  <c r="G240" i="14" s="1"/>
  <c r="BV291" i="3"/>
  <c r="DN291" i="3" s="1"/>
  <c r="G290" i="14" s="1"/>
  <c r="BU291" i="3"/>
  <c r="DM291" i="3" s="1"/>
  <c r="F290" i="14" s="1"/>
  <c r="BW291" i="3"/>
  <c r="DO291" i="3" s="1"/>
  <c r="H290" i="14" s="1"/>
  <c r="BW238" i="3"/>
  <c r="DO238" i="3" s="1"/>
  <c r="H237" i="14" s="1"/>
  <c r="BU238" i="3"/>
  <c r="DM238" i="3" s="1"/>
  <c r="F237" i="14" s="1"/>
  <c r="BV238" i="3"/>
  <c r="DN238" i="3" s="1"/>
  <c r="G237" i="14" s="1"/>
  <c r="BU249" i="3"/>
  <c r="DM249" i="3" s="1"/>
  <c r="F248" i="14" s="1"/>
  <c r="BW249" i="3"/>
  <c r="DO249" i="3" s="1"/>
  <c r="H248" i="14" s="1"/>
  <c r="BV249" i="3"/>
  <c r="DN249" i="3" s="1"/>
  <c r="G248" i="14" s="1"/>
  <c r="BW235" i="3"/>
  <c r="DO235" i="3" s="1"/>
  <c r="H234" i="14" s="1"/>
  <c r="BU235" i="3"/>
  <c r="DM235" i="3" s="1"/>
  <c r="F234" i="14" s="1"/>
  <c r="BV235" i="3"/>
  <c r="DN235" i="3" s="1"/>
  <c r="G234" i="14" s="1"/>
  <c r="BW182" i="3"/>
  <c r="DO182" i="3" s="1"/>
  <c r="H181" i="14" s="1"/>
  <c r="BU182" i="3"/>
  <c r="DM182" i="3" s="1"/>
  <c r="F181" i="14" s="1"/>
  <c r="BV182" i="3"/>
  <c r="DN182" i="3" s="1"/>
  <c r="G181" i="14" s="1"/>
  <c r="BN84" i="3"/>
  <c r="DF84" i="3" s="1"/>
  <c r="H83" i="13" s="1"/>
  <c r="BM84" i="3"/>
  <c r="DE84" i="3" s="1"/>
  <c r="G83" i="13" s="1"/>
  <c r="BL84" i="3"/>
  <c r="DD84" i="3" s="1"/>
  <c r="F83" i="13" s="1"/>
  <c r="BL88" i="3"/>
  <c r="DD88" i="3" s="1"/>
  <c r="F87" i="13" s="1"/>
  <c r="BM88" i="3"/>
  <c r="DE88" i="3" s="1"/>
  <c r="G87" i="13" s="1"/>
  <c r="BN88" i="3"/>
  <c r="DF88" i="3" s="1"/>
  <c r="H87" i="13" s="1"/>
  <c r="BX65" i="3"/>
  <c r="DP65" i="3" s="1"/>
  <c r="I64" i="14" s="1"/>
  <c r="BX161" i="3"/>
  <c r="DP161" i="3" s="1"/>
  <c r="I160" i="14" s="1"/>
  <c r="BX321" i="3"/>
  <c r="DP321" i="3" s="1"/>
  <c r="BX131" i="3"/>
  <c r="DP131" i="3" s="1"/>
  <c r="I130" i="14" s="1"/>
  <c r="BX180" i="3"/>
  <c r="DP180" i="3" s="1"/>
  <c r="I179" i="14" s="1"/>
  <c r="BX276" i="3"/>
  <c r="DP276" i="3" s="1"/>
  <c r="I275" i="14" s="1"/>
  <c r="BX93" i="3"/>
  <c r="DP93" i="3" s="1"/>
  <c r="I92" i="14" s="1"/>
  <c r="BX72" i="3"/>
  <c r="DP72" i="3" s="1"/>
  <c r="I71" i="14" s="1"/>
  <c r="BX169" i="3"/>
  <c r="DP169" i="3" s="1"/>
  <c r="I168" i="14" s="1"/>
  <c r="BX171" i="3"/>
  <c r="DP171" i="3" s="1"/>
  <c r="I170" i="14" s="1"/>
  <c r="BO220" i="3"/>
  <c r="DG220" i="3" s="1"/>
  <c r="I219" i="13" s="1"/>
  <c r="BX316" i="3"/>
  <c r="DP316" i="3" s="1"/>
  <c r="BO197" i="3"/>
  <c r="DG197" i="3" s="1"/>
  <c r="I196" i="13" s="1"/>
  <c r="BX278" i="3"/>
  <c r="DP278" i="3" s="1"/>
  <c r="I277" i="14" s="1"/>
  <c r="BX240" i="3"/>
  <c r="DP240" i="3" s="1"/>
  <c r="I239" i="14" s="1"/>
  <c r="BN157" i="3"/>
  <c r="DF157" i="3" s="1"/>
  <c r="H156" i="13" s="1"/>
  <c r="BM157" i="3"/>
  <c r="DE157" i="3" s="1"/>
  <c r="G156" i="13" s="1"/>
  <c r="BL157" i="3"/>
  <c r="DD157" i="3" s="1"/>
  <c r="F156" i="13" s="1"/>
  <c r="BX273" i="3"/>
  <c r="DP273" i="3" s="1"/>
  <c r="I272" i="14" s="1"/>
  <c r="BX243" i="3"/>
  <c r="DP243" i="3" s="1"/>
  <c r="I242" i="14" s="1"/>
  <c r="BX237" i="3"/>
  <c r="DP237" i="3" s="1"/>
  <c r="I236" i="14" s="1"/>
  <c r="BX126" i="3"/>
  <c r="DP126" i="3" s="1"/>
  <c r="I125" i="14" s="1"/>
  <c r="BX222" i="3"/>
  <c r="DP222" i="3" s="1"/>
  <c r="I221" i="14" s="1"/>
  <c r="BO88" i="3"/>
  <c r="DG88" i="3" s="1"/>
  <c r="I87" i="13" s="1"/>
  <c r="BX207" i="3"/>
  <c r="DP207" i="3" s="1"/>
  <c r="I206" i="14" s="1"/>
  <c r="BX251" i="3"/>
  <c r="DP251" i="3" s="1"/>
  <c r="I250" i="14" s="1"/>
  <c r="BX117" i="3"/>
  <c r="DP117" i="3" s="1"/>
  <c r="I116" i="14" s="1"/>
  <c r="BX102" i="3"/>
  <c r="DP102" i="3" s="1"/>
  <c r="I101" i="14" s="1"/>
  <c r="BX198" i="3"/>
  <c r="DP198" i="3" s="1"/>
  <c r="I197" i="14" s="1"/>
  <c r="BO192" i="3"/>
  <c r="DG192" i="3" s="1"/>
  <c r="I191" i="13" s="1"/>
</calcChain>
</file>

<file path=xl/sharedStrings.xml><?xml version="1.0" encoding="utf-8"?>
<sst xmlns="http://schemas.openxmlformats.org/spreadsheetml/2006/main" count="299" uniqueCount="152">
  <si>
    <t>1-month</t>
  </si>
  <si>
    <t>2-month</t>
  </si>
  <si>
    <t>3-month</t>
  </si>
  <si>
    <t>6-month</t>
  </si>
  <si>
    <t>1-year</t>
  </si>
  <si>
    <t>2-year</t>
  </si>
  <si>
    <t>3-year</t>
  </si>
  <si>
    <t>5-year</t>
  </si>
  <si>
    <t>7-year</t>
  </si>
  <si>
    <t>10-year</t>
  </si>
  <si>
    <t>20-year</t>
  </si>
  <si>
    <t>30-year</t>
  </si>
  <si>
    <t>9-month</t>
  </si>
  <si>
    <t>Forward</t>
  </si>
  <si>
    <t>11-month</t>
  </si>
  <si>
    <t>13-month</t>
  </si>
  <si>
    <t>14-month</t>
  </si>
  <si>
    <t>15-month</t>
  </si>
  <si>
    <t>18-month</t>
  </si>
  <si>
    <t>Date</t>
  </si>
  <si>
    <t>yield_1m</t>
  </si>
  <si>
    <t>yield_2m</t>
  </si>
  <si>
    <t>yield_3m</t>
  </si>
  <si>
    <t>yield_4m</t>
  </si>
  <si>
    <t>yield_5m</t>
  </si>
  <si>
    <t>yield_6m</t>
  </si>
  <si>
    <t>yield_7m</t>
  </si>
  <si>
    <t>yield_8m</t>
  </si>
  <si>
    <t>yield_9m</t>
  </si>
  <si>
    <t>yield_10m</t>
  </si>
  <si>
    <t>yield_11m</t>
  </si>
  <si>
    <t>yield_1y</t>
  </si>
  <si>
    <t>yield_2y</t>
  </si>
  <si>
    <t>yield_3y</t>
  </si>
  <si>
    <t>yield_5y</t>
  </si>
  <si>
    <t>yield_7y</t>
  </si>
  <si>
    <t>yield_10y</t>
  </si>
  <si>
    <t>yield_20y</t>
  </si>
  <si>
    <t>yield_30y</t>
  </si>
  <si>
    <t>vol_1m</t>
  </si>
  <si>
    <t>vol_2m</t>
  </si>
  <si>
    <t>vol_3m</t>
  </si>
  <si>
    <t>vol_6m</t>
  </si>
  <si>
    <t>vol_1y</t>
  </si>
  <si>
    <t>vol_2y</t>
  </si>
  <si>
    <t>vol_3y</t>
  </si>
  <si>
    <t>vol_5y</t>
  </si>
  <si>
    <t>vol_7y</t>
  </si>
  <si>
    <t>vol_10y</t>
  </si>
  <si>
    <t>vol_20y</t>
  </si>
  <si>
    <t>vol_30y</t>
  </si>
  <si>
    <t>LnPrice</t>
  </si>
  <si>
    <t>23-month</t>
  </si>
  <si>
    <t>35-month</t>
  </si>
  <si>
    <t>59-month</t>
  </si>
  <si>
    <t>83-month</t>
  </si>
  <si>
    <t>119-month</t>
  </si>
  <si>
    <t>239-month</t>
  </si>
  <si>
    <t>359-month</t>
  </si>
  <si>
    <t>21-month</t>
  </si>
  <si>
    <t>33-month</t>
  </si>
  <si>
    <t>57-month</t>
  </si>
  <si>
    <t>81-month</t>
  </si>
  <si>
    <t>117-month</t>
  </si>
  <si>
    <t>237-month</t>
  </si>
  <si>
    <t>357-month</t>
  </si>
  <si>
    <t>30-month</t>
  </si>
  <si>
    <t>54-month</t>
  </si>
  <si>
    <t>78-month</t>
  </si>
  <si>
    <t>27-month</t>
  </si>
  <si>
    <t>75-month</t>
  </si>
  <si>
    <t>10-9m</t>
  </si>
  <si>
    <t>20-9m</t>
  </si>
  <si>
    <t>30-9m</t>
  </si>
  <si>
    <t>10-6m</t>
  </si>
  <si>
    <t>20-6m</t>
  </si>
  <si>
    <t>30-6m</t>
  </si>
  <si>
    <t>1y</t>
  </si>
  <si>
    <t>2y</t>
  </si>
  <si>
    <t>4y</t>
  </si>
  <si>
    <t>6y</t>
  </si>
  <si>
    <t>9y</t>
  </si>
  <si>
    <t>19y</t>
  </si>
  <si>
    <t>29y</t>
  </si>
  <si>
    <t>51-mont</t>
  </si>
  <si>
    <t>51-month</t>
  </si>
  <si>
    <t>date</t>
  </si>
  <si>
    <t>year_1</t>
  </si>
  <si>
    <t>year_2</t>
  </si>
  <si>
    <t>year_3</t>
  </si>
  <si>
    <t>year_5</t>
  </si>
  <si>
    <t>year_7</t>
  </si>
  <si>
    <t>year_10</t>
  </si>
  <si>
    <t>year_20</t>
  </si>
  <si>
    <t>year_30</t>
  </si>
  <si>
    <t>9-month excess return</t>
  </si>
  <si>
    <t>12-month excess return</t>
  </si>
  <si>
    <t>EPU_UK</t>
  </si>
  <si>
    <t>PC1</t>
  </si>
  <si>
    <t>PC2</t>
  </si>
  <si>
    <t>PC3</t>
  </si>
  <si>
    <t>UK_trend</t>
  </si>
  <si>
    <t>PC1'</t>
  </si>
  <si>
    <t>PC2'</t>
  </si>
  <si>
    <t>PC3'</t>
  </si>
  <si>
    <t>1-month holding period</t>
  </si>
  <si>
    <t>3-month holding period</t>
  </si>
  <si>
    <t>Log_IP</t>
  </si>
  <si>
    <t>Log_CPI</t>
  </si>
  <si>
    <t>US_DY</t>
  </si>
  <si>
    <t>EPU</t>
  </si>
  <si>
    <t>yield_4y</t>
  </si>
  <si>
    <t>yield_6y</t>
  </si>
  <si>
    <t>yield_9y</t>
  </si>
  <si>
    <t>yield_19y</t>
  </si>
  <si>
    <t>12-month</t>
  </si>
  <si>
    <t>6-month holding return</t>
  </si>
  <si>
    <t>Industrial production</t>
  </si>
  <si>
    <t>Consumer price index</t>
  </si>
  <si>
    <t>Dividend yield</t>
  </si>
  <si>
    <t>Log_DY</t>
  </si>
  <si>
    <t>Level</t>
  </si>
  <si>
    <t>Slope</t>
  </si>
  <si>
    <t>Curvature</t>
  </si>
  <si>
    <r>
      <t xml:space="preserve">In sheet </t>
    </r>
    <r>
      <rPr>
        <b/>
        <sz val="11"/>
        <color theme="1"/>
        <rFont val="Calibri"/>
        <family val="2"/>
        <scheme val="minor"/>
      </rPr>
      <t>"daily_spot_yield"</t>
    </r>
    <r>
      <rPr>
        <sz val="11"/>
        <color theme="1"/>
        <rFont val="Calibri"/>
        <family val="2"/>
        <scheme val="minor"/>
      </rPr>
      <t>, the author collect the daily data of spot nominal yields of zero-coupon bonds of all maturities across 1 to 12 month for short-term bonds, 2 to 30 years for medium and long-term bonds from the database of the National Bank</t>
    </r>
  </si>
  <si>
    <r>
      <t xml:space="preserve">In sheet </t>
    </r>
    <r>
      <rPr>
        <b/>
        <sz val="11"/>
        <color theme="1"/>
        <rFont val="Calibri"/>
        <family val="2"/>
        <scheme val="minor"/>
      </rPr>
      <t>"monthly_spot_yield"</t>
    </r>
    <r>
      <rPr>
        <sz val="11"/>
        <color theme="1"/>
        <rFont val="Calibri"/>
        <family val="2"/>
        <scheme val="minor"/>
      </rPr>
      <t>, the author collect the monthly data of spot nominal yields of zero-coupon bonds of all maturities across 1 to 12 month for short-term bonds, 2 to 30 years for medium and long-term bonds from the database of the National Bank</t>
    </r>
  </si>
  <si>
    <r>
      <t xml:space="preserve">From the </t>
    </r>
    <r>
      <rPr>
        <b/>
        <sz val="11"/>
        <color theme="1"/>
        <rFont val="Calibri"/>
        <family val="2"/>
        <scheme val="minor"/>
      </rPr>
      <t>daily_spot_yield</t>
    </r>
    <r>
      <rPr>
        <sz val="11"/>
        <color theme="1"/>
        <rFont val="Calibri"/>
        <family val="2"/>
        <scheme val="minor"/>
      </rPr>
      <t xml:space="preserve">, the author apply the equation 8 in chapter 3 to obtain the monthly bond yields' volatility, which are presented in sheet </t>
    </r>
    <r>
      <rPr>
        <b/>
        <sz val="11"/>
        <color theme="1"/>
        <rFont val="Calibri"/>
        <family val="2"/>
        <scheme val="minor"/>
      </rPr>
      <t>"Bond_volatility"</t>
    </r>
  </si>
  <si>
    <r>
      <t xml:space="preserve">The sheet </t>
    </r>
    <r>
      <rPr>
        <b/>
        <sz val="11"/>
        <color theme="1"/>
        <rFont val="Calibri"/>
        <family val="2"/>
        <scheme val="minor"/>
      </rPr>
      <t>"Holding period returnprocess"</t>
    </r>
    <r>
      <rPr>
        <sz val="11"/>
        <color theme="1"/>
        <rFont val="Calibri"/>
        <family val="2"/>
        <scheme val="minor"/>
      </rPr>
      <t xml:space="preserve"> present the caculation of the holding period return of buying a n-year bond at time t and selling a (n-h/12)-year bond at time t+h less the h-period zero-coupon rate at time t using the equation 11, 12, and 13 in Chapter 3. The holding period returns are then annualized and presented in sheet</t>
    </r>
    <r>
      <rPr>
        <b/>
        <sz val="11"/>
        <color theme="1"/>
        <rFont val="Calibri"/>
        <family val="2"/>
        <scheme val="minor"/>
      </rPr>
      <t xml:space="preserve"> "1-month-data"</t>
    </r>
    <r>
      <rPr>
        <sz val="11"/>
        <color theme="1"/>
        <rFont val="Calibri"/>
        <family val="2"/>
        <scheme val="minor"/>
      </rPr>
      <t xml:space="preserve"> for 1-month holding period return, </t>
    </r>
    <r>
      <rPr>
        <b/>
        <sz val="11"/>
        <color theme="1"/>
        <rFont val="Calibri"/>
        <family val="2"/>
        <scheme val="minor"/>
      </rPr>
      <t>"3-month-data"</t>
    </r>
    <r>
      <rPr>
        <sz val="11"/>
        <color theme="1"/>
        <rFont val="Calibri"/>
        <family val="2"/>
        <scheme val="minor"/>
      </rPr>
      <t xml:space="preserve"> for 3-month holding period return", </t>
    </r>
    <r>
      <rPr>
        <b/>
        <sz val="11"/>
        <color theme="1"/>
        <rFont val="Calibri"/>
        <family val="2"/>
        <scheme val="minor"/>
      </rPr>
      <t>"6-month-data"</t>
    </r>
    <r>
      <rPr>
        <sz val="11"/>
        <color theme="1"/>
        <rFont val="Calibri"/>
        <family val="2"/>
        <scheme val="minor"/>
      </rPr>
      <t xml:space="preserve"> for 6-month holding period return, "9-month-data" for 9-month holding period return, </t>
    </r>
    <r>
      <rPr>
        <b/>
        <sz val="11"/>
        <color theme="1"/>
        <rFont val="Calibri"/>
        <family val="2"/>
        <scheme val="minor"/>
      </rPr>
      <t>"12-month-data"</t>
    </r>
    <r>
      <rPr>
        <sz val="11"/>
        <color theme="1"/>
        <rFont val="Calibri"/>
        <family val="2"/>
        <scheme val="minor"/>
      </rPr>
      <t xml:space="preserve"> for 1-year holding period return</t>
    </r>
  </si>
  <si>
    <t>The sheet "Economicpolicy uncertainty" shows the data the EPU collected from www.policyuncertainty.com</t>
  </si>
  <si>
    <t>In the sheet "Control variable", the author collects the monthly data of Industrial production, consumer price index, and dividiend yield index of the stock market from Datastream. All of these variables are transformed by taking the first difference of their logarithm values</t>
  </si>
  <si>
    <t>In the sheet "Principal component", the author applies the Principal component decompostion method to obtain the level, slope, and curvature of the yield curve.</t>
  </si>
  <si>
    <r>
      <t xml:space="preserve">In the sheet </t>
    </r>
    <r>
      <rPr>
        <b/>
        <sz val="11"/>
        <color theme="1"/>
        <rFont val="Calibri"/>
        <family val="2"/>
        <scheme val="minor"/>
      </rPr>
      <t xml:space="preserve">"Data", </t>
    </r>
    <r>
      <rPr>
        <sz val="11"/>
        <color theme="1"/>
        <rFont val="Calibri"/>
        <family val="2"/>
        <scheme val="minor"/>
      </rPr>
      <t>the author presents all the variables used for estimating the impact of EPU on bond yields and bond yields' volatility</t>
    </r>
  </si>
  <si>
    <t>yield_"n"y</t>
  </si>
  <si>
    <t>bond yield with maturity of "n" years</t>
  </si>
  <si>
    <t>vol_"n"y</t>
  </si>
  <si>
    <t>volatility of bond yield with maturity of "n" years</t>
  </si>
  <si>
    <t>is the economic policy uncertainty index</t>
  </si>
  <si>
    <t>is the 1st difference of logarithm of industrial production index</t>
  </si>
  <si>
    <t>is the 1st difference of logarithm of consumer price index</t>
  </si>
  <si>
    <t>is the 1st difference of logarith of dividend yield index</t>
  </si>
  <si>
    <r>
      <t xml:space="preserve">In the sheet </t>
    </r>
    <r>
      <rPr>
        <b/>
        <sz val="11"/>
        <color theme="1"/>
        <rFont val="Calibri"/>
        <family val="2"/>
        <scheme val="minor"/>
      </rPr>
      <t>"n-month-data"</t>
    </r>
    <r>
      <rPr>
        <sz val="11"/>
        <color theme="1"/>
        <rFont val="Calibri"/>
        <family val="2"/>
        <scheme val="minor"/>
      </rPr>
      <t>, the author presents all the varibales used for estimating the impact of EPU on bonds' holding period return of n months with maturities raning from 1 to 30 years, where n denotes the holding period (1-month, 3-month, 6-month, 9-month, 1-year)</t>
    </r>
  </si>
  <si>
    <t>is the holding return of bonds with maturity of 1 year</t>
  </si>
  <si>
    <t>is the holding return of bonds with maturity of 2 year</t>
  </si>
  <si>
    <t>is the holding return of bonds with maturity of 3 year</t>
  </si>
  <si>
    <t>is the holding return of bonds with maturity of 5 year</t>
  </si>
  <si>
    <t>is the holding return of bonds with maturity of 7 year</t>
  </si>
  <si>
    <t>is the holding return of bonds with maturity of 10 year</t>
  </si>
  <si>
    <t>is the holding return of bonds with maturity of 20 year</t>
  </si>
  <si>
    <t>is the holding return of bonds with maturity of 30 year</t>
  </si>
  <si>
    <t>the 1st component of the yield curve</t>
  </si>
  <si>
    <t>the 2nd component of the yield curve</t>
  </si>
  <si>
    <t>the 3rd component of the yield curve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</si>
</sst>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 yy"/>
    <numFmt numFmtId="165" formatCode="dd/mm/yyyy"/>
  </numFmts>
  <fonts count="15" x14ac:knownFonts="1">
    <font>
      <sz val="11"/>
      <color theme="1"/>
      <name val="Calibri"/>
      <family val="2"/>
      <scheme val="minor"/>
    </font>
    <font>
      <b/>
      <sz val="11"/>
      <color theme="1"/>
      <name val="Calibri"/>
      <family val="2"/>
      <scheme val="minor"/>
    </font>
    <font>
      <b/>
      <sz val="12"/>
      <color theme="1"/>
      <name val="Calibri"/>
      <family val="2"/>
      <scheme val="minor"/>
    </font>
    <font>
      <b/>
      <sz val="10"/>
      <name val="Times New Roman"/>
      <family val="1"/>
    </font>
    <font>
      <sz val="10"/>
      <name val="Times New Roman"/>
      <family val="1"/>
    </font>
    <font>
      <b/>
      <sz val="11"/>
      <color rgb="FFFF0000"/>
      <name val="Calibri"/>
      <family val="2"/>
      <scheme val="minor"/>
    </font>
    <font>
      <b/>
      <sz val="12"/>
      <color rgb="FFFF0000"/>
      <name val="Calibri"/>
      <family val="2"/>
      <scheme val="minor"/>
    </font>
    <font>
      <b/>
      <sz val="11"/>
      <color rgb="FF92D050"/>
      <name val="Calibri"/>
      <family val="2"/>
      <scheme val="minor"/>
    </font>
    <font>
      <b/>
      <sz val="12"/>
      <color rgb="FF92D050"/>
      <name val="Calibri"/>
      <family val="2"/>
      <scheme val="minor"/>
    </font>
    <font>
      <b/>
      <sz val="11"/>
      <color theme="4" tint="-0.249977111117893"/>
      <name val="Calibri"/>
      <family val="2"/>
      <scheme val="minor"/>
    </font>
    <font>
      <b/>
      <sz val="12"/>
      <color theme="4" tint="-0.249977111117893"/>
      <name val="Calibri"/>
      <family val="2"/>
      <scheme val="minor"/>
    </font>
    <font>
      <b/>
      <sz val="11"/>
      <color theme="7" tint="-0.249977111117893"/>
      <name val="Calibri"/>
      <family val="2"/>
      <scheme val="minor"/>
    </font>
    <font>
      <b/>
      <sz val="12"/>
      <color theme="7" tint="-0.249977111117893"/>
      <name val="Calibri"/>
      <family val="2"/>
      <scheme val="minor"/>
    </font>
    <font>
      <b/>
      <sz val="11"/>
      <color rgb="FF7030A0"/>
      <name val="Calibri"/>
      <family val="2"/>
      <scheme val="minor"/>
    </font>
    <font>
      <b/>
      <sz val="12"/>
      <color rgb="FF7030A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38">
    <xf numFmtId="0" fontId="0" fillId="0" borderId="0" xfId="0"/>
    <xf numFmtId="0" fontId="2" fillId="0" borderId="0" xfId="0" applyFont="1"/>
    <xf numFmtId="164" fontId="3" fillId="0" borderId="0" xfId="0" applyNumberFormat="1" applyFont="1" applyAlignment="1">
      <alignment horizontal="right"/>
    </xf>
    <xf numFmtId="2" fontId="0" fillId="0" borderId="0" xfId="0" applyNumberFormat="1"/>
    <xf numFmtId="0" fontId="1" fillId="0" borderId="0" xfId="0" applyFont="1"/>
    <xf numFmtId="164" fontId="3" fillId="0" borderId="4" xfId="0" applyNumberFormat="1" applyFont="1" applyBorder="1" applyAlignment="1">
      <alignment horizontal="right"/>
    </xf>
    <xf numFmtId="0" fontId="0" fillId="0" borderId="5" xfId="0" applyBorder="1"/>
    <xf numFmtId="164" fontId="3" fillId="2" borderId="4" xfId="0" applyNumberFormat="1" applyFont="1" applyFill="1" applyBorder="1" applyAlignment="1">
      <alignment horizontal="right"/>
    </xf>
    <xf numFmtId="165" fontId="4" fillId="0" borderId="4" xfId="0" applyNumberFormat="1" applyFont="1" applyBorder="1" applyAlignment="1">
      <alignment horizontal="right"/>
    </xf>
    <xf numFmtId="0" fontId="0" fillId="0" borderId="4" xfId="0" applyBorder="1"/>
    <xf numFmtId="14" fontId="0" fillId="0" borderId="0" xfId="0" applyNumberFormat="1"/>
    <xf numFmtId="14" fontId="1" fillId="0" borderId="0" xfId="0" applyNumberFormat="1" applyFont="1"/>
    <xf numFmtId="164" fontId="3" fillId="0" borderId="6" xfId="0" applyNumberFormat="1" applyFont="1" applyBorder="1" applyAlignment="1">
      <alignment horizontal="right"/>
    </xf>
    <xf numFmtId="164" fontId="0" fillId="0" borderId="0" xfId="0" applyNumberFormat="1"/>
    <xf numFmtId="164" fontId="1" fillId="0" borderId="0" xfId="0" applyNumberFormat="1" applyFont="1"/>
    <xf numFmtId="0" fontId="2" fillId="3" borderId="1" xfId="0" applyFont="1" applyFill="1" applyBorder="1"/>
    <xf numFmtId="0" fontId="2" fillId="3" borderId="2" xfId="0" applyFont="1" applyFill="1" applyBorder="1"/>
    <xf numFmtId="0" fontId="2" fillId="3" borderId="3" xfId="0" applyFont="1" applyFill="1" applyBorder="1"/>
    <xf numFmtId="0" fontId="2" fillId="3" borderId="0" xfId="0" applyFont="1" applyFill="1"/>
    <xf numFmtId="164" fontId="3" fillId="3" borderId="4" xfId="0" applyNumberFormat="1" applyFont="1" applyFill="1" applyBorder="1" applyAlignment="1">
      <alignment horizontal="right"/>
    </xf>
    <xf numFmtId="2" fontId="0" fillId="3" borderId="0" xfId="0" applyNumberFormat="1" applyFill="1"/>
    <xf numFmtId="2" fontId="0" fillId="3" borderId="5" xfId="0" applyNumberFormat="1" applyFill="1" applyBorder="1"/>
    <xf numFmtId="165" fontId="4" fillId="3" borderId="4" xfId="0" applyNumberFormat="1" applyFont="1" applyFill="1" applyBorder="1" applyAlignment="1">
      <alignment horizontal="right"/>
    </xf>
    <xf numFmtId="0" fontId="0" fillId="3" borderId="0" xfId="0" applyFill="1"/>
    <xf numFmtId="0" fontId="1" fillId="3" borderId="0" xfId="0" applyFont="1" applyFill="1"/>
    <xf numFmtId="0" fontId="5" fillId="0" borderId="0" xfId="0" applyFont="1" applyAlignment="1">
      <alignment horizontal="center"/>
    </xf>
    <xf numFmtId="0" fontId="6" fillId="0" borderId="0" xfId="0" applyFont="1"/>
    <xf numFmtId="0" fontId="7" fillId="0" borderId="0" xfId="0" applyFont="1" applyAlignment="1">
      <alignment horizontal="center"/>
    </xf>
    <xf numFmtId="0" fontId="8" fillId="0" borderId="0" xfId="0" applyFont="1"/>
    <xf numFmtId="0" fontId="9" fillId="0" borderId="0" xfId="0" applyFont="1" applyAlignment="1">
      <alignment horizontal="center"/>
    </xf>
    <xf numFmtId="0" fontId="10" fillId="0" borderId="0" xfId="0" applyFont="1"/>
    <xf numFmtId="0" fontId="11" fillId="0" borderId="0" xfId="0" applyFont="1" applyAlignment="1">
      <alignment horizontal="center"/>
    </xf>
    <xf numFmtId="0" fontId="12" fillId="0" borderId="0" xfId="0" applyFont="1"/>
    <xf numFmtId="0" fontId="13" fillId="0" borderId="0" xfId="0" applyFont="1" applyAlignment="1">
      <alignment horizontal="center"/>
    </xf>
    <xf numFmtId="0" fontId="14" fillId="0" borderId="0" xfId="0" applyFont="1"/>
    <xf numFmtId="0" fontId="1" fillId="0" borderId="0" xfId="0" applyFont="1" applyAlignment="1">
      <alignment horizontal="center" vertical="center" wrapText="1"/>
    </xf>
    <xf numFmtId="0" fontId="0" fillId="0" borderId="0" xfId="0" applyAlignment="1">
      <alignment horizontal="left" vertical="center" wrapText="1"/>
    </xf>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A3987-60AC-4CE2-9D50-3BD3F82ADCA0}">
  <dimension ref="A1:G30"/>
  <sheetViews>
    <sheetView workbookViewId="0">
      <selection activeCell="A6" sqref="A6:G6"/>
    </sheetView>
  </sheetViews>
  <sheetFormatPr defaultRowHeight="14.4" x14ac:dyDescent="0.3"/>
  <cols>
    <col min="1" max="1" width="15.44140625" customWidth="1"/>
  </cols>
  <sheetData>
    <row r="1" spans="1:7" ht="74.400000000000006" customHeight="1" x14ac:dyDescent="0.3">
      <c r="A1" s="36" t="s">
        <v>124</v>
      </c>
      <c r="B1" s="36"/>
      <c r="C1" s="36"/>
      <c r="D1" s="36"/>
      <c r="E1" s="36"/>
      <c r="F1" s="36"/>
      <c r="G1" s="36"/>
    </row>
    <row r="2" spans="1:7" ht="57" customHeight="1" x14ac:dyDescent="0.3">
      <c r="A2" s="36" t="s">
        <v>125</v>
      </c>
      <c r="B2" s="36"/>
      <c r="C2" s="36"/>
      <c r="D2" s="36"/>
      <c r="E2" s="36"/>
      <c r="F2" s="36"/>
      <c r="G2" s="36"/>
    </row>
    <row r="3" spans="1:7" ht="49.2" customHeight="1" x14ac:dyDescent="0.3">
      <c r="A3" s="36" t="s">
        <v>126</v>
      </c>
      <c r="B3" s="36"/>
      <c r="C3" s="36"/>
      <c r="D3" s="36"/>
      <c r="E3" s="36"/>
      <c r="F3" s="36"/>
      <c r="G3" s="36"/>
    </row>
    <row r="4" spans="1:7" ht="140.4" customHeight="1" x14ac:dyDescent="0.3">
      <c r="A4" s="36" t="s">
        <v>127</v>
      </c>
      <c r="B4" s="36"/>
      <c r="C4" s="36"/>
      <c r="D4" s="36"/>
      <c r="E4" s="36"/>
      <c r="F4" s="36"/>
      <c r="G4" s="36"/>
    </row>
    <row r="5" spans="1:7" ht="48.6" customHeight="1" x14ac:dyDescent="0.3">
      <c r="A5" s="36" t="s">
        <v>128</v>
      </c>
      <c r="B5" s="36"/>
      <c r="C5" s="36"/>
      <c r="D5" s="36"/>
      <c r="E5" s="36"/>
      <c r="F5" s="36"/>
      <c r="G5" s="36"/>
    </row>
    <row r="6" spans="1:7" ht="72.599999999999994" customHeight="1" x14ac:dyDescent="0.3">
      <c r="A6" s="36" t="s">
        <v>129</v>
      </c>
      <c r="B6" s="36"/>
      <c r="C6" s="36"/>
      <c r="D6" s="36"/>
      <c r="E6" s="36"/>
      <c r="F6" s="36"/>
      <c r="G6" s="36"/>
    </row>
    <row r="7" spans="1:7" ht="58.2" customHeight="1" x14ac:dyDescent="0.3">
      <c r="A7" s="36" t="s">
        <v>130</v>
      </c>
      <c r="B7" s="36"/>
      <c r="C7" s="36"/>
      <c r="D7" s="36"/>
      <c r="E7" s="36"/>
      <c r="F7" s="36"/>
      <c r="G7" s="36"/>
    </row>
    <row r="8" spans="1:7" ht="48.6" customHeight="1" x14ac:dyDescent="0.3">
      <c r="A8" s="36" t="s">
        <v>131</v>
      </c>
      <c r="B8" s="36"/>
      <c r="C8" s="36"/>
      <c r="D8" s="36"/>
      <c r="E8" s="36"/>
      <c r="F8" s="36"/>
      <c r="G8" s="36"/>
    </row>
    <row r="9" spans="1:7" x14ac:dyDescent="0.3">
      <c r="A9" t="s">
        <v>132</v>
      </c>
      <c r="B9" t="s">
        <v>133</v>
      </c>
    </row>
    <row r="10" spans="1:7" x14ac:dyDescent="0.3">
      <c r="A10" t="s">
        <v>134</v>
      </c>
      <c r="B10" t="s">
        <v>135</v>
      </c>
    </row>
    <row r="11" spans="1:7" x14ac:dyDescent="0.3">
      <c r="A11" t="s">
        <v>110</v>
      </c>
      <c r="B11" t="s">
        <v>136</v>
      </c>
    </row>
    <row r="12" spans="1:7" x14ac:dyDescent="0.3">
      <c r="A12" t="s">
        <v>107</v>
      </c>
      <c r="B12" t="s">
        <v>137</v>
      </c>
    </row>
    <row r="13" spans="1:7" x14ac:dyDescent="0.3">
      <c r="A13" t="s">
        <v>108</v>
      </c>
      <c r="B13" t="s">
        <v>138</v>
      </c>
    </row>
    <row r="14" spans="1:7" x14ac:dyDescent="0.3">
      <c r="A14" t="s">
        <v>109</v>
      </c>
      <c r="B14" t="s">
        <v>139</v>
      </c>
    </row>
    <row r="15" spans="1:7" ht="68.400000000000006" customHeight="1" x14ac:dyDescent="0.3">
      <c r="A15" s="36" t="s">
        <v>140</v>
      </c>
      <c r="B15" s="36"/>
      <c r="C15" s="36"/>
      <c r="D15" s="36"/>
      <c r="E15" s="36"/>
      <c r="F15" s="36"/>
      <c r="G15" s="36"/>
    </row>
    <row r="16" spans="1:7" x14ac:dyDescent="0.3">
      <c r="A16" s="37" t="s">
        <v>87</v>
      </c>
      <c r="B16" t="s">
        <v>141</v>
      </c>
    </row>
    <row r="17" spans="1:2" x14ac:dyDescent="0.3">
      <c r="A17" s="37" t="s">
        <v>88</v>
      </c>
      <c r="B17" t="s">
        <v>142</v>
      </c>
    </row>
    <row r="18" spans="1:2" x14ac:dyDescent="0.3">
      <c r="A18" s="37" t="s">
        <v>89</v>
      </c>
      <c r="B18" t="s">
        <v>143</v>
      </c>
    </row>
    <row r="19" spans="1:2" x14ac:dyDescent="0.3">
      <c r="A19" s="37" t="s">
        <v>90</v>
      </c>
      <c r="B19" t="s">
        <v>144</v>
      </c>
    </row>
    <row r="20" spans="1:2" x14ac:dyDescent="0.3">
      <c r="A20" s="37" t="s">
        <v>91</v>
      </c>
      <c r="B20" t="s">
        <v>145</v>
      </c>
    </row>
    <row r="21" spans="1:2" x14ac:dyDescent="0.3">
      <c r="A21" s="37" t="s">
        <v>92</v>
      </c>
      <c r="B21" t="s">
        <v>146</v>
      </c>
    </row>
    <row r="22" spans="1:2" x14ac:dyDescent="0.3">
      <c r="A22" s="37" t="s">
        <v>93</v>
      </c>
      <c r="B22" t="s">
        <v>147</v>
      </c>
    </row>
    <row r="23" spans="1:2" x14ac:dyDescent="0.3">
      <c r="A23" s="37" t="s">
        <v>94</v>
      </c>
      <c r="B23" t="s">
        <v>148</v>
      </c>
    </row>
    <row r="24" spans="1:2" x14ac:dyDescent="0.3">
      <c r="A24" t="s">
        <v>110</v>
      </c>
      <c r="B24" t="s">
        <v>136</v>
      </c>
    </row>
    <row r="25" spans="1:2" x14ac:dyDescent="0.3">
      <c r="A25" t="s">
        <v>107</v>
      </c>
      <c r="B25" t="s">
        <v>137</v>
      </c>
    </row>
    <row r="26" spans="1:2" x14ac:dyDescent="0.3">
      <c r="A26" t="s">
        <v>108</v>
      </c>
      <c r="B26" t="s">
        <v>138</v>
      </c>
    </row>
    <row r="27" spans="1:2" x14ac:dyDescent="0.3">
      <c r="A27" t="s">
        <v>109</v>
      </c>
      <c r="B27" t="s">
        <v>139</v>
      </c>
    </row>
    <row r="28" spans="1:2" x14ac:dyDescent="0.3">
      <c r="A28" t="s">
        <v>121</v>
      </c>
      <c r="B28" t="s">
        <v>149</v>
      </c>
    </row>
    <row r="29" spans="1:2" x14ac:dyDescent="0.3">
      <c r="A29" t="s">
        <v>122</v>
      </c>
      <c r="B29" t="s">
        <v>150</v>
      </c>
    </row>
    <row r="30" spans="1:2" x14ac:dyDescent="0.3">
      <c r="A30" t="s">
        <v>123</v>
      </c>
      <c r="B30" t="s">
        <v>151</v>
      </c>
    </row>
  </sheetData>
  <mergeCells count="9">
    <mergeCell ref="A7:G7"/>
    <mergeCell ref="A8:G8"/>
    <mergeCell ref="A15:G15"/>
    <mergeCell ref="A1:G1"/>
    <mergeCell ref="A2:G2"/>
    <mergeCell ref="A3:G3"/>
    <mergeCell ref="A4:G4"/>
    <mergeCell ref="A5:G5"/>
    <mergeCell ref="A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6760"/>
  <sheetViews>
    <sheetView zoomScale="88" zoomScaleNormal="88" workbookViewId="0">
      <pane xSplit="1" ySplit="1" topLeftCell="B2" activePane="bottomRight" state="frozen"/>
      <selection pane="topRight" activeCell="E1" sqref="E1"/>
      <selection pane="bottomLeft" activeCell="A2" sqref="A2"/>
      <selection pane="bottomRight" activeCell="A2" sqref="A2"/>
    </sheetView>
  </sheetViews>
  <sheetFormatPr defaultRowHeight="14.4" x14ac:dyDescent="0.3"/>
  <cols>
    <col min="1" max="1" width="10.109375" style="9" bestFit="1" customWidth="1"/>
    <col min="6" max="6" width="8.88671875" style="6"/>
  </cols>
  <sheetData>
    <row r="1" spans="1:14" ht="15.6" x14ac:dyDescent="0.3">
      <c r="A1" s="15" t="s">
        <v>86</v>
      </c>
      <c r="B1" s="16" t="s">
        <v>0</v>
      </c>
      <c r="C1" s="16" t="s">
        <v>1</v>
      </c>
      <c r="D1" s="16" t="s">
        <v>2</v>
      </c>
      <c r="E1" s="16" t="s">
        <v>3</v>
      </c>
      <c r="F1" s="17" t="s">
        <v>12</v>
      </c>
      <c r="G1" s="18" t="s">
        <v>4</v>
      </c>
      <c r="H1" s="18" t="s">
        <v>5</v>
      </c>
      <c r="I1" s="18" t="s">
        <v>6</v>
      </c>
      <c r="J1" s="18" t="s">
        <v>7</v>
      </c>
      <c r="K1" s="18" t="s">
        <v>8</v>
      </c>
      <c r="L1" s="18" t="s">
        <v>9</v>
      </c>
      <c r="M1" s="18" t="s">
        <v>10</v>
      </c>
      <c r="N1" s="18" t="s">
        <v>11</v>
      </c>
    </row>
    <row r="2" spans="1:14" x14ac:dyDescent="0.3">
      <c r="A2" s="19">
        <v>43738</v>
      </c>
      <c r="B2" s="20">
        <v>1.6074064165272497</v>
      </c>
      <c r="C2" s="20">
        <v>1.2543554055713191</v>
      </c>
      <c r="D2" s="20">
        <v>0.84402313779136717</v>
      </c>
      <c r="E2" s="20">
        <v>0.6100782642975846</v>
      </c>
      <c r="F2" s="21">
        <v>0.5544060560605526</v>
      </c>
      <c r="G2" s="20">
        <v>0.49898024832215199</v>
      </c>
      <c r="H2" s="20">
        <v>0.347946168844389</v>
      </c>
      <c r="I2" s="20">
        <v>0.28235618656809447</v>
      </c>
      <c r="J2" s="20">
        <v>0.25172897112251269</v>
      </c>
      <c r="K2" s="20">
        <v>0.2956647445661556</v>
      </c>
      <c r="L2" s="20">
        <v>0.45673125857305719</v>
      </c>
      <c r="M2" s="20">
        <v>0.98227535750378148</v>
      </c>
      <c r="N2" s="20">
        <v>1.013385638352962</v>
      </c>
    </row>
    <row r="3" spans="1:14" x14ac:dyDescent="0.3">
      <c r="A3" s="19">
        <v>43735</v>
      </c>
      <c r="B3" s="20">
        <v>1.4486973422090743</v>
      </c>
      <c r="C3" s="20">
        <v>1.1740921258707024</v>
      </c>
      <c r="D3" s="20">
        <v>0.80454762407396596</v>
      </c>
      <c r="E3" s="20">
        <v>0.60427016825097135</v>
      </c>
      <c r="F3" s="21">
        <v>0.5578345242356707</v>
      </c>
      <c r="G3" s="20">
        <v>0.50856870183773317</v>
      </c>
      <c r="H3" s="20">
        <v>0.36831192045481964</v>
      </c>
      <c r="I3" s="20">
        <v>0.3059665853456674</v>
      </c>
      <c r="J3" s="20">
        <v>0.27627754697512097</v>
      </c>
      <c r="K3" s="20">
        <v>0.31796574041414066</v>
      </c>
      <c r="L3" s="20">
        <v>0.47347206230217864</v>
      </c>
      <c r="M3" s="20">
        <v>0.97538532683188639</v>
      </c>
      <c r="N3" s="20">
        <v>1.0052860400764807</v>
      </c>
    </row>
    <row r="4" spans="1:14" x14ac:dyDescent="0.3">
      <c r="A4" s="19">
        <v>43734</v>
      </c>
      <c r="B4" s="20">
        <v>1.3135522027618731</v>
      </c>
      <c r="C4" s="20">
        <v>1.1267653647334874</v>
      </c>
      <c r="D4" s="20">
        <v>0.7943593743720998</v>
      </c>
      <c r="E4" s="20">
        <v>0.62862874240802147</v>
      </c>
      <c r="F4" s="21">
        <v>0.59198916430223913</v>
      </c>
      <c r="G4" s="20">
        <v>0.54859677963929043</v>
      </c>
      <c r="H4" s="20">
        <v>0.41836305365881971</v>
      </c>
      <c r="I4" s="20">
        <v>0.35902036959572081</v>
      </c>
      <c r="J4" s="20">
        <v>0.32443024913513308</v>
      </c>
      <c r="K4" s="20">
        <v>0.35366801726622893</v>
      </c>
      <c r="L4" s="20">
        <v>0.48969369362119314</v>
      </c>
      <c r="M4" s="20">
        <v>0.95961843404482539</v>
      </c>
      <c r="N4" s="20">
        <v>0.98693263439590251</v>
      </c>
    </row>
    <row r="5" spans="1:14" x14ac:dyDescent="0.3">
      <c r="A5" s="19">
        <v>43733</v>
      </c>
      <c r="B5" s="20">
        <v>1.3403199340847924</v>
      </c>
      <c r="C5" s="20">
        <v>1.1460852078088688</v>
      </c>
      <c r="D5" s="20">
        <v>0.80929393887065482</v>
      </c>
      <c r="E5" s="20">
        <v>0.64036058989523403</v>
      </c>
      <c r="F5" s="21">
        <v>0.602802182162126</v>
      </c>
      <c r="G5" s="20">
        <v>0.55876214076486408</v>
      </c>
      <c r="H5" s="20">
        <v>0.42735736686935677</v>
      </c>
      <c r="I5" s="20">
        <v>0.36790639375134115</v>
      </c>
      <c r="J5" s="20">
        <v>0.33215629967647747</v>
      </c>
      <c r="K5" s="20">
        <v>0.3582278471540204</v>
      </c>
      <c r="L5" s="20">
        <v>0.48908429138497977</v>
      </c>
      <c r="M5" s="20">
        <v>0.95623924065717014</v>
      </c>
      <c r="N5" s="20">
        <v>0.98615395153121388</v>
      </c>
    </row>
    <row r="6" spans="1:14" x14ac:dyDescent="0.3">
      <c r="A6" s="19">
        <v>43732</v>
      </c>
      <c r="B6" s="20">
        <v>1.2667451212682508</v>
      </c>
      <c r="C6" s="20">
        <v>1.1056408128432045</v>
      </c>
      <c r="D6" s="20">
        <v>0.78682694594545133</v>
      </c>
      <c r="E6" s="20">
        <v>0.63228584935925991</v>
      </c>
      <c r="F6" s="21">
        <v>0.59867094741435223</v>
      </c>
      <c r="G6" s="20">
        <v>0.55733458431206451</v>
      </c>
      <c r="H6" s="20">
        <v>0.43205686200559945</v>
      </c>
      <c r="I6" s="20">
        <v>0.3759158399065769</v>
      </c>
      <c r="J6" s="20">
        <v>0.34162725164857466</v>
      </c>
      <c r="K6" s="20">
        <v>0.36580557905472377</v>
      </c>
      <c r="L6" s="20">
        <v>0.49309183518231742</v>
      </c>
      <c r="M6" s="20">
        <v>0.95601408381921438</v>
      </c>
      <c r="N6" s="20">
        <v>0.98785251684190811</v>
      </c>
    </row>
    <row r="7" spans="1:14" x14ac:dyDescent="0.3">
      <c r="A7" s="19">
        <v>43731</v>
      </c>
      <c r="B7" s="20">
        <v>1.113580513218327</v>
      </c>
      <c r="C7" s="20">
        <v>1.031510757088181</v>
      </c>
      <c r="D7" s="20">
        <v>0.74548363536710904</v>
      </c>
      <c r="E7" s="20">
        <v>0.62203560245511935</v>
      </c>
      <c r="F7" s="21">
        <v>0.59720042371740722</v>
      </c>
      <c r="G7" s="20">
        <v>0.56105050513548738</v>
      </c>
      <c r="H7" s="20">
        <v>0.44249007799488799</v>
      </c>
      <c r="I7" s="20">
        <v>0.38738360003895739</v>
      </c>
      <c r="J7" s="20">
        <v>0.35175665660860755</v>
      </c>
      <c r="K7" s="20">
        <v>0.3731984441432889</v>
      </c>
      <c r="L7" s="20">
        <v>0.49751990515951727</v>
      </c>
      <c r="M7" s="20">
        <v>0.96025466709061358</v>
      </c>
      <c r="N7" s="20">
        <v>0.99504341528451834</v>
      </c>
    </row>
    <row r="8" spans="1:14" x14ac:dyDescent="0.3">
      <c r="A8" s="19">
        <v>43728</v>
      </c>
      <c r="B8" s="20">
        <v>0.98258886768437637</v>
      </c>
      <c r="C8" s="20">
        <v>0.98571831049716918</v>
      </c>
      <c r="D8" s="20">
        <v>0.74440591199600803</v>
      </c>
      <c r="E8" s="20">
        <v>0.65794042199706138</v>
      </c>
      <c r="F8" s="21">
        <v>0.64315184449032681</v>
      </c>
      <c r="G8" s="20">
        <v>0.61373561548711186</v>
      </c>
      <c r="H8" s="20">
        <v>0.50713511594059157</v>
      </c>
      <c r="I8" s="20">
        <v>0.45760026088124212</v>
      </c>
      <c r="J8" s="20">
        <v>0.43093626155811987</v>
      </c>
      <c r="K8" s="20">
        <v>0.46030230150489004</v>
      </c>
      <c r="L8" s="20">
        <v>0.59114353952201748</v>
      </c>
      <c r="M8" s="20">
        <v>1.055950335641096</v>
      </c>
      <c r="N8" s="20">
        <v>1.0898242773885685</v>
      </c>
    </row>
    <row r="9" spans="1:14" x14ac:dyDescent="0.3">
      <c r="A9" s="19">
        <v>43727</v>
      </c>
      <c r="B9" s="20">
        <v>0.92791920280240459</v>
      </c>
      <c r="C9" s="20">
        <v>0.9493070395181914</v>
      </c>
      <c r="D9" s="20">
        <v>0.71773068125777795</v>
      </c>
      <c r="E9" s="20">
        <v>0.63964799280696027</v>
      </c>
      <c r="F9" s="21">
        <v>0.62699624388167929</v>
      </c>
      <c r="G9" s="20">
        <v>0.59903707597382239</v>
      </c>
      <c r="H9" s="20">
        <v>0.49404356314255216</v>
      </c>
      <c r="I9" s="20">
        <v>0.44505844491017554</v>
      </c>
      <c r="J9" s="20">
        <v>0.4228250788112633</v>
      </c>
      <c r="K9" s="20">
        <v>0.45872949096346183</v>
      </c>
      <c r="L9" s="20">
        <v>0.59472169517487683</v>
      </c>
      <c r="M9" s="20">
        <v>1.0520323846172741</v>
      </c>
      <c r="N9" s="20">
        <v>1.0880745357837462</v>
      </c>
    </row>
    <row r="10" spans="1:14" x14ac:dyDescent="0.3">
      <c r="A10" s="19">
        <v>43726</v>
      </c>
      <c r="B10" s="20">
        <v>0.83215137884271795</v>
      </c>
      <c r="C10" s="20">
        <v>0.89989207352406719</v>
      </c>
      <c r="D10" s="20">
        <v>0.69181407550145901</v>
      </c>
      <c r="E10" s="20">
        <v>0.63357591867273377</v>
      </c>
      <c r="F10" s="21">
        <v>0.62633453441740272</v>
      </c>
      <c r="G10" s="20">
        <v>0.60193765671786736</v>
      </c>
      <c r="H10" s="20">
        <v>0.50219583772062726</v>
      </c>
      <c r="I10" s="20">
        <v>0.45369566184538396</v>
      </c>
      <c r="J10" s="20">
        <v>0.43213367874107611</v>
      </c>
      <c r="K10" s="20">
        <v>0.46976160372602471</v>
      </c>
      <c r="L10" s="20">
        <v>0.60667473945128469</v>
      </c>
      <c r="M10" s="20">
        <v>1.0645094560333621</v>
      </c>
      <c r="N10" s="20">
        <v>1.1003099443284037</v>
      </c>
    </row>
    <row r="11" spans="1:14" x14ac:dyDescent="0.3">
      <c r="A11" s="19">
        <v>43725</v>
      </c>
      <c r="B11" s="20">
        <v>0.75649267089351291</v>
      </c>
      <c r="C11" s="20">
        <v>0.83203564514580264</v>
      </c>
      <c r="D11" s="20">
        <v>0.66225772744450073</v>
      </c>
      <c r="E11" s="20">
        <v>0.61956725608456908</v>
      </c>
      <c r="F11" s="21">
        <v>0.61538162435537325</v>
      </c>
      <c r="G11" s="20">
        <v>0.59578984894954268</v>
      </c>
      <c r="H11" s="20">
        <v>0.51391049856591842</v>
      </c>
      <c r="I11" s="20">
        <v>0.47594430180083941</v>
      </c>
      <c r="J11" s="20">
        <v>0.4654115662510569</v>
      </c>
      <c r="K11" s="20">
        <v>0.50901140677851942</v>
      </c>
      <c r="L11" s="20">
        <v>0.65036902477024017</v>
      </c>
      <c r="M11" s="20">
        <v>1.1205140567448493</v>
      </c>
      <c r="N11" s="20">
        <v>1.1685317658965828</v>
      </c>
    </row>
    <row r="12" spans="1:14" x14ac:dyDescent="0.3">
      <c r="A12" s="19">
        <v>43724</v>
      </c>
      <c r="B12" s="20">
        <v>0.70492471202676588</v>
      </c>
      <c r="C12" s="20">
        <v>0.79867045496946021</v>
      </c>
      <c r="D12" s="20">
        <v>0.63768539588122986</v>
      </c>
      <c r="E12" s="20">
        <v>0.60262296327574416</v>
      </c>
      <c r="F12" s="21">
        <v>0.60053090381025787</v>
      </c>
      <c r="G12" s="20">
        <v>0.58228887664396856</v>
      </c>
      <c r="H12" s="20">
        <v>0.50298262546429984</v>
      </c>
      <c r="I12" s="20">
        <v>0.46697049761253401</v>
      </c>
      <c r="J12" s="20">
        <v>0.46051291436753106</v>
      </c>
      <c r="K12" s="20">
        <v>0.50719571727010504</v>
      </c>
      <c r="L12" s="20">
        <v>0.64967520179130611</v>
      </c>
      <c r="M12" s="20">
        <v>1.1250948585451259</v>
      </c>
      <c r="N12" s="20">
        <v>1.1799325564222083</v>
      </c>
    </row>
    <row r="13" spans="1:14" x14ac:dyDescent="0.3">
      <c r="A13" s="19">
        <v>43721</v>
      </c>
      <c r="B13" s="20">
        <v>0.60700429730743366</v>
      </c>
      <c r="C13" s="20">
        <v>0.77634848528401279</v>
      </c>
      <c r="D13" s="20">
        <v>0.64701031185822488</v>
      </c>
      <c r="E13" s="20">
        <v>0.64151798062721832</v>
      </c>
      <c r="F13" s="21">
        <v>0.64783897212916153</v>
      </c>
      <c r="G13" s="20">
        <v>0.63461260673020214</v>
      </c>
      <c r="H13" s="20">
        <v>0.56418971261099726</v>
      </c>
      <c r="I13" s="20">
        <v>0.53259775401089271</v>
      </c>
      <c r="J13" s="20">
        <v>0.53020894622261483</v>
      </c>
      <c r="K13" s="20">
        <v>0.57844206785122354</v>
      </c>
      <c r="L13" s="20">
        <v>0.72367719725776236</v>
      </c>
      <c r="M13" s="20">
        <v>1.2159453669342999</v>
      </c>
      <c r="N13" s="20">
        <v>1.2699385997674244</v>
      </c>
    </row>
    <row r="14" spans="1:14" x14ac:dyDescent="0.3">
      <c r="A14" s="19">
        <v>43720</v>
      </c>
      <c r="B14" s="20">
        <v>0.72300599705278268</v>
      </c>
      <c r="C14" s="20">
        <v>0.81339250521338435</v>
      </c>
      <c r="D14" s="20">
        <v>0.64423547497173828</v>
      </c>
      <c r="E14" s="20">
        <v>0.60649107225258081</v>
      </c>
      <c r="F14" s="21">
        <v>0.60357063249276366</v>
      </c>
      <c r="G14" s="20">
        <v>0.58424387689427237</v>
      </c>
      <c r="H14" s="20">
        <v>0.4989032197833102</v>
      </c>
      <c r="I14" s="20">
        <v>0.45744765877422017</v>
      </c>
      <c r="J14" s="20">
        <v>0.43956451790480955</v>
      </c>
      <c r="K14" s="20">
        <v>0.4726344265917935</v>
      </c>
      <c r="L14" s="20">
        <v>0.60117530683100284</v>
      </c>
      <c r="M14" s="20">
        <v>1.0899119865327922</v>
      </c>
      <c r="N14" s="20">
        <v>1.1478311786521671</v>
      </c>
    </row>
    <row r="15" spans="1:14" x14ac:dyDescent="0.3">
      <c r="A15" s="19">
        <v>43719</v>
      </c>
      <c r="B15" s="20">
        <v>0.7424900355085815</v>
      </c>
      <c r="C15" s="20">
        <v>0.80719847894924268</v>
      </c>
      <c r="D15" s="20">
        <v>0.63741247781949029</v>
      </c>
      <c r="E15" s="20">
        <v>0.59346268813135339</v>
      </c>
      <c r="F15" s="21">
        <v>0.58831021540747241</v>
      </c>
      <c r="G15" s="20">
        <v>0.56850859262176301</v>
      </c>
      <c r="H15" s="20">
        <v>0.48399242104114426</v>
      </c>
      <c r="I15" s="20">
        <v>0.44235278393168392</v>
      </c>
      <c r="J15" s="20">
        <v>0.42572722739137336</v>
      </c>
      <c r="K15" s="20">
        <v>0.46430784829523042</v>
      </c>
      <c r="L15" s="20">
        <v>0.60368643272660016</v>
      </c>
      <c r="M15" s="20">
        <v>1.1128767691562205</v>
      </c>
      <c r="N15" s="20">
        <v>1.1702199049733182</v>
      </c>
    </row>
    <row r="16" spans="1:14" x14ac:dyDescent="0.3">
      <c r="A16" s="19">
        <v>43718</v>
      </c>
      <c r="B16" s="20">
        <v>0.76552369454782676</v>
      </c>
      <c r="C16" s="20">
        <v>0.80030789447633544</v>
      </c>
      <c r="D16" s="20">
        <v>0.62581964101760001</v>
      </c>
      <c r="E16" s="20">
        <v>0.57297886747632609</v>
      </c>
      <c r="F16" s="21">
        <v>0.56497977628769447</v>
      </c>
      <c r="G16" s="20">
        <v>0.54415226105745607</v>
      </c>
      <c r="H16" s="20">
        <v>0.46031806713698475</v>
      </c>
      <c r="I16" s="20">
        <v>0.42006644242480107</v>
      </c>
      <c r="J16" s="20">
        <v>0.407100381842118</v>
      </c>
      <c r="K16" s="20">
        <v>0.45075917062696563</v>
      </c>
      <c r="L16" s="20">
        <v>0.59683988193252757</v>
      </c>
      <c r="M16" s="20">
        <v>1.1152414996425759</v>
      </c>
      <c r="N16" s="20">
        <v>1.1728699749378508</v>
      </c>
    </row>
    <row r="17" spans="1:14" x14ac:dyDescent="0.3">
      <c r="A17" s="19">
        <v>43717</v>
      </c>
      <c r="B17" s="20">
        <v>0.76105243524589139</v>
      </c>
      <c r="C17" s="20">
        <v>0.78590719358953642</v>
      </c>
      <c r="D17" s="20">
        <v>0.6071382215906429</v>
      </c>
      <c r="E17" s="20">
        <v>0.55037149658545748</v>
      </c>
      <c r="F17" s="21">
        <v>0.54125362525890075</v>
      </c>
      <c r="G17" s="20">
        <v>0.51975661637586401</v>
      </c>
      <c r="H17" s="20">
        <v>0.43559354666018152</v>
      </c>
      <c r="I17" s="20">
        <v>0.39591010973357132</v>
      </c>
      <c r="J17" s="20">
        <v>0.3818853482573617</v>
      </c>
      <c r="K17" s="20">
        <v>0.42279581664223065</v>
      </c>
      <c r="L17" s="20">
        <v>0.56852405709363651</v>
      </c>
      <c r="M17" s="20">
        <v>1.1031667946859491</v>
      </c>
      <c r="N17" s="20">
        <v>1.1607549255066325</v>
      </c>
    </row>
    <row r="18" spans="1:14" x14ac:dyDescent="0.3">
      <c r="A18" s="19">
        <v>43714</v>
      </c>
      <c r="B18" s="20">
        <v>0.91294892592657684</v>
      </c>
      <c r="C18" s="20">
        <v>0.82171110417510151</v>
      </c>
      <c r="D18" s="20">
        <v>0.60608372376641007</v>
      </c>
      <c r="E18" s="20">
        <v>0.50785191729161228</v>
      </c>
      <c r="F18" s="21">
        <v>0.48654895932422071</v>
      </c>
      <c r="G18" s="20">
        <v>0.45880122499668868</v>
      </c>
      <c r="H18" s="20">
        <v>0.36810475069522025</v>
      </c>
      <c r="I18" s="20">
        <v>0.32590027491451673</v>
      </c>
      <c r="J18" s="20">
        <v>0.30323682864048146</v>
      </c>
      <c r="K18" s="20">
        <v>0.33275960721664649</v>
      </c>
      <c r="L18" s="20">
        <v>0.46836542862077185</v>
      </c>
      <c r="M18" s="20">
        <v>1.0004518548753816</v>
      </c>
      <c r="N18" s="20">
        <v>1.0549528496893814</v>
      </c>
    </row>
    <row r="19" spans="1:14" x14ac:dyDescent="0.3">
      <c r="A19" s="19">
        <v>43713</v>
      </c>
      <c r="B19" s="20">
        <v>0.95053306019581818</v>
      </c>
      <c r="C19" s="20">
        <v>0.86092647964169744</v>
      </c>
      <c r="D19" s="20">
        <v>0.65826520566117286</v>
      </c>
      <c r="E19" s="20">
        <v>0.52360970297271836</v>
      </c>
      <c r="F19" s="21">
        <v>0.54434010274252675</v>
      </c>
      <c r="G19" s="20">
        <v>0.51822707857393813</v>
      </c>
      <c r="H19" s="20">
        <v>0.43742375754121615</v>
      </c>
      <c r="I19" s="20">
        <v>0.40546188545423206</v>
      </c>
      <c r="J19" s="20">
        <v>0.39693530610901517</v>
      </c>
      <c r="K19" s="20">
        <v>0.43360732298491628</v>
      </c>
      <c r="L19" s="20">
        <v>0.5722208637169246</v>
      </c>
      <c r="M19" s="20">
        <v>1.1275752740650451</v>
      </c>
      <c r="N19" s="20">
        <v>1.1910166973853626</v>
      </c>
    </row>
    <row r="20" spans="1:14" x14ac:dyDescent="0.3">
      <c r="A20" s="19">
        <v>43712</v>
      </c>
      <c r="B20" s="20">
        <v>0.93684590752848607</v>
      </c>
      <c r="C20" s="20">
        <v>0.81323640352044613</v>
      </c>
      <c r="D20" s="20">
        <v>0.59941401124150251</v>
      </c>
      <c r="E20" s="20">
        <v>0.45346185827069563</v>
      </c>
      <c r="F20" s="21">
        <v>0.46964513197417168</v>
      </c>
      <c r="G20" s="20">
        <v>0.44165534636392922</v>
      </c>
      <c r="H20" s="20">
        <v>0.35855688045933165</v>
      </c>
      <c r="I20" s="20">
        <v>0.32541213298070465</v>
      </c>
      <c r="J20" s="20">
        <v>0.31422526924713334</v>
      </c>
      <c r="K20" s="20">
        <v>0.34549221682683867</v>
      </c>
      <c r="L20" s="20">
        <v>0.46980563057155489</v>
      </c>
      <c r="M20" s="20">
        <v>0.9914628864534446</v>
      </c>
      <c r="N20" s="20">
        <v>1.0576460915722377</v>
      </c>
    </row>
    <row r="21" spans="1:14" x14ac:dyDescent="0.3">
      <c r="A21" s="19">
        <v>43711</v>
      </c>
      <c r="B21" s="20">
        <v>0.92356706336410821</v>
      </c>
      <c r="C21" s="20">
        <v>0.81032308421937971</v>
      </c>
      <c r="D21" s="20">
        <v>0.57484068596824667</v>
      </c>
      <c r="E21" s="20">
        <v>0.41635303640631161</v>
      </c>
      <c r="F21" s="21">
        <v>0.44012039549941856</v>
      </c>
      <c r="G21" s="20">
        <v>0.40960567935012882</v>
      </c>
      <c r="H21" s="20">
        <v>0.31142988669057187</v>
      </c>
      <c r="I21" s="20">
        <v>0.26397106071761456</v>
      </c>
      <c r="J21" s="20">
        <v>0.22992248264435222</v>
      </c>
      <c r="K21" s="20">
        <v>0.24593189534894017</v>
      </c>
      <c r="L21" s="20">
        <v>0.36035551088771567</v>
      </c>
      <c r="M21" s="20">
        <v>0.88910580466687139</v>
      </c>
      <c r="N21" s="20">
        <v>0.95335109574492161</v>
      </c>
    </row>
    <row r="22" spans="1:14" x14ac:dyDescent="0.3">
      <c r="A22" s="19">
        <v>43710</v>
      </c>
      <c r="B22" s="20">
        <v>0.96871550471960743</v>
      </c>
      <c r="C22" s="20">
        <v>0.83450452726218882</v>
      </c>
      <c r="D22" s="20">
        <v>0.60033106280184922</v>
      </c>
      <c r="E22" s="20">
        <v>0.43978907303444925</v>
      </c>
      <c r="F22" s="21">
        <v>0.45923811337804737</v>
      </c>
      <c r="G22" s="20">
        <v>0.42856729294698986</v>
      </c>
      <c r="H22" s="20">
        <v>0.33221151676145633</v>
      </c>
      <c r="I22" s="20">
        <v>0.28481237710095203</v>
      </c>
      <c r="J22" s="20">
        <v>0.25070900852422706</v>
      </c>
      <c r="K22" s="20">
        <v>0.26989260988437452</v>
      </c>
      <c r="L22" s="20">
        <v>0.39231091884099345</v>
      </c>
      <c r="M22" s="20">
        <v>0.93555636179651935</v>
      </c>
      <c r="N22" s="20">
        <v>0.99734984153774742</v>
      </c>
    </row>
    <row r="23" spans="1:14" x14ac:dyDescent="0.3">
      <c r="A23" s="19">
        <v>43707</v>
      </c>
      <c r="B23" s="20">
        <v>0.94726761927786729</v>
      </c>
      <c r="C23" s="20">
        <v>0.84275144681590686</v>
      </c>
      <c r="D23" s="20">
        <v>0.62614173963765984</v>
      </c>
      <c r="E23" s="20">
        <v>0.48016435981604388</v>
      </c>
      <c r="F23" s="21">
        <v>0.50222089832137684</v>
      </c>
      <c r="G23" s="20">
        <v>0.47414245845400854</v>
      </c>
      <c r="H23" s="20">
        <v>0.38269462756623945</v>
      </c>
      <c r="I23" s="20">
        <v>0.33592687407929639</v>
      </c>
      <c r="J23" s="20">
        <v>0.29945838028916155</v>
      </c>
      <c r="K23" s="20">
        <v>0.31701651607172987</v>
      </c>
      <c r="L23" s="20">
        <v>0.44262980607602548</v>
      </c>
      <c r="M23" s="20">
        <v>1.0065554923701483</v>
      </c>
      <c r="N23" s="20">
        <v>1.0707403292806117</v>
      </c>
    </row>
    <row r="24" spans="1:14" x14ac:dyDescent="0.3">
      <c r="A24" s="19">
        <v>43706</v>
      </c>
      <c r="B24" s="20">
        <v>0.97374228420878239</v>
      </c>
      <c r="C24" s="20">
        <v>0.8286735296189669</v>
      </c>
      <c r="D24" s="20">
        <v>0.60655422900936329</v>
      </c>
      <c r="E24" s="20">
        <v>0.45200959310291611</v>
      </c>
      <c r="F24" s="21">
        <v>0.46681337339529611</v>
      </c>
      <c r="G24" s="20">
        <v>0.43746047785127862</v>
      </c>
      <c r="H24" s="20">
        <v>0.34742341558349221</v>
      </c>
      <c r="I24" s="20">
        <v>0.30103840572160562</v>
      </c>
      <c r="J24" s="20">
        <v>0.2610602658783614</v>
      </c>
      <c r="K24" s="20">
        <v>0.27502464606169064</v>
      </c>
      <c r="L24" s="20">
        <v>0.40095086934247509</v>
      </c>
      <c r="M24" s="20">
        <v>0.97165026250195186</v>
      </c>
      <c r="N24" s="20">
        <v>1.0281828524463648</v>
      </c>
    </row>
    <row r="25" spans="1:14" x14ac:dyDescent="0.3">
      <c r="A25" s="19">
        <v>43705</v>
      </c>
      <c r="B25" s="20">
        <v>0.95140677864169376</v>
      </c>
      <c r="C25" s="20">
        <v>0.82349249426712268</v>
      </c>
      <c r="D25" s="20">
        <v>0.59528450443385328</v>
      </c>
      <c r="E25" s="20">
        <v>0.43931822146478938</v>
      </c>
      <c r="F25" s="21">
        <v>0.45879167116252062</v>
      </c>
      <c r="G25" s="20">
        <v>0.42894984521432528</v>
      </c>
      <c r="H25" s="20">
        <v>0.33511813502199045</v>
      </c>
      <c r="I25" s="20">
        <v>0.28883838098812803</v>
      </c>
      <c r="J25" s="20">
        <v>0.25450090569816053</v>
      </c>
      <c r="K25" s="20">
        <v>0.27473103281589639</v>
      </c>
      <c r="L25" s="20">
        <v>0.40730293370491594</v>
      </c>
      <c r="M25" s="20">
        <v>0.98269571116530496</v>
      </c>
      <c r="N25" s="20">
        <v>1.0385701117862061</v>
      </c>
    </row>
    <row r="26" spans="1:14" x14ac:dyDescent="0.3">
      <c r="A26" s="19">
        <v>43704</v>
      </c>
      <c r="B26" s="20">
        <v>0.99567459202913366</v>
      </c>
      <c r="C26" s="20">
        <v>0.84731315205554325</v>
      </c>
      <c r="D26" s="20">
        <v>0.6243803103157286</v>
      </c>
      <c r="E26" s="20">
        <v>0.46913538513901132</v>
      </c>
      <c r="F26" s="21">
        <v>0.4831152074547434</v>
      </c>
      <c r="G26" s="20">
        <v>0.45362106810681252</v>
      </c>
      <c r="H26" s="20">
        <v>0.36507202335183703</v>
      </c>
      <c r="I26" s="20">
        <v>0.3232238265315372</v>
      </c>
      <c r="J26" s="20">
        <v>0.29772202956063287</v>
      </c>
      <c r="K26" s="20">
        <v>0.32780019754683337</v>
      </c>
      <c r="L26" s="20">
        <v>0.47028243114136081</v>
      </c>
      <c r="M26" s="20">
        <v>1.0397515679945637</v>
      </c>
      <c r="N26" s="20">
        <v>1.09073439123947</v>
      </c>
    </row>
    <row r="27" spans="1:14" x14ac:dyDescent="0.3">
      <c r="A27" s="19">
        <v>43700</v>
      </c>
      <c r="B27" s="20">
        <v>1.0136869116524772</v>
      </c>
      <c r="C27" s="20">
        <v>0.8721375692454495</v>
      </c>
      <c r="D27" s="20">
        <v>0.65919303137782892</v>
      </c>
      <c r="E27" s="20">
        <v>0.51137450576150489</v>
      </c>
      <c r="F27" s="21">
        <v>0.52406675956051874</v>
      </c>
      <c r="G27" s="20">
        <v>0.49591222365596543</v>
      </c>
      <c r="H27" s="20">
        <v>0.41387332772880508</v>
      </c>
      <c r="I27" s="20">
        <v>0.37819564310658055</v>
      </c>
      <c r="J27" s="20">
        <v>0.36140610522059757</v>
      </c>
      <c r="K27" s="20">
        <v>0.3972659003244739</v>
      </c>
      <c r="L27" s="20">
        <v>0.54333499516436323</v>
      </c>
      <c r="M27" s="20">
        <v>1.096080347488106</v>
      </c>
      <c r="N27" s="20">
        <v>1.1461338791531388</v>
      </c>
    </row>
    <row r="28" spans="1:14" x14ac:dyDescent="0.3">
      <c r="A28" s="19">
        <v>43699</v>
      </c>
      <c r="B28" s="20">
        <v>1.0920475761184965</v>
      </c>
      <c r="C28" s="20">
        <v>0.93676510781331146</v>
      </c>
      <c r="D28" s="20">
        <v>0.71434838682330493</v>
      </c>
      <c r="E28" s="20">
        <v>0.55842535133796944</v>
      </c>
      <c r="F28" s="21">
        <v>0.57130921891822806</v>
      </c>
      <c r="G28" s="20">
        <v>0.54175955725670089</v>
      </c>
      <c r="H28" s="20">
        <v>0.45438400902204157</v>
      </c>
      <c r="I28" s="20">
        <v>0.41462904324396804</v>
      </c>
      <c r="J28" s="20">
        <v>0.39190948158808614</v>
      </c>
      <c r="K28" s="20">
        <v>0.42124553476968896</v>
      </c>
      <c r="L28" s="20">
        <v>0.55564720746605567</v>
      </c>
      <c r="M28" s="20">
        <v>1.0799244046398462</v>
      </c>
      <c r="N28" s="20">
        <v>1.1325153590115036</v>
      </c>
    </row>
    <row r="29" spans="1:14" x14ac:dyDescent="0.3">
      <c r="A29" s="19">
        <v>43698</v>
      </c>
      <c r="B29" s="20">
        <v>1.1607424924024994</v>
      </c>
      <c r="C29" s="20">
        <v>0.95957712953705576</v>
      </c>
      <c r="D29" s="20">
        <v>0.71593412736048223</v>
      </c>
      <c r="E29" s="20">
        <v>0.54100140865678503</v>
      </c>
      <c r="F29" s="21">
        <v>0.54885843361912545</v>
      </c>
      <c r="G29" s="20">
        <v>0.51602442766196555</v>
      </c>
      <c r="H29" s="20">
        <v>0.42263753597133275</v>
      </c>
      <c r="I29" s="20">
        <v>0.3792214578434982</v>
      </c>
      <c r="J29" s="20">
        <v>0.34935751754027855</v>
      </c>
      <c r="K29" s="20">
        <v>0.37017855460148025</v>
      </c>
      <c r="L29" s="20">
        <v>0.4913185670992769</v>
      </c>
      <c r="M29" s="20">
        <v>0.99955890921241841</v>
      </c>
      <c r="N29" s="20">
        <v>1.0590736608594684</v>
      </c>
    </row>
    <row r="30" spans="1:14" x14ac:dyDescent="0.3">
      <c r="A30" s="19">
        <v>43697</v>
      </c>
      <c r="B30" s="20">
        <v>1.1391707028604314</v>
      </c>
      <c r="C30" s="20">
        <v>0.95736492928791805</v>
      </c>
      <c r="D30" s="20">
        <v>0.71665245383212084</v>
      </c>
      <c r="E30" s="20">
        <v>0.54575662357129862</v>
      </c>
      <c r="F30" s="21">
        <v>0.55750875051565763</v>
      </c>
      <c r="G30" s="20">
        <v>0.52530824212636096</v>
      </c>
      <c r="H30" s="20">
        <v>0.43008231907302225</v>
      </c>
      <c r="I30" s="20">
        <v>0.38407994877614077</v>
      </c>
      <c r="J30" s="20">
        <v>0.35093848341472544</v>
      </c>
      <c r="K30" s="20">
        <v>0.37012420971374799</v>
      </c>
      <c r="L30" s="20">
        <v>0.49083252412575734</v>
      </c>
      <c r="M30" s="20">
        <v>1.0081010944184468</v>
      </c>
      <c r="N30" s="20">
        <v>1.0738869513952358</v>
      </c>
    </row>
    <row r="31" spans="1:14" x14ac:dyDescent="0.3">
      <c r="A31" s="19">
        <v>43696</v>
      </c>
      <c r="B31" s="20">
        <v>1.2144785021292499</v>
      </c>
      <c r="C31" s="20">
        <v>0.99002895652098888</v>
      </c>
      <c r="D31" s="20">
        <v>0.7424129952342069</v>
      </c>
      <c r="E31" s="20">
        <v>0.56218413157199598</v>
      </c>
      <c r="F31" s="21">
        <v>0.56582404891556748</v>
      </c>
      <c r="G31" s="20">
        <v>0.53216216742594535</v>
      </c>
      <c r="H31" s="20">
        <v>0.44020289820506558</v>
      </c>
      <c r="I31" s="20">
        <v>0.39912491624054486</v>
      </c>
      <c r="J31" s="20">
        <v>0.3725848806471862</v>
      </c>
      <c r="K31" s="20">
        <v>0.39557031713426632</v>
      </c>
      <c r="L31" s="20">
        <v>0.52154466323417614</v>
      </c>
      <c r="M31" s="20">
        <v>1.0558827009900169</v>
      </c>
      <c r="N31" s="20">
        <v>1.1217736181237348</v>
      </c>
    </row>
    <row r="32" spans="1:14" x14ac:dyDescent="0.3">
      <c r="A32" s="19">
        <v>43693</v>
      </c>
      <c r="B32" s="20">
        <v>1.2646377500796169</v>
      </c>
      <c r="C32" s="20">
        <v>1.0250851428193584</v>
      </c>
      <c r="D32" s="20">
        <v>0.7654159652600363</v>
      </c>
      <c r="E32" s="20">
        <v>0.57557851659367065</v>
      </c>
      <c r="F32" s="21">
        <v>0.57903377823828139</v>
      </c>
      <c r="G32" s="20">
        <v>0.54365886854977807</v>
      </c>
      <c r="H32" s="20">
        <v>0.44623179587954986</v>
      </c>
      <c r="I32" s="20">
        <v>0.40163852994306276</v>
      </c>
      <c r="J32" s="20">
        <v>0.37057653585586781</v>
      </c>
      <c r="K32" s="20">
        <v>0.38766667655033415</v>
      </c>
      <c r="L32" s="20">
        <v>0.49921906059251853</v>
      </c>
      <c r="M32" s="20">
        <v>0.9978204200464541</v>
      </c>
      <c r="N32" s="20">
        <v>1.0663631626257157</v>
      </c>
    </row>
    <row r="33" spans="1:14" x14ac:dyDescent="0.3">
      <c r="A33" s="19">
        <v>43692</v>
      </c>
      <c r="B33" s="20">
        <v>1.2399512579922221</v>
      </c>
      <c r="C33" s="20">
        <v>0.99840004379550651</v>
      </c>
      <c r="D33" s="20">
        <v>0.72218506698171714</v>
      </c>
      <c r="E33" s="20">
        <v>0.52175244850168279</v>
      </c>
      <c r="F33" s="21">
        <v>0.52863535666697392</v>
      </c>
      <c r="G33" s="20">
        <v>0.49119176008969773</v>
      </c>
      <c r="H33" s="20">
        <v>0.38543124451849914</v>
      </c>
      <c r="I33" s="20">
        <v>0.3368465688123618</v>
      </c>
      <c r="J33" s="20">
        <v>0.30462081360594229</v>
      </c>
      <c r="K33" s="20">
        <v>0.32359934375725569</v>
      </c>
      <c r="L33" s="20">
        <v>0.43767175766851202</v>
      </c>
      <c r="M33" s="20">
        <v>0.93125049492248024</v>
      </c>
      <c r="N33" s="20">
        <v>1.0046108397635973</v>
      </c>
    </row>
    <row r="34" spans="1:14" x14ac:dyDescent="0.3">
      <c r="A34" s="19">
        <v>43691</v>
      </c>
      <c r="B34" s="20">
        <v>1.2179638082261606</v>
      </c>
      <c r="C34" s="20">
        <v>0.99755865072852024</v>
      </c>
      <c r="D34" s="20">
        <v>0.72166231313824447</v>
      </c>
      <c r="E34" s="20">
        <v>0.52381615607882837</v>
      </c>
      <c r="F34" s="21">
        <v>0.53568625959254057</v>
      </c>
      <c r="G34" s="20">
        <v>0.49857823581439453</v>
      </c>
      <c r="H34" s="20">
        <v>0.38952574243383759</v>
      </c>
      <c r="I34" s="20">
        <v>0.33914428403334268</v>
      </c>
      <c r="J34" s="20">
        <v>0.31146219775743589</v>
      </c>
      <c r="K34" s="20">
        <v>0.34304525426169408</v>
      </c>
      <c r="L34" s="20">
        <v>0.48256191228462353</v>
      </c>
      <c r="M34" s="20">
        <v>1.0388740050156193</v>
      </c>
      <c r="N34" s="20">
        <v>1.1214096713607975</v>
      </c>
    </row>
    <row r="35" spans="1:14" x14ac:dyDescent="0.3">
      <c r="A35" s="19">
        <v>43690</v>
      </c>
      <c r="B35" s="20">
        <v>1.2531351576411083</v>
      </c>
      <c r="C35" s="20">
        <v>1.0268871588508273</v>
      </c>
      <c r="D35" s="20">
        <v>0.73854212993326773</v>
      </c>
      <c r="E35" s="20">
        <v>0.5323486054095351</v>
      </c>
      <c r="F35" s="21">
        <v>0.54558910488031043</v>
      </c>
      <c r="G35" s="20">
        <v>0.5068682562766279</v>
      </c>
      <c r="H35" s="20">
        <v>0.3930701170392138</v>
      </c>
      <c r="I35" s="20">
        <v>0.34286569309290577</v>
      </c>
      <c r="J35" s="20">
        <v>0.32524986681135404</v>
      </c>
      <c r="K35" s="20">
        <v>0.37242585339679735</v>
      </c>
      <c r="L35" s="20">
        <v>0.53324883408096524</v>
      </c>
      <c r="M35" s="20">
        <v>1.1201143253626258</v>
      </c>
      <c r="N35" s="20">
        <v>1.2039741899063165</v>
      </c>
    </row>
    <row r="36" spans="1:14" x14ac:dyDescent="0.3">
      <c r="A36" s="19">
        <v>43689</v>
      </c>
      <c r="B36" s="20">
        <v>1.2533016341877976</v>
      </c>
      <c r="C36" s="20">
        <v>1.0219292526173405</v>
      </c>
      <c r="D36" s="20">
        <v>0.72913856147196987</v>
      </c>
      <c r="E36" s="20">
        <v>0.51957457143734831</v>
      </c>
      <c r="F36" s="21">
        <v>0.53267534712109499</v>
      </c>
      <c r="G36" s="20">
        <v>0.49333414999778585</v>
      </c>
      <c r="H36" s="20">
        <v>0.37804639179538463</v>
      </c>
      <c r="I36" s="20">
        <v>0.32769267798944357</v>
      </c>
      <c r="J36" s="20">
        <v>0.31281489928985334</v>
      </c>
      <c r="K36" s="20">
        <v>0.36560554169231763</v>
      </c>
      <c r="L36" s="20">
        <v>0.5379916775858844</v>
      </c>
      <c r="M36" s="20">
        <v>1.1532533745286595</v>
      </c>
      <c r="N36" s="20">
        <v>1.2399684222238558</v>
      </c>
    </row>
    <row r="37" spans="1:14" x14ac:dyDescent="0.3">
      <c r="A37" s="19">
        <v>43686</v>
      </c>
      <c r="B37" s="20">
        <v>1.2462579266166514</v>
      </c>
      <c r="C37" s="20">
        <v>1.0204582099334274</v>
      </c>
      <c r="D37" s="20">
        <v>0.73311754310002297</v>
      </c>
      <c r="E37" s="20">
        <v>0.52751529258657148</v>
      </c>
      <c r="F37" s="21">
        <v>0.54082560255734236</v>
      </c>
      <c r="G37" s="20">
        <v>0.502231587866935</v>
      </c>
      <c r="H37" s="20">
        <v>0.3882814419095707</v>
      </c>
      <c r="I37" s="20">
        <v>0.3373935783420039</v>
      </c>
      <c r="J37" s="20">
        <v>0.32001263217637166</v>
      </c>
      <c r="K37" s="20">
        <v>0.37043084318168784</v>
      </c>
      <c r="L37" s="20">
        <v>0.54003782036056913</v>
      </c>
      <c r="M37" s="20">
        <v>1.1493837784316701</v>
      </c>
      <c r="N37" s="20">
        <v>1.2378497241972732</v>
      </c>
    </row>
    <row r="38" spans="1:14" x14ac:dyDescent="0.3">
      <c r="A38" s="19">
        <v>43685</v>
      </c>
      <c r="B38" s="20">
        <v>1.2512367269274893</v>
      </c>
      <c r="C38" s="20">
        <v>1.0337968990158599</v>
      </c>
      <c r="D38" s="20">
        <v>0.7530633221502081</v>
      </c>
      <c r="E38" s="20">
        <v>0.55237501969079827</v>
      </c>
      <c r="F38" s="21">
        <v>0.56650973581154773</v>
      </c>
      <c r="G38" s="20">
        <v>0.52883787247216818</v>
      </c>
      <c r="H38" s="20">
        <v>0.41644561908057531</v>
      </c>
      <c r="I38" s="20">
        <v>0.36646749751051383</v>
      </c>
      <c r="J38" s="20">
        <v>0.3520401977267873</v>
      </c>
      <c r="K38" s="20">
        <v>0.40562582672868919</v>
      </c>
      <c r="L38" s="20">
        <v>0.57706295875727665</v>
      </c>
      <c r="M38" s="20">
        <v>1.1749584329914067</v>
      </c>
      <c r="N38" s="20">
        <v>1.2584027102064546</v>
      </c>
    </row>
    <row r="39" spans="1:14" x14ac:dyDescent="0.3">
      <c r="A39" s="19">
        <v>43684</v>
      </c>
      <c r="B39" s="20">
        <v>1.270979506270294</v>
      </c>
      <c r="C39" s="20">
        <v>1.0509389536761302</v>
      </c>
      <c r="D39" s="20">
        <v>0.7481547048519277</v>
      </c>
      <c r="E39" s="20">
        <v>0.53327940491248926</v>
      </c>
      <c r="F39" s="21">
        <v>0.55210513696703656</v>
      </c>
      <c r="G39" s="20">
        <v>0.51167342058582965</v>
      </c>
      <c r="H39" s="20">
        <v>0.38767594494912461</v>
      </c>
      <c r="I39" s="20">
        <v>0.33054226336318543</v>
      </c>
      <c r="J39" s="20">
        <v>0.30846926372906819</v>
      </c>
      <c r="K39" s="20">
        <v>0.35777365816041595</v>
      </c>
      <c r="L39" s="20">
        <v>0.52408658352541049</v>
      </c>
      <c r="M39" s="20">
        <v>1.1050563490931204</v>
      </c>
      <c r="N39" s="20">
        <v>1.1888174675513143</v>
      </c>
    </row>
    <row r="40" spans="1:14" x14ac:dyDescent="0.3">
      <c r="A40" s="19">
        <v>43683</v>
      </c>
      <c r="B40" s="20">
        <v>1.1445575120844993</v>
      </c>
      <c r="C40" s="20">
        <v>0.97917230801185917</v>
      </c>
      <c r="D40" s="20">
        <v>0.69895185687845651</v>
      </c>
      <c r="E40" s="20">
        <v>0.5046324882223302</v>
      </c>
      <c r="F40" s="21">
        <v>0.53085916980901748</v>
      </c>
      <c r="G40" s="20">
        <v>0.49398341400952983</v>
      </c>
      <c r="H40" s="20">
        <v>0.37456395347850974</v>
      </c>
      <c r="I40" s="20">
        <v>0.32212317395487566</v>
      </c>
      <c r="J40" s="20">
        <v>0.31611102971016936</v>
      </c>
      <c r="K40" s="20">
        <v>0.38257159389896306</v>
      </c>
      <c r="L40" s="20">
        <v>0.56812624677697954</v>
      </c>
      <c r="M40" s="20">
        <v>1.176465888903703</v>
      </c>
      <c r="N40" s="20">
        <v>1.2647042316894579</v>
      </c>
    </row>
    <row r="41" spans="1:14" x14ac:dyDescent="0.3">
      <c r="A41" s="19">
        <v>43682</v>
      </c>
      <c r="B41" s="20">
        <v>1.1499152167009532</v>
      </c>
      <c r="C41" s="20">
        <v>0.983662530942775</v>
      </c>
      <c r="D41" s="20">
        <v>0.69557821405235121</v>
      </c>
      <c r="E41" s="20">
        <v>0.49609343861584188</v>
      </c>
      <c r="F41" s="21">
        <v>0.52422586631536672</v>
      </c>
      <c r="G41" s="20">
        <v>0.4863611089204733</v>
      </c>
      <c r="H41" s="20">
        <v>0.36243605664087031</v>
      </c>
      <c r="I41" s="20">
        <v>0.30747554691413542</v>
      </c>
      <c r="J41" s="20">
        <v>0.30063915540548913</v>
      </c>
      <c r="K41" s="20">
        <v>0.36913785990302983</v>
      </c>
      <c r="L41" s="20">
        <v>0.5587585602171421</v>
      </c>
      <c r="M41" s="20">
        <v>1.1695926051875269</v>
      </c>
      <c r="N41" s="20">
        <v>1.2561560446656899</v>
      </c>
    </row>
    <row r="42" spans="1:14" x14ac:dyDescent="0.3">
      <c r="A42" s="19">
        <v>43679</v>
      </c>
      <c r="B42" s="20">
        <v>1.1274698251096933</v>
      </c>
      <c r="C42" s="20">
        <v>0.96744450596444653</v>
      </c>
      <c r="D42" s="20">
        <v>0.6940605719499926</v>
      </c>
      <c r="E42" s="20">
        <v>0.50465766232753195</v>
      </c>
      <c r="F42" s="21">
        <v>0.53062313158098218</v>
      </c>
      <c r="G42" s="20">
        <v>0.49466262648534304</v>
      </c>
      <c r="H42" s="20">
        <v>0.37899144550944608</v>
      </c>
      <c r="I42" s="20">
        <v>0.33172755486395794</v>
      </c>
      <c r="J42" s="20">
        <v>0.33766691391263576</v>
      </c>
      <c r="K42" s="20">
        <v>0.41575869051943631</v>
      </c>
      <c r="L42" s="20">
        <v>0.61584608866539514</v>
      </c>
      <c r="M42" s="20">
        <v>1.2388949414611647</v>
      </c>
      <c r="N42" s="20">
        <v>1.3207219698980381</v>
      </c>
    </row>
    <row r="43" spans="1:14" x14ac:dyDescent="0.3">
      <c r="A43" s="19">
        <v>43678</v>
      </c>
      <c r="B43" s="20">
        <v>1.1480805810851027</v>
      </c>
      <c r="C43" s="20">
        <v>0.95973869881219764</v>
      </c>
      <c r="D43" s="20">
        <v>0.68863013213731317</v>
      </c>
      <c r="E43" s="20">
        <v>0.4972923406857912</v>
      </c>
      <c r="F43" s="21">
        <v>0.51631845643299368</v>
      </c>
      <c r="G43" s="20">
        <v>0.48023245125409258</v>
      </c>
      <c r="H43" s="20">
        <v>0.37059531023237985</v>
      </c>
      <c r="I43" s="20">
        <v>0.33026243417871365</v>
      </c>
      <c r="J43" s="20">
        <v>0.34786198081374831</v>
      </c>
      <c r="K43" s="20">
        <v>0.43468172281141682</v>
      </c>
      <c r="L43" s="20">
        <v>0.64219520121956986</v>
      </c>
      <c r="M43" s="20">
        <v>1.2667365130844417</v>
      </c>
      <c r="N43" s="20">
        <v>1.3438471568622432</v>
      </c>
    </row>
    <row r="44" spans="1:14" x14ac:dyDescent="0.3">
      <c r="A44" s="19">
        <v>43677</v>
      </c>
      <c r="B44" s="20">
        <v>1.1325557361807905</v>
      </c>
      <c r="C44" s="20">
        <v>0.94564187239756037</v>
      </c>
      <c r="D44" s="20">
        <v>0.68773270708726675</v>
      </c>
      <c r="E44" s="20">
        <v>0.50519695520278352</v>
      </c>
      <c r="F44" s="21">
        <v>0.52092051888315638</v>
      </c>
      <c r="G44" s="20">
        <v>0.48649508737290187</v>
      </c>
      <c r="H44" s="20">
        <v>0.38595951367468168</v>
      </c>
      <c r="I44" s="20">
        <v>0.35371936085003575</v>
      </c>
      <c r="J44" s="20">
        <v>0.38044521541966875</v>
      </c>
      <c r="K44" s="20">
        <v>0.47015111258336706</v>
      </c>
      <c r="L44" s="20">
        <v>0.67907057114460989</v>
      </c>
      <c r="M44" s="20">
        <v>1.3165158154883896</v>
      </c>
      <c r="N44" s="20">
        <v>1.3963786617171323</v>
      </c>
    </row>
    <row r="45" spans="1:14" x14ac:dyDescent="0.3">
      <c r="A45" s="19">
        <v>43676</v>
      </c>
      <c r="B45" s="20">
        <v>1.0034820544227472</v>
      </c>
      <c r="C45" s="20">
        <v>0.84554762704228481</v>
      </c>
      <c r="D45" s="20">
        <v>0.64152139622270665</v>
      </c>
      <c r="E45" s="20">
        <v>0.4959032329269758</v>
      </c>
      <c r="F45" s="21">
        <v>0.50605335766958304</v>
      </c>
      <c r="G45" s="20">
        <v>0.47867574300672949</v>
      </c>
      <c r="H45" s="20">
        <v>0.40067703945379662</v>
      </c>
      <c r="I45" s="20">
        <v>0.3770881292545884</v>
      </c>
      <c r="J45" s="20">
        <v>0.40435083900385838</v>
      </c>
      <c r="K45" s="20">
        <v>0.49054880839897524</v>
      </c>
      <c r="L45" s="20">
        <v>0.70097361755443566</v>
      </c>
      <c r="M45" s="20">
        <v>1.361188691153113</v>
      </c>
      <c r="N45" s="20">
        <v>1.4271133689910986</v>
      </c>
    </row>
    <row r="46" spans="1:14" x14ac:dyDescent="0.3">
      <c r="A46" s="19">
        <v>43675</v>
      </c>
      <c r="B46" s="20">
        <v>1.0041588971441457</v>
      </c>
      <c r="C46" s="20">
        <v>0.84871150790570515</v>
      </c>
      <c r="D46" s="20">
        <v>0.65144051758387134</v>
      </c>
      <c r="E46" s="20">
        <v>0.51024930603996443</v>
      </c>
      <c r="F46" s="21">
        <v>0.51955782862501854</v>
      </c>
      <c r="G46" s="20">
        <v>0.49304453043246332</v>
      </c>
      <c r="H46" s="20">
        <v>0.41791524412020209</v>
      </c>
      <c r="I46" s="20">
        <v>0.39589623055996009</v>
      </c>
      <c r="J46" s="20">
        <v>0.42376581048964129</v>
      </c>
      <c r="K46" s="20">
        <v>0.50781852047765841</v>
      </c>
      <c r="L46" s="20">
        <v>0.71167025543435181</v>
      </c>
      <c r="M46" s="20">
        <v>1.3449624570641241</v>
      </c>
      <c r="N46" s="20">
        <v>1.3998254649205901</v>
      </c>
    </row>
    <row r="47" spans="1:14" x14ac:dyDescent="0.3">
      <c r="A47" s="19">
        <v>43672</v>
      </c>
      <c r="B47" s="20">
        <v>0.982106925259846</v>
      </c>
      <c r="C47" s="20">
        <v>0.8410712687737788</v>
      </c>
      <c r="D47" s="20">
        <v>0.65578254603557151</v>
      </c>
      <c r="E47" s="20">
        <v>0.52414664966286495</v>
      </c>
      <c r="F47" s="21">
        <v>0.5334595010564771</v>
      </c>
      <c r="G47" s="20">
        <v>0.50864150672289044</v>
      </c>
      <c r="H47" s="20">
        <v>0.43969325846835278</v>
      </c>
      <c r="I47" s="20">
        <v>0.42312046088657834</v>
      </c>
      <c r="J47" s="20">
        <v>0.45765804189936271</v>
      </c>
      <c r="K47" s="20">
        <v>0.54353358478475011</v>
      </c>
      <c r="L47" s="20">
        <v>0.74402966203643695</v>
      </c>
      <c r="M47" s="20">
        <v>1.3564183892385309</v>
      </c>
      <c r="N47" s="20">
        <v>1.4029896055550126</v>
      </c>
    </row>
    <row r="48" spans="1:14" x14ac:dyDescent="0.3">
      <c r="A48" s="19">
        <v>43671</v>
      </c>
      <c r="B48" s="20">
        <v>0.95082531958890204</v>
      </c>
      <c r="C48" s="20">
        <v>0.83303369732997723</v>
      </c>
      <c r="D48" s="20">
        <v>0.65786069047732165</v>
      </c>
      <c r="E48" s="20">
        <v>0.53517559045868268</v>
      </c>
      <c r="F48" s="21">
        <v>0.54777519962015231</v>
      </c>
      <c r="G48" s="20">
        <v>0.5245299138086903</v>
      </c>
      <c r="H48" s="20">
        <v>0.45680239389287292</v>
      </c>
      <c r="I48" s="20">
        <v>0.44003957410856481</v>
      </c>
      <c r="J48" s="20">
        <v>0.47569452698398884</v>
      </c>
      <c r="K48" s="20">
        <v>0.56337921353931641</v>
      </c>
      <c r="L48" s="20">
        <v>0.76485324941377297</v>
      </c>
      <c r="M48" s="20">
        <v>1.3685460955525548</v>
      </c>
      <c r="N48" s="20">
        <v>1.410700976976667</v>
      </c>
    </row>
    <row r="49" spans="1:14" x14ac:dyDescent="0.3">
      <c r="A49" s="19">
        <v>43670</v>
      </c>
      <c r="B49" s="20">
        <v>0.94135722687055989</v>
      </c>
      <c r="C49" s="20">
        <v>0.8177555319865154</v>
      </c>
      <c r="D49" s="20">
        <v>0.6375019995965816</v>
      </c>
      <c r="E49" s="20">
        <v>0.51093186133692503</v>
      </c>
      <c r="F49" s="21">
        <v>0.52343733649312429</v>
      </c>
      <c r="G49" s="20">
        <v>0.49948226944857321</v>
      </c>
      <c r="H49" s="20">
        <v>0.42978855140717021</v>
      </c>
      <c r="I49" s="20">
        <v>0.41186512186879404</v>
      </c>
      <c r="J49" s="20">
        <v>0.44565921956126625</v>
      </c>
      <c r="K49" s="20">
        <v>0.53151767593441646</v>
      </c>
      <c r="L49" s="20">
        <v>0.72920760587454503</v>
      </c>
      <c r="M49" s="20">
        <v>1.3218890250050943</v>
      </c>
      <c r="N49" s="20">
        <v>1.3676207080685354</v>
      </c>
    </row>
    <row r="50" spans="1:14" x14ac:dyDescent="0.3">
      <c r="A50" s="19">
        <v>43669</v>
      </c>
      <c r="B50" s="20">
        <v>0.92937779703750567</v>
      </c>
      <c r="C50" s="20">
        <v>0.81682832439311126</v>
      </c>
      <c r="D50" s="20">
        <v>0.63948969342883832</v>
      </c>
      <c r="E50" s="20">
        <v>0.51605910805331534</v>
      </c>
      <c r="F50" s="21">
        <v>0.53046145998156702</v>
      </c>
      <c r="G50" s="20">
        <v>0.50702263533404601</v>
      </c>
      <c r="H50" s="20">
        <v>0.43743072728312338</v>
      </c>
      <c r="I50" s="20">
        <v>0.41974767338729335</v>
      </c>
      <c r="J50" s="20">
        <v>0.45427955812973775</v>
      </c>
      <c r="K50" s="20">
        <v>0.54046311363284949</v>
      </c>
      <c r="L50" s="20">
        <v>0.73667510239696421</v>
      </c>
      <c r="M50" s="20">
        <v>1.3176060132309031</v>
      </c>
      <c r="N50" s="20">
        <v>1.3617312378740556</v>
      </c>
    </row>
    <row r="51" spans="1:14" x14ac:dyDescent="0.3">
      <c r="A51" s="19">
        <v>43668</v>
      </c>
      <c r="B51" s="20">
        <v>0.95767592060483198</v>
      </c>
      <c r="C51" s="20">
        <v>0.83927280794728398</v>
      </c>
      <c r="D51" s="20">
        <v>0.66009187586665496</v>
      </c>
      <c r="E51" s="20">
        <v>0.53489436064622964</v>
      </c>
      <c r="F51" s="21">
        <v>0.54828964878148034</v>
      </c>
      <c r="G51" s="20">
        <v>0.5245430844845913</v>
      </c>
      <c r="H51" s="20">
        <v>0.45527763124475601</v>
      </c>
      <c r="I51" s="20">
        <v>0.43845218796595531</v>
      </c>
      <c r="J51" s="20">
        <v>0.47446276094014062</v>
      </c>
      <c r="K51" s="20">
        <v>0.56213478183272003</v>
      </c>
      <c r="L51" s="20">
        <v>0.75817197650589552</v>
      </c>
      <c r="M51" s="20">
        <v>1.3359256321397788</v>
      </c>
      <c r="N51" s="20">
        <v>1.3818728126385935</v>
      </c>
    </row>
    <row r="52" spans="1:14" x14ac:dyDescent="0.3">
      <c r="A52" s="19">
        <v>43665</v>
      </c>
      <c r="B52" s="20">
        <v>0.97605601201585457</v>
      </c>
      <c r="C52" s="20">
        <v>0.84387480878839327</v>
      </c>
      <c r="D52" s="20">
        <v>0.67066564197777301</v>
      </c>
      <c r="E52" s="20">
        <v>0.54771428438891478</v>
      </c>
      <c r="F52" s="21">
        <v>0.55630371812902046</v>
      </c>
      <c r="G52" s="20">
        <v>0.53310290462626675</v>
      </c>
      <c r="H52" s="20">
        <v>0.46970640672874525</v>
      </c>
      <c r="I52" s="20">
        <v>0.4569512444286688</v>
      </c>
      <c r="J52" s="20">
        <v>0.49608008278918075</v>
      </c>
      <c r="K52" s="20">
        <v>0.58510900166154689</v>
      </c>
      <c r="L52" s="20">
        <v>0.78329441944312106</v>
      </c>
      <c r="M52" s="20">
        <v>1.3684528116210728</v>
      </c>
      <c r="N52" s="20">
        <v>1.4158960169452897</v>
      </c>
    </row>
    <row r="53" spans="1:14" x14ac:dyDescent="0.3">
      <c r="A53" s="19">
        <v>43664</v>
      </c>
      <c r="B53" s="20">
        <v>0.98676209138315962</v>
      </c>
      <c r="C53" s="20">
        <v>0.85558322181569546</v>
      </c>
      <c r="D53" s="20">
        <v>0.68739983120905079</v>
      </c>
      <c r="E53" s="20">
        <v>0.56756951464336625</v>
      </c>
      <c r="F53" s="21">
        <v>0.57546818775037689</v>
      </c>
      <c r="G53" s="20">
        <v>0.55289472687850161</v>
      </c>
      <c r="H53" s="20">
        <v>0.49159077100045451</v>
      </c>
      <c r="I53" s="20">
        <v>0.47961300478012986</v>
      </c>
      <c r="J53" s="20">
        <v>0.5186986440578536</v>
      </c>
      <c r="K53" s="20">
        <v>0.60808049722099555</v>
      </c>
      <c r="L53" s="20">
        <v>0.80759544989803234</v>
      </c>
      <c r="M53" s="20">
        <v>1.3926177206884327</v>
      </c>
      <c r="N53" s="20">
        <v>1.4384787316817571</v>
      </c>
    </row>
    <row r="54" spans="1:14" x14ac:dyDescent="0.3">
      <c r="A54" s="19">
        <v>43663</v>
      </c>
      <c r="B54" s="20">
        <v>1.0227759084502481</v>
      </c>
      <c r="C54" s="20">
        <v>0.87501167927334134</v>
      </c>
      <c r="D54" s="20">
        <v>0.70462618809057731</v>
      </c>
      <c r="E54" s="20">
        <v>0.58137026895940258</v>
      </c>
      <c r="F54" s="21">
        <v>0.58606373393207611</v>
      </c>
      <c r="G54" s="20">
        <v>0.56298052413429045</v>
      </c>
      <c r="H54" s="20">
        <v>0.50218110704623475</v>
      </c>
      <c r="I54" s="20">
        <v>0.48912286534506455</v>
      </c>
      <c r="J54" s="20">
        <v>0.52383424564962056</v>
      </c>
      <c r="K54" s="20">
        <v>0.61020377597515985</v>
      </c>
      <c r="L54" s="20">
        <v>0.80856037678153714</v>
      </c>
      <c r="M54" s="20">
        <v>1.3940516768797235</v>
      </c>
      <c r="N54" s="20">
        <v>1.439394213103089</v>
      </c>
    </row>
    <row r="55" spans="1:14" x14ac:dyDescent="0.3">
      <c r="A55" s="19">
        <v>43662</v>
      </c>
      <c r="B55" s="20">
        <v>0.9862476212954896</v>
      </c>
      <c r="C55" s="20">
        <v>0.87253703450780562</v>
      </c>
      <c r="D55" s="20">
        <v>0.72140810635449015</v>
      </c>
      <c r="E55" s="20">
        <v>0.6140934274307962</v>
      </c>
      <c r="F55" s="21">
        <v>0.62238408856788163</v>
      </c>
      <c r="G55" s="20">
        <v>0.60215316995597334</v>
      </c>
      <c r="H55" s="20">
        <v>0.54618591067687816</v>
      </c>
      <c r="I55" s="20">
        <v>0.53565810290705118</v>
      </c>
      <c r="J55" s="20">
        <v>0.57567210018643389</v>
      </c>
      <c r="K55" s="20">
        <v>0.66554435084827213</v>
      </c>
      <c r="L55" s="20">
        <v>0.86397645434131698</v>
      </c>
      <c r="M55" s="20">
        <v>1.4362874968506785</v>
      </c>
      <c r="N55" s="20">
        <v>1.4799876623597803</v>
      </c>
    </row>
    <row r="56" spans="1:14" x14ac:dyDescent="0.3">
      <c r="A56" s="19">
        <v>43661</v>
      </c>
      <c r="B56" s="20">
        <v>0.95110948577897414</v>
      </c>
      <c r="C56" s="20">
        <v>0.84343932027461133</v>
      </c>
      <c r="D56" s="20">
        <v>0.69938921449894997</v>
      </c>
      <c r="E56" s="20">
        <v>0.59729056959781157</v>
      </c>
      <c r="F56" s="21">
        <v>0.60521797154277857</v>
      </c>
      <c r="G56" s="20">
        <v>0.58594806663802057</v>
      </c>
      <c r="H56" s="20">
        <v>0.53334435778766576</v>
      </c>
      <c r="I56" s="20">
        <v>0.5247886970998652</v>
      </c>
      <c r="J56" s="20">
        <v>0.56359128812737347</v>
      </c>
      <c r="K56" s="20">
        <v>0.64833887723488182</v>
      </c>
      <c r="L56" s="20">
        <v>0.83951835225893878</v>
      </c>
      <c r="M56" s="20">
        <v>1.4057870925205516</v>
      </c>
      <c r="N56" s="20">
        <v>1.4486377274698214</v>
      </c>
    </row>
    <row r="57" spans="1:14" x14ac:dyDescent="0.3">
      <c r="A57" s="19">
        <v>43658</v>
      </c>
      <c r="B57" s="20">
        <v>0.96939601300344891</v>
      </c>
      <c r="C57" s="20">
        <v>0.86584722741153874</v>
      </c>
      <c r="D57" s="20">
        <v>0.72437421847569761</v>
      </c>
      <c r="E57" s="20">
        <v>0.62460245763578959</v>
      </c>
      <c r="F57" s="21">
        <v>0.63257727635462901</v>
      </c>
      <c r="G57" s="20">
        <v>0.61369089928104359</v>
      </c>
      <c r="H57" s="20">
        <v>0.56368700753724843</v>
      </c>
      <c r="I57" s="20">
        <v>0.55950168470226869</v>
      </c>
      <c r="J57" s="20">
        <v>0.60415654309979372</v>
      </c>
      <c r="K57" s="20">
        <v>0.68974203647587173</v>
      </c>
      <c r="L57" s="20">
        <v>0.87848615508971728</v>
      </c>
      <c r="M57" s="20">
        <v>1.4410191411367426</v>
      </c>
      <c r="N57" s="20">
        <v>1.4836753843991959</v>
      </c>
    </row>
    <row r="58" spans="1:14" x14ac:dyDescent="0.3">
      <c r="A58" s="19">
        <v>43657</v>
      </c>
      <c r="B58" s="20">
        <v>1.030886842472744</v>
      </c>
      <c r="C58" s="20">
        <v>0.91415382015621061</v>
      </c>
      <c r="D58" s="20">
        <v>0.75890306812293962</v>
      </c>
      <c r="E58" s="20">
        <v>0.64851641769056967</v>
      </c>
      <c r="F58" s="21">
        <v>0.65738143388526016</v>
      </c>
      <c r="G58" s="20">
        <v>0.6365925980103635</v>
      </c>
      <c r="H58" s="20">
        <v>0.57926342888568116</v>
      </c>
      <c r="I58" s="20">
        <v>0.57044422288751084</v>
      </c>
      <c r="J58" s="20">
        <v>0.61171355849511144</v>
      </c>
      <c r="K58" s="20">
        <v>0.69582152221496674</v>
      </c>
      <c r="L58" s="20">
        <v>0.88406920965737279</v>
      </c>
      <c r="M58" s="20">
        <v>1.4520375755950254</v>
      </c>
      <c r="N58" s="20">
        <v>1.492722853988828</v>
      </c>
    </row>
    <row r="59" spans="1:14" x14ac:dyDescent="0.3">
      <c r="A59" s="19">
        <v>43656</v>
      </c>
      <c r="B59" s="20">
        <v>1.1118544651568967</v>
      </c>
      <c r="C59" s="20">
        <v>0.94950923107826379</v>
      </c>
      <c r="D59" s="20">
        <v>0.75937878460110153</v>
      </c>
      <c r="E59" s="20">
        <v>0.62136263507087797</v>
      </c>
      <c r="F59" s="21">
        <v>0.62851753503147534</v>
      </c>
      <c r="G59" s="20">
        <v>0.60276584229105412</v>
      </c>
      <c r="H59" s="20">
        <v>0.53097603812486271</v>
      </c>
      <c r="I59" s="20">
        <v>0.51135463077567589</v>
      </c>
      <c r="J59" s="20">
        <v>0.53818845998685549</v>
      </c>
      <c r="K59" s="20">
        <v>0.61479915531193008</v>
      </c>
      <c r="L59" s="20">
        <v>0.80055806066503798</v>
      </c>
      <c r="M59" s="20">
        <v>1.3822853952295771</v>
      </c>
      <c r="N59" s="20">
        <v>1.4273169591692689</v>
      </c>
    </row>
    <row r="60" spans="1:14" x14ac:dyDescent="0.3">
      <c r="A60" s="19">
        <v>43655</v>
      </c>
      <c r="B60" s="20">
        <v>1.127414467790546</v>
      </c>
      <c r="C60" s="20">
        <v>0.96097123884213242</v>
      </c>
      <c r="D60" s="20">
        <v>0.75465352493439175</v>
      </c>
      <c r="E60" s="20">
        <v>0.60583809981643721</v>
      </c>
      <c r="F60" s="21">
        <v>0.61622713385980366</v>
      </c>
      <c r="G60" s="20">
        <v>0.58841341614024867</v>
      </c>
      <c r="H60" s="20">
        <v>0.50794920578471014</v>
      </c>
      <c r="I60" s="20">
        <v>0.48324782322450344</v>
      </c>
      <c r="J60" s="20">
        <v>0.50544126806392931</v>
      </c>
      <c r="K60" s="20">
        <v>0.58029450505628721</v>
      </c>
      <c r="L60" s="20">
        <v>0.76618086916147488</v>
      </c>
      <c r="M60" s="20">
        <v>1.3560050778509607</v>
      </c>
      <c r="N60" s="20">
        <v>1.4048128261923047</v>
      </c>
    </row>
    <row r="61" spans="1:14" x14ac:dyDescent="0.3">
      <c r="A61" s="19">
        <v>43654</v>
      </c>
      <c r="B61" s="20">
        <v>1.0947837254792343</v>
      </c>
      <c r="C61" s="20">
        <v>0.96050613892321091</v>
      </c>
      <c r="D61" s="20">
        <v>0.75176367898596808</v>
      </c>
      <c r="E61" s="20">
        <v>0.60131887252769889</v>
      </c>
      <c r="F61" s="21">
        <v>0.6126014958252135</v>
      </c>
      <c r="G61" s="20">
        <v>0.58448738228333363</v>
      </c>
      <c r="H61" s="20">
        <v>0.50177280902991306</v>
      </c>
      <c r="I61" s="20">
        <v>0.47457399228100344</v>
      </c>
      <c r="J61" s="20">
        <v>0.49326698344408787</v>
      </c>
      <c r="K61" s="20">
        <v>0.56652972973289306</v>
      </c>
      <c r="L61" s="20">
        <v>0.7522274707803519</v>
      </c>
      <c r="M61" s="20">
        <v>1.3435666345016162</v>
      </c>
      <c r="N61" s="20">
        <v>1.3962422808616455</v>
      </c>
    </row>
    <row r="62" spans="1:14" x14ac:dyDescent="0.3">
      <c r="A62" s="19">
        <v>43651</v>
      </c>
      <c r="B62" s="20">
        <v>1.1528090362532406</v>
      </c>
      <c r="C62" s="20">
        <v>1.0030418590196506</v>
      </c>
      <c r="D62" s="20">
        <v>0.78877564830492908</v>
      </c>
      <c r="E62" s="20">
        <v>0.63375286841751111</v>
      </c>
      <c r="F62" s="21">
        <v>0.64364544847258232</v>
      </c>
      <c r="G62" s="20">
        <v>0.6147025049069379</v>
      </c>
      <c r="H62" s="20">
        <v>0.53166387977678942</v>
      </c>
      <c r="I62" s="20">
        <v>0.50673318170804382</v>
      </c>
      <c r="J62" s="20">
        <v>0.53092096634840535</v>
      </c>
      <c r="K62" s="20">
        <v>0.60760745449971465</v>
      </c>
      <c r="L62" s="20">
        <v>0.79390993740693849</v>
      </c>
      <c r="M62" s="20">
        <v>1.3774210469918535</v>
      </c>
      <c r="N62" s="20">
        <v>1.4284182136742154</v>
      </c>
    </row>
    <row r="63" spans="1:14" x14ac:dyDescent="0.3">
      <c r="A63" s="19">
        <v>43650</v>
      </c>
      <c r="B63" s="20">
        <v>1.1703984334921216</v>
      </c>
      <c r="C63" s="20">
        <v>0.95553998187403821</v>
      </c>
      <c r="D63" s="20">
        <v>0.73450393068542064</v>
      </c>
      <c r="E63" s="20">
        <v>0.57403260444252002</v>
      </c>
      <c r="F63" s="21">
        <v>0.58337760372134684</v>
      </c>
      <c r="G63" s="20">
        <v>0.55345715755242597</v>
      </c>
      <c r="H63" s="20">
        <v>0.46785804103141426</v>
      </c>
      <c r="I63" s="20">
        <v>0.44102563494067254</v>
      </c>
      <c r="J63" s="20">
        <v>0.46175186096737636</v>
      </c>
      <c r="K63" s="20">
        <v>0.53647565436570865</v>
      </c>
      <c r="L63" s="20">
        <v>0.72437310322615189</v>
      </c>
      <c r="M63" s="20">
        <v>1.3230234547456421</v>
      </c>
      <c r="N63" s="20">
        <v>1.3714256661321351</v>
      </c>
    </row>
    <row r="64" spans="1:14" x14ac:dyDescent="0.3">
      <c r="A64" s="19">
        <v>43649</v>
      </c>
      <c r="B64" s="20">
        <v>1.1874555450251125</v>
      </c>
      <c r="C64" s="20">
        <v>0.95352784615582009</v>
      </c>
      <c r="D64" s="20">
        <v>0.72998288167342418</v>
      </c>
      <c r="E64" s="20">
        <v>0.56754872087136121</v>
      </c>
      <c r="F64" s="21">
        <v>0.5763839494472347</v>
      </c>
      <c r="G64" s="20">
        <v>0.54609723792509557</v>
      </c>
      <c r="H64" s="20">
        <v>0.46098440101771548</v>
      </c>
      <c r="I64" s="20">
        <v>0.43775625559893583</v>
      </c>
      <c r="J64" s="20">
        <v>0.4674524198121488</v>
      </c>
      <c r="K64" s="20">
        <v>0.54781978585354962</v>
      </c>
      <c r="L64" s="20">
        <v>0.73724409407076541</v>
      </c>
      <c r="M64" s="20">
        <v>1.3224179642185983</v>
      </c>
      <c r="N64" s="20">
        <v>1.3643777968167146</v>
      </c>
    </row>
    <row r="65" spans="1:14" x14ac:dyDescent="0.3">
      <c r="A65" s="19">
        <v>43648</v>
      </c>
      <c r="B65" s="20">
        <v>1.2384646942667505</v>
      </c>
      <c r="C65" s="20">
        <v>1.006067562016727</v>
      </c>
      <c r="D65" s="20">
        <v>0.77406392053526241</v>
      </c>
      <c r="E65" s="20">
        <v>0.60376397627663503</v>
      </c>
      <c r="F65" s="21">
        <v>0.60871829936297228</v>
      </c>
      <c r="G65" s="20">
        <v>0.57705987434322814</v>
      </c>
      <c r="H65" s="20">
        <v>0.49246192765405961</v>
      </c>
      <c r="I65" s="20">
        <v>0.47259611075692004</v>
      </c>
      <c r="J65" s="20">
        <v>0.50787994767499678</v>
      </c>
      <c r="K65" s="20">
        <v>0.59009422851664284</v>
      </c>
      <c r="L65" s="20">
        <v>0.77897759044406545</v>
      </c>
      <c r="M65" s="20">
        <v>1.3686168089285717</v>
      </c>
      <c r="N65" s="20">
        <v>1.4158472388756913</v>
      </c>
    </row>
    <row r="66" spans="1:14" x14ac:dyDescent="0.3">
      <c r="A66" s="19">
        <v>43647</v>
      </c>
      <c r="B66" s="20">
        <v>1.2903942391612018</v>
      </c>
      <c r="C66" s="20">
        <v>1.0629094001241672</v>
      </c>
      <c r="D66" s="20">
        <v>0.8369598650741048</v>
      </c>
      <c r="E66" s="20">
        <v>0.67137172435988657</v>
      </c>
      <c r="F66" s="21">
        <v>0.67671047101791126</v>
      </c>
      <c r="G66" s="20">
        <v>0.64590865690378074</v>
      </c>
      <c r="H66" s="20">
        <v>0.56365753935846685</v>
      </c>
      <c r="I66" s="20">
        <v>0.54560900280399371</v>
      </c>
      <c r="J66" s="20">
        <v>0.58252978437029723</v>
      </c>
      <c r="K66" s="20">
        <v>0.66387232160202125</v>
      </c>
      <c r="L66" s="20">
        <v>0.8507413742334361</v>
      </c>
      <c r="M66" s="20">
        <v>1.4405417890542414</v>
      </c>
      <c r="N66" s="20">
        <v>1.4866183163224125</v>
      </c>
    </row>
    <row r="67" spans="1:14" x14ac:dyDescent="0.3">
      <c r="A67" s="19">
        <v>43644</v>
      </c>
      <c r="B67" s="20">
        <v>1.30046935564143</v>
      </c>
      <c r="C67" s="20">
        <v>1.1033369787784548</v>
      </c>
      <c r="D67" s="20">
        <v>0.87202145269952602</v>
      </c>
      <c r="E67" s="20">
        <v>0.70139359206549368</v>
      </c>
      <c r="F67" s="21">
        <v>0.70449659507126994</v>
      </c>
      <c r="G67" s="20">
        <v>0.67282664798805691</v>
      </c>
      <c r="H67" s="20">
        <v>0.59031191287809137</v>
      </c>
      <c r="I67" s="20">
        <v>0.57347807556193608</v>
      </c>
      <c r="J67" s="20">
        <v>0.61397759060304868</v>
      </c>
      <c r="K67" s="20">
        <v>0.6994192623890223</v>
      </c>
      <c r="L67" s="20">
        <v>0.89142741526254543</v>
      </c>
      <c r="M67" s="20">
        <v>1.4875017792339666</v>
      </c>
      <c r="N67" s="20">
        <v>1.5355565872603449</v>
      </c>
    </row>
    <row r="68" spans="1:14" x14ac:dyDescent="0.3">
      <c r="A68" s="19">
        <v>43643</v>
      </c>
      <c r="B68" s="20">
        <v>1.3621869701868887</v>
      </c>
      <c r="C68" s="20">
        <v>1.0940511573634579</v>
      </c>
      <c r="D68" s="20">
        <v>0.85937578841413864</v>
      </c>
      <c r="E68" s="20">
        <v>0.68466023376974794</v>
      </c>
      <c r="F68" s="21">
        <v>0.68468744113187652</v>
      </c>
      <c r="G68" s="20">
        <v>0.65236666157788958</v>
      </c>
      <c r="H68" s="20">
        <v>0.57057547362734462</v>
      </c>
      <c r="I68" s="20">
        <v>0.55506266856574571</v>
      </c>
      <c r="J68" s="20">
        <v>0.59784094604215343</v>
      </c>
      <c r="K68" s="20">
        <v>0.68487135561772738</v>
      </c>
      <c r="L68" s="20">
        <v>0.87714426909479604</v>
      </c>
      <c r="M68" s="20">
        <v>1.4694359373894466</v>
      </c>
      <c r="N68" s="20">
        <v>1.5186891675178049</v>
      </c>
    </row>
    <row r="69" spans="1:14" x14ac:dyDescent="0.3">
      <c r="A69" s="19">
        <v>43642</v>
      </c>
      <c r="B69" s="20">
        <v>1.4237998514602186</v>
      </c>
      <c r="C69" s="20">
        <v>1.1229396503858522</v>
      </c>
      <c r="D69" s="20">
        <v>0.8727897150408066</v>
      </c>
      <c r="E69" s="20">
        <v>0.68524930591169153</v>
      </c>
      <c r="F69" s="21">
        <v>0.68264442794002433</v>
      </c>
      <c r="G69" s="20">
        <v>0.64803625208942839</v>
      </c>
      <c r="H69" s="20">
        <v>0.56218272476626596</v>
      </c>
      <c r="I69" s="20">
        <v>0.54561169238462892</v>
      </c>
      <c r="J69" s="20">
        <v>0.58828713502653973</v>
      </c>
      <c r="K69" s="20">
        <v>0.67556930509607738</v>
      </c>
      <c r="L69" s="20">
        <v>0.86653903137464316</v>
      </c>
      <c r="M69" s="20">
        <v>1.449442730944571</v>
      </c>
      <c r="N69" s="20">
        <v>1.4973748775594353</v>
      </c>
    </row>
    <row r="70" spans="1:14" x14ac:dyDescent="0.3">
      <c r="A70" s="19">
        <v>43641</v>
      </c>
      <c r="B70" s="20">
        <v>1.4145225497404044</v>
      </c>
      <c r="C70" s="20">
        <v>1.1035257019986555</v>
      </c>
      <c r="D70" s="20">
        <v>0.85320892910480683</v>
      </c>
      <c r="E70" s="20">
        <v>0.66564963826246282</v>
      </c>
      <c r="F70" s="21">
        <v>0.66383583886004482</v>
      </c>
      <c r="G70" s="20">
        <v>0.6292315234804069</v>
      </c>
      <c r="H70" s="20">
        <v>0.54202099309772445</v>
      </c>
      <c r="I70" s="20">
        <v>0.52343586608652415</v>
      </c>
      <c r="J70" s="20">
        <v>0.56332640558179325</v>
      </c>
      <c r="K70" s="20">
        <v>0.64949609621782234</v>
      </c>
      <c r="L70" s="20">
        <v>0.83980901738320457</v>
      </c>
      <c r="M70" s="20">
        <v>1.4207463404165659</v>
      </c>
      <c r="N70" s="20">
        <v>1.466434864102155</v>
      </c>
    </row>
    <row r="71" spans="1:14" x14ac:dyDescent="0.3">
      <c r="A71" s="19">
        <v>43640</v>
      </c>
      <c r="B71" s="20">
        <v>1.3917025626384001</v>
      </c>
      <c r="C71" s="20">
        <v>1.1186969797194684</v>
      </c>
      <c r="D71" s="20">
        <v>0.86565462816667571</v>
      </c>
      <c r="E71" s="20">
        <v>0.67490770504814113</v>
      </c>
      <c r="F71" s="21">
        <v>0.67018917362648889</v>
      </c>
      <c r="G71" s="20">
        <v>0.63505660901055172</v>
      </c>
      <c r="H71" s="20">
        <v>0.54938731502525651</v>
      </c>
      <c r="I71" s="20">
        <v>0.53323687986054547</v>
      </c>
      <c r="J71" s="20">
        <v>0.57689854154531051</v>
      </c>
      <c r="K71" s="20">
        <v>0.6653665001398601</v>
      </c>
      <c r="L71" s="20">
        <v>0.85552618130251123</v>
      </c>
      <c r="M71" s="20">
        <v>1.4253910304238993</v>
      </c>
      <c r="N71" s="20">
        <v>1.4713848069577629</v>
      </c>
    </row>
    <row r="72" spans="1:14" x14ac:dyDescent="0.3">
      <c r="A72" s="19">
        <v>43637</v>
      </c>
      <c r="B72" s="20">
        <v>1.4332833056146439</v>
      </c>
      <c r="C72" s="20">
        <v>1.1368973348167639</v>
      </c>
      <c r="D72" s="20">
        <v>0.89054632004780143</v>
      </c>
      <c r="E72" s="20">
        <v>0.70517767587105584</v>
      </c>
      <c r="F72" s="21">
        <v>0.70147592284607152</v>
      </c>
      <c r="G72" s="20">
        <v>0.66731735175575979</v>
      </c>
      <c r="H72" s="20">
        <v>0.58334726957492333</v>
      </c>
      <c r="I72" s="20">
        <v>0.56796119374582898</v>
      </c>
      <c r="J72" s="20">
        <v>0.61334520473993814</v>
      </c>
      <c r="K72" s="20">
        <v>0.70314112207372426</v>
      </c>
      <c r="L72" s="20">
        <v>0.89248923939424074</v>
      </c>
      <c r="M72" s="20">
        <v>1.4535066235447798</v>
      </c>
      <c r="N72" s="20">
        <v>1.5020916122847627</v>
      </c>
    </row>
    <row r="73" spans="1:14" x14ac:dyDescent="0.3">
      <c r="A73" s="19">
        <v>43636</v>
      </c>
      <c r="B73" s="20">
        <v>1.412852130904289</v>
      </c>
      <c r="C73" s="20">
        <v>1.1113476712638364</v>
      </c>
      <c r="D73" s="20">
        <v>0.85940557146591612</v>
      </c>
      <c r="E73" s="20">
        <v>0.6689593470475701</v>
      </c>
      <c r="F73" s="21">
        <v>0.66365023676714319</v>
      </c>
      <c r="G73" s="20">
        <v>0.62861446717474645</v>
      </c>
      <c r="H73" s="20">
        <v>0.54311799858039678</v>
      </c>
      <c r="I73" s="20">
        <v>0.52653883433611937</v>
      </c>
      <c r="J73" s="20">
        <v>0.56970684060809507</v>
      </c>
      <c r="K73" s="20">
        <v>0.65789442427354317</v>
      </c>
      <c r="L73" s="20">
        <v>0.84779354781743044</v>
      </c>
      <c r="M73" s="20">
        <v>1.4200493270787651</v>
      </c>
      <c r="N73" s="20">
        <v>1.4713392165053603</v>
      </c>
    </row>
    <row r="74" spans="1:14" x14ac:dyDescent="0.3">
      <c r="A74" s="19">
        <v>43635</v>
      </c>
      <c r="B74" s="20">
        <v>1.4223168413161316</v>
      </c>
      <c r="C74" s="20">
        <v>1.1362641132490423</v>
      </c>
      <c r="D74" s="20">
        <v>0.89185765348135937</v>
      </c>
      <c r="E74" s="20">
        <v>0.70672193214743528</v>
      </c>
      <c r="F74" s="21">
        <v>0.70025742681290359</v>
      </c>
      <c r="G74" s="20">
        <v>0.66620841050426427</v>
      </c>
      <c r="H74" s="20">
        <v>0.58500848379182102</v>
      </c>
      <c r="I74" s="20">
        <v>0.57203184116365557</v>
      </c>
      <c r="J74" s="20">
        <v>0.62090093105881272</v>
      </c>
      <c r="K74" s="20">
        <v>0.71295447443842741</v>
      </c>
      <c r="L74" s="20">
        <v>0.90336741517291974</v>
      </c>
      <c r="M74" s="20">
        <v>1.4581751338276543</v>
      </c>
      <c r="N74" s="20">
        <v>1.5059781678667437</v>
      </c>
    </row>
    <row r="75" spans="1:14" x14ac:dyDescent="0.3">
      <c r="A75" s="19">
        <v>43634</v>
      </c>
      <c r="B75" s="20">
        <v>1.4025831312934565</v>
      </c>
      <c r="C75" s="20">
        <v>1.119724420075868</v>
      </c>
      <c r="D75" s="20">
        <v>0.86209332703536856</v>
      </c>
      <c r="E75" s="20">
        <v>0.66740101968589161</v>
      </c>
      <c r="F75" s="21">
        <v>0.66250923681038398</v>
      </c>
      <c r="G75" s="20">
        <v>0.62669632238657513</v>
      </c>
      <c r="H75" s="20">
        <v>0.53834777870335226</v>
      </c>
      <c r="I75" s="20">
        <v>0.51999514538344671</v>
      </c>
      <c r="J75" s="20">
        <v>0.56219381062612284</v>
      </c>
      <c r="K75" s="20">
        <v>0.65104729380311066</v>
      </c>
      <c r="L75" s="20">
        <v>0.84308927569550796</v>
      </c>
      <c r="M75" s="20">
        <v>1.4177007745714865</v>
      </c>
      <c r="N75" s="20">
        <v>1.4710360054029743</v>
      </c>
    </row>
    <row r="76" spans="1:14" x14ac:dyDescent="0.3">
      <c r="A76" s="19">
        <v>43633</v>
      </c>
      <c r="B76" s="20">
        <v>1.4462129680135016</v>
      </c>
      <c r="C76" s="20">
        <v>1.1683407266112733</v>
      </c>
      <c r="D76" s="20">
        <v>0.90777363297290381</v>
      </c>
      <c r="E76" s="20">
        <v>0.71012697367164301</v>
      </c>
      <c r="F76" s="21">
        <v>0.70291255200150016</v>
      </c>
      <c r="G76" s="20">
        <v>0.66658248380034058</v>
      </c>
      <c r="H76" s="20">
        <v>0.57976911383529117</v>
      </c>
      <c r="I76" s="20">
        <v>0.56445059750560278</v>
      </c>
      <c r="J76" s="20">
        <v>0.61075981970543114</v>
      </c>
      <c r="K76" s="20">
        <v>0.70113295762309902</v>
      </c>
      <c r="L76" s="20">
        <v>0.89188194873449089</v>
      </c>
      <c r="M76" s="20">
        <v>1.4566818969279256</v>
      </c>
      <c r="N76" s="20">
        <v>1.503980847109587</v>
      </c>
    </row>
    <row r="77" spans="1:14" x14ac:dyDescent="0.3">
      <c r="A77" s="19">
        <v>43630</v>
      </c>
      <c r="B77" s="20">
        <v>1.4776702507352708</v>
      </c>
      <c r="C77" s="20">
        <v>1.1688940938441252</v>
      </c>
      <c r="D77" s="20">
        <v>0.90579566501552988</v>
      </c>
      <c r="E77" s="20">
        <v>0.70579002619469999</v>
      </c>
      <c r="F77" s="21">
        <v>0.6975189167483633</v>
      </c>
      <c r="G77" s="20">
        <v>0.66077955571702196</v>
      </c>
      <c r="H77" s="20">
        <v>0.57377812000721462</v>
      </c>
      <c r="I77" s="20">
        <v>0.5587053355441981</v>
      </c>
      <c r="J77" s="20">
        <v>0.6054764389227355</v>
      </c>
      <c r="K77" s="20">
        <v>0.69576648637248095</v>
      </c>
      <c r="L77" s="20">
        <v>0.8846203117638799</v>
      </c>
      <c r="M77" s="20">
        <v>1.4391118777568648</v>
      </c>
      <c r="N77" s="20">
        <v>1.4838723740571274</v>
      </c>
    </row>
    <row r="78" spans="1:14" x14ac:dyDescent="0.3">
      <c r="A78" s="19">
        <v>43629</v>
      </c>
      <c r="B78" s="20">
        <v>1.4768826710603706</v>
      </c>
      <c r="C78" s="20">
        <v>1.1668903244850366</v>
      </c>
      <c r="D78" s="20">
        <v>0.90017925161127343</v>
      </c>
      <c r="E78" s="20">
        <v>0.69705204040340762</v>
      </c>
      <c r="F78" s="21">
        <v>0.68854251900670782</v>
      </c>
      <c r="G78" s="20">
        <v>0.65126753285377337</v>
      </c>
      <c r="H78" s="20">
        <v>0.56264150067697205</v>
      </c>
      <c r="I78" s="20">
        <v>0.54710686914378404</v>
      </c>
      <c r="J78" s="20">
        <v>0.595025542467438</v>
      </c>
      <c r="K78" s="20">
        <v>0.68672890146681564</v>
      </c>
      <c r="L78" s="20">
        <v>0.87719190379052114</v>
      </c>
      <c r="M78" s="20">
        <v>1.4342767523924913</v>
      </c>
      <c r="N78" s="20">
        <v>1.4778538370090655</v>
      </c>
    </row>
    <row r="79" spans="1:14" x14ac:dyDescent="0.3">
      <c r="A79" s="19">
        <v>43628</v>
      </c>
      <c r="B79" s="20">
        <v>1.4517781398153582</v>
      </c>
      <c r="C79" s="20">
        <v>1.1575885101004524</v>
      </c>
      <c r="D79" s="20">
        <v>0.90430832574464004</v>
      </c>
      <c r="E79" s="20">
        <v>0.71148984151677985</v>
      </c>
      <c r="F79" s="21">
        <v>0.70353090442392874</v>
      </c>
      <c r="G79" s="20">
        <v>0.66814074093584763</v>
      </c>
      <c r="H79" s="20">
        <v>0.58443474737680123</v>
      </c>
      <c r="I79" s="20">
        <v>0.5720107584229227</v>
      </c>
      <c r="J79" s="20">
        <v>0.62444514234244564</v>
      </c>
      <c r="K79" s="20">
        <v>0.71859616109609525</v>
      </c>
      <c r="L79" s="20">
        <v>0.91059614493837981</v>
      </c>
      <c r="M79" s="20">
        <v>1.4707377138477331</v>
      </c>
      <c r="N79" s="20">
        <v>1.5131142213272393</v>
      </c>
    </row>
    <row r="80" spans="1:14" x14ac:dyDescent="0.3">
      <c r="A80" s="19">
        <v>43627</v>
      </c>
      <c r="B80" s="20">
        <v>1.4836973987718116</v>
      </c>
      <c r="C80" s="20">
        <v>1.1412448709120653</v>
      </c>
      <c r="D80" s="20">
        <v>0.87988558732499222</v>
      </c>
      <c r="E80" s="20">
        <v>0.68057732383973424</v>
      </c>
      <c r="F80" s="21">
        <v>0.67152193319686793</v>
      </c>
      <c r="G80" s="20">
        <v>0.63495850651514329</v>
      </c>
      <c r="H80" s="20">
        <v>0.54939960599749815</v>
      </c>
      <c r="I80" s="20">
        <v>0.53791212741903582</v>
      </c>
      <c r="J80" s="20">
        <v>0.59451799169063435</v>
      </c>
      <c r="K80" s="20">
        <v>0.69222578238105892</v>
      </c>
      <c r="L80" s="20">
        <v>0.88531543394670353</v>
      </c>
      <c r="M80" s="20">
        <v>1.4306968565969052</v>
      </c>
      <c r="N80" s="20">
        <v>1.4722582445245622</v>
      </c>
    </row>
    <row r="81" spans="1:14" x14ac:dyDescent="0.3">
      <c r="A81" s="19">
        <v>43626</v>
      </c>
      <c r="B81" s="20">
        <v>1.500800635364022</v>
      </c>
      <c r="C81" s="20">
        <v>1.1575641345513468</v>
      </c>
      <c r="D81" s="20">
        <v>0.87740827353154605</v>
      </c>
      <c r="E81" s="20">
        <v>0.66177392658626932</v>
      </c>
      <c r="F81" s="21">
        <v>0.64675562615155802</v>
      </c>
      <c r="G81" s="20">
        <v>0.60729382097952467</v>
      </c>
      <c r="H81" s="20">
        <v>0.52009624895054785</v>
      </c>
      <c r="I81" s="20">
        <v>0.5117964529782183</v>
      </c>
      <c r="J81" s="20">
        <v>0.57508075427662542</v>
      </c>
      <c r="K81" s="20">
        <v>0.67739399681067625</v>
      </c>
      <c r="L81" s="20">
        <v>0.87384316592875133</v>
      </c>
      <c r="M81" s="20">
        <v>1.4206355242634114</v>
      </c>
      <c r="N81" s="20">
        <v>1.4624161957549182</v>
      </c>
    </row>
    <row r="82" spans="1:14" x14ac:dyDescent="0.3">
      <c r="A82" s="19">
        <v>43623</v>
      </c>
      <c r="B82" s="20">
        <v>0.69870217800982348</v>
      </c>
      <c r="C82" s="20">
        <v>0.63056810848705824</v>
      </c>
      <c r="D82" s="20">
        <v>0.64323600412688908</v>
      </c>
      <c r="E82" s="20">
        <v>0.63708701882609819</v>
      </c>
      <c r="F82" s="21">
        <v>0.61325967166946049</v>
      </c>
      <c r="G82" s="20">
        <v>0.5828777320457923</v>
      </c>
      <c r="H82" s="20">
        <v>0.49918557284937509</v>
      </c>
      <c r="I82" s="20">
        <v>0.48886026785252051</v>
      </c>
      <c r="J82" s="20">
        <v>0.55050636068938064</v>
      </c>
      <c r="K82" s="20">
        <v>0.6528802258968156</v>
      </c>
      <c r="L82" s="20">
        <v>0.85048356576787809</v>
      </c>
      <c r="M82" s="20">
        <v>1.3980926323697442</v>
      </c>
      <c r="N82" s="20">
        <v>1.4380946899990092</v>
      </c>
    </row>
    <row r="83" spans="1:14" x14ac:dyDescent="0.3">
      <c r="A83" s="19">
        <v>43622</v>
      </c>
      <c r="B83" s="20">
        <v>0.70900201630707049</v>
      </c>
      <c r="C83" s="20">
        <v>0.64654306619176238</v>
      </c>
      <c r="D83" s="20">
        <v>0.7654489607032946</v>
      </c>
      <c r="E83" s="20">
        <v>0.6542690319046045</v>
      </c>
      <c r="F83" s="21">
        <v>0.63145553418124156</v>
      </c>
      <c r="G83" s="20">
        <v>0.60200764495297898</v>
      </c>
      <c r="H83" s="20">
        <v>0.52082053782150883</v>
      </c>
      <c r="I83" s="20">
        <v>0.51100196953523624</v>
      </c>
      <c r="J83" s="20">
        <v>0.57185154209829858</v>
      </c>
      <c r="K83" s="20">
        <v>0.67363668658626208</v>
      </c>
      <c r="L83" s="20">
        <v>0.87167480110541951</v>
      </c>
      <c r="M83" s="20">
        <v>1.4211140531162232</v>
      </c>
      <c r="N83" s="20">
        <v>1.4587164012486589</v>
      </c>
    </row>
    <row r="84" spans="1:14" x14ac:dyDescent="0.3">
      <c r="A84" s="19">
        <v>43621</v>
      </c>
      <c r="B84" s="20">
        <v>0.68013260500511286</v>
      </c>
      <c r="C84" s="20">
        <v>0.64807395144116553</v>
      </c>
      <c r="D84" s="20">
        <v>0.76162869100029651</v>
      </c>
      <c r="E84" s="20">
        <v>0.66577047235510101</v>
      </c>
      <c r="F84" s="21">
        <v>0.64725234486248151</v>
      </c>
      <c r="G84" s="20">
        <v>0.62074276532421513</v>
      </c>
      <c r="H84" s="20">
        <v>0.54552114724286715</v>
      </c>
      <c r="I84" s="20">
        <v>0.53781524229781363</v>
      </c>
      <c r="J84" s="20">
        <v>0.6006317722061365</v>
      </c>
      <c r="K84" s="20">
        <v>0.70472890900789875</v>
      </c>
      <c r="L84" s="20">
        <v>0.90628386988876719</v>
      </c>
      <c r="M84" s="20">
        <v>1.4616163622937053</v>
      </c>
      <c r="N84" s="20">
        <v>1.4983803121325177</v>
      </c>
    </row>
    <row r="85" spans="1:14" x14ac:dyDescent="0.3">
      <c r="A85" s="19">
        <v>43620</v>
      </c>
      <c r="B85" s="20">
        <v>0.63892541134559799</v>
      </c>
      <c r="C85" s="20">
        <v>0.64771721708884089</v>
      </c>
      <c r="D85" s="20">
        <v>0.75626397803842038</v>
      </c>
      <c r="E85" s="20">
        <v>0.67936875274515296</v>
      </c>
      <c r="F85" s="21">
        <v>0.66631311250100522</v>
      </c>
      <c r="G85" s="20">
        <v>0.64313888750048365</v>
      </c>
      <c r="H85" s="20">
        <v>0.57245455203365503</v>
      </c>
      <c r="I85" s="20">
        <v>0.56448110056086731</v>
      </c>
      <c r="J85" s="20">
        <v>0.62682290385941442</v>
      </c>
      <c r="K85" s="20">
        <v>0.73256732211744757</v>
      </c>
      <c r="L85" s="20">
        <v>0.93722070944241997</v>
      </c>
      <c r="M85" s="20">
        <v>1.4962465547708796</v>
      </c>
      <c r="N85" s="20">
        <v>1.5338135544559617</v>
      </c>
    </row>
    <row r="86" spans="1:14" x14ac:dyDescent="0.3">
      <c r="A86" s="19">
        <v>43619</v>
      </c>
      <c r="B86" s="20">
        <v>0.73906674608408429</v>
      </c>
      <c r="C86" s="20">
        <v>0.66914108940222816</v>
      </c>
      <c r="D86" s="20">
        <v>0.77066240248804241</v>
      </c>
      <c r="E86" s="20">
        <v>0.66916044797434093</v>
      </c>
      <c r="F86" s="21">
        <v>0.64759096245106118</v>
      </c>
      <c r="G86" s="20">
        <v>0.62088836789164248</v>
      </c>
      <c r="H86" s="20">
        <v>0.54565714786235786</v>
      </c>
      <c r="I86" s="20">
        <v>0.53514369596576283</v>
      </c>
      <c r="J86" s="20">
        <v>0.59554371143348717</v>
      </c>
      <c r="K86" s="20">
        <v>0.70155289048820713</v>
      </c>
      <c r="L86" s="20">
        <v>0.9066427668077649</v>
      </c>
      <c r="M86" s="20">
        <v>1.4593279032373532</v>
      </c>
      <c r="N86" s="20">
        <v>1.4962736426329981</v>
      </c>
    </row>
    <row r="87" spans="1:14" x14ac:dyDescent="0.3">
      <c r="A87" s="19">
        <v>43616</v>
      </c>
      <c r="B87" s="20">
        <v>0.7251476767832481</v>
      </c>
      <c r="C87" s="20">
        <v>0.68167364079788317</v>
      </c>
      <c r="D87" s="20">
        <v>0.77844678339537143</v>
      </c>
      <c r="E87" s="20">
        <v>0.69034029691335341</v>
      </c>
      <c r="F87" s="21">
        <v>0.67251163495496857</v>
      </c>
      <c r="G87" s="20">
        <v>0.64834093387591651</v>
      </c>
      <c r="H87" s="20">
        <v>0.57734869392033206</v>
      </c>
      <c r="I87" s="20">
        <v>0.56618569614845748</v>
      </c>
      <c r="J87" s="20">
        <v>0.6227492187428123</v>
      </c>
      <c r="K87" s="20">
        <v>0.7269583626705588</v>
      </c>
      <c r="L87" s="20">
        <v>0.93324859978277153</v>
      </c>
      <c r="M87" s="20">
        <v>1.4900677324090865</v>
      </c>
      <c r="N87" s="20">
        <v>1.5258673266660472</v>
      </c>
    </row>
    <row r="88" spans="1:14" x14ac:dyDescent="0.3">
      <c r="A88" s="19">
        <v>43615</v>
      </c>
      <c r="B88" s="20">
        <v>0.71361529790577749</v>
      </c>
      <c r="C88" s="20">
        <v>0.68022266315324698</v>
      </c>
      <c r="D88" s="20">
        <v>0.77309700410280846</v>
      </c>
      <c r="E88" s="20">
        <v>0.69150090895492689</v>
      </c>
      <c r="F88" s="21">
        <v>0.67535811483831065</v>
      </c>
      <c r="G88" s="20">
        <v>0.65257619625113672</v>
      </c>
      <c r="H88" s="20">
        <v>0.58564997287592624</v>
      </c>
      <c r="I88" s="20">
        <v>0.57629967484186506</v>
      </c>
      <c r="J88" s="20">
        <v>0.63184229905639444</v>
      </c>
      <c r="K88" s="20">
        <v>0.7334516794851389</v>
      </c>
      <c r="L88" s="20">
        <v>0.93915912961394654</v>
      </c>
      <c r="M88" s="20">
        <v>1.5051563136212258</v>
      </c>
      <c r="N88" s="20">
        <v>1.5359121544503549</v>
      </c>
    </row>
    <row r="89" spans="1:14" x14ac:dyDescent="0.3">
      <c r="A89" s="19">
        <v>43614</v>
      </c>
      <c r="B89" s="20">
        <v>0.79618445973402885</v>
      </c>
      <c r="C89" s="20">
        <v>0.6959867396212196</v>
      </c>
      <c r="D89" s="20">
        <v>0.76128841292992422</v>
      </c>
      <c r="E89" s="20">
        <v>0.67502379719334971</v>
      </c>
      <c r="F89" s="21">
        <v>0.6544884407756496</v>
      </c>
      <c r="G89" s="20">
        <v>0.63350750545464385</v>
      </c>
      <c r="H89" s="20">
        <v>0.57844714724769675</v>
      </c>
      <c r="I89" s="20">
        <v>0.57449191872006522</v>
      </c>
      <c r="J89" s="20">
        <v>0.63407827472939204</v>
      </c>
      <c r="K89" s="20">
        <v>0.73810873271145361</v>
      </c>
      <c r="L89" s="20">
        <v>0.94697870915527171</v>
      </c>
      <c r="M89" s="20">
        <v>1.5181644572316133</v>
      </c>
      <c r="N89" s="20">
        <v>1.5458755482466902</v>
      </c>
    </row>
    <row r="90" spans="1:14" x14ac:dyDescent="0.3">
      <c r="A90" s="19">
        <v>43613</v>
      </c>
      <c r="B90" s="20">
        <v>0.81676434273922527</v>
      </c>
      <c r="C90" s="20">
        <v>0.70317615479195095</v>
      </c>
      <c r="D90" s="20">
        <v>0.76690566523346249</v>
      </c>
      <c r="E90" s="20">
        <v>0.67693698442550398</v>
      </c>
      <c r="F90" s="21">
        <v>0.65512175116902238</v>
      </c>
      <c r="G90" s="20">
        <v>0.63419585673007917</v>
      </c>
      <c r="H90" s="20">
        <v>0.58529668354299935</v>
      </c>
      <c r="I90" s="20">
        <v>0.5880220874951162</v>
      </c>
      <c r="J90" s="20">
        <v>0.65362965616840352</v>
      </c>
      <c r="K90" s="20">
        <v>0.75907760354299003</v>
      </c>
      <c r="L90" s="20">
        <v>0.96816032746434999</v>
      </c>
      <c r="M90" s="20">
        <v>1.5330460165915996</v>
      </c>
      <c r="N90" s="20">
        <v>1.5516233262008388</v>
      </c>
    </row>
    <row r="91" spans="1:14" x14ac:dyDescent="0.3">
      <c r="A91" s="19">
        <v>43609</v>
      </c>
      <c r="B91" s="20">
        <v>0.77225810982330145</v>
      </c>
      <c r="C91" s="20">
        <v>0.70360061708173005</v>
      </c>
      <c r="D91" s="20">
        <v>0.76757165790018789</v>
      </c>
      <c r="E91" s="20">
        <v>0.69421114366719783</v>
      </c>
      <c r="F91" s="21">
        <v>0.67767186660561884</v>
      </c>
      <c r="G91" s="20">
        <v>0.65924123104287324</v>
      </c>
      <c r="H91" s="20">
        <v>0.61275958522484242</v>
      </c>
      <c r="I91" s="20">
        <v>0.61565598204343253</v>
      </c>
      <c r="J91" s="20">
        <v>0.68155896341128341</v>
      </c>
      <c r="K91" s="20">
        <v>0.78715001561943487</v>
      </c>
      <c r="L91" s="20">
        <v>0.9935037081878646</v>
      </c>
      <c r="M91" s="20">
        <v>1.5407433115924252</v>
      </c>
      <c r="N91" s="20">
        <v>1.5569002636114257</v>
      </c>
    </row>
    <row r="92" spans="1:14" x14ac:dyDescent="0.3">
      <c r="A92" s="19">
        <v>43608</v>
      </c>
      <c r="B92" s="20">
        <v>0.7258076231980255</v>
      </c>
      <c r="C92" s="20">
        <v>0.6998120785834645</v>
      </c>
      <c r="D92" s="20">
        <v>0.76196308290449921</v>
      </c>
      <c r="E92" s="20">
        <v>0.7057268906719113</v>
      </c>
      <c r="F92" s="21">
        <v>0.69438535130269319</v>
      </c>
      <c r="G92" s="20">
        <v>0.67839686598694937</v>
      </c>
      <c r="H92" s="20">
        <v>0.63230821448079766</v>
      </c>
      <c r="I92" s="20">
        <v>0.63314616546056013</v>
      </c>
      <c r="J92" s="20">
        <v>0.6949636864784543</v>
      </c>
      <c r="K92" s="20">
        <v>0.79746650999743995</v>
      </c>
      <c r="L92" s="20">
        <v>1.002062403090475</v>
      </c>
      <c r="M92" s="20">
        <v>1.5523889537986291</v>
      </c>
      <c r="N92" s="20">
        <v>1.5679086420499955</v>
      </c>
    </row>
    <row r="93" spans="1:14" x14ac:dyDescent="0.3">
      <c r="A93" s="19">
        <v>43607</v>
      </c>
      <c r="B93" s="20">
        <v>0.67014609091987887</v>
      </c>
      <c r="C93" s="20">
        <v>0.70843764964924849</v>
      </c>
      <c r="D93" s="20">
        <v>0.77455369903564053</v>
      </c>
      <c r="E93" s="20">
        <v>0.7393046531405324</v>
      </c>
      <c r="F93" s="21">
        <v>0.73509008250388008</v>
      </c>
      <c r="G93" s="20">
        <v>0.72217729016111731</v>
      </c>
      <c r="H93" s="20">
        <v>0.68230035620061746</v>
      </c>
      <c r="I93" s="20">
        <v>0.68952129006160268</v>
      </c>
      <c r="J93" s="20">
        <v>0.75998647296360822</v>
      </c>
      <c r="K93" s="20">
        <v>0.86505609376298487</v>
      </c>
      <c r="L93" s="20">
        <v>1.0682042544887975</v>
      </c>
      <c r="M93" s="20">
        <v>1.6121645565454219</v>
      </c>
      <c r="N93" s="20">
        <v>1.6243490196298473</v>
      </c>
    </row>
    <row r="94" spans="1:14" x14ac:dyDescent="0.3">
      <c r="A94" s="19">
        <v>43606</v>
      </c>
      <c r="B94" s="20">
        <v>0.61768713671287712</v>
      </c>
      <c r="C94" s="20">
        <v>0.71495583145562458</v>
      </c>
      <c r="D94" s="20">
        <v>0.77906122446214798</v>
      </c>
      <c r="E94" s="20">
        <v>0.76721442119127836</v>
      </c>
      <c r="F94" s="21">
        <v>0.77025587050013278</v>
      </c>
      <c r="G94" s="20">
        <v>0.7613323183922075</v>
      </c>
      <c r="H94" s="20">
        <v>0.72961489444760785</v>
      </c>
      <c r="I94" s="20">
        <v>0.74156097612619165</v>
      </c>
      <c r="J94" s="20">
        <v>0.81774644619950687</v>
      </c>
      <c r="K94" s="20">
        <v>0.92548930332853208</v>
      </c>
      <c r="L94" s="20">
        <v>1.1285032253354925</v>
      </c>
      <c r="M94" s="20">
        <v>1.6584499002849902</v>
      </c>
      <c r="N94" s="20">
        <v>1.6692061627938237</v>
      </c>
    </row>
    <row r="95" spans="1:14" x14ac:dyDescent="0.3">
      <c r="A95" s="19">
        <v>43605</v>
      </c>
      <c r="B95" s="20">
        <v>0.71388824679382368</v>
      </c>
      <c r="C95" s="20">
        <v>0.73040231322707305</v>
      </c>
      <c r="D95" s="20">
        <v>0.79357569468240508</v>
      </c>
      <c r="E95" s="20">
        <v>0.75244779833163733</v>
      </c>
      <c r="F95" s="21">
        <v>0.74618241921241812</v>
      </c>
      <c r="G95" s="20">
        <v>0.73342034069858131</v>
      </c>
      <c r="H95" s="20">
        <v>0.70154124420916908</v>
      </c>
      <c r="I95" s="20">
        <v>0.71479618951772761</v>
      </c>
      <c r="J95" s="20">
        <v>0.79106886785201835</v>
      </c>
      <c r="K95" s="20">
        <v>0.89819871855300204</v>
      </c>
      <c r="L95" s="20">
        <v>1.1017531543991881</v>
      </c>
      <c r="M95" s="20">
        <v>1.6382959022641217</v>
      </c>
      <c r="N95" s="20">
        <v>1.6496163032003515</v>
      </c>
    </row>
    <row r="96" spans="1:14" x14ac:dyDescent="0.3">
      <c r="A96" s="19">
        <v>43602</v>
      </c>
      <c r="B96" s="20">
        <v>0.7601553696026957</v>
      </c>
      <c r="C96" s="20">
        <v>0.73295890286624865</v>
      </c>
      <c r="D96" s="20">
        <v>0.79247228750620957</v>
      </c>
      <c r="E96" s="20">
        <v>0.73780105613881386</v>
      </c>
      <c r="F96" s="21">
        <v>0.72684239124771532</v>
      </c>
      <c r="G96" s="20">
        <v>0.71234366057817256</v>
      </c>
      <c r="H96" s="20">
        <v>0.67897173978011749</v>
      </c>
      <c r="I96" s="20">
        <v>0.69131342265416551</v>
      </c>
      <c r="J96" s="20">
        <v>0.76728518463770767</v>
      </c>
      <c r="K96" s="20">
        <v>0.87565153119104155</v>
      </c>
      <c r="L96" s="20">
        <v>1.0814239457884864</v>
      </c>
      <c r="M96" s="20">
        <v>1.6185593319475209</v>
      </c>
      <c r="N96" s="20">
        <v>1.63015224603463</v>
      </c>
    </row>
    <row r="97" spans="1:14" x14ac:dyDescent="0.3">
      <c r="A97" s="19">
        <v>43601</v>
      </c>
      <c r="B97" s="20">
        <v>0.7574565350678224</v>
      </c>
      <c r="C97" s="20">
        <v>0.74170932976113491</v>
      </c>
      <c r="D97" s="20">
        <v>0.80130006188274816</v>
      </c>
      <c r="E97" s="20">
        <v>0.75068564161048634</v>
      </c>
      <c r="F97" s="21">
        <v>0.74104523190691152</v>
      </c>
      <c r="G97" s="20">
        <v>0.72711298330000074</v>
      </c>
      <c r="H97" s="20">
        <v>0.69489195662261316</v>
      </c>
      <c r="I97" s="20">
        <v>0.70900023329267725</v>
      </c>
      <c r="J97" s="20">
        <v>0.78917567295329605</v>
      </c>
      <c r="K97" s="20">
        <v>0.90070381658151821</v>
      </c>
      <c r="L97" s="20">
        <v>1.108061971244751</v>
      </c>
      <c r="M97" s="20">
        <v>1.6400806297422068</v>
      </c>
      <c r="N97" s="20">
        <v>1.6520340665792921</v>
      </c>
    </row>
    <row r="98" spans="1:14" x14ac:dyDescent="0.3">
      <c r="A98" s="19">
        <v>43600</v>
      </c>
      <c r="B98" s="20">
        <v>0.79649888306361083</v>
      </c>
      <c r="C98" s="20">
        <v>0.74926557652066428</v>
      </c>
      <c r="D98" s="20">
        <v>0.80203847567337716</v>
      </c>
      <c r="E98" s="20">
        <v>0.74492686156816512</v>
      </c>
      <c r="F98" s="21">
        <v>0.73251034287431749</v>
      </c>
      <c r="G98" s="20">
        <v>0.71850844492187937</v>
      </c>
      <c r="H98" s="20">
        <v>0.69034154980135465</v>
      </c>
      <c r="I98" s="20">
        <v>0.70639694397886232</v>
      </c>
      <c r="J98" s="20">
        <v>0.78792347635570448</v>
      </c>
      <c r="K98" s="20">
        <v>0.90016074162996795</v>
      </c>
      <c r="L98" s="20">
        <v>1.1079725596150607</v>
      </c>
      <c r="M98" s="20">
        <v>1.6373281264463055</v>
      </c>
      <c r="N98" s="20">
        <v>1.6516056624350928</v>
      </c>
    </row>
    <row r="99" spans="1:14" x14ac:dyDescent="0.3">
      <c r="A99" s="19">
        <v>43599</v>
      </c>
      <c r="B99" s="20">
        <v>0.79690100066375735</v>
      </c>
      <c r="C99" s="20">
        <v>0.74513088868303778</v>
      </c>
      <c r="D99" s="20">
        <v>0.79416768109089775</v>
      </c>
      <c r="E99" s="20">
        <v>0.73822084959457579</v>
      </c>
      <c r="F99" s="21">
        <v>0.72580492845924538</v>
      </c>
      <c r="G99" s="20">
        <v>0.71260095289389336</v>
      </c>
      <c r="H99" s="20">
        <v>0.68974565912661456</v>
      </c>
      <c r="I99" s="20">
        <v>0.71091239004899587</v>
      </c>
      <c r="J99" s="20">
        <v>0.80120718877686448</v>
      </c>
      <c r="K99" s="20">
        <v>0.92036879462370214</v>
      </c>
      <c r="L99" s="20">
        <v>1.1337156146973133</v>
      </c>
      <c r="M99" s="20">
        <v>1.6622015674199411</v>
      </c>
      <c r="N99" s="20">
        <v>1.6779217483700177</v>
      </c>
    </row>
    <row r="100" spans="1:14" x14ac:dyDescent="0.3">
      <c r="A100" s="19">
        <v>43598</v>
      </c>
      <c r="B100" s="20">
        <v>0.78625586262577185</v>
      </c>
      <c r="C100" s="20">
        <v>0.73913640241406087</v>
      </c>
      <c r="D100" s="20">
        <v>0.78524177103719062</v>
      </c>
      <c r="E100" s="20">
        <v>0.73322621242898423</v>
      </c>
      <c r="F100" s="21">
        <v>0.72176176454521157</v>
      </c>
      <c r="G100" s="20">
        <v>0.70956855689109777</v>
      </c>
      <c r="H100" s="20">
        <v>0.6902088949631251</v>
      </c>
      <c r="I100" s="20">
        <v>0.71319608711200655</v>
      </c>
      <c r="J100" s="20">
        <v>0.80520491974069375</v>
      </c>
      <c r="K100" s="20">
        <v>0.9252141908853968</v>
      </c>
      <c r="L100" s="20">
        <v>1.1400787383946338</v>
      </c>
      <c r="M100" s="20">
        <v>1.6731793176122416</v>
      </c>
      <c r="N100" s="20">
        <v>1.6934152074785789</v>
      </c>
    </row>
    <row r="101" spans="1:14" x14ac:dyDescent="0.3">
      <c r="A101" s="19">
        <v>43595</v>
      </c>
      <c r="B101" s="20">
        <v>0.7670140745121965</v>
      </c>
      <c r="C101" s="20">
        <v>0.74371899808495778</v>
      </c>
      <c r="D101" s="20">
        <v>0.79260740751062153</v>
      </c>
      <c r="E101" s="20">
        <v>0.74725623787371942</v>
      </c>
      <c r="F101" s="21">
        <v>0.738230491112144</v>
      </c>
      <c r="G101" s="20">
        <v>0.72677398140539684</v>
      </c>
      <c r="H101" s="20">
        <v>0.70820039508872279</v>
      </c>
      <c r="I101" s="20">
        <v>0.7324663881744663</v>
      </c>
      <c r="J101" s="20">
        <v>0.8274652692000235</v>
      </c>
      <c r="K101" s="20">
        <v>0.94969019040850089</v>
      </c>
      <c r="L101" s="20">
        <v>1.1653977936784981</v>
      </c>
      <c r="M101" s="20">
        <v>1.6933406233086181</v>
      </c>
      <c r="N101" s="20">
        <v>1.7077484119369706</v>
      </c>
    </row>
    <row r="102" spans="1:14" x14ac:dyDescent="0.3">
      <c r="A102" s="19">
        <v>43594</v>
      </c>
      <c r="B102" s="20">
        <v>0.78644194904769482</v>
      </c>
      <c r="C102" s="20">
        <v>0.76812041082502169</v>
      </c>
      <c r="D102" s="20">
        <v>0.79850998977818533</v>
      </c>
      <c r="E102" s="20">
        <v>0.74937347027500723</v>
      </c>
      <c r="F102" s="21">
        <v>0.73903297998875794</v>
      </c>
      <c r="G102" s="20">
        <v>0.7271441739113137</v>
      </c>
      <c r="H102" s="20">
        <v>0.70919012850721508</v>
      </c>
      <c r="I102" s="20">
        <v>0.73429469966443861</v>
      </c>
      <c r="J102" s="20">
        <v>0.82878246172379755</v>
      </c>
      <c r="K102" s="20">
        <v>0.94770722931908757</v>
      </c>
      <c r="L102" s="20">
        <v>1.1567109400177378</v>
      </c>
      <c r="M102" s="20">
        <v>1.6740568181297639</v>
      </c>
      <c r="N102" s="20">
        <v>1.6879868712793316</v>
      </c>
    </row>
    <row r="103" spans="1:14" x14ac:dyDescent="0.3">
      <c r="A103" s="19">
        <v>43593</v>
      </c>
      <c r="B103" s="20">
        <v>0.7665133312833281</v>
      </c>
      <c r="C103" s="20">
        <v>0.75769362180688482</v>
      </c>
      <c r="D103" s="20">
        <v>0.79572863340998934</v>
      </c>
      <c r="E103" s="20">
        <v>0.75256454060229494</v>
      </c>
      <c r="F103" s="21">
        <v>0.74416315997504057</v>
      </c>
      <c r="G103" s="20">
        <v>0.73312263802824718</v>
      </c>
      <c r="H103" s="20">
        <v>0.71680056245415946</v>
      </c>
      <c r="I103" s="20">
        <v>0.74405728194248433</v>
      </c>
      <c r="J103" s="20">
        <v>0.84218672108926462</v>
      </c>
      <c r="K103" s="20">
        <v>0.96206106723819251</v>
      </c>
      <c r="L103" s="20">
        <v>1.1689424384459115</v>
      </c>
      <c r="M103" s="20">
        <v>1.683607936860732</v>
      </c>
      <c r="N103" s="20">
        <v>1.6966191083573023</v>
      </c>
    </row>
    <row r="104" spans="1:14" x14ac:dyDescent="0.3">
      <c r="A104" s="19">
        <v>43592</v>
      </c>
      <c r="B104" s="20">
        <v>0.72315735436722384</v>
      </c>
      <c r="C104" s="20">
        <v>0.73544563858189727</v>
      </c>
      <c r="D104" s="20">
        <v>0.78650674641732543</v>
      </c>
      <c r="E104" s="20">
        <v>0.75848187952729906</v>
      </c>
      <c r="F104" s="21">
        <v>0.75465484687495954</v>
      </c>
      <c r="G104" s="20">
        <v>0.74607541916183806</v>
      </c>
      <c r="H104" s="20">
        <v>0.73427197133269384</v>
      </c>
      <c r="I104" s="20">
        <v>0.76473812031612021</v>
      </c>
      <c r="J104" s="20">
        <v>0.86758545481589278</v>
      </c>
      <c r="K104" s="20">
        <v>0.99007786979204071</v>
      </c>
      <c r="L104" s="20">
        <v>1.198293735350723</v>
      </c>
      <c r="M104" s="20">
        <v>1.7078804321147616</v>
      </c>
      <c r="N104" s="20">
        <v>1.717541025792424</v>
      </c>
    </row>
    <row r="105" spans="1:14" x14ac:dyDescent="0.3">
      <c r="A105" s="19">
        <v>43588</v>
      </c>
      <c r="B105" s="20">
        <v>0.61749956077370927</v>
      </c>
      <c r="C105" s="20">
        <v>0.71598676449642462</v>
      </c>
      <c r="D105" s="20">
        <v>0.77243068736389153</v>
      </c>
      <c r="E105" s="20">
        <v>0.77866225483214158</v>
      </c>
      <c r="F105" s="21">
        <v>0.78564591884496071</v>
      </c>
      <c r="G105" s="20">
        <v>0.78179119566565347</v>
      </c>
      <c r="H105" s="20">
        <v>0.77353707003075933</v>
      </c>
      <c r="I105" s="20">
        <v>0.80567604623512012</v>
      </c>
      <c r="J105" s="20">
        <v>0.91386139358619867</v>
      </c>
      <c r="K105" s="20">
        <v>1.0412848975923836</v>
      </c>
      <c r="L105" s="20">
        <v>1.2529927446319469</v>
      </c>
      <c r="M105" s="20">
        <v>1.7587923839518074</v>
      </c>
      <c r="N105" s="20">
        <v>1.7644501030573876</v>
      </c>
    </row>
    <row r="106" spans="1:14" x14ac:dyDescent="0.3">
      <c r="A106" s="19">
        <v>43587</v>
      </c>
      <c r="B106" s="20">
        <v>0.73124241116866973</v>
      </c>
      <c r="C106" s="20">
        <v>0.74525866700491827</v>
      </c>
      <c r="D106" s="20">
        <v>0.79669321442903751</v>
      </c>
      <c r="E106" s="20">
        <v>0.76841955566830611</v>
      </c>
      <c r="F106" s="21">
        <v>0.76460799448106487</v>
      </c>
      <c r="G106" s="20">
        <v>0.75573117703152326</v>
      </c>
      <c r="H106" s="20">
        <v>0.74287060924503201</v>
      </c>
      <c r="I106" s="20">
        <v>0.77427357412962294</v>
      </c>
      <c r="J106" s="20">
        <v>0.88145060137129128</v>
      </c>
      <c r="K106" s="20">
        <v>1.0084229496777504</v>
      </c>
      <c r="L106" s="20">
        <v>1.2212948807047299</v>
      </c>
      <c r="M106" s="20">
        <v>1.7309301376900792</v>
      </c>
      <c r="N106" s="20">
        <v>1.7347974263007848</v>
      </c>
    </row>
    <row r="107" spans="1:14" x14ac:dyDescent="0.3">
      <c r="A107" s="19">
        <v>43586</v>
      </c>
      <c r="B107" s="20">
        <v>0.77413243973433943</v>
      </c>
      <c r="C107" s="20">
        <v>0.76445562620199559</v>
      </c>
      <c r="D107" s="20">
        <v>0.79373566952154428</v>
      </c>
      <c r="E107" s="20">
        <v>0.74815187540066519</v>
      </c>
      <c r="F107" s="21">
        <v>0.73888716999451354</v>
      </c>
      <c r="G107" s="20">
        <v>0.72758319046593478</v>
      </c>
      <c r="H107" s="20">
        <v>0.71264704448256655</v>
      </c>
      <c r="I107" s="20">
        <v>0.7433290847210402</v>
      </c>
      <c r="J107" s="20">
        <v>0.84872629269445576</v>
      </c>
      <c r="K107" s="20">
        <v>0.9745918831204351</v>
      </c>
      <c r="L107" s="20">
        <v>1.188149508166406</v>
      </c>
      <c r="M107" s="20">
        <v>1.6987825403261745</v>
      </c>
      <c r="N107" s="20">
        <v>1.6953080861292984</v>
      </c>
    </row>
    <row r="108" spans="1:14" x14ac:dyDescent="0.3">
      <c r="A108" s="19">
        <v>43585</v>
      </c>
      <c r="B108" s="20">
        <v>0.74476811539157706</v>
      </c>
      <c r="C108" s="20">
        <v>0.76296330068359508</v>
      </c>
      <c r="D108" s="20">
        <v>0.79389988228339714</v>
      </c>
      <c r="E108" s="20">
        <v>0.76098776689453174</v>
      </c>
      <c r="F108" s="21">
        <v>0.75556270123448432</v>
      </c>
      <c r="G108" s="20">
        <v>0.74609997905612446</v>
      </c>
      <c r="H108" s="20">
        <v>0.73246531566695494</v>
      </c>
      <c r="I108" s="20">
        <v>0.76309544715966793</v>
      </c>
      <c r="J108" s="20">
        <v>0.87029674611851426</v>
      </c>
      <c r="K108" s="20">
        <v>0.99947381090185738</v>
      </c>
      <c r="L108" s="20">
        <v>1.2168703182873493</v>
      </c>
      <c r="M108" s="20">
        <v>1.7244340494554506</v>
      </c>
      <c r="N108" s="20">
        <v>1.7182171488873477</v>
      </c>
    </row>
    <row r="109" spans="1:14" x14ac:dyDescent="0.3">
      <c r="A109" s="19">
        <v>43584</v>
      </c>
      <c r="B109" s="20">
        <v>0.77894944872179805</v>
      </c>
      <c r="C109" s="20">
        <v>0.76481045533663106</v>
      </c>
      <c r="D109" s="20">
        <v>0.79492555649334351</v>
      </c>
      <c r="E109" s="20">
        <v>0.74827015177887701</v>
      </c>
      <c r="F109" s="21">
        <v>0.73860610783339786</v>
      </c>
      <c r="G109" s="20">
        <v>0.72694993138662023</v>
      </c>
      <c r="H109" s="20">
        <v>0.70876552696063688</v>
      </c>
      <c r="I109" s="20">
        <v>0.73542630315078183</v>
      </c>
      <c r="J109" s="20">
        <v>0.83757320726942697</v>
      </c>
      <c r="K109" s="20">
        <v>0.96589697665365848</v>
      </c>
      <c r="L109" s="20">
        <v>1.1875390558009407</v>
      </c>
      <c r="M109" s="20">
        <v>1.7073866251292369</v>
      </c>
      <c r="N109" s="20">
        <v>1.7023150721293629</v>
      </c>
    </row>
    <row r="110" spans="1:14" x14ac:dyDescent="0.3">
      <c r="A110" s="19">
        <v>43581</v>
      </c>
      <c r="B110" s="20">
        <v>0.80918248428049533</v>
      </c>
      <c r="C110" s="20">
        <v>0.75651158514504047</v>
      </c>
      <c r="D110" s="20">
        <v>0.80205124338282996</v>
      </c>
      <c r="E110" s="20">
        <v>0.74550386171501348</v>
      </c>
      <c r="F110" s="21">
        <v>0.73283949526454417</v>
      </c>
      <c r="G110" s="20">
        <v>0.71971872077086962</v>
      </c>
      <c r="H110" s="20">
        <v>0.70015242345733342</v>
      </c>
      <c r="I110" s="20">
        <v>0.72632049174394364</v>
      </c>
      <c r="J110" s="20">
        <v>0.82787182279080318</v>
      </c>
      <c r="K110" s="20">
        <v>0.95668841541237748</v>
      </c>
      <c r="L110" s="20">
        <v>1.1809048425850406</v>
      </c>
      <c r="M110" s="20">
        <v>1.7081092134996081</v>
      </c>
      <c r="N110" s="20">
        <v>1.7037582426346565</v>
      </c>
    </row>
    <row r="111" spans="1:14" x14ac:dyDescent="0.3">
      <c r="A111" s="19">
        <v>43580</v>
      </c>
      <c r="B111" s="20">
        <v>0.75454527101137114</v>
      </c>
      <c r="C111" s="20">
        <v>0.71988556837236206</v>
      </c>
      <c r="D111" s="20">
        <v>0.78547773442443125</v>
      </c>
      <c r="E111" s="20">
        <v>0.7466285227907874</v>
      </c>
      <c r="F111" s="21">
        <v>0.7392013900278841</v>
      </c>
      <c r="G111" s="20">
        <v>0.72869134564781834</v>
      </c>
      <c r="H111" s="20">
        <v>0.71125713422518322</v>
      </c>
      <c r="I111" s="20">
        <v>0.73750682550602542</v>
      </c>
      <c r="J111" s="20">
        <v>0.83932962979048042</v>
      </c>
      <c r="K111" s="20">
        <v>0.96837777201079978</v>
      </c>
      <c r="L111" s="20">
        <v>1.1916271432678995</v>
      </c>
      <c r="M111" s="20">
        <v>1.7137049412103653</v>
      </c>
      <c r="N111" s="20">
        <v>1.7107635658801783</v>
      </c>
    </row>
    <row r="112" spans="1:14" x14ac:dyDescent="0.3">
      <c r="A112" s="19">
        <v>43579</v>
      </c>
      <c r="B112" s="20">
        <v>0.73437869757031748</v>
      </c>
      <c r="C112" s="20">
        <v>0.73626681610425759</v>
      </c>
      <c r="D112" s="20">
        <v>0.78284071812305811</v>
      </c>
      <c r="E112" s="20">
        <v>0.75208893870141924</v>
      </c>
      <c r="F112" s="21">
        <v>0.7470849428304186</v>
      </c>
      <c r="G112" s="20">
        <v>0.73789292096472714</v>
      </c>
      <c r="H112" s="20">
        <v>0.72314286033884101</v>
      </c>
      <c r="I112" s="20">
        <v>0.75110193573895778</v>
      </c>
      <c r="J112" s="20">
        <v>0.85457769220281821</v>
      </c>
      <c r="K112" s="20">
        <v>0.9840135043952607</v>
      </c>
      <c r="L112" s="20">
        <v>1.2074076791230044</v>
      </c>
      <c r="M112" s="20">
        <v>1.7322864682365229</v>
      </c>
      <c r="N112" s="20">
        <v>1.7316994493834807</v>
      </c>
    </row>
    <row r="113" spans="1:14" x14ac:dyDescent="0.3">
      <c r="A113" s="19">
        <v>43578</v>
      </c>
      <c r="B113" s="20">
        <v>0.5958214337204002</v>
      </c>
      <c r="C113" s="20">
        <v>0.69002398716937308</v>
      </c>
      <c r="D113" s="20">
        <v>0.74808703908876151</v>
      </c>
      <c r="E113" s="20">
        <v>0.76334132905645768</v>
      </c>
      <c r="F113" s="21">
        <v>0.77217785547829665</v>
      </c>
      <c r="G113" s="20">
        <v>0.76989478713246906</v>
      </c>
      <c r="H113" s="20">
        <v>0.76335959777298168</v>
      </c>
      <c r="I113" s="20">
        <v>0.79531436198238659</v>
      </c>
      <c r="J113" s="20">
        <v>0.90491196672553609</v>
      </c>
      <c r="K113" s="20">
        <v>1.0375671768943462</v>
      </c>
      <c r="L113" s="20">
        <v>1.2602406647963911</v>
      </c>
      <c r="M113" s="20">
        <v>1.7685460398248665</v>
      </c>
      <c r="N113" s="20">
        <v>1.7660611945616751</v>
      </c>
    </row>
    <row r="114" spans="1:14" x14ac:dyDescent="0.3">
      <c r="A114" s="19">
        <v>43573</v>
      </c>
      <c r="B114" s="20">
        <v>0.73603574195519172</v>
      </c>
      <c r="C114" s="20">
        <v>0.75271340423572408</v>
      </c>
      <c r="D114" s="20">
        <v>0.75041564500647073</v>
      </c>
      <c r="E114" s="20">
        <v>0.75084178886238118</v>
      </c>
      <c r="F114" s="21">
        <v>0.74974348224325538</v>
      </c>
      <c r="G114" s="20">
        <v>0.74451929709520914</v>
      </c>
      <c r="H114" s="20">
        <v>0.73698831536670384</v>
      </c>
      <c r="I114" s="20">
        <v>0.76886060311806126</v>
      </c>
      <c r="J114" s="20">
        <v>0.87818117244447591</v>
      </c>
      <c r="K114" s="20">
        <v>1.0105007143613378</v>
      </c>
      <c r="L114" s="20">
        <v>1.2326938992811844</v>
      </c>
      <c r="M114" s="20">
        <v>1.7420928617723983</v>
      </c>
      <c r="N114" s="20">
        <v>1.7404052180305807</v>
      </c>
    </row>
    <row r="115" spans="1:14" x14ac:dyDescent="0.3">
      <c r="A115" s="19">
        <v>43572</v>
      </c>
      <c r="B115" s="20">
        <v>0.65614419631210774</v>
      </c>
      <c r="C115" s="20">
        <v>0.73873534230992122</v>
      </c>
      <c r="D115" s="20">
        <v>0.74143336658871917</v>
      </c>
      <c r="E115" s="20">
        <v>0.75981889634231659</v>
      </c>
      <c r="F115" s="21">
        <v>0.76734301214677714</v>
      </c>
      <c r="G115" s="20">
        <v>0.7668417720331574</v>
      </c>
      <c r="H115" s="20">
        <v>0.76601702806167826</v>
      </c>
      <c r="I115" s="20">
        <v>0.80116068033565491</v>
      </c>
      <c r="J115" s="20">
        <v>0.91545805017987958</v>
      </c>
      <c r="K115" s="20">
        <v>1.0508788844037842</v>
      </c>
      <c r="L115" s="20">
        <v>1.2724008199949861</v>
      </c>
      <c r="M115" s="20">
        <v>1.7714889188450964</v>
      </c>
      <c r="N115" s="20">
        <v>1.7704419479566091</v>
      </c>
    </row>
    <row r="116" spans="1:14" x14ac:dyDescent="0.3">
      <c r="A116" s="19">
        <v>43571</v>
      </c>
      <c r="B116" s="20">
        <v>0.60422952213098724</v>
      </c>
      <c r="C116" s="20">
        <v>0.73374819020946536</v>
      </c>
      <c r="D116" s="20">
        <v>0.7349297292942949</v>
      </c>
      <c r="E116" s="20">
        <v>0.77003795313885226</v>
      </c>
      <c r="F116" s="21">
        <v>0.78281816322523468</v>
      </c>
      <c r="G116" s="20">
        <v>0.78361556293530676</v>
      </c>
      <c r="H116" s="20">
        <v>0.77447357756781199</v>
      </c>
      <c r="I116" s="20">
        <v>0.80082558333529796</v>
      </c>
      <c r="J116" s="20">
        <v>0.9047761970045165</v>
      </c>
      <c r="K116" s="20">
        <v>1.0344565161206873</v>
      </c>
      <c r="L116" s="20">
        <v>1.2510048715409767</v>
      </c>
      <c r="M116" s="20">
        <v>1.7496070085317796</v>
      </c>
      <c r="N116" s="20">
        <v>1.7544997238427478</v>
      </c>
    </row>
    <row r="117" spans="1:14" x14ac:dyDescent="0.3">
      <c r="A117" s="19">
        <v>43570</v>
      </c>
      <c r="B117" s="20">
        <v>0.62861580736482447</v>
      </c>
      <c r="C117" s="20">
        <v>0.74154041225033807</v>
      </c>
      <c r="D117" s="20">
        <v>0.75116611580638315</v>
      </c>
      <c r="E117" s="20">
        <v>0.77484700305536847</v>
      </c>
      <c r="F117" s="21">
        <v>0.78477178600014619</v>
      </c>
      <c r="G117" s="20">
        <v>0.78324413182967745</v>
      </c>
      <c r="H117" s="20">
        <v>0.76975197387414995</v>
      </c>
      <c r="I117" s="20">
        <v>0.79564763346152567</v>
      </c>
      <c r="J117" s="20">
        <v>0.90220833798691102</v>
      </c>
      <c r="K117" s="20">
        <v>1.0345463430651465</v>
      </c>
      <c r="L117" s="20">
        <v>1.2518036972676332</v>
      </c>
      <c r="M117" s="20">
        <v>1.7458422279948316</v>
      </c>
      <c r="N117" s="20">
        <v>1.7500508460270474</v>
      </c>
    </row>
    <row r="118" spans="1:14" x14ac:dyDescent="0.3">
      <c r="A118" s="19">
        <v>43567</v>
      </c>
      <c r="B118" s="20">
        <v>0.71174964636886351</v>
      </c>
      <c r="C118" s="20">
        <v>0.77776808738980985</v>
      </c>
      <c r="D118" s="20">
        <v>0.7824774399591683</v>
      </c>
      <c r="E118" s="20">
        <v>0.78860332487960216</v>
      </c>
      <c r="F118" s="21">
        <v>0.79300165716250592</v>
      </c>
      <c r="G118" s="20">
        <v>0.78849849989316945</v>
      </c>
      <c r="H118" s="20">
        <v>0.76950832306699679</v>
      </c>
      <c r="I118" s="20">
        <v>0.79359401403494401</v>
      </c>
      <c r="J118" s="20">
        <v>0.89929930785582801</v>
      </c>
      <c r="K118" s="20">
        <v>1.0311897568141661</v>
      </c>
      <c r="L118" s="20">
        <v>1.2489564389771681</v>
      </c>
      <c r="M118" s="20">
        <v>1.7558220548600727</v>
      </c>
      <c r="N118" s="20">
        <v>1.7621522483518659</v>
      </c>
    </row>
    <row r="119" spans="1:14" x14ac:dyDescent="0.3">
      <c r="A119" s="19">
        <v>43566</v>
      </c>
      <c r="B119" s="20">
        <v>0.81960600341729961</v>
      </c>
      <c r="C119" s="20">
        <v>0.7899108406086377</v>
      </c>
      <c r="D119" s="20">
        <v>0.79411022553690103</v>
      </c>
      <c r="E119" s="20">
        <v>0.76291004595925482</v>
      </c>
      <c r="F119" s="21">
        <v>0.75584039126466629</v>
      </c>
      <c r="G119" s="20">
        <v>0.74564361671129997</v>
      </c>
      <c r="H119" s="20">
        <v>0.71940024444346973</v>
      </c>
      <c r="I119" s="20">
        <v>0.74030782922179628</v>
      </c>
      <c r="J119" s="20">
        <v>0.84064532705587425</v>
      </c>
      <c r="K119" s="20">
        <v>0.96722701928527999</v>
      </c>
      <c r="L119" s="20">
        <v>1.1803455661952538</v>
      </c>
      <c r="M119" s="20">
        <v>1.6911163758082093</v>
      </c>
      <c r="N119" s="20">
        <v>1.7019171330794087</v>
      </c>
    </row>
    <row r="120" spans="1:14" x14ac:dyDescent="0.3">
      <c r="A120" s="19">
        <v>43565</v>
      </c>
      <c r="B120" s="20">
        <v>0.83230966969856879</v>
      </c>
      <c r="C120" s="20">
        <v>0.77293384987072311</v>
      </c>
      <c r="D120" s="20">
        <v>0.77159756495802023</v>
      </c>
      <c r="E120" s="20">
        <v>0.73047980679706659</v>
      </c>
      <c r="F120" s="21">
        <v>0.72012842138931199</v>
      </c>
      <c r="G120" s="20">
        <v>0.70820249276601155</v>
      </c>
      <c r="H120" s="20">
        <v>0.6774074223263653</v>
      </c>
      <c r="I120" s="20">
        <v>0.6947083691602397</v>
      </c>
      <c r="J120" s="20">
        <v>0.78909002945744655</v>
      </c>
      <c r="K120" s="20">
        <v>0.91158590329090095</v>
      </c>
      <c r="L120" s="20">
        <v>1.1232214990411653</v>
      </c>
      <c r="M120" s="20">
        <v>1.643190652412817</v>
      </c>
      <c r="N120" s="20">
        <v>1.6578461317678754</v>
      </c>
    </row>
    <row r="121" spans="1:14" x14ac:dyDescent="0.3">
      <c r="A121" s="19">
        <v>43564</v>
      </c>
      <c r="B121" s="20">
        <v>0.83898197339488889</v>
      </c>
      <c r="C121" s="20">
        <v>0.77899348209297659</v>
      </c>
      <c r="D121" s="20">
        <v>0.78025335557921771</v>
      </c>
      <c r="E121" s="20">
        <v>0.73859174298072972</v>
      </c>
      <c r="F121" s="21">
        <v>0.72812984374096479</v>
      </c>
      <c r="G121" s="20">
        <v>0.71625259388374496</v>
      </c>
      <c r="H121" s="20">
        <v>0.68655413299078427</v>
      </c>
      <c r="I121" s="20">
        <v>0.70534951127225443</v>
      </c>
      <c r="J121" s="20">
        <v>0.80304803196124763</v>
      </c>
      <c r="K121" s="20">
        <v>0.92793157588876574</v>
      </c>
      <c r="L121" s="20">
        <v>1.1409329423005432</v>
      </c>
      <c r="M121" s="20">
        <v>1.6620490560418872</v>
      </c>
      <c r="N121" s="20">
        <v>1.6748903668988357</v>
      </c>
    </row>
    <row r="122" spans="1:14" x14ac:dyDescent="0.3">
      <c r="A122" s="19">
        <v>43563</v>
      </c>
      <c r="B122" s="20">
        <v>0.83871616159387208</v>
      </c>
      <c r="C122" s="20">
        <v>0.78429512102181764</v>
      </c>
      <c r="D122" s="20">
        <v>0.77986381629399615</v>
      </c>
      <c r="E122" s="20">
        <v>0.74220929046301531</v>
      </c>
      <c r="F122" s="21">
        <v>0.73272510220887499</v>
      </c>
      <c r="G122" s="20">
        <v>0.72111857077266794</v>
      </c>
      <c r="H122" s="20">
        <v>0.68891404586196014</v>
      </c>
      <c r="I122" s="20">
        <v>0.70601047640218606</v>
      </c>
      <c r="J122" s="20">
        <v>0.8029302629183841</v>
      </c>
      <c r="K122" s="20">
        <v>0.92781387556412986</v>
      </c>
      <c r="L122" s="20">
        <v>1.1417929370627531</v>
      </c>
      <c r="M122" s="20">
        <v>1.6727108332356191</v>
      </c>
      <c r="N122" s="20">
        <v>1.6823290944400044</v>
      </c>
    </row>
    <row r="123" spans="1:14" x14ac:dyDescent="0.3">
      <c r="A123" s="19">
        <v>43560</v>
      </c>
      <c r="B123" s="20">
        <v>0.82670592374389362</v>
      </c>
      <c r="C123" s="20">
        <v>0.78980046062358522</v>
      </c>
      <c r="D123" s="20">
        <v>0.78954987495962037</v>
      </c>
      <c r="E123" s="20">
        <v>0.75684195472990112</v>
      </c>
      <c r="F123" s="21">
        <v>0.74914248451462184</v>
      </c>
      <c r="G123" s="20">
        <v>0.73807175580634776</v>
      </c>
      <c r="H123" s="20">
        <v>0.70583619389516883</v>
      </c>
      <c r="I123" s="20">
        <v>0.72170868267200128</v>
      </c>
      <c r="J123" s="20">
        <v>0.81449367104398696</v>
      </c>
      <c r="K123" s="20">
        <v>0.93599809510028265</v>
      </c>
      <c r="L123" s="20">
        <v>1.1492257269298554</v>
      </c>
      <c r="M123" s="20">
        <v>1.6846644297430864</v>
      </c>
      <c r="N123" s="20">
        <v>1.6887142733999245</v>
      </c>
    </row>
    <row r="124" spans="1:14" x14ac:dyDescent="0.3">
      <c r="A124" s="19">
        <v>43559</v>
      </c>
      <c r="B124" s="20">
        <v>0.88600741963859719</v>
      </c>
      <c r="C124" s="20">
        <v>0.80014752976637415</v>
      </c>
      <c r="D124" s="20">
        <v>0.80890744617713706</v>
      </c>
      <c r="E124" s="20">
        <v>0.75239117201069494</v>
      </c>
      <c r="F124" s="21">
        <v>0.73804683575188512</v>
      </c>
      <c r="G124" s="20">
        <v>0.72284572952764736</v>
      </c>
      <c r="H124" s="20">
        <v>0.68462436824756512</v>
      </c>
      <c r="I124" s="20">
        <v>0.69757420007799642</v>
      </c>
      <c r="J124" s="20">
        <v>0.78458730871502524</v>
      </c>
      <c r="K124" s="20">
        <v>0.90329858616727943</v>
      </c>
      <c r="L124" s="20">
        <v>1.1194928095266692</v>
      </c>
      <c r="M124" s="20">
        <v>1.6669657900391612</v>
      </c>
      <c r="N124" s="20">
        <v>1.6630034316430837</v>
      </c>
    </row>
    <row r="125" spans="1:14" x14ac:dyDescent="0.3">
      <c r="A125" s="19">
        <v>43558</v>
      </c>
      <c r="B125" s="20">
        <v>0.91944115267587634</v>
      </c>
      <c r="C125" s="20">
        <v>0.80179439383103945</v>
      </c>
      <c r="D125" s="20">
        <v>0.81377671935941542</v>
      </c>
      <c r="E125" s="20">
        <v>0.74429873264846058</v>
      </c>
      <c r="F125" s="21">
        <v>0.72608027379722762</v>
      </c>
      <c r="G125" s="20">
        <v>0.70923139896848741</v>
      </c>
      <c r="H125" s="20">
        <v>0.67136369965220921</v>
      </c>
      <c r="I125" s="20">
        <v>0.68510423139678822</v>
      </c>
      <c r="J125" s="20">
        <v>0.77294872453637364</v>
      </c>
      <c r="K125" s="20">
        <v>0.89288887057632771</v>
      </c>
      <c r="L125" s="20">
        <v>1.1088470245187227</v>
      </c>
      <c r="M125" s="20">
        <v>1.640095994949629</v>
      </c>
      <c r="N125" s="20">
        <v>1.6316274681423144</v>
      </c>
    </row>
    <row r="126" spans="1:14" x14ac:dyDescent="0.3">
      <c r="A126" s="19">
        <v>43557</v>
      </c>
      <c r="B126" s="20">
        <v>0.97926829685027195</v>
      </c>
      <c r="C126" s="20">
        <v>0.79020274557675307</v>
      </c>
      <c r="D126" s="20">
        <v>0.81504544222281639</v>
      </c>
      <c r="E126" s="20">
        <v>0.71153196767930105</v>
      </c>
      <c r="F126" s="21">
        <v>0.68365941726464863</v>
      </c>
      <c r="G126" s="20">
        <v>0.66129234811710502</v>
      </c>
      <c r="H126" s="20">
        <v>0.61488286365570888</v>
      </c>
      <c r="I126" s="20">
        <v>0.62296152205788557</v>
      </c>
      <c r="J126" s="20">
        <v>0.70243660455502044</v>
      </c>
      <c r="K126" s="20">
        <v>0.8189941636521183</v>
      </c>
      <c r="L126" s="20">
        <v>1.0364052594615074</v>
      </c>
      <c r="M126" s="20">
        <v>1.5839971681496929</v>
      </c>
      <c r="N126" s="20">
        <v>1.5758303562880092</v>
      </c>
    </row>
    <row r="127" spans="1:14" x14ac:dyDescent="0.3">
      <c r="A127" s="19">
        <v>43556</v>
      </c>
      <c r="B127" s="20">
        <v>0.99404692740945477</v>
      </c>
      <c r="C127" s="20">
        <v>0.80804370961349181</v>
      </c>
      <c r="D127" s="20">
        <v>0.8176535853541711</v>
      </c>
      <c r="E127" s="20">
        <v>0.7256402873098784</v>
      </c>
      <c r="F127" s="21">
        <v>0.70003490905812094</v>
      </c>
      <c r="G127" s="20">
        <v>0.68098836289980902</v>
      </c>
      <c r="H127" s="20">
        <v>0.64581313156721143</v>
      </c>
      <c r="I127" s="20">
        <v>0.65951166904034919</v>
      </c>
      <c r="J127" s="20">
        <v>0.74343093069779953</v>
      </c>
      <c r="K127" s="20">
        <v>0.86106446724292773</v>
      </c>
      <c r="L127" s="20">
        <v>1.0773658694167192</v>
      </c>
      <c r="M127" s="20">
        <v>1.6235636513491418</v>
      </c>
      <c r="N127" s="20">
        <v>1.6166844571180434</v>
      </c>
    </row>
    <row r="128" spans="1:14" x14ac:dyDescent="0.3">
      <c r="A128" s="19">
        <v>43553</v>
      </c>
      <c r="B128" s="20">
        <v>1.0155312523771076</v>
      </c>
      <c r="C128" s="20">
        <v>0.79713572860164628</v>
      </c>
      <c r="D128" s="20">
        <v>0.78989703023021018</v>
      </c>
      <c r="E128" s="20">
        <v>0.69638723588799822</v>
      </c>
      <c r="F128" s="21">
        <v>0.6689232974840883</v>
      </c>
      <c r="G128" s="20">
        <v>0.65110246770295155</v>
      </c>
      <c r="H128" s="20">
        <v>0.62126052641795959</v>
      </c>
      <c r="I128" s="20">
        <v>0.63439129052273502</v>
      </c>
      <c r="J128" s="20">
        <v>0.71209517247799725</v>
      </c>
      <c r="K128" s="20">
        <v>0.82347667500119637</v>
      </c>
      <c r="L128" s="20">
        <v>1.0361213655968129</v>
      </c>
      <c r="M128" s="20">
        <v>1.5952742327900231</v>
      </c>
      <c r="N128" s="20">
        <v>1.5884710334858627</v>
      </c>
    </row>
    <row r="129" spans="1:14" x14ac:dyDescent="0.3">
      <c r="A129" s="19">
        <v>43552</v>
      </c>
      <c r="B129" s="20">
        <v>1.0382044508325468</v>
      </c>
      <c r="C129" s="20">
        <v>0.81215898635203931</v>
      </c>
      <c r="D129" s="20">
        <v>0.79434326105563491</v>
      </c>
      <c r="E129" s="20">
        <v>0.70641638823964348</v>
      </c>
      <c r="F129" s="21">
        <v>0.67967626155000582</v>
      </c>
      <c r="G129" s="20">
        <v>0.66401301007439539</v>
      </c>
      <c r="H129" s="20">
        <v>0.642256859997133</v>
      </c>
      <c r="I129" s="20">
        <v>0.65780297093845486</v>
      </c>
      <c r="J129" s="20">
        <v>0.73217531135967906</v>
      </c>
      <c r="K129" s="20">
        <v>0.8364203296626912</v>
      </c>
      <c r="L129" s="20">
        <v>1.03820392995158</v>
      </c>
      <c r="M129" s="20">
        <v>1.5792634282667519</v>
      </c>
      <c r="N129" s="20">
        <v>1.5769874960941868</v>
      </c>
    </row>
    <row r="130" spans="1:14" x14ac:dyDescent="0.3">
      <c r="A130" s="19">
        <v>43551</v>
      </c>
      <c r="B130" s="20">
        <v>1.0415541013726191</v>
      </c>
      <c r="C130" s="20">
        <v>0.81253846875197622</v>
      </c>
      <c r="D130" s="20">
        <v>0.79288325892059519</v>
      </c>
      <c r="E130" s="20">
        <v>0.70551155212137828</v>
      </c>
      <c r="F130" s="21">
        <v>0.67876115420684746</v>
      </c>
      <c r="G130" s="20">
        <v>0.6634602957940855</v>
      </c>
      <c r="H130" s="20">
        <v>0.64379777632259327</v>
      </c>
      <c r="I130" s="20">
        <v>0.66086064392050814</v>
      </c>
      <c r="J130" s="20">
        <v>0.73526491161128049</v>
      </c>
      <c r="K130" s="20">
        <v>0.83684774792786687</v>
      </c>
      <c r="L130" s="20">
        <v>1.0338337211536142</v>
      </c>
      <c r="M130" s="20">
        <v>1.5601622745500481</v>
      </c>
      <c r="N130" s="20">
        <v>1.5570225996402238</v>
      </c>
    </row>
    <row r="131" spans="1:14" x14ac:dyDescent="0.3">
      <c r="A131" s="19">
        <v>43550</v>
      </c>
      <c r="B131" s="20">
        <v>1.0509073076440887</v>
      </c>
      <c r="C131" s="20">
        <v>0.80789881929901664</v>
      </c>
      <c r="D131" s="20">
        <v>0.80048819987840925</v>
      </c>
      <c r="E131" s="20">
        <v>0.70259052481564677</v>
      </c>
      <c r="F131" s="21">
        <v>0.67327533727389599</v>
      </c>
      <c r="G131" s="20">
        <v>0.6566178508340742</v>
      </c>
      <c r="H131" s="20">
        <v>0.63917543227469586</v>
      </c>
      <c r="I131" s="20">
        <v>0.66000750437118072</v>
      </c>
      <c r="J131" s="20">
        <v>0.73937722770099545</v>
      </c>
      <c r="K131" s="20">
        <v>0.84293886165539289</v>
      </c>
      <c r="L131" s="20">
        <v>1.0397461161775485</v>
      </c>
      <c r="M131" s="20">
        <v>1.5621574051301785</v>
      </c>
      <c r="N131" s="20">
        <v>1.5601476929237814</v>
      </c>
    </row>
    <row r="132" spans="1:14" x14ac:dyDescent="0.3">
      <c r="A132" s="19">
        <v>43549</v>
      </c>
      <c r="B132" s="20">
        <v>0.96510335554496884</v>
      </c>
      <c r="C132" s="20">
        <v>0.76053865015717781</v>
      </c>
      <c r="D132" s="20">
        <v>0.77439913162893115</v>
      </c>
      <c r="E132" s="20">
        <v>0.68057192942867129</v>
      </c>
      <c r="F132" s="21">
        <v>0.65382056033299008</v>
      </c>
      <c r="G132" s="20">
        <v>0.63703250875879791</v>
      </c>
      <c r="H132" s="20">
        <v>0.61702790882314618</v>
      </c>
      <c r="I132" s="20">
        <v>0.63632615110880308</v>
      </c>
      <c r="J132" s="20">
        <v>0.71563250633298237</v>
      </c>
      <c r="K132" s="20">
        <v>0.82092411837442947</v>
      </c>
      <c r="L132" s="20">
        <v>1.0163477984291036</v>
      </c>
      <c r="M132" s="20">
        <v>1.5095339548836693</v>
      </c>
      <c r="N132" s="20">
        <v>1.5032515235025763</v>
      </c>
    </row>
    <row r="133" spans="1:14" x14ac:dyDescent="0.3">
      <c r="A133" s="19">
        <v>43546</v>
      </c>
      <c r="B133" s="20">
        <v>0.85831872766738893</v>
      </c>
      <c r="C133" s="20">
        <v>0.72844742861628808</v>
      </c>
      <c r="D133" s="20">
        <v>0.75346240247771123</v>
      </c>
      <c r="E133" s="20">
        <v>0.68296172707556368</v>
      </c>
      <c r="F133" s="21">
        <v>0.66402210148976315</v>
      </c>
      <c r="G133" s="20">
        <v>0.6502433693173314</v>
      </c>
      <c r="H133" s="20">
        <v>0.63144006860344515</v>
      </c>
      <c r="I133" s="20">
        <v>0.65026339422181845</v>
      </c>
      <c r="J133" s="20">
        <v>0.73028963705991945</v>
      </c>
      <c r="K133" s="20">
        <v>0.8377013220598003</v>
      </c>
      <c r="L133" s="20">
        <v>1.0342173236378494</v>
      </c>
      <c r="M133" s="20">
        <v>1.516426448473025</v>
      </c>
      <c r="N133" s="20">
        <v>1.5089996610464795</v>
      </c>
    </row>
    <row r="134" spans="1:14" x14ac:dyDescent="0.3">
      <c r="A134" s="19">
        <v>43545</v>
      </c>
      <c r="B134" s="20">
        <v>0.83962736116451153</v>
      </c>
      <c r="C134" s="20">
        <v>0.85802624779010084</v>
      </c>
      <c r="D134" s="20">
        <v>0.77126319232585039</v>
      </c>
      <c r="E134" s="20">
        <v>0.71292042311702586</v>
      </c>
      <c r="F134" s="21">
        <v>0.69783854282432622</v>
      </c>
      <c r="G134" s="20">
        <v>0.68560622544906746</v>
      </c>
      <c r="H134" s="20">
        <v>0.66696738122285504</v>
      </c>
      <c r="I134" s="20">
        <v>0.68572848964567701</v>
      </c>
      <c r="J134" s="20">
        <v>0.76833954680579652</v>
      </c>
      <c r="K134" s="20">
        <v>0.87979824794231232</v>
      </c>
      <c r="L134" s="20">
        <v>1.0822419847858942</v>
      </c>
      <c r="M134" s="20">
        <v>1.5745263258584152</v>
      </c>
      <c r="N134" s="20">
        <v>1.5709784897645072</v>
      </c>
    </row>
    <row r="135" spans="1:14" x14ac:dyDescent="0.3">
      <c r="A135" s="19">
        <v>43544</v>
      </c>
      <c r="B135" s="20">
        <v>0.74608373751745583</v>
      </c>
      <c r="C135" s="20">
        <v>0.77098584442186469</v>
      </c>
      <c r="D135" s="20">
        <v>0.73677296878458476</v>
      </c>
      <c r="E135" s="20">
        <v>0.72457192911186508</v>
      </c>
      <c r="F135" s="21">
        <v>0.72194909289553966</v>
      </c>
      <c r="G135" s="20">
        <v>0.71776125228085896</v>
      </c>
      <c r="H135" s="20">
        <v>0.71401263911236867</v>
      </c>
      <c r="I135" s="20">
        <v>0.74398607033899899</v>
      </c>
      <c r="J135" s="20">
        <v>0.84529725894053576</v>
      </c>
      <c r="K135" s="20">
        <v>0.96698831399865326</v>
      </c>
      <c r="L135" s="20">
        <v>1.1725790357202972</v>
      </c>
      <c r="M135" s="20">
        <v>1.6543800917662108</v>
      </c>
      <c r="N135" s="20">
        <v>1.6499602532498348</v>
      </c>
    </row>
    <row r="136" spans="1:14" x14ac:dyDescent="0.3">
      <c r="A136" s="19">
        <v>43543</v>
      </c>
      <c r="B136" s="20">
        <v>0.74859660931198513</v>
      </c>
      <c r="C136" s="20">
        <v>0.77925013915970287</v>
      </c>
      <c r="D136" s="20">
        <v>0.74996056263728361</v>
      </c>
      <c r="E136" s="20">
        <v>0.74295282476237068</v>
      </c>
      <c r="F136" s="21">
        <v>0.74185682626188498</v>
      </c>
      <c r="G136" s="20">
        <v>0.73848840970982821</v>
      </c>
      <c r="H136" s="20">
        <v>0.73706537707803854</v>
      </c>
      <c r="I136" s="20">
        <v>0.77115155637928889</v>
      </c>
      <c r="J136" s="20">
        <v>0.88152418255130338</v>
      </c>
      <c r="K136" s="20">
        <v>1.0100401010303353</v>
      </c>
      <c r="L136" s="20">
        <v>1.2224692299288944</v>
      </c>
      <c r="M136" s="20">
        <v>1.7142757369444255</v>
      </c>
      <c r="N136" s="20">
        <v>1.7122004385469962</v>
      </c>
    </row>
    <row r="137" spans="1:14" x14ac:dyDescent="0.3">
      <c r="A137" s="19">
        <v>43542</v>
      </c>
      <c r="B137" s="20">
        <v>0.726111055267191</v>
      </c>
      <c r="C137" s="20">
        <v>0.76642969134990557</v>
      </c>
      <c r="D137" s="20">
        <v>0.73959925755361944</v>
      </c>
      <c r="E137" s="20">
        <v>0.73602607767825257</v>
      </c>
      <c r="F137" s="21">
        <v>0.73604799712068891</v>
      </c>
      <c r="G137" s="20">
        <v>0.73313900426690959</v>
      </c>
      <c r="H137" s="20">
        <v>0.73155753318798666</v>
      </c>
      <c r="I137" s="20">
        <v>0.76456001495527615</v>
      </c>
      <c r="J137" s="20">
        <v>0.873019504019512</v>
      </c>
      <c r="K137" s="20">
        <v>1.0018417893078853</v>
      </c>
      <c r="L137" s="20">
        <v>1.2186869924392956</v>
      </c>
      <c r="M137" s="20">
        <v>1.7283498416909406</v>
      </c>
      <c r="N137" s="20">
        <v>1.7277399567217955</v>
      </c>
    </row>
    <row r="138" spans="1:14" x14ac:dyDescent="0.3">
      <c r="A138" s="19">
        <v>43539</v>
      </c>
      <c r="B138" s="20">
        <v>0.72718706009577438</v>
      </c>
      <c r="C138" s="20">
        <v>0.76651491855113862</v>
      </c>
      <c r="D138" s="20">
        <v>0.74532603026809818</v>
      </c>
      <c r="E138" s="20">
        <v>0.74680772528649897</v>
      </c>
      <c r="F138" s="21">
        <v>0.74814427720926691</v>
      </c>
      <c r="G138" s="20">
        <v>0.74609500884674684</v>
      </c>
      <c r="H138" s="20">
        <v>0.74602320791648447</v>
      </c>
      <c r="I138" s="20">
        <v>0.78042081467866709</v>
      </c>
      <c r="J138" s="20">
        <v>0.89155375420984462</v>
      </c>
      <c r="K138" s="20">
        <v>1.0228370632166366</v>
      </c>
      <c r="L138" s="20">
        <v>1.2425747129606373</v>
      </c>
      <c r="M138" s="20">
        <v>1.7513345633254693</v>
      </c>
      <c r="N138" s="20">
        <v>1.7470077077981767</v>
      </c>
    </row>
    <row r="139" spans="1:14" x14ac:dyDescent="0.3">
      <c r="A139" s="19">
        <v>43538</v>
      </c>
      <c r="B139" s="20">
        <v>0.74749313375640059</v>
      </c>
      <c r="C139" s="20">
        <v>0.76488170742622597</v>
      </c>
      <c r="D139" s="20">
        <v>0.75135219408898379</v>
      </c>
      <c r="E139" s="20">
        <v>0.75218393461777733</v>
      </c>
      <c r="F139" s="21">
        <v>0.7528871323325399</v>
      </c>
      <c r="G139" s="20">
        <v>0.75158628367043356</v>
      </c>
      <c r="H139" s="20">
        <v>0.75656069793528613</v>
      </c>
      <c r="I139" s="20">
        <v>0.79360164778645226</v>
      </c>
      <c r="J139" s="20">
        <v>0.90652717727262622</v>
      </c>
      <c r="K139" s="20">
        <v>1.0388707735157647</v>
      </c>
      <c r="L139" s="20">
        <v>1.2602602733222457</v>
      </c>
      <c r="M139" s="20">
        <v>1.7709195459405138</v>
      </c>
      <c r="N139" s="20">
        <v>1.7689638648804866</v>
      </c>
    </row>
    <row r="140" spans="1:14" x14ac:dyDescent="0.3">
      <c r="A140" s="19">
        <v>43537</v>
      </c>
      <c r="B140" s="20">
        <v>0.75497459528340638</v>
      </c>
      <c r="C140" s="20">
        <v>0.76325322451555544</v>
      </c>
      <c r="D140" s="20">
        <v>0.74363986960359529</v>
      </c>
      <c r="E140" s="20">
        <v>0.73628800606728362</v>
      </c>
      <c r="F140" s="21">
        <v>0.73463685909761867</v>
      </c>
      <c r="G140" s="20">
        <v>0.73225303055483493</v>
      </c>
      <c r="H140" s="20">
        <v>0.73714365393883163</v>
      </c>
      <c r="I140" s="20">
        <v>0.77341742614180042</v>
      </c>
      <c r="J140" s="20">
        <v>0.88223084559756393</v>
      </c>
      <c r="K140" s="20">
        <v>1.0122972042359608</v>
      </c>
      <c r="L140" s="20">
        <v>1.2369619817814597</v>
      </c>
      <c r="M140" s="20">
        <v>1.7710433139110056</v>
      </c>
      <c r="N140" s="20">
        <v>1.7752420869010226</v>
      </c>
    </row>
    <row r="141" spans="1:14" x14ac:dyDescent="0.3">
      <c r="A141" s="19">
        <v>43536</v>
      </c>
      <c r="B141" s="20">
        <v>0.7270549758688698</v>
      </c>
      <c r="C141" s="20">
        <v>0.73251506766344421</v>
      </c>
      <c r="D141" s="20">
        <v>0.71579484680442018</v>
      </c>
      <c r="E141" s="20">
        <v>0.70895330562179137</v>
      </c>
      <c r="F141" s="21">
        <v>0.70738945833117639</v>
      </c>
      <c r="G141" s="20">
        <v>0.70534175100124663</v>
      </c>
      <c r="H141" s="20">
        <v>0.71153245667269949</v>
      </c>
      <c r="I141" s="20">
        <v>0.74714189012359533</v>
      </c>
      <c r="J141" s="20">
        <v>0.85363997154316473</v>
      </c>
      <c r="K141" s="20">
        <v>0.98231995578818243</v>
      </c>
      <c r="L141" s="20">
        <v>1.2045655048415731</v>
      </c>
      <c r="M141" s="20">
        <v>1.7275263407492569</v>
      </c>
      <c r="N141" s="20">
        <v>1.7320454213121519</v>
      </c>
    </row>
    <row r="142" spans="1:14" x14ac:dyDescent="0.3">
      <c r="A142" s="19">
        <v>43535</v>
      </c>
      <c r="B142" s="20">
        <v>0.7236763373006343</v>
      </c>
      <c r="C142" s="20">
        <v>0.7446544725029276</v>
      </c>
      <c r="D142" s="20">
        <v>0.72341223918117858</v>
      </c>
      <c r="E142" s="20">
        <v>0.71791099123492208</v>
      </c>
      <c r="F142" s="21">
        <v>0.71697030639552095</v>
      </c>
      <c r="G142" s="20">
        <v>0.71450721993894961</v>
      </c>
      <c r="H142" s="20">
        <v>0.71553664608152145</v>
      </c>
      <c r="I142" s="20">
        <v>0.74658593382125726</v>
      </c>
      <c r="J142" s="20">
        <v>0.84895886911935547</v>
      </c>
      <c r="K142" s="20">
        <v>0.97711580257973851</v>
      </c>
      <c r="L142" s="20">
        <v>1.1989857298695454</v>
      </c>
      <c r="M142" s="20">
        <v>1.7137931885572937</v>
      </c>
      <c r="N142" s="20">
        <v>1.7178040689674883</v>
      </c>
    </row>
    <row r="143" spans="1:14" x14ac:dyDescent="0.3">
      <c r="A143" s="19">
        <v>43532</v>
      </c>
      <c r="B143" s="20">
        <v>0.70426292930304357</v>
      </c>
      <c r="C143" s="20">
        <v>0.73039484062853877</v>
      </c>
      <c r="D143" s="20">
        <v>0.72162488637890743</v>
      </c>
      <c r="E143" s="20">
        <v>0.7276034153165778</v>
      </c>
      <c r="F143" s="21">
        <v>0.72982035766270892</v>
      </c>
      <c r="G143" s="20">
        <v>0.72929374406163372</v>
      </c>
      <c r="H143" s="20">
        <v>0.73297165138043741</v>
      </c>
      <c r="I143" s="20">
        <v>0.76476520266595982</v>
      </c>
      <c r="J143" s="20">
        <v>0.86802383958133311</v>
      </c>
      <c r="K143" s="20">
        <v>0.99686506206504288</v>
      </c>
      <c r="L143" s="20">
        <v>1.2189887728282867</v>
      </c>
      <c r="M143" s="20">
        <v>1.7344594862745946</v>
      </c>
      <c r="N143" s="20">
        <v>1.7383342235355148</v>
      </c>
    </row>
    <row r="144" spans="1:14" x14ac:dyDescent="0.3">
      <c r="A144" s="19">
        <v>43531</v>
      </c>
      <c r="B144" s="20">
        <v>0.7324334240276269</v>
      </c>
      <c r="C144" s="20">
        <v>0.73300886452316605</v>
      </c>
      <c r="D144" s="20">
        <v>0.71250655065181734</v>
      </c>
      <c r="E144" s="20">
        <v>0.70603131683548137</v>
      </c>
      <c r="F144" s="21">
        <v>0.70432427712857137</v>
      </c>
      <c r="G144" s="20">
        <v>0.70182694954446889</v>
      </c>
      <c r="H144" s="20">
        <v>0.70330874399256527</v>
      </c>
      <c r="I144" s="20">
        <v>0.73548815368585352</v>
      </c>
      <c r="J144" s="20">
        <v>0.84017481884541867</v>
      </c>
      <c r="K144" s="20">
        <v>0.96861686135561076</v>
      </c>
      <c r="L144" s="20">
        <v>1.1859060391377603</v>
      </c>
      <c r="M144" s="20">
        <v>1.6858632710718706</v>
      </c>
      <c r="N144" s="20">
        <v>1.6871099965578196</v>
      </c>
    </row>
    <row r="145" spans="1:14" x14ac:dyDescent="0.3">
      <c r="A145" s="19">
        <v>43530</v>
      </c>
      <c r="B145" s="20">
        <v>0.71164857035569962</v>
      </c>
      <c r="C145" s="20">
        <v>0.69545782774197762</v>
      </c>
      <c r="D145" s="20">
        <v>0.70436834404944593</v>
      </c>
      <c r="E145" s="20">
        <v>0.7153136874816457</v>
      </c>
      <c r="F145" s="21">
        <v>0.71798807157395261</v>
      </c>
      <c r="G145" s="20">
        <v>0.7195613035586943</v>
      </c>
      <c r="H145" s="20">
        <v>0.73536417852123981</v>
      </c>
      <c r="I145" s="20">
        <v>0.77950959287358856</v>
      </c>
      <c r="J145" s="20">
        <v>0.90017030396240705</v>
      </c>
      <c r="K145" s="20">
        <v>1.0361438479384888</v>
      </c>
      <c r="L145" s="20">
        <v>1.2558570346150806</v>
      </c>
      <c r="M145" s="20">
        <v>1.7430916220008192</v>
      </c>
      <c r="N145" s="20">
        <v>1.7426991200547026</v>
      </c>
    </row>
    <row r="146" spans="1:14" x14ac:dyDescent="0.3">
      <c r="A146" s="19">
        <v>43529</v>
      </c>
      <c r="B146" s="20">
        <v>0.70898853163746889</v>
      </c>
      <c r="C146" s="20">
        <v>0.74247946160057965</v>
      </c>
      <c r="D146" s="20">
        <v>0.74903993669847369</v>
      </c>
      <c r="E146" s="20">
        <v>0.76737294758464092</v>
      </c>
      <c r="F146" s="21">
        <v>0.77312398122880621</v>
      </c>
      <c r="G146" s="20">
        <v>0.77494355050522112</v>
      </c>
      <c r="H146" s="20">
        <v>0.78784452126696469</v>
      </c>
      <c r="I146" s="20">
        <v>0.83238264260114236</v>
      </c>
      <c r="J146" s="20">
        <v>0.95756106360199733</v>
      </c>
      <c r="K146" s="20">
        <v>1.0964618029908018</v>
      </c>
      <c r="L146" s="20">
        <v>1.3176733132956167</v>
      </c>
      <c r="M146" s="20">
        <v>1.8074693260359211</v>
      </c>
      <c r="N146" s="20">
        <v>1.8074863927980616</v>
      </c>
    </row>
    <row r="147" spans="1:14" x14ac:dyDescent="0.3">
      <c r="A147" s="19">
        <v>43528</v>
      </c>
      <c r="B147" s="20">
        <v>0.69389700640258289</v>
      </c>
      <c r="C147" s="20">
        <v>0.76424816940148665</v>
      </c>
      <c r="D147" s="20">
        <v>0.74958524540828053</v>
      </c>
      <c r="E147" s="20">
        <v>0.75451133769296308</v>
      </c>
      <c r="F147" s="21">
        <v>0.75760530791064518</v>
      </c>
      <c r="G147" s="20">
        <v>0.75657996066426758</v>
      </c>
      <c r="H147" s="20">
        <v>0.76500163837489332</v>
      </c>
      <c r="I147" s="20">
        <v>0.81045329935847998</v>
      </c>
      <c r="J147" s="20">
        <v>0.94018999504284917</v>
      </c>
      <c r="K147" s="20">
        <v>1.0833725692849596</v>
      </c>
      <c r="L147" s="20">
        <v>1.3101561380047859</v>
      </c>
      <c r="M147" s="20">
        <v>1.8117995767179935</v>
      </c>
      <c r="N147" s="20">
        <v>1.8130269662255736</v>
      </c>
    </row>
    <row r="148" spans="1:14" x14ac:dyDescent="0.3">
      <c r="A148" s="19">
        <v>43525</v>
      </c>
      <c r="B148" s="20">
        <v>0.71356023041904693</v>
      </c>
      <c r="C148" s="20">
        <v>0.78267263916647556</v>
      </c>
      <c r="D148" s="20">
        <v>0.76760803127086019</v>
      </c>
      <c r="E148" s="20">
        <v>0.77189654124202367</v>
      </c>
      <c r="F148" s="21">
        <v>0.77478630712939345</v>
      </c>
      <c r="G148" s="20">
        <v>0.77367784129756545</v>
      </c>
      <c r="H148" s="20">
        <v>0.7819277151963574</v>
      </c>
      <c r="I148" s="20">
        <v>0.82748590908632791</v>
      </c>
      <c r="J148" s="20">
        <v>0.95804569167273479</v>
      </c>
      <c r="K148" s="20">
        <v>1.1022438597952986</v>
      </c>
      <c r="L148" s="20">
        <v>1.3302572916870787</v>
      </c>
      <c r="M148" s="20">
        <v>1.8362216291864004</v>
      </c>
      <c r="N148" s="20">
        <v>1.8379726571533579</v>
      </c>
    </row>
    <row r="149" spans="1:14" x14ac:dyDescent="0.3">
      <c r="A149" s="19">
        <v>43524</v>
      </c>
      <c r="B149" s="20">
        <v>0.71840355387198684</v>
      </c>
      <c r="C149" s="20">
        <v>0.79484497547452038</v>
      </c>
      <c r="D149" s="20">
        <v>0.78462003129600122</v>
      </c>
      <c r="E149" s="20">
        <v>0.79426199648477258</v>
      </c>
      <c r="F149" s="21">
        <v>0.79870562680825941</v>
      </c>
      <c r="G149" s="20">
        <v>0.79838781960783878</v>
      </c>
      <c r="H149" s="20">
        <v>0.80583861682522628</v>
      </c>
      <c r="I149" s="20">
        <v>0.84793651909720991</v>
      </c>
      <c r="J149" s="20">
        <v>0.96969274374053371</v>
      </c>
      <c r="K149" s="20">
        <v>1.1069352965461832</v>
      </c>
      <c r="L149" s="20">
        <v>1.3329935502783417</v>
      </c>
      <c r="M149" s="20">
        <v>1.8550477917162955</v>
      </c>
      <c r="N149" s="20">
        <v>1.8559762875017465</v>
      </c>
    </row>
    <row r="150" spans="1:14" x14ac:dyDescent="0.3">
      <c r="A150" s="19">
        <v>43523</v>
      </c>
      <c r="B150" s="20">
        <v>0.7368412192594378</v>
      </c>
      <c r="C150" s="20">
        <v>0.81434743748296068</v>
      </c>
      <c r="D150" s="20">
        <v>0.80514206603335747</v>
      </c>
      <c r="E150" s="20">
        <v>0.81631100838617188</v>
      </c>
      <c r="F150" s="21">
        <v>0.82113671392592502</v>
      </c>
      <c r="G150" s="20">
        <v>0.82098369638580027</v>
      </c>
      <c r="H150" s="20">
        <v>0.82592969770906088</v>
      </c>
      <c r="I150" s="20">
        <v>0.86169551383474274</v>
      </c>
      <c r="J150" s="20">
        <v>0.96884916681315814</v>
      </c>
      <c r="K150" s="20">
        <v>1.0950180648691239</v>
      </c>
      <c r="L150" s="20">
        <v>1.3150617613645632</v>
      </c>
      <c r="M150" s="20">
        <v>1.8482898940298553</v>
      </c>
      <c r="N150" s="20">
        <v>1.8529451551876857</v>
      </c>
    </row>
    <row r="151" spans="1:14" x14ac:dyDescent="0.3">
      <c r="A151" s="19">
        <v>43522</v>
      </c>
      <c r="B151" s="20">
        <v>0.69786056362016202</v>
      </c>
      <c r="C151" s="20">
        <v>0.80917567763397891</v>
      </c>
      <c r="D151" s="20">
        <v>0.77798535588376172</v>
      </c>
      <c r="E151" s="20">
        <v>0.78173185465547446</v>
      </c>
      <c r="F151" s="21">
        <v>0.78517922412917385</v>
      </c>
      <c r="G151" s="20">
        <v>0.78228647026741238</v>
      </c>
      <c r="H151" s="20">
        <v>0.77256621179649254</v>
      </c>
      <c r="I151" s="20">
        <v>0.79606438875627505</v>
      </c>
      <c r="J151" s="20">
        <v>0.89088391580798554</v>
      </c>
      <c r="K151" s="20">
        <v>1.0146540194896863</v>
      </c>
      <c r="L151" s="20">
        <v>1.2372012556975991</v>
      </c>
      <c r="M151" s="20">
        <v>1.7799411746767331</v>
      </c>
      <c r="N151" s="20">
        <v>1.7863025289084564</v>
      </c>
    </row>
    <row r="152" spans="1:14" x14ac:dyDescent="0.3">
      <c r="A152" s="19">
        <v>43521</v>
      </c>
      <c r="B152" s="20">
        <v>0.71738872495933448</v>
      </c>
      <c r="C152" s="20">
        <v>0.81187967816139328</v>
      </c>
      <c r="D152" s="20">
        <v>0.76737619129238599</v>
      </c>
      <c r="E152" s="20">
        <v>0.75878678225810603</v>
      </c>
      <c r="F152" s="21">
        <v>0.75851639178498698</v>
      </c>
      <c r="G152" s="20">
        <v>0.75349888328616321</v>
      </c>
      <c r="H152" s="20">
        <v>0.73946974837169088</v>
      </c>
      <c r="I152" s="20">
        <v>0.76073924130679671</v>
      </c>
      <c r="J152" s="20">
        <v>0.85516763621402192</v>
      </c>
      <c r="K152" s="20">
        <v>0.98168993379104474</v>
      </c>
      <c r="L152" s="20">
        <v>1.207504742334913</v>
      </c>
      <c r="M152" s="20">
        <v>1.7412860923529649</v>
      </c>
      <c r="N152" s="20">
        <v>1.7453071416444843</v>
      </c>
    </row>
    <row r="153" spans="1:14" x14ac:dyDescent="0.3">
      <c r="A153" s="19">
        <v>43518</v>
      </c>
      <c r="B153" s="20">
        <v>0.69191652151617622</v>
      </c>
      <c r="C153" s="20">
        <v>0.80257440778040467</v>
      </c>
      <c r="D153" s="20">
        <v>0.75443583336071551</v>
      </c>
      <c r="E153" s="20">
        <v>0.74579627569088891</v>
      </c>
      <c r="F153" s="21">
        <v>0.74588167307860564</v>
      </c>
      <c r="G153" s="20">
        <v>0.74050635319134062</v>
      </c>
      <c r="H153" s="20">
        <v>0.72433158262174657</v>
      </c>
      <c r="I153" s="20">
        <v>0.74437494400867099</v>
      </c>
      <c r="J153" s="20">
        <v>0.83833887945764585</v>
      </c>
      <c r="K153" s="20">
        <v>0.96534487669734736</v>
      </c>
      <c r="L153" s="20">
        <v>1.1905749743377021</v>
      </c>
      <c r="M153" s="20">
        <v>1.7122031007625076</v>
      </c>
      <c r="N153" s="20">
        <v>1.7137727363777988</v>
      </c>
    </row>
    <row r="154" spans="1:14" x14ac:dyDescent="0.3">
      <c r="A154" s="19">
        <v>43517</v>
      </c>
      <c r="B154" s="20">
        <v>0.72736166575972172</v>
      </c>
      <c r="C154" s="20">
        <v>0.81445888769743191</v>
      </c>
      <c r="D154" s="20">
        <v>0.77018208437886715</v>
      </c>
      <c r="E154" s="20">
        <v>0.7573934429418816</v>
      </c>
      <c r="F154" s="21">
        <v>0.75594926284781294</v>
      </c>
      <c r="G154" s="20">
        <v>0.75076252863657533</v>
      </c>
      <c r="H154" s="20">
        <v>0.74083749668356247</v>
      </c>
      <c r="I154" s="20">
        <v>0.76792749732677734</v>
      </c>
      <c r="J154" s="20">
        <v>0.87527113246266952</v>
      </c>
      <c r="K154" s="20">
        <v>1.0124812714939218</v>
      </c>
      <c r="L154" s="20">
        <v>1.2423274900535419</v>
      </c>
      <c r="M154" s="20">
        <v>1.7452808314398585</v>
      </c>
      <c r="N154" s="20">
        <v>1.7462278742569486</v>
      </c>
    </row>
    <row r="155" spans="1:14" x14ac:dyDescent="0.3">
      <c r="A155" s="19">
        <v>43516</v>
      </c>
      <c r="B155" s="20">
        <v>0.74109009524231695</v>
      </c>
      <c r="C155" s="20">
        <v>0.80155291843366938</v>
      </c>
      <c r="D155" s="20">
        <v>0.75868563268128808</v>
      </c>
      <c r="E155" s="20">
        <v>0.74151393640245444</v>
      </c>
      <c r="F155" s="21">
        <v>0.73828837448965046</v>
      </c>
      <c r="G155" s="20">
        <v>0.73296118229268692</v>
      </c>
      <c r="H155" s="20">
        <v>0.72405761880883024</v>
      </c>
      <c r="I155" s="20">
        <v>0.74854009683900891</v>
      </c>
      <c r="J155" s="20">
        <v>0.84867624009900067</v>
      </c>
      <c r="K155" s="20">
        <v>0.98294482932307681</v>
      </c>
      <c r="L155" s="20">
        <v>1.2152813528481017</v>
      </c>
      <c r="M155" s="20">
        <v>1.7326126552729815</v>
      </c>
      <c r="N155" s="20">
        <v>1.7392628592013504</v>
      </c>
    </row>
    <row r="156" spans="1:14" x14ac:dyDescent="0.3">
      <c r="A156" s="19">
        <v>43515</v>
      </c>
      <c r="B156" s="20">
        <v>0.72443822461150953</v>
      </c>
      <c r="C156" s="20">
        <v>0.79538126626372674</v>
      </c>
      <c r="D156" s="20">
        <v>0.75274894247792057</v>
      </c>
      <c r="E156" s="20">
        <v>0.73920332849382786</v>
      </c>
      <c r="F156" s="21">
        <v>0.73713081310513551</v>
      </c>
      <c r="G156" s="20">
        <v>0.73201900412144405</v>
      </c>
      <c r="H156" s="20">
        <v>0.72092918538436646</v>
      </c>
      <c r="I156" s="20">
        <v>0.74336054309712551</v>
      </c>
      <c r="J156" s="20">
        <v>0.84179950405448201</v>
      </c>
      <c r="K156" s="20">
        <v>0.9760898479708533</v>
      </c>
      <c r="L156" s="20">
        <v>1.2094009265545815</v>
      </c>
      <c r="M156" s="20">
        <v>1.7312225320870447</v>
      </c>
      <c r="N156" s="20">
        <v>1.7376482688627268</v>
      </c>
    </row>
    <row r="157" spans="1:14" x14ac:dyDescent="0.3">
      <c r="A157" s="19">
        <v>43514</v>
      </c>
      <c r="B157" s="20">
        <v>0.71844002787230021</v>
      </c>
      <c r="C157" s="20">
        <v>0.78070810455773487</v>
      </c>
      <c r="D157" s="20">
        <v>0.7392301081068422</v>
      </c>
      <c r="E157" s="20">
        <v>0.72807333797871665</v>
      </c>
      <c r="F157" s="21">
        <v>0.7267947232430555</v>
      </c>
      <c r="G157" s="20">
        <v>0.7219417122162779</v>
      </c>
      <c r="H157" s="20">
        <v>0.71034494170879192</v>
      </c>
      <c r="I157" s="20">
        <v>0.73233181310675144</v>
      </c>
      <c r="J157" s="20">
        <v>0.83195558081851595</v>
      </c>
      <c r="K157" s="20">
        <v>0.96805806693484875</v>
      </c>
      <c r="L157" s="20">
        <v>1.2007881984506168</v>
      </c>
      <c r="M157" s="20">
        <v>1.7120951670442799</v>
      </c>
      <c r="N157" s="20">
        <v>1.7179433650896458</v>
      </c>
    </row>
    <row r="158" spans="1:14" x14ac:dyDescent="0.3">
      <c r="A158" s="19">
        <v>43511</v>
      </c>
      <c r="B158" s="20">
        <v>0.70688515300553356</v>
      </c>
      <c r="C158" s="20">
        <v>0.78470408019191251</v>
      </c>
      <c r="D158" s="20">
        <v>0.74104987761942809</v>
      </c>
      <c r="E158" s="20">
        <v>0.72614752550092221</v>
      </c>
      <c r="F158" s="21">
        <v>0.72362880961360942</v>
      </c>
      <c r="G158" s="20">
        <v>0.71832442976200295</v>
      </c>
      <c r="H158" s="20">
        <v>0.70667310465368904</v>
      </c>
      <c r="I158" s="20">
        <v>0.72865137865102447</v>
      </c>
      <c r="J158" s="20">
        <v>0.82891399474012517</v>
      </c>
      <c r="K158" s="20">
        <v>0.96599292280031401</v>
      </c>
      <c r="L158" s="20">
        <v>1.199209360984083</v>
      </c>
      <c r="M158" s="20">
        <v>1.7112820253839467</v>
      </c>
      <c r="N158" s="20">
        <v>1.7171305181390282</v>
      </c>
    </row>
    <row r="159" spans="1:14" x14ac:dyDescent="0.3">
      <c r="A159" s="19">
        <v>43510</v>
      </c>
      <c r="B159" s="20">
        <v>0.70731979566959624</v>
      </c>
      <c r="C159" s="20">
        <v>0.78519863482245045</v>
      </c>
      <c r="D159" s="20">
        <v>0.74023895688404062</v>
      </c>
      <c r="E159" s="20">
        <v>0.72621996594493265</v>
      </c>
      <c r="F159" s="21">
        <v>0.72406924901407632</v>
      </c>
      <c r="G159" s="20">
        <v>0.71866419690352534</v>
      </c>
      <c r="H159" s="20">
        <v>0.70380985883607061</v>
      </c>
      <c r="I159" s="20">
        <v>0.72078438402418099</v>
      </c>
      <c r="J159" s="20">
        <v>0.81220582019616272</v>
      </c>
      <c r="K159" s="20">
        <v>0.9434286792076082</v>
      </c>
      <c r="L159" s="20">
        <v>1.1729528758528711</v>
      </c>
      <c r="M159" s="20">
        <v>1.6902094578873303</v>
      </c>
      <c r="N159" s="20">
        <v>1.6965004517473534</v>
      </c>
    </row>
    <row r="160" spans="1:14" x14ac:dyDescent="0.3">
      <c r="A160" s="19">
        <v>43509</v>
      </c>
      <c r="B160" s="20">
        <v>0.76514178317860337</v>
      </c>
      <c r="C160" s="20">
        <v>0.79729880080408289</v>
      </c>
      <c r="D160" s="20">
        <v>0.75294051041396859</v>
      </c>
      <c r="E160" s="20">
        <v>0.73585696386310051</v>
      </c>
      <c r="F160" s="21">
        <v>0.73288794812969382</v>
      </c>
      <c r="G160" s="20">
        <v>0.72743168804755931</v>
      </c>
      <c r="H160" s="20">
        <v>0.71820621814923935</v>
      </c>
      <c r="I160" s="20">
        <v>0.74354141125254392</v>
      </c>
      <c r="J160" s="20">
        <v>0.84747400883072965</v>
      </c>
      <c r="K160" s="20">
        <v>0.98420371434607412</v>
      </c>
      <c r="L160" s="20">
        <v>1.2137325946829145</v>
      </c>
      <c r="M160" s="20">
        <v>1.7200065310276464</v>
      </c>
      <c r="N160" s="20">
        <v>1.7269329411404064</v>
      </c>
    </row>
    <row r="161" spans="1:14" x14ac:dyDescent="0.3">
      <c r="A161" s="19">
        <v>43508</v>
      </c>
      <c r="B161" s="20">
        <v>0.74106434535711885</v>
      </c>
      <c r="C161" s="20">
        <v>0.79135908569222835</v>
      </c>
      <c r="D161" s="20">
        <v>0.74787424677780656</v>
      </c>
      <c r="E161" s="20">
        <v>0.73184405755951976</v>
      </c>
      <c r="F161" s="21">
        <v>0.72926275935387941</v>
      </c>
      <c r="G161" s="20">
        <v>0.72396857137314086</v>
      </c>
      <c r="H161" s="20">
        <v>0.7151854871947444</v>
      </c>
      <c r="I161" s="20">
        <v>0.74083909844482243</v>
      </c>
      <c r="J161" s="20">
        <v>0.84470221923413968</v>
      </c>
      <c r="K161" s="20">
        <v>0.9814510444877439</v>
      </c>
      <c r="L161" s="20">
        <v>1.2117855481637878</v>
      </c>
      <c r="M161" s="20">
        <v>1.7203206590859104</v>
      </c>
      <c r="N161" s="20">
        <v>1.7292226765766578</v>
      </c>
    </row>
    <row r="162" spans="1:14" x14ac:dyDescent="0.3">
      <c r="A162" s="19">
        <v>43507</v>
      </c>
      <c r="B162" s="20">
        <v>0.74607613030082787</v>
      </c>
      <c r="C162" s="20">
        <v>0.80070836977570825</v>
      </c>
      <c r="D162" s="20">
        <v>0.74947096254329804</v>
      </c>
      <c r="E162" s="20">
        <v>0.72434602171680462</v>
      </c>
      <c r="F162" s="21">
        <v>0.71897325708244786</v>
      </c>
      <c r="G162" s="20">
        <v>0.71234180435061156</v>
      </c>
      <c r="H162" s="20">
        <v>0.70229473273518717</v>
      </c>
      <c r="I162" s="20">
        <v>0.72728932709479777</v>
      </c>
      <c r="J162" s="20">
        <v>0.82984818757971157</v>
      </c>
      <c r="K162" s="20">
        <v>0.96607056388504142</v>
      </c>
      <c r="L162" s="20">
        <v>1.1969522884891939</v>
      </c>
      <c r="M162" s="20">
        <v>1.7070082085852061</v>
      </c>
      <c r="N162" s="20">
        <v>1.7136505142670726</v>
      </c>
    </row>
    <row r="163" spans="1:14" x14ac:dyDescent="0.3">
      <c r="A163" s="19">
        <v>43504</v>
      </c>
      <c r="B163" s="20">
        <v>0.78024823164445167</v>
      </c>
      <c r="C163" s="20">
        <v>0.80291071195699559</v>
      </c>
      <c r="D163" s="20">
        <v>0.74409107953917974</v>
      </c>
      <c r="E163" s="20">
        <v>0.71337470527407532</v>
      </c>
      <c r="F163" s="21">
        <v>0.70660155844025485</v>
      </c>
      <c r="G163" s="20">
        <v>0.69887579762590268</v>
      </c>
      <c r="H163" s="20">
        <v>0.68613565275354405</v>
      </c>
      <c r="I163" s="20">
        <v>0.70864988726519818</v>
      </c>
      <c r="J163" s="20">
        <v>0.80670719496640753</v>
      </c>
      <c r="K163" s="20">
        <v>0.94075476850059458</v>
      </c>
      <c r="L163" s="20">
        <v>1.1728622843011232</v>
      </c>
      <c r="M163" s="20">
        <v>1.6980198016228478</v>
      </c>
      <c r="N163" s="20">
        <v>1.7046158499029442</v>
      </c>
    </row>
    <row r="164" spans="1:14" x14ac:dyDescent="0.3">
      <c r="A164" s="19">
        <v>43503</v>
      </c>
      <c r="B164" s="20">
        <v>0.76203948617406581</v>
      </c>
      <c r="C164" s="20">
        <v>0.79631955519031927</v>
      </c>
      <c r="D164" s="20">
        <v>0.74468982260023608</v>
      </c>
      <c r="E164" s="20">
        <v>0.71867324769567764</v>
      </c>
      <c r="F164" s="21">
        <v>0.71324958683020168</v>
      </c>
      <c r="G164" s="20">
        <v>0.7065625320141673</v>
      </c>
      <c r="H164" s="20">
        <v>0.6978742284862135</v>
      </c>
      <c r="I164" s="20">
        <v>0.72510184049399762</v>
      </c>
      <c r="J164" s="20">
        <v>0.83110758723319234</v>
      </c>
      <c r="K164" s="20">
        <v>0.96949389077446868</v>
      </c>
      <c r="L164" s="20">
        <v>1.2027155281791986</v>
      </c>
      <c r="M164" s="20">
        <v>1.7262998614324576</v>
      </c>
      <c r="N164" s="20">
        <v>1.7347883226579657</v>
      </c>
    </row>
    <row r="165" spans="1:14" x14ac:dyDescent="0.3">
      <c r="A165" s="19">
        <v>43502</v>
      </c>
      <c r="B165" s="20">
        <v>0.75163111558119278</v>
      </c>
      <c r="C165" s="20">
        <v>0.7902451845666818</v>
      </c>
      <c r="D165" s="20">
        <v>0.75094011551644746</v>
      </c>
      <c r="E165" s="20">
        <v>0.73295645907178664</v>
      </c>
      <c r="F165" s="21">
        <v>0.72952041351753938</v>
      </c>
      <c r="G165" s="20">
        <v>0.72456688188068019</v>
      </c>
      <c r="H165" s="20">
        <v>0.72176613589995631</v>
      </c>
      <c r="I165" s="20">
        <v>0.75528929359992381</v>
      </c>
      <c r="J165" s="20">
        <v>0.8710140135041895</v>
      </c>
      <c r="K165" s="20">
        <v>1.0130850302718275</v>
      </c>
      <c r="L165" s="20">
        <v>1.2447417379869112</v>
      </c>
      <c r="M165" s="20">
        <v>1.7507207047052422</v>
      </c>
      <c r="N165" s="20">
        <v>1.7540419760659327</v>
      </c>
    </row>
    <row r="166" spans="1:14" x14ac:dyDescent="0.3">
      <c r="A166" s="19">
        <v>43501</v>
      </c>
      <c r="B166" s="20">
        <v>0.78042635721099574</v>
      </c>
      <c r="C166" s="20">
        <v>0.80549975003155927</v>
      </c>
      <c r="D166" s="20">
        <v>0.76462324752962729</v>
      </c>
      <c r="E166" s="20">
        <v>0.74345041486685581</v>
      </c>
      <c r="F166" s="21">
        <v>0.73886938259147139</v>
      </c>
      <c r="G166" s="20">
        <v>0.73355597227734248</v>
      </c>
      <c r="H166" s="20">
        <v>0.73159325942980169</v>
      </c>
      <c r="I166" s="20">
        <v>0.76697547349411244</v>
      </c>
      <c r="J166" s="20">
        <v>0.88537409760835661</v>
      </c>
      <c r="K166" s="20">
        <v>1.0272439976059886</v>
      </c>
      <c r="L166" s="20">
        <v>1.2558975419023315</v>
      </c>
      <c r="M166" s="20">
        <v>1.7569200220214021</v>
      </c>
      <c r="N166" s="20">
        <v>1.764574636019139</v>
      </c>
    </row>
    <row r="167" spans="1:14" x14ac:dyDescent="0.3">
      <c r="A167" s="19">
        <v>43500</v>
      </c>
      <c r="B167" s="20">
        <v>0.73298255886559582</v>
      </c>
      <c r="C167" s="20">
        <v>0.80051019127266287</v>
      </c>
      <c r="D167" s="20">
        <v>0.77628136134584702</v>
      </c>
      <c r="E167" s="20">
        <v>0.77216375981093266</v>
      </c>
      <c r="F167" s="21">
        <v>0.77256311278523671</v>
      </c>
      <c r="G167" s="20">
        <v>0.76994776348045268</v>
      </c>
      <c r="H167" s="20">
        <v>0.77049772109281389</v>
      </c>
      <c r="I167" s="20">
        <v>0.80638806112427686</v>
      </c>
      <c r="J167" s="20">
        <v>0.927746971255343</v>
      </c>
      <c r="K167" s="20">
        <v>1.0734607872155235</v>
      </c>
      <c r="L167" s="20">
        <v>1.3058612156433371</v>
      </c>
      <c r="M167" s="20">
        <v>1.8091033132867449</v>
      </c>
      <c r="N167" s="20">
        <v>1.8152502243562523</v>
      </c>
    </row>
    <row r="168" spans="1:14" x14ac:dyDescent="0.3">
      <c r="A168" s="19">
        <v>43497</v>
      </c>
      <c r="B168" s="20">
        <v>0.74856531501228485</v>
      </c>
      <c r="C168" s="20">
        <v>0.80034122215501324</v>
      </c>
      <c r="D168" s="20">
        <v>0.76825894025571184</v>
      </c>
      <c r="E168" s="20">
        <v>0.75809421916871411</v>
      </c>
      <c r="F168" s="21">
        <v>0.75683850101647709</v>
      </c>
      <c r="G168" s="20">
        <v>0.75305848768776595</v>
      </c>
      <c r="H168" s="20">
        <v>0.75066471982822536</v>
      </c>
      <c r="I168" s="20">
        <v>0.78405828963711477</v>
      </c>
      <c r="J168" s="20">
        <v>0.90121839805485815</v>
      </c>
      <c r="K168" s="20">
        <v>1.0442358212080507</v>
      </c>
      <c r="L168" s="20">
        <v>1.2743630311010252</v>
      </c>
      <c r="M168" s="20">
        <v>1.7709344474262043</v>
      </c>
      <c r="N168" s="20">
        <v>1.7774783564440388</v>
      </c>
    </row>
    <row r="169" spans="1:14" x14ac:dyDescent="0.3">
      <c r="A169" s="19">
        <v>43496</v>
      </c>
      <c r="B169" s="20">
        <v>0.74035433461994038</v>
      </c>
      <c r="C169" s="20">
        <v>0.78806201353239902</v>
      </c>
      <c r="D169" s="20">
        <v>0.75921296963921181</v>
      </c>
      <c r="E169" s="20">
        <v>0.75032581585547364</v>
      </c>
      <c r="F169" s="21">
        <v>0.74931859702589665</v>
      </c>
      <c r="G169" s="20">
        <v>0.74594241086908286</v>
      </c>
      <c r="H169" s="20">
        <v>0.74447454841998983</v>
      </c>
      <c r="I169" s="20">
        <v>0.77664865467435085</v>
      </c>
      <c r="J169" s="20">
        <v>0.88845441599141972</v>
      </c>
      <c r="K169" s="20">
        <v>1.0264645498867471</v>
      </c>
      <c r="L169" s="20">
        <v>1.2543465100527595</v>
      </c>
      <c r="M169" s="20">
        <v>1.7525260785146244</v>
      </c>
      <c r="N169" s="20">
        <v>1.7596172689564855</v>
      </c>
    </row>
    <row r="170" spans="1:14" x14ac:dyDescent="0.3">
      <c r="A170" s="19">
        <v>43495</v>
      </c>
      <c r="B170" s="20">
        <v>0.78629007800953876</v>
      </c>
      <c r="C170" s="20">
        <v>0.81709419730533184</v>
      </c>
      <c r="D170" s="20">
        <v>0.78604006521265202</v>
      </c>
      <c r="E170" s="20">
        <v>0.77109457939270731</v>
      </c>
      <c r="F170" s="21">
        <v>0.76829028183369308</v>
      </c>
      <c r="G170" s="20">
        <v>0.76437668933190572</v>
      </c>
      <c r="H170" s="20">
        <v>0.76620712255543133</v>
      </c>
      <c r="I170" s="20">
        <v>0.80271811076809663</v>
      </c>
      <c r="J170" s="20">
        <v>0.92079438042478756</v>
      </c>
      <c r="K170" s="20">
        <v>1.0617802139774659</v>
      </c>
      <c r="L170" s="20">
        <v>1.2873560202855272</v>
      </c>
      <c r="M170" s="20">
        <v>1.7640938993178579</v>
      </c>
      <c r="N170" s="20">
        <v>1.7654300378647629</v>
      </c>
    </row>
    <row r="171" spans="1:14" x14ac:dyDescent="0.3">
      <c r="A171" s="19">
        <v>43494</v>
      </c>
      <c r="B171" s="20">
        <v>0.74556228776747369</v>
      </c>
      <c r="C171" s="20">
        <v>0.78973235369397821</v>
      </c>
      <c r="D171" s="20">
        <v>0.76840706559632599</v>
      </c>
      <c r="E171" s="20">
        <v>0.76271589120420369</v>
      </c>
      <c r="F171" s="21">
        <v>0.76250042775393223</v>
      </c>
      <c r="G171" s="20">
        <v>0.76011376676125497</v>
      </c>
      <c r="H171" s="20">
        <v>0.76390426936706357</v>
      </c>
      <c r="I171" s="20">
        <v>0.80166083355940387</v>
      </c>
      <c r="J171" s="20">
        <v>0.92268011926258797</v>
      </c>
      <c r="K171" s="20">
        <v>1.0660041040645476</v>
      </c>
      <c r="L171" s="20">
        <v>1.2939665426153093</v>
      </c>
      <c r="M171" s="20">
        <v>1.7777721473158312</v>
      </c>
      <c r="N171" s="20">
        <v>1.7780419028234535</v>
      </c>
    </row>
    <row r="172" spans="1:14" x14ac:dyDescent="0.3">
      <c r="A172" s="19">
        <v>43493</v>
      </c>
      <c r="B172" s="20">
        <v>0.74152914185890562</v>
      </c>
      <c r="C172" s="20">
        <v>0.79728448703081822</v>
      </c>
      <c r="D172" s="20">
        <v>0.77147172808887721</v>
      </c>
      <c r="E172" s="20">
        <v>0.76459916742493539</v>
      </c>
      <c r="F172" s="21">
        <v>0.76441716406970239</v>
      </c>
      <c r="G172" s="20">
        <v>0.76152317024416682</v>
      </c>
      <c r="H172" s="20">
        <v>0.76323422779063277</v>
      </c>
      <c r="I172" s="20">
        <v>0.80054313336028404</v>
      </c>
      <c r="J172" s="20">
        <v>0.92345738057377302</v>
      </c>
      <c r="K172" s="20">
        <v>1.068909856545297</v>
      </c>
      <c r="L172" s="20">
        <v>1.2975414860692669</v>
      </c>
      <c r="M172" s="20">
        <v>1.7747162231411249</v>
      </c>
      <c r="N172" s="20">
        <v>1.7795323706318948</v>
      </c>
    </row>
    <row r="173" spans="1:14" x14ac:dyDescent="0.3">
      <c r="A173" s="19">
        <v>43490</v>
      </c>
      <c r="B173" s="20">
        <v>0.73057813355781587</v>
      </c>
      <c r="C173" s="20">
        <v>0.78438126867521163</v>
      </c>
      <c r="D173" s="20">
        <v>0.77620676866836158</v>
      </c>
      <c r="E173" s="20">
        <v>0.78176811885978137</v>
      </c>
      <c r="F173" s="21">
        <v>0.7845024822685952</v>
      </c>
      <c r="G173" s="20">
        <v>0.78408826619120808</v>
      </c>
      <c r="H173" s="20">
        <v>0.79046522835959654</v>
      </c>
      <c r="I173" s="20">
        <v>0.82988275616793405</v>
      </c>
      <c r="J173" s="20">
        <v>0.95550949525032358</v>
      </c>
      <c r="K173" s="20">
        <v>1.1020966171489366</v>
      </c>
      <c r="L173" s="20">
        <v>1.3318723041682496</v>
      </c>
      <c r="M173" s="20">
        <v>1.8157030492600323</v>
      </c>
      <c r="N173" s="20">
        <v>1.8196491792289371</v>
      </c>
    </row>
    <row r="174" spans="1:14" x14ac:dyDescent="0.3">
      <c r="A174" s="19">
        <v>43489</v>
      </c>
      <c r="B174" s="20">
        <v>0.73931192611338137</v>
      </c>
      <c r="C174" s="20">
        <v>0.78508567592427991</v>
      </c>
      <c r="D174" s="20">
        <v>0.76334135006574844</v>
      </c>
      <c r="E174" s="20">
        <v>0.75815281628905784</v>
      </c>
      <c r="F174" s="21">
        <v>0.7580663610685624</v>
      </c>
      <c r="G174" s="20">
        <v>0.75564827253759947</v>
      </c>
      <c r="H174" s="20">
        <v>0.7582220860402723</v>
      </c>
      <c r="I174" s="20">
        <v>0.79586326121859796</v>
      </c>
      <c r="J174" s="20">
        <v>0.91857344373915895</v>
      </c>
      <c r="K174" s="20">
        <v>1.0623420125917862</v>
      </c>
      <c r="L174" s="20">
        <v>1.2905440579119165</v>
      </c>
      <c r="M174" s="20">
        <v>1.7878944002999622</v>
      </c>
      <c r="N174" s="20">
        <v>1.7984086163761719</v>
      </c>
    </row>
    <row r="175" spans="1:14" x14ac:dyDescent="0.3">
      <c r="A175" s="19">
        <v>43488</v>
      </c>
      <c r="B175" s="20">
        <v>0.74194494183272952</v>
      </c>
      <c r="C175" s="20">
        <v>0.79467224673158232</v>
      </c>
      <c r="D175" s="20">
        <v>0.78197916807415524</v>
      </c>
      <c r="E175" s="20">
        <v>0.78402799625192598</v>
      </c>
      <c r="F175" s="21">
        <v>0.78590888526628599</v>
      </c>
      <c r="G175" s="20">
        <v>0.7848469956576235</v>
      </c>
      <c r="H175" s="20">
        <v>0.7915280085104629</v>
      </c>
      <c r="I175" s="20">
        <v>0.83477801166100851</v>
      </c>
      <c r="J175" s="20">
        <v>0.96832064432000942</v>
      </c>
      <c r="K175" s="20">
        <v>1.1185429134312197</v>
      </c>
      <c r="L175" s="20">
        <v>1.3490493918906221</v>
      </c>
      <c r="M175" s="20">
        <v>1.8357486817419832</v>
      </c>
      <c r="N175" s="20">
        <v>1.8439588971305507</v>
      </c>
    </row>
    <row r="176" spans="1:14" x14ac:dyDescent="0.3">
      <c r="A176" s="19">
        <v>43487</v>
      </c>
      <c r="B176" s="20">
        <v>0.75672289304618867</v>
      </c>
      <c r="C176" s="20">
        <v>0.80586998564044343</v>
      </c>
      <c r="D176" s="20">
        <v>0.78476499082087781</v>
      </c>
      <c r="E176" s="20">
        <v>0.78101894731866239</v>
      </c>
      <c r="F176" s="21">
        <v>0.78135192304571133</v>
      </c>
      <c r="G176" s="20">
        <v>0.77908268290320848</v>
      </c>
      <c r="H176" s="20">
        <v>0.78289651442038943</v>
      </c>
      <c r="I176" s="20">
        <v>0.82526564931211022</v>
      </c>
      <c r="J176" s="20">
        <v>0.95983938763286647</v>
      </c>
      <c r="K176" s="20">
        <v>1.1126659859748105</v>
      </c>
      <c r="L176" s="20">
        <v>1.3491480076872546</v>
      </c>
      <c r="M176" s="20">
        <v>1.8593765397661186</v>
      </c>
      <c r="N176" s="20">
        <v>1.8716387800770464</v>
      </c>
    </row>
    <row r="177" spans="1:14" x14ac:dyDescent="0.3">
      <c r="A177" s="19">
        <v>43486</v>
      </c>
      <c r="B177" s="20">
        <v>0.75215580146506844</v>
      </c>
      <c r="C177" s="20">
        <v>0.79769999001532699</v>
      </c>
      <c r="D177" s="20">
        <v>0.78041336903900849</v>
      </c>
      <c r="E177" s="20">
        <v>0.77816815570956566</v>
      </c>
      <c r="F177" s="21">
        <v>0.77880708529536891</v>
      </c>
      <c r="G177" s="20">
        <v>0.77702202847654966</v>
      </c>
      <c r="H177" s="20">
        <v>0.78296054343152843</v>
      </c>
      <c r="I177" s="20">
        <v>0.8269634557411053</v>
      </c>
      <c r="J177" s="20">
        <v>0.96284252104024737</v>
      </c>
      <c r="K177" s="20">
        <v>1.1148912627486065</v>
      </c>
      <c r="L177" s="20">
        <v>1.3489436014107414</v>
      </c>
      <c r="M177" s="20">
        <v>1.856275315334512</v>
      </c>
      <c r="N177" s="20">
        <v>1.8696760099770342</v>
      </c>
    </row>
    <row r="178" spans="1:14" x14ac:dyDescent="0.3">
      <c r="A178" s="19">
        <v>43483</v>
      </c>
      <c r="B178" s="20">
        <v>0.7308209840689559</v>
      </c>
      <c r="C178" s="20">
        <v>0.78825038362297351</v>
      </c>
      <c r="D178" s="20">
        <v>0.78132028956643707</v>
      </c>
      <c r="E178" s="20">
        <v>0.7880606344192902</v>
      </c>
      <c r="F178" s="21">
        <v>0.79122296590785557</v>
      </c>
      <c r="G178" s="20">
        <v>0.79102767571865906</v>
      </c>
      <c r="H178" s="20">
        <v>0.80021044000747155</v>
      </c>
      <c r="I178" s="20">
        <v>0.84720668534863641</v>
      </c>
      <c r="J178" s="20">
        <v>0.98876915125131437</v>
      </c>
      <c r="K178" s="20">
        <v>1.1438742036848895</v>
      </c>
      <c r="L178" s="20">
        <v>1.3779966164103947</v>
      </c>
      <c r="M178" s="20">
        <v>1.8856968694133234</v>
      </c>
      <c r="N178" s="20">
        <v>1.8994604377058417</v>
      </c>
    </row>
    <row r="179" spans="1:14" x14ac:dyDescent="0.3">
      <c r="A179" s="19">
        <v>43482</v>
      </c>
      <c r="B179" s="20">
        <v>0.72200277559751891</v>
      </c>
      <c r="C179" s="20">
        <v>0.77926633920304633</v>
      </c>
      <c r="D179" s="20">
        <v>0.77959702897191807</v>
      </c>
      <c r="E179" s="20">
        <v>0.78807169659501763</v>
      </c>
      <c r="F179" s="21">
        <v>0.79868636061014442</v>
      </c>
      <c r="G179" s="20">
        <v>0.79958613406903811</v>
      </c>
      <c r="H179" s="20">
        <v>0.80669501877129401</v>
      </c>
      <c r="I179" s="20">
        <v>0.84904799755216376</v>
      </c>
      <c r="J179" s="20">
        <v>0.98292905320724999</v>
      </c>
      <c r="K179" s="20">
        <v>1.1323422315960727</v>
      </c>
      <c r="L179" s="20">
        <v>1.3607849710091124</v>
      </c>
      <c r="M179" s="20">
        <v>1.8685695242057658</v>
      </c>
      <c r="N179" s="20">
        <v>1.8830232355212817</v>
      </c>
    </row>
    <row r="180" spans="1:14" x14ac:dyDescent="0.3">
      <c r="A180" s="19">
        <v>43481</v>
      </c>
      <c r="B180" s="20">
        <v>0.70852536794979271</v>
      </c>
      <c r="C180" s="20">
        <v>0.77837873732382046</v>
      </c>
      <c r="D180" s="20">
        <v>0.77835975068161956</v>
      </c>
      <c r="E180" s="20">
        <v>0.78787707449699629</v>
      </c>
      <c r="F180" s="21">
        <v>0.8016344690772822</v>
      </c>
      <c r="G180" s="20">
        <v>0.80266138062525472</v>
      </c>
      <c r="H180" s="20">
        <v>0.80662494734071988</v>
      </c>
      <c r="I180" s="20">
        <v>0.84470574656399122</v>
      </c>
      <c r="J180" s="20">
        <v>0.97024044148724486</v>
      </c>
      <c r="K180" s="20">
        <v>1.1130128203156313</v>
      </c>
      <c r="L180" s="20">
        <v>1.3351617217315375</v>
      </c>
      <c r="M180" s="20">
        <v>1.8348320227171886</v>
      </c>
      <c r="N180" s="20">
        <v>1.8443647910164047</v>
      </c>
    </row>
    <row r="181" spans="1:14" x14ac:dyDescent="0.3">
      <c r="A181" s="19">
        <v>43480</v>
      </c>
      <c r="B181" s="20">
        <v>0.90335156873043232</v>
      </c>
      <c r="C181" s="20">
        <v>0.87714986428634667</v>
      </c>
      <c r="D181" s="20">
        <v>0.82548939020836354</v>
      </c>
      <c r="E181" s="20">
        <v>0.79136514413152259</v>
      </c>
      <c r="F181" s="21">
        <v>0.79527997029514108</v>
      </c>
      <c r="G181" s="20">
        <v>0.78857839522818851</v>
      </c>
      <c r="H181" s="20">
        <v>0.77825774208687692</v>
      </c>
      <c r="I181" s="20">
        <v>0.80866778321226607</v>
      </c>
      <c r="J181" s="20">
        <v>0.92322608369718806</v>
      </c>
      <c r="K181" s="20">
        <v>1.0602747979385043</v>
      </c>
      <c r="L181" s="20">
        <v>1.2829415123751253</v>
      </c>
      <c r="M181" s="20">
        <v>1.8044663724672234</v>
      </c>
      <c r="N181" s="20">
        <v>1.8167648795145179</v>
      </c>
    </row>
    <row r="182" spans="1:14" x14ac:dyDescent="0.3">
      <c r="A182" s="19">
        <v>43479</v>
      </c>
      <c r="B182" s="20">
        <v>0.81956299341871297</v>
      </c>
      <c r="C182" s="20">
        <v>0.83686780790962301</v>
      </c>
      <c r="D182" s="20">
        <v>0.80518310932689863</v>
      </c>
      <c r="E182" s="20">
        <v>0.78889366087023904</v>
      </c>
      <c r="F182" s="21">
        <v>0.79745826987815116</v>
      </c>
      <c r="G182" s="20">
        <v>0.7938434904193975</v>
      </c>
      <c r="H182" s="20">
        <v>0.78971461550415478</v>
      </c>
      <c r="I182" s="20">
        <v>0.8253467605878444</v>
      </c>
      <c r="J182" s="20">
        <v>0.9490788833722148</v>
      </c>
      <c r="K182" s="20">
        <v>1.0913471841132945</v>
      </c>
      <c r="L182" s="20">
        <v>1.3170868403021569</v>
      </c>
      <c r="M182" s="20">
        <v>1.841345533050643</v>
      </c>
      <c r="N182" s="20">
        <v>1.8547462125099956</v>
      </c>
    </row>
    <row r="183" spans="1:14" x14ac:dyDescent="0.3">
      <c r="A183" s="19">
        <v>43476</v>
      </c>
      <c r="B183" s="20">
        <v>0.93285459436059615</v>
      </c>
      <c r="C183" s="20">
        <v>0.88925124878544137</v>
      </c>
      <c r="D183" s="20">
        <v>0.83450842884706544</v>
      </c>
      <c r="E183" s="20">
        <v>0.79685969386233846</v>
      </c>
      <c r="F183" s="21">
        <v>0.7967551589307228</v>
      </c>
      <c r="G183" s="20">
        <v>0.78944349484963183</v>
      </c>
      <c r="H183" s="20">
        <v>0.78274377113275906</v>
      </c>
      <c r="I183" s="20">
        <v>0.81973811080372017</v>
      </c>
      <c r="J183" s="20">
        <v>0.94554449363244042</v>
      </c>
      <c r="K183" s="20">
        <v>1.088734818312288</v>
      </c>
      <c r="L183" s="20">
        <v>1.3170449721594335</v>
      </c>
      <c r="M183" s="20">
        <v>1.8596232563909272</v>
      </c>
      <c r="N183" s="20">
        <v>1.8745495174482596</v>
      </c>
    </row>
    <row r="184" spans="1:14" x14ac:dyDescent="0.3">
      <c r="A184" s="19">
        <v>43475</v>
      </c>
      <c r="B184" s="20">
        <v>0.89661953593657362</v>
      </c>
      <c r="C184" s="20">
        <v>0.86368951940941874</v>
      </c>
      <c r="D184" s="20">
        <v>0.80357189102140136</v>
      </c>
      <c r="E184" s="20">
        <v>0.76383068211548122</v>
      </c>
      <c r="F184" s="21">
        <v>0.76701950232445693</v>
      </c>
      <c r="G184" s="20">
        <v>0.75919630412501837</v>
      </c>
      <c r="H184" s="20">
        <v>0.74888072007694961</v>
      </c>
      <c r="I184" s="20">
        <v>0.78499127641117994</v>
      </c>
      <c r="J184" s="20">
        <v>0.9150743142300517</v>
      </c>
      <c r="K184" s="20">
        <v>1.063861130321109</v>
      </c>
      <c r="L184" s="20">
        <v>1.295216568235372</v>
      </c>
      <c r="M184" s="20">
        <v>1.8195750144720428</v>
      </c>
      <c r="N184" s="20">
        <v>1.8299440640906561</v>
      </c>
    </row>
    <row r="185" spans="1:14" x14ac:dyDescent="0.3">
      <c r="A185" s="19">
        <v>43474</v>
      </c>
      <c r="B185" s="20">
        <v>0.92654776148480567</v>
      </c>
      <c r="C185" s="20">
        <v>0.85637288601377803</v>
      </c>
      <c r="D185" s="20">
        <v>0.78946183920540802</v>
      </c>
      <c r="E185" s="20">
        <v>0.74124655238492343</v>
      </c>
      <c r="F185" s="21">
        <v>0.73747733831443607</v>
      </c>
      <c r="G185" s="20">
        <v>0.72829571555928108</v>
      </c>
      <c r="H185" s="20">
        <v>0.7198139493313872</v>
      </c>
      <c r="I185" s="20">
        <v>0.75704351315791174</v>
      </c>
      <c r="J185" s="20">
        <v>0.88517658062841031</v>
      </c>
      <c r="K185" s="20">
        <v>1.0325036166286117</v>
      </c>
      <c r="L185" s="20">
        <v>1.2649050192695668</v>
      </c>
      <c r="M185" s="20">
        <v>1.7898042006102242</v>
      </c>
      <c r="N185" s="20">
        <v>1.8049780418941899</v>
      </c>
    </row>
    <row r="186" spans="1:14" x14ac:dyDescent="0.3">
      <c r="A186" s="19">
        <v>43473</v>
      </c>
      <c r="B186" s="20">
        <v>0.92124171958690493</v>
      </c>
      <c r="C186" s="20">
        <v>0.86222139427050282</v>
      </c>
      <c r="D186" s="20">
        <v>0.8001664639877597</v>
      </c>
      <c r="E186" s="20">
        <v>0.7563162748776322</v>
      </c>
      <c r="F186" s="21">
        <v>0.75384574640533653</v>
      </c>
      <c r="G186" s="20">
        <v>0.7454214146451883</v>
      </c>
      <c r="H186" s="20">
        <v>0.73807191848081799</v>
      </c>
      <c r="I186" s="20">
        <v>0.77544414088478508</v>
      </c>
      <c r="J186" s="20">
        <v>0.90301154448424847</v>
      </c>
      <c r="K186" s="20">
        <v>1.0510894047939798</v>
      </c>
      <c r="L186" s="20">
        <v>1.2869053600369718</v>
      </c>
      <c r="M186" s="20">
        <v>1.8251373090253782</v>
      </c>
      <c r="N186" s="20">
        <v>1.8482075864541139</v>
      </c>
    </row>
    <row r="187" spans="1:14" x14ac:dyDescent="0.3">
      <c r="A187" s="19">
        <v>43472</v>
      </c>
      <c r="B187" s="20">
        <v>0.91784977624938047</v>
      </c>
      <c r="C187" s="20">
        <v>0.8587868487326995</v>
      </c>
      <c r="D187" s="20">
        <v>0.7948831473351925</v>
      </c>
      <c r="E187" s="20">
        <v>0.74972619331775125</v>
      </c>
      <c r="F187" s="21">
        <v>0.74786923738833477</v>
      </c>
      <c r="G187" s="20">
        <v>0.73921125593022674</v>
      </c>
      <c r="H187" s="20">
        <v>0.72993832217500643</v>
      </c>
      <c r="I187" s="20">
        <v>0.76455486319547383</v>
      </c>
      <c r="J187" s="20">
        <v>0.88733029775141703</v>
      </c>
      <c r="K187" s="20">
        <v>1.0324294477777769</v>
      </c>
      <c r="L187" s="20">
        <v>1.2645116516644335</v>
      </c>
      <c r="M187" s="20">
        <v>1.7943268644275878</v>
      </c>
      <c r="N187" s="20">
        <v>1.8201990306210691</v>
      </c>
    </row>
    <row r="188" spans="1:14" x14ac:dyDescent="0.3">
      <c r="A188" s="19">
        <v>43469</v>
      </c>
      <c r="B188" s="20">
        <v>0.86072477354438104</v>
      </c>
      <c r="C188" s="20">
        <v>0.83546675808382354</v>
      </c>
      <c r="D188" s="20">
        <v>0.78158481005356917</v>
      </c>
      <c r="E188" s="20">
        <v>0.74684601911758586</v>
      </c>
      <c r="F188" s="21">
        <v>0.74965973943895392</v>
      </c>
      <c r="G188" s="20">
        <v>0.74272206268364227</v>
      </c>
      <c r="H188" s="20">
        <v>0.73570671612891514</v>
      </c>
      <c r="I188" s="20">
        <v>0.77332069692105498</v>
      </c>
      <c r="J188" s="20">
        <v>0.903127267950525</v>
      </c>
      <c r="K188" s="20">
        <v>1.0541365595370407</v>
      </c>
      <c r="L188" s="20">
        <v>1.2920003519983276</v>
      </c>
      <c r="M188" s="20">
        <v>1.8319867702790085</v>
      </c>
      <c r="N188" s="20">
        <v>1.858688238811762</v>
      </c>
    </row>
    <row r="189" spans="1:14" x14ac:dyDescent="0.3">
      <c r="A189" s="19">
        <v>43468</v>
      </c>
      <c r="B189" s="20">
        <v>0.94636356696311696</v>
      </c>
      <c r="C189" s="20">
        <v>0.86686244063407103</v>
      </c>
      <c r="D189" s="20">
        <v>0.77731011258849847</v>
      </c>
      <c r="E189" s="20">
        <v>0.71386940207582561</v>
      </c>
      <c r="F189" s="21">
        <v>0.7121812477002829</v>
      </c>
      <c r="G189" s="20">
        <v>0.70007775593427279</v>
      </c>
      <c r="H189" s="20">
        <v>0.68172673500763803</v>
      </c>
      <c r="I189" s="20">
        <v>0.71179012315285695</v>
      </c>
      <c r="J189" s="20">
        <v>0.82884516301100764</v>
      </c>
      <c r="K189" s="20">
        <v>0.97156101361751168</v>
      </c>
      <c r="L189" s="20">
        <v>1.2069963473152368</v>
      </c>
      <c r="M189" s="20">
        <v>1.7756968237690676</v>
      </c>
      <c r="N189" s="20">
        <v>1.8035423592330124</v>
      </c>
    </row>
    <row r="190" spans="1:14" x14ac:dyDescent="0.3">
      <c r="A190" s="19">
        <v>43467</v>
      </c>
      <c r="B190" s="20">
        <v>1.0019899896391866</v>
      </c>
      <c r="C190" s="20">
        <v>0.90884240466754984</v>
      </c>
      <c r="D190" s="20">
        <v>0.81054583717000162</v>
      </c>
      <c r="E190" s="20">
        <v>0.73993347260832665</v>
      </c>
      <c r="F190" s="21">
        <v>0.73736473448877293</v>
      </c>
      <c r="G190" s="20">
        <v>0.7239863231903283</v>
      </c>
      <c r="H190" s="20">
        <v>0.70249254729861021</v>
      </c>
      <c r="I190" s="20">
        <v>0.73148256683853641</v>
      </c>
      <c r="J190" s="20">
        <v>0.85035961402745563</v>
      </c>
      <c r="K190" s="20">
        <v>0.99699122932256334</v>
      </c>
      <c r="L190" s="20">
        <v>1.2412604101887319</v>
      </c>
      <c r="M190" s="20">
        <v>1.8249034790583749</v>
      </c>
      <c r="N190" s="20">
        <v>1.8364644385217865</v>
      </c>
    </row>
    <row r="191" spans="1:14" x14ac:dyDescent="0.3">
      <c r="A191" s="19">
        <v>43465</v>
      </c>
      <c r="B191" s="20">
        <v>0.97809264427233256</v>
      </c>
      <c r="C191" s="20">
        <v>0.8956324412441623</v>
      </c>
      <c r="D191" s="20">
        <v>0.81446471941808607</v>
      </c>
      <c r="E191" s="20">
        <v>0.75644132336225511</v>
      </c>
      <c r="F191" s="21">
        <v>0.75141812604078706</v>
      </c>
      <c r="G191" s="20">
        <v>0.74032533723248761</v>
      </c>
      <c r="H191" s="20">
        <v>0.73023855267052462</v>
      </c>
      <c r="I191" s="20">
        <v>0.77135590402323528</v>
      </c>
      <c r="J191" s="20">
        <v>0.90685874672628464</v>
      </c>
      <c r="K191" s="20">
        <v>1.0602757494129977</v>
      </c>
      <c r="L191" s="20">
        <v>1.3052381764943317</v>
      </c>
      <c r="M191" s="20">
        <v>1.8683231250576438</v>
      </c>
      <c r="N191" s="20">
        <v>1.8677043690835726</v>
      </c>
    </row>
    <row r="192" spans="1:14" x14ac:dyDescent="0.3">
      <c r="A192" s="19">
        <v>43462</v>
      </c>
      <c r="B192" s="20">
        <v>0.93192855313594225</v>
      </c>
      <c r="C192" s="20">
        <v>0.87561649912929163</v>
      </c>
      <c r="D192" s="20">
        <v>0.80125471711655782</v>
      </c>
      <c r="E192" s="20">
        <v>0.75028274334706757</v>
      </c>
      <c r="F192" s="21">
        <v>0.74993847964927562</v>
      </c>
      <c r="G192" s="20">
        <v>0.74004505619768302</v>
      </c>
      <c r="H192" s="20">
        <v>0.72846063223473712</v>
      </c>
      <c r="I192" s="20">
        <v>0.76610566289189119</v>
      </c>
      <c r="J192" s="20">
        <v>0.89580775671048907</v>
      </c>
      <c r="K192" s="20">
        <v>1.0462897194383332</v>
      </c>
      <c r="L192" s="20">
        <v>1.2898158268812965</v>
      </c>
      <c r="M192" s="20">
        <v>1.8447001719537912</v>
      </c>
      <c r="N192" s="20">
        <v>1.8432017624874646</v>
      </c>
    </row>
    <row r="193" spans="1:14" x14ac:dyDescent="0.3">
      <c r="A193" s="19">
        <v>43461</v>
      </c>
      <c r="B193" s="20">
        <v>0.96497356268404322</v>
      </c>
      <c r="C193" s="20">
        <v>0.8976066357943997</v>
      </c>
      <c r="D193" s="20">
        <v>0.82352548392632174</v>
      </c>
      <c r="E193" s="20">
        <v>0.77133781313942795</v>
      </c>
      <c r="F193" s="21">
        <v>0.76893230061419415</v>
      </c>
      <c r="G193" s="20">
        <v>0.75891378185382363</v>
      </c>
      <c r="H193" s="20">
        <v>0.74831452733791992</v>
      </c>
      <c r="I193" s="20">
        <v>0.78747514842275412</v>
      </c>
      <c r="J193" s="20">
        <v>0.92327622603488102</v>
      </c>
      <c r="K193" s="20">
        <v>1.0803688888568477</v>
      </c>
      <c r="L193" s="20">
        <v>1.3273357008470288</v>
      </c>
      <c r="M193" s="20">
        <v>1.8687577745026425</v>
      </c>
      <c r="N193" s="20">
        <v>1.8673773446995188</v>
      </c>
    </row>
    <row r="194" spans="1:14" x14ac:dyDescent="0.3">
      <c r="A194" s="19">
        <v>43458</v>
      </c>
      <c r="B194" s="20">
        <v>0.94905034349419215</v>
      </c>
      <c r="C194" s="20">
        <v>0.87109785355569103</v>
      </c>
      <c r="D194" s="20">
        <v>0.79236561007084783</v>
      </c>
      <c r="E194" s="20">
        <v>0.73600271859201993</v>
      </c>
      <c r="F194" s="21">
        <v>0.73233401414401833</v>
      </c>
      <c r="G194" s="20">
        <v>0.72159158487729458</v>
      </c>
      <c r="H194" s="20">
        <v>0.70969247268640323</v>
      </c>
      <c r="I194" s="20">
        <v>0.74729360425018687</v>
      </c>
      <c r="J194" s="20">
        <v>0.87918438896533879</v>
      </c>
      <c r="K194" s="20">
        <v>1.0332458761682981</v>
      </c>
      <c r="L194" s="20">
        <v>1.2783497714207692</v>
      </c>
      <c r="M194" s="20">
        <v>1.8207767564106667</v>
      </c>
      <c r="N194" s="20">
        <v>1.8196212993531156</v>
      </c>
    </row>
    <row r="195" spans="1:14" x14ac:dyDescent="0.3">
      <c r="A195" s="19">
        <v>43455</v>
      </c>
      <c r="B195" s="20">
        <v>0.97294079194863103</v>
      </c>
      <c r="C195" s="20">
        <v>0.90901101353409919</v>
      </c>
      <c r="D195" s="20">
        <v>0.83226748758202662</v>
      </c>
      <c r="E195" s="20">
        <v>0.77881599166902116</v>
      </c>
      <c r="F195" s="21">
        <v>0.77763072845315284</v>
      </c>
      <c r="G195" s="20">
        <v>0.76733339380813514</v>
      </c>
      <c r="H195" s="20">
        <v>0.75498115775884378</v>
      </c>
      <c r="I195" s="20">
        <v>0.79304524552678302</v>
      </c>
      <c r="J195" s="20">
        <v>0.92861266978844659</v>
      </c>
      <c r="K195" s="20">
        <v>1.0866794058176439</v>
      </c>
      <c r="L195" s="20">
        <v>1.3348464637513531</v>
      </c>
      <c r="M195" s="20">
        <v>1.8757010757360226</v>
      </c>
      <c r="N195" s="20">
        <v>1.8745523858184909</v>
      </c>
    </row>
    <row r="196" spans="1:14" x14ac:dyDescent="0.3">
      <c r="A196" s="19">
        <v>43454</v>
      </c>
      <c r="B196" s="20">
        <v>1.0910041006048281</v>
      </c>
      <c r="C196" s="20">
        <v>0.95726707964756041</v>
      </c>
      <c r="D196" s="20">
        <v>0.84348072716293121</v>
      </c>
      <c r="E196" s="20">
        <v>0.75894427221727079</v>
      </c>
      <c r="F196" s="21">
        <v>0.74983385295693983</v>
      </c>
      <c r="G196" s="20">
        <v>0.73399244877085545</v>
      </c>
      <c r="H196" s="20">
        <v>0.71329583264801222</v>
      </c>
      <c r="I196" s="20">
        <v>0.74867718430228336</v>
      </c>
      <c r="J196" s="20">
        <v>0.88119234156643367</v>
      </c>
      <c r="K196" s="20">
        <v>1.0374657940797714</v>
      </c>
      <c r="L196" s="20">
        <v>1.2849783621359661</v>
      </c>
      <c r="M196" s="20">
        <v>1.8332107662003856</v>
      </c>
      <c r="N196" s="20">
        <v>1.8365884999811992</v>
      </c>
    </row>
    <row r="197" spans="1:14" x14ac:dyDescent="0.3">
      <c r="A197" s="19">
        <v>43453</v>
      </c>
      <c r="B197" s="20">
        <v>1.048715121715724</v>
      </c>
      <c r="C197" s="20">
        <v>0.92011644694490191</v>
      </c>
      <c r="D197" s="20">
        <v>0.82582172281679478</v>
      </c>
      <c r="E197" s="20">
        <v>0.75409451636452474</v>
      </c>
      <c r="F197" s="21">
        <v>0.74236927565027033</v>
      </c>
      <c r="G197" s="20">
        <v>0.72900294343694005</v>
      </c>
      <c r="H197" s="20">
        <v>0.71754414840111236</v>
      </c>
      <c r="I197" s="20">
        <v>0.75873598646718321</v>
      </c>
      <c r="J197" s="20">
        <v>0.89527989949357845</v>
      </c>
      <c r="K197" s="20">
        <v>1.0507087140994897</v>
      </c>
      <c r="L197" s="20">
        <v>1.2958270045291853</v>
      </c>
      <c r="M197" s="20">
        <v>1.8520062499464989</v>
      </c>
      <c r="N197" s="20">
        <v>1.8615019155343526</v>
      </c>
    </row>
    <row r="198" spans="1:14" x14ac:dyDescent="0.3">
      <c r="A198" s="19">
        <v>43452</v>
      </c>
      <c r="B198" s="20">
        <v>1.052353119237406</v>
      </c>
      <c r="C198" s="20">
        <v>0.93429437897342216</v>
      </c>
      <c r="D198" s="20">
        <v>0.84688998838047391</v>
      </c>
      <c r="E198" s="20">
        <v>0.78060172171045594</v>
      </c>
      <c r="F198" s="21">
        <v>0.76983687370495846</v>
      </c>
      <c r="G198" s="20">
        <v>0.75746597405244853</v>
      </c>
      <c r="H198" s="20">
        <v>0.74724476546418017</v>
      </c>
      <c r="I198" s="20">
        <v>0.78717898304549261</v>
      </c>
      <c r="J198" s="20">
        <v>0.91933080334391237</v>
      </c>
      <c r="K198" s="20">
        <v>1.0689653125205356</v>
      </c>
      <c r="L198" s="20">
        <v>1.30275119768963</v>
      </c>
      <c r="M198" s="20">
        <v>1.8326045226242829</v>
      </c>
      <c r="N198" s="20">
        <v>1.8462723453800889</v>
      </c>
    </row>
    <row r="199" spans="1:14" x14ac:dyDescent="0.3">
      <c r="A199" s="19">
        <v>43451</v>
      </c>
      <c r="B199" s="20">
        <v>1.0764490877013271</v>
      </c>
      <c r="C199" s="20">
        <v>0.9400046742314403</v>
      </c>
      <c r="D199" s="20">
        <v>0.84303111272457931</v>
      </c>
      <c r="E199" s="20">
        <v>0.76851805959030006</v>
      </c>
      <c r="F199" s="21">
        <v>0.7559061514704849</v>
      </c>
      <c r="G199" s="20">
        <v>0.74209250843104124</v>
      </c>
      <c r="H199" s="20">
        <v>0.72867180614413229</v>
      </c>
      <c r="I199" s="20">
        <v>0.76581399860709432</v>
      </c>
      <c r="J199" s="20">
        <v>0.89398254221996132</v>
      </c>
      <c r="K199" s="20">
        <v>1.042012774415668</v>
      </c>
      <c r="L199" s="20">
        <v>1.277956520321188</v>
      </c>
      <c r="M199" s="20">
        <v>1.8261442673654222</v>
      </c>
      <c r="N199" s="20">
        <v>1.8432594573943999</v>
      </c>
    </row>
    <row r="200" spans="1:14" x14ac:dyDescent="0.3">
      <c r="A200" s="19">
        <v>43448</v>
      </c>
      <c r="B200" s="20">
        <v>1.031680550616801</v>
      </c>
      <c r="C200" s="20">
        <v>0.90917829228117664</v>
      </c>
      <c r="D200" s="20">
        <v>0.81167577909644395</v>
      </c>
      <c r="E200" s="20">
        <v>0.73841110961841894</v>
      </c>
      <c r="F200" s="21">
        <v>0.72883643769707185</v>
      </c>
      <c r="G200" s="20">
        <v>0.71515446302301666</v>
      </c>
      <c r="H200" s="20">
        <v>0.69929295979985995</v>
      </c>
      <c r="I200" s="20">
        <v>0.73390752839751272</v>
      </c>
      <c r="J200" s="20">
        <v>0.85958163146110089</v>
      </c>
      <c r="K200" s="20">
        <v>1.0076291815351206</v>
      </c>
      <c r="L200" s="20">
        <v>1.2472470620453993</v>
      </c>
      <c r="M200" s="20">
        <v>1.8125289359785046</v>
      </c>
      <c r="N200" s="20">
        <v>1.8307524243742166</v>
      </c>
    </row>
    <row r="201" spans="1:14" x14ac:dyDescent="0.3">
      <c r="A201" s="19">
        <v>43447</v>
      </c>
      <c r="B201" s="20">
        <v>1.1003727230282521</v>
      </c>
      <c r="C201" s="20">
        <v>0.95266394228057205</v>
      </c>
      <c r="D201" s="20">
        <v>0.85372280791422739</v>
      </c>
      <c r="E201" s="20">
        <v>0.77664549723976628</v>
      </c>
      <c r="F201" s="21">
        <v>0.76198319044954299</v>
      </c>
      <c r="G201" s="20">
        <v>0.74776783237842326</v>
      </c>
      <c r="H201" s="20">
        <v>0.73438310214211089</v>
      </c>
      <c r="I201" s="20">
        <v>0.77018977611563655</v>
      </c>
      <c r="J201" s="20">
        <v>0.89508748837371344</v>
      </c>
      <c r="K201" s="20">
        <v>1.0425884959175391</v>
      </c>
      <c r="L201" s="20">
        <v>1.283711270193248</v>
      </c>
      <c r="M201" s="20">
        <v>1.8501350136827301</v>
      </c>
      <c r="N201" s="20">
        <v>1.8588753094303478</v>
      </c>
    </row>
    <row r="202" spans="1:14" x14ac:dyDescent="0.3">
      <c r="A202" s="19">
        <v>43446</v>
      </c>
      <c r="B202" s="20">
        <v>1.0746500473175624</v>
      </c>
      <c r="C202" s="20">
        <v>0.92858414622106999</v>
      </c>
      <c r="D202" s="20">
        <v>0.83236780251464682</v>
      </c>
      <c r="E202" s="20">
        <v>0.75725932998603329</v>
      </c>
      <c r="F202" s="21">
        <v>0.74223198289649195</v>
      </c>
      <c r="G202" s="20">
        <v>0.72837861813044191</v>
      </c>
      <c r="H202" s="20">
        <v>0.71658786962517473</v>
      </c>
      <c r="I202" s="20">
        <v>0.75383559681173307</v>
      </c>
      <c r="J202" s="20">
        <v>0.88176702024069264</v>
      </c>
      <c r="K202" s="20">
        <v>1.0329950780969532</v>
      </c>
      <c r="L202" s="20">
        <v>1.2796610931755958</v>
      </c>
      <c r="M202" s="20">
        <v>1.8535479405208739</v>
      </c>
      <c r="N202" s="20">
        <v>1.8654687206201104</v>
      </c>
    </row>
    <row r="203" spans="1:14" x14ac:dyDescent="0.3">
      <c r="A203" s="19">
        <v>43445</v>
      </c>
      <c r="B203" s="20">
        <v>1.0141915786636793</v>
      </c>
      <c r="C203" s="20">
        <v>0.87432766981128185</v>
      </c>
      <c r="D203" s="20">
        <v>0.78632919802754486</v>
      </c>
      <c r="E203" s="20">
        <v>0.71678405430577286</v>
      </c>
      <c r="F203" s="21">
        <v>0.70185712239523856</v>
      </c>
      <c r="G203" s="20">
        <v>0.68909386004644335</v>
      </c>
      <c r="H203" s="20">
        <v>0.6779772283565042</v>
      </c>
      <c r="I203" s="20">
        <v>0.7092094003318371</v>
      </c>
      <c r="J203" s="20">
        <v>0.82103663342989075</v>
      </c>
      <c r="K203" s="20">
        <v>0.96054680103189172</v>
      </c>
      <c r="L203" s="20">
        <v>1.1970546788469938</v>
      </c>
      <c r="M203" s="20">
        <v>1.7496764682437067</v>
      </c>
      <c r="N203" s="20">
        <v>1.7594121524825601</v>
      </c>
    </row>
    <row r="204" spans="1:14" x14ac:dyDescent="0.3">
      <c r="A204" s="19">
        <v>43444</v>
      </c>
      <c r="B204" s="20">
        <v>0.93384128023501667</v>
      </c>
      <c r="C204" s="20">
        <v>0.8212761913777844</v>
      </c>
      <c r="D204" s="20">
        <v>0.74113350856892191</v>
      </c>
      <c r="E204" s="20">
        <v>0.67959123850732139</v>
      </c>
      <c r="F204" s="21">
        <v>0.66912059309814931</v>
      </c>
      <c r="G204" s="20">
        <v>0.65770959360421188</v>
      </c>
      <c r="H204" s="20">
        <v>0.64658682070664164</v>
      </c>
      <c r="I204" s="20">
        <v>0.67805196195842077</v>
      </c>
      <c r="J204" s="20">
        <v>0.79469459449133395</v>
      </c>
      <c r="K204" s="20">
        <v>0.93764710281805075</v>
      </c>
      <c r="L204" s="20">
        <v>1.1653386056792063</v>
      </c>
      <c r="M204" s="20">
        <v>1.6776309166515642</v>
      </c>
      <c r="N204" s="20">
        <v>1.7021310788066557</v>
      </c>
    </row>
    <row r="205" spans="1:14" x14ac:dyDescent="0.3">
      <c r="A205" s="19">
        <v>43441</v>
      </c>
      <c r="B205" s="20">
        <v>0.97121993866410805</v>
      </c>
      <c r="C205" s="20">
        <v>0.86805327536665322</v>
      </c>
      <c r="D205" s="20">
        <v>0.80052875260362244</v>
      </c>
      <c r="E205" s="20">
        <v>0.7479623889010838</v>
      </c>
      <c r="F205" s="21">
        <v>0.73709425061987144</v>
      </c>
      <c r="G205" s="20">
        <v>0.72736909303423603</v>
      </c>
      <c r="H205" s="20">
        <v>0.72156591851327156</v>
      </c>
      <c r="I205" s="20">
        <v>0.75723861682846938</v>
      </c>
      <c r="J205" s="20">
        <v>0.88051794007048889</v>
      </c>
      <c r="K205" s="20">
        <v>1.0296809970980692</v>
      </c>
      <c r="L205" s="20">
        <v>1.271367699381055</v>
      </c>
      <c r="M205" s="20">
        <v>1.8409062763092354</v>
      </c>
      <c r="N205" s="20">
        <v>1.8718030419948024</v>
      </c>
    </row>
    <row r="206" spans="1:14" x14ac:dyDescent="0.3">
      <c r="A206" s="19">
        <v>43440</v>
      </c>
      <c r="B206" s="20">
        <v>0.98918026878829446</v>
      </c>
      <c r="C206" s="20">
        <v>0.87059873149935552</v>
      </c>
      <c r="D206" s="20">
        <v>0.79696017409590025</v>
      </c>
      <c r="E206" s="20">
        <v>0.73858491612437094</v>
      </c>
      <c r="F206" s="21">
        <v>0.72600314579731196</v>
      </c>
      <c r="G206" s="20">
        <v>0.71529825731608632</v>
      </c>
      <c r="H206" s="20">
        <v>0.70702134228376734</v>
      </c>
      <c r="I206" s="20">
        <v>0.73869211015428904</v>
      </c>
      <c r="J206" s="20">
        <v>0.85202207684038123</v>
      </c>
      <c r="K206" s="20">
        <v>0.99333691488850029</v>
      </c>
      <c r="L206" s="20">
        <v>1.2351423977211968</v>
      </c>
      <c r="M206" s="20">
        <v>1.8462831790255489</v>
      </c>
      <c r="N206" s="20">
        <v>1.8830266124332506</v>
      </c>
    </row>
    <row r="207" spans="1:14" x14ac:dyDescent="0.3">
      <c r="A207" s="19">
        <v>43439</v>
      </c>
      <c r="B207" s="20">
        <v>0.55897139782791294</v>
      </c>
      <c r="C207" s="20">
        <v>0.67730391089646202</v>
      </c>
      <c r="D207" s="20">
        <v>0.71082780923753242</v>
      </c>
      <c r="E207" s="20">
        <v>0.74329274308245197</v>
      </c>
      <c r="F207" s="21">
        <v>0.74913119674909001</v>
      </c>
      <c r="G207" s="20">
        <v>0.74517091265482549</v>
      </c>
      <c r="H207" s="20">
        <v>0.74272412118530517</v>
      </c>
      <c r="I207" s="20">
        <v>0.78202789893036295</v>
      </c>
      <c r="J207" s="20">
        <v>0.91393619101726242</v>
      </c>
      <c r="K207" s="20">
        <v>1.0696960394221509</v>
      </c>
      <c r="L207" s="20">
        <v>1.3223163996161851</v>
      </c>
      <c r="M207" s="20">
        <v>1.9427857290883122</v>
      </c>
      <c r="N207" s="20">
        <v>1.989224264934379</v>
      </c>
    </row>
    <row r="208" spans="1:14" x14ac:dyDescent="0.3">
      <c r="A208" s="19">
        <v>43438</v>
      </c>
      <c r="B208" s="20">
        <v>0.5479993244067356</v>
      </c>
      <c r="C208" s="20">
        <v>0.65952499608065329</v>
      </c>
      <c r="D208" s="20">
        <v>0.73314133002796389</v>
      </c>
      <c r="E208" s="20">
        <v>0.72414508231739394</v>
      </c>
      <c r="F208" s="21">
        <v>0.7285215314715745</v>
      </c>
      <c r="G208" s="20">
        <v>0.72308485316889759</v>
      </c>
      <c r="H208" s="20">
        <v>0.7164337447936141</v>
      </c>
      <c r="I208" s="20">
        <v>0.75361724323137291</v>
      </c>
      <c r="J208" s="20">
        <v>0.88397673989372527</v>
      </c>
      <c r="K208" s="20">
        <v>1.039938638174325</v>
      </c>
      <c r="L208" s="20">
        <v>1.2958904893242551</v>
      </c>
      <c r="M208" s="20">
        <v>1.9370806258414373</v>
      </c>
      <c r="N208" s="20">
        <v>1.9978553616038668</v>
      </c>
    </row>
    <row r="209" spans="1:14" x14ac:dyDescent="0.3">
      <c r="A209" s="19">
        <v>43437</v>
      </c>
      <c r="B209" s="20">
        <v>0.52422519710449378</v>
      </c>
      <c r="C209" s="20">
        <v>0.65024149657870922</v>
      </c>
      <c r="D209" s="20">
        <v>0.73174471541630881</v>
      </c>
      <c r="E209" s="20">
        <v>0.72290561571835088</v>
      </c>
      <c r="F209" s="21">
        <v>0.728103918062452</v>
      </c>
      <c r="G209" s="20">
        <v>0.72263061339743762</v>
      </c>
      <c r="H209" s="20">
        <v>0.71853787041987982</v>
      </c>
      <c r="I209" s="20">
        <v>0.76068215859288546</v>
      </c>
      <c r="J209" s="20">
        <v>0.89963282693882152</v>
      </c>
      <c r="K209" s="20">
        <v>1.0617546983380581</v>
      </c>
      <c r="L209" s="20">
        <v>1.330570538033919</v>
      </c>
      <c r="M209" s="20">
        <v>2.0349463510096051</v>
      </c>
      <c r="N209" s="20">
        <v>2.0982212784663372</v>
      </c>
    </row>
    <row r="210" spans="1:14" x14ac:dyDescent="0.3">
      <c r="A210" s="19">
        <v>43434</v>
      </c>
      <c r="B210" s="20">
        <v>0.55876530397016921</v>
      </c>
      <c r="C210" s="20">
        <v>0.67943841765590895</v>
      </c>
      <c r="D210" s="20">
        <v>0.76028415922049808</v>
      </c>
      <c r="E210" s="20">
        <v>0.7497129625280905</v>
      </c>
      <c r="F210" s="21">
        <v>0.75436126636341938</v>
      </c>
      <c r="G210" s="20">
        <v>0.74876670431541092</v>
      </c>
      <c r="H210" s="20">
        <v>0.74629645565510216</v>
      </c>
      <c r="I210" s="20">
        <v>0.79050512991849031</v>
      </c>
      <c r="J210" s="20">
        <v>0.93179097299444158</v>
      </c>
      <c r="K210" s="20">
        <v>1.0953899010145183</v>
      </c>
      <c r="L210" s="20">
        <v>1.3685221031079293</v>
      </c>
      <c r="M210" s="20">
        <v>2.089415934910078</v>
      </c>
      <c r="N210" s="20">
        <v>2.1530477718478447</v>
      </c>
    </row>
    <row r="211" spans="1:14" x14ac:dyDescent="0.3">
      <c r="A211" s="19">
        <v>43433</v>
      </c>
      <c r="B211" s="20">
        <v>0.52396422741053494</v>
      </c>
      <c r="C211" s="20">
        <v>0.6577738614842723</v>
      </c>
      <c r="D211" s="20">
        <v>0.74890441582538658</v>
      </c>
      <c r="E211" s="20">
        <v>0.73555432869148618</v>
      </c>
      <c r="F211" s="21">
        <v>0.740454058028304</v>
      </c>
      <c r="G211" s="20">
        <v>0.73383557896312501</v>
      </c>
      <c r="H211" s="20">
        <v>0.72975726443945954</v>
      </c>
      <c r="I211" s="20">
        <v>0.77581713054842238</v>
      </c>
      <c r="J211" s="20">
        <v>0.92191820950171377</v>
      </c>
      <c r="K211" s="20">
        <v>1.0879421332072641</v>
      </c>
      <c r="L211" s="20">
        <v>1.3567124471117378</v>
      </c>
      <c r="M211" s="20">
        <v>2.0362819156926353</v>
      </c>
      <c r="N211" s="20">
        <v>2.086538794889615</v>
      </c>
    </row>
    <row r="212" spans="1:14" x14ac:dyDescent="0.3">
      <c r="A212" s="19">
        <v>43432</v>
      </c>
      <c r="B212" s="20">
        <v>0.54240153295966409</v>
      </c>
      <c r="C212" s="20">
        <v>0.67203405660622173</v>
      </c>
      <c r="D212" s="20">
        <v>0.75549330083630073</v>
      </c>
      <c r="E212" s="20">
        <v>0.7458614517626454</v>
      </c>
      <c r="F212" s="21">
        <v>0.75120642799378012</v>
      </c>
      <c r="G212" s="20">
        <v>0.74573126420135261</v>
      </c>
      <c r="H212" s="20">
        <v>0.74603930577654765</v>
      </c>
      <c r="I212" s="20">
        <v>0.79567327235041019</v>
      </c>
      <c r="J212" s="20">
        <v>0.94794836568565266</v>
      </c>
      <c r="K212" s="20">
        <v>1.1191783952743708</v>
      </c>
      <c r="L212" s="20">
        <v>1.3924139397742128</v>
      </c>
      <c r="M212" s="20">
        <v>2.061864115752424</v>
      </c>
      <c r="N212" s="20">
        <v>2.0991669323508728</v>
      </c>
    </row>
    <row r="213" spans="1:14" x14ac:dyDescent="0.3">
      <c r="A213" s="19">
        <v>43431</v>
      </c>
      <c r="B213" s="20">
        <v>0.52212851976416474</v>
      </c>
      <c r="C213" s="20">
        <v>0.67652321055633602</v>
      </c>
      <c r="D213" s="20">
        <v>0.75989585278663041</v>
      </c>
      <c r="E213" s="20">
        <v>0.75950236612315036</v>
      </c>
      <c r="F213" s="21">
        <v>0.7677402683312099</v>
      </c>
      <c r="G213" s="20">
        <v>0.76353291093886277</v>
      </c>
      <c r="H213" s="20">
        <v>0.76402213048441758</v>
      </c>
      <c r="I213" s="20">
        <v>0.81330816333028821</v>
      </c>
      <c r="J213" s="20">
        <v>0.96455533449554909</v>
      </c>
      <c r="K213" s="20">
        <v>1.1323929205420546</v>
      </c>
      <c r="L213" s="20">
        <v>1.3962864691324892</v>
      </c>
      <c r="M213" s="20">
        <v>2.0260301727428796</v>
      </c>
      <c r="N213" s="20">
        <v>2.0599164936845229</v>
      </c>
    </row>
    <row r="214" spans="1:14" x14ac:dyDescent="0.3">
      <c r="A214" s="19">
        <v>43430</v>
      </c>
      <c r="B214" s="20">
        <v>0.53124532060700402</v>
      </c>
      <c r="C214" s="20">
        <v>0.67916515745777573</v>
      </c>
      <c r="D214" s="20">
        <v>0.7601235796257102</v>
      </c>
      <c r="E214" s="20">
        <v>0.75894463235386955</v>
      </c>
      <c r="F214" s="21">
        <v>0.76674269991842847</v>
      </c>
      <c r="G214" s="20">
        <v>0.76281055713173596</v>
      </c>
      <c r="H214" s="20">
        <v>0.76710262481817793</v>
      </c>
      <c r="I214" s="20">
        <v>0.82096423750007519</v>
      </c>
      <c r="J214" s="20">
        <v>0.98098239937020693</v>
      </c>
      <c r="K214" s="20">
        <v>1.1552430684197577</v>
      </c>
      <c r="L214" s="20">
        <v>1.4169634893929637</v>
      </c>
      <c r="M214" s="20">
        <v>2.0067683088890309</v>
      </c>
      <c r="N214" s="20">
        <v>2.0381425231176169</v>
      </c>
    </row>
    <row r="215" spans="1:14" x14ac:dyDescent="0.3">
      <c r="A215" s="19">
        <v>43427</v>
      </c>
      <c r="B215" s="20">
        <v>0.54413383979469443</v>
      </c>
      <c r="C215" s="20">
        <v>0.6640040019986736</v>
      </c>
      <c r="D215" s="20">
        <v>0.74310657964051163</v>
      </c>
      <c r="E215" s="20">
        <v>0.73244517260699915</v>
      </c>
      <c r="F215" s="21">
        <v>0.7371263426488307</v>
      </c>
      <c r="G215" s="20">
        <v>0.73176848111889436</v>
      </c>
      <c r="H215" s="20">
        <v>0.73473651973828524</v>
      </c>
      <c r="I215" s="20">
        <v>0.78872153544070123</v>
      </c>
      <c r="J215" s="20">
        <v>0.94949007748657421</v>
      </c>
      <c r="K215" s="20">
        <v>1.1235248592978873</v>
      </c>
      <c r="L215" s="20">
        <v>1.383527341370093</v>
      </c>
      <c r="M215" s="20">
        <v>1.9718347379626948</v>
      </c>
      <c r="N215" s="20">
        <v>2.0004255131700956</v>
      </c>
    </row>
    <row r="216" spans="1:14" x14ac:dyDescent="0.3">
      <c r="A216" s="19">
        <v>43426</v>
      </c>
      <c r="B216" s="20">
        <v>0.51845146950743959</v>
      </c>
      <c r="C216" s="20">
        <v>0.66671581768183985</v>
      </c>
      <c r="D216" s="20">
        <v>0.74626792648503049</v>
      </c>
      <c r="E216" s="20">
        <v>0.74563438434496565</v>
      </c>
      <c r="F216" s="21">
        <v>0.75358490369379449</v>
      </c>
      <c r="G216" s="20">
        <v>0.74985216843022373</v>
      </c>
      <c r="H216" s="20">
        <v>0.75621791700718066</v>
      </c>
      <c r="I216" s="20">
        <v>0.81370977256588928</v>
      </c>
      <c r="J216" s="20">
        <v>0.98177996453473981</v>
      </c>
      <c r="K216" s="20">
        <v>1.1613648388311721</v>
      </c>
      <c r="L216" s="20">
        <v>1.4234191592628789</v>
      </c>
      <c r="M216" s="20">
        <v>1.9986948237453128</v>
      </c>
      <c r="N216" s="20">
        <v>2.0199147331177514</v>
      </c>
    </row>
    <row r="217" spans="1:14" x14ac:dyDescent="0.3">
      <c r="A217" s="19">
        <v>43425</v>
      </c>
      <c r="B217" s="20">
        <v>0.50687267475438258</v>
      </c>
      <c r="C217" s="20">
        <v>0.64622902545721883</v>
      </c>
      <c r="D217" s="20">
        <v>0.72231373472338234</v>
      </c>
      <c r="E217" s="20">
        <v>0.72067341635233839</v>
      </c>
      <c r="F217" s="21">
        <v>0.72797227793067931</v>
      </c>
      <c r="G217" s="20">
        <v>0.72424082254908762</v>
      </c>
      <c r="H217" s="20">
        <v>0.72977295754802596</v>
      </c>
      <c r="I217" s="20">
        <v>0.78400898442005629</v>
      </c>
      <c r="J217" s="20">
        <v>0.94708782412599102</v>
      </c>
      <c r="K217" s="20">
        <v>1.1268632904977713</v>
      </c>
      <c r="L217" s="20">
        <v>1.3962642558577305</v>
      </c>
      <c r="M217" s="20">
        <v>1.9955175198019319</v>
      </c>
      <c r="N217" s="20">
        <v>2.0126856774213162</v>
      </c>
    </row>
    <row r="218" spans="1:14" x14ac:dyDescent="0.3">
      <c r="A218" s="19">
        <v>43424</v>
      </c>
      <c r="B218" s="20">
        <v>0.49827298640360063</v>
      </c>
      <c r="C218" s="20">
        <v>0.6301694795659355</v>
      </c>
      <c r="D218" s="20">
        <v>0.72073844160112488</v>
      </c>
      <c r="E218" s="20">
        <v>0.70567454623695658</v>
      </c>
      <c r="F218" s="21">
        <v>0.71031769243322129</v>
      </c>
      <c r="G218" s="20">
        <v>0.70372172058272842</v>
      </c>
      <c r="H218" s="20">
        <v>0.70550768006136033</v>
      </c>
      <c r="I218" s="20">
        <v>0.76121710305386214</v>
      </c>
      <c r="J218" s="20">
        <v>0.93060775552597375</v>
      </c>
      <c r="K218" s="20">
        <v>1.1175508206120861</v>
      </c>
      <c r="L218" s="20">
        <v>1.3967467498111352</v>
      </c>
      <c r="M218" s="20">
        <v>2.0109789116290875</v>
      </c>
      <c r="N218" s="20">
        <v>2.0297112946924742</v>
      </c>
    </row>
    <row r="219" spans="1:14" x14ac:dyDescent="0.3">
      <c r="A219" s="19">
        <v>43423</v>
      </c>
      <c r="B219" s="20">
        <v>0.44135561937394718</v>
      </c>
      <c r="C219" s="20">
        <v>0.59499968759514132</v>
      </c>
      <c r="D219" s="20">
        <v>0.68272869367335032</v>
      </c>
      <c r="E219" s="20">
        <v>0.67774324978505529</v>
      </c>
      <c r="F219" s="21">
        <v>0.68530115640900147</v>
      </c>
      <c r="G219" s="20">
        <v>0.68049785990282019</v>
      </c>
      <c r="H219" s="20">
        <v>0.68597742419266916</v>
      </c>
      <c r="I219" s="20">
        <v>0.74470850890112672</v>
      </c>
      <c r="J219" s="20">
        <v>0.91944167080640327</v>
      </c>
      <c r="K219" s="20">
        <v>1.1087670015523294</v>
      </c>
      <c r="L219" s="20">
        <v>1.3858525742784709</v>
      </c>
      <c r="M219" s="20">
        <v>1.9893115546846096</v>
      </c>
      <c r="N219" s="20">
        <v>2.0134462718146513</v>
      </c>
    </row>
    <row r="220" spans="1:14" x14ac:dyDescent="0.3">
      <c r="A220" s="19">
        <v>43420</v>
      </c>
      <c r="B220" s="20">
        <v>0.48439658370834571</v>
      </c>
      <c r="C220" s="20">
        <v>0.62976406129911033</v>
      </c>
      <c r="D220" s="20">
        <v>0.70709775907938077</v>
      </c>
      <c r="E220" s="20">
        <v>0.70635716645706104</v>
      </c>
      <c r="F220" s="21">
        <v>0.71422672673147225</v>
      </c>
      <c r="G220" s="20">
        <v>0.71079278994831763</v>
      </c>
      <c r="H220" s="20">
        <v>0.72084283073796673</v>
      </c>
      <c r="I220" s="20">
        <v>0.78216095164392474</v>
      </c>
      <c r="J220" s="20">
        <v>0.95906552872569473</v>
      </c>
      <c r="K220" s="20">
        <v>1.1482834869328447</v>
      </c>
      <c r="L220" s="20">
        <v>1.4229344305869216</v>
      </c>
      <c r="M220" s="20">
        <v>2.0082863277790093</v>
      </c>
      <c r="N220" s="20">
        <v>2.0212894373396582</v>
      </c>
    </row>
    <row r="221" spans="1:14" x14ac:dyDescent="0.3">
      <c r="A221" s="19">
        <v>43419</v>
      </c>
      <c r="B221" s="20">
        <v>0.46308203951450011</v>
      </c>
      <c r="C221" s="20">
        <v>0.60666590465240289</v>
      </c>
      <c r="D221" s="20">
        <v>0.67859980860642199</v>
      </c>
      <c r="E221" s="20">
        <v>0.68038008324468235</v>
      </c>
      <c r="F221" s="21">
        <v>0.6886001396194299</v>
      </c>
      <c r="G221" s="20">
        <v>0.68559417315413984</v>
      </c>
      <c r="H221" s="20">
        <v>0.69502595664603495</v>
      </c>
      <c r="I221" s="20">
        <v>0.7533857291304199</v>
      </c>
      <c r="J221" s="20">
        <v>0.92198606633186664</v>
      </c>
      <c r="K221" s="20">
        <v>1.1039876224021092</v>
      </c>
      <c r="L221" s="20">
        <v>1.3785460078179619</v>
      </c>
      <c r="M221" s="20">
        <v>1.9836315678159209</v>
      </c>
      <c r="N221" s="20">
        <v>1.9916458427863535</v>
      </c>
    </row>
    <row r="222" spans="1:14" x14ac:dyDescent="0.3">
      <c r="A222" s="19">
        <v>43418</v>
      </c>
      <c r="B222" s="20">
        <v>0.55201733221300797</v>
      </c>
      <c r="C222" s="20">
        <v>0.68087246329233986</v>
      </c>
      <c r="D222" s="20">
        <v>0.73913824733097533</v>
      </c>
      <c r="E222" s="20">
        <v>0.74566238950153818</v>
      </c>
      <c r="F222" s="21">
        <v>0.75413698889186342</v>
      </c>
      <c r="G222" s="20">
        <v>0.75434530128249078</v>
      </c>
      <c r="H222" s="20">
        <v>0.78724506076821921</v>
      </c>
      <c r="I222" s="20">
        <v>0.86772910180398444</v>
      </c>
      <c r="J222" s="20">
        <v>1.0610268270394583</v>
      </c>
      <c r="K222" s="20">
        <v>1.2483059316622556</v>
      </c>
      <c r="L222" s="20">
        <v>1.5092392181638037</v>
      </c>
      <c r="M222" s="20">
        <v>2.0364507997277839</v>
      </c>
      <c r="N222" s="20">
        <v>2.0289987655781432</v>
      </c>
    </row>
    <row r="223" spans="1:14" x14ac:dyDescent="0.3">
      <c r="A223" s="19">
        <v>43417</v>
      </c>
      <c r="B223" s="20">
        <v>0.53998497587940819</v>
      </c>
      <c r="C223" s="20">
        <v>0.68022156242543452</v>
      </c>
      <c r="D223" s="20">
        <v>0.7370057659280187</v>
      </c>
      <c r="E223" s="20">
        <v>0.74870514308589886</v>
      </c>
      <c r="F223" s="21">
        <v>0.75870820645874437</v>
      </c>
      <c r="G223" s="20">
        <v>0.75992605563312177</v>
      </c>
      <c r="H223" s="20">
        <v>0.79579377698377185</v>
      </c>
      <c r="I223" s="20">
        <v>0.87836558666996012</v>
      </c>
      <c r="J223" s="20">
        <v>1.0728298843705999</v>
      </c>
      <c r="K223" s="20">
        <v>1.2580742408677814</v>
      </c>
      <c r="L223" s="20">
        <v>1.5125466843797608</v>
      </c>
      <c r="M223" s="20">
        <v>2.0193779276018353</v>
      </c>
      <c r="N223" s="20">
        <v>2.0074587827479045</v>
      </c>
    </row>
    <row r="224" spans="1:14" x14ac:dyDescent="0.3">
      <c r="A224" s="19">
        <v>43416</v>
      </c>
      <c r="B224" s="20">
        <v>0.5281360614966899</v>
      </c>
      <c r="C224" s="20">
        <v>0.64571082750407405</v>
      </c>
      <c r="D224" s="20">
        <v>0.69695332681285738</v>
      </c>
      <c r="E224" s="20">
        <v>0.70400556806719083</v>
      </c>
      <c r="F224" s="21">
        <v>0.7119758186906906</v>
      </c>
      <c r="G224" s="20">
        <v>0.71259399135780332</v>
      </c>
      <c r="H224" s="20">
        <v>0.7463381896711444</v>
      </c>
      <c r="I224" s="20">
        <v>0.82530631193671722</v>
      </c>
      <c r="J224" s="20">
        <v>1.012577270486742</v>
      </c>
      <c r="K224" s="20">
        <v>1.1924049912452539</v>
      </c>
      <c r="L224" s="20">
        <v>1.4433316232552673</v>
      </c>
      <c r="M224" s="20">
        <v>1.9537943398565703</v>
      </c>
      <c r="N224" s="20">
        <v>1.9429332102348496</v>
      </c>
    </row>
    <row r="225" spans="1:14" x14ac:dyDescent="0.3">
      <c r="A225" s="19">
        <v>43413</v>
      </c>
      <c r="B225" s="20">
        <v>0.53551263860388176</v>
      </c>
      <c r="C225" s="20">
        <v>0.67131515142766018</v>
      </c>
      <c r="D225" s="20">
        <v>0.70411705614067266</v>
      </c>
      <c r="E225" s="20">
        <v>0.73148277070634271</v>
      </c>
      <c r="F225" s="21">
        <v>0.74397559815057968</v>
      </c>
      <c r="G225" s="20">
        <v>0.74939371327707571</v>
      </c>
      <c r="H225" s="20">
        <v>0.7965440965969256</v>
      </c>
      <c r="I225" s="20">
        <v>0.88272706944759982</v>
      </c>
      <c r="J225" s="20">
        <v>1.0757073023153199</v>
      </c>
      <c r="K225" s="20">
        <v>1.2551312643276222</v>
      </c>
      <c r="L225" s="20">
        <v>1.5002390822013723</v>
      </c>
      <c r="M225" s="20">
        <v>1.9867735534972968</v>
      </c>
      <c r="N225" s="20">
        <v>1.9726437866976554</v>
      </c>
    </row>
    <row r="226" spans="1:14" x14ac:dyDescent="0.3">
      <c r="A226" s="19">
        <v>43412</v>
      </c>
      <c r="B226" s="20">
        <v>0.57486252945353233</v>
      </c>
      <c r="C226" s="20">
        <v>0.71685031840372671</v>
      </c>
      <c r="D226" s="20">
        <v>0.74628148887685652</v>
      </c>
      <c r="E226" s="20">
        <v>0.778000383204282</v>
      </c>
      <c r="F226" s="21">
        <v>0.79161124376420056</v>
      </c>
      <c r="G226" s="20">
        <v>0.7979429801422171</v>
      </c>
      <c r="H226" s="20">
        <v>0.8483602049355573</v>
      </c>
      <c r="I226" s="20">
        <v>0.93805317449286596</v>
      </c>
      <c r="J226" s="20">
        <v>1.136866739339714</v>
      </c>
      <c r="K226" s="20">
        <v>1.3193246369205465</v>
      </c>
      <c r="L226" s="20">
        <v>1.5634569788503228</v>
      </c>
      <c r="M226" s="20">
        <v>2.0320537593507515</v>
      </c>
      <c r="N226" s="20">
        <v>2.0155530355090998</v>
      </c>
    </row>
    <row r="227" spans="1:14" x14ac:dyDescent="0.3">
      <c r="A227" s="19">
        <v>43411</v>
      </c>
      <c r="B227" s="20">
        <v>0.58753746244378102</v>
      </c>
      <c r="C227" s="20">
        <v>0.70651518525125323</v>
      </c>
      <c r="D227" s="20">
        <v>0.74094436224208771</v>
      </c>
      <c r="E227" s="20">
        <v>0.76020551656227375</v>
      </c>
      <c r="F227" s="21">
        <v>0.77041556422646185</v>
      </c>
      <c r="G227" s="20">
        <v>0.77415794168511576</v>
      </c>
      <c r="H227" s="20">
        <v>0.81822282059865403</v>
      </c>
      <c r="I227" s="20">
        <v>0.90537640700666699</v>
      </c>
      <c r="J227" s="20">
        <v>1.1034804451075755</v>
      </c>
      <c r="K227" s="20">
        <v>1.2864439490187318</v>
      </c>
      <c r="L227" s="20">
        <v>1.5302789915677342</v>
      </c>
      <c r="M227" s="20">
        <v>1.9932197504732714</v>
      </c>
      <c r="N227" s="20">
        <v>1.9827131020287971</v>
      </c>
    </row>
    <row r="228" spans="1:14" x14ac:dyDescent="0.3">
      <c r="A228" s="19">
        <v>43410</v>
      </c>
      <c r="B228" s="20">
        <v>0.58671778509478956</v>
      </c>
      <c r="C228" s="20">
        <v>0.706949647148986</v>
      </c>
      <c r="D228" s="20">
        <v>0.74249488014463783</v>
      </c>
      <c r="E228" s="20">
        <v>0.7611514031160691</v>
      </c>
      <c r="F228" s="21">
        <v>0.77128973969034265</v>
      </c>
      <c r="G228" s="20">
        <v>0.77449524557805438</v>
      </c>
      <c r="H228" s="20">
        <v>0.81494326961874419</v>
      </c>
      <c r="I228" s="20">
        <v>0.90035000199137338</v>
      </c>
      <c r="J228" s="20">
        <v>1.1001912072641173</v>
      </c>
      <c r="K228" s="20">
        <v>1.2862663882064851</v>
      </c>
      <c r="L228" s="20">
        <v>1.5312381034907978</v>
      </c>
      <c r="M228" s="20">
        <v>1.984532208325102</v>
      </c>
      <c r="N228" s="20">
        <v>1.9744086687185267</v>
      </c>
    </row>
    <row r="229" spans="1:14" x14ac:dyDescent="0.3">
      <c r="A229" s="19">
        <v>43409</v>
      </c>
      <c r="B229" s="20">
        <v>0.59226860636115286</v>
      </c>
      <c r="C229" s="20">
        <v>0.7052414241111542</v>
      </c>
      <c r="D229" s="20">
        <v>0.74968947179808199</v>
      </c>
      <c r="E229" s="20">
        <v>0.75884874175794659</v>
      </c>
      <c r="F229" s="21">
        <v>0.76696192975646937</v>
      </c>
      <c r="G229" s="20">
        <v>0.76788516273428598</v>
      </c>
      <c r="H229" s="20">
        <v>0.80233978015645668</v>
      </c>
      <c r="I229" s="20">
        <v>0.88408951161168636</v>
      </c>
      <c r="J229" s="20">
        <v>1.0767780085861349</v>
      </c>
      <c r="K229" s="20">
        <v>1.2561706884082786</v>
      </c>
      <c r="L229" s="20">
        <v>1.494683235709281</v>
      </c>
      <c r="M229" s="20">
        <v>1.949124519315379</v>
      </c>
      <c r="N229" s="20">
        <v>1.9407254959627522</v>
      </c>
    </row>
    <row r="230" spans="1:14" x14ac:dyDescent="0.3">
      <c r="A230" s="19">
        <v>43406</v>
      </c>
      <c r="B230" s="20">
        <v>0.67167589909658565</v>
      </c>
      <c r="C230" s="20">
        <v>0.83783740398894979</v>
      </c>
      <c r="D230" s="20">
        <v>0.79545752412258075</v>
      </c>
      <c r="E230" s="20">
        <v>0.77722987806696253</v>
      </c>
      <c r="F230" s="21">
        <v>0.77812618687592472</v>
      </c>
      <c r="G230" s="20">
        <v>0.77375682480050767</v>
      </c>
      <c r="H230" s="20">
        <v>0.79894685719196612</v>
      </c>
      <c r="I230" s="20">
        <v>0.87889200281188551</v>
      </c>
      <c r="J230" s="20">
        <v>1.0718834171957632</v>
      </c>
      <c r="K230" s="20">
        <v>1.2513294610585919</v>
      </c>
      <c r="L230" s="20">
        <v>1.4887440762304316</v>
      </c>
      <c r="M230" s="20">
        <v>1.9412094611108717</v>
      </c>
      <c r="N230" s="20">
        <v>1.9306053916189074</v>
      </c>
    </row>
    <row r="231" spans="1:14" x14ac:dyDescent="0.3">
      <c r="A231" s="19">
        <v>43405</v>
      </c>
      <c r="B231" s="20">
        <v>0.68723062574787996</v>
      </c>
      <c r="C231" s="20">
        <v>0.83817067199418371</v>
      </c>
      <c r="D231" s="20">
        <v>0.78282448366349122</v>
      </c>
      <c r="E231" s="20">
        <v>0.75244684971982101</v>
      </c>
      <c r="F231" s="21">
        <v>0.74969029785992902</v>
      </c>
      <c r="G231" s="20">
        <v>0.74324781990857558</v>
      </c>
      <c r="H231" s="20">
        <v>0.76514140234899142</v>
      </c>
      <c r="I231" s="20">
        <v>0.84311014725547917</v>
      </c>
      <c r="J231" s="20">
        <v>1.0330453776981758</v>
      </c>
      <c r="K231" s="20">
        <v>1.2109357603180848</v>
      </c>
      <c r="L231" s="20">
        <v>1.448770378995293</v>
      </c>
      <c r="M231" s="20">
        <v>1.9099470786648183</v>
      </c>
      <c r="N231" s="20">
        <v>1.9014318702923902</v>
      </c>
    </row>
    <row r="232" spans="1:14" x14ac:dyDescent="0.3">
      <c r="A232" s="19">
        <v>43404</v>
      </c>
      <c r="B232" s="20">
        <v>0.7117213005586045</v>
      </c>
      <c r="C232" s="20">
        <v>0.83797116609484279</v>
      </c>
      <c r="D232" s="20">
        <v>0.77650467668189371</v>
      </c>
      <c r="E232" s="20">
        <v>0.73747432935285218</v>
      </c>
      <c r="F232" s="21">
        <v>0.73171712917743337</v>
      </c>
      <c r="G232" s="20">
        <v>0.72408617687901955</v>
      </c>
      <c r="H232" s="20">
        <v>0.74538748460244753</v>
      </c>
      <c r="I232" s="20">
        <v>0.82341968483183059</v>
      </c>
      <c r="J232" s="20">
        <v>1.0134834886294977</v>
      </c>
      <c r="K232" s="20">
        <v>1.1917074107092198</v>
      </c>
      <c r="L232" s="20">
        <v>1.4321757669047381</v>
      </c>
      <c r="M232" s="20">
        <v>1.9051993087357058</v>
      </c>
      <c r="N232" s="20">
        <v>1.9039212324787249</v>
      </c>
    </row>
    <row r="233" spans="1:14" x14ac:dyDescent="0.3">
      <c r="A233" s="19">
        <v>43403</v>
      </c>
      <c r="B233" s="20">
        <v>0.68839132925333479</v>
      </c>
      <c r="C233" s="20">
        <v>0.80552298069726636</v>
      </c>
      <c r="D233" s="20">
        <v>0.74815498363437527</v>
      </c>
      <c r="E233" s="20">
        <v>0.71245076912580163</v>
      </c>
      <c r="F233" s="21">
        <v>0.70719881677204732</v>
      </c>
      <c r="G233" s="20">
        <v>0.70009280952813568</v>
      </c>
      <c r="H233" s="20">
        <v>0.71908405572413514</v>
      </c>
      <c r="I233" s="20">
        <v>0.79213617808576231</v>
      </c>
      <c r="J233" s="20">
        <v>0.97489236853085492</v>
      </c>
      <c r="K233" s="20">
        <v>1.1509885665098358</v>
      </c>
      <c r="L233" s="20">
        <v>1.393151694968263</v>
      </c>
      <c r="M233" s="20">
        <v>1.8640350227209783</v>
      </c>
      <c r="N233" s="20">
        <v>1.8677914749056279</v>
      </c>
    </row>
    <row r="234" spans="1:14" x14ac:dyDescent="0.3">
      <c r="A234" s="19">
        <v>43402</v>
      </c>
      <c r="B234" s="20">
        <v>0.6721361270420938</v>
      </c>
      <c r="C234" s="20">
        <v>0.79730659273419402</v>
      </c>
      <c r="D234" s="20">
        <v>0.73807093279118163</v>
      </c>
      <c r="E234" s="20">
        <v>0.70339618352579669</v>
      </c>
      <c r="F234" s="21">
        <v>0.69858223588915325</v>
      </c>
      <c r="G234" s="20">
        <v>0.69134216787092029</v>
      </c>
      <c r="H234" s="20">
        <v>0.70825687754239286</v>
      </c>
      <c r="I234" s="20">
        <v>0.77961405393448613</v>
      </c>
      <c r="J234" s="20">
        <v>0.96183650074384186</v>
      </c>
      <c r="K234" s="20">
        <v>1.1402828422994962</v>
      </c>
      <c r="L234" s="20">
        <v>1.3875051230156736</v>
      </c>
      <c r="M234" s="20">
        <v>1.8788383695726965</v>
      </c>
      <c r="N234" s="20">
        <v>1.8920485260856055</v>
      </c>
    </row>
    <row r="235" spans="1:14" x14ac:dyDescent="0.3">
      <c r="A235" s="19">
        <v>43399</v>
      </c>
      <c r="B235" s="20">
        <v>0.66874646930060777</v>
      </c>
      <c r="C235" s="20">
        <v>0.80464835002119406</v>
      </c>
      <c r="D235" s="20">
        <v>0.73755128324872654</v>
      </c>
      <c r="E235" s="20">
        <v>0.69951059092590184</v>
      </c>
      <c r="F235" s="21">
        <v>0.69406120560089868</v>
      </c>
      <c r="G235" s="20">
        <v>0.68584008109778394</v>
      </c>
      <c r="H235" s="20">
        <v>0.69949223987747355</v>
      </c>
      <c r="I235" s="20">
        <v>0.76819277858912083</v>
      </c>
      <c r="J235" s="20">
        <v>0.94444779751927777</v>
      </c>
      <c r="K235" s="20">
        <v>1.1170732412984941</v>
      </c>
      <c r="L235" s="20">
        <v>1.3595048633021174</v>
      </c>
      <c r="M235" s="20">
        <v>1.8598931262707599</v>
      </c>
      <c r="N235" s="20">
        <v>1.8774154343555891</v>
      </c>
    </row>
    <row r="236" spans="1:14" x14ac:dyDescent="0.3">
      <c r="A236" s="19">
        <v>43398</v>
      </c>
      <c r="B236" s="20">
        <v>0.70320484139303963</v>
      </c>
      <c r="C236" s="20">
        <v>0.82070149298020301</v>
      </c>
      <c r="D236" s="20">
        <v>0.76326277176569857</v>
      </c>
      <c r="E236" s="20">
        <v>0.72752779694314162</v>
      </c>
      <c r="F236" s="21">
        <v>0.7223695270373115</v>
      </c>
      <c r="G236" s="20">
        <v>0.7153171065845938</v>
      </c>
      <c r="H236" s="20">
        <v>0.73809572035172843</v>
      </c>
      <c r="I236" s="20">
        <v>0.81725047953234353</v>
      </c>
      <c r="J236" s="20">
        <v>1.0081795428552671</v>
      </c>
      <c r="K236" s="20">
        <v>1.1869046887235974</v>
      </c>
      <c r="L236" s="20">
        <v>1.4286134463668891</v>
      </c>
      <c r="M236" s="20">
        <v>1.9062513896708382</v>
      </c>
      <c r="N236" s="20">
        <v>1.9135395391953354</v>
      </c>
    </row>
    <row r="237" spans="1:14" x14ac:dyDescent="0.3">
      <c r="A237" s="19">
        <v>43397</v>
      </c>
      <c r="B237" s="20">
        <v>0.70521960886995072</v>
      </c>
      <c r="C237" s="20">
        <v>0.81227606532900265</v>
      </c>
      <c r="D237" s="20">
        <v>0.76176930559854839</v>
      </c>
      <c r="E237" s="20">
        <v>0.7285493979100971</v>
      </c>
      <c r="F237" s="21">
        <v>0.72385501534102514</v>
      </c>
      <c r="G237" s="20">
        <v>0.71766810930161684</v>
      </c>
      <c r="H237" s="20">
        <v>0.74462107647922582</v>
      </c>
      <c r="I237" s="20">
        <v>0.82678659786471853</v>
      </c>
      <c r="J237" s="20">
        <v>1.0210409633188902</v>
      </c>
      <c r="K237" s="20">
        <v>1.2013840151855615</v>
      </c>
      <c r="L237" s="20">
        <v>1.4433339439094051</v>
      </c>
      <c r="M237" s="20">
        <v>1.911749586111521</v>
      </c>
      <c r="N237" s="20">
        <v>1.9164940104567263</v>
      </c>
    </row>
    <row r="238" spans="1:14" x14ac:dyDescent="0.3">
      <c r="A238" s="19">
        <v>43396</v>
      </c>
      <c r="B238" s="20">
        <v>0.67898899730854456</v>
      </c>
      <c r="C238" s="20">
        <v>0.77527575113875424</v>
      </c>
      <c r="D238" s="20">
        <v>0.744811899726737</v>
      </c>
      <c r="E238" s="20">
        <v>0.72122675557591165</v>
      </c>
      <c r="F238" s="21">
        <v>0.71912382819844167</v>
      </c>
      <c r="G238" s="20">
        <v>0.71567206352642687</v>
      </c>
      <c r="H238" s="20">
        <v>0.75625371425763543</v>
      </c>
      <c r="I238" s="20">
        <v>0.84896447431721433</v>
      </c>
      <c r="J238" s="20">
        <v>1.0529365410427169</v>
      </c>
      <c r="K238" s="20">
        <v>1.2355074387627265</v>
      </c>
      <c r="L238" s="20">
        <v>1.4749378973098168</v>
      </c>
      <c r="M238" s="20">
        <v>1.9283231624554511</v>
      </c>
      <c r="N238" s="20">
        <v>1.9259717555707883</v>
      </c>
    </row>
    <row r="239" spans="1:14" x14ac:dyDescent="0.3">
      <c r="A239" s="19">
        <v>43395</v>
      </c>
      <c r="B239" s="20">
        <v>0.66753853721650303</v>
      </c>
      <c r="C239" s="20">
        <v>0.75247760853297385</v>
      </c>
      <c r="D239" s="20">
        <v>0.73580513930199354</v>
      </c>
      <c r="E239" s="20">
        <v>0.72033099413178525</v>
      </c>
      <c r="F239" s="21">
        <v>0.72011998361000717</v>
      </c>
      <c r="G239" s="20">
        <v>0.71854163294702333</v>
      </c>
      <c r="H239" s="20">
        <v>0.76482533246243167</v>
      </c>
      <c r="I239" s="20">
        <v>0.86263322967553824</v>
      </c>
      <c r="J239" s="20">
        <v>1.0770308536361317</v>
      </c>
      <c r="K239" s="20">
        <v>1.2679959713333511</v>
      </c>
      <c r="L239" s="20">
        <v>1.5142256921677897</v>
      </c>
      <c r="M239" s="20">
        <v>1.9668380070252964</v>
      </c>
      <c r="N239" s="20">
        <v>1.9579639093843693</v>
      </c>
    </row>
    <row r="240" spans="1:14" x14ac:dyDescent="0.3">
      <c r="A240" s="19">
        <v>43392</v>
      </c>
      <c r="B240" s="20">
        <v>0.68765377246290993</v>
      </c>
      <c r="C240" s="20">
        <v>0.77737905047213984</v>
      </c>
      <c r="D240" s="20">
        <v>0.76396795400965267</v>
      </c>
      <c r="E240" s="20">
        <v>0.75167073598761891</v>
      </c>
      <c r="F240" s="21">
        <v>0.75247605627709058</v>
      </c>
      <c r="G240" s="20">
        <v>0.75145078967700307</v>
      </c>
      <c r="H240" s="20">
        <v>0.79993264239007766</v>
      </c>
      <c r="I240" s="20">
        <v>0.90053184539969944</v>
      </c>
      <c r="J240" s="20">
        <v>1.1189161304229813</v>
      </c>
      <c r="K240" s="20">
        <v>1.3113708849466152</v>
      </c>
      <c r="L240" s="20">
        <v>1.5563891771978171</v>
      </c>
      <c r="M240" s="20">
        <v>1.9981513391447703</v>
      </c>
      <c r="N240" s="20">
        <v>1.9852261944736576</v>
      </c>
    </row>
    <row r="241" spans="1:14" x14ac:dyDescent="0.3">
      <c r="A241" s="19">
        <v>43391</v>
      </c>
      <c r="B241" s="20">
        <v>0.6883635418064753</v>
      </c>
      <c r="C241" s="20">
        <v>0.76007573784361493</v>
      </c>
      <c r="D241" s="20">
        <v>0.75041535543417526</v>
      </c>
      <c r="E241" s="20">
        <v>0.73728073654226434</v>
      </c>
      <c r="F241" s="21">
        <v>0.737413202081319</v>
      </c>
      <c r="G241" s="20">
        <v>0.73668579761883923</v>
      </c>
      <c r="H241" s="20">
        <v>0.78724709331537612</v>
      </c>
      <c r="I241" s="20">
        <v>0.88945560313195671</v>
      </c>
      <c r="J241" s="20">
        <v>1.1108839662780314</v>
      </c>
      <c r="K241" s="20">
        <v>1.3060899661696586</v>
      </c>
      <c r="L241" s="20">
        <v>1.5544202263171067</v>
      </c>
      <c r="M241" s="20">
        <v>2.0033573780368035</v>
      </c>
      <c r="N241" s="20">
        <v>1.9948778413925743</v>
      </c>
    </row>
    <row r="242" spans="1:14" x14ac:dyDescent="0.3">
      <c r="A242" s="19">
        <v>43390</v>
      </c>
      <c r="B242" s="20">
        <v>0.68819247133116312</v>
      </c>
      <c r="C242" s="20">
        <v>0.74731540535813079</v>
      </c>
      <c r="D242" s="20">
        <v>0.74935984624711738</v>
      </c>
      <c r="E242" s="20">
        <v>0.74318197518558815</v>
      </c>
      <c r="F242" s="21">
        <v>0.74479523996762065</v>
      </c>
      <c r="G242" s="20">
        <v>0.74561494551323926</v>
      </c>
      <c r="H242" s="20">
        <v>0.79844055705093342</v>
      </c>
      <c r="I242" s="20">
        <v>0.90048808773655242</v>
      </c>
      <c r="J242" s="20">
        <v>1.1219340498602359</v>
      </c>
      <c r="K242" s="20">
        <v>1.31665815319205</v>
      </c>
      <c r="L242" s="20">
        <v>1.5619315149637858</v>
      </c>
      <c r="M242" s="20">
        <v>2.0017148220638772</v>
      </c>
      <c r="N242" s="20">
        <v>1.9910292975717347</v>
      </c>
    </row>
    <row r="243" spans="1:14" x14ac:dyDescent="0.3">
      <c r="A243" s="19">
        <v>43389</v>
      </c>
      <c r="B243" s="20">
        <v>0.66422990997173148</v>
      </c>
      <c r="C243" s="20">
        <v>0.70026049114899469</v>
      </c>
      <c r="D243" s="20">
        <v>0.73600499010317577</v>
      </c>
      <c r="E243" s="20">
        <v>0.75053646211131475</v>
      </c>
      <c r="F243" s="21">
        <v>0.75710573069325082</v>
      </c>
      <c r="G243" s="20">
        <v>0.76254390052698562</v>
      </c>
      <c r="H243" s="20">
        <v>0.82660079999009894</v>
      </c>
      <c r="I243" s="20">
        <v>0.93361832951340851</v>
      </c>
      <c r="J243" s="20">
        <v>1.1606779741543936</v>
      </c>
      <c r="K243" s="20">
        <v>1.3599650811428259</v>
      </c>
      <c r="L243" s="20">
        <v>1.6108186442043202</v>
      </c>
      <c r="M243" s="20">
        <v>2.0567946013371579</v>
      </c>
      <c r="N243" s="20">
        <v>2.04705450383813</v>
      </c>
    </row>
    <row r="244" spans="1:14" x14ac:dyDescent="0.3">
      <c r="A244" s="19">
        <v>43388</v>
      </c>
      <c r="B244" s="20">
        <v>0.54250909239502842</v>
      </c>
      <c r="C244" s="20">
        <v>0.61798811860288905</v>
      </c>
      <c r="D244" s="20">
        <v>0.68139494138955081</v>
      </c>
      <c r="E244" s="20">
        <v>0.72653558122238049</v>
      </c>
      <c r="F244" s="21">
        <v>0.74225081394064463</v>
      </c>
      <c r="G244" s="20">
        <v>0.75236336496669087</v>
      </c>
      <c r="H244" s="20">
        <v>0.82046571624083964</v>
      </c>
      <c r="I244" s="20">
        <v>0.92703129698544906</v>
      </c>
      <c r="J244" s="20">
        <v>1.1522384306285562</v>
      </c>
      <c r="K244" s="20">
        <v>1.3499499770324521</v>
      </c>
      <c r="L244" s="20">
        <v>1.6028667882725405</v>
      </c>
      <c r="M244" s="20">
        <v>2.0698631806558847</v>
      </c>
      <c r="N244" s="20">
        <v>2.0638646145445199</v>
      </c>
    </row>
    <row r="245" spans="1:14" x14ac:dyDescent="0.3">
      <c r="A245" s="19">
        <v>43385</v>
      </c>
      <c r="B245" s="20">
        <v>0.53093838248926639</v>
      </c>
      <c r="C245" s="20">
        <v>0.59756495140122889</v>
      </c>
      <c r="D245" s="20">
        <v>0.68132038118942262</v>
      </c>
      <c r="E245" s="20">
        <v>0.73916012330493219</v>
      </c>
      <c r="F245" s="21">
        <v>0.75813268510545229</v>
      </c>
      <c r="G245" s="20">
        <v>0.77109424420577888</v>
      </c>
      <c r="H245" s="20">
        <v>0.84743014256620808</v>
      </c>
      <c r="I245" s="20">
        <v>0.95808776033307474</v>
      </c>
      <c r="J245" s="20">
        <v>1.1852046553891609</v>
      </c>
      <c r="K245" s="20">
        <v>1.3821381111728956</v>
      </c>
      <c r="L245" s="20">
        <v>1.6326950176627086</v>
      </c>
      <c r="M245" s="20">
        <v>2.091522449906865</v>
      </c>
      <c r="N245" s="20">
        <v>2.0786195619991372</v>
      </c>
    </row>
    <row r="246" spans="1:14" x14ac:dyDescent="0.3">
      <c r="A246" s="19">
        <v>43384</v>
      </c>
      <c r="B246" s="20">
        <v>0.52257154705271547</v>
      </c>
      <c r="C246" s="20">
        <v>0.56801886040018035</v>
      </c>
      <c r="D246" s="20">
        <v>0.68191504962074889</v>
      </c>
      <c r="E246" s="20">
        <v>0.75959184927609902</v>
      </c>
      <c r="F246" s="21">
        <v>0.78324049362585046</v>
      </c>
      <c r="G246" s="20">
        <v>0.80038156734616384</v>
      </c>
      <c r="H246" s="20">
        <v>0.885767589042187</v>
      </c>
      <c r="I246" s="20">
        <v>0.99984649137433756</v>
      </c>
      <c r="J246" s="20">
        <v>1.2290481882491147</v>
      </c>
      <c r="K246" s="20">
        <v>1.4257136911638191</v>
      </c>
      <c r="L246" s="20">
        <v>1.673984302406583</v>
      </c>
      <c r="M246" s="20">
        <v>2.1226123533669807</v>
      </c>
      <c r="N246" s="20">
        <v>2.1180378306824728</v>
      </c>
    </row>
    <row r="247" spans="1:14" x14ac:dyDescent="0.3">
      <c r="A247" s="19">
        <v>43383</v>
      </c>
      <c r="B247" s="20">
        <v>0.47718702871353247</v>
      </c>
      <c r="C247" s="20">
        <v>0.53757323685519243</v>
      </c>
      <c r="D247" s="20">
        <v>0.67615337170870093</v>
      </c>
      <c r="E247" s="20">
        <v>0.77664658616773852</v>
      </c>
      <c r="F247" s="21">
        <v>0.80674893754769261</v>
      </c>
      <c r="G247" s="20">
        <v>0.82776797107767353</v>
      </c>
      <c r="H247" s="20">
        <v>0.918892993724443</v>
      </c>
      <c r="I247" s="20">
        <v>1.0353832578829663</v>
      </c>
      <c r="J247" s="20">
        <v>1.2690028048802229</v>
      </c>
      <c r="K247" s="20">
        <v>1.4691816483698088</v>
      </c>
      <c r="L247" s="20">
        <v>1.7160155407392981</v>
      </c>
      <c r="M247" s="20">
        <v>2.1335710125574425</v>
      </c>
      <c r="N247" s="20">
        <v>2.1203117998202288</v>
      </c>
    </row>
    <row r="248" spans="1:14" x14ac:dyDescent="0.3">
      <c r="A248" s="19">
        <v>43382</v>
      </c>
      <c r="B248" s="20">
        <v>0.49013201029485476</v>
      </c>
      <c r="C248" s="20">
        <v>0.57487043507507174</v>
      </c>
      <c r="D248" s="20">
        <v>0.68770961678442921</v>
      </c>
      <c r="E248" s="20">
        <v>0.77478518388734618</v>
      </c>
      <c r="F248" s="21">
        <v>0.80187534255997617</v>
      </c>
      <c r="G248" s="20">
        <v>0.81951644036164062</v>
      </c>
      <c r="H248" s="20">
        <v>0.90155653190946217</v>
      </c>
      <c r="I248" s="20">
        <v>1.0133584297983815</v>
      </c>
      <c r="J248" s="20">
        <v>1.24068077056919</v>
      </c>
      <c r="K248" s="20">
        <v>1.4362444211784509</v>
      </c>
      <c r="L248" s="20">
        <v>1.6778349074708938</v>
      </c>
      <c r="M248" s="20">
        <v>2.0932284163335746</v>
      </c>
      <c r="N248" s="20">
        <v>2.0710011974105411</v>
      </c>
    </row>
    <row r="249" spans="1:14" x14ac:dyDescent="0.3">
      <c r="A249" s="19">
        <v>43381</v>
      </c>
      <c r="B249" s="20">
        <v>0.50209863772712415</v>
      </c>
      <c r="C249" s="20">
        <v>0.58156294953473542</v>
      </c>
      <c r="D249" s="20">
        <v>0.69213467448521238</v>
      </c>
      <c r="E249" s="20">
        <v>0.77683517856765649</v>
      </c>
      <c r="F249" s="21">
        <v>0.80312111514074569</v>
      </c>
      <c r="G249" s="20">
        <v>0.82036615862002793</v>
      </c>
      <c r="H249" s="20">
        <v>0.90143058574530432</v>
      </c>
      <c r="I249" s="20">
        <v>1.0131652802818054</v>
      </c>
      <c r="J249" s="20">
        <v>1.24205218507633</v>
      </c>
      <c r="K249" s="20">
        <v>1.4380280122243481</v>
      </c>
      <c r="L249" s="20">
        <v>1.6747719761414523</v>
      </c>
      <c r="M249" s="20">
        <v>2.0627233613086782</v>
      </c>
      <c r="N249" s="20">
        <v>2.0314959166340758</v>
      </c>
    </row>
    <row r="250" spans="1:14" x14ac:dyDescent="0.3">
      <c r="A250" s="19">
        <v>43378</v>
      </c>
      <c r="B250" s="20">
        <v>0.52824910096502631</v>
      </c>
      <c r="C250" s="20">
        <v>0.60622957940105038</v>
      </c>
      <c r="D250" s="20">
        <v>0.71379811578132646</v>
      </c>
      <c r="E250" s="20">
        <v>0.79606159519133268</v>
      </c>
      <c r="F250" s="21">
        <v>0.82165673808135375</v>
      </c>
      <c r="G250" s="20">
        <v>0.83845597192976629</v>
      </c>
      <c r="H250" s="20">
        <v>0.91965672185031866</v>
      </c>
      <c r="I250" s="20">
        <v>1.0334341586910922</v>
      </c>
      <c r="J250" s="20">
        <v>1.2666419234678654</v>
      </c>
      <c r="K250" s="20">
        <v>1.4649167175748905</v>
      </c>
      <c r="L250" s="20">
        <v>1.702054956036815</v>
      </c>
      <c r="M250" s="20">
        <v>2.0886404665566536</v>
      </c>
      <c r="N250" s="20">
        <v>2.0642524651579572</v>
      </c>
    </row>
    <row r="251" spans="1:14" x14ac:dyDescent="0.3">
      <c r="A251" s="19">
        <v>43377</v>
      </c>
      <c r="B251" s="20">
        <v>0.49905339265594151</v>
      </c>
      <c r="C251" s="20">
        <v>0.6650378738560967</v>
      </c>
      <c r="D251" s="20">
        <v>0.73257437472509856</v>
      </c>
      <c r="E251" s="20">
        <v>0.78787153942599431</v>
      </c>
      <c r="F251" s="21">
        <v>0.80644473614493972</v>
      </c>
      <c r="G251" s="20">
        <v>0.81757415858876659</v>
      </c>
      <c r="H251" s="20">
        <v>0.88611526240554805</v>
      </c>
      <c r="I251" s="20">
        <v>0.9946120080500428</v>
      </c>
      <c r="J251" s="20">
        <v>1.2227518365991163</v>
      </c>
      <c r="K251" s="20">
        <v>1.4180944435549778</v>
      </c>
      <c r="L251" s="20">
        <v>1.6529903851848746</v>
      </c>
      <c r="M251" s="20">
        <v>2.0410954971484796</v>
      </c>
      <c r="N251" s="20">
        <v>2.0223991111941526</v>
      </c>
    </row>
    <row r="252" spans="1:14" x14ac:dyDescent="0.3">
      <c r="A252" s="19">
        <v>43376</v>
      </c>
      <c r="B252" s="20">
        <v>0.59878266167891914</v>
      </c>
      <c r="C252" s="20">
        <v>0.7271358651222779</v>
      </c>
      <c r="D252" s="20">
        <v>0.7406372500128291</v>
      </c>
      <c r="E252" s="20">
        <v>0.76747025826261972</v>
      </c>
      <c r="F252" s="21">
        <v>0.77946044630576061</v>
      </c>
      <c r="G252" s="20">
        <v>0.78342153577935592</v>
      </c>
      <c r="H252" s="20">
        <v>0.82998423044737846</v>
      </c>
      <c r="I252" s="20">
        <v>0.92446081369431099</v>
      </c>
      <c r="J252" s="20">
        <v>1.1338707103306649</v>
      </c>
      <c r="K252" s="20">
        <v>1.3197413785762298</v>
      </c>
      <c r="L252" s="20">
        <v>1.5550539852653915</v>
      </c>
      <c r="M252" s="20">
        <v>1.9716272307249898</v>
      </c>
      <c r="N252" s="20">
        <v>1.9570692861830965</v>
      </c>
    </row>
    <row r="253" spans="1:14" x14ac:dyDescent="0.3">
      <c r="A253" s="19">
        <v>43375</v>
      </c>
      <c r="B253" s="20">
        <v>0.60011616941386636</v>
      </c>
      <c r="C253" s="20">
        <v>0.71478455153674658</v>
      </c>
      <c r="D253" s="20">
        <v>0.7260115905066904</v>
      </c>
      <c r="E253" s="20">
        <v>0.7486755933272613</v>
      </c>
      <c r="F253" s="21">
        <v>0.75934943230006069</v>
      </c>
      <c r="G253" s="20">
        <v>0.76283482755291243</v>
      </c>
      <c r="H253" s="20">
        <v>0.80997016450885162</v>
      </c>
      <c r="I253" s="20">
        <v>0.90469547653784632</v>
      </c>
      <c r="J253" s="20">
        <v>1.1123946353446352</v>
      </c>
      <c r="K253" s="20">
        <v>1.2961502308423538</v>
      </c>
      <c r="L253" s="20">
        <v>1.5306828016683585</v>
      </c>
      <c r="M253" s="20">
        <v>1.9532105331546916</v>
      </c>
      <c r="N253" s="20">
        <v>1.9385408793638836</v>
      </c>
    </row>
    <row r="254" spans="1:14" x14ac:dyDescent="0.3">
      <c r="A254" s="19">
        <v>43374</v>
      </c>
      <c r="B254" s="20">
        <v>0.54808144105461043</v>
      </c>
      <c r="C254" s="20">
        <v>0.6781653978979616</v>
      </c>
      <c r="D254" s="20">
        <v>0.71559645187280685</v>
      </c>
      <c r="E254" s="20">
        <v>0.75144213106230873</v>
      </c>
      <c r="F254" s="21">
        <v>0.76505562206103894</v>
      </c>
      <c r="G254" s="20">
        <v>0.77198187324077328</v>
      </c>
      <c r="H254" s="20">
        <v>0.83045567130765718</v>
      </c>
      <c r="I254" s="20">
        <v>0.93272093763472563</v>
      </c>
      <c r="J254" s="20">
        <v>1.150084337412085</v>
      </c>
      <c r="K254" s="20">
        <v>1.3380715507983079</v>
      </c>
      <c r="L254" s="20">
        <v>1.5707288231539551</v>
      </c>
      <c r="M254" s="20">
        <v>1.9721570996000168</v>
      </c>
      <c r="N254" s="20">
        <v>1.9528679191151848</v>
      </c>
    </row>
    <row r="255" spans="1:14" x14ac:dyDescent="0.3">
      <c r="A255" s="19">
        <v>43371</v>
      </c>
      <c r="B255" s="20">
        <v>0.52568069222658131</v>
      </c>
      <c r="C255" s="20">
        <v>0.66460416695555136</v>
      </c>
      <c r="D255" s="20">
        <v>0.71084817208950435</v>
      </c>
      <c r="E255" s="20">
        <v>0.75218728706739468</v>
      </c>
      <c r="F255" s="21">
        <v>0.76709625529570247</v>
      </c>
      <c r="G255" s="20">
        <v>0.77522699156656294</v>
      </c>
      <c r="H255" s="20">
        <v>0.83573934760154311</v>
      </c>
      <c r="I255" s="20">
        <v>0.93722932247379098</v>
      </c>
      <c r="J255" s="20">
        <v>1.1515685962988322</v>
      </c>
      <c r="K255" s="20">
        <v>1.3372463760021964</v>
      </c>
      <c r="L255" s="20">
        <v>1.5680015725042753</v>
      </c>
      <c r="M255" s="20">
        <v>1.9675484192637132</v>
      </c>
      <c r="N255" s="20">
        <v>1.9470110942876773</v>
      </c>
    </row>
    <row r="256" spans="1:14" x14ac:dyDescent="0.3">
      <c r="A256" s="19">
        <v>43370</v>
      </c>
      <c r="B256" s="20">
        <v>0.42874736043874417</v>
      </c>
      <c r="C256" s="20">
        <v>0.5924884256715397</v>
      </c>
      <c r="D256" s="20">
        <v>0.67476131245394555</v>
      </c>
      <c r="E256" s="20">
        <v>0.73557879432772433</v>
      </c>
      <c r="F256" s="21">
        <v>0.75482596791923884</v>
      </c>
      <c r="G256" s="20">
        <v>0.76772570996718792</v>
      </c>
      <c r="H256" s="20">
        <v>0.84075510250734053</v>
      </c>
      <c r="I256" s="20">
        <v>0.94698360070198095</v>
      </c>
      <c r="J256" s="20">
        <v>1.1643480966311286</v>
      </c>
      <c r="K256" s="20">
        <v>1.3515971128833042</v>
      </c>
      <c r="L256" s="20">
        <v>1.5842839238263275</v>
      </c>
      <c r="M256" s="20">
        <v>1.9847302679348875</v>
      </c>
      <c r="N256" s="20">
        <v>1.9633161231843188</v>
      </c>
    </row>
    <row r="257" spans="1:14" x14ac:dyDescent="0.3">
      <c r="A257" s="19">
        <v>43369</v>
      </c>
      <c r="B257" s="20">
        <v>0.41366497106947486</v>
      </c>
      <c r="C257" s="20">
        <v>0.56598856014409438</v>
      </c>
      <c r="D257" s="20">
        <v>0.65484786881325041</v>
      </c>
      <c r="E257" s="20">
        <v>0.71517947773878077</v>
      </c>
      <c r="F257" s="21">
        <v>0.73385816134502435</v>
      </c>
      <c r="G257" s="20">
        <v>0.74740410159401449</v>
      </c>
      <c r="H257" s="20">
        <v>0.82571542565278233</v>
      </c>
      <c r="I257" s="20">
        <v>0.93596337945376751</v>
      </c>
      <c r="J257" s="20">
        <v>1.157944112749439</v>
      </c>
      <c r="K257" s="20">
        <v>1.3484407099212639</v>
      </c>
      <c r="L257" s="20">
        <v>1.585857067765984</v>
      </c>
      <c r="M257" s="20">
        <v>1.9979338796460706</v>
      </c>
      <c r="N257" s="20">
        <v>1.9759832982616528</v>
      </c>
    </row>
    <row r="258" spans="1:14" x14ac:dyDescent="0.3">
      <c r="A258" s="19">
        <v>43368</v>
      </c>
      <c r="B258" s="20">
        <v>0.3728930041564178</v>
      </c>
      <c r="C258" s="20">
        <v>0.54347468342321115</v>
      </c>
      <c r="D258" s="20">
        <v>0.65259766304925515</v>
      </c>
      <c r="E258" s="20">
        <v>0.72485955378452405</v>
      </c>
      <c r="F258" s="21">
        <v>0.74635109904077224</v>
      </c>
      <c r="G258" s="20">
        <v>0.76264332176522798</v>
      </c>
      <c r="H258" s="20">
        <v>0.84797441403986917</v>
      </c>
      <c r="I258" s="20">
        <v>0.96111685090680032</v>
      </c>
      <c r="J258" s="20">
        <v>1.1858262806006361</v>
      </c>
      <c r="K258" s="20">
        <v>1.3787339298498789</v>
      </c>
      <c r="L258" s="20">
        <v>1.6188707841544954</v>
      </c>
      <c r="M258" s="20">
        <v>2.0343393167701951</v>
      </c>
      <c r="N258" s="20">
        <v>2.0120983294279884</v>
      </c>
    </row>
    <row r="259" spans="1:14" x14ac:dyDescent="0.3">
      <c r="A259" s="19">
        <v>43367</v>
      </c>
      <c r="B259" s="20">
        <v>0.39740355833638974</v>
      </c>
      <c r="C259" s="20">
        <v>0.55799037452739619</v>
      </c>
      <c r="D259" s="20">
        <v>0.65671826748256157</v>
      </c>
      <c r="E259" s="20">
        <v>0.72312692679804647</v>
      </c>
      <c r="F259" s="21">
        <v>0.74310914599235112</v>
      </c>
      <c r="G259" s="20">
        <v>0.75797127565441014</v>
      </c>
      <c r="H259" s="20">
        <v>0.83817492614141365</v>
      </c>
      <c r="I259" s="20">
        <v>0.94752952651745292</v>
      </c>
      <c r="J259" s="20">
        <v>1.1678750478519677</v>
      </c>
      <c r="K259" s="20">
        <v>1.3583216265627187</v>
      </c>
      <c r="L259" s="20">
        <v>1.5954209211488801</v>
      </c>
      <c r="M259" s="20">
        <v>2.0059247652053287</v>
      </c>
      <c r="N259" s="20">
        <v>1.9841994359072028</v>
      </c>
    </row>
    <row r="260" spans="1:14" x14ac:dyDescent="0.3">
      <c r="A260" s="19">
        <v>43364</v>
      </c>
      <c r="B260" s="20">
        <v>0.40004661824617394</v>
      </c>
      <c r="C260" s="20">
        <v>0.56444781730633431</v>
      </c>
      <c r="D260" s="20">
        <v>0.6503404424773449</v>
      </c>
      <c r="E260" s="20">
        <v>0.71363938831399043</v>
      </c>
      <c r="F260" s="21">
        <v>0.73313481628356247</v>
      </c>
      <c r="G260" s="20">
        <v>0.74646129520657822</v>
      </c>
      <c r="H260" s="20">
        <v>0.81757321213217626</v>
      </c>
      <c r="I260" s="20">
        <v>0.91916418190506821</v>
      </c>
      <c r="J260" s="20">
        <v>1.1286308012933126</v>
      </c>
      <c r="K260" s="20">
        <v>1.3111906828705864</v>
      </c>
      <c r="L260" s="20">
        <v>1.540867760117592</v>
      </c>
      <c r="M260" s="20">
        <v>1.9496693748427876</v>
      </c>
      <c r="N260" s="20">
        <v>1.9289084137073442</v>
      </c>
    </row>
    <row r="261" spans="1:14" x14ac:dyDescent="0.3">
      <c r="A261" s="19">
        <v>43363</v>
      </c>
      <c r="B261" s="20">
        <v>0.28625392893054036</v>
      </c>
      <c r="C261" s="20">
        <v>0.49832624001710957</v>
      </c>
      <c r="D261" s="20">
        <v>0.62339616176254431</v>
      </c>
      <c r="E261" s="20">
        <v>0.71262779289844258</v>
      </c>
      <c r="F261" s="21">
        <v>0.73861535030207637</v>
      </c>
      <c r="G261" s="20">
        <v>0.75744297556914664</v>
      </c>
      <c r="H261" s="20">
        <v>0.84161191937953783</v>
      </c>
      <c r="I261" s="20">
        <v>0.94913920186689171</v>
      </c>
      <c r="J261" s="20">
        <v>1.1636254649446438</v>
      </c>
      <c r="K261" s="20">
        <v>1.3477210041570342</v>
      </c>
      <c r="L261" s="20">
        <v>1.57691307184461</v>
      </c>
      <c r="M261" s="20">
        <v>1.9810767589987741</v>
      </c>
      <c r="N261" s="20">
        <v>1.961560584610526</v>
      </c>
    </row>
    <row r="262" spans="1:14" x14ac:dyDescent="0.3">
      <c r="A262" s="19">
        <v>43362</v>
      </c>
      <c r="B262" s="20">
        <v>0.26734386203058946</v>
      </c>
      <c r="C262" s="20">
        <v>0.49704215405562135</v>
      </c>
      <c r="D262" s="20">
        <v>0.62405941747804139</v>
      </c>
      <c r="E262" s="20">
        <v>0.7185788224587446</v>
      </c>
      <c r="F262" s="21">
        <v>0.74618228255941887</v>
      </c>
      <c r="G262" s="20">
        <v>0.76550187403127612</v>
      </c>
      <c r="H262" s="20">
        <v>0.84827292317075198</v>
      </c>
      <c r="I262" s="20">
        <v>0.95539659560995893</v>
      </c>
      <c r="J262" s="20">
        <v>1.1730748674778551</v>
      </c>
      <c r="K262" s="20">
        <v>1.3616511532264208</v>
      </c>
      <c r="L262" s="20">
        <v>1.5955364065653037</v>
      </c>
      <c r="M262" s="20">
        <v>2.007559918001026</v>
      </c>
      <c r="N262" s="20">
        <v>1.9894615061181962</v>
      </c>
    </row>
    <row r="263" spans="1:14" x14ac:dyDescent="0.3">
      <c r="A263" s="19">
        <v>43361</v>
      </c>
      <c r="B263" s="20">
        <v>0.21748242708901167</v>
      </c>
      <c r="C263" s="20">
        <v>0.47831257431503182</v>
      </c>
      <c r="D263" s="20">
        <v>0.59558506771150244</v>
      </c>
      <c r="E263" s="20">
        <v>0.69455843155718922</v>
      </c>
      <c r="F263" s="21">
        <v>0.72419702763171434</v>
      </c>
      <c r="G263" s="20">
        <v>0.7427781775682295</v>
      </c>
      <c r="H263" s="20">
        <v>0.81673637698985802</v>
      </c>
      <c r="I263" s="20">
        <v>0.9173659038470503</v>
      </c>
      <c r="J263" s="20">
        <v>1.1282803469581568</v>
      </c>
      <c r="K263" s="20">
        <v>1.3139818225792619</v>
      </c>
      <c r="L263" s="20">
        <v>1.5466972969433219</v>
      </c>
      <c r="M263" s="20">
        <v>1.9605342374231829</v>
      </c>
      <c r="N263" s="20">
        <v>1.9420782301779282</v>
      </c>
    </row>
    <row r="264" spans="1:14" x14ac:dyDescent="0.3">
      <c r="A264" s="19">
        <v>43360</v>
      </c>
      <c r="B264" s="20">
        <v>0.18241896886697306</v>
      </c>
      <c r="C264" s="20">
        <v>0.46719727653478249</v>
      </c>
      <c r="D264" s="20">
        <v>0.59027651792982061</v>
      </c>
      <c r="E264" s="20">
        <v>0.69789660227539418</v>
      </c>
      <c r="F264" s="21">
        <v>0.72992581344240315</v>
      </c>
      <c r="G264" s="20">
        <v>0.7495403933696182</v>
      </c>
      <c r="H264" s="20">
        <v>0.81993955739271729</v>
      </c>
      <c r="I264" s="20">
        <v>0.91452654435341163</v>
      </c>
      <c r="J264" s="20">
        <v>1.1142417057215712</v>
      </c>
      <c r="K264" s="20">
        <v>1.2908092274126697</v>
      </c>
      <c r="L264" s="20">
        <v>1.5160595587719885</v>
      </c>
      <c r="M264" s="20">
        <v>1.929153269817562</v>
      </c>
      <c r="N264" s="20">
        <v>1.90773313269081</v>
      </c>
    </row>
    <row r="265" spans="1:14" x14ac:dyDescent="0.3">
      <c r="A265" s="19">
        <v>43357</v>
      </c>
      <c r="B265" s="20">
        <v>0.1554975582957554</v>
      </c>
      <c r="C265" s="20">
        <v>0.46040093155709139</v>
      </c>
      <c r="D265" s="20">
        <v>0.58308864892014522</v>
      </c>
      <c r="E265" s="20">
        <v>0.69578838283416999</v>
      </c>
      <c r="F265" s="21">
        <v>0.72949825458422257</v>
      </c>
      <c r="G265" s="20">
        <v>0.7493555641476809</v>
      </c>
      <c r="H265" s="20">
        <v>0.81667311090674266</v>
      </c>
      <c r="I265" s="20">
        <v>0.90823890159554876</v>
      </c>
      <c r="J265" s="20">
        <v>1.1045217813598833</v>
      </c>
      <c r="K265" s="20">
        <v>1.2804502635097876</v>
      </c>
      <c r="L265" s="20">
        <v>1.5074234602931336</v>
      </c>
      <c r="M265" s="20">
        <v>1.923497511491044</v>
      </c>
      <c r="N265" s="20">
        <v>1.9006774164211608</v>
      </c>
    </row>
    <row r="266" spans="1:14" x14ac:dyDescent="0.3">
      <c r="A266" s="19">
        <v>43356</v>
      </c>
      <c r="B266" s="20">
        <v>0.18251602260522848</v>
      </c>
      <c r="C266" s="20">
        <v>0.48883145705596154</v>
      </c>
      <c r="D266" s="20">
        <v>0.59256402540769937</v>
      </c>
      <c r="E266" s="20">
        <v>0.6994619392092708</v>
      </c>
      <c r="F266" s="21">
        <v>0.73208209504580446</v>
      </c>
      <c r="G266" s="20">
        <v>0.74962562579990688</v>
      </c>
      <c r="H266" s="20">
        <v>0.80656082255636163</v>
      </c>
      <c r="I266" s="20">
        <v>0.89145636844071208</v>
      </c>
      <c r="J266" s="20">
        <v>1.0816979576254477</v>
      </c>
      <c r="K266" s="20">
        <v>1.256654862182641</v>
      </c>
      <c r="L266" s="20">
        <v>1.4862599723460117</v>
      </c>
      <c r="M266" s="20">
        <v>1.9130316443519966</v>
      </c>
      <c r="N266" s="20">
        <v>1.8909778552128187</v>
      </c>
    </row>
    <row r="267" spans="1:14" x14ac:dyDescent="0.3">
      <c r="A267" s="19">
        <v>43355</v>
      </c>
      <c r="B267" s="20">
        <v>0.20807785598496809</v>
      </c>
      <c r="C267" s="20">
        <v>0.5049714313362017</v>
      </c>
      <c r="D267" s="20">
        <v>0.59616331008967283</v>
      </c>
      <c r="E267" s="20">
        <v>0.69645754844912977</v>
      </c>
      <c r="F267" s="21">
        <v>0.72748263416829118</v>
      </c>
      <c r="G267" s="20">
        <v>0.74334786842458178</v>
      </c>
      <c r="H267" s="20">
        <v>0.79502367661822926</v>
      </c>
      <c r="I267" s="20">
        <v>0.87691859245393322</v>
      </c>
      <c r="J267" s="20">
        <v>1.0643241961614782</v>
      </c>
      <c r="K267" s="20">
        <v>1.2384062559171447</v>
      </c>
      <c r="L267" s="20">
        <v>1.4680934542361779</v>
      </c>
      <c r="M267" s="20">
        <v>1.8970109279011198</v>
      </c>
      <c r="N267" s="20">
        <v>1.8766829983985356</v>
      </c>
    </row>
    <row r="268" spans="1:14" x14ac:dyDescent="0.3">
      <c r="A268" s="19">
        <v>43354</v>
      </c>
      <c r="B268" s="20">
        <v>0.16587673936279534</v>
      </c>
      <c r="C268" s="20">
        <v>0.49254002933707408</v>
      </c>
      <c r="D268" s="20">
        <v>0.58504818796393998</v>
      </c>
      <c r="E268" s="20">
        <v>0.69319205722148736</v>
      </c>
      <c r="F268" s="21">
        <v>0.72682625289886893</v>
      </c>
      <c r="G268" s="20">
        <v>0.74329837327037562</v>
      </c>
      <c r="H268" s="20">
        <v>0.79339663286939521</v>
      </c>
      <c r="I268" s="20">
        <v>0.87625869136292656</v>
      </c>
      <c r="J268" s="20">
        <v>1.0704167189050904</v>
      </c>
      <c r="K268" s="20">
        <v>1.2505704448104986</v>
      </c>
      <c r="L268" s="20">
        <v>1.4833522943220601</v>
      </c>
      <c r="M268" s="20">
        <v>1.9025383822115713</v>
      </c>
      <c r="N268" s="20">
        <v>1.8798275317216693</v>
      </c>
    </row>
    <row r="269" spans="1:14" x14ac:dyDescent="0.3">
      <c r="A269" s="19">
        <v>43353</v>
      </c>
      <c r="B269" s="20">
        <v>0.25937446055962354</v>
      </c>
      <c r="C269" s="20">
        <v>0.54536276272950546</v>
      </c>
      <c r="D269" s="20">
        <v>0.60117720772231165</v>
      </c>
      <c r="E269" s="20">
        <v>0.68638460917872479</v>
      </c>
      <c r="F269" s="21">
        <v>0.7142511884922863</v>
      </c>
      <c r="G269" s="20">
        <v>0.72563026283885168</v>
      </c>
      <c r="H269" s="20">
        <v>0.76334591814238406</v>
      </c>
      <c r="I269" s="20">
        <v>0.84189339026032839</v>
      </c>
      <c r="J269" s="20">
        <v>1.0355397888012967</v>
      </c>
      <c r="K269" s="20">
        <v>1.217749186750418</v>
      </c>
      <c r="L269" s="20">
        <v>1.4531020590652375</v>
      </c>
      <c r="M269" s="20">
        <v>1.8798132169048287</v>
      </c>
      <c r="N269" s="20">
        <v>1.8562668331101293</v>
      </c>
    </row>
    <row r="270" spans="1:14" x14ac:dyDescent="0.3">
      <c r="A270" s="19">
        <v>43350</v>
      </c>
      <c r="B270" s="20">
        <v>0.32439122285876909</v>
      </c>
      <c r="C270" s="20">
        <v>0.5726664736288869</v>
      </c>
      <c r="D270" s="20">
        <v>0.61370740641882504</v>
      </c>
      <c r="E270" s="20">
        <v>0.68428566297884175</v>
      </c>
      <c r="F270" s="21">
        <v>0.70801473724693809</v>
      </c>
      <c r="G270" s="20">
        <v>0.71703332701303424</v>
      </c>
      <c r="H270" s="20">
        <v>0.75238122450649747</v>
      </c>
      <c r="I270" s="20">
        <v>0.83113826931056345</v>
      </c>
      <c r="J270" s="20">
        <v>1.0247900042330875</v>
      </c>
      <c r="K270" s="20">
        <v>1.2056559416535977</v>
      </c>
      <c r="L270" s="20">
        <v>1.4387607966847427</v>
      </c>
      <c r="M270" s="20">
        <v>1.8630967650580179</v>
      </c>
      <c r="N270" s="20">
        <v>1.8391674137807252</v>
      </c>
    </row>
    <row r="271" spans="1:14" x14ac:dyDescent="0.3">
      <c r="A271" s="19">
        <v>43349</v>
      </c>
      <c r="B271" s="20">
        <v>0.29219714235395</v>
      </c>
      <c r="C271" s="20">
        <v>0.54883966200424306</v>
      </c>
      <c r="D271" s="20">
        <v>0.59038864320199114</v>
      </c>
      <c r="E271" s="20">
        <v>0.6638589624817518</v>
      </c>
      <c r="F271" s="21">
        <v>0.68831386205178335</v>
      </c>
      <c r="G271" s="20">
        <v>0.6974942507293399</v>
      </c>
      <c r="H271" s="20">
        <v>0.73085700118327013</v>
      </c>
      <c r="I271" s="20">
        <v>0.80719756028124079</v>
      </c>
      <c r="J271" s="20">
        <v>0.99536716875307418</v>
      </c>
      <c r="K271" s="20">
        <v>1.170931621217054</v>
      </c>
      <c r="L271" s="20">
        <v>1.3998092188287881</v>
      </c>
      <c r="M271" s="20">
        <v>1.8297387441619577</v>
      </c>
      <c r="N271" s="20">
        <v>1.8072222720668458</v>
      </c>
    </row>
    <row r="272" spans="1:14" x14ac:dyDescent="0.3">
      <c r="A272" s="19">
        <v>43348</v>
      </c>
      <c r="B272" s="20">
        <v>0.30311754849388794</v>
      </c>
      <c r="C272" s="20">
        <v>0.55234666873030003</v>
      </c>
      <c r="D272" s="20">
        <v>0.60814492577205037</v>
      </c>
      <c r="E272" s="20">
        <v>0.6847615943192672</v>
      </c>
      <c r="F272" s="21">
        <v>0.70947849507823169</v>
      </c>
      <c r="G272" s="20">
        <v>0.7202960330296454</v>
      </c>
      <c r="H272" s="20">
        <v>0.76198169746473132</v>
      </c>
      <c r="I272" s="20">
        <v>0.84397631784807237</v>
      </c>
      <c r="J272" s="20">
        <v>1.0386368897198095</v>
      </c>
      <c r="K272" s="20">
        <v>1.2185546537578256</v>
      </c>
      <c r="L272" s="20">
        <v>1.4508884742415993</v>
      </c>
      <c r="M272" s="20">
        <v>1.8791081822770703</v>
      </c>
      <c r="N272" s="20">
        <v>1.858128356514867</v>
      </c>
    </row>
    <row r="273" spans="1:14" x14ac:dyDescent="0.3">
      <c r="A273" s="19">
        <v>43347</v>
      </c>
      <c r="B273" s="20">
        <v>0.26496341917484378</v>
      </c>
      <c r="C273" s="20">
        <v>0.53292042947346219</v>
      </c>
      <c r="D273" s="20">
        <v>0.58485314060217108</v>
      </c>
      <c r="E273" s="20">
        <v>0.65783463911221363</v>
      </c>
      <c r="F273" s="21">
        <v>0.69112985337492094</v>
      </c>
      <c r="G273" s="20">
        <v>0.70173900021162883</v>
      </c>
      <c r="H273" s="20">
        <v>0.7383521182399907</v>
      </c>
      <c r="I273" s="20">
        <v>0.815830937656847</v>
      </c>
      <c r="J273" s="20">
        <v>1.0043623277918736</v>
      </c>
      <c r="K273" s="20">
        <v>1.1793227542694669</v>
      </c>
      <c r="L273" s="20">
        <v>1.4062878051640024</v>
      </c>
      <c r="M273" s="20">
        <v>1.8325831623199302</v>
      </c>
      <c r="N273" s="20">
        <v>1.8119999894988936</v>
      </c>
    </row>
    <row r="274" spans="1:14" x14ac:dyDescent="0.3">
      <c r="A274" s="19">
        <v>43346</v>
      </c>
      <c r="B274" s="20">
        <v>0.34798576207715892</v>
      </c>
      <c r="C274" s="20">
        <v>0.5635818042248173</v>
      </c>
      <c r="D274" s="20">
        <v>0.60043308070451351</v>
      </c>
      <c r="E274" s="20">
        <v>0.65773264356163907</v>
      </c>
      <c r="F274" s="21">
        <v>0.68290961943194728</v>
      </c>
      <c r="G274" s="20">
        <v>0.69090369311716304</v>
      </c>
      <c r="H274" s="20">
        <v>0.72740799120028754</v>
      </c>
      <c r="I274" s="20">
        <v>0.80733059146339314</v>
      </c>
      <c r="J274" s="20">
        <v>0.99594051234933156</v>
      </c>
      <c r="K274" s="20">
        <v>1.1664520432800842</v>
      </c>
      <c r="L274" s="20">
        <v>1.3868903505721115</v>
      </c>
      <c r="M274" s="20">
        <v>1.80684078101338</v>
      </c>
      <c r="N274" s="20">
        <v>1.7823968598616451</v>
      </c>
    </row>
    <row r="275" spans="1:14" x14ac:dyDescent="0.3">
      <c r="A275" s="19">
        <v>43343</v>
      </c>
      <c r="B275" s="20">
        <v>0.38561634354816898</v>
      </c>
      <c r="C275" s="20">
        <v>0.57665497830620205</v>
      </c>
      <c r="D275" s="20">
        <v>0.6115534817437549</v>
      </c>
      <c r="E275" s="20">
        <v>0.66499571883081487</v>
      </c>
      <c r="F275" s="21">
        <v>0.68473402980130937</v>
      </c>
      <c r="G275" s="20">
        <v>0.69214407555120261</v>
      </c>
      <c r="H275" s="20">
        <v>0.73292336232727773</v>
      </c>
      <c r="I275" s="20">
        <v>0.818517991767584</v>
      </c>
      <c r="J275" s="20">
        <v>1.0147680665221857</v>
      </c>
      <c r="K275" s="20">
        <v>1.1892632049735143</v>
      </c>
      <c r="L275" s="20">
        <v>1.4116424177046369</v>
      </c>
      <c r="M275" s="20">
        <v>1.8259968990574884</v>
      </c>
      <c r="N275" s="20">
        <v>1.796219708389118</v>
      </c>
    </row>
    <row r="276" spans="1:14" x14ac:dyDescent="0.3">
      <c r="A276" s="19">
        <v>43342</v>
      </c>
      <c r="B276" s="20">
        <v>0.3646371184064503</v>
      </c>
      <c r="C276" s="20">
        <v>0.55495277214961036</v>
      </c>
      <c r="D276" s="20">
        <v>0.60752283824836661</v>
      </c>
      <c r="E276" s="20">
        <v>0.67146327451046739</v>
      </c>
      <c r="F276" s="21">
        <v>0.68808379280547027</v>
      </c>
      <c r="G276" s="20">
        <v>0.69763321863251615</v>
      </c>
      <c r="H276" s="20">
        <v>0.74593956638562553</v>
      </c>
      <c r="I276" s="20">
        <v>0.83553720167392065</v>
      </c>
      <c r="J276" s="20">
        <v>1.0361502553035247</v>
      </c>
      <c r="K276" s="20">
        <v>1.2127381050417341</v>
      </c>
      <c r="L276" s="20">
        <v>1.4348688450474572</v>
      </c>
      <c r="M276" s="20">
        <v>1.8402832460862424</v>
      </c>
      <c r="N276" s="20">
        <v>1.8106460839584315</v>
      </c>
    </row>
    <row r="277" spans="1:14" x14ac:dyDescent="0.3">
      <c r="A277" s="19">
        <v>43341</v>
      </c>
      <c r="B277" s="20">
        <v>0.40308560507200664</v>
      </c>
      <c r="C277" s="20">
        <v>0.57676325781180782</v>
      </c>
      <c r="D277" s="20">
        <v>0.63228470464347364</v>
      </c>
      <c r="E277" s="20">
        <v>0.69562675341034286</v>
      </c>
      <c r="F277" s="21">
        <v>0.708716715447123</v>
      </c>
      <c r="G277" s="20">
        <v>0.71836861820429332</v>
      </c>
      <c r="H277" s="20">
        <v>0.76838106389132299</v>
      </c>
      <c r="I277" s="20">
        <v>0.85767627737299146</v>
      </c>
      <c r="J277" s="20">
        <v>1.0593121107916206</v>
      </c>
      <c r="K277" s="20">
        <v>1.2416897568619663</v>
      </c>
      <c r="L277" s="20">
        <v>1.4709618390413857</v>
      </c>
      <c r="M277" s="20">
        <v>1.8664010851998138</v>
      </c>
      <c r="N277" s="20">
        <v>1.8347422511038869</v>
      </c>
    </row>
    <row r="278" spans="1:14" x14ac:dyDescent="0.3">
      <c r="A278" s="19">
        <v>43340</v>
      </c>
      <c r="B278" s="20">
        <v>0.40308748281142193</v>
      </c>
      <c r="C278" s="20">
        <v>0.56758087604223473</v>
      </c>
      <c r="D278" s="20">
        <v>0.61129887333752198</v>
      </c>
      <c r="E278" s="20">
        <v>0.66582826184623878</v>
      </c>
      <c r="F278" s="21">
        <v>0.68013045016539897</v>
      </c>
      <c r="G278" s="20">
        <v>0.68818174618785843</v>
      </c>
      <c r="H278" s="20">
        <v>0.73145773351475329</v>
      </c>
      <c r="I278" s="20">
        <v>0.81520232688093441</v>
      </c>
      <c r="J278" s="20">
        <v>1.0111865441659345</v>
      </c>
      <c r="K278" s="20">
        <v>1.1933166012440322</v>
      </c>
      <c r="L278" s="20">
        <v>1.4268954635895994</v>
      </c>
      <c r="M278" s="20">
        <v>1.8340850632531787</v>
      </c>
      <c r="N278" s="20">
        <v>1.8075631708687334</v>
      </c>
    </row>
    <row r="279" spans="1:14" x14ac:dyDescent="0.3">
      <c r="A279" s="19">
        <v>43336</v>
      </c>
      <c r="B279" s="20">
        <v>0.40956441930176712</v>
      </c>
      <c r="C279" s="20">
        <v>0.57128228122194824</v>
      </c>
      <c r="D279" s="20">
        <v>0.60651901480851933</v>
      </c>
      <c r="E279" s="20">
        <v>0.65529252595554577</v>
      </c>
      <c r="F279" s="21">
        <v>0.67116423929673219</v>
      </c>
      <c r="G279" s="20">
        <v>0.67812405714244539</v>
      </c>
      <c r="H279" s="20">
        <v>0.71663278309253975</v>
      </c>
      <c r="I279" s="20">
        <v>0.79638897762126681</v>
      </c>
      <c r="J279" s="20">
        <v>0.98565975691786356</v>
      </c>
      <c r="K279" s="20">
        <v>1.1634322019126311</v>
      </c>
      <c r="L279" s="20">
        <v>1.3958266309548797</v>
      </c>
      <c r="M279" s="20">
        <v>1.8098620946228134</v>
      </c>
      <c r="N279" s="20">
        <v>1.7855503550049743</v>
      </c>
    </row>
    <row r="280" spans="1:14" x14ac:dyDescent="0.3">
      <c r="A280" s="19">
        <v>43335</v>
      </c>
      <c r="B280" s="20">
        <v>0.43883093528461425</v>
      </c>
      <c r="C280" s="20">
        <v>0.58902868680787623</v>
      </c>
      <c r="D280" s="20">
        <v>0.61893700911784943</v>
      </c>
      <c r="E280" s="20">
        <v>0.66278515997498921</v>
      </c>
      <c r="F280" s="21">
        <v>0.67780030555713078</v>
      </c>
      <c r="G280" s="20">
        <v>0.68392799624581846</v>
      </c>
      <c r="H280" s="20">
        <v>0.72009966620038723</v>
      </c>
      <c r="I280" s="20">
        <v>0.79829408952820036</v>
      </c>
      <c r="J280" s="20">
        <v>0.98664433189322409</v>
      </c>
      <c r="K280" s="20">
        <v>1.1643807441239074</v>
      </c>
      <c r="L280" s="20">
        <v>1.3958510039258338</v>
      </c>
      <c r="M280" s="20">
        <v>1.8025041653703606</v>
      </c>
      <c r="N280" s="20">
        <v>1.77965575293375</v>
      </c>
    </row>
    <row r="281" spans="1:14" x14ac:dyDescent="0.3">
      <c r="A281" s="19">
        <v>43334</v>
      </c>
      <c r="B281" s="20">
        <v>0.41980900100420504</v>
      </c>
      <c r="C281" s="20">
        <v>0.58493794724773629</v>
      </c>
      <c r="D281" s="20">
        <v>0.61388217718602123</v>
      </c>
      <c r="E281" s="20">
        <v>0.65924089477510117</v>
      </c>
      <c r="F281" s="21">
        <v>0.67732036636961535</v>
      </c>
      <c r="G281" s="20">
        <v>0.68355660804269547</v>
      </c>
      <c r="H281" s="20">
        <v>0.71865653779329941</v>
      </c>
      <c r="I281" s="20">
        <v>0.79679357444773669</v>
      </c>
      <c r="J281" s="20">
        <v>0.98528991228567941</v>
      </c>
      <c r="K281" s="20">
        <v>1.1626950447800113</v>
      </c>
      <c r="L281" s="20">
        <v>1.39345479313342</v>
      </c>
      <c r="M281" s="20">
        <v>1.7997225677644586</v>
      </c>
      <c r="N281" s="20">
        <v>1.7751283358191945</v>
      </c>
    </row>
    <row r="282" spans="1:14" x14ac:dyDescent="0.3">
      <c r="A282" s="19">
        <v>43333</v>
      </c>
      <c r="B282" s="20">
        <v>0.52950906488909166</v>
      </c>
      <c r="C282" s="20">
        <v>0.61732173859562156</v>
      </c>
      <c r="D282" s="20">
        <v>0.63555870963618455</v>
      </c>
      <c r="E282" s="20">
        <v>0.66481314462492502</v>
      </c>
      <c r="F282" s="21">
        <v>0.66816119648035066</v>
      </c>
      <c r="G282" s="20">
        <v>0.67196776684060266</v>
      </c>
      <c r="H282" s="20">
        <v>0.71094174099729179</v>
      </c>
      <c r="I282" s="20">
        <v>0.79158410667792545</v>
      </c>
      <c r="J282" s="20">
        <v>0.98004145664477682</v>
      </c>
      <c r="K282" s="20">
        <v>1.1563825760761535</v>
      </c>
      <c r="L282" s="20">
        <v>1.3866917960053011</v>
      </c>
      <c r="M282" s="20">
        <v>1.7949350816063085</v>
      </c>
      <c r="N282" s="20">
        <v>1.7720146224281297</v>
      </c>
    </row>
    <row r="283" spans="1:14" x14ac:dyDescent="0.3">
      <c r="A283" s="19">
        <v>43332</v>
      </c>
      <c r="B283" s="20">
        <v>0.53402005815599396</v>
      </c>
      <c r="C283" s="20">
        <v>0.61345950078235623</v>
      </c>
      <c r="D283" s="20">
        <v>0.62462048106004375</v>
      </c>
      <c r="E283" s="20">
        <v>0.648297053431106</v>
      </c>
      <c r="F283" s="21">
        <v>0.65166735196436198</v>
      </c>
      <c r="G283" s="20">
        <v>0.65447464435818481</v>
      </c>
      <c r="H283" s="20">
        <v>0.68979349918267374</v>
      </c>
      <c r="I283" s="20">
        <v>0.76567382806184969</v>
      </c>
      <c r="J283" s="20">
        <v>0.94299886101338404</v>
      </c>
      <c r="K283" s="20">
        <v>1.1107994200854443</v>
      </c>
      <c r="L283" s="20">
        <v>1.3357405849129127</v>
      </c>
      <c r="M283" s="20">
        <v>1.7490055189546698</v>
      </c>
      <c r="N283" s="20">
        <v>1.7293968769079331</v>
      </c>
    </row>
    <row r="284" spans="1:14" x14ac:dyDescent="0.3">
      <c r="A284" s="19">
        <v>43329</v>
      </c>
      <c r="B284" s="20">
        <v>0.61909274445408502</v>
      </c>
      <c r="C284" s="20">
        <v>0.66758601239801707</v>
      </c>
      <c r="D284" s="20">
        <v>0.65680605803736558</v>
      </c>
      <c r="E284" s="20">
        <v>0.66341168088162839</v>
      </c>
      <c r="F284" s="21">
        <v>0.66430271897045101</v>
      </c>
      <c r="G284" s="20">
        <v>0.66397571969268565</v>
      </c>
      <c r="H284" s="20">
        <v>0.69408989319350201</v>
      </c>
      <c r="I284" s="20">
        <v>0.77037209189552813</v>
      </c>
      <c r="J284" s="20">
        <v>0.95155085655888971</v>
      </c>
      <c r="K284" s="20">
        <v>1.1227428767702126</v>
      </c>
      <c r="L284" s="20">
        <v>1.3497327771591443</v>
      </c>
      <c r="M284" s="20">
        <v>1.7613642265186897</v>
      </c>
      <c r="N284" s="20">
        <v>1.7391024364025491</v>
      </c>
    </row>
    <row r="285" spans="1:14" x14ac:dyDescent="0.3">
      <c r="A285" s="19">
        <v>43328</v>
      </c>
      <c r="B285" s="20">
        <v>0.56371174275283198</v>
      </c>
      <c r="C285" s="20">
        <v>0.62241273233812522</v>
      </c>
      <c r="D285" s="20">
        <v>0.62671372318491536</v>
      </c>
      <c r="E285" s="20">
        <v>0.64359963832720524</v>
      </c>
      <c r="F285" s="21">
        <v>0.64412725318845676</v>
      </c>
      <c r="G285" s="20">
        <v>0.64578151009199647</v>
      </c>
      <c r="H285" s="20">
        <v>0.68130897843766214</v>
      </c>
      <c r="I285" s="20">
        <v>0.76121120891473526</v>
      </c>
      <c r="J285" s="20">
        <v>0.94814939841837587</v>
      </c>
      <c r="K285" s="20">
        <v>1.12269241625676</v>
      </c>
      <c r="L285" s="20">
        <v>1.3507613301282773</v>
      </c>
      <c r="M285" s="20">
        <v>1.7561576535418968</v>
      </c>
      <c r="N285" s="20">
        <v>1.7318981060605758</v>
      </c>
    </row>
    <row r="286" spans="1:14" x14ac:dyDescent="0.3">
      <c r="A286" s="19">
        <v>43327</v>
      </c>
      <c r="B286" s="20">
        <v>0.5489549543209773</v>
      </c>
      <c r="C286" s="20">
        <v>0.60586325207904701</v>
      </c>
      <c r="D286" s="20">
        <v>0.6139558236160616</v>
      </c>
      <c r="E286" s="20">
        <v>0.63297187920664866</v>
      </c>
      <c r="F286" s="21">
        <v>0.63230998825611728</v>
      </c>
      <c r="G286" s="20">
        <v>0.63440283792491847</v>
      </c>
      <c r="H286" s="20">
        <v>0.67211550682180332</v>
      </c>
      <c r="I286" s="20">
        <v>0.75304099994592244</v>
      </c>
      <c r="J286" s="20">
        <v>0.9395190348202751</v>
      </c>
      <c r="K286" s="20">
        <v>1.1126370613442307</v>
      </c>
      <c r="L286" s="20">
        <v>1.3393981808087845</v>
      </c>
      <c r="M286" s="20">
        <v>1.7480915442826717</v>
      </c>
      <c r="N286" s="20">
        <v>1.7218783511570563</v>
      </c>
    </row>
    <row r="287" spans="1:14" x14ac:dyDescent="0.3">
      <c r="A287" s="19">
        <v>43326</v>
      </c>
      <c r="B287" s="20">
        <v>0.51393162701715922</v>
      </c>
      <c r="C287" s="20">
        <v>0.58331503607574753</v>
      </c>
      <c r="D287" s="20">
        <v>0.61267332014214593</v>
      </c>
      <c r="E287" s="20">
        <v>0.64624911108613536</v>
      </c>
      <c r="F287" s="21">
        <v>0.64392665791102632</v>
      </c>
      <c r="G287" s="20">
        <v>0.64880734562452291</v>
      </c>
      <c r="H287" s="20">
        <v>0.69516167763434622</v>
      </c>
      <c r="I287" s="20">
        <v>0.78161603232875143</v>
      </c>
      <c r="J287" s="20">
        <v>0.97706054794951103</v>
      </c>
      <c r="K287" s="20">
        <v>1.1554032515947839</v>
      </c>
      <c r="L287" s="20">
        <v>1.3833828862727682</v>
      </c>
      <c r="M287" s="20">
        <v>1.7832187952227094</v>
      </c>
      <c r="N287" s="20">
        <v>1.7538255610433422</v>
      </c>
    </row>
    <row r="288" spans="1:14" x14ac:dyDescent="0.3">
      <c r="A288" s="19">
        <v>43325</v>
      </c>
      <c r="B288" s="20">
        <v>0.53492249255102409</v>
      </c>
      <c r="C288" s="20">
        <v>0.59742632512325078</v>
      </c>
      <c r="D288" s="20">
        <v>0.61991104573575995</v>
      </c>
      <c r="E288" s="20">
        <v>0.64838815042205888</v>
      </c>
      <c r="F288" s="21">
        <v>0.64609108129484605</v>
      </c>
      <c r="G288" s="20">
        <v>0.65002560922654395</v>
      </c>
      <c r="H288" s="20">
        <v>0.6939791132694938</v>
      </c>
      <c r="I288" s="20">
        <v>0.77975312247565098</v>
      </c>
      <c r="J288" s="20">
        <v>0.97562893304092246</v>
      </c>
      <c r="K288" s="20">
        <v>1.1547910441206741</v>
      </c>
      <c r="L288" s="20">
        <v>1.3832349553557306</v>
      </c>
      <c r="M288" s="20">
        <v>1.7831317289848521</v>
      </c>
      <c r="N288" s="20">
        <v>1.7546868447969106</v>
      </c>
    </row>
    <row r="289" spans="1:14" x14ac:dyDescent="0.3">
      <c r="A289" s="19">
        <v>43322</v>
      </c>
      <c r="B289" s="20">
        <v>0.49711227456840223</v>
      </c>
      <c r="C289" s="20">
        <v>0.57454762981237417</v>
      </c>
      <c r="D289" s="20">
        <v>0.59919662579434063</v>
      </c>
      <c r="E289" s="20">
        <v>0.63076648150578596</v>
      </c>
      <c r="F289" s="21">
        <v>0.63146516356711935</v>
      </c>
      <c r="G289" s="20">
        <v>0.63587633415618905</v>
      </c>
      <c r="H289" s="20">
        <v>0.67874398258547763</v>
      </c>
      <c r="I289" s="20">
        <v>0.76314085944246057</v>
      </c>
      <c r="J289" s="20">
        <v>0.95666279677819033</v>
      </c>
      <c r="K289" s="20">
        <v>1.1349535177781627</v>
      </c>
      <c r="L289" s="20">
        <v>1.3650024640433096</v>
      </c>
      <c r="M289" s="20">
        <v>1.7668803124704802</v>
      </c>
      <c r="N289" s="20">
        <v>1.7366206834231686</v>
      </c>
    </row>
    <row r="290" spans="1:14" x14ac:dyDescent="0.3">
      <c r="A290" s="19">
        <v>43321</v>
      </c>
      <c r="B290" s="20">
        <v>0.50164384221738056</v>
      </c>
      <c r="C290" s="20">
        <v>0.58285340056900714</v>
      </c>
      <c r="D290" s="20">
        <v>0.62072160855902858</v>
      </c>
      <c r="E290" s="20">
        <v>0.66088592564966864</v>
      </c>
      <c r="F290" s="21">
        <v>0.65970924123651153</v>
      </c>
      <c r="G290" s="20">
        <v>0.6657931622092178</v>
      </c>
      <c r="H290" s="20">
        <v>0.71516365982502805</v>
      </c>
      <c r="I290" s="20">
        <v>0.80457493265126478</v>
      </c>
      <c r="J290" s="20">
        <v>1.0047274082529101</v>
      </c>
      <c r="K290" s="20">
        <v>1.1865728060604734</v>
      </c>
      <c r="L290" s="20">
        <v>1.4177632551102537</v>
      </c>
      <c r="M290" s="20">
        <v>1.8089262412782081</v>
      </c>
      <c r="N290" s="20">
        <v>1.7759921552921305</v>
      </c>
    </row>
    <row r="291" spans="1:14" x14ac:dyDescent="0.3">
      <c r="A291" s="19">
        <v>43320</v>
      </c>
      <c r="B291" s="20">
        <v>0.53727571855287182</v>
      </c>
      <c r="C291" s="20">
        <v>0.59637189171261595</v>
      </c>
      <c r="D291" s="20">
        <v>0.63105931063224618</v>
      </c>
      <c r="E291" s="20">
        <v>0.666575512443361</v>
      </c>
      <c r="F291" s="21">
        <v>0.66116531129411582</v>
      </c>
      <c r="G291" s="20">
        <v>0.66653955348062799</v>
      </c>
      <c r="H291" s="20">
        <v>0.71742183569780338</v>
      </c>
      <c r="I291" s="20">
        <v>0.80896311280746136</v>
      </c>
      <c r="J291" s="20">
        <v>1.0130227656991118</v>
      </c>
      <c r="K291" s="20">
        <v>1.1986271458395632</v>
      </c>
      <c r="L291" s="20">
        <v>1.4327528364269413</v>
      </c>
      <c r="M291" s="20">
        <v>1.8137221786853757</v>
      </c>
      <c r="N291" s="20">
        <v>1.7804665979368111</v>
      </c>
    </row>
    <row r="292" spans="1:14" x14ac:dyDescent="0.3">
      <c r="A292" s="19">
        <v>43319</v>
      </c>
      <c r="B292" s="20">
        <v>0.53947594650492081</v>
      </c>
      <c r="C292" s="20">
        <v>0.58990342278281482</v>
      </c>
      <c r="D292" s="20">
        <v>0.62434120315814789</v>
      </c>
      <c r="E292" s="20">
        <v>0.65897330703893653</v>
      </c>
      <c r="F292" s="21">
        <v>0.65119261429582176</v>
      </c>
      <c r="G292" s="20">
        <v>0.65642356185287998</v>
      </c>
      <c r="H292" s="20">
        <v>0.71021572302032876</v>
      </c>
      <c r="I292" s="20">
        <v>0.80641122273758203</v>
      </c>
      <c r="J292" s="20">
        <v>1.0185462684900732</v>
      </c>
      <c r="K292" s="20">
        <v>1.2090408528003802</v>
      </c>
      <c r="L292" s="20">
        <v>1.4445189744974072</v>
      </c>
      <c r="M292" s="20">
        <v>1.8164528403537226</v>
      </c>
      <c r="N292" s="20">
        <v>1.7825584149325069</v>
      </c>
    </row>
    <row r="293" spans="1:14" x14ac:dyDescent="0.3">
      <c r="A293" s="19">
        <v>43318</v>
      </c>
      <c r="B293" s="20">
        <v>0.40178755340048133</v>
      </c>
      <c r="C293" s="20">
        <v>0.51182916261570388</v>
      </c>
      <c r="D293" s="20">
        <v>0.57434521080666356</v>
      </c>
      <c r="E293" s="20">
        <v>0.63311407082726412</v>
      </c>
      <c r="F293" s="21">
        <v>0.63327468949003063</v>
      </c>
      <c r="G293" s="20">
        <v>0.64279737706745654</v>
      </c>
      <c r="H293" s="20">
        <v>0.69969308173328248</v>
      </c>
      <c r="I293" s="20">
        <v>0.79175279027364531</v>
      </c>
      <c r="J293" s="20">
        <v>0.9950385367784218</v>
      </c>
      <c r="K293" s="20">
        <v>1.1794032497808049</v>
      </c>
      <c r="L293" s="20">
        <v>1.4123762007787026</v>
      </c>
      <c r="M293" s="20">
        <v>1.7955940440350975</v>
      </c>
      <c r="N293" s="20">
        <v>1.7647185546841968</v>
      </c>
    </row>
    <row r="294" spans="1:14" x14ac:dyDescent="0.3">
      <c r="A294" s="19">
        <v>43315</v>
      </c>
      <c r="B294" s="20">
        <v>3.6239500894339471E-2</v>
      </c>
      <c r="C294" s="20">
        <v>0.33417413481189984</v>
      </c>
      <c r="D294" s="20">
        <v>0.47485831670758039</v>
      </c>
      <c r="E294" s="20">
        <v>0.60475169422156605</v>
      </c>
      <c r="F294" s="21">
        <v>0.62995504622011933</v>
      </c>
      <c r="G294" s="20">
        <v>0.65178590395304714</v>
      </c>
      <c r="H294" s="20">
        <v>0.7224335506068561</v>
      </c>
      <c r="I294" s="20">
        <v>0.81606059147131826</v>
      </c>
      <c r="J294" s="20">
        <v>1.0195891327365703</v>
      </c>
      <c r="K294" s="20">
        <v>1.2040134547460564</v>
      </c>
      <c r="L294" s="20">
        <v>1.4375622421384571</v>
      </c>
      <c r="M294" s="20">
        <v>1.8222695871421775</v>
      </c>
      <c r="N294" s="20">
        <v>1.7899858650047311</v>
      </c>
    </row>
    <row r="295" spans="1:14" x14ac:dyDescent="0.3">
      <c r="A295" s="19">
        <v>43314</v>
      </c>
      <c r="B295" s="20">
        <v>3.3758560177304275E-2</v>
      </c>
      <c r="C295" s="20">
        <v>0.35192565009641208</v>
      </c>
      <c r="D295" s="20">
        <v>0.50382317092088602</v>
      </c>
      <c r="E295" s="20">
        <v>0.64303336001358868</v>
      </c>
      <c r="F295" s="21">
        <v>0.67055866132993469</v>
      </c>
      <c r="G295" s="20">
        <v>0.69405232696971486</v>
      </c>
      <c r="H295" s="20">
        <v>0.76757081000538463</v>
      </c>
      <c r="I295" s="20">
        <v>0.86311348602645754</v>
      </c>
      <c r="J295" s="20">
        <v>1.070553350219734</v>
      </c>
      <c r="K295" s="20">
        <v>1.2573208382866687</v>
      </c>
      <c r="L295" s="20">
        <v>1.4897070094733975</v>
      </c>
      <c r="M295" s="20">
        <v>1.8630490468383027</v>
      </c>
      <c r="N295" s="20">
        <v>1.8219288330561585</v>
      </c>
    </row>
    <row r="296" spans="1:14" x14ac:dyDescent="0.3">
      <c r="A296" s="19">
        <v>43313</v>
      </c>
      <c r="B296" s="20">
        <v>-2.1285568249387099E-2</v>
      </c>
      <c r="C296" s="20">
        <v>0.3131760932110077</v>
      </c>
      <c r="D296" s="20">
        <v>0.4853494832926053</v>
      </c>
      <c r="E296" s="20">
        <v>0.63869994626335447</v>
      </c>
      <c r="F296" s="21">
        <v>0.66602508443646946</v>
      </c>
      <c r="G296" s="20">
        <v>0.69223110907744145</v>
      </c>
      <c r="H296" s="20">
        <v>0.77158223338383758</v>
      </c>
      <c r="I296" s="20">
        <v>0.86773352270070481</v>
      </c>
      <c r="J296" s="20">
        <v>1.0754678395978885</v>
      </c>
      <c r="K296" s="20">
        <v>1.2638660559547266</v>
      </c>
      <c r="L296" s="20">
        <v>1.4983610221684693</v>
      </c>
      <c r="M296" s="20">
        <v>1.8693356033005202</v>
      </c>
      <c r="N296" s="20">
        <v>1.8247240443108248</v>
      </c>
    </row>
    <row r="297" spans="1:14" x14ac:dyDescent="0.3">
      <c r="A297" s="19">
        <v>43312</v>
      </c>
      <c r="B297" s="20">
        <v>-4.428481085291236E-2</v>
      </c>
      <c r="C297" s="20">
        <v>0.30037846352034592</v>
      </c>
      <c r="D297" s="20">
        <v>0.46466302419403371</v>
      </c>
      <c r="E297" s="20">
        <v>0.61366904321803406</v>
      </c>
      <c r="F297" s="21">
        <v>0.6461672651770719</v>
      </c>
      <c r="G297" s="20">
        <v>0.67152119925897136</v>
      </c>
      <c r="H297" s="20">
        <v>0.74188912837107834</v>
      </c>
      <c r="I297" s="20">
        <v>0.82844178144376901</v>
      </c>
      <c r="J297" s="20">
        <v>1.0236244797784297</v>
      </c>
      <c r="K297" s="20">
        <v>1.2071670507829173</v>
      </c>
      <c r="L297" s="20">
        <v>1.4422257542998829</v>
      </c>
      <c r="M297" s="20">
        <v>1.825408846309174</v>
      </c>
      <c r="N297" s="20">
        <v>1.7866457661857245</v>
      </c>
    </row>
    <row r="298" spans="1:14" x14ac:dyDescent="0.3">
      <c r="A298" s="19">
        <v>43311</v>
      </c>
      <c r="B298" s="20">
        <v>-0.12985179893603749</v>
      </c>
      <c r="C298" s="20">
        <v>0.2459667329899009</v>
      </c>
      <c r="D298" s="20">
        <v>0.44243683177820214</v>
      </c>
      <c r="E298" s="20">
        <v>0.61487116819193499</v>
      </c>
      <c r="F298" s="21">
        <v>0.64767470243286784</v>
      </c>
      <c r="G298" s="20">
        <v>0.67742385190040555</v>
      </c>
      <c r="H298" s="20">
        <v>0.75811740541744077</v>
      </c>
      <c r="I298" s="20">
        <v>0.84726809077999654</v>
      </c>
      <c r="J298" s="20">
        <v>1.0425868628107156</v>
      </c>
      <c r="K298" s="20">
        <v>1.2266814104915185</v>
      </c>
      <c r="L298" s="20">
        <v>1.4642431150299142</v>
      </c>
      <c r="M298" s="20">
        <v>1.8531673922315754</v>
      </c>
      <c r="N298" s="20">
        <v>1.8149357322954878</v>
      </c>
    </row>
    <row r="299" spans="1:14" x14ac:dyDescent="0.3">
      <c r="A299" s="19">
        <v>43308</v>
      </c>
      <c r="B299" s="20">
        <v>-9.8346008400765017E-2</v>
      </c>
      <c r="C299" s="20">
        <v>0.26470508484182842</v>
      </c>
      <c r="D299" s="20">
        <v>0.44220380771666701</v>
      </c>
      <c r="E299" s="20">
        <v>0.60076851182975277</v>
      </c>
      <c r="F299" s="21">
        <v>0.63585895054953623</v>
      </c>
      <c r="G299" s="20">
        <v>0.66306855291029276</v>
      </c>
      <c r="H299" s="20">
        <v>0.73278351227742833</v>
      </c>
      <c r="I299" s="20">
        <v>0.81189603050861059</v>
      </c>
      <c r="J299" s="20">
        <v>0.99139233167690877</v>
      </c>
      <c r="K299" s="20">
        <v>1.1649644229373379</v>
      </c>
      <c r="L299" s="20">
        <v>1.3951114986483391</v>
      </c>
      <c r="M299" s="20">
        <v>1.7874528275910262</v>
      </c>
      <c r="N299" s="20">
        <v>1.7535844451949318</v>
      </c>
    </row>
    <row r="300" spans="1:14" x14ac:dyDescent="0.3">
      <c r="A300" s="19">
        <v>43307</v>
      </c>
      <c r="B300" s="20">
        <v>-4.6897937281744628E-2</v>
      </c>
      <c r="C300" s="20">
        <v>0.29692949670977997</v>
      </c>
      <c r="D300" s="20">
        <v>0.45825876614952454</v>
      </c>
      <c r="E300" s="20">
        <v>0.60447894088905696</v>
      </c>
      <c r="F300" s="21">
        <v>0.63899637113328422</v>
      </c>
      <c r="G300" s="20">
        <v>0.66393693148157706</v>
      </c>
      <c r="H300" s="20">
        <v>0.7289667247729622</v>
      </c>
      <c r="I300" s="20">
        <v>0.80827738729287024</v>
      </c>
      <c r="J300" s="20">
        <v>0.98961093325800342</v>
      </c>
      <c r="K300" s="20">
        <v>1.1633328191943151</v>
      </c>
      <c r="L300" s="20">
        <v>1.3916882993254425</v>
      </c>
      <c r="M300" s="20">
        <v>1.7781149097465991</v>
      </c>
      <c r="N300" s="20">
        <v>1.742514189314492</v>
      </c>
    </row>
    <row r="301" spans="1:14" x14ac:dyDescent="0.3">
      <c r="A301" s="19">
        <v>43306</v>
      </c>
      <c r="B301" s="20">
        <v>-1.2891536164817863E-2</v>
      </c>
      <c r="C301" s="20">
        <v>0.32240611347998205</v>
      </c>
      <c r="D301" s="20">
        <v>0.47020177030022392</v>
      </c>
      <c r="E301" s="20">
        <v>0.60676175045704928</v>
      </c>
      <c r="F301" s="21">
        <v>0.64280768920560905</v>
      </c>
      <c r="G301" s="20">
        <v>0.66595018776035053</v>
      </c>
      <c r="H301" s="20">
        <v>0.72440001448761326</v>
      </c>
      <c r="I301" s="20">
        <v>0.80007125443467297</v>
      </c>
      <c r="J301" s="20">
        <v>0.97889852106351116</v>
      </c>
      <c r="K301" s="20">
        <v>1.15182583181934</v>
      </c>
      <c r="L301" s="20">
        <v>1.3774924642265245</v>
      </c>
      <c r="M301" s="20">
        <v>1.7509456045532121</v>
      </c>
      <c r="N301" s="20">
        <v>1.7154195229190006</v>
      </c>
    </row>
    <row r="302" spans="1:14" x14ac:dyDescent="0.3">
      <c r="A302" s="19">
        <v>43305</v>
      </c>
      <c r="B302" s="20">
        <v>-3.6558124425305483E-3</v>
      </c>
      <c r="C302" s="20">
        <v>0.32749323294607335</v>
      </c>
      <c r="D302" s="20">
        <v>0.47089975779124993</v>
      </c>
      <c r="E302" s="20">
        <v>0.60420734949483257</v>
      </c>
      <c r="F302" s="21">
        <v>0.64038600563389525</v>
      </c>
      <c r="G302" s="20">
        <v>0.66292666842573222</v>
      </c>
      <c r="H302" s="20">
        <v>0.71982432384770878</v>
      </c>
      <c r="I302" s="20">
        <v>0.79523544247336353</v>
      </c>
      <c r="J302" s="20">
        <v>0.97466747396660591</v>
      </c>
      <c r="K302" s="20">
        <v>1.1485882858696093</v>
      </c>
      <c r="L302" s="20">
        <v>1.3761666166656128</v>
      </c>
      <c r="M302" s="20">
        <v>1.7551873186325824</v>
      </c>
      <c r="N302" s="20">
        <v>1.7228714744732634</v>
      </c>
    </row>
    <row r="303" spans="1:14" x14ac:dyDescent="0.3">
      <c r="A303" s="19">
        <v>43304</v>
      </c>
      <c r="B303" s="20">
        <v>-8.4080908259362985E-3</v>
      </c>
      <c r="C303" s="20">
        <v>0.3324649223273568</v>
      </c>
      <c r="D303" s="20">
        <v>0.47359581413746943</v>
      </c>
      <c r="E303" s="20">
        <v>0.6064630341602526</v>
      </c>
      <c r="F303" s="21">
        <v>0.64573209026980416</v>
      </c>
      <c r="G303" s="20">
        <v>0.66812250603629875</v>
      </c>
      <c r="H303" s="20">
        <v>0.72194836196673828</v>
      </c>
      <c r="I303" s="20">
        <v>0.79578371933905656</v>
      </c>
      <c r="J303" s="20">
        <v>0.97573490871346047</v>
      </c>
      <c r="K303" s="20">
        <v>1.1506223342010844</v>
      </c>
      <c r="L303" s="20">
        <v>1.3776876945948298</v>
      </c>
      <c r="M303" s="20">
        <v>1.755438691798616</v>
      </c>
      <c r="N303" s="20">
        <v>1.7289094559398599</v>
      </c>
    </row>
    <row r="304" spans="1:14" x14ac:dyDescent="0.3">
      <c r="A304" s="19">
        <v>43301</v>
      </c>
      <c r="B304" s="20">
        <v>9.2388363880392621E-2</v>
      </c>
      <c r="C304" s="20">
        <v>0.37985230569930462</v>
      </c>
      <c r="D304" s="20">
        <v>0.49331609075241634</v>
      </c>
      <c r="E304" s="20">
        <v>0.60259163352458267</v>
      </c>
      <c r="F304" s="21">
        <v>0.63596312961273371</v>
      </c>
      <c r="G304" s="20">
        <v>0.65418443887754585</v>
      </c>
      <c r="H304" s="20">
        <v>0.70139901300622898</v>
      </c>
      <c r="I304" s="20">
        <v>0.77265616533278925</v>
      </c>
      <c r="J304" s="20">
        <v>0.9475195265807006</v>
      </c>
      <c r="K304" s="20">
        <v>1.1185479777619325</v>
      </c>
      <c r="L304" s="20">
        <v>1.3450064294278945</v>
      </c>
      <c r="M304" s="20">
        <v>1.7337318600575664</v>
      </c>
      <c r="N304" s="20">
        <v>1.7104058758830818</v>
      </c>
    </row>
    <row r="305" spans="1:14" x14ac:dyDescent="0.3">
      <c r="A305" s="19">
        <v>43300</v>
      </c>
      <c r="B305" s="20">
        <v>2.9582087826929948E-2</v>
      </c>
      <c r="C305" s="20">
        <v>0.34957741046390178</v>
      </c>
      <c r="D305" s="20">
        <v>0.47071543813231287</v>
      </c>
      <c r="E305" s="20">
        <v>0.58795150204290358</v>
      </c>
      <c r="F305" s="21">
        <v>0.6282242338704731</v>
      </c>
      <c r="G305" s="20">
        <v>0.64782604437898705</v>
      </c>
      <c r="H305" s="20">
        <v>0.69077692703211102</v>
      </c>
      <c r="I305" s="20">
        <v>0.75399316218346524</v>
      </c>
      <c r="J305" s="20">
        <v>0.91400560912029383</v>
      </c>
      <c r="K305" s="20">
        <v>1.075054261441813</v>
      </c>
      <c r="L305" s="20">
        <v>1.2979856410099222</v>
      </c>
      <c r="M305" s="20">
        <v>1.7049765643277026</v>
      </c>
      <c r="N305" s="20">
        <v>1.6820252555563264</v>
      </c>
    </row>
    <row r="306" spans="1:14" x14ac:dyDescent="0.3">
      <c r="A306" s="19">
        <v>43299</v>
      </c>
      <c r="B306" s="20">
        <v>-3.3710744525001335E-2</v>
      </c>
      <c r="C306" s="20">
        <v>0.31886767033609487</v>
      </c>
      <c r="D306" s="20">
        <v>0.45783607226528433</v>
      </c>
      <c r="E306" s="20">
        <v>0.59020995428925582</v>
      </c>
      <c r="F306" s="21">
        <v>0.63371294401451272</v>
      </c>
      <c r="G306" s="20">
        <v>0.65597949395311361</v>
      </c>
      <c r="H306" s="20">
        <v>0.70469445029436117</v>
      </c>
      <c r="I306" s="20">
        <v>0.77278016561906515</v>
      </c>
      <c r="J306" s="20">
        <v>0.94271667895717681</v>
      </c>
      <c r="K306" s="20">
        <v>1.1117492190861216</v>
      </c>
      <c r="L306" s="20">
        <v>1.3405192832434116</v>
      </c>
      <c r="M306" s="20">
        <v>1.7458866550123235</v>
      </c>
      <c r="N306" s="20">
        <v>1.7232201194182926</v>
      </c>
    </row>
    <row r="307" spans="1:14" x14ac:dyDescent="0.3">
      <c r="A307" s="19">
        <v>43298</v>
      </c>
      <c r="B307" s="20">
        <v>-0.18937966642120907</v>
      </c>
      <c r="C307" s="20">
        <v>0.22626340184135607</v>
      </c>
      <c r="D307" s="20">
        <v>0.41174981549331102</v>
      </c>
      <c r="E307" s="20">
        <v>0.5808696946682701</v>
      </c>
      <c r="F307" s="21">
        <v>0.62783423881823763</v>
      </c>
      <c r="G307" s="20">
        <v>0.6567377964508595</v>
      </c>
      <c r="H307" s="20">
        <v>0.7220493323642373</v>
      </c>
      <c r="I307" s="20">
        <v>0.79922774280348019</v>
      </c>
      <c r="J307" s="20">
        <v>0.97730069949579368</v>
      </c>
      <c r="K307" s="20">
        <v>1.1479516576070214</v>
      </c>
      <c r="L307" s="20">
        <v>1.373945940742517</v>
      </c>
      <c r="M307" s="20">
        <v>1.7694268000949271</v>
      </c>
      <c r="N307" s="20">
        <v>1.7396920968125573</v>
      </c>
    </row>
    <row r="308" spans="1:14" x14ac:dyDescent="0.3">
      <c r="A308" s="19">
        <v>43297</v>
      </c>
      <c r="B308" s="20">
        <v>-0.2974083189803558</v>
      </c>
      <c r="C308" s="20">
        <v>0.17979720594101867</v>
      </c>
      <c r="D308" s="20">
        <v>0.38642059053035993</v>
      </c>
      <c r="E308" s="20">
        <v>0.57609222726947062</v>
      </c>
      <c r="F308" s="21">
        <v>0.6323797390116781</v>
      </c>
      <c r="G308" s="20">
        <v>0.66476265187407069</v>
      </c>
      <c r="H308" s="20">
        <v>0.73345933709833133</v>
      </c>
      <c r="I308" s="20">
        <v>0.81397108397104068</v>
      </c>
      <c r="J308" s="20">
        <v>1.0004513748659476</v>
      </c>
      <c r="K308" s="20">
        <v>1.1776742779266607</v>
      </c>
      <c r="L308" s="20">
        <v>1.407853183171478</v>
      </c>
      <c r="M308" s="20">
        <v>1.7983935161296174</v>
      </c>
      <c r="N308" s="20">
        <v>1.7638958578041657</v>
      </c>
    </row>
    <row r="309" spans="1:14" x14ac:dyDescent="0.3">
      <c r="A309" s="19">
        <v>43294</v>
      </c>
      <c r="B309" s="20">
        <v>-0.24522789822885405</v>
      </c>
      <c r="C309" s="20">
        <v>0.20216006005576515</v>
      </c>
      <c r="D309" s="20">
        <v>0.39167517759916404</v>
      </c>
      <c r="E309" s="20">
        <v>0.56715079274372981</v>
      </c>
      <c r="F309" s="21">
        <v>0.62053366328307213</v>
      </c>
      <c r="G309" s="20">
        <v>0.65038447191660143</v>
      </c>
      <c r="H309" s="20">
        <v>0.71474417813123869</v>
      </c>
      <c r="I309" s="20">
        <v>0.79449114536619136</v>
      </c>
      <c r="J309" s="20">
        <v>0.98081771898770254</v>
      </c>
      <c r="K309" s="20">
        <v>1.1573103898639754</v>
      </c>
      <c r="L309" s="20">
        <v>1.3866511996653303</v>
      </c>
      <c r="M309" s="20">
        <v>1.7801430891241634</v>
      </c>
      <c r="N309" s="20">
        <v>1.7434988724604206</v>
      </c>
    </row>
    <row r="310" spans="1:14" x14ac:dyDescent="0.3">
      <c r="A310" s="19">
        <v>43293</v>
      </c>
      <c r="B310" s="20">
        <v>-0.47438943564827296</v>
      </c>
      <c r="C310" s="20">
        <v>6.9363994100059445E-2</v>
      </c>
      <c r="D310" s="20">
        <v>0.31030233890602865</v>
      </c>
      <c r="E310" s="20">
        <v>0.52859418261499447</v>
      </c>
      <c r="F310" s="21">
        <v>0.59346747094151975</v>
      </c>
      <c r="G310" s="20">
        <v>0.6309954500205579</v>
      </c>
      <c r="H310" s="20">
        <v>0.70596356325586662</v>
      </c>
      <c r="I310" s="20">
        <v>0.78875939260071526</v>
      </c>
      <c r="J310" s="20">
        <v>0.97995619760320896</v>
      </c>
      <c r="K310" s="20">
        <v>1.1599603001074943</v>
      </c>
      <c r="L310" s="20">
        <v>1.3904070382038474</v>
      </c>
      <c r="M310" s="20">
        <v>1.7729840400200174</v>
      </c>
      <c r="N310" s="20">
        <v>1.7330736117021401</v>
      </c>
    </row>
    <row r="311" spans="1:14" x14ac:dyDescent="0.3">
      <c r="A311" s="19">
        <v>43292</v>
      </c>
      <c r="B311" s="20">
        <v>-0.57926868979737423</v>
      </c>
      <c r="C311" s="20">
        <v>1.7053288588342763E-2</v>
      </c>
      <c r="D311" s="20">
        <v>0.28945474455314857</v>
      </c>
      <c r="E311" s="20">
        <v>0.53334018662897198</v>
      </c>
      <c r="F311" s="21">
        <v>0.60356913718946004</v>
      </c>
      <c r="G311" s="20">
        <v>0.64571044640481934</v>
      </c>
      <c r="H311" s="20">
        <v>0.72829573469173969</v>
      </c>
      <c r="I311" s="20">
        <v>0.81266852055296768</v>
      </c>
      <c r="J311" s="20">
        <v>1.0035202040938951</v>
      </c>
      <c r="K311" s="20">
        <v>1.1825360904343243</v>
      </c>
      <c r="L311" s="20">
        <v>1.4117433244580231</v>
      </c>
      <c r="M311" s="20">
        <v>1.7893048148398081</v>
      </c>
      <c r="N311" s="20">
        <v>1.7506229981069794</v>
      </c>
    </row>
    <row r="312" spans="1:14" x14ac:dyDescent="0.3">
      <c r="A312" s="19">
        <v>43291</v>
      </c>
      <c r="B312" s="20">
        <v>-0.57193704162105741</v>
      </c>
      <c r="C312" s="20">
        <v>1.5341890247846157E-2</v>
      </c>
      <c r="D312" s="20">
        <v>0.28882328808670765</v>
      </c>
      <c r="E312" s="20">
        <v>0.53234128996113106</v>
      </c>
      <c r="F312" s="21">
        <v>0.60024311364603189</v>
      </c>
      <c r="G312" s="20">
        <v>0.6423898736721545</v>
      </c>
      <c r="H312" s="20">
        <v>0.72717808176567866</v>
      </c>
      <c r="I312" s="20">
        <v>0.81366456472549542</v>
      </c>
      <c r="J312" s="20">
        <v>1.0058708253516977</v>
      </c>
      <c r="K312" s="20">
        <v>1.18407598911955</v>
      </c>
      <c r="L312" s="20">
        <v>1.4114320723781622</v>
      </c>
      <c r="M312" s="20">
        <v>1.7880796622223862</v>
      </c>
      <c r="N312" s="20">
        <v>1.7525618435385417</v>
      </c>
    </row>
    <row r="313" spans="1:14" x14ac:dyDescent="0.3">
      <c r="A313" s="19">
        <v>43290</v>
      </c>
      <c r="B313" s="20">
        <v>-0.61844633740491495</v>
      </c>
      <c r="C313" s="20">
        <v>-2.7102794888587578E-2</v>
      </c>
      <c r="D313" s="20">
        <v>0.25355255405484289</v>
      </c>
      <c r="E313" s="20">
        <v>0.50190479894876239</v>
      </c>
      <c r="F313" s="21">
        <v>0.56932253696662927</v>
      </c>
      <c r="G313" s="20">
        <v>0.61240644131998401</v>
      </c>
      <c r="H313" s="20">
        <v>0.6997452501819349</v>
      </c>
      <c r="I313" s="20">
        <v>0.78706176598727751</v>
      </c>
      <c r="J313" s="20">
        <v>0.97942698862499955</v>
      </c>
      <c r="K313" s="20">
        <v>1.1581013458605649</v>
      </c>
      <c r="L313" s="20">
        <v>1.3878335168723268</v>
      </c>
      <c r="M313" s="20">
        <v>1.7661663237425973</v>
      </c>
      <c r="N313" s="20">
        <v>1.7294962388457413</v>
      </c>
    </row>
    <row r="314" spans="1:14" x14ac:dyDescent="0.3">
      <c r="A314" s="19">
        <v>43287</v>
      </c>
      <c r="B314" s="20">
        <v>-0.53028969576005625</v>
      </c>
      <c r="C314" s="20">
        <v>3.7530277924007871E-2</v>
      </c>
      <c r="D314" s="20">
        <v>0.29530024418565981</v>
      </c>
      <c r="E314" s="20">
        <v>0.52610809228985578</v>
      </c>
      <c r="F314" s="21">
        <v>0.59418459420334857</v>
      </c>
      <c r="G314" s="20">
        <v>0.63409599657725058</v>
      </c>
      <c r="H314" s="20">
        <v>0.71045764717138771</v>
      </c>
      <c r="I314" s="20">
        <v>0.78986344531474861</v>
      </c>
      <c r="J314" s="20">
        <v>0.97232467346022844</v>
      </c>
      <c r="K314" s="20">
        <v>1.1454005966786736</v>
      </c>
      <c r="L314" s="20">
        <v>1.3735771469596501</v>
      </c>
      <c r="M314" s="20">
        <v>1.7624946064859013</v>
      </c>
      <c r="N314" s="20">
        <v>1.7254170699246751</v>
      </c>
    </row>
    <row r="315" spans="1:14" x14ac:dyDescent="0.3">
      <c r="A315" s="19">
        <v>43286</v>
      </c>
      <c r="B315" s="20">
        <v>-0.6968098554890334</v>
      </c>
      <c r="C315" s="20">
        <v>7.3298826341483547E-3</v>
      </c>
      <c r="D315" s="20">
        <v>0.26976270148144321</v>
      </c>
      <c r="E315" s="20">
        <v>0.50333446361764</v>
      </c>
      <c r="F315" s="21">
        <v>0.57146557161232958</v>
      </c>
      <c r="G315" s="20">
        <v>0.61196337379180987</v>
      </c>
      <c r="H315" s="20">
        <v>0.68910478908722361</v>
      </c>
      <c r="I315" s="20">
        <v>0.76923808846579034</v>
      </c>
      <c r="J315" s="20">
        <v>0.95595741730598127</v>
      </c>
      <c r="K315" s="20">
        <v>1.1340371394750133</v>
      </c>
      <c r="L315" s="20">
        <v>1.3683316368797716</v>
      </c>
      <c r="M315" s="20">
        <v>1.7663962054037519</v>
      </c>
      <c r="N315" s="20">
        <v>1.7267444242859742</v>
      </c>
    </row>
    <row r="316" spans="1:14" x14ac:dyDescent="0.3">
      <c r="A316" s="19">
        <v>43285</v>
      </c>
      <c r="B316" s="20">
        <v>-0.62607433354771747</v>
      </c>
      <c r="C316" s="20">
        <v>2.6608346515347936E-2</v>
      </c>
      <c r="D316" s="20">
        <v>0.28167233218778254</v>
      </c>
      <c r="E316" s="20">
        <v>0.51014339185196755</v>
      </c>
      <c r="F316" s="21">
        <v>0.57932507405025357</v>
      </c>
      <c r="G316" s="20">
        <v>0.61885910548895673</v>
      </c>
      <c r="H316" s="20">
        <v>0.69294785824109006</v>
      </c>
      <c r="I316" s="20">
        <v>0.77341481842888282</v>
      </c>
      <c r="J316" s="20">
        <v>0.96507812551765182</v>
      </c>
      <c r="K316" s="20">
        <v>1.1491361724342024</v>
      </c>
      <c r="L316" s="20">
        <v>1.3905178597572585</v>
      </c>
      <c r="M316" s="20">
        <v>1.7913473999040299</v>
      </c>
      <c r="N316" s="20">
        <v>1.7495491702922121</v>
      </c>
    </row>
    <row r="317" spans="1:14" x14ac:dyDescent="0.3">
      <c r="A317" s="19">
        <v>43284</v>
      </c>
      <c r="B317" s="20">
        <v>-0.66181060638080003</v>
      </c>
      <c r="C317" s="20">
        <v>7.7101224133333535E-3</v>
      </c>
      <c r="D317" s="20">
        <v>0.25598504316076687</v>
      </c>
      <c r="E317" s="20">
        <v>0.47932147082345988</v>
      </c>
      <c r="F317" s="21">
        <v>0.54868771040213327</v>
      </c>
      <c r="G317" s="20">
        <v>0.58728419653053354</v>
      </c>
      <c r="H317" s="20">
        <v>0.65868263783000336</v>
      </c>
      <c r="I317" s="20">
        <v>0.73828103311441529</v>
      </c>
      <c r="J317" s="20">
        <v>0.93013942424742935</v>
      </c>
      <c r="K317" s="20">
        <v>1.1149281666967823</v>
      </c>
      <c r="L317" s="20">
        <v>1.3574809818599132</v>
      </c>
      <c r="M317" s="20">
        <v>1.7622177234937375</v>
      </c>
      <c r="N317" s="20">
        <v>1.720513289556973</v>
      </c>
    </row>
    <row r="318" spans="1:14" x14ac:dyDescent="0.3">
      <c r="A318" s="19">
        <v>43283</v>
      </c>
      <c r="B318" s="20">
        <v>-0.70460438072091836</v>
      </c>
      <c r="C318" s="20">
        <v>-2.7017695009514675E-3</v>
      </c>
      <c r="D318" s="20">
        <v>0.25435029553170274</v>
      </c>
      <c r="E318" s="20">
        <v>0.48402515444131367</v>
      </c>
      <c r="F318" s="21">
        <v>0.55282173547545355</v>
      </c>
      <c r="G318" s="20">
        <v>0.59259679069473548</v>
      </c>
      <c r="H318" s="20">
        <v>0.66828861798977313</v>
      </c>
      <c r="I318" s="20">
        <v>0.7511859825905316</v>
      </c>
      <c r="J318" s="20">
        <v>0.94600711553396588</v>
      </c>
      <c r="K318" s="20">
        <v>1.1302441419465832</v>
      </c>
      <c r="L318" s="20">
        <v>1.3700535651663293</v>
      </c>
      <c r="M318" s="20">
        <v>1.7805400599911745</v>
      </c>
      <c r="N318" s="20">
        <v>1.7412507431700248</v>
      </c>
    </row>
    <row r="319" spans="1:14" x14ac:dyDescent="0.3">
      <c r="A319" s="19">
        <v>43280</v>
      </c>
      <c r="B319" s="20">
        <v>-0.63998487915460567</v>
      </c>
      <c r="C319" s="20">
        <v>3.1224140503297582E-2</v>
      </c>
      <c r="D319" s="20">
        <v>0.28334023620102666</v>
      </c>
      <c r="E319" s="20">
        <v>0.50649448614197823</v>
      </c>
      <c r="F319" s="21">
        <v>0.56889056898282153</v>
      </c>
      <c r="G319" s="20">
        <v>0.60762670683334941</v>
      </c>
      <c r="H319" s="20">
        <v>0.68605784247142465</v>
      </c>
      <c r="I319" s="20">
        <v>0.77169669302154642</v>
      </c>
      <c r="J319" s="20">
        <v>0.96856682781104908</v>
      </c>
      <c r="K319" s="20">
        <v>1.1526667092812362</v>
      </c>
      <c r="L319" s="20">
        <v>1.3910237858932288</v>
      </c>
      <c r="M319" s="20">
        <v>1.7940950790152144</v>
      </c>
      <c r="N319" s="20">
        <v>1.7511344608898693</v>
      </c>
    </row>
    <row r="320" spans="1:14" x14ac:dyDescent="0.3">
      <c r="A320" s="19">
        <v>43279</v>
      </c>
      <c r="B320" s="20">
        <v>-0.6388148835988956</v>
      </c>
      <c r="C320" s="20">
        <v>3.1799098569318396E-4</v>
      </c>
      <c r="D320" s="20">
        <v>0.25741247527189826</v>
      </c>
      <c r="E320" s="20">
        <v>0.48254929372507638</v>
      </c>
      <c r="F320" s="21">
        <v>0.54235390182234489</v>
      </c>
      <c r="G320" s="20">
        <v>0.58158594824776966</v>
      </c>
      <c r="H320" s="20">
        <v>0.66243227010590267</v>
      </c>
      <c r="I320" s="20">
        <v>0.74791943137389982</v>
      </c>
      <c r="J320" s="20">
        <v>0.94354828719881334</v>
      </c>
      <c r="K320" s="20">
        <v>1.1288424348881694</v>
      </c>
      <c r="L320" s="20">
        <v>1.3711785466596234</v>
      </c>
      <c r="M320" s="20">
        <v>1.7823944430073524</v>
      </c>
      <c r="N320" s="20">
        <v>1.7393246836345406</v>
      </c>
    </row>
    <row r="321" spans="1:14" x14ac:dyDescent="0.3">
      <c r="A321" s="19">
        <v>43278</v>
      </c>
      <c r="B321" s="20">
        <v>-0.66556276557581739</v>
      </c>
      <c r="C321" s="20">
        <v>5.3820193548426154E-3</v>
      </c>
      <c r="D321" s="20">
        <v>0.26356209790990892</v>
      </c>
      <c r="E321" s="20">
        <v>0.48905789276404454</v>
      </c>
      <c r="F321" s="21">
        <v>0.54827080382490911</v>
      </c>
      <c r="G321" s="20">
        <v>0.58760527777853599</v>
      </c>
      <c r="H321" s="20">
        <v>0.66874937575152726</v>
      </c>
      <c r="I321" s="20">
        <v>0.75324855392195866</v>
      </c>
      <c r="J321" s="20">
        <v>0.94474029654617131</v>
      </c>
      <c r="K321" s="20">
        <v>1.1256668091799968</v>
      </c>
      <c r="L321" s="20">
        <v>1.3648486554090977</v>
      </c>
      <c r="M321" s="20">
        <v>1.7830702950083253</v>
      </c>
      <c r="N321" s="20">
        <v>1.7397576005212037</v>
      </c>
    </row>
    <row r="322" spans="1:14" x14ac:dyDescent="0.3">
      <c r="A322" s="19">
        <v>43277</v>
      </c>
      <c r="B322" s="20">
        <v>-0.66798715479267856</v>
      </c>
      <c r="C322" s="20">
        <v>7.0760610589377659E-3</v>
      </c>
      <c r="D322" s="20">
        <v>0.27662308756874543</v>
      </c>
      <c r="E322" s="20">
        <v>0.5094071782953733</v>
      </c>
      <c r="F322" s="21">
        <v>0.56577920502303569</v>
      </c>
      <c r="G322" s="20">
        <v>0.6065256739224818</v>
      </c>
      <c r="H322" s="20">
        <v>0.69423552474443484</v>
      </c>
      <c r="I322" s="20">
        <v>0.7833923151092862</v>
      </c>
      <c r="J322" s="20">
        <v>0.98231673353998161</v>
      </c>
      <c r="K322" s="20">
        <v>1.1692511612650542</v>
      </c>
      <c r="L322" s="20">
        <v>1.4128716715861356</v>
      </c>
      <c r="M322" s="20">
        <v>1.8241688632773603</v>
      </c>
      <c r="N322" s="20">
        <v>1.7772088608167163</v>
      </c>
    </row>
    <row r="323" spans="1:14" x14ac:dyDescent="0.3">
      <c r="A323" s="19">
        <v>43276</v>
      </c>
      <c r="B323" s="20">
        <v>-0.6210327977431942</v>
      </c>
      <c r="C323" s="20">
        <v>3.0879404177807546E-2</v>
      </c>
      <c r="D323" s="20">
        <v>0.29379998350208059</v>
      </c>
      <c r="E323" s="20">
        <v>0.51945784704937248</v>
      </c>
      <c r="F323" s="21">
        <v>0.5709963558063117</v>
      </c>
      <c r="G323" s="20">
        <v>0.61055708162187416</v>
      </c>
      <c r="H323" s="20">
        <v>0.69925572804645153</v>
      </c>
      <c r="I323" s="20">
        <v>0.78981191999559186</v>
      </c>
      <c r="J323" s="20">
        <v>0.98757795963693906</v>
      </c>
      <c r="K323" s="20">
        <v>1.17134327069946</v>
      </c>
      <c r="L323" s="20">
        <v>1.4136931530004986</v>
      </c>
      <c r="M323" s="20">
        <v>1.8389956570762482</v>
      </c>
      <c r="N323" s="20">
        <v>1.7919083074343374</v>
      </c>
    </row>
    <row r="324" spans="1:14" x14ac:dyDescent="0.3">
      <c r="A324" s="19">
        <v>43273</v>
      </c>
      <c r="B324" s="20">
        <v>-0.49247093007778764</v>
      </c>
      <c r="C324" s="20">
        <v>3.2277901015152377E-2</v>
      </c>
      <c r="D324" s="20">
        <v>0.30305914147274127</v>
      </c>
      <c r="E324" s="20">
        <v>0.53426308963892333</v>
      </c>
      <c r="F324" s="21">
        <v>0.58528100776913472</v>
      </c>
      <c r="G324" s="20">
        <v>0.62588973898035138</v>
      </c>
      <c r="H324" s="20">
        <v>0.71775224073678934</v>
      </c>
      <c r="I324" s="20">
        <v>0.80944709773079138</v>
      </c>
      <c r="J324" s="20">
        <v>1.006423150441679</v>
      </c>
      <c r="K324" s="20">
        <v>1.1878035595604253</v>
      </c>
      <c r="L324" s="20">
        <v>1.4256133363355428</v>
      </c>
      <c r="M324" s="20">
        <v>1.8343140402449083</v>
      </c>
      <c r="N324" s="20">
        <v>1.7816424487448548</v>
      </c>
    </row>
    <row r="325" spans="1:14" x14ac:dyDescent="0.3">
      <c r="A325" s="19">
        <v>43272</v>
      </c>
      <c r="B325" s="20">
        <v>-0.52132849685890781</v>
      </c>
      <c r="C325" s="20">
        <v>-6.4584926583342028E-3</v>
      </c>
      <c r="D325" s="20">
        <v>0.26583309337206273</v>
      </c>
      <c r="E325" s="20">
        <v>0.49706424033228758</v>
      </c>
      <c r="F325" s="21">
        <v>0.54651905590456584</v>
      </c>
      <c r="G325" s="20">
        <v>0.58721704771314776</v>
      </c>
      <c r="H325" s="20">
        <v>0.68021416789971623</v>
      </c>
      <c r="I325" s="20">
        <v>0.77236225752966414</v>
      </c>
      <c r="J325" s="20">
        <v>0.96935670490474646</v>
      </c>
      <c r="K325" s="20">
        <v>1.1510843874884855</v>
      </c>
      <c r="L325" s="20">
        <v>1.3909995526762362</v>
      </c>
      <c r="M325" s="20">
        <v>1.8073855695711161</v>
      </c>
      <c r="N325" s="20">
        <v>1.755819053881539</v>
      </c>
    </row>
    <row r="326" spans="1:14" x14ac:dyDescent="0.3">
      <c r="A326" s="19">
        <v>43271</v>
      </c>
      <c r="B326" s="20">
        <v>-0.5273578777737189</v>
      </c>
      <c r="C326" s="20">
        <v>1.371797035338651E-2</v>
      </c>
      <c r="D326" s="20">
        <v>0.27201519977055177</v>
      </c>
      <c r="E326" s="20">
        <v>0.49131432936023822</v>
      </c>
      <c r="F326" s="21">
        <v>0.53696023580292018</v>
      </c>
      <c r="G326" s="20">
        <v>0.57552951632767535</v>
      </c>
      <c r="H326" s="20">
        <v>0.66707034633776729</v>
      </c>
      <c r="I326" s="20">
        <v>0.76223092321420882</v>
      </c>
      <c r="J326" s="20">
        <v>0.96775136374099024</v>
      </c>
      <c r="K326" s="20">
        <v>1.157881398770271</v>
      </c>
      <c r="L326" s="20">
        <v>1.4074722204958046</v>
      </c>
      <c r="M326" s="20">
        <v>1.8328600820980541</v>
      </c>
      <c r="N326" s="20">
        <v>1.7814157832466304</v>
      </c>
    </row>
    <row r="327" spans="1:14" x14ac:dyDescent="0.3">
      <c r="A327" s="19">
        <v>43270</v>
      </c>
      <c r="B327" s="20">
        <v>-0.43113278535301092</v>
      </c>
      <c r="C327" s="20">
        <v>3.0194084616905981E-2</v>
      </c>
      <c r="D327" s="20">
        <v>0.27898719928235582</v>
      </c>
      <c r="E327" s="20">
        <v>0.48908180771132792</v>
      </c>
      <c r="F327" s="21">
        <v>0.52987413496077662</v>
      </c>
      <c r="G327" s="20">
        <v>0.5668652767091733</v>
      </c>
      <c r="H327" s="20">
        <v>0.65840311462929846</v>
      </c>
      <c r="I327" s="20">
        <v>0.75455413616324785</v>
      </c>
      <c r="J327" s="20">
        <v>0.9593364777091683</v>
      </c>
      <c r="K327" s="20">
        <v>1.147643218631681</v>
      </c>
      <c r="L327" s="20">
        <v>1.3957755882373724</v>
      </c>
      <c r="M327" s="20">
        <v>1.8185111972073678</v>
      </c>
      <c r="N327" s="20">
        <v>1.7642126279238759</v>
      </c>
    </row>
    <row r="328" spans="1:14" x14ac:dyDescent="0.3">
      <c r="A328" s="19">
        <v>43269</v>
      </c>
      <c r="B328" s="20">
        <v>-0.62115945326741007</v>
      </c>
      <c r="C328" s="20">
        <v>-4.0772171095559306E-2</v>
      </c>
      <c r="D328" s="20">
        <v>0.24674733587393982</v>
      </c>
      <c r="E328" s="20">
        <v>0.48579661362056181</v>
      </c>
      <c r="F328" s="21">
        <v>0.52653783852584335</v>
      </c>
      <c r="G328" s="20">
        <v>0.56886850325086147</v>
      </c>
      <c r="H328" s="20">
        <v>0.67498615845079801</v>
      </c>
      <c r="I328" s="20">
        <v>0.77811971147975456</v>
      </c>
      <c r="J328" s="20">
        <v>0.99148660633698982</v>
      </c>
      <c r="K328" s="20">
        <v>1.1856074412546571</v>
      </c>
      <c r="L328" s="20">
        <v>1.4359086712198919</v>
      </c>
      <c r="M328" s="20">
        <v>1.8449921230044874</v>
      </c>
      <c r="N328" s="20">
        <v>1.7883419080081635</v>
      </c>
    </row>
    <row r="329" spans="1:14" x14ac:dyDescent="0.3">
      <c r="A329" s="19">
        <v>43266</v>
      </c>
      <c r="B329" s="20">
        <v>-0.63311009221359238</v>
      </c>
      <c r="C329" s="20">
        <v>-5.5344315460806204E-2</v>
      </c>
      <c r="D329" s="20">
        <v>0.23638843243947028</v>
      </c>
      <c r="E329" s="20">
        <v>0.47763690296422023</v>
      </c>
      <c r="F329" s="21">
        <v>0.51632110086515637</v>
      </c>
      <c r="G329" s="20">
        <v>0.55911519381835784</v>
      </c>
      <c r="H329" s="20">
        <v>0.66809720149220564</v>
      </c>
      <c r="I329" s="20">
        <v>0.77251308472703928</v>
      </c>
      <c r="J329" s="20">
        <v>0.98587411509097522</v>
      </c>
      <c r="K329" s="20">
        <v>1.1788558606824553</v>
      </c>
      <c r="L329" s="20">
        <v>1.4268280473153148</v>
      </c>
      <c r="M329" s="20">
        <v>1.8296479404053674</v>
      </c>
      <c r="N329" s="20">
        <v>1.7736481241233675</v>
      </c>
    </row>
    <row r="330" spans="1:14" x14ac:dyDescent="0.3">
      <c r="A330" s="19">
        <v>43265</v>
      </c>
      <c r="B330" s="20">
        <v>-0.71878318980357059</v>
      </c>
      <c r="C330" s="20">
        <v>-9.8675313725782976E-2</v>
      </c>
      <c r="D330" s="20">
        <v>0.21638942979295761</v>
      </c>
      <c r="E330" s="20">
        <v>0.47536907208719126</v>
      </c>
      <c r="F330" s="21">
        <v>0.51569075668849218</v>
      </c>
      <c r="G330" s="20">
        <v>0.56176153519121474</v>
      </c>
      <c r="H330" s="20">
        <v>0.67727991873398596</v>
      </c>
      <c r="I330" s="20">
        <v>0.78290425782630491</v>
      </c>
      <c r="J330" s="20">
        <v>0.99709358400280601</v>
      </c>
      <c r="K330" s="20">
        <v>1.1909206866294639</v>
      </c>
      <c r="L330" s="20">
        <v>1.4361587456412246</v>
      </c>
      <c r="M330" s="20">
        <v>1.8199093532872666</v>
      </c>
      <c r="N330" s="20">
        <v>1.7601842792331632</v>
      </c>
    </row>
    <row r="331" spans="1:14" x14ac:dyDescent="0.3">
      <c r="A331" s="19">
        <v>43264</v>
      </c>
      <c r="B331" s="20">
        <v>-0.71546835355789229</v>
      </c>
      <c r="C331" s="20">
        <v>-9.1891550895962792E-2</v>
      </c>
      <c r="D331" s="20">
        <v>0.22593341839680114</v>
      </c>
      <c r="E331" s="20">
        <v>0.48627730777197131</v>
      </c>
      <c r="F331" s="21">
        <v>0.52494796071578975</v>
      </c>
      <c r="G331" s="20">
        <v>0.57130902933556249</v>
      </c>
      <c r="H331" s="20">
        <v>0.68930955464883981</v>
      </c>
      <c r="I331" s="20">
        <v>0.79748880782423159</v>
      </c>
      <c r="J331" s="20">
        <v>1.0169284433687804</v>
      </c>
      <c r="K331" s="20">
        <v>1.2165759872526871</v>
      </c>
      <c r="L331" s="20">
        <v>1.4695629004321529</v>
      </c>
      <c r="M331" s="20">
        <v>1.8638716640420423</v>
      </c>
      <c r="N331" s="20">
        <v>1.8079307759460932</v>
      </c>
    </row>
    <row r="332" spans="1:14" x14ac:dyDescent="0.3">
      <c r="A332" s="19">
        <v>43263</v>
      </c>
      <c r="B332" s="20">
        <v>-0.63814494732273475</v>
      </c>
      <c r="C332" s="20">
        <v>-9.9553277323759737E-2</v>
      </c>
      <c r="D332" s="20">
        <v>0.22637989480283771</v>
      </c>
      <c r="E332" s="20">
        <v>0.49106566451994138</v>
      </c>
      <c r="F332" s="21">
        <v>0.52465056140858513</v>
      </c>
      <c r="G332" s="20">
        <v>0.57188384271679349</v>
      </c>
      <c r="H332" s="20">
        <v>0.69806662639155836</v>
      </c>
      <c r="I332" s="20">
        <v>0.81361442095109993</v>
      </c>
      <c r="J332" s="20">
        <v>1.0422687556142902</v>
      </c>
      <c r="K332" s="20">
        <v>1.2471192801632718</v>
      </c>
      <c r="L332" s="20">
        <v>1.5037801346934396</v>
      </c>
      <c r="M332" s="20">
        <v>1.90403896744387</v>
      </c>
      <c r="N332" s="20">
        <v>1.8543253517876663</v>
      </c>
    </row>
    <row r="333" spans="1:14" x14ac:dyDescent="0.3">
      <c r="A333" s="19">
        <v>43262</v>
      </c>
      <c r="B333" s="20">
        <v>-0.29309026856163589</v>
      </c>
      <c r="C333" s="20">
        <v>4.5511111358117917E-2</v>
      </c>
      <c r="D333" s="20">
        <v>0.31391639835523977</v>
      </c>
      <c r="E333" s="20">
        <v>0.52859939052894345</v>
      </c>
      <c r="F333" s="21">
        <v>0.54521219238204044</v>
      </c>
      <c r="G333" s="20">
        <v>0.5836050982952814</v>
      </c>
      <c r="H333" s="20">
        <v>0.70094845566250974</v>
      </c>
      <c r="I333" s="20">
        <v>0.81753225807298513</v>
      </c>
      <c r="J333" s="20">
        <v>1.0506191124642799</v>
      </c>
      <c r="K333" s="20">
        <v>1.2597346996290699</v>
      </c>
      <c r="L333" s="20">
        <v>1.5215409489449196</v>
      </c>
      <c r="M333" s="20">
        <v>1.927719203070265</v>
      </c>
      <c r="N333" s="20">
        <v>1.8801603702904013</v>
      </c>
    </row>
    <row r="334" spans="1:14" x14ac:dyDescent="0.3">
      <c r="A334" s="19">
        <v>43259</v>
      </c>
      <c r="B334" s="20">
        <v>-0.21820991227197784</v>
      </c>
      <c r="C334" s="20">
        <v>8.5533666793420338E-2</v>
      </c>
      <c r="D334" s="20">
        <v>0.33965659460353237</v>
      </c>
      <c r="E334" s="20">
        <v>0.5416124503320936</v>
      </c>
      <c r="F334" s="21">
        <v>0.5535322319697803</v>
      </c>
      <c r="G334" s="20">
        <v>0.58969727126603233</v>
      </c>
      <c r="H334" s="20">
        <v>0.70452816942051155</v>
      </c>
      <c r="I334" s="20">
        <v>0.81910083879123985</v>
      </c>
      <c r="J334" s="20">
        <v>1.0457857535028698</v>
      </c>
      <c r="K334" s="20">
        <v>1.2490921739408793</v>
      </c>
      <c r="L334" s="20">
        <v>1.5073999880602582</v>
      </c>
      <c r="M334" s="20">
        <v>1.9201248443478349</v>
      </c>
      <c r="N334" s="20">
        <v>1.8723423456578419</v>
      </c>
    </row>
    <row r="335" spans="1:14" x14ac:dyDescent="0.3">
      <c r="A335" s="19">
        <v>43258</v>
      </c>
      <c r="B335" s="20">
        <v>-0.25878501156057188</v>
      </c>
      <c r="C335" s="20">
        <v>8.1083159798162718E-2</v>
      </c>
      <c r="D335" s="20">
        <v>0.33815095364721826</v>
      </c>
      <c r="E335" s="20">
        <v>0.54080569171121162</v>
      </c>
      <c r="F335" s="21">
        <v>0.54902388760438092</v>
      </c>
      <c r="G335" s="20">
        <v>0.58539880270338607</v>
      </c>
      <c r="H335" s="20">
        <v>0.70419618303191556</v>
      </c>
      <c r="I335" s="20">
        <v>0.82185596879416767</v>
      </c>
      <c r="J335" s="20">
        <v>1.0529331333346703</v>
      </c>
      <c r="K335" s="20">
        <v>1.2601591641644625</v>
      </c>
      <c r="L335" s="20">
        <v>1.5223077448409232</v>
      </c>
      <c r="M335" s="20">
        <v>1.933319290852485</v>
      </c>
      <c r="N335" s="20">
        <v>1.8848612845899226</v>
      </c>
    </row>
    <row r="336" spans="1:14" x14ac:dyDescent="0.3">
      <c r="A336" s="19">
        <v>43257</v>
      </c>
      <c r="B336" s="20">
        <v>-0.25417318458665417</v>
      </c>
      <c r="C336" s="20">
        <v>6.3196391279390696E-2</v>
      </c>
      <c r="D336" s="20">
        <v>0.32031711984617117</v>
      </c>
      <c r="E336" s="20">
        <v>0.52313186000617951</v>
      </c>
      <c r="F336" s="21">
        <v>0.53175853504592729</v>
      </c>
      <c r="G336" s="20">
        <v>0.56815918493106532</v>
      </c>
      <c r="H336" s="20">
        <v>0.68660847372987954</v>
      </c>
      <c r="I336" s="20">
        <v>0.8037551356673438</v>
      </c>
      <c r="J336" s="20">
        <v>1.0326940348885003</v>
      </c>
      <c r="K336" s="20">
        <v>1.2370363273771934</v>
      </c>
      <c r="L336" s="20">
        <v>1.4963762147982647</v>
      </c>
      <c r="M336" s="20">
        <v>1.9096837877470605</v>
      </c>
      <c r="N336" s="20">
        <v>1.8629695628759346</v>
      </c>
    </row>
    <row r="337" spans="1:14" x14ac:dyDescent="0.3">
      <c r="A337" s="19">
        <v>43256</v>
      </c>
      <c r="B337" s="20">
        <v>-0.14999999999999947</v>
      </c>
      <c r="C337" s="20">
        <v>8.4411637105704429E-2</v>
      </c>
      <c r="D337" s="20">
        <v>0.30708217891766298</v>
      </c>
      <c r="E337" s="20">
        <v>0.48114282060131808</v>
      </c>
      <c r="F337" s="21">
        <v>0.49</v>
      </c>
      <c r="G337" s="20">
        <v>0.5192705447294157</v>
      </c>
      <c r="H337" s="20">
        <v>0.62370439895933905</v>
      </c>
      <c r="I337" s="20">
        <v>0.732751984949079</v>
      </c>
      <c r="J337" s="20">
        <v>0.95067895739114905</v>
      </c>
      <c r="K337" s="20">
        <v>1.1470250084834728</v>
      </c>
      <c r="L337" s="20">
        <v>1.4001243902346738</v>
      </c>
      <c r="M337" s="20">
        <v>1.8149192595734298</v>
      </c>
      <c r="N337" s="20">
        <v>1.7661593198056011</v>
      </c>
    </row>
    <row r="338" spans="1:14" x14ac:dyDescent="0.3">
      <c r="A338" s="19">
        <v>43255</v>
      </c>
      <c r="B338" s="20">
        <v>-8.0000000000000515E-2</v>
      </c>
      <c r="C338" s="20">
        <v>7.9415330382042737E-2</v>
      </c>
      <c r="D338" s="20">
        <v>0.32415115658619431</v>
      </c>
      <c r="E338" s="20">
        <v>0.48531505114451812</v>
      </c>
      <c r="F338" s="21">
        <v>0.48</v>
      </c>
      <c r="G338" s="20">
        <v>0.50853778914654857</v>
      </c>
      <c r="H338" s="20">
        <v>0.61545724934246637</v>
      </c>
      <c r="I338" s="20">
        <v>0.72678024474622294</v>
      </c>
      <c r="J338" s="20">
        <v>0.94886424576135986</v>
      </c>
      <c r="K338" s="20">
        <v>1.1498642839891851</v>
      </c>
      <c r="L338" s="20">
        <v>1.4091850194838709</v>
      </c>
      <c r="M338" s="20">
        <v>1.8219116833816202</v>
      </c>
      <c r="N338" s="20">
        <v>1.7685623473656698</v>
      </c>
    </row>
    <row r="339" spans="1:14" x14ac:dyDescent="0.3">
      <c r="A339" s="19">
        <v>43252</v>
      </c>
      <c r="B339" s="20">
        <v>-0.10999999999999988</v>
      </c>
      <c r="C339" s="20">
        <v>7.4202268180063258E-2</v>
      </c>
      <c r="D339" s="20">
        <v>0.303926209826344</v>
      </c>
      <c r="E339" s="20">
        <v>0.45932960427528657</v>
      </c>
      <c r="F339" s="21">
        <v>0.45</v>
      </c>
      <c r="G339" s="20">
        <v>0.48098155245658603</v>
      </c>
      <c r="H339" s="20">
        <v>0.58626740183601456</v>
      </c>
      <c r="I339" s="20">
        <v>0.69788488561671702</v>
      </c>
      <c r="J339" s="20">
        <v>0.92224759829651748</v>
      </c>
      <c r="K339" s="20">
        <v>1.1260893140984551</v>
      </c>
      <c r="L339" s="20">
        <v>1.3899780140657803</v>
      </c>
      <c r="M339" s="20">
        <v>1.8133609912167898</v>
      </c>
      <c r="N339" s="20">
        <v>1.7572834427677149</v>
      </c>
    </row>
    <row r="340" spans="1:14" x14ac:dyDescent="0.3">
      <c r="A340" s="19">
        <v>43251</v>
      </c>
      <c r="B340" s="20">
        <v>3.0000000000000027E-2</v>
      </c>
      <c r="C340" s="20">
        <v>0.13357139107229676</v>
      </c>
      <c r="D340" s="20">
        <v>0.33762481693175728</v>
      </c>
      <c r="E340" s="20">
        <v>0.45638116911990267</v>
      </c>
      <c r="F340" s="21">
        <v>0.43</v>
      </c>
      <c r="G340" s="20">
        <v>0.45940620423293932</v>
      </c>
      <c r="H340" s="20">
        <v>0.55509362522263317</v>
      </c>
      <c r="I340" s="20">
        <v>0.66142238293932165</v>
      </c>
      <c r="J340" s="20">
        <v>0.87740662277878789</v>
      </c>
      <c r="K340" s="20">
        <v>1.0750733176388407</v>
      </c>
      <c r="L340" s="20">
        <v>1.3334710905540998</v>
      </c>
      <c r="M340" s="20">
        <v>1.7558772222844543</v>
      </c>
      <c r="N340" s="20">
        <v>1.6992816014730578</v>
      </c>
    </row>
    <row r="341" spans="1:14" x14ac:dyDescent="0.3">
      <c r="A341" s="19">
        <v>43250</v>
      </c>
      <c r="B341" s="20">
        <v>4.0000000000000258E-2</v>
      </c>
      <c r="C341" s="20">
        <v>0.17201575451649742</v>
      </c>
      <c r="D341" s="20">
        <v>0.34742924888750415</v>
      </c>
      <c r="E341" s="20">
        <v>0.46360533076425481</v>
      </c>
      <c r="F341" s="21">
        <v>0.44</v>
      </c>
      <c r="G341" s="20">
        <v>0.46935731222187604</v>
      </c>
      <c r="H341" s="20">
        <v>0.56274138321398903</v>
      </c>
      <c r="I341" s="20">
        <v>0.66797507207884432</v>
      </c>
      <c r="J341" s="20">
        <v>0.88123690276536393</v>
      </c>
      <c r="K341" s="20">
        <v>1.0771855299567306</v>
      </c>
      <c r="L341" s="20">
        <v>1.3354502897319984</v>
      </c>
      <c r="M341" s="20">
        <v>1.7588336576343528</v>
      </c>
      <c r="N341" s="20">
        <v>1.702063452636781</v>
      </c>
    </row>
    <row r="342" spans="1:14" x14ac:dyDescent="0.3">
      <c r="A342" s="19">
        <v>43249</v>
      </c>
      <c r="B342" s="20">
        <v>5.0000000000000488E-2</v>
      </c>
      <c r="C342" s="20">
        <v>0.1622595651573886</v>
      </c>
      <c r="D342" s="20">
        <v>0.36107277203118482</v>
      </c>
      <c r="E342" s="20">
        <v>0.47950236892309561</v>
      </c>
      <c r="F342" s="21">
        <v>0.45</v>
      </c>
      <c r="G342" s="20">
        <v>0.48026819300779616</v>
      </c>
      <c r="H342" s="20">
        <v>0.57794801223645309</v>
      </c>
      <c r="I342" s="20">
        <v>0.68370764627262093</v>
      </c>
      <c r="J342" s="20">
        <v>0.89329177311023444</v>
      </c>
      <c r="K342" s="20">
        <v>1.0843223580546419</v>
      </c>
      <c r="L342" s="20">
        <v>1.3392589049543706</v>
      </c>
      <c r="M342" s="20">
        <v>1.7746004519798746</v>
      </c>
      <c r="N342" s="20">
        <v>1.7193399111873344</v>
      </c>
    </row>
    <row r="343" spans="1:14" x14ac:dyDescent="0.3">
      <c r="A343" s="19">
        <v>43245</v>
      </c>
      <c r="B343" s="20">
        <v>-0.11999999999999944</v>
      </c>
      <c r="C343" s="20">
        <v>0.21103387867499412</v>
      </c>
      <c r="D343" s="20">
        <v>0.36870016983223453</v>
      </c>
      <c r="E343" s="20">
        <v>0.52129910305710991</v>
      </c>
      <c r="F343" s="21">
        <v>0.52</v>
      </c>
      <c r="G343" s="20">
        <v>0.54967504245805865</v>
      </c>
      <c r="H343" s="20">
        <v>0.65211117695033094</v>
      </c>
      <c r="I343" s="20">
        <v>0.76236065688185295</v>
      </c>
      <c r="J343" s="20">
        <v>0.98119184657732261</v>
      </c>
      <c r="K343" s="20">
        <v>1.1793794614645925</v>
      </c>
      <c r="L343" s="20">
        <v>1.4360113015516691</v>
      </c>
      <c r="M343" s="20">
        <v>1.841985353790383</v>
      </c>
      <c r="N343" s="20">
        <v>1.7846774282512048</v>
      </c>
    </row>
    <row r="344" spans="1:14" x14ac:dyDescent="0.3">
      <c r="A344" s="19">
        <v>43244</v>
      </c>
      <c r="B344" s="20">
        <v>-1.9999999999999796E-2</v>
      </c>
      <c r="C344" s="20">
        <v>0.15393544345464694</v>
      </c>
      <c r="D344" s="20">
        <v>0.38940282564151318</v>
      </c>
      <c r="E344" s="20">
        <v>0.55510674608355848</v>
      </c>
      <c r="F344" s="21">
        <v>0.54</v>
      </c>
      <c r="G344" s="20">
        <v>0.56985070641037827</v>
      </c>
      <c r="H344" s="20">
        <v>0.68983136249051435</v>
      </c>
      <c r="I344" s="20">
        <v>0.80901867182676046</v>
      </c>
      <c r="J344" s="20">
        <v>1.03616743690117</v>
      </c>
      <c r="K344" s="20">
        <v>1.2383445746121746</v>
      </c>
      <c r="L344" s="20">
        <v>1.4967471363598561</v>
      </c>
      <c r="M344" s="20">
        <v>1.8983172795886982</v>
      </c>
      <c r="N344" s="20">
        <v>1.8411860685143295</v>
      </c>
    </row>
    <row r="345" spans="1:14" x14ac:dyDescent="0.3">
      <c r="A345" s="19">
        <v>43243</v>
      </c>
      <c r="B345" s="20">
        <v>-7.9999999999999849E-2</v>
      </c>
      <c r="C345" s="20">
        <v>0.14653948737245037</v>
      </c>
      <c r="D345" s="20">
        <v>0.36819858319618004</v>
      </c>
      <c r="E345" s="20">
        <v>0.55696869393047088</v>
      </c>
      <c r="F345" s="21">
        <v>0.56000000000000005</v>
      </c>
      <c r="G345" s="20">
        <v>0.58704964579904506</v>
      </c>
      <c r="H345" s="20">
        <v>0.71166643640849436</v>
      </c>
      <c r="I345" s="20">
        <v>0.83283574068664301</v>
      </c>
      <c r="J345" s="20">
        <v>1.0634699391010796</v>
      </c>
      <c r="K345" s="20">
        <v>1.2697521953311932</v>
      </c>
      <c r="L345" s="20">
        <v>1.5315837850313101</v>
      </c>
      <c r="M345" s="20">
        <v>1.9261517916207544</v>
      </c>
      <c r="N345" s="20">
        <v>1.8666521745867679</v>
      </c>
    </row>
    <row r="346" spans="1:14" x14ac:dyDescent="0.3">
      <c r="A346" s="19">
        <v>43242</v>
      </c>
      <c r="B346" s="20">
        <v>-0.19999999999999996</v>
      </c>
      <c r="C346" s="20">
        <v>0.11103609860323171</v>
      </c>
      <c r="D346" s="20">
        <v>0.37759119127163476</v>
      </c>
      <c r="E346" s="20">
        <v>0.59724383035752404</v>
      </c>
      <c r="F346" s="21">
        <v>0.6</v>
      </c>
      <c r="G346" s="20">
        <v>0.63439779781790862</v>
      </c>
      <c r="H346" s="20">
        <v>0.77342505883052948</v>
      </c>
      <c r="I346" s="20">
        <v>0.90215906443199534</v>
      </c>
      <c r="J346" s="20">
        <v>1.142341435783546</v>
      </c>
      <c r="K346" s="20">
        <v>1.3545704938542553</v>
      </c>
      <c r="L346" s="20">
        <v>1.6179767464358217</v>
      </c>
      <c r="M346" s="20">
        <v>1.9914409856544837</v>
      </c>
      <c r="N346" s="20">
        <v>1.9288499210512646</v>
      </c>
    </row>
    <row r="347" spans="1:14" x14ac:dyDescent="0.3">
      <c r="A347" s="19">
        <v>43241</v>
      </c>
      <c r="B347" s="20">
        <v>-0.22000000000000108</v>
      </c>
      <c r="C347" s="20">
        <v>0.10711410467949056</v>
      </c>
      <c r="D347" s="20">
        <v>0.36347695875800712</v>
      </c>
      <c r="E347" s="20">
        <v>0.57805880778250307</v>
      </c>
      <c r="F347" s="21">
        <v>0.57999999999999996</v>
      </c>
      <c r="G347" s="20">
        <v>0.6158692396895018</v>
      </c>
      <c r="H347" s="20">
        <v>0.75054369494967488</v>
      </c>
      <c r="I347" s="20">
        <v>0.87580715156094602</v>
      </c>
      <c r="J347" s="20">
        <v>1.1113878335777816</v>
      </c>
      <c r="K347" s="20">
        <v>1.3218731550176217</v>
      </c>
      <c r="L347" s="20">
        <v>1.5858982267982549</v>
      </c>
      <c r="M347" s="20">
        <v>1.9670662398781971</v>
      </c>
      <c r="N347" s="20">
        <v>1.9081791741867895</v>
      </c>
    </row>
    <row r="348" spans="1:14" x14ac:dyDescent="0.3">
      <c r="A348" s="19">
        <v>43238</v>
      </c>
      <c r="B348" s="20">
        <v>-0.13000000000000034</v>
      </c>
      <c r="C348" s="20">
        <v>0.10792550299041825</v>
      </c>
      <c r="D348" s="20">
        <v>0.38721292035280408</v>
      </c>
      <c r="E348" s="20">
        <v>0.59439992674230058</v>
      </c>
      <c r="F348" s="21">
        <v>0.59</v>
      </c>
      <c r="G348" s="20">
        <v>0.62180323008820104</v>
      </c>
      <c r="H348" s="20">
        <v>0.75903060239156817</v>
      </c>
      <c r="I348" s="20">
        <v>0.88616824032627906</v>
      </c>
      <c r="J348" s="20">
        <v>1.1232982025382878</v>
      </c>
      <c r="K348" s="20">
        <v>1.3337786736047297</v>
      </c>
      <c r="L348" s="20">
        <v>1.5961135278792626</v>
      </c>
      <c r="M348" s="20">
        <v>1.9674481383120348</v>
      </c>
      <c r="N348" s="20">
        <v>1.9076505706581008</v>
      </c>
    </row>
    <row r="349" spans="1:14" x14ac:dyDescent="0.3">
      <c r="A349" s="19">
        <v>43237</v>
      </c>
      <c r="B349" s="20">
        <v>-0.16999999999999926</v>
      </c>
      <c r="C349" s="20">
        <v>0.16403178325247048</v>
      </c>
      <c r="D349" s="20">
        <v>0.41414190192462286</v>
      </c>
      <c r="E349" s="20">
        <v>0.62861841275711239</v>
      </c>
      <c r="F349" s="21">
        <v>0.63</v>
      </c>
      <c r="G349" s="20">
        <v>0.66603547548115571</v>
      </c>
      <c r="H349" s="20">
        <v>0.80307438535002074</v>
      </c>
      <c r="I349" s="20">
        <v>0.93368801284897263</v>
      </c>
      <c r="J349" s="20">
        <v>1.1779598722022844</v>
      </c>
      <c r="K349" s="20">
        <v>1.39196524198597</v>
      </c>
      <c r="L349" s="20">
        <v>1.6526147474598669</v>
      </c>
      <c r="M349" s="20">
        <v>2.0023821623008078</v>
      </c>
      <c r="N349" s="20">
        <v>1.938515687992284</v>
      </c>
    </row>
    <row r="350" spans="1:14" x14ac:dyDescent="0.3">
      <c r="A350" s="19">
        <v>43236</v>
      </c>
      <c r="B350" s="20">
        <v>-2.9999999999999361E-2</v>
      </c>
      <c r="C350" s="20">
        <v>0.20170364685178632</v>
      </c>
      <c r="D350" s="20">
        <v>0.43569285097998733</v>
      </c>
      <c r="E350" s="20">
        <v>0.61692354262440174</v>
      </c>
      <c r="F350" s="21">
        <v>0.61</v>
      </c>
      <c r="G350" s="20">
        <v>0.64142321274499681</v>
      </c>
      <c r="H350" s="20">
        <v>0.76518266431766313</v>
      </c>
      <c r="I350" s="20">
        <v>0.88841543929076661</v>
      </c>
      <c r="J350" s="20">
        <v>1.1241831214679272</v>
      </c>
      <c r="K350" s="20">
        <v>1.3341278277599689</v>
      </c>
      <c r="L350" s="20">
        <v>1.5960126824405578</v>
      </c>
      <c r="M350" s="20">
        <v>1.9658682806142198</v>
      </c>
      <c r="N350" s="20">
        <v>1.9037397080171554</v>
      </c>
    </row>
    <row r="351" spans="1:14" x14ac:dyDescent="0.3">
      <c r="A351" s="19">
        <v>43235</v>
      </c>
      <c r="B351" s="20">
        <v>-0.10000000000000031</v>
      </c>
      <c r="C351" s="20">
        <v>0.20119985534313001</v>
      </c>
      <c r="D351" s="20">
        <v>0.43783454801556632</v>
      </c>
      <c r="E351" s="20">
        <v>0.62678731154931211</v>
      </c>
      <c r="F351" s="21">
        <v>0.62</v>
      </c>
      <c r="G351" s="20">
        <v>0.65695863700389157</v>
      </c>
      <c r="H351" s="20">
        <v>0.78121840793427177</v>
      </c>
      <c r="I351" s="20">
        <v>0.9049051374430902</v>
      </c>
      <c r="J351" s="20">
        <v>1.1410167907155084</v>
      </c>
      <c r="K351" s="20">
        <v>1.3488526182383833</v>
      </c>
      <c r="L351" s="20">
        <v>1.6068346641416131</v>
      </c>
      <c r="M351" s="20">
        <v>1.9781017652753341</v>
      </c>
      <c r="N351" s="20">
        <v>1.9171390212946546</v>
      </c>
    </row>
    <row r="352" spans="1:14" x14ac:dyDescent="0.3">
      <c r="A352" s="19">
        <v>43234</v>
      </c>
      <c r="B352" s="20">
        <v>-2.9999999999999361E-2</v>
      </c>
      <c r="C352" s="20">
        <v>0.21003766443181759</v>
      </c>
      <c r="D352" s="20">
        <v>0.4484550171338153</v>
      </c>
      <c r="E352" s="20">
        <v>0.62084763177636471</v>
      </c>
      <c r="F352" s="21">
        <v>0.61</v>
      </c>
      <c r="G352" s="20">
        <v>0.6446137542834538</v>
      </c>
      <c r="H352" s="20">
        <v>0.76047585138089568</v>
      </c>
      <c r="I352" s="20">
        <v>0.87764171569794291</v>
      </c>
      <c r="J352" s="20">
        <v>1.1069413734761793</v>
      </c>
      <c r="K352" s="20">
        <v>1.312924387730056</v>
      </c>
      <c r="L352" s="20">
        <v>1.5737247620100088</v>
      </c>
      <c r="M352" s="20">
        <v>1.9633620570875585</v>
      </c>
      <c r="N352" s="20">
        <v>1.9030562833063136</v>
      </c>
    </row>
    <row r="353" spans="1:14" x14ac:dyDescent="0.3">
      <c r="A353" s="19">
        <v>43231</v>
      </c>
      <c r="B353" s="20">
        <v>0.12999999999999967</v>
      </c>
      <c r="C353" s="20">
        <v>0.24372371152395278</v>
      </c>
      <c r="D353" s="20">
        <v>0.47155122671129135</v>
      </c>
      <c r="E353" s="20">
        <v>0.62088583108821305</v>
      </c>
      <c r="F353" s="21">
        <v>0.61</v>
      </c>
      <c r="G353" s="20">
        <v>0.6353878066778228</v>
      </c>
      <c r="H353" s="20">
        <v>0.7422353698429579</v>
      </c>
      <c r="I353" s="20">
        <v>0.85437851408422849</v>
      </c>
      <c r="J353" s="20">
        <v>1.078252740189239</v>
      </c>
      <c r="K353" s="20">
        <v>1.2814664272956786</v>
      </c>
      <c r="L353" s="20">
        <v>1.5402995344349706</v>
      </c>
      <c r="M353" s="20">
        <v>1.9384209813657407</v>
      </c>
      <c r="N353" s="20">
        <v>1.8802105302186782</v>
      </c>
    </row>
    <row r="354" spans="1:14" x14ac:dyDescent="0.3">
      <c r="A354" s="19">
        <v>43230</v>
      </c>
      <c r="B354" s="20">
        <v>-4.0000000000000924E-2</v>
      </c>
      <c r="C354" s="20">
        <v>0.26548355823034164</v>
      </c>
      <c r="D354" s="20">
        <v>0.42914045474068319</v>
      </c>
      <c r="E354" s="20">
        <v>0.58908318819015615</v>
      </c>
      <c r="F354" s="21">
        <v>0.6</v>
      </c>
      <c r="G354" s="20">
        <v>0.62478511368517076</v>
      </c>
      <c r="H354" s="20">
        <v>0.72496585058301621</v>
      </c>
      <c r="I354" s="20">
        <v>0.83478059409223182</v>
      </c>
      <c r="J354" s="20">
        <v>1.0580098398307412</v>
      </c>
      <c r="K354" s="20">
        <v>1.2600434485354801</v>
      </c>
      <c r="L354" s="20">
        <v>1.5165331366550041</v>
      </c>
      <c r="M354" s="20">
        <v>1.9163643909355137</v>
      </c>
      <c r="N354" s="20">
        <v>1.8574901504799841</v>
      </c>
    </row>
    <row r="355" spans="1:14" x14ac:dyDescent="0.3">
      <c r="A355" s="19">
        <v>43229</v>
      </c>
      <c r="B355" s="20">
        <v>0.16000000000000036</v>
      </c>
      <c r="C355" s="20">
        <v>0.29251765487908377</v>
      </c>
      <c r="D355" s="20">
        <v>0.50703067999382512</v>
      </c>
      <c r="E355" s="20">
        <v>0.65252890933072671</v>
      </c>
      <c r="F355" s="21">
        <v>0.64</v>
      </c>
      <c r="G355" s="20">
        <v>0.6667576699984562</v>
      </c>
      <c r="H355" s="20">
        <v>0.77245915703937518</v>
      </c>
      <c r="I355" s="20">
        <v>0.88562261659423447</v>
      </c>
      <c r="J355" s="20">
        <v>1.109051032476366</v>
      </c>
      <c r="K355" s="20">
        <v>1.3074360897777357</v>
      </c>
      <c r="L355" s="20">
        <v>1.5577399713124453</v>
      </c>
      <c r="M355" s="20">
        <v>1.9410618967206623</v>
      </c>
      <c r="N355" s="20">
        <v>1.8755763627811974</v>
      </c>
    </row>
    <row r="356" spans="1:14" x14ac:dyDescent="0.3">
      <c r="A356" s="19">
        <v>43228</v>
      </c>
      <c r="B356" s="20">
        <v>0.13999999999999924</v>
      </c>
      <c r="C356" s="20">
        <v>0.29881239488653422</v>
      </c>
      <c r="D356" s="20">
        <v>0.50807622666157526</v>
      </c>
      <c r="E356" s="20">
        <v>0.6417385916385494</v>
      </c>
      <c r="F356" s="21">
        <v>0.62</v>
      </c>
      <c r="G356" s="20">
        <v>0.65201905666539384</v>
      </c>
      <c r="H356" s="20">
        <v>0.75206962596420135</v>
      </c>
      <c r="I356" s="20">
        <v>0.86174649993927321</v>
      </c>
      <c r="J356" s="20">
        <v>1.0816152030558928</v>
      </c>
      <c r="K356" s="20">
        <v>1.2794241326180307</v>
      </c>
      <c r="L356" s="20">
        <v>1.5311803542352089</v>
      </c>
      <c r="M356" s="20">
        <v>1.9200709635598474</v>
      </c>
      <c r="N356" s="20">
        <v>1.8651894082285159</v>
      </c>
    </row>
    <row r="357" spans="1:14" x14ac:dyDescent="0.3">
      <c r="A357" s="19">
        <v>43224</v>
      </c>
      <c r="B357" s="20">
        <v>4.9999999999999822E-2</v>
      </c>
      <c r="C357" s="20">
        <v>0.278516541743423</v>
      </c>
      <c r="D357" s="20">
        <v>0.45059279574072209</v>
      </c>
      <c r="E357" s="20">
        <v>0.6002739941588433</v>
      </c>
      <c r="F357" s="21">
        <v>0.61</v>
      </c>
      <c r="G357" s="20">
        <v>0.63014819893518048</v>
      </c>
      <c r="H357" s="20">
        <v>0.72564371132399463</v>
      </c>
      <c r="I357" s="20">
        <v>0.82946123519229031</v>
      </c>
      <c r="J357" s="20">
        <v>1.0415653099450832</v>
      </c>
      <c r="K357" s="20">
        <v>1.2361018091047671</v>
      </c>
      <c r="L357" s="20">
        <v>1.4874211016291108</v>
      </c>
      <c r="M357" s="20">
        <v>1.8786133275517951</v>
      </c>
      <c r="N357" s="20">
        <v>1.8266325589014276</v>
      </c>
    </row>
    <row r="358" spans="1:14" x14ac:dyDescent="0.3">
      <c r="A358" s="19">
        <v>43223</v>
      </c>
      <c r="B358" s="20">
        <v>0.11999999999999944</v>
      </c>
      <c r="C358" s="20">
        <v>0.31431019295957108</v>
      </c>
      <c r="D358" s="20">
        <v>0.46620679530638087</v>
      </c>
      <c r="E358" s="20">
        <v>0.59656010326932329</v>
      </c>
      <c r="F358" s="21">
        <v>0.6</v>
      </c>
      <c r="G358" s="20">
        <v>0.61905169882659528</v>
      </c>
      <c r="H358" s="20">
        <v>0.70965554300668388</v>
      </c>
      <c r="I358" s="20">
        <v>0.81277360367152596</v>
      </c>
      <c r="J358" s="20">
        <v>1.0264403944214706</v>
      </c>
      <c r="K358" s="20">
        <v>1.2253330781605152</v>
      </c>
      <c r="L358" s="20">
        <v>1.4826329301768015</v>
      </c>
      <c r="M358" s="20">
        <v>1.871352473628507</v>
      </c>
      <c r="N358" s="20">
        <v>1.8202464034270682</v>
      </c>
    </row>
    <row r="359" spans="1:14" x14ac:dyDescent="0.3">
      <c r="A359" s="19">
        <v>43222</v>
      </c>
      <c r="B359" s="20">
        <v>0.18000000000000016</v>
      </c>
      <c r="C359" s="20">
        <v>0.35917629069433366</v>
      </c>
      <c r="D359" s="20">
        <v>0.51611752712955594</v>
      </c>
      <c r="E359" s="20">
        <v>0.65036756590543354</v>
      </c>
      <c r="F359" s="21">
        <v>0.66</v>
      </c>
      <c r="G359" s="20">
        <v>0.67652938178238897</v>
      </c>
      <c r="H359" s="20">
        <v>0.76935392109886325</v>
      </c>
      <c r="I359" s="20">
        <v>0.8751313111855582</v>
      </c>
      <c r="J359" s="20">
        <v>1.089941565253683</v>
      </c>
      <c r="K359" s="20">
        <v>1.2882035721763501</v>
      </c>
      <c r="L359" s="20">
        <v>1.5436021627907297</v>
      </c>
      <c r="M359" s="20">
        <v>1.9221585283046441</v>
      </c>
      <c r="N359" s="20">
        <v>1.8768068929699053</v>
      </c>
    </row>
    <row r="360" spans="1:14" x14ac:dyDescent="0.3">
      <c r="A360" s="19">
        <v>43221</v>
      </c>
      <c r="B360" s="20">
        <v>0.21999999999999909</v>
      </c>
      <c r="C360" s="20">
        <v>0.34897786040516277</v>
      </c>
      <c r="D360" s="20">
        <v>0.49265190693677496</v>
      </c>
      <c r="E360" s="20">
        <v>0.61615713246609038</v>
      </c>
      <c r="F360" s="21">
        <v>0.62</v>
      </c>
      <c r="G360" s="20">
        <v>0.63316297673419375</v>
      </c>
      <c r="H360" s="20">
        <v>0.72411238234080078</v>
      </c>
      <c r="I360" s="20">
        <v>0.82752524788162096</v>
      </c>
      <c r="J360" s="20">
        <v>1.0393346329679569</v>
      </c>
      <c r="K360" s="20">
        <v>1.2367237274061889</v>
      </c>
      <c r="L360" s="20">
        <v>1.4920161477116405</v>
      </c>
      <c r="M360" s="20">
        <v>1.8700383903713091</v>
      </c>
      <c r="N360" s="20">
        <v>1.8258115789279117</v>
      </c>
    </row>
    <row r="361" spans="1:14" x14ac:dyDescent="0.3">
      <c r="A361" s="19">
        <v>43220</v>
      </c>
      <c r="B361" s="20">
        <v>0.21999999999999909</v>
      </c>
      <c r="C361" s="20">
        <v>0.35283400760095507</v>
      </c>
      <c r="D361" s="20">
        <v>0.49522267173396983</v>
      </c>
      <c r="E361" s="20">
        <v>0.61481334702418855</v>
      </c>
      <c r="F361" s="21">
        <v>0.62</v>
      </c>
      <c r="G361" s="20">
        <v>0.63380566793349247</v>
      </c>
      <c r="H361" s="20">
        <v>0.72271249154685713</v>
      </c>
      <c r="I361" s="20">
        <v>0.82866097286230922</v>
      </c>
      <c r="J361" s="20">
        <v>1.0485026732050187</v>
      </c>
      <c r="K361" s="20">
        <v>1.2513515187031263</v>
      </c>
      <c r="L361" s="20">
        <v>1.5083739259950029</v>
      </c>
      <c r="M361" s="20">
        <v>1.8787687767240449</v>
      </c>
      <c r="N361" s="20">
        <v>1.8334914535083184</v>
      </c>
    </row>
    <row r="362" spans="1:14" x14ac:dyDescent="0.3">
      <c r="A362" s="19">
        <v>43217</v>
      </c>
      <c r="B362" s="20">
        <v>0.16000000000000036</v>
      </c>
      <c r="C362" s="20">
        <v>0.34576112817491045</v>
      </c>
      <c r="D362" s="20">
        <v>0.50050741878327365</v>
      </c>
      <c r="E362" s="20">
        <v>0.63293983143434418</v>
      </c>
      <c r="F362" s="21">
        <v>0.64</v>
      </c>
      <c r="G362" s="20">
        <v>0.65762685469581839</v>
      </c>
      <c r="H362" s="20">
        <v>0.75055596874838415</v>
      </c>
      <c r="I362" s="20">
        <v>0.85836048389818442</v>
      </c>
      <c r="J362" s="20">
        <v>1.0797704854601542</v>
      </c>
      <c r="K362" s="20">
        <v>1.2815198203703155</v>
      </c>
      <c r="L362" s="20">
        <v>1.5348784515500775</v>
      </c>
      <c r="M362" s="20">
        <v>1.9089057333677597</v>
      </c>
      <c r="N362" s="20">
        <v>1.8618856602111624</v>
      </c>
    </row>
    <row r="363" spans="1:14" x14ac:dyDescent="0.3">
      <c r="A363" s="19">
        <v>43216</v>
      </c>
      <c r="B363" s="20">
        <v>0.32000000000000073</v>
      </c>
      <c r="C363" s="20">
        <v>0.42743408059642918</v>
      </c>
      <c r="D363" s="20">
        <v>0.611622720397619</v>
      </c>
      <c r="E363" s="20">
        <v>0.72984542990755918</v>
      </c>
      <c r="F363" s="21">
        <v>0.72</v>
      </c>
      <c r="G363" s="20">
        <v>0.73790568009940483</v>
      </c>
      <c r="H363" s="20">
        <v>0.83106514157441802</v>
      </c>
      <c r="I363" s="20">
        <v>0.93707520610458461</v>
      </c>
      <c r="J363" s="20">
        <v>1.152532646920519</v>
      </c>
      <c r="K363" s="20">
        <v>1.3458739526839965</v>
      </c>
      <c r="L363" s="20">
        <v>1.5865002330865592</v>
      </c>
      <c r="M363" s="20">
        <v>1.9377918214494998</v>
      </c>
      <c r="N363" s="20">
        <v>1.8869412643820236</v>
      </c>
    </row>
    <row r="364" spans="1:14" x14ac:dyDescent="0.3">
      <c r="A364" s="19">
        <v>43215</v>
      </c>
      <c r="B364" s="20">
        <v>0.41000000000000014</v>
      </c>
      <c r="C364" s="20">
        <v>0.47262820664566574</v>
      </c>
      <c r="D364" s="20">
        <v>0.57841880443044369</v>
      </c>
      <c r="E364" s="20">
        <v>0.71151432798080139</v>
      </c>
      <c r="F364" s="21">
        <v>0.73</v>
      </c>
      <c r="G364" s="20">
        <v>0.73710470110761095</v>
      </c>
      <c r="H364" s="20">
        <v>0.83198629205221997</v>
      </c>
      <c r="I364" s="20">
        <v>0.94319830447863395</v>
      </c>
      <c r="J364" s="20">
        <v>1.1693408030780554</v>
      </c>
      <c r="K364" s="20">
        <v>1.3721835618166704</v>
      </c>
      <c r="L364" s="20">
        <v>1.6220237903163361</v>
      </c>
      <c r="M364" s="20">
        <v>1.9766846916532193</v>
      </c>
      <c r="N364" s="20">
        <v>1.9249841424114151</v>
      </c>
    </row>
    <row r="365" spans="1:14" x14ac:dyDescent="0.3">
      <c r="A365" s="19">
        <v>43214</v>
      </c>
      <c r="B365" s="20">
        <v>0.48999999999999932</v>
      </c>
      <c r="C365" s="20">
        <v>0.53607989449684923</v>
      </c>
      <c r="D365" s="20">
        <v>0.61405326299789964</v>
      </c>
      <c r="E365" s="20">
        <v>0.71755243221685605</v>
      </c>
      <c r="F365" s="21">
        <v>0.73</v>
      </c>
      <c r="G365" s="20">
        <v>0.73101331574947492</v>
      </c>
      <c r="H365" s="20">
        <v>0.81743927614067247</v>
      </c>
      <c r="I365" s="20">
        <v>0.92665340897620296</v>
      </c>
      <c r="J365" s="20">
        <v>1.1547589513454617</v>
      </c>
      <c r="K365" s="20">
        <v>1.3638158322282727</v>
      </c>
      <c r="L365" s="20">
        <v>1.6236570933708339</v>
      </c>
      <c r="M365" s="20">
        <v>1.9960033542795106</v>
      </c>
      <c r="N365" s="20">
        <v>1.9468142765319043</v>
      </c>
    </row>
    <row r="366" spans="1:14" x14ac:dyDescent="0.3">
      <c r="A366" s="19">
        <v>43213</v>
      </c>
      <c r="B366" s="20">
        <v>0.4599999999999993</v>
      </c>
      <c r="C366" s="20">
        <v>0.60561670704010728</v>
      </c>
      <c r="D366" s="20">
        <v>0.65041113802673811</v>
      </c>
      <c r="E366" s="20">
        <v>0.71727805210676521</v>
      </c>
      <c r="F366" s="21">
        <v>0.7</v>
      </c>
      <c r="G366" s="20">
        <v>0.71760278450668458</v>
      </c>
      <c r="H366" s="20">
        <v>0.79207037837177108</v>
      </c>
      <c r="I366" s="20">
        <v>0.89812532243648502</v>
      </c>
      <c r="J366" s="20">
        <v>1.1262883334257696</v>
      </c>
      <c r="K366" s="20">
        <v>1.3390688820725796</v>
      </c>
      <c r="L366" s="20">
        <v>1.6058047380895704</v>
      </c>
      <c r="M366" s="20">
        <v>1.9866574738610676</v>
      </c>
      <c r="N366" s="20">
        <v>1.9339950718753296</v>
      </c>
    </row>
    <row r="367" spans="1:14" x14ac:dyDescent="0.3">
      <c r="A367" s="19">
        <v>43210</v>
      </c>
      <c r="B367" s="20">
        <v>0.28975970860369871</v>
      </c>
      <c r="C367" s="20">
        <v>0.55112554055370011</v>
      </c>
      <c r="D367" s="20">
        <v>0.58748916866890166</v>
      </c>
      <c r="E367" s="20">
        <v>0.64422723266618198</v>
      </c>
      <c r="F367" s="21">
        <v>0.67866595934528406</v>
      </c>
      <c r="G367" s="20">
        <v>0.70100558589132156</v>
      </c>
      <c r="H367" s="20">
        <v>0.78568928718331876</v>
      </c>
      <c r="I367" s="20">
        <v>0.89100525794589824</v>
      </c>
      <c r="J367" s="20">
        <v>1.1131076119719894</v>
      </c>
      <c r="K367" s="20">
        <v>1.3184727352973766</v>
      </c>
      <c r="L367" s="20">
        <v>1.5762228552248372</v>
      </c>
      <c r="M367" s="20">
        <v>1.9510863760021677</v>
      </c>
      <c r="N367" s="20">
        <v>1.8974597543161196</v>
      </c>
    </row>
    <row r="368" spans="1:14" x14ac:dyDescent="0.3">
      <c r="A368" s="19">
        <v>43209</v>
      </c>
      <c r="B368" s="20">
        <v>0.36121875810461446</v>
      </c>
      <c r="C368" s="20">
        <v>0.61451298991345171</v>
      </c>
      <c r="D368" s="20">
        <v>0.58997442293921454</v>
      </c>
      <c r="E368" s="20">
        <v>0.70380419403959427</v>
      </c>
      <c r="F368" s="21">
        <v>0.73751020252045285</v>
      </c>
      <c r="G368" s="20">
        <v>0.75962503174027896</v>
      </c>
      <c r="H368" s="20">
        <v>0.84258132453617418</v>
      </c>
      <c r="I368" s="20">
        <v>0.94392384661652873</v>
      </c>
      <c r="J368" s="20">
        <v>1.1546622284740404</v>
      </c>
      <c r="K368" s="20">
        <v>1.3479223583292048</v>
      </c>
      <c r="L368" s="20">
        <v>1.5915933379646323</v>
      </c>
      <c r="M368" s="20">
        <v>1.9534971022706784</v>
      </c>
      <c r="N368" s="20">
        <v>1.8989390551855201</v>
      </c>
    </row>
    <row r="369" spans="1:14" x14ac:dyDescent="0.3">
      <c r="A369" s="19">
        <v>43208</v>
      </c>
      <c r="B369" s="20">
        <v>0.36235283700027177</v>
      </c>
      <c r="C369" s="20">
        <v>0.58945663409661697</v>
      </c>
      <c r="D369" s="20">
        <v>0.56546071888512195</v>
      </c>
      <c r="E369" s="20">
        <v>0.66896821450900756</v>
      </c>
      <c r="F369" s="21">
        <v>0.699456012814893</v>
      </c>
      <c r="G369" s="20">
        <v>0.71978788204332655</v>
      </c>
      <c r="H369" s="20">
        <v>0.79684006395405527</v>
      </c>
      <c r="I369" s="20">
        <v>0.89013364811244022</v>
      </c>
      <c r="J369" s="20">
        <v>1.0843725115419585</v>
      </c>
      <c r="K369" s="20">
        <v>1.2655082475494719</v>
      </c>
      <c r="L369" s="20">
        <v>1.5014533167725284</v>
      </c>
      <c r="M369" s="20">
        <v>1.8769958429059024</v>
      </c>
      <c r="N369" s="20">
        <v>1.826685091060626</v>
      </c>
    </row>
    <row r="370" spans="1:14" x14ac:dyDescent="0.3">
      <c r="A370" s="19">
        <v>43207</v>
      </c>
      <c r="B370" s="20">
        <v>0.29380049903488703</v>
      </c>
      <c r="C370" s="20">
        <v>0.58126042861316629</v>
      </c>
      <c r="D370" s="20">
        <v>0.54085106860109056</v>
      </c>
      <c r="E370" s="20">
        <v>0.67907010184012762</v>
      </c>
      <c r="F370" s="21">
        <v>0.7187847622472795</v>
      </c>
      <c r="G370" s="20">
        <v>0.74591599838817269</v>
      </c>
      <c r="H370" s="20">
        <v>0.83644166213892757</v>
      </c>
      <c r="I370" s="20">
        <v>0.93276260183297699</v>
      </c>
      <c r="J370" s="20">
        <v>1.1236384919167461</v>
      </c>
      <c r="K370" s="20">
        <v>1.2983737160509283</v>
      </c>
      <c r="L370" s="20">
        <v>1.5242284942029647</v>
      </c>
      <c r="M370" s="20">
        <v>1.878555767764204</v>
      </c>
      <c r="N370" s="20">
        <v>1.829420218989533</v>
      </c>
    </row>
    <row r="371" spans="1:14" x14ac:dyDescent="0.3">
      <c r="A371" s="19">
        <v>43206</v>
      </c>
      <c r="B371" s="20">
        <v>0.23935631017429171</v>
      </c>
      <c r="C371" s="20">
        <v>0.57683975401341558</v>
      </c>
      <c r="D371" s="20">
        <v>0.52960204547835543</v>
      </c>
      <c r="E371" s="20">
        <v>0.69151170173659349</v>
      </c>
      <c r="F371" s="21">
        <v>0.73795539857431525</v>
      </c>
      <c r="G371" s="20">
        <v>0.76903366374841198</v>
      </c>
      <c r="H371" s="20">
        <v>0.86422657124734614</v>
      </c>
      <c r="I371" s="20">
        <v>0.95949768628337928</v>
      </c>
      <c r="J371" s="20">
        <v>1.1457249959828173</v>
      </c>
      <c r="K371" s="20">
        <v>1.3173967263931556</v>
      </c>
      <c r="L371" s="20">
        <v>1.5407945514946342</v>
      </c>
      <c r="M371" s="20">
        <v>1.8855219973552018</v>
      </c>
      <c r="N371" s="20">
        <v>1.83595775471651</v>
      </c>
    </row>
    <row r="372" spans="1:14" x14ac:dyDescent="0.3">
      <c r="A372" s="19">
        <v>43203</v>
      </c>
      <c r="B372" s="20">
        <v>0.25609231851245706</v>
      </c>
      <c r="C372" s="20">
        <v>0.57715742679333426</v>
      </c>
      <c r="D372" s="20">
        <v>0.5325337294655994</v>
      </c>
      <c r="E372" s="20">
        <v>0.68626946237651543</v>
      </c>
      <c r="F372" s="21">
        <v>0.73038827074106238</v>
      </c>
      <c r="G372" s="20">
        <v>0.75978518623498736</v>
      </c>
      <c r="H372" s="20">
        <v>0.84988074423670035</v>
      </c>
      <c r="I372" s="20">
        <v>0.94173340324425192</v>
      </c>
      <c r="J372" s="20">
        <v>1.1236183113108926</v>
      </c>
      <c r="K372" s="20">
        <v>1.291758128300915</v>
      </c>
      <c r="L372" s="20">
        <v>1.5113577074524254</v>
      </c>
      <c r="M372" s="20">
        <v>1.8557465811329088</v>
      </c>
      <c r="N372" s="20">
        <v>1.8059926366644516</v>
      </c>
    </row>
    <row r="373" spans="1:14" x14ac:dyDescent="0.3">
      <c r="A373" s="19">
        <v>43202</v>
      </c>
      <c r="B373" s="20">
        <v>0.21151296242692319</v>
      </c>
      <c r="C373" s="20">
        <v>0.5693132468899712</v>
      </c>
      <c r="D373" s="20">
        <v>0.52963612897899948</v>
      </c>
      <c r="E373" s="20">
        <v>0.69318822710922712</v>
      </c>
      <c r="F373" s="21">
        <v>0.74085888712789472</v>
      </c>
      <c r="G373" s="20">
        <v>0.7705173703861351</v>
      </c>
      <c r="H373" s="20">
        <v>0.85464077545790018</v>
      </c>
      <c r="I373" s="20">
        <v>0.94365869291658278</v>
      </c>
      <c r="J373" s="20">
        <v>1.1273039383457966</v>
      </c>
      <c r="K373" s="20">
        <v>1.2987487083037803</v>
      </c>
      <c r="L373" s="20">
        <v>1.5199413413383858</v>
      </c>
      <c r="M373" s="20">
        <v>1.8572717117347441</v>
      </c>
      <c r="N373" s="20">
        <v>1.8052362599417564</v>
      </c>
    </row>
    <row r="374" spans="1:14" x14ac:dyDescent="0.3">
      <c r="A374" s="19">
        <v>43201</v>
      </c>
      <c r="B374" s="20">
        <v>0.22982347106293055</v>
      </c>
      <c r="C374" s="20">
        <v>0.56912587880514298</v>
      </c>
      <c r="D374" s="20">
        <v>0.5392565478776894</v>
      </c>
      <c r="E374" s="20">
        <v>0.68848995578236505</v>
      </c>
      <c r="F374" s="21">
        <v>0.73261923601034329</v>
      </c>
      <c r="G374" s="20">
        <v>0.75869812192089658</v>
      </c>
      <c r="H374" s="20">
        <v>0.83040130418555758</v>
      </c>
      <c r="I374" s="20">
        <v>0.91098180882551094</v>
      </c>
      <c r="J374" s="20">
        <v>1.0832385896294332</v>
      </c>
      <c r="K374" s="20">
        <v>1.2464748688066554</v>
      </c>
      <c r="L374" s="20">
        <v>1.4621156822940993</v>
      </c>
      <c r="M374" s="20">
        <v>1.8080977543842298</v>
      </c>
      <c r="N374" s="20">
        <v>1.7563198685145331</v>
      </c>
    </row>
    <row r="375" spans="1:14" x14ac:dyDescent="0.3">
      <c r="A375" s="19">
        <v>43200</v>
      </c>
      <c r="B375" s="20">
        <v>0.18406120251387592</v>
      </c>
      <c r="C375" s="20">
        <v>0.55283851326282252</v>
      </c>
      <c r="D375" s="20">
        <v>0.51739362320689875</v>
      </c>
      <c r="E375" s="20">
        <v>0.68172120382632673</v>
      </c>
      <c r="F375" s="21">
        <v>0.73002784091334927</v>
      </c>
      <c r="G375" s="20">
        <v>0.75884628400513643</v>
      </c>
      <c r="H375" s="20">
        <v>0.8361798978817484</v>
      </c>
      <c r="I375" s="20">
        <v>0.92040117800557253</v>
      </c>
      <c r="J375" s="20">
        <v>1.0989924088536678</v>
      </c>
      <c r="K375" s="20">
        <v>1.2688957970204573</v>
      </c>
      <c r="L375" s="20">
        <v>1.4960050890680232</v>
      </c>
      <c r="M375" s="20">
        <v>1.8630987615108681</v>
      </c>
      <c r="N375" s="20">
        <v>1.8148744797605327</v>
      </c>
    </row>
    <row r="376" spans="1:14" x14ac:dyDescent="0.3">
      <c r="A376" s="19">
        <v>43199</v>
      </c>
      <c r="B376" s="20">
        <v>0.13638484329044687</v>
      </c>
      <c r="C376" s="20">
        <v>0.52159160896880563</v>
      </c>
      <c r="D376" s="20">
        <v>0.47813642226489828</v>
      </c>
      <c r="E376" s="20">
        <v>0.65449224477076628</v>
      </c>
      <c r="F376" s="21">
        <v>0.70575762839600742</v>
      </c>
      <c r="G376" s="20">
        <v>0.73717335026900888</v>
      </c>
      <c r="H376" s="20">
        <v>0.82046119174815813</v>
      </c>
      <c r="I376" s="20">
        <v>0.90715581432630399</v>
      </c>
      <c r="J376" s="20">
        <v>1.0878281364935101</v>
      </c>
      <c r="K376" s="20">
        <v>1.2581255336757671</v>
      </c>
      <c r="L376" s="20">
        <v>1.4831920772807377</v>
      </c>
      <c r="M376" s="20">
        <v>1.8357015059469546</v>
      </c>
      <c r="N376" s="20">
        <v>1.7845073332945731</v>
      </c>
    </row>
    <row r="377" spans="1:14" x14ac:dyDescent="0.3">
      <c r="A377" s="19">
        <v>43196</v>
      </c>
      <c r="B377" s="20">
        <v>0.11505803823018779</v>
      </c>
      <c r="C377" s="20">
        <v>0.50566491444614059</v>
      </c>
      <c r="D377" s="20">
        <v>0.46066692996814185</v>
      </c>
      <c r="E377" s="20">
        <v>0.64012266047047794</v>
      </c>
      <c r="F377" s="21">
        <v>0.69220181815544057</v>
      </c>
      <c r="G377" s="20">
        <v>0.72416010538114228</v>
      </c>
      <c r="H377" s="20">
        <v>0.80817578799354306</v>
      </c>
      <c r="I377" s="20">
        <v>0.89493498508856584</v>
      </c>
      <c r="J377" s="20">
        <v>1.0756933066329752</v>
      </c>
      <c r="K377" s="20">
        <v>1.2463081300427052</v>
      </c>
      <c r="L377" s="20">
        <v>1.4727797332125099</v>
      </c>
      <c r="M377" s="20">
        <v>1.8302022220979179</v>
      </c>
      <c r="N377" s="20">
        <v>1.7806390135653067</v>
      </c>
    </row>
    <row r="378" spans="1:14" x14ac:dyDescent="0.3">
      <c r="A378" s="19">
        <v>43195</v>
      </c>
      <c r="B378" s="20">
        <v>9.3898043548240384E-2</v>
      </c>
      <c r="C378" s="20">
        <v>0.50031516182313751</v>
      </c>
      <c r="D378" s="20">
        <v>0.44637360199135401</v>
      </c>
      <c r="E378" s="20">
        <v>0.63821045500309459</v>
      </c>
      <c r="F378" s="21">
        <v>0.69324696009705833</v>
      </c>
      <c r="G378" s="20">
        <v>0.72776853088383542</v>
      </c>
      <c r="H378" s="20">
        <v>0.81630812853364054</v>
      </c>
      <c r="I378" s="20">
        <v>0.90414599444945809</v>
      </c>
      <c r="J378" s="20">
        <v>1.0869944302272518</v>
      </c>
      <c r="K378" s="20">
        <v>1.2608043611807671</v>
      </c>
      <c r="L378" s="20">
        <v>1.491076579777143</v>
      </c>
      <c r="M378" s="20">
        <v>1.8498129601635589</v>
      </c>
      <c r="N378" s="20">
        <v>1.8016926264135054</v>
      </c>
    </row>
    <row r="379" spans="1:14" x14ac:dyDescent="0.3">
      <c r="A379" s="19">
        <v>43194</v>
      </c>
      <c r="B379" s="20">
        <v>0.12873107203874645</v>
      </c>
      <c r="C379" s="20">
        <v>0.49621492072383694</v>
      </c>
      <c r="D379" s="20">
        <v>0.43933605499288131</v>
      </c>
      <c r="E379" s="20">
        <v>0.61882321535889762</v>
      </c>
      <c r="F379" s="21">
        <v>0.66966039211272321</v>
      </c>
      <c r="G379" s="20">
        <v>0.70278384055200249</v>
      </c>
      <c r="H379" s="20">
        <v>0.78965883142880422</v>
      </c>
      <c r="I379" s="20">
        <v>0.87382461146552359</v>
      </c>
      <c r="J379" s="20">
        <v>1.0481611270121822</v>
      </c>
      <c r="K379" s="20">
        <v>1.2160255522589432</v>
      </c>
      <c r="L379" s="20">
        <v>1.4439400156918818</v>
      </c>
      <c r="M379" s="20">
        <v>1.8116562022410818</v>
      </c>
      <c r="N379" s="20">
        <v>1.7628958646790318</v>
      </c>
    </row>
    <row r="380" spans="1:14" x14ac:dyDescent="0.3">
      <c r="A380" s="19">
        <v>43193</v>
      </c>
      <c r="B380" s="20">
        <v>0.14450393221660307</v>
      </c>
      <c r="C380" s="20">
        <v>0.49283716630339325</v>
      </c>
      <c r="D380" s="20">
        <v>0.42911196263781326</v>
      </c>
      <c r="E380" s="20">
        <v>0.60656206396798784</v>
      </c>
      <c r="F380" s="21">
        <v>0.65605829728372422</v>
      </c>
      <c r="G380" s="20">
        <v>0.68980682134698912</v>
      </c>
      <c r="H380" s="20">
        <v>0.7806660945731263</v>
      </c>
      <c r="I380" s="20">
        <v>0.86605831965968527</v>
      </c>
      <c r="J380" s="20">
        <v>1.0400543255678447</v>
      </c>
      <c r="K380" s="20">
        <v>1.2069233614648416</v>
      </c>
      <c r="L380" s="20">
        <v>1.4325330392437996</v>
      </c>
      <c r="M380" s="20">
        <v>1.7844430436393939</v>
      </c>
      <c r="N380" s="20">
        <v>1.7326541364176393</v>
      </c>
    </row>
    <row r="381" spans="1:14" x14ac:dyDescent="0.3">
      <c r="A381" s="19">
        <v>43188</v>
      </c>
      <c r="B381" s="20">
        <v>0.16488839789106158</v>
      </c>
      <c r="C381" s="20">
        <v>0.4924646179420617</v>
      </c>
      <c r="D381" s="20">
        <v>0.42885853158542275</v>
      </c>
      <c r="E381" s="20">
        <v>0.59846247670997788</v>
      </c>
      <c r="F381" s="21">
        <v>0.64552076794376223</v>
      </c>
      <c r="G381" s="20">
        <v>0.67826308947370229</v>
      </c>
      <c r="H381" s="20">
        <v>0.76925309833853639</v>
      </c>
      <c r="I381" s="20">
        <v>0.85539258490092829</v>
      </c>
      <c r="J381" s="20">
        <v>1.0304480193577747</v>
      </c>
      <c r="K381" s="20">
        <v>1.1985326825388669</v>
      </c>
      <c r="L381" s="20">
        <v>1.4240141350483408</v>
      </c>
      <c r="M381" s="20">
        <v>1.7608407975700573</v>
      </c>
      <c r="N381" s="20">
        <v>1.7063670540068372</v>
      </c>
    </row>
    <row r="382" spans="1:14" x14ac:dyDescent="0.3">
      <c r="A382" s="19">
        <v>43187</v>
      </c>
      <c r="B382" s="20">
        <v>-0.12074252567038912</v>
      </c>
      <c r="C382" s="20">
        <v>0.37403353231233111</v>
      </c>
      <c r="D382" s="20">
        <v>0.26580891904725146</v>
      </c>
      <c r="E382" s="20">
        <v>0.53034762482699249</v>
      </c>
      <c r="F382" s="21">
        <v>0.60264052248806077</v>
      </c>
      <c r="G382" s="20">
        <v>0.65320851070258712</v>
      </c>
      <c r="H382" s="20">
        <v>0.77336643745400957</v>
      </c>
      <c r="I382" s="20">
        <v>0.86509668056009825</v>
      </c>
      <c r="J382" s="20">
        <v>1.0408150308933819</v>
      </c>
      <c r="K382" s="20">
        <v>1.2093220875145256</v>
      </c>
      <c r="L382" s="20">
        <v>1.4360512706910904</v>
      </c>
      <c r="M382" s="20">
        <v>1.7692281877081935</v>
      </c>
      <c r="N382" s="20">
        <v>1.7119965604499114</v>
      </c>
    </row>
    <row r="383" spans="1:14" x14ac:dyDescent="0.3">
      <c r="A383" s="19">
        <v>43186</v>
      </c>
      <c r="B383" s="20">
        <v>-0.1943694851930966</v>
      </c>
      <c r="C383" s="20">
        <v>0.36457399720384936</v>
      </c>
      <c r="D383" s="20">
        <v>0.22949003242805377</v>
      </c>
      <c r="E383" s="20">
        <v>0.53786580994670141</v>
      </c>
      <c r="F383" s="21">
        <v>0.62120507002867764</v>
      </c>
      <c r="G383" s="20">
        <v>0.68121137587428526</v>
      </c>
      <c r="H383" s="20">
        <v>0.82321508696262635</v>
      </c>
      <c r="I383" s="20">
        <v>0.9232090468612304</v>
      </c>
      <c r="J383" s="20">
        <v>1.1024900073916641</v>
      </c>
      <c r="K383" s="20">
        <v>1.2673635994134262</v>
      </c>
      <c r="L383" s="20">
        <v>1.4839736077519867</v>
      </c>
      <c r="M383" s="20">
        <v>1.7945101953508131</v>
      </c>
      <c r="N383" s="20">
        <v>1.7316680777733451</v>
      </c>
    </row>
    <row r="384" spans="1:14" x14ac:dyDescent="0.3">
      <c r="A384" s="19">
        <v>43185</v>
      </c>
      <c r="B384" s="20">
        <v>-0.22738251345934146</v>
      </c>
      <c r="C384" s="20">
        <v>0.35938633406518078</v>
      </c>
      <c r="D384" s="20">
        <v>0.21781106183641352</v>
      </c>
      <c r="E384" s="20">
        <v>0.54126992787640882</v>
      </c>
      <c r="F384" s="21">
        <v>0.62868975089519996</v>
      </c>
      <c r="G384" s="20">
        <v>0.69148069041489146</v>
      </c>
      <c r="H384" s="20">
        <v>0.83859354914649353</v>
      </c>
      <c r="I384" s="20">
        <v>0.94127233579406999</v>
      </c>
      <c r="J384" s="20">
        <v>1.1258951796438539</v>
      </c>
      <c r="K384" s="20">
        <v>1.2955110206852229</v>
      </c>
      <c r="L384" s="20">
        <v>1.5139097547327562</v>
      </c>
      <c r="M384" s="20">
        <v>1.8066032246606827</v>
      </c>
      <c r="N384" s="20">
        <v>1.7361677158424955</v>
      </c>
    </row>
    <row r="385" spans="1:14" x14ac:dyDescent="0.3">
      <c r="A385" s="19">
        <v>43182</v>
      </c>
      <c r="B385" s="20">
        <v>-0.28118419331255473</v>
      </c>
      <c r="C385" s="20">
        <v>0.33990350951932519</v>
      </c>
      <c r="D385" s="20">
        <v>0.19711701158510619</v>
      </c>
      <c r="E385" s="20">
        <v>0.53406842215017947</v>
      </c>
      <c r="F385" s="21">
        <v>0.62559986661390787</v>
      </c>
      <c r="G385" s="20">
        <v>0.69013927028762534</v>
      </c>
      <c r="H385" s="20">
        <v>0.8374442724230855</v>
      </c>
      <c r="I385" s="20">
        <v>0.93913916825561072</v>
      </c>
      <c r="J385" s="20">
        <v>1.122733742382708</v>
      </c>
      <c r="K385" s="20">
        <v>1.2926511712564233</v>
      </c>
      <c r="L385" s="20">
        <v>1.513078764834177</v>
      </c>
      <c r="M385" s="20">
        <v>1.8151314299752539</v>
      </c>
      <c r="N385" s="20">
        <v>1.7456815111771506</v>
      </c>
    </row>
    <row r="386" spans="1:14" x14ac:dyDescent="0.3">
      <c r="A386" s="19">
        <v>43181</v>
      </c>
      <c r="B386" s="20">
        <v>-0.33052118125628183</v>
      </c>
      <c r="C386" s="20">
        <v>-0.29093391000116764</v>
      </c>
      <c r="D386" s="20">
        <v>0.16056515747918354</v>
      </c>
      <c r="E386" s="20">
        <v>0.51041682986497894</v>
      </c>
      <c r="F386" s="21">
        <v>0.6052176321353151</v>
      </c>
      <c r="G386" s="20">
        <v>0.67213016764626543</v>
      </c>
      <c r="H386" s="20">
        <v>0.8210293749339751</v>
      </c>
      <c r="I386" s="20">
        <v>0.91931886841033517</v>
      </c>
      <c r="J386" s="20">
        <v>1.0972932490569043</v>
      </c>
      <c r="K386" s="20">
        <v>1.264410557126838</v>
      </c>
      <c r="L386" s="20">
        <v>1.482150171791788</v>
      </c>
      <c r="M386" s="20">
        <v>1.7804424017218345</v>
      </c>
      <c r="N386" s="20">
        <v>1.7053280314521495</v>
      </c>
    </row>
    <row r="387" spans="1:14" x14ac:dyDescent="0.3">
      <c r="A387" s="19">
        <v>43180</v>
      </c>
      <c r="B387" s="20">
        <v>-0.43338115294941004</v>
      </c>
      <c r="C387" s="20">
        <v>-0.37186252434421307</v>
      </c>
      <c r="D387" s="20">
        <v>0.12837390788854375</v>
      </c>
      <c r="E387" s="20">
        <v>0.5195427564441768</v>
      </c>
      <c r="F387" s="21">
        <v>0.6260048534174194</v>
      </c>
      <c r="G387" s="20">
        <v>0.70041494637814183</v>
      </c>
      <c r="H387" s="20">
        <v>0.86780781146654262</v>
      </c>
      <c r="I387" s="20">
        <v>0.98103518188383532</v>
      </c>
      <c r="J387" s="20">
        <v>1.1828296655920383</v>
      </c>
      <c r="K387" s="20">
        <v>1.3670301944421421</v>
      </c>
      <c r="L387" s="20">
        <v>1.5971409770147342</v>
      </c>
      <c r="M387" s="20">
        <v>1.876286543893114</v>
      </c>
      <c r="N387" s="20">
        <v>1.7885201831300819</v>
      </c>
    </row>
    <row r="388" spans="1:14" x14ac:dyDescent="0.3">
      <c r="A388" s="19">
        <v>43179</v>
      </c>
      <c r="B388" s="20">
        <v>-0.41888209881910687</v>
      </c>
      <c r="C388" s="20">
        <v>-0.30478185517610368</v>
      </c>
      <c r="D388" s="20">
        <v>0.14419017145354829</v>
      </c>
      <c r="E388" s="20">
        <v>0.51189743859470715</v>
      </c>
      <c r="F388" s="21">
        <v>0.61306887749918115</v>
      </c>
      <c r="G388" s="20">
        <v>0.68080145065629627</v>
      </c>
      <c r="H388" s="20">
        <v>0.82399531500497536</v>
      </c>
      <c r="I388" s="20">
        <v>0.92579435216758676</v>
      </c>
      <c r="J388" s="20">
        <v>1.1241501285436395</v>
      </c>
      <c r="K388" s="20">
        <v>1.3125170135478113</v>
      </c>
      <c r="L388" s="20">
        <v>1.5520550712659715</v>
      </c>
      <c r="M388" s="20">
        <v>1.8559151117884263</v>
      </c>
      <c r="N388" s="20">
        <v>1.7737525306664781</v>
      </c>
    </row>
    <row r="389" spans="1:14" x14ac:dyDescent="0.3">
      <c r="A389" s="19">
        <v>43178</v>
      </c>
      <c r="B389" s="20">
        <v>-0.32515177882949087</v>
      </c>
      <c r="C389" s="20">
        <v>-0.24404987176667348</v>
      </c>
      <c r="D389" s="20">
        <v>0.16287297524971489</v>
      </c>
      <c r="E389" s="20">
        <v>0.49023541034704277</v>
      </c>
      <c r="F389" s="21">
        <v>0.57987774075528353</v>
      </c>
      <c r="G389" s="20">
        <v>0.64091284235629964</v>
      </c>
      <c r="H389" s="20">
        <v>0.77411197582284719</v>
      </c>
      <c r="I389" s="20">
        <v>0.87296517969518295</v>
      </c>
      <c r="J389" s="20">
        <v>1.0705878705003742</v>
      </c>
      <c r="K389" s="20">
        <v>1.261385704438668</v>
      </c>
      <c r="L389" s="20">
        <v>1.5081397387778084</v>
      </c>
      <c r="M389" s="20">
        <v>1.8439141743168261</v>
      </c>
      <c r="N389" s="20">
        <v>1.7701943715995561</v>
      </c>
    </row>
    <row r="390" spans="1:14" x14ac:dyDescent="0.3">
      <c r="A390" s="19">
        <v>43175</v>
      </c>
      <c r="B390" s="20">
        <v>-0.27589391987553102</v>
      </c>
      <c r="C390" s="20">
        <v>-0.21872226050279897</v>
      </c>
      <c r="D390" s="20">
        <v>0.17370284996305374</v>
      </c>
      <c r="E390" s="20">
        <v>0.48378732994427254</v>
      </c>
      <c r="F390" s="21">
        <v>0.56828993417348073</v>
      </c>
      <c r="G390" s="20">
        <v>0.62681582639974709</v>
      </c>
      <c r="H390" s="20">
        <v>0.75801313519076707</v>
      </c>
      <c r="I390" s="20">
        <v>0.85704398389355496</v>
      </c>
      <c r="J390" s="20">
        <v>1.0560291136559441</v>
      </c>
      <c r="K390" s="20">
        <v>1.2491975956306647</v>
      </c>
      <c r="L390" s="20">
        <v>1.5029116255442931</v>
      </c>
      <c r="M390" s="20">
        <v>1.8683941461596003</v>
      </c>
      <c r="N390" s="20">
        <v>1.7953957479986853</v>
      </c>
    </row>
    <row r="391" spans="1:14" x14ac:dyDescent="0.3">
      <c r="A391" s="19">
        <v>43174</v>
      </c>
      <c r="B391" s="20">
        <v>-0.28773520632714888</v>
      </c>
      <c r="C391" s="20">
        <v>-0.23308499429922169</v>
      </c>
      <c r="D391" s="20">
        <v>0.16220408254834107</v>
      </c>
      <c r="E391" s="20">
        <v>0.4744792647778196</v>
      </c>
      <c r="F391" s="21">
        <v>0.5594622098539237</v>
      </c>
      <c r="G391" s="20">
        <v>0.61837731488688485</v>
      </c>
      <c r="H391" s="20">
        <v>0.74925173796070488</v>
      </c>
      <c r="I391" s="20">
        <v>0.84732581631282511</v>
      </c>
      <c r="J391" s="20">
        <v>1.0473042452791155</v>
      </c>
      <c r="K391" s="20">
        <v>1.2436520646769491</v>
      </c>
      <c r="L391" s="20">
        <v>1.502083480065129</v>
      </c>
      <c r="M391" s="20">
        <v>1.8768241717704306</v>
      </c>
      <c r="N391" s="20">
        <v>1.8053408454830204</v>
      </c>
    </row>
    <row r="392" spans="1:14" x14ac:dyDescent="0.3">
      <c r="A392" s="19">
        <v>43173</v>
      </c>
      <c r="B392" s="20">
        <v>-0.29142719204011014</v>
      </c>
      <c r="C392" s="20">
        <v>-0.23917971161875395</v>
      </c>
      <c r="D392" s="20">
        <v>0.15598426347095629</v>
      </c>
      <c r="E392" s="20">
        <v>0.46813390276666944</v>
      </c>
      <c r="F392" s="21">
        <v>0.55298715107767138</v>
      </c>
      <c r="G392" s="20">
        <v>0.61185410900725357</v>
      </c>
      <c r="H392" s="20">
        <v>0.74115263220531014</v>
      </c>
      <c r="I392" s="20">
        <v>0.83693125324961182</v>
      </c>
      <c r="J392" s="20">
        <v>1.0355582228085265</v>
      </c>
      <c r="K392" s="20">
        <v>1.2332024915879833</v>
      </c>
      <c r="L392" s="20">
        <v>1.4955769491443731</v>
      </c>
      <c r="M392" s="20">
        <v>1.8864728120219643</v>
      </c>
      <c r="N392" s="20">
        <v>1.8194446546264271</v>
      </c>
    </row>
    <row r="393" spans="1:14" x14ac:dyDescent="0.3">
      <c r="A393" s="19">
        <v>43172</v>
      </c>
      <c r="B393" s="20">
        <v>-0.37392499504797949</v>
      </c>
      <c r="C393" s="20">
        <v>-0.28919005733221104</v>
      </c>
      <c r="D393" s="20">
        <v>0.13777410283407132</v>
      </c>
      <c r="E393" s="20">
        <v>0.48306419845560045</v>
      </c>
      <c r="F393" s="21">
        <v>0.57746044041029732</v>
      </c>
      <c r="G393" s="20">
        <v>0.6415248873415359</v>
      </c>
      <c r="H393" s="20">
        <v>0.77731249471726427</v>
      </c>
      <c r="I393" s="20">
        <v>0.87623334372621597</v>
      </c>
      <c r="J393" s="20">
        <v>1.0813143062143469</v>
      </c>
      <c r="K393" s="20">
        <v>1.284918196415177</v>
      </c>
      <c r="L393" s="20">
        <v>1.5537908250352745</v>
      </c>
      <c r="M393" s="20">
        <v>1.9534249184076806</v>
      </c>
      <c r="N393" s="20">
        <v>1.8895271249275014</v>
      </c>
    </row>
    <row r="394" spans="1:14" x14ac:dyDescent="0.3">
      <c r="A394" s="19">
        <v>43171</v>
      </c>
      <c r="B394" s="20">
        <v>-0.39287605210370535</v>
      </c>
      <c r="C394" s="20">
        <v>-0.31455700100870509</v>
      </c>
      <c r="D394" s="20">
        <v>0.12339988239708077</v>
      </c>
      <c r="E394" s="20">
        <v>0.4752600124081312</v>
      </c>
      <c r="F394" s="21">
        <v>0.57129320622833968</v>
      </c>
      <c r="G394" s="20">
        <v>0.63687339909036766</v>
      </c>
      <c r="H394" s="20">
        <v>0.77745766123184779</v>
      </c>
      <c r="I394" s="20">
        <v>0.87969938470059061</v>
      </c>
      <c r="J394" s="20">
        <v>1.0890458302589021</v>
      </c>
      <c r="K394" s="20">
        <v>1.2961339626959709</v>
      </c>
      <c r="L394" s="20">
        <v>1.5721374895673708</v>
      </c>
      <c r="M394" s="20">
        <v>1.9979278195345096</v>
      </c>
      <c r="N394" s="20">
        <v>1.9353177480193393</v>
      </c>
    </row>
    <row r="395" spans="1:14" x14ac:dyDescent="0.3">
      <c r="A395" s="19">
        <v>43168</v>
      </c>
      <c r="B395" s="20">
        <v>-0.39194180269518153</v>
      </c>
      <c r="C395" s="20">
        <v>-0.32791519777848688</v>
      </c>
      <c r="D395" s="20">
        <v>0.11579816855497116</v>
      </c>
      <c r="E395" s="20">
        <v>0.46830609980342786</v>
      </c>
      <c r="F395" s="21">
        <v>0.56420885352693095</v>
      </c>
      <c r="G395" s="20">
        <v>0.63041026775299613</v>
      </c>
      <c r="H395" s="20">
        <v>0.77407712834141995</v>
      </c>
      <c r="I395" s="20">
        <v>0.8775863186969598</v>
      </c>
      <c r="J395" s="20">
        <v>1.0874839680085922</v>
      </c>
      <c r="K395" s="20">
        <v>1.2948533707831185</v>
      </c>
      <c r="L395" s="20">
        <v>1.5713720218688449</v>
      </c>
      <c r="M395" s="20">
        <v>1.995119659432655</v>
      </c>
      <c r="N395" s="20">
        <v>1.9305100982550982</v>
      </c>
    </row>
    <row r="396" spans="1:14" x14ac:dyDescent="0.3">
      <c r="A396" s="19">
        <v>43167</v>
      </c>
      <c r="B396" s="20">
        <v>-0.33049807088149163</v>
      </c>
      <c r="C396" s="20">
        <v>-0.32888878218502549</v>
      </c>
      <c r="D396" s="20">
        <v>0.10905758200449078</v>
      </c>
      <c r="E396" s="20">
        <v>0.43968970437626431</v>
      </c>
      <c r="F396" s="21">
        <v>0.52849555630549883</v>
      </c>
      <c r="G396" s="20">
        <v>0.59285083577372033</v>
      </c>
      <c r="H396" s="20">
        <v>0.7439063079033541</v>
      </c>
      <c r="I396" s="20">
        <v>0.85422238125329342</v>
      </c>
      <c r="J396" s="20">
        <v>1.0684836614916944</v>
      </c>
      <c r="K396" s="20">
        <v>1.2747428369781459</v>
      </c>
      <c r="L396" s="20">
        <v>1.5469403005055129</v>
      </c>
      <c r="M396" s="20">
        <v>1.9608743975499461</v>
      </c>
      <c r="N396" s="20">
        <v>1.8947912928029553</v>
      </c>
    </row>
    <row r="397" spans="1:14" x14ac:dyDescent="0.3">
      <c r="A397" s="19">
        <v>43166</v>
      </c>
      <c r="B397" s="20">
        <v>-0.34459022086528501</v>
      </c>
      <c r="C397" s="20">
        <v>-0.33245456060718825</v>
      </c>
      <c r="D397" s="20">
        <v>0.10514921192086879</v>
      </c>
      <c r="E397" s="20">
        <v>0.43839530550642031</v>
      </c>
      <c r="F397" s="21">
        <v>0.52812408936141297</v>
      </c>
      <c r="G397" s="20">
        <v>0.59260073005803959</v>
      </c>
      <c r="H397" s="20">
        <v>0.74323241296576048</v>
      </c>
      <c r="I397" s="20">
        <v>0.85521677405696062</v>
      </c>
      <c r="J397" s="20">
        <v>1.0758744854140041</v>
      </c>
      <c r="K397" s="20">
        <v>1.2889668979287714</v>
      </c>
      <c r="L397" s="20">
        <v>1.5671704768047596</v>
      </c>
      <c r="M397" s="20">
        <v>1.9751007191265511</v>
      </c>
      <c r="N397" s="20">
        <v>1.9052124223087437</v>
      </c>
    </row>
    <row r="398" spans="1:14" x14ac:dyDescent="0.3">
      <c r="A398" s="19">
        <v>43165</v>
      </c>
      <c r="B398" s="20">
        <v>-0.39652246760799303</v>
      </c>
      <c r="C398" s="20">
        <v>-0.35601605413063964</v>
      </c>
      <c r="D398" s="20">
        <v>8.8982794806001131E-2</v>
      </c>
      <c r="E398" s="20">
        <v>0.43538550295390466</v>
      </c>
      <c r="F398" s="21">
        <v>0.52924975189490742</v>
      </c>
      <c r="G398" s="20">
        <v>0.59527059156580386</v>
      </c>
      <c r="H398" s="20">
        <v>0.74699335063644889</v>
      </c>
      <c r="I398" s="20">
        <v>0.86165783897747827</v>
      </c>
      <c r="J398" s="20">
        <v>1.0890091734958252</v>
      </c>
      <c r="K398" s="20">
        <v>1.3074969006409705</v>
      </c>
      <c r="L398" s="20">
        <v>1.5895411274552427</v>
      </c>
      <c r="M398" s="20">
        <v>1.9978423238682865</v>
      </c>
      <c r="N398" s="20">
        <v>1.9317159955876657</v>
      </c>
    </row>
    <row r="399" spans="1:14" x14ac:dyDescent="0.3">
      <c r="A399" s="19">
        <v>43164</v>
      </c>
      <c r="B399" s="20">
        <v>-0.45532793453357712</v>
      </c>
      <c r="C399" s="20">
        <v>-0.31374394298891572</v>
      </c>
      <c r="D399" s="20">
        <v>0.10037735626751898</v>
      </c>
      <c r="E399" s="20">
        <v>0.45210991938481787</v>
      </c>
      <c r="F399" s="21">
        <v>0.5494034130282357</v>
      </c>
      <c r="G399" s="20">
        <v>0.61252717545761948</v>
      </c>
      <c r="H399" s="20">
        <v>0.74199546678496997</v>
      </c>
      <c r="I399" s="20">
        <v>0.84418959992436804</v>
      </c>
      <c r="J399" s="20">
        <v>1.0629306125880376</v>
      </c>
      <c r="K399" s="20">
        <v>1.2793862074929963</v>
      </c>
      <c r="L399" s="20">
        <v>1.5599508272815377</v>
      </c>
      <c r="M399" s="20">
        <v>1.9734641898827978</v>
      </c>
      <c r="N399" s="20">
        <v>1.9089344296146658</v>
      </c>
    </row>
    <row r="400" spans="1:14" x14ac:dyDescent="0.3">
      <c r="A400" s="19">
        <v>43161</v>
      </c>
      <c r="B400" s="20">
        <v>-0.41990646803170695</v>
      </c>
      <c r="C400" s="20">
        <v>-0.27459012955413509</v>
      </c>
      <c r="D400" s="20">
        <v>0.11338264502936424</v>
      </c>
      <c r="E400" s="20">
        <v>0.4463958654366012</v>
      </c>
      <c r="F400" s="21">
        <v>0.53874531044448537</v>
      </c>
      <c r="G400" s="20">
        <v>0.59808966589496126</v>
      </c>
      <c r="H400" s="20">
        <v>0.71939129557302917</v>
      </c>
      <c r="I400" s="20">
        <v>0.81901817360469087</v>
      </c>
      <c r="J400" s="20">
        <v>1.0355596984314146</v>
      </c>
      <c r="K400" s="20">
        <v>1.2495296818168875</v>
      </c>
      <c r="L400" s="20">
        <v>1.5274579141450217</v>
      </c>
      <c r="M400" s="20">
        <v>1.9425319728428037</v>
      </c>
      <c r="N400" s="20">
        <v>1.8769217010357599</v>
      </c>
    </row>
    <row r="401" spans="1:14" x14ac:dyDescent="0.3">
      <c r="A401" s="19">
        <v>43160</v>
      </c>
      <c r="B401" s="20">
        <v>-0.49234835054886239</v>
      </c>
      <c r="C401" s="20">
        <v>-0.35802387924669388</v>
      </c>
      <c r="D401" s="20">
        <v>6.2804752120998675E-2</v>
      </c>
      <c r="E401" s="20">
        <v>0.41809482303988665</v>
      </c>
      <c r="F401" s="21">
        <v>0.51616638086736277</v>
      </c>
      <c r="G401" s="20">
        <v>0.58016960466922884</v>
      </c>
      <c r="H401" s="20">
        <v>0.71315749905919623</v>
      </c>
      <c r="I401" s="20">
        <v>0.81926967512082616</v>
      </c>
      <c r="J401" s="20">
        <v>1.0414818875347875</v>
      </c>
      <c r="K401" s="20">
        <v>1.25666260313765</v>
      </c>
      <c r="L401" s="20">
        <v>1.5350350346655213</v>
      </c>
      <c r="M401" s="20">
        <v>1.9489434073144483</v>
      </c>
      <c r="N401" s="20">
        <v>1.8791105171963858</v>
      </c>
    </row>
    <row r="402" spans="1:14" x14ac:dyDescent="0.3">
      <c r="A402" s="19">
        <v>43159</v>
      </c>
      <c r="B402" s="20">
        <v>-0.56908985072284723</v>
      </c>
      <c r="C402" s="20">
        <v>-0.41122256595468221</v>
      </c>
      <c r="D402" s="20">
        <v>3.5357940093918572E-2</v>
      </c>
      <c r="E402" s="20">
        <v>0.41664009191082629</v>
      </c>
      <c r="F402" s="21">
        <v>0.52216715851459194</v>
      </c>
      <c r="G402" s="20">
        <v>0.59033592125731293</v>
      </c>
      <c r="H402" s="20">
        <v>0.73049628166937797</v>
      </c>
      <c r="I402" s="20">
        <v>0.8429386843982426</v>
      </c>
      <c r="J402" s="20">
        <v>1.0755379194772179</v>
      </c>
      <c r="K402" s="20">
        <v>1.2957547129957163</v>
      </c>
      <c r="L402" s="20">
        <v>1.5737634647930465</v>
      </c>
      <c r="M402" s="20">
        <v>1.9788568095953134</v>
      </c>
      <c r="N402" s="20">
        <v>1.9053801825257526</v>
      </c>
    </row>
    <row r="403" spans="1:14" x14ac:dyDescent="0.3">
      <c r="A403" s="19">
        <v>43158</v>
      </c>
      <c r="B403" s="20">
        <v>-0.53704307453664002</v>
      </c>
      <c r="C403" s="20">
        <v>-0.3934277275194078</v>
      </c>
      <c r="D403" s="20">
        <v>6.0574406922293544E-2</v>
      </c>
      <c r="E403" s="20">
        <v>0.44333676394075267</v>
      </c>
      <c r="F403" s="21">
        <v>0.54898862920017888</v>
      </c>
      <c r="G403" s="20">
        <v>0.61801693402016389</v>
      </c>
      <c r="H403" s="20">
        <v>0.7632719612774892</v>
      </c>
      <c r="I403" s="20">
        <v>0.88005237210185505</v>
      </c>
      <c r="J403" s="20">
        <v>1.1181181547032415</v>
      </c>
      <c r="K403" s="20">
        <v>1.3409472691270383</v>
      </c>
      <c r="L403" s="20">
        <v>1.619616461885619</v>
      </c>
      <c r="M403" s="20">
        <v>2.02108959159608</v>
      </c>
      <c r="N403" s="20">
        <v>1.9492522969270405</v>
      </c>
    </row>
    <row r="404" spans="1:14" x14ac:dyDescent="0.3">
      <c r="A404" s="19">
        <v>43157</v>
      </c>
      <c r="B404" s="20">
        <v>-0.46211730322722278</v>
      </c>
      <c r="C404" s="20">
        <v>-0.3396731827974413</v>
      </c>
      <c r="D404" s="20">
        <v>8.4717062752926342E-2</v>
      </c>
      <c r="E404" s="20">
        <v>0.43940286933537687</v>
      </c>
      <c r="F404" s="21">
        <v>0.53707546118369809</v>
      </c>
      <c r="G404" s="20">
        <v>0.60141215259470515</v>
      </c>
      <c r="H404" s="20">
        <v>0.73832091125945309</v>
      </c>
      <c r="I404" s="20">
        <v>0.84951279733354712</v>
      </c>
      <c r="J404" s="20">
        <v>1.0795962107059238</v>
      </c>
      <c r="K404" s="20">
        <v>1.2978055542015525</v>
      </c>
      <c r="L404" s="20">
        <v>1.5746474277895628</v>
      </c>
      <c r="M404" s="20">
        <v>1.9816676912099962</v>
      </c>
      <c r="N404" s="20">
        <v>1.9127820668828321</v>
      </c>
    </row>
    <row r="405" spans="1:14" x14ac:dyDescent="0.3">
      <c r="A405" s="19">
        <v>43154</v>
      </c>
      <c r="B405" s="20">
        <v>-0.37828323994535784</v>
      </c>
      <c r="C405" s="20">
        <v>-0.28955689499368842</v>
      </c>
      <c r="D405" s="20">
        <v>0.11569848065947941</v>
      </c>
      <c r="E405" s="20">
        <v>0.445657414784638</v>
      </c>
      <c r="F405" s="21">
        <v>0.53608471846972994</v>
      </c>
      <c r="G405" s="20">
        <v>0.59705541431146969</v>
      </c>
      <c r="H405" s="20">
        <v>0.73447307527281913</v>
      </c>
      <c r="I405" s="20">
        <v>0.84970561441089998</v>
      </c>
      <c r="J405" s="20">
        <v>1.0865017937417483</v>
      </c>
      <c r="K405" s="20">
        <v>1.3093069280136738</v>
      </c>
      <c r="L405" s="20">
        <v>1.5890390956727845</v>
      </c>
      <c r="M405" s="20">
        <v>1.9946390410368013</v>
      </c>
      <c r="N405" s="20">
        <v>1.9281839053854737</v>
      </c>
    </row>
    <row r="406" spans="1:14" x14ac:dyDescent="0.3">
      <c r="A406" s="19">
        <v>43153</v>
      </c>
      <c r="B406" s="20">
        <v>-0.18603164036889575</v>
      </c>
      <c r="C406" s="20">
        <v>-0.18959570166138406</v>
      </c>
      <c r="D406" s="20">
        <v>0.18001709193156135</v>
      </c>
      <c r="E406" s="20">
        <v>0.45560090996073294</v>
      </c>
      <c r="F406" s="21">
        <v>0.52973364777378473</v>
      </c>
      <c r="G406" s="20">
        <v>0.58396683289163509</v>
      </c>
      <c r="H406" s="20">
        <v>0.72604145155042021</v>
      </c>
      <c r="I406" s="20">
        <v>0.85025161505451352</v>
      </c>
      <c r="J406" s="20">
        <v>1.0971056024993688</v>
      </c>
      <c r="K406" s="20">
        <v>1.3249635347744522</v>
      </c>
      <c r="L406" s="20">
        <v>1.6074957522157365</v>
      </c>
      <c r="M406" s="20">
        <v>2.0055796826265819</v>
      </c>
      <c r="N406" s="20">
        <v>1.9431222563063153</v>
      </c>
    </row>
    <row r="407" spans="1:14" x14ac:dyDescent="0.3">
      <c r="A407" s="19">
        <v>43152</v>
      </c>
      <c r="B407" s="20">
        <v>-3.5769853482170655E-2</v>
      </c>
      <c r="C407" s="20">
        <v>-0.10007939997399995</v>
      </c>
      <c r="D407" s="20">
        <v>0.23573386157466647</v>
      </c>
      <c r="E407" s="20">
        <v>0.46723437639260446</v>
      </c>
      <c r="F407" s="21">
        <v>0.52844403259689532</v>
      </c>
      <c r="G407" s="20">
        <v>0.5767124497915268</v>
      </c>
      <c r="H407" s="20">
        <v>0.71913767848788457</v>
      </c>
      <c r="I407" s="20">
        <v>0.84819707362171792</v>
      </c>
      <c r="J407" s="20">
        <v>1.1006630940432673</v>
      </c>
      <c r="K407" s="20">
        <v>1.330769191165271</v>
      </c>
      <c r="L407" s="20">
        <v>1.6131246080807411</v>
      </c>
      <c r="M407" s="20">
        <v>2.0044516880837993</v>
      </c>
      <c r="N407" s="20">
        <v>1.9445803317355153</v>
      </c>
    </row>
    <row r="408" spans="1:14" x14ac:dyDescent="0.3">
      <c r="A408" s="19">
        <v>43151</v>
      </c>
      <c r="B408" s="20">
        <v>1.1171508424451249E-3</v>
      </c>
      <c r="C408" s="20">
        <v>-9.2165825720976535E-2</v>
      </c>
      <c r="D408" s="20">
        <v>0.24092366757463068</v>
      </c>
      <c r="E408" s="20">
        <v>0.4614845065372235</v>
      </c>
      <c r="F408" s="21">
        <v>0.51924106004781523</v>
      </c>
      <c r="G408" s="20">
        <v>0.56663298607197443</v>
      </c>
      <c r="H408" s="20">
        <v>0.71391733803782687</v>
      </c>
      <c r="I408" s="20">
        <v>0.84824040295297987</v>
      </c>
      <c r="J408" s="20">
        <v>1.1085681210913747</v>
      </c>
      <c r="K408" s="20">
        <v>1.3444933037491116</v>
      </c>
      <c r="L408" s="20">
        <v>1.6306400471486033</v>
      </c>
      <c r="M408" s="20">
        <v>2.0193519032150959</v>
      </c>
      <c r="N408" s="20">
        <v>1.9608018776450531</v>
      </c>
    </row>
    <row r="409" spans="1:14" x14ac:dyDescent="0.3">
      <c r="A409" s="19">
        <v>43150</v>
      </c>
      <c r="B409" s="20">
        <v>-4.5248658371784822E-3</v>
      </c>
      <c r="C409" s="20">
        <v>-9.0564006536881347E-2</v>
      </c>
      <c r="D409" s="20">
        <v>0.24555613656114872</v>
      </c>
      <c r="E409" s="20">
        <v>0.46591252236047032</v>
      </c>
      <c r="F409" s="21">
        <v>0.52351042887773225</v>
      </c>
      <c r="G409" s="20">
        <v>0.57122716609924928</v>
      </c>
      <c r="H409" s="20">
        <v>0.72236351188599879</v>
      </c>
      <c r="I409" s="20">
        <v>0.86133933026429466</v>
      </c>
      <c r="J409" s="20">
        <v>1.1288417216767872</v>
      </c>
      <c r="K409" s="20">
        <v>1.3697962398436423</v>
      </c>
      <c r="L409" s="20">
        <v>1.6607023883179983</v>
      </c>
      <c r="M409" s="20">
        <v>2.0550028224457249</v>
      </c>
      <c r="N409" s="20">
        <v>1.9940889753546072</v>
      </c>
    </row>
    <row r="410" spans="1:14" x14ac:dyDescent="0.3">
      <c r="A410" s="19">
        <v>43147</v>
      </c>
      <c r="B410" s="20">
        <v>9.2779070107972261E-3</v>
      </c>
      <c r="C410" s="20">
        <v>-8.327390138677826E-2</v>
      </c>
      <c r="D410" s="20">
        <v>0.24628124124385087</v>
      </c>
      <c r="E410" s="20">
        <v>0.45987965116846619</v>
      </c>
      <c r="F410" s="21">
        <v>0.51556154971425561</v>
      </c>
      <c r="G410" s="20">
        <v>0.56221797310324129</v>
      </c>
      <c r="H410" s="20">
        <v>0.71235479520887457</v>
      </c>
      <c r="I410" s="20">
        <v>0.8510062683483276</v>
      </c>
      <c r="J410" s="20">
        <v>1.116592138456092</v>
      </c>
      <c r="K410" s="20">
        <v>1.3550248337490627</v>
      </c>
      <c r="L410" s="20">
        <v>1.6442176046021175</v>
      </c>
      <c r="M410" s="20">
        <v>2.0446968557003635</v>
      </c>
      <c r="N410" s="20">
        <v>1.9834299037067171</v>
      </c>
    </row>
    <row r="411" spans="1:14" x14ac:dyDescent="0.3">
      <c r="A411" s="19">
        <v>43146</v>
      </c>
      <c r="B411" s="20">
        <v>-2.3719139304383741E-2</v>
      </c>
      <c r="C411" s="20">
        <v>-9.3918805825112806E-2</v>
      </c>
      <c r="D411" s="20">
        <v>0.25725332060862716</v>
      </c>
      <c r="E411" s="20">
        <v>0.48771347678260268</v>
      </c>
      <c r="F411" s="21">
        <v>0.54800747785364345</v>
      </c>
      <c r="G411" s="20">
        <v>0.59788717062453334</v>
      </c>
      <c r="H411" s="20">
        <v>0.75697889146902542</v>
      </c>
      <c r="I411" s="20">
        <v>0.90325960444675168</v>
      </c>
      <c r="J411" s="20">
        <v>1.1777573643870032</v>
      </c>
      <c r="K411" s="20">
        <v>1.4193079593491327</v>
      </c>
      <c r="L411" s="20">
        <v>1.7105084346246144</v>
      </c>
      <c r="M411" s="20">
        <v>2.1169301806662792</v>
      </c>
      <c r="N411" s="20">
        <v>2.0538948933961421</v>
      </c>
    </row>
    <row r="412" spans="1:14" x14ac:dyDescent="0.3">
      <c r="A412" s="19">
        <v>43145</v>
      </c>
      <c r="B412" s="20">
        <v>1.2026543815705448E-2</v>
      </c>
      <c r="C412" s="20">
        <v>-0.10435688653134201</v>
      </c>
      <c r="D412" s="20">
        <v>0.25116035683162208</v>
      </c>
      <c r="E412" s="20">
        <v>0.48533775730261758</v>
      </c>
      <c r="F412" s="21">
        <v>0.54660035057246892</v>
      </c>
      <c r="G412" s="20">
        <v>0.59712489938517521</v>
      </c>
      <c r="H412" s="20">
        <v>0.75604212012647987</v>
      </c>
      <c r="I412" s="20">
        <v>0.89961996429939017</v>
      </c>
      <c r="J412" s="20">
        <v>1.1666584199898264</v>
      </c>
      <c r="K412" s="20">
        <v>1.401489763876248</v>
      </c>
      <c r="L412" s="20">
        <v>1.6852395389685089</v>
      </c>
      <c r="M412" s="20">
        <v>2.0824296075265427</v>
      </c>
      <c r="N412" s="20">
        <v>2.0191973120483686</v>
      </c>
    </row>
    <row r="413" spans="1:14" x14ac:dyDescent="0.3">
      <c r="A413" s="19">
        <v>43144</v>
      </c>
      <c r="B413" s="20">
        <v>8.9115445478976651E-3</v>
      </c>
      <c r="C413" s="20">
        <v>-0.12984305121205231</v>
      </c>
      <c r="D413" s="20">
        <v>0.23901399443750471</v>
      </c>
      <c r="E413" s="20">
        <v>0.47648525742464953</v>
      </c>
      <c r="F413" s="21">
        <v>0.53812481889875174</v>
      </c>
      <c r="G413" s="20">
        <v>0.59020983432830176</v>
      </c>
      <c r="H413" s="20">
        <v>0.75475225485976294</v>
      </c>
      <c r="I413" s="20">
        <v>0.89811059648937253</v>
      </c>
      <c r="J413" s="20">
        <v>1.1606351225757345</v>
      </c>
      <c r="K413" s="20">
        <v>1.3923737256790418</v>
      </c>
      <c r="L413" s="20">
        <v>1.672577454900571</v>
      </c>
      <c r="M413" s="20">
        <v>2.0601562902592958</v>
      </c>
      <c r="N413" s="20">
        <v>1.9966121363905869</v>
      </c>
    </row>
    <row r="414" spans="1:14" x14ac:dyDescent="0.3">
      <c r="A414" s="19">
        <v>43143</v>
      </c>
      <c r="B414" s="20">
        <v>3.2556190820373088E-2</v>
      </c>
      <c r="C414" s="20">
        <v>-0.12613910315457044</v>
      </c>
      <c r="D414" s="20">
        <v>0.23377580103692885</v>
      </c>
      <c r="E414" s="20">
        <v>0.46375936513672883</v>
      </c>
      <c r="F414" s="21">
        <v>0.52333132125047932</v>
      </c>
      <c r="G414" s="20">
        <v>0.57405774115707786</v>
      </c>
      <c r="H414" s="20">
        <v>0.73560191988223689</v>
      </c>
      <c r="I414" s="20">
        <v>0.87715933643844435</v>
      </c>
      <c r="J414" s="20">
        <v>1.1383746876731655</v>
      </c>
      <c r="K414" s="20">
        <v>1.3703044353886895</v>
      </c>
      <c r="L414" s="20">
        <v>1.6513465978430077</v>
      </c>
      <c r="M414" s="20">
        <v>2.0411773288594341</v>
      </c>
      <c r="N414" s="20">
        <v>1.9787571352399675</v>
      </c>
    </row>
    <row r="415" spans="1:14" x14ac:dyDescent="0.3">
      <c r="A415" s="19">
        <v>43140</v>
      </c>
      <c r="B415" s="20">
        <v>-1.5374718697253043E-3</v>
      </c>
      <c r="C415" s="20">
        <v>-0.14705614823402335</v>
      </c>
      <c r="D415" s="20">
        <v>0.21981822376817561</v>
      </c>
      <c r="E415" s="20">
        <v>0.45807708802171243</v>
      </c>
      <c r="F415" s="21">
        <v>0.52001097462916379</v>
      </c>
      <c r="G415" s="20">
        <v>0.57191115687926719</v>
      </c>
      <c r="H415" s="20">
        <v>0.73324896805951456</v>
      </c>
      <c r="I415" s="20">
        <v>0.87332656031407485</v>
      </c>
      <c r="J415" s="20">
        <v>1.1331872287997498</v>
      </c>
      <c r="K415" s="20">
        <v>1.3658589068960671</v>
      </c>
      <c r="L415" s="20">
        <v>1.6486665832150695</v>
      </c>
      <c r="M415" s="20">
        <v>2.0381290360570299</v>
      </c>
      <c r="N415" s="20">
        <v>1.9753749811166443</v>
      </c>
    </row>
    <row r="416" spans="1:14" x14ac:dyDescent="0.3">
      <c r="A416" s="19">
        <v>43139</v>
      </c>
      <c r="B416" s="20">
        <v>-0.13698626224609545</v>
      </c>
      <c r="C416" s="20">
        <v>-0.21423917471079701</v>
      </c>
      <c r="D416" s="20">
        <v>0.18501396909870049</v>
      </c>
      <c r="E416" s="20">
        <v>0.45216895629231735</v>
      </c>
      <c r="F416" s="21">
        <v>0.52207010976042656</v>
      </c>
      <c r="G416" s="20">
        <v>0.57895181591353984</v>
      </c>
      <c r="H416" s="20">
        <v>0.74818941437192243</v>
      </c>
      <c r="I416" s="20">
        <v>0.89243966183370904</v>
      </c>
      <c r="J416" s="20">
        <v>1.1583780747320995</v>
      </c>
      <c r="K416" s="20">
        <v>1.3944234357231113</v>
      </c>
      <c r="L416" s="20">
        <v>1.6781913281628498</v>
      </c>
      <c r="M416" s="20">
        <v>2.0713970404663624</v>
      </c>
      <c r="N416" s="20">
        <v>2.0080321057278714</v>
      </c>
    </row>
    <row r="417" spans="1:14" x14ac:dyDescent="0.3">
      <c r="A417" s="19">
        <v>43138</v>
      </c>
      <c r="B417" s="20">
        <v>-0.14437708507056879</v>
      </c>
      <c r="C417" s="20">
        <v>-0.21916675258563556</v>
      </c>
      <c r="D417" s="20">
        <v>0.14512687466278273</v>
      </c>
      <c r="E417" s="20">
        <v>0.40093715248823852</v>
      </c>
      <c r="F417" s="21">
        <v>0.46865011937627465</v>
      </c>
      <c r="G417" s="20">
        <v>0.52119760957521355</v>
      </c>
      <c r="H417" s="20">
        <v>0.6691800785401596</v>
      </c>
      <c r="I417" s="20">
        <v>0.79899920407483471</v>
      </c>
      <c r="J417" s="20">
        <v>1.0551452798161862</v>
      </c>
      <c r="K417" s="20">
        <v>1.2956106340393185</v>
      </c>
      <c r="L417" s="20">
        <v>1.5971902027549683</v>
      </c>
      <c r="M417" s="20">
        <v>2.0355196592995632</v>
      </c>
      <c r="N417" s="20">
        <v>1.9741611224451616</v>
      </c>
    </row>
    <row r="418" spans="1:14" x14ac:dyDescent="0.3">
      <c r="A418" s="19">
        <v>43137</v>
      </c>
      <c r="B418" s="20">
        <v>-0.14562550073032166</v>
      </c>
      <c r="C418" s="20">
        <v>-0.22055736827880379</v>
      </c>
      <c r="D418" s="20">
        <v>0.13735019381966818</v>
      </c>
      <c r="E418" s="20">
        <v>0.38406241654494644</v>
      </c>
      <c r="F418" s="21">
        <v>0.44908461158514995</v>
      </c>
      <c r="G418" s="20">
        <v>0.50046382016106039</v>
      </c>
      <c r="H418" s="20">
        <v>0.64856442834725148</v>
      </c>
      <c r="I418" s="20">
        <v>0.77800343733009447</v>
      </c>
      <c r="J418" s="20">
        <v>1.0312123964747548</v>
      </c>
      <c r="K418" s="20">
        <v>1.269738587197335</v>
      </c>
      <c r="L418" s="20">
        <v>1.5722518066235671</v>
      </c>
      <c r="M418" s="20">
        <v>2.0168376409430286</v>
      </c>
      <c r="N418" s="20">
        <v>1.9536155918553526</v>
      </c>
    </row>
    <row r="419" spans="1:14" x14ac:dyDescent="0.3">
      <c r="A419" s="19">
        <v>43136</v>
      </c>
      <c r="B419" s="20">
        <v>-0.25624254894569087</v>
      </c>
      <c r="C419" s="20">
        <v>-0.29764522396053761</v>
      </c>
      <c r="D419" s="20">
        <v>0.11140545149133763</v>
      </c>
      <c r="E419" s="20">
        <v>0.39895957517571823</v>
      </c>
      <c r="F419" s="21">
        <v>0.47501014563379446</v>
      </c>
      <c r="G419" s="20">
        <v>0.53400547870105575</v>
      </c>
      <c r="H419" s="20">
        <v>0.69745068868546589</v>
      </c>
      <c r="I419" s="20">
        <v>0.8341220172702063</v>
      </c>
      <c r="J419" s="20">
        <v>1.0915114201831888</v>
      </c>
      <c r="K419" s="20">
        <v>1.3270494265752488</v>
      </c>
      <c r="L419" s="20">
        <v>1.619198347131821</v>
      </c>
      <c r="M419" s="20">
        <v>2.0363093399693759</v>
      </c>
      <c r="N419" s="20">
        <v>1.9728300874117226</v>
      </c>
    </row>
    <row r="420" spans="1:14" x14ac:dyDescent="0.3">
      <c r="A420" s="19">
        <v>43133</v>
      </c>
      <c r="B420" s="20">
        <v>-0.26622036541958038</v>
      </c>
      <c r="C420" s="20">
        <v>-0.29039148951155802</v>
      </c>
      <c r="D420" s="20">
        <v>0.11992688672774277</v>
      </c>
      <c r="E420" s="20">
        <v>0.41396327243006992</v>
      </c>
      <c r="F420" s="21">
        <v>0.49209990699133654</v>
      </c>
      <c r="G420" s="20">
        <v>0.55158807624824546</v>
      </c>
      <c r="H420" s="20">
        <v>0.71330302170822768</v>
      </c>
      <c r="I420" s="20">
        <v>0.84882620930770514</v>
      </c>
      <c r="J420" s="20">
        <v>1.1034702710085038</v>
      </c>
      <c r="K420" s="20">
        <v>1.3359957163185787</v>
      </c>
      <c r="L420" s="20">
        <v>1.6245589916114582</v>
      </c>
      <c r="M420" s="20">
        <v>2.0328586684083763</v>
      </c>
      <c r="N420" s="20">
        <v>1.9694522375481338</v>
      </c>
    </row>
    <row r="421" spans="1:14" x14ac:dyDescent="0.3">
      <c r="A421" s="19">
        <v>43132</v>
      </c>
      <c r="B421" s="20">
        <v>-0.36735132282089933</v>
      </c>
      <c r="C421" s="20">
        <v>-0.3008216425398591</v>
      </c>
      <c r="D421" s="20">
        <v>0.10532953505048592</v>
      </c>
      <c r="E421" s="20">
        <v>0.41377477952985003</v>
      </c>
      <c r="F421" s="21">
        <v>0.49669206817556749</v>
      </c>
      <c r="G421" s="20">
        <v>0.55648194589458255</v>
      </c>
      <c r="H421" s="20">
        <v>0.70530647531647905</v>
      </c>
      <c r="I421" s="20">
        <v>0.82975503059152389</v>
      </c>
      <c r="J421" s="20">
        <v>1.0712753752511144</v>
      </c>
      <c r="K421" s="20">
        <v>1.295879514560824</v>
      </c>
      <c r="L421" s="20">
        <v>1.5794811105709716</v>
      </c>
      <c r="M421" s="20">
        <v>2.0084648166071526</v>
      </c>
      <c r="N421" s="20">
        <v>1.9539797907568519</v>
      </c>
    </row>
    <row r="422" spans="1:14" x14ac:dyDescent="0.3">
      <c r="A422" s="19">
        <v>43131</v>
      </c>
      <c r="B422" s="20">
        <v>0.23515932502536263</v>
      </c>
      <c r="C422" s="20">
        <v>-0.22478657914974809</v>
      </c>
      <c r="D422" s="20">
        <v>0.14282793964099882</v>
      </c>
      <c r="E422" s="20">
        <v>0.4225265541708938</v>
      </c>
      <c r="F422" s="21">
        <v>0.49779146467583119</v>
      </c>
      <c r="G422" s="20">
        <v>0.55195138325528459</v>
      </c>
      <c r="H422" s="20">
        <v>0.68831123797649607</v>
      </c>
      <c r="I422" s="20">
        <v>0.80668144952390863</v>
      </c>
      <c r="J422" s="20">
        <v>1.0427309595045984</v>
      </c>
      <c r="K422" s="20">
        <v>1.2647807257889281</v>
      </c>
      <c r="L422" s="20">
        <v>1.5476971494433709</v>
      </c>
      <c r="M422" s="20">
        <v>1.9946889293012025</v>
      </c>
      <c r="N422" s="20">
        <v>1.9469538903511852</v>
      </c>
    </row>
    <row r="423" spans="1:14" x14ac:dyDescent="0.3">
      <c r="A423" s="19">
        <v>43130</v>
      </c>
      <c r="B423" s="20">
        <v>-0.16573640130475853</v>
      </c>
      <c r="C423" s="20">
        <v>-0.1505607794609396</v>
      </c>
      <c r="D423" s="20">
        <v>0.17666450993332972</v>
      </c>
      <c r="E423" s="20">
        <v>0.41404393311587362</v>
      </c>
      <c r="F423" s="21">
        <v>0.47742601193559675</v>
      </c>
      <c r="G423" s="20">
        <v>0.52506684505442447</v>
      </c>
      <c r="H423" s="20">
        <v>0.65789842259827114</v>
      </c>
      <c r="I423" s="20">
        <v>0.77912926828517637</v>
      </c>
      <c r="J423" s="20">
        <v>1.018736179028962</v>
      </c>
      <c r="K423" s="20">
        <v>1.2415699440283328</v>
      </c>
      <c r="L423" s="20">
        <v>1.5242310602776914</v>
      </c>
      <c r="M423" s="20">
        <v>1.9731836022677087</v>
      </c>
      <c r="N423" s="20">
        <v>1.9262690546741552</v>
      </c>
    </row>
    <row r="424" spans="1:14" x14ac:dyDescent="0.3">
      <c r="A424" s="19">
        <v>43129</v>
      </c>
      <c r="B424" s="20">
        <v>-0.18141634985543253</v>
      </c>
      <c r="C424" s="20">
        <v>-0.1415219678008568</v>
      </c>
      <c r="D424" s="20">
        <v>0.18538277063166553</v>
      </c>
      <c r="E424" s="20">
        <v>0.42809727502409456</v>
      </c>
      <c r="F424" s="21">
        <v>0.49321480965931669</v>
      </c>
      <c r="G424" s="20">
        <v>0.54110236443865334</v>
      </c>
      <c r="H424" s="20">
        <v>0.67070816432412483</v>
      </c>
      <c r="I424" s="20">
        <v>0.79037817268361188</v>
      </c>
      <c r="J424" s="20">
        <v>1.0284660138486461</v>
      </c>
      <c r="K424" s="20">
        <v>1.2471066995316697</v>
      </c>
      <c r="L424" s="20">
        <v>1.5221870019432855</v>
      </c>
      <c r="M424" s="20">
        <v>1.9634623936232216</v>
      </c>
      <c r="N424" s="20">
        <v>1.9126179045806961</v>
      </c>
    </row>
    <row r="425" spans="1:14" x14ac:dyDescent="0.3">
      <c r="A425" s="19">
        <v>43126</v>
      </c>
      <c r="B425" s="20">
        <v>-0.12115508083648752</v>
      </c>
      <c r="C425" s="20">
        <v>-8.585271446879994E-2</v>
      </c>
      <c r="D425" s="20">
        <v>0.21319029060485017</v>
      </c>
      <c r="E425" s="20">
        <v>0.4381408198605854</v>
      </c>
      <c r="F425" s="21">
        <v>0.49869567093478268</v>
      </c>
      <c r="G425" s="20">
        <v>0.54266957818177686</v>
      </c>
      <c r="H425" s="20">
        <v>0.66125475084088026</v>
      </c>
      <c r="I425" s="20">
        <v>0.7751402339798622</v>
      </c>
      <c r="J425" s="20">
        <v>1.008406606377501</v>
      </c>
      <c r="K425" s="20">
        <v>1.2258058598796786</v>
      </c>
      <c r="L425" s="20">
        <v>1.5030688203416189</v>
      </c>
      <c r="M425" s="20">
        <v>1.9661896546822031</v>
      </c>
      <c r="N425" s="20">
        <v>1.9211318274607514</v>
      </c>
    </row>
    <row r="426" spans="1:14" x14ac:dyDescent="0.3">
      <c r="A426" s="19">
        <v>43125</v>
      </c>
      <c r="B426" s="20">
        <v>-1.7626844915134221E-2</v>
      </c>
      <c r="C426" s="20">
        <v>-1.1863880602362542E-2</v>
      </c>
      <c r="D426" s="20">
        <v>0.24577661685557328</v>
      </c>
      <c r="E426" s="20">
        <v>0.438728859180811</v>
      </c>
      <c r="F426" s="21">
        <v>0.49070383944346158</v>
      </c>
      <c r="G426" s="20">
        <v>0.52856992699436556</v>
      </c>
      <c r="H426" s="20">
        <v>0.63458425254660733</v>
      </c>
      <c r="I426" s="20">
        <v>0.74305550837801471</v>
      </c>
      <c r="J426" s="20">
        <v>0.97385569305059128</v>
      </c>
      <c r="K426" s="20">
        <v>1.1943940152781296</v>
      </c>
      <c r="L426" s="20">
        <v>1.478820110326821</v>
      </c>
      <c r="M426" s="20">
        <v>1.9572623482483089</v>
      </c>
      <c r="N426" s="20">
        <v>1.9128888910473492</v>
      </c>
    </row>
    <row r="427" spans="1:14" x14ac:dyDescent="0.3">
      <c r="A427" s="19">
        <v>43124</v>
      </c>
      <c r="B427" s="20">
        <v>3.3273880251838639E-2</v>
      </c>
      <c r="C427" s="20">
        <v>5.1110239578149752E-2</v>
      </c>
      <c r="D427" s="20">
        <v>0.2803642631260217</v>
      </c>
      <c r="E427" s="20">
        <v>0.44721231337530648</v>
      </c>
      <c r="F427" s="21">
        <v>0.49200067093887584</v>
      </c>
      <c r="G427" s="20">
        <v>0.52547245262862419</v>
      </c>
      <c r="H427" s="20">
        <v>0.62632639703009729</v>
      </c>
      <c r="I427" s="20">
        <v>0.73495722028764643</v>
      </c>
      <c r="J427" s="20">
        <v>0.96825953139340548</v>
      </c>
      <c r="K427" s="20">
        <v>1.1912772771557003</v>
      </c>
      <c r="L427" s="20">
        <v>1.479133272321816</v>
      </c>
      <c r="M427" s="20">
        <v>1.96921560337011</v>
      </c>
      <c r="N427" s="20">
        <v>1.9197465374722291</v>
      </c>
    </row>
    <row r="428" spans="1:14" x14ac:dyDescent="0.3">
      <c r="A428" s="19">
        <v>43123</v>
      </c>
      <c r="B428" s="20">
        <v>1.2052456239004861E-2</v>
      </c>
      <c r="C428" s="20">
        <v>0.10378694574786562</v>
      </c>
      <c r="D428" s="20">
        <v>0.29672345304449377</v>
      </c>
      <c r="E428" s="20">
        <v>0.44367540937316752</v>
      </c>
      <c r="F428" s="21">
        <v>0.48354806517703708</v>
      </c>
      <c r="G428" s="20">
        <v>0.51208336523523157</v>
      </c>
      <c r="H428" s="20">
        <v>0.59583548217998505</v>
      </c>
      <c r="I428" s="20">
        <v>0.69406726776060312</v>
      </c>
      <c r="J428" s="20">
        <v>0.9182792911541281</v>
      </c>
      <c r="K428" s="20">
        <v>1.1379158040557269</v>
      </c>
      <c r="L428" s="20">
        <v>1.4254038206913866</v>
      </c>
      <c r="M428" s="20">
        <v>1.9299946443833242</v>
      </c>
      <c r="N428" s="20">
        <v>1.8866290185563173</v>
      </c>
    </row>
    <row r="429" spans="1:14" x14ac:dyDescent="0.3">
      <c r="A429" s="19">
        <v>43122</v>
      </c>
      <c r="B429" s="20">
        <v>4.8884017233990606E-2</v>
      </c>
      <c r="C429" s="20">
        <v>0.12052394223442142</v>
      </c>
      <c r="D429" s="20">
        <v>0.30342969552835508</v>
      </c>
      <c r="E429" s="20">
        <v>0.44148066953899845</v>
      </c>
      <c r="F429" s="21">
        <v>0.47893453718729129</v>
      </c>
      <c r="G429" s="20">
        <v>0.50593946019126201</v>
      </c>
      <c r="H429" s="20">
        <v>0.58822662376108148</v>
      </c>
      <c r="I429" s="20">
        <v>0.68741318253919947</v>
      </c>
      <c r="J429" s="20">
        <v>0.91402268590614599</v>
      </c>
      <c r="K429" s="20">
        <v>1.1351482852514647</v>
      </c>
      <c r="L429" s="20">
        <v>1.4246007380987813</v>
      </c>
      <c r="M429" s="20">
        <v>1.9353508700577333</v>
      </c>
      <c r="N429" s="20">
        <v>1.893535939423342</v>
      </c>
    </row>
    <row r="430" spans="1:14" x14ac:dyDescent="0.3">
      <c r="A430" s="19">
        <v>43119</v>
      </c>
      <c r="B430" s="20">
        <v>0.12450741386574427</v>
      </c>
      <c r="C430" s="20">
        <v>0.12653105348770133</v>
      </c>
      <c r="D430" s="20">
        <v>0.30714511203451189</v>
      </c>
      <c r="E430" s="20">
        <v>0.4457512356442907</v>
      </c>
      <c r="F430" s="21">
        <v>0.48342988220761229</v>
      </c>
      <c r="G430" s="20">
        <v>0.5102031865546417</v>
      </c>
      <c r="H430" s="20">
        <v>0.58890059017803631</v>
      </c>
      <c r="I430" s="20">
        <v>0.68330831703012895</v>
      </c>
      <c r="J430" s="20">
        <v>0.90267751486052406</v>
      </c>
      <c r="K430" s="20">
        <v>1.1205405362622682</v>
      </c>
      <c r="L430" s="20">
        <v>1.4089074910249444</v>
      </c>
      <c r="M430" s="20">
        <v>1.9216495798544133</v>
      </c>
      <c r="N430" s="20">
        <v>1.8789122980271245</v>
      </c>
    </row>
    <row r="431" spans="1:14" x14ac:dyDescent="0.3">
      <c r="A431" s="19">
        <v>43118</v>
      </c>
      <c r="B431" s="20">
        <v>-0.23513168989591948</v>
      </c>
      <c r="C431" s="20">
        <v>0.11190462976611815</v>
      </c>
      <c r="D431" s="20">
        <v>0.30677448915339744</v>
      </c>
      <c r="E431" s="20">
        <v>0.47278988190151383</v>
      </c>
      <c r="F431" s="21">
        <v>0.50207211453149714</v>
      </c>
      <c r="G431" s="20">
        <v>0.5311243171867629</v>
      </c>
      <c r="H431" s="20">
        <v>0.60980045647417358</v>
      </c>
      <c r="I431" s="20">
        <v>0.70049417754973831</v>
      </c>
      <c r="J431" s="20">
        <v>0.91183739995630797</v>
      </c>
      <c r="K431" s="20">
        <v>1.1232320355757157</v>
      </c>
      <c r="L431" s="20">
        <v>1.4055554879861809</v>
      </c>
      <c r="M431" s="20">
        <v>1.913053016806505</v>
      </c>
      <c r="N431" s="20">
        <v>1.8696796551485977</v>
      </c>
    </row>
    <row r="432" spans="1:14" x14ac:dyDescent="0.3">
      <c r="A432" s="19">
        <v>43117</v>
      </c>
      <c r="B432" s="20">
        <v>-1.0651411200000016E-3</v>
      </c>
      <c r="C432" s="20">
        <v>0.22656151563955729</v>
      </c>
      <c r="D432" s="20">
        <v>0.36055425700276045</v>
      </c>
      <c r="E432" s="20">
        <v>0.47467032337101411</v>
      </c>
      <c r="F432" s="21">
        <v>0.490287257253882</v>
      </c>
      <c r="G432" s="20">
        <v>0.51015162816544846</v>
      </c>
      <c r="H432" s="20">
        <v>0.57502590040560875</v>
      </c>
      <c r="I432" s="20">
        <v>0.6629482937320258</v>
      </c>
      <c r="J432" s="20">
        <v>0.87461816305065909</v>
      </c>
      <c r="K432" s="20">
        <v>1.0869235423366106</v>
      </c>
      <c r="L432" s="20">
        <v>1.3704870915234406</v>
      </c>
      <c r="M432" s="20">
        <v>1.8819495959673358</v>
      </c>
      <c r="N432" s="20">
        <v>1.841922073949261</v>
      </c>
    </row>
    <row r="433" spans="1:14" x14ac:dyDescent="0.3">
      <c r="A433" s="19">
        <v>43116</v>
      </c>
      <c r="B433" s="20">
        <v>-0.12917495505197696</v>
      </c>
      <c r="C433" s="20">
        <v>0.18108108343920126</v>
      </c>
      <c r="D433" s="20">
        <v>0.33629737171305751</v>
      </c>
      <c r="E433" s="20">
        <v>0.47283650014276091</v>
      </c>
      <c r="F433" s="21">
        <v>0.50336823379627216</v>
      </c>
      <c r="G433" s="20">
        <v>0.52699644421426706</v>
      </c>
      <c r="H433" s="20">
        <v>0.58900994014302288</v>
      </c>
      <c r="I433" s="20">
        <v>0.67205035736976304</v>
      </c>
      <c r="J433" s="20">
        <v>0.88027479061044533</v>
      </c>
      <c r="K433" s="20">
        <v>1.0922631975382073</v>
      </c>
      <c r="L433" s="20">
        <v>1.3765840745277929</v>
      </c>
      <c r="M433" s="20">
        <v>1.8911748958794248</v>
      </c>
      <c r="N433" s="20">
        <v>1.8515552648194553</v>
      </c>
    </row>
    <row r="434" spans="1:14" x14ac:dyDescent="0.3">
      <c r="A434" s="19">
        <v>43115</v>
      </c>
      <c r="B434" s="20">
        <v>-0.1305490648183405</v>
      </c>
      <c r="C434" s="20">
        <v>0.19010784684617121</v>
      </c>
      <c r="D434" s="20">
        <v>0.3444830987104055</v>
      </c>
      <c r="E434" s="20">
        <v>0.48173436202626796</v>
      </c>
      <c r="F434" s="21">
        <v>0.51481996601424795</v>
      </c>
      <c r="G434" s="20">
        <v>0.53849133001270388</v>
      </c>
      <c r="H434" s="20">
        <v>0.59929549820633099</v>
      </c>
      <c r="I434" s="20">
        <v>0.68355244497964918</v>
      </c>
      <c r="J434" s="20">
        <v>0.89600022791570932</v>
      </c>
      <c r="K434" s="20">
        <v>1.1097812444666668</v>
      </c>
      <c r="L434" s="20">
        <v>1.3918298177996427</v>
      </c>
      <c r="M434" s="20">
        <v>1.89340427641202</v>
      </c>
      <c r="N434" s="20">
        <v>1.8506357873069856</v>
      </c>
    </row>
    <row r="435" spans="1:14" x14ac:dyDescent="0.3">
      <c r="A435" s="19">
        <v>43112</v>
      </c>
      <c r="B435" s="20">
        <v>-5.180318987472865E-2</v>
      </c>
      <c r="C435" s="20">
        <v>0.22609223554414848</v>
      </c>
      <c r="D435" s="20">
        <v>0.36559778150387401</v>
      </c>
      <c r="E435" s="20">
        <v>0.48879279934381981</v>
      </c>
      <c r="F435" s="21">
        <v>0.51509437612593489</v>
      </c>
      <c r="G435" s="20">
        <v>0.53633745989755521</v>
      </c>
      <c r="H435" s="20">
        <v>0.59687838174366847</v>
      </c>
      <c r="I435" s="20">
        <v>0.6841081613751413</v>
      </c>
      <c r="J435" s="20">
        <v>0.90209380645479009</v>
      </c>
      <c r="K435" s="20">
        <v>1.1202136304834815</v>
      </c>
      <c r="L435" s="20">
        <v>1.4083062721483572</v>
      </c>
      <c r="M435" s="20">
        <v>1.9196044518636284</v>
      </c>
      <c r="N435" s="20">
        <v>1.8755593413483009</v>
      </c>
    </row>
    <row r="436" spans="1:14" x14ac:dyDescent="0.3">
      <c r="A436" s="19">
        <v>43111</v>
      </c>
      <c r="B436" s="20">
        <v>0.15706299718196037</v>
      </c>
      <c r="C436" s="20">
        <v>0.3230133702908925</v>
      </c>
      <c r="D436" s="20">
        <v>0.409406245885094</v>
      </c>
      <c r="E436" s="20">
        <v>0.4863766107456714</v>
      </c>
      <c r="F436" s="21">
        <v>0.49902477490754998</v>
      </c>
      <c r="G436" s="20">
        <v>0.51214140010578479</v>
      </c>
      <c r="H436" s="20">
        <v>0.56148575590338101</v>
      </c>
      <c r="I436" s="20">
        <v>0.64687952953985406</v>
      </c>
      <c r="J436" s="20">
        <v>0.86775349573662852</v>
      </c>
      <c r="K436" s="20">
        <v>1.0912270537467357</v>
      </c>
      <c r="L436" s="20">
        <v>1.3865191794223146</v>
      </c>
      <c r="M436" s="20">
        <v>1.9119543061425499</v>
      </c>
      <c r="N436" s="20">
        <v>1.868639610529754</v>
      </c>
    </row>
    <row r="437" spans="1:14" x14ac:dyDescent="0.3">
      <c r="A437" s="19">
        <v>43110</v>
      </c>
      <c r="B437" s="20">
        <v>0.27543061888591236</v>
      </c>
      <c r="C437" s="20">
        <v>0.37694510925903191</v>
      </c>
      <c r="D437" s="20">
        <v>0.42965309938068641</v>
      </c>
      <c r="E437" s="20">
        <v>0.47812624886311539</v>
      </c>
      <c r="F437" s="21">
        <v>0.48353031761072496</v>
      </c>
      <c r="G437" s="20">
        <v>0.49158717202843177</v>
      </c>
      <c r="H437" s="20">
        <v>0.53324547322857696</v>
      </c>
      <c r="I437" s="20">
        <v>0.6172073932684099</v>
      </c>
      <c r="J437" s="20">
        <v>0.83851661890059859</v>
      </c>
      <c r="K437" s="20">
        <v>1.0632014011952966</v>
      </c>
      <c r="L437" s="20">
        <v>1.3618219331066999</v>
      </c>
      <c r="M437" s="20">
        <v>1.9030938019003667</v>
      </c>
      <c r="N437" s="20">
        <v>1.8594481958756799</v>
      </c>
    </row>
    <row r="438" spans="1:14" x14ac:dyDescent="0.3">
      <c r="A438" s="19">
        <v>43109</v>
      </c>
      <c r="B438" s="20">
        <v>0.2341226864864423</v>
      </c>
      <c r="C438" s="20">
        <v>0.35000297026286775</v>
      </c>
      <c r="D438" s="20">
        <v>0.41040802876827565</v>
      </c>
      <c r="E438" s="20">
        <v>0.4653280244666308</v>
      </c>
      <c r="F438" s="21">
        <v>0.47234018515671072</v>
      </c>
      <c r="G438" s="20">
        <v>0.48154735738436499</v>
      </c>
      <c r="H438" s="20">
        <v>0.52496099123021533</v>
      </c>
      <c r="I438" s="20">
        <v>0.60914463952457854</v>
      </c>
      <c r="J438" s="20">
        <v>0.82995602488091258</v>
      </c>
      <c r="K438" s="20">
        <v>1.053267423987192</v>
      </c>
      <c r="L438" s="20">
        <v>1.3490451760385125</v>
      </c>
      <c r="M438" s="20">
        <v>1.8902989143659312</v>
      </c>
      <c r="N438" s="20">
        <v>1.8491952957394164</v>
      </c>
    </row>
    <row r="439" spans="1:14" x14ac:dyDescent="0.3">
      <c r="A439" s="19">
        <v>43108</v>
      </c>
      <c r="B439" s="20">
        <v>0.17815684508227569</v>
      </c>
      <c r="C439" s="20">
        <v>0.30523580503882153</v>
      </c>
      <c r="D439" s="20">
        <v>0.37166296842310054</v>
      </c>
      <c r="E439" s="20">
        <v>0.43144659369394756</v>
      </c>
      <c r="F439" s="21">
        <v>0.43998310468770463</v>
      </c>
      <c r="G439" s="20">
        <v>0.45008370595668912</v>
      </c>
      <c r="H439" s="20">
        <v>0.49359788679051381</v>
      </c>
      <c r="I439" s="20">
        <v>0.57487744080715053</v>
      </c>
      <c r="J439" s="20">
        <v>0.78840258486245784</v>
      </c>
      <c r="K439" s="20">
        <v>1.0056228684388673</v>
      </c>
      <c r="L439" s="20">
        <v>1.2968448911054342</v>
      </c>
      <c r="M439" s="20">
        <v>1.8418501047689624</v>
      </c>
      <c r="N439" s="20">
        <v>1.8042597876161608</v>
      </c>
    </row>
    <row r="440" spans="1:14" x14ac:dyDescent="0.3">
      <c r="A440" s="19">
        <v>43105</v>
      </c>
      <c r="B440" s="20">
        <v>0.16610617833026908</v>
      </c>
      <c r="C440" s="20">
        <v>0.29756510878965758</v>
      </c>
      <c r="D440" s="20">
        <v>0.36524630923374435</v>
      </c>
      <c r="E440" s="20">
        <v>0.42634542869340752</v>
      </c>
      <c r="F440" s="21">
        <v>0.43556701846053392</v>
      </c>
      <c r="G440" s="20">
        <v>0.4458846122974412</v>
      </c>
      <c r="H440" s="20">
        <v>0.48981361904072213</v>
      </c>
      <c r="I440" s="20">
        <v>0.57243942233105516</v>
      </c>
      <c r="J440" s="20">
        <v>0.79074459050898915</v>
      </c>
      <c r="K440" s="20">
        <v>1.0134758545905773</v>
      </c>
      <c r="L440" s="20">
        <v>1.3109055496640747</v>
      </c>
      <c r="M440" s="20">
        <v>1.8634016049554418</v>
      </c>
      <c r="N440" s="20">
        <v>1.8273277228371707</v>
      </c>
    </row>
    <row r="441" spans="1:14" x14ac:dyDescent="0.3">
      <c r="A441" s="19">
        <v>43104</v>
      </c>
      <c r="B441" s="20">
        <v>0.1596237618712637</v>
      </c>
      <c r="C441" s="20">
        <v>0.29182487512688116</v>
      </c>
      <c r="D441" s="20">
        <v>0.36048002058380746</v>
      </c>
      <c r="E441" s="20">
        <v>0.42225340241401133</v>
      </c>
      <c r="F441" s="21">
        <v>0.43146278756557666</v>
      </c>
      <c r="G441" s="20">
        <v>0.44191020074755466</v>
      </c>
      <c r="H441" s="20">
        <v>0.48635233726241178</v>
      </c>
      <c r="I441" s="20">
        <v>0.56999320945654786</v>
      </c>
      <c r="J441" s="20">
        <v>0.78967685935493726</v>
      </c>
      <c r="K441" s="20">
        <v>1.0121552176150155</v>
      </c>
      <c r="L441" s="20">
        <v>1.3083995288587915</v>
      </c>
      <c r="M441" s="20">
        <v>1.8642777671166741</v>
      </c>
      <c r="N441" s="20">
        <v>1.8294538692939655</v>
      </c>
    </row>
    <row r="442" spans="1:14" x14ac:dyDescent="0.3">
      <c r="A442" s="19">
        <v>43103</v>
      </c>
      <c r="B442" s="20">
        <v>0.17776383081034641</v>
      </c>
      <c r="C442" s="20">
        <v>0.28636870516576141</v>
      </c>
      <c r="D442" s="20">
        <v>0.34653019848887401</v>
      </c>
      <c r="E442" s="20">
        <v>0.40050149409334745</v>
      </c>
      <c r="F442" s="21">
        <v>0.40581572223101509</v>
      </c>
      <c r="G442" s="20">
        <v>0.4148922539111114</v>
      </c>
      <c r="H442" s="20">
        <v>0.45992421368790032</v>
      </c>
      <c r="I442" s="20">
        <v>0.54665042153624244</v>
      </c>
      <c r="J442" s="20">
        <v>0.76936349095465373</v>
      </c>
      <c r="K442" s="20">
        <v>0.99154831807665034</v>
      </c>
      <c r="L442" s="20">
        <v>1.2874458961007764</v>
      </c>
      <c r="M442" s="20">
        <v>1.8503343499943683</v>
      </c>
      <c r="N442" s="20">
        <v>1.8183046720719465</v>
      </c>
    </row>
    <row r="443" spans="1:14" x14ac:dyDescent="0.3">
      <c r="A443" s="19">
        <v>43102</v>
      </c>
      <c r="B443" s="20">
        <v>0.17394695717738595</v>
      </c>
      <c r="C443" s="20">
        <v>0.27826511711576052</v>
      </c>
      <c r="D443" s="20">
        <v>0.3568111875725497</v>
      </c>
      <c r="E443" s="20">
        <v>0.4223090102816377</v>
      </c>
      <c r="F443" s="21">
        <v>0.42159072199839065</v>
      </c>
      <c r="G443" s="20">
        <v>0.43289395390071583</v>
      </c>
      <c r="H443" s="20">
        <v>0.49064940348940195</v>
      </c>
      <c r="I443" s="20">
        <v>0.5872932533503471</v>
      </c>
      <c r="J443" s="20">
        <v>0.82186306544245435</v>
      </c>
      <c r="K443" s="20">
        <v>1.0503912379815208</v>
      </c>
      <c r="L443" s="20">
        <v>1.3497796701594349</v>
      </c>
      <c r="M443" s="20">
        <v>1.9106043803330111</v>
      </c>
      <c r="N443" s="20">
        <v>1.883470072096376</v>
      </c>
    </row>
    <row r="444" spans="1:14" x14ac:dyDescent="0.3">
      <c r="A444" s="19">
        <v>43098</v>
      </c>
      <c r="B444" s="20">
        <v>3.7613804050808941E-2</v>
      </c>
      <c r="C444" s="20">
        <v>0.17473560692120393</v>
      </c>
      <c r="D444" s="20">
        <v>0.26906427694704305</v>
      </c>
      <c r="E444" s="20">
        <v>0.34800554353472546</v>
      </c>
      <c r="F444" s="21">
        <v>0.35161699887404746</v>
      </c>
      <c r="G444" s="20">
        <v>0.36532032485290672</v>
      </c>
      <c r="H444" s="20">
        <v>0.42498385702752023</v>
      </c>
      <c r="I444" s="20">
        <v>0.51894384536555538</v>
      </c>
      <c r="J444" s="20">
        <v>0.74440867346870276</v>
      </c>
      <c r="K444" s="20">
        <v>0.96420887716803827</v>
      </c>
      <c r="L444" s="20">
        <v>1.2579988660970978</v>
      </c>
      <c r="M444" s="20">
        <v>1.828143423806927</v>
      </c>
      <c r="N444" s="20">
        <v>1.8055306953338539</v>
      </c>
    </row>
    <row r="445" spans="1:14" x14ac:dyDescent="0.3">
      <c r="A445" s="19">
        <v>43097</v>
      </c>
      <c r="B445" s="20">
        <v>-2.152452316277409E-2</v>
      </c>
      <c r="C445" s="20">
        <v>0.13767937392270801</v>
      </c>
      <c r="D445" s="20">
        <v>0.25014058218040458</v>
      </c>
      <c r="E445" s="20">
        <v>0.34291478128024877</v>
      </c>
      <c r="F445" s="21">
        <v>0.34760653227836541</v>
      </c>
      <c r="G445" s="20">
        <v>0.36385503234805233</v>
      </c>
      <c r="H445" s="20">
        <v>0.42910484078514971</v>
      </c>
      <c r="I445" s="20">
        <v>0.52458770485267758</v>
      </c>
      <c r="J445" s="20">
        <v>0.75007969198868119</v>
      </c>
      <c r="K445" s="20">
        <v>0.96983742537513684</v>
      </c>
      <c r="L445" s="20">
        <v>1.2655969556395197</v>
      </c>
      <c r="M445" s="20">
        <v>1.8457443973840082</v>
      </c>
      <c r="N445" s="20">
        <v>1.8232043133398785</v>
      </c>
    </row>
    <row r="446" spans="1:14" x14ac:dyDescent="0.3">
      <c r="A446" s="19">
        <v>43096</v>
      </c>
      <c r="B446" s="20">
        <v>-1.2536073946591508E-2</v>
      </c>
      <c r="C446" s="20">
        <v>0.13017136584521338</v>
      </c>
      <c r="D446" s="20">
        <v>0.238583077449664</v>
      </c>
      <c r="E446" s="20">
        <v>0.32697481843747322</v>
      </c>
      <c r="F446" s="21">
        <v>0.32868160894706189</v>
      </c>
      <c r="G446" s="20">
        <v>0.34420107647983222</v>
      </c>
      <c r="H446" s="20">
        <v>0.40981646595742066</v>
      </c>
      <c r="I446" s="20">
        <v>0.50522862204010932</v>
      </c>
      <c r="J446" s="20">
        <v>0.72797614295423929</v>
      </c>
      <c r="K446" s="20">
        <v>0.94487729484545291</v>
      </c>
      <c r="L446" s="20">
        <v>1.2405398894748632</v>
      </c>
      <c r="M446" s="20">
        <v>1.8332145074671509</v>
      </c>
      <c r="N446" s="20">
        <v>1.8133204050122547</v>
      </c>
    </row>
    <row r="447" spans="1:14" x14ac:dyDescent="0.3">
      <c r="A447" s="19">
        <v>43091</v>
      </c>
      <c r="B447" s="20">
        <v>-8.3709845715486342E-2</v>
      </c>
      <c r="C447" s="20">
        <v>0.10044427410537515</v>
      </c>
      <c r="D447" s="20">
        <v>0.23250282664809885</v>
      </c>
      <c r="E447" s="20">
        <v>0.34056735311618769</v>
      </c>
      <c r="F447" s="21">
        <v>0.34632401742635444</v>
      </c>
      <c r="G447" s="20">
        <v>0.36534587975138455</v>
      </c>
      <c r="H447" s="20">
        <v>0.43800811668522349</v>
      </c>
      <c r="I447" s="20">
        <v>0.5387138440767214</v>
      </c>
      <c r="J447" s="20">
        <v>0.77390596500184827</v>
      </c>
      <c r="K447" s="20">
        <v>1.0026910399084408</v>
      </c>
      <c r="L447" s="20">
        <v>1.30735150934685</v>
      </c>
      <c r="M447" s="20">
        <v>1.8908557592098174</v>
      </c>
      <c r="N447" s="20">
        <v>1.8682940077843067</v>
      </c>
    </row>
    <row r="448" spans="1:14" x14ac:dyDescent="0.3">
      <c r="A448" s="19">
        <v>43090</v>
      </c>
      <c r="B448" s="20">
        <v>-9.572433159113336E-2</v>
      </c>
      <c r="C448" s="20">
        <v>0.1025469639026515</v>
      </c>
      <c r="D448" s="20">
        <v>0.24165572530833046</v>
      </c>
      <c r="E448" s="20">
        <v>0.35556949041579833</v>
      </c>
      <c r="F448" s="21">
        <v>0.36328596991074602</v>
      </c>
      <c r="G448" s="20">
        <v>0.38336922816291902</v>
      </c>
      <c r="H448" s="20">
        <v>0.45678030208180576</v>
      </c>
      <c r="I448" s="20">
        <v>0.55746207851980256</v>
      </c>
      <c r="J448" s="20">
        <v>0.79399964113266386</v>
      </c>
      <c r="K448" s="20">
        <v>1.0243527034308726</v>
      </c>
      <c r="L448" s="20">
        <v>1.329595384062273</v>
      </c>
      <c r="M448" s="20">
        <v>1.9109496290181951</v>
      </c>
      <c r="N448" s="20">
        <v>1.8889893509508755</v>
      </c>
    </row>
    <row r="449" spans="1:14" x14ac:dyDescent="0.3">
      <c r="A449" s="19">
        <v>43089</v>
      </c>
      <c r="B449" s="20">
        <v>-1.4281405791965129E-2</v>
      </c>
      <c r="C449" s="20">
        <v>0.15589135612245275</v>
      </c>
      <c r="D449" s="20">
        <v>0.27791185503169746</v>
      </c>
      <c r="E449" s="20">
        <v>0.37775548433214712</v>
      </c>
      <c r="F449" s="21">
        <v>0.38308030885378602</v>
      </c>
      <c r="G449" s="20">
        <v>0.40065623332094258</v>
      </c>
      <c r="H449" s="20">
        <v>0.46843781090938735</v>
      </c>
      <c r="I449" s="20">
        <v>0.56547798016289985</v>
      </c>
      <c r="J449" s="20">
        <v>0.7968171072005179</v>
      </c>
      <c r="K449" s="20">
        <v>1.0243118494055334</v>
      </c>
      <c r="L449" s="20">
        <v>1.3281070856306654</v>
      </c>
      <c r="M449" s="20">
        <v>1.9082146838174263</v>
      </c>
      <c r="N449" s="20">
        <v>1.887509042609097</v>
      </c>
    </row>
    <row r="450" spans="1:14" x14ac:dyDescent="0.3">
      <c r="A450" s="19">
        <v>43088</v>
      </c>
      <c r="B450" s="20">
        <v>8.3579617637540293E-2</v>
      </c>
      <c r="C450" s="20">
        <v>0.19880088247935368</v>
      </c>
      <c r="D450" s="20">
        <v>0.295138760015488</v>
      </c>
      <c r="E450" s="20">
        <v>0.37262004260144599</v>
      </c>
      <c r="F450" s="21">
        <v>0.37100644871553623</v>
      </c>
      <c r="G450" s="20">
        <v>0.38464438340280033</v>
      </c>
      <c r="H450" s="20">
        <v>0.44695438792254294</v>
      </c>
      <c r="I450" s="20">
        <v>0.54045557348776629</v>
      </c>
      <c r="J450" s="20">
        <v>0.76142098307312556</v>
      </c>
      <c r="K450" s="20">
        <v>0.97796812563788271</v>
      </c>
      <c r="L450" s="20">
        <v>1.2727987567744161</v>
      </c>
      <c r="M450" s="20">
        <v>1.8556506698965669</v>
      </c>
      <c r="N450" s="20">
        <v>1.8289612534841928</v>
      </c>
    </row>
    <row r="451" spans="1:14" x14ac:dyDescent="0.3">
      <c r="A451" s="19">
        <v>43087</v>
      </c>
      <c r="B451" s="20">
        <v>4.6734473279039568E-2</v>
      </c>
      <c r="C451" s="20">
        <v>0.17516999495908847</v>
      </c>
      <c r="D451" s="20">
        <v>0.27278240881714488</v>
      </c>
      <c r="E451" s="20">
        <v>0.35216494845461166</v>
      </c>
      <c r="F451" s="21">
        <v>0.35398289345927952</v>
      </c>
      <c r="G451" s="20">
        <v>0.36794891219267134</v>
      </c>
      <c r="H451" s="20">
        <v>0.42629806682735638</v>
      </c>
      <c r="I451" s="20">
        <v>0.51304147860391247</v>
      </c>
      <c r="J451" s="20">
        <v>0.7210503092649817</v>
      </c>
      <c r="K451" s="20">
        <v>0.9271756525614071</v>
      </c>
      <c r="L451" s="20">
        <v>1.2113342133970417</v>
      </c>
      <c r="M451" s="20">
        <v>1.7827752899414009</v>
      </c>
      <c r="N451" s="20">
        <v>1.7531543934115636</v>
      </c>
    </row>
    <row r="452" spans="1:14" x14ac:dyDescent="0.3">
      <c r="A452" s="19">
        <v>43084</v>
      </c>
      <c r="B452" s="20">
        <v>2.603332305263506E-2</v>
      </c>
      <c r="C452" s="20">
        <v>0.17020940072762258</v>
      </c>
      <c r="D452" s="20">
        <v>0.27253769115250326</v>
      </c>
      <c r="E452" s="20">
        <v>0.35649388184439157</v>
      </c>
      <c r="F452" s="21">
        <v>0.36119322027815393</v>
      </c>
      <c r="G452" s="20">
        <v>0.37595518152225083</v>
      </c>
      <c r="H452" s="20">
        <v>0.43340922200639581</v>
      </c>
      <c r="I452" s="20">
        <v>0.51835143080932311</v>
      </c>
      <c r="J452" s="20">
        <v>0.72610747514091467</v>
      </c>
      <c r="K452" s="20">
        <v>0.93467831323832684</v>
      </c>
      <c r="L452" s="20">
        <v>1.2214625828506396</v>
      </c>
      <c r="M452" s="20">
        <v>1.7917687750158553</v>
      </c>
      <c r="N452" s="20">
        <v>1.7610437943354995</v>
      </c>
    </row>
    <row r="453" spans="1:14" x14ac:dyDescent="0.3">
      <c r="A453" s="19">
        <v>43083</v>
      </c>
      <c r="B453" s="20">
        <v>0.14520049892920595</v>
      </c>
      <c r="C453" s="20">
        <v>0.23328811550251682</v>
      </c>
      <c r="D453" s="20">
        <v>0.30819033828185405</v>
      </c>
      <c r="E453" s="20">
        <v>0.3687246233368906</v>
      </c>
      <c r="F453" s="21">
        <v>0.36640039489083392</v>
      </c>
      <c r="G453" s="20">
        <v>0.37699869188948587</v>
      </c>
      <c r="H453" s="20">
        <v>0.42973211740180534</v>
      </c>
      <c r="I453" s="20">
        <v>0.51582012874274152</v>
      </c>
      <c r="J453" s="20">
        <v>0.72983049508526288</v>
      </c>
      <c r="K453" s="20">
        <v>0.94529568829731614</v>
      </c>
      <c r="L453" s="20">
        <v>1.2378853059381583</v>
      </c>
      <c r="M453" s="20">
        <v>1.8038712395604577</v>
      </c>
      <c r="N453" s="20">
        <v>1.7755628304872244</v>
      </c>
    </row>
    <row r="454" spans="1:14" x14ac:dyDescent="0.3">
      <c r="A454" s="19">
        <v>43082</v>
      </c>
      <c r="B454" s="20">
        <v>0.13712270349272737</v>
      </c>
      <c r="C454" s="20">
        <v>0.24869734612983529</v>
      </c>
      <c r="D454" s="20">
        <v>0.33003788716224092</v>
      </c>
      <c r="E454" s="20">
        <v>0.39706862354443018</v>
      </c>
      <c r="F454" s="21">
        <v>0.39910448883404254</v>
      </c>
      <c r="G454" s="20">
        <v>0.41081817202809706</v>
      </c>
      <c r="H454" s="20">
        <v>0.46232353650611885</v>
      </c>
      <c r="I454" s="20">
        <v>0.54654361766227455</v>
      </c>
      <c r="J454" s="20">
        <v>0.76084669788801962</v>
      </c>
      <c r="K454" s="20">
        <v>0.98028919142616644</v>
      </c>
      <c r="L454" s="20">
        <v>1.2803435550561382</v>
      </c>
      <c r="M454" s="20">
        <v>1.8609328209314917</v>
      </c>
      <c r="N454" s="20">
        <v>1.8359392324579671</v>
      </c>
    </row>
    <row r="455" spans="1:14" x14ac:dyDescent="0.3">
      <c r="A455" s="19">
        <v>43081</v>
      </c>
      <c r="B455" s="20">
        <v>0.36582103735166238</v>
      </c>
      <c r="C455" s="20">
        <v>0.36857346126954549</v>
      </c>
      <c r="D455" s="20">
        <v>0.39426855166390262</v>
      </c>
      <c r="E455" s="20">
        <v>0.41431681071393289</v>
      </c>
      <c r="F455" s="21">
        <v>0.40328399632040252</v>
      </c>
      <c r="G455" s="20">
        <v>0.40661851233681123</v>
      </c>
      <c r="H455" s="20">
        <v>0.44751739799960361</v>
      </c>
      <c r="I455" s="20">
        <v>0.53231393111801395</v>
      </c>
      <c r="J455" s="20">
        <v>0.75369182825077519</v>
      </c>
      <c r="K455" s="20">
        <v>0.98085978192471246</v>
      </c>
      <c r="L455" s="20">
        <v>1.288468594365247</v>
      </c>
      <c r="M455" s="20">
        <v>1.8734911419222158</v>
      </c>
      <c r="N455" s="20">
        <v>1.8490052515422002</v>
      </c>
    </row>
    <row r="456" spans="1:14" x14ac:dyDescent="0.3">
      <c r="A456" s="19">
        <v>43080</v>
      </c>
      <c r="B456" s="20">
        <v>0.44657259043162845</v>
      </c>
      <c r="C456" s="20">
        <v>0.41311120548603519</v>
      </c>
      <c r="D456" s="20">
        <v>0.41635972710655023</v>
      </c>
      <c r="E456" s="20">
        <v>0.41811586244099785</v>
      </c>
      <c r="F456" s="21">
        <v>0.40395450647649178</v>
      </c>
      <c r="G456" s="20">
        <v>0.40400888479791985</v>
      </c>
      <c r="H456" s="20">
        <v>0.43807612757383257</v>
      </c>
      <c r="I456" s="20">
        <v>0.51880640715136739</v>
      </c>
      <c r="J456" s="20">
        <v>0.73382432059362546</v>
      </c>
      <c r="K456" s="20">
        <v>0.9573270691358976</v>
      </c>
      <c r="L456" s="20">
        <v>1.2652027266289936</v>
      </c>
      <c r="M456" s="20">
        <v>1.8638966925602269</v>
      </c>
      <c r="N456" s="20">
        <v>1.8363554280108969</v>
      </c>
    </row>
    <row r="457" spans="1:14" x14ac:dyDescent="0.3">
      <c r="A457" s="19">
        <v>43077</v>
      </c>
      <c r="B457" s="20">
        <v>0.45287601317043547</v>
      </c>
      <c r="C457" s="20">
        <v>0.42806101338417646</v>
      </c>
      <c r="D457" s="20">
        <v>0.44291488420301151</v>
      </c>
      <c r="E457" s="20">
        <v>0.45330263577511309</v>
      </c>
      <c r="F457" s="21">
        <v>0.43790556412609527</v>
      </c>
      <c r="G457" s="20">
        <v>0.43952612190289625</v>
      </c>
      <c r="H457" s="20">
        <v>0.48075976423556332</v>
      </c>
      <c r="I457" s="20">
        <v>0.56934361629978614</v>
      </c>
      <c r="J457" s="20">
        <v>0.79762347628855212</v>
      </c>
      <c r="K457" s="20">
        <v>1.0291759692509941</v>
      </c>
      <c r="L457" s="20">
        <v>1.3401056598189975</v>
      </c>
      <c r="M457" s="20">
        <v>1.9274367479260959</v>
      </c>
      <c r="N457" s="20">
        <v>1.8976170025975647</v>
      </c>
    </row>
    <row r="458" spans="1:14" x14ac:dyDescent="0.3">
      <c r="A458" s="19">
        <v>43076</v>
      </c>
      <c r="B458" s="20">
        <v>0.48262558241650932</v>
      </c>
      <c r="C458" s="20">
        <v>0.45698454765583008</v>
      </c>
      <c r="D458" s="20">
        <v>0.46098473502249271</v>
      </c>
      <c r="E458" s="20">
        <v>0.46391560934410592</v>
      </c>
      <c r="F458" s="21">
        <v>0.45173833566262989</v>
      </c>
      <c r="G458" s="20">
        <v>0.45198820228093589</v>
      </c>
      <c r="H458" s="20">
        <v>0.48426381009842495</v>
      </c>
      <c r="I458" s="20">
        <v>0.56335958570049394</v>
      </c>
      <c r="J458" s="20">
        <v>0.77895870659500521</v>
      </c>
      <c r="K458" s="20">
        <v>1.0046171022509944</v>
      </c>
      <c r="L458" s="20">
        <v>1.313531624533655</v>
      </c>
      <c r="M458" s="20">
        <v>1.9083707458295573</v>
      </c>
      <c r="N458" s="20">
        <v>1.8792276293182941</v>
      </c>
    </row>
    <row r="459" spans="1:14" x14ac:dyDescent="0.3">
      <c r="A459" s="19">
        <v>43075</v>
      </c>
      <c r="B459" s="20">
        <v>0.47609779350098669</v>
      </c>
      <c r="C459" s="20">
        <v>0.44775703785090171</v>
      </c>
      <c r="D459" s="20">
        <v>0.44991498927330031</v>
      </c>
      <c r="E459" s="20">
        <v>0.4513323877489881</v>
      </c>
      <c r="F459" s="21">
        <v>0.43903463620292171</v>
      </c>
      <c r="G459" s="20">
        <v>0.43901761174957254</v>
      </c>
      <c r="H459" s="20">
        <v>0.47037672191827989</v>
      </c>
      <c r="I459" s="20">
        <v>0.54832812433766043</v>
      </c>
      <c r="J459" s="20">
        <v>0.76121691719307294</v>
      </c>
      <c r="K459" s="20">
        <v>0.98401036458857227</v>
      </c>
      <c r="L459" s="20">
        <v>1.2891385524610848</v>
      </c>
      <c r="M459" s="20">
        <v>1.8778410251159066</v>
      </c>
      <c r="N459" s="20">
        <v>1.846330360626844</v>
      </c>
    </row>
    <row r="460" spans="1:14" x14ac:dyDescent="0.3">
      <c r="A460" s="19">
        <v>43074</v>
      </c>
      <c r="B460" s="20">
        <v>-0.25723451139504971</v>
      </c>
      <c r="C460" s="20">
        <v>0.18107282939906522</v>
      </c>
      <c r="D460" s="20">
        <v>0.27292621400940298</v>
      </c>
      <c r="E460" s="20">
        <v>0.38045869366223423</v>
      </c>
      <c r="F460" s="21">
        <v>0.42269247663602494</v>
      </c>
      <c r="G460" s="20">
        <v>0.43908707103202838</v>
      </c>
      <c r="H460" s="20">
        <v>0.47958698703466007</v>
      </c>
      <c r="I460" s="20">
        <v>0.55985730557082969</v>
      </c>
      <c r="J460" s="20">
        <v>0.78071464616848929</v>
      </c>
      <c r="K460" s="20">
        <v>1.0113794204247815</v>
      </c>
      <c r="L460" s="20">
        <v>1.322851994174997</v>
      </c>
      <c r="M460" s="20">
        <v>1.9074924514353513</v>
      </c>
      <c r="N460" s="20">
        <v>1.8787553979653322</v>
      </c>
    </row>
    <row r="461" spans="1:14" x14ac:dyDescent="0.3">
      <c r="A461" s="19">
        <v>43073</v>
      </c>
      <c r="B461" s="20">
        <v>-0.2597024340696229</v>
      </c>
      <c r="C461" s="20">
        <v>0.18076209812337168</v>
      </c>
      <c r="D461" s="20">
        <v>0.26187613701539325</v>
      </c>
      <c r="E461" s="20">
        <v>0.37892228310584986</v>
      </c>
      <c r="F461" s="21">
        <v>0.42204085969082067</v>
      </c>
      <c r="G461" s="20">
        <v>0.43946595589502641</v>
      </c>
      <c r="H461" s="20">
        <v>0.4838903125286238</v>
      </c>
      <c r="I461" s="20">
        <v>0.56790871261503395</v>
      </c>
      <c r="J461" s="20">
        <v>0.79451347634308911</v>
      </c>
      <c r="K461" s="20">
        <v>1.0285848227550078</v>
      </c>
      <c r="L461" s="20">
        <v>1.3420355954806928</v>
      </c>
      <c r="M461" s="20">
        <v>1.9246230120258374</v>
      </c>
      <c r="N461" s="20">
        <v>1.8976507725297798</v>
      </c>
    </row>
    <row r="462" spans="1:14" x14ac:dyDescent="0.3">
      <c r="A462" s="19">
        <v>43070</v>
      </c>
      <c r="B462" s="20">
        <v>-0.30683513209877999</v>
      </c>
      <c r="C462" s="20">
        <v>0.12435717207907643</v>
      </c>
      <c r="D462" s="20">
        <v>0.22720372083252593</v>
      </c>
      <c r="E462" s="20">
        <v>0.32566038896547211</v>
      </c>
      <c r="F462" s="21">
        <v>0.36509301286692125</v>
      </c>
      <c r="G462" s="20">
        <v>0.37886180871910741</v>
      </c>
      <c r="H462" s="20">
        <v>0.4192488598735547</v>
      </c>
      <c r="I462" s="20">
        <v>0.50527152435188816</v>
      </c>
      <c r="J462" s="20">
        <v>0.73521215738139023</v>
      </c>
      <c r="K462" s="20">
        <v>0.96964656534218874</v>
      </c>
      <c r="L462" s="20">
        <v>1.2824858404347417</v>
      </c>
      <c r="M462" s="20">
        <v>1.8674598766178001</v>
      </c>
      <c r="N462" s="20">
        <v>1.8420499130524697</v>
      </c>
    </row>
    <row r="463" spans="1:14" x14ac:dyDescent="0.3">
      <c r="A463" s="19">
        <v>43069</v>
      </c>
      <c r="B463" s="20">
        <v>-0.17638729481053173</v>
      </c>
      <c r="C463" s="20">
        <v>0.22290832444532149</v>
      </c>
      <c r="D463" s="20">
        <v>0.31607819845857921</v>
      </c>
      <c r="E463" s="20">
        <v>0.4069459155698652</v>
      </c>
      <c r="F463" s="21">
        <v>0.44351672748921062</v>
      </c>
      <c r="G463" s="20">
        <v>0.4560449414949973</v>
      </c>
      <c r="H463" s="20">
        <v>0.49528915372860211</v>
      </c>
      <c r="I463" s="20">
        <v>0.58515562568816415</v>
      </c>
      <c r="J463" s="20">
        <v>0.82688096367236485</v>
      </c>
      <c r="K463" s="20">
        <v>1.0693947931296524</v>
      </c>
      <c r="L463" s="20">
        <v>1.3843602235343</v>
      </c>
      <c r="M463" s="20">
        <v>1.9537513342863473</v>
      </c>
      <c r="N463" s="20">
        <v>1.9215685095830486</v>
      </c>
    </row>
    <row r="464" spans="1:14" x14ac:dyDescent="0.3">
      <c r="A464" s="19">
        <v>43068</v>
      </c>
      <c r="B464" s="20">
        <v>-0.14551084968881367</v>
      </c>
      <c r="C464" s="20">
        <v>0.23852601006366925</v>
      </c>
      <c r="D464" s="20">
        <v>0.33536956763711667</v>
      </c>
      <c r="E464" s="20">
        <v>0.41764817714283214</v>
      </c>
      <c r="F464" s="21">
        <v>0.45203301972979509</v>
      </c>
      <c r="G464" s="20">
        <v>0.46357985846544092</v>
      </c>
      <c r="H464" s="20">
        <v>0.50704600375673758</v>
      </c>
      <c r="I464" s="20">
        <v>0.6028315337542357</v>
      </c>
      <c r="J464" s="20">
        <v>0.85107863114916271</v>
      </c>
      <c r="K464" s="20">
        <v>1.0950636940417622</v>
      </c>
      <c r="L464" s="20">
        <v>1.409158798238686</v>
      </c>
      <c r="M464" s="20">
        <v>1.977145311366596</v>
      </c>
      <c r="N464" s="20">
        <v>1.9387795445272533</v>
      </c>
    </row>
    <row r="465" spans="1:14" x14ac:dyDescent="0.3">
      <c r="A465" s="19">
        <v>43067</v>
      </c>
      <c r="B465" s="20">
        <v>-0.19820215710454214</v>
      </c>
      <c r="C465" s="20">
        <v>0.19024022841318117</v>
      </c>
      <c r="D465" s="20">
        <v>0.28038521259906402</v>
      </c>
      <c r="E465" s="20">
        <v>0.36801043754389029</v>
      </c>
      <c r="F465" s="21">
        <v>0.40348514801157914</v>
      </c>
      <c r="G465" s="20">
        <v>0.41516592282033099</v>
      </c>
      <c r="H465" s="20">
        <v>0.44929536349608967</v>
      </c>
      <c r="I465" s="20">
        <v>0.53198457011817046</v>
      </c>
      <c r="J465" s="20">
        <v>0.76128799894513854</v>
      </c>
      <c r="K465" s="20">
        <v>0.9971007184657843</v>
      </c>
      <c r="L465" s="20">
        <v>1.312444734565763</v>
      </c>
      <c r="M465" s="20">
        <v>1.9020708982753163</v>
      </c>
      <c r="N465" s="20">
        <v>1.8637591915534493</v>
      </c>
    </row>
    <row r="466" spans="1:14" x14ac:dyDescent="0.3">
      <c r="A466" s="19">
        <v>43066</v>
      </c>
      <c r="B466" s="20">
        <v>-0.22087343724766861</v>
      </c>
      <c r="C466" s="20">
        <v>0.18091370508587756</v>
      </c>
      <c r="D466" s="20">
        <v>0.26600863075260905</v>
      </c>
      <c r="E466" s="20">
        <v>0.36171655210571535</v>
      </c>
      <c r="F466" s="21">
        <v>0.39930850199433465</v>
      </c>
      <c r="G466" s="20">
        <v>0.41232096537765311</v>
      </c>
      <c r="H466" s="20">
        <v>0.44721893939918461</v>
      </c>
      <c r="I466" s="20">
        <v>0.52942294593282713</v>
      </c>
      <c r="J466" s="20">
        <v>0.76048545513890287</v>
      </c>
      <c r="K466" s="20">
        <v>0.99978734993426366</v>
      </c>
      <c r="L466" s="20">
        <v>1.3169909877673369</v>
      </c>
      <c r="M466" s="20">
        <v>1.8994238715908291</v>
      </c>
      <c r="N466" s="20">
        <v>1.8602393153789576</v>
      </c>
    </row>
    <row r="467" spans="1:14" x14ac:dyDescent="0.3">
      <c r="A467" s="19">
        <v>43063</v>
      </c>
      <c r="B467" s="20">
        <v>-0.25866489735079912</v>
      </c>
      <c r="C467" s="20">
        <v>0.1603049215339174</v>
      </c>
      <c r="D467" s="20">
        <v>0.24078621136047085</v>
      </c>
      <c r="E467" s="20">
        <v>0.3457662040489613</v>
      </c>
      <c r="F467" s="21">
        <v>0.38588302625852228</v>
      </c>
      <c r="G467" s="20">
        <v>0.40042642088374919</v>
      </c>
      <c r="H467" s="20">
        <v>0.43657595745736388</v>
      </c>
      <c r="I467" s="20">
        <v>0.51845422683269338</v>
      </c>
      <c r="J467" s="20">
        <v>0.74929531892251233</v>
      </c>
      <c r="K467" s="20">
        <v>0.98884974241421975</v>
      </c>
      <c r="L467" s="20">
        <v>1.305983200532886</v>
      </c>
      <c r="M467" s="20">
        <v>1.8829694529229357</v>
      </c>
      <c r="N467" s="20">
        <v>1.8426048634309926</v>
      </c>
    </row>
    <row r="468" spans="1:14" x14ac:dyDescent="0.3">
      <c r="A468" s="19">
        <v>43062</v>
      </c>
      <c r="B468" s="20">
        <v>-0.28996070525858897</v>
      </c>
      <c r="C468" s="20">
        <v>0.14613195344635893</v>
      </c>
      <c r="D468" s="20">
        <v>0.22327183652834015</v>
      </c>
      <c r="E468" s="20">
        <v>0.33581842537755036</v>
      </c>
      <c r="F468" s="21">
        <v>0.37824145758414801</v>
      </c>
      <c r="G468" s="20">
        <v>0.39401796701839953</v>
      </c>
      <c r="H468" s="20">
        <v>0.43190419285327125</v>
      </c>
      <c r="I468" s="20">
        <v>0.51450026372467761</v>
      </c>
      <c r="J468" s="20">
        <v>0.74640198039863381</v>
      </c>
      <c r="K468" s="20">
        <v>0.98712263842798331</v>
      </c>
      <c r="L468" s="20">
        <v>1.3070258183678702</v>
      </c>
      <c r="M468" s="20">
        <v>1.8980466576814041</v>
      </c>
      <c r="N468" s="20">
        <v>1.8627355004000752</v>
      </c>
    </row>
    <row r="469" spans="1:14" x14ac:dyDescent="0.3">
      <c r="A469" s="19">
        <v>43061</v>
      </c>
      <c r="B469" s="20">
        <v>-0.33190064588017842</v>
      </c>
      <c r="C469" s="20">
        <v>0.13524532170330422</v>
      </c>
      <c r="D469" s="20">
        <v>0.20060735363988003</v>
      </c>
      <c r="E469" s="20">
        <v>0.33289591340771041</v>
      </c>
      <c r="F469" s="21">
        <v>0.38041830699871959</v>
      </c>
      <c r="G469" s="20">
        <v>0.4000394334831282</v>
      </c>
      <c r="H469" s="20">
        <v>0.44591457801005707</v>
      </c>
      <c r="I469" s="20">
        <v>0.53350686599625441</v>
      </c>
      <c r="J469" s="20">
        <v>0.77276706936355621</v>
      </c>
      <c r="K469" s="20">
        <v>1.0164628106573914</v>
      </c>
      <c r="L469" s="20">
        <v>1.3340178198411796</v>
      </c>
      <c r="M469" s="20">
        <v>1.915355291088364</v>
      </c>
      <c r="N469" s="20">
        <v>1.8804167461596644</v>
      </c>
    </row>
    <row r="470" spans="1:14" x14ac:dyDescent="0.3">
      <c r="A470" s="19">
        <v>43060</v>
      </c>
      <c r="B470" s="20">
        <v>-0.33389459326067028</v>
      </c>
      <c r="C470" s="20">
        <v>0.14465542301474399</v>
      </c>
      <c r="D470" s="20">
        <v>0.19812554727060294</v>
      </c>
      <c r="E470" s="20">
        <v>0.34254385358513573</v>
      </c>
      <c r="F470" s="21">
        <v>0.39274258072552121</v>
      </c>
      <c r="G470" s="20">
        <v>0.41436931010009193</v>
      </c>
      <c r="H470" s="20">
        <v>0.45929925174714209</v>
      </c>
      <c r="I470" s="20">
        <v>0.54191015625473204</v>
      </c>
      <c r="J470" s="20">
        <v>0.77405581324382555</v>
      </c>
      <c r="K470" s="20">
        <v>1.0141517604927128</v>
      </c>
      <c r="L470" s="20">
        <v>1.3293504064649668</v>
      </c>
      <c r="M470" s="20">
        <v>1.9035952617771166</v>
      </c>
      <c r="N470" s="20">
        <v>1.8613094131980283</v>
      </c>
    </row>
    <row r="471" spans="1:14" x14ac:dyDescent="0.3">
      <c r="A471" s="19">
        <v>43059</v>
      </c>
      <c r="B471" s="20">
        <v>-0.27673424017353065</v>
      </c>
      <c r="C471" s="20">
        <v>0.16775182556178458</v>
      </c>
      <c r="D471" s="20">
        <v>0.23925648306810432</v>
      </c>
      <c r="E471" s="20">
        <v>0.35758448540522658</v>
      </c>
      <c r="F471" s="21">
        <v>0.4015167221449582</v>
      </c>
      <c r="G471" s="20">
        <v>0.41803177533756364</v>
      </c>
      <c r="H471" s="20">
        <v>0.45528049171911689</v>
      </c>
      <c r="I471" s="20">
        <v>0.53846280454541062</v>
      </c>
      <c r="J471" s="20">
        <v>0.77585318620247457</v>
      </c>
      <c r="K471" s="20">
        <v>1.0207775693640042</v>
      </c>
      <c r="L471" s="20">
        <v>1.3404940295776462</v>
      </c>
      <c r="M471" s="20">
        <v>1.918038462182815</v>
      </c>
      <c r="N471" s="20">
        <v>1.8763731363047313</v>
      </c>
    </row>
    <row r="472" spans="1:14" x14ac:dyDescent="0.3">
      <c r="A472" s="19">
        <v>43056</v>
      </c>
      <c r="B472" s="20">
        <v>-0.23849228609054518</v>
      </c>
      <c r="C472" s="20">
        <v>0.18880242177181927</v>
      </c>
      <c r="D472" s="20">
        <v>0.27033471407951715</v>
      </c>
      <c r="E472" s="20">
        <v>0.37466931852404445</v>
      </c>
      <c r="F472" s="21">
        <v>0.41532605879077855</v>
      </c>
      <c r="G472" s="20">
        <v>0.42915104488127387</v>
      </c>
      <c r="H472" s="20">
        <v>0.4632381837795807</v>
      </c>
      <c r="I472" s="20">
        <v>0.54790151372089679</v>
      </c>
      <c r="J472" s="20">
        <v>0.78958162171160162</v>
      </c>
      <c r="K472" s="20">
        <v>1.0379959993213785</v>
      </c>
      <c r="L472" s="20">
        <v>1.3626156073587437</v>
      </c>
      <c r="M472" s="20">
        <v>1.9532909778472984</v>
      </c>
      <c r="N472" s="20">
        <v>1.9122836057481283</v>
      </c>
    </row>
    <row r="473" spans="1:14" x14ac:dyDescent="0.3">
      <c r="A473" s="19">
        <v>43055</v>
      </c>
      <c r="B473" s="20">
        <v>-0.19448994128508557</v>
      </c>
      <c r="C473" s="20">
        <v>0.21660675322823808</v>
      </c>
      <c r="D473" s="20">
        <v>0.31224698059388767</v>
      </c>
      <c r="E473" s="20">
        <v>0.39900465163452237</v>
      </c>
      <c r="F473" s="21">
        <v>0.43580968426867167</v>
      </c>
      <c r="G473" s="20">
        <v>0.44538893754973896</v>
      </c>
      <c r="H473" s="20">
        <v>0.46719535650762389</v>
      </c>
      <c r="I473" s="20">
        <v>0.54549879309486227</v>
      </c>
      <c r="J473" s="20">
        <v>0.78326019513341871</v>
      </c>
      <c r="K473" s="20">
        <v>1.0329795808245608</v>
      </c>
      <c r="L473" s="20">
        <v>1.3618571022261419</v>
      </c>
      <c r="M473" s="20">
        <v>1.9616137025085245</v>
      </c>
      <c r="N473" s="20">
        <v>1.9192896209003536</v>
      </c>
    </row>
    <row r="474" spans="1:14" x14ac:dyDescent="0.3">
      <c r="A474" s="19">
        <v>43054</v>
      </c>
      <c r="B474" s="20">
        <v>-0.17892456292738934</v>
      </c>
      <c r="C474" s="20">
        <v>0.21683857011604779</v>
      </c>
      <c r="D474" s="20">
        <v>0.32454898284858102</v>
      </c>
      <c r="E474" s="20">
        <v>0.3964445819220605</v>
      </c>
      <c r="F474" s="21">
        <v>0.42990264035670533</v>
      </c>
      <c r="G474" s="20">
        <v>0.43633287195834403</v>
      </c>
      <c r="H474" s="20">
        <v>0.4517557210555706</v>
      </c>
      <c r="I474" s="20">
        <v>0.52797775166998928</v>
      </c>
      <c r="J474" s="20">
        <v>0.76483215356470091</v>
      </c>
      <c r="K474" s="20">
        <v>1.0156022716835815</v>
      </c>
      <c r="L474" s="20">
        <v>1.3474204460056189</v>
      </c>
      <c r="M474" s="20">
        <v>1.9540582662200996</v>
      </c>
      <c r="N474" s="20">
        <v>1.9143462580457802</v>
      </c>
    </row>
    <row r="475" spans="1:14" x14ac:dyDescent="0.3">
      <c r="A475" s="19">
        <v>43053</v>
      </c>
      <c r="B475" s="20">
        <v>-0.16540245347895777</v>
      </c>
      <c r="C475" s="20">
        <v>0.22071313917290636</v>
      </c>
      <c r="D475" s="20">
        <v>0.33194258813755728</v>
      </c>
      <c r="E475" s="20">
        <v>0.39721656557094526</v>
      </c>
      <c r="F475" s="21">
        <v>0.42910443501947815</v>
      </c>
      <c r="G475" s="20">
        <v>0.43454412355678507</v>
      </c>
      <c r="H475" s="20">
        <v>0.45219422559385081</v>
      </c>
      <c r="I475" s="20">
        <v>0.53413978466774736</v>
      </c>
      <c r="J475" s="20">
        <v>0.78038455072388546</v>
      </c>
      <c r="K475" s="20">
        <v>1.0364729948799298</v>
      </c>
      <c r="L475" s="20">
        <v>1.371856101144818</v>
      </c>
      <c r="M475" s="20">
        <v>1.9768348195086394</v>
      </c>
      <c r="N475" s="20">
        <v>1.9358603325676471</v>
      </c>
    </row>
    <row r="476" spans="1:14" x14ac:dyDescent="0.3">
      <c r="A476" s="19">
        <v>43052</v>
      </c>
      <c r="B476" s="20">
        <v>-7.1269748718289838E-2</v>
      </c>
      <c r="C476" s="20">
        <v>0.26332243837147984</v>
      </c>
      <c r="D476" s="20">
        <v>0.36325764124760584</v>
      </c>
      <c r="E476" s="20">
        <v>0.41688668817919822</v>
      </c>
      <c r="F476" s="21">
        <v>0.44411343314646756</v>
      </c>
      <c r="G476" s="20">
        <v>0.44855465912986625</v>
      </c>
      <c r="H476" s="20">
        <v>0.46980637265849562</v>
      </c>
      <c r="I476" s="20">
        <v>0.55456768799324641</v>
      </c>
      <c r="J476" s="20">
        <v>0.80176670920775828</v>
      </c>
      <c r="K476" s="20">
        <v>1.0566835427802761</v>
      </c>
      <c r="L476" s="20">
        <v>1.389893834423731</v>
      </c>
      <c r="M476" s="20">
        <v>1.9875818710591573</v>
      </c>
      <c r="N476" s="20">
        <v>1.940378887987606</v>
      </c>
    </row>
    <row r="477" spans="1:14" x14ac:dyDescent="0.3">
      <c r="A477" s="19">
        <v>43049</v>
      </c>
      <c r="B477" s="20">
        <v>-5.1496866800450514E-2</v>
      </c>
      <c r="C477" s="20">
        <v>0.27064022449777081</v>
      </c>
      <c r="D477" s="20">
        <v>0.37466899675862475</v>
      </c>
      <c r="E477" s="20">
        <v>0.42025135040360023</v>
      </c>
      <c r="F477" s="21">
        <v>0.44549872800156459</v>
      </c>
      <c r="G477" s="20">
        <v>0.44861874977206567</v>
      </c>
      <c r="H477" s="20">
        <v>0.47007563131520697</v>
      </c>
      <c r="I477" s="20">
        <v>0.55710090491023678</v>
      </c>
      <c r="J477" s="20">
        <v>0.80757648085003031</v>
      </c>
      <c r="K477" s="20">
        <v>1.0644460908441751</v>
      </c>
      <c r="L477" s="20">
        <v>1.3990110941031109</v>
      </c>
      <c r="M477" s="20">
        <v>1.9975890820661157</v>
      </c>
      <c r="N477" s="20">
        <v>1.9501686530410822</v>
      </c>
    </row>
    <row r="478" spans="1:14" x14ac:dyDescent="0.3">
      <c r="A478" s="19">
        <v>43048</v>
      </c>
      <c r="B478" s="20">
        <v>-6.7218352476445808E-2</v>
      </c>
      <c r="C478" s="20">
        <v>0.2577641815800244</v>
      </c>
      <c r="D478" s="20">
        <v>0.36277700453967032</v>
      </c>
      <c r="E478" s="20">
        <v>0.4070632233320472</v>
      </c>
      <c r="F478" s="21">
        <v>0.43221963320037948</v>
      </c>
      <c r="G478" s="20">
        <v>0.43403588702008528</v>
      </c>
      <c r="H478" s="20">
        <v>0.44386142202692008</v>
      </c>
      <c r="I478" s="20">
        <v>0.51664143784241767</v>
      </c>
      <c r="J478" s="20">
        <v>0.74453466676742985</v>
      </c>
      <c r="K478" s="20">
        <v>0.98934639763349586</v>
      </c>
      <c r="L478" s="20">
        <v>1.3191362571294116</v>
      </c>
      <c r="M478" s="20">
        <v>1.9273043060453006</v>
      </c>
      <c r="N478" s="20">
        <v>1.8805649862253664</v>
      </c>
    </row>
    <row r="479" spans="1:14" x14ac:dyDescent="0.3">
      <c r="A479" s="19">
        <v>43047</v>
      </c>
      <c r="B479" s="20">
        <v>-8.6008772433112779E-2</v>
      </c>
      <c r="C479" s="20">
        <v>0.23626711317817017</v>
      </c>
      <c r="D479" s="20">
        <v>0.34166357146140669</v>
      </c>
      <c r="E479" s="20">
        <v>0.38415086643944468</v>
      </c>
      <c r="F479" s="21">
        <v>0.40884746613002237</v>
      </c>
      <c r="G479" s="20">
        <v>0.41002662388142141</v>
      </c>
      <c r="H479" s="20">
        <v>0.41563065096665419</v>
      </c>
      <c r="I479" s="20">
        <v>0.48264952026988622</v>
      </c>
      <c r="J479" s="20">
        <v>0.70025795311126271</v>
      </c>
      <c r="K479" s="20">
        <v>0.93899535869004613</v>
      </c>
      <c r="L479" s="20">
        <v>1.2656777576994556</v>
      </c>
      <c r="M479" s="20">
        <v>1.8822093279953791</v>
      </c>
      <c r="N479" s="20">
        <v>1.8351778895354409</v>
      </c>
    </row>
    <row r="480" spans="1:14" x14ac:dyDescent="0.3">
      <c r="A480" s="19">
        <v>43046</v>
      </c>
      <c r="B480" s="20">
        <v>-5.6228829111883871E-2</v>
      </c>
      <c r="C480" s="20">
        <v>0.25055281484660002</v>
      </c>
      <c r="D480" s="20">
        <v>0.35964428507839497</v>
      </c>
      <c r="E480" s="20">
        <v>0.3932993603457422</v>
      </c>
      <c r="F480" s="21">
        <v>0.41572460559175012</v>
      </c>
      <c r="G480" s="20">
        <v>0.41550353499023968</v>
      </c>
      <c r="H480" s="20">
        <v>0.42189112914399501</v>
      </c>
      <c r="I480" s="20">
        <v>0.49225585243012415</v>
      </c>
      <c r="J480" s="20">
        <v>0.71671448507453683</v>
      </c>
      <c r="K480" s="20">
        <v>0.96179624411050413</v>
      </c>
      <c r="L480" s="20">
        <v>1.2962502078517801</v>
      </c>
      <c r="M480" s="20">
        <v>1.9257183017231227</v>
      </c>
      <c r="N480" s="20">
        <v>1.8800171796458962</v>
      </c>
    </row>
    <row r="481" spans="1:14" x14ac:dyDescent="0.3">
      <c r="A481" s="19">
        <v>43045</v>
      </c>
      <c r="B481" s="20">
        <v>-4.0940274681309452E-2</v>
      </c>
      <c r="C481" s="20">
        <v>0.25609542202403812</v>
      </c>
      <c r="D481" s="20">
        <v>0.35762448151336312</v>
      </c>
      <c r="E481" s="20">
        <v>0.39288857987850229</v>
      </c>
      <c r="F481" s="21">
        <v>0.41512322453614503</v>
      </c>
      <c r="G481" s="20">
        <v>0.41575406285228689</v>
      </c>
      <c r="H481" s="20">
        <v>0.42650087500077249</v>
      </c>
      <c r="I481" s="20">
        <v>0.4995223418016323</v>
      </c>
      <c r="J481" s="20">
        <v>0.72748311550568956</v>
      </c>
      <c r="K481" s="20">
        <v>0.97596778896068415</v>
      </c>
      <c r="L481" s="20">
        <v>1.3134523808956622</v>
      </c>
      <c r="M481" s="20">
        <v>1.9438632937393241</v>
      </c>
      <c r="N481" s="20">
        <v>1.9031305425054355</v>
      </c>
    </row>
    <row r="482" spans="1:14" x14ac:dyDescent="0.3">
      <c r="A482" s="19">
        <v>43042</v>
      </c>
      <c r="B482" s="20">
        <v>-5.0600552630230999E-2</v>
      </c>
      <c r="C482" s="20">
        <v>0.25396798692715472</v>
      </c>
      <c r="D482" s="20">
        <v>0.35569623717566179</v>
      </c>
      <c r="E482" s="20">
        <v>0.39322554667928045</v>
      </c>
      <c r="F482" s="21">
        <v>0.41629283740766715</v>
      </c>
      <c r="G482" s="20">
        <v>0.41728056665664681</v>
      </c>
      <c r="H482" s="20">
        <v>0.42912829476225478</v>
      </c>
      <c r="I482" s="20">
        <v>0.50293470170947419</v>
      </c>
      <c r="J482" s="20">
        <v>0.73146893515128653</v>
      </c>
      <c r="K482" s="20">
        <v>0.98066343284422908</v>
      </c>
      <c r="L482" s="20">
        <v>1.3204361120793207</v>
      </c>
      <c r="M482" s="20">
        <v>1.9545647352779056</v>
      </c>
      <c r="N482" s="20">
        <v>1.9132391140192058</v>
      </c>
    </row>
    <row r="483" spans="1:14" x14ac:dyDescent="0.3">
      <c r="A483" s="19">
        <v>43041</v>
      </c>
      <c r="B483" s="20">
        <v>-7.372417342738069E-2</v>
      </c>
      <c r="C483" s="20">
        <v>0.34576446094929492</v>
      </c>
      <c r="D483" s="20">
        <v>0.31838833532278921</v>
      </c>
      <c r="E483" s="20">
        <v>0.35120766010700888</v>
      </c>
      <c r="F483" s="21">
        <v>0.37294711764149302</v>
      </c>
      <c r="G483" s="20">
        <v>0.37361282579733907</v>
      </c>
      <c r="H483" s="20">
        <v>0.39200651591423602</v>
      </c>
      <c r="I483" s="20">
        <v>0.47586323366448918</v>
      </c>
      <c r="J483" s="20">
        <v>0.71934779931567694</v>
      </c>
      <c r="K483" s="20">
        <v>0.97601667038526063</v>
      </c>
      <c r="L483" s="20">
        <v>1.3184945524529945</v>
      </c>
      <c r="M483" s="20">
        <v>1.9419231211854329</v>
      </c>
      <c r="N483" s="20">
        <v>1.8952314317687891</v>
      </c>
    </row>
    <row r="484" spans="1:14" x14ac:dyDescent="0.3">
      <c r="A484" s="19">
        <v>43040</v>
      </c>
      <c r="B484" s="20">
        <v>-0.30394413801819353</v>
      </c>
      <c r="C484" s="20">
        <v>0.20424022071698911</v>
      </c>
      <c r="D484" s="20">
        <v>0.26493733050246426</v>
      </c>
      <c r="E484" s="20">
        <v>0.37826925922263893</v>
      </c>
      <c r="F484" s="21">
        <v>0.42416879844285227</v>
      </c>
      <c r="G484" s="20">
        <v>0.43880137705322997</v>
      </c>
      <c r="H484" s="20">
        <v>0.48075515227369386</v>
      </c>
      <c r="I484" s="20">
        <v>0.5744849966758091</v>
      </c>
      <c r="J484" s="20">
        <v>0.82288977519473983</v>
      </c>
      <c r="K484" s="20">
        <v>1.0739911814878258</v>
      </c>
      <c r="L484" s="20">
        <v>1.4025278960647238</v>
      </c>
      <c r="M484" s="20">
        <v>1.9975202207808451</v>
      </c>
      <c r="N484" s="20">
        <v>1.9445332809858511</v>
      </c>
    </row>
    <row r="485" spans="1:14" x14ac:dyDescent="0.3">
      <c r="A485" s="19">
        <v>43039</v>
      </c>
      <c r="B485" s="20">
        <v>-0.36380604484106394</v>
      </c>
      <c r="C485" s="20">
        <v>0.17296193657676995</v>
      </c>
      <c r="D485" s="20">
        <v>0.2315212043187207</v>
      </c>
      <c r="E485" s="20">
        <v>0.3497804511114741</v>
      </c>
      <c r="F485" s="21">
        <v>0.39773277301312271</v>
      </c>
      <c r="G485" s="20">
        <v>0.41247367585992223</v>
      </c>
      <c r="H485" s="20">
        <v>0.45079065822259212</v>
      </c>
      <c r="I485" s="20">
        <v>0.54222845869169045</v>
      </c>
      <c r="J485" s="20">
        <v>0.79232919536389168</v>
      </c>
      <c r="K485" s="20">
        <v>1.0498187645216357</v>
      </c>
      <c r="L485" s="20">
        <v>1.389352540839488</v>
      </c>
      <c r="M485" s="20">
        <v>1.9977891460274697</v>
      </c>
      <c r="N485" s="20">
        <v>1.9445544665951495</v>
      </c>
    </row>
    <row r="486" spans="1:14" x14ac:dyDescent="0.3">
      <c r="A486" s="19">
        <v>43038</v>
      </c>
      <c r="B486" s="20">
        <v>-0.39628323419377898</v>
      </c>
      <c r="C486" s="20">
        <v>0.11734853547868551</v>
      </c>
      <c r="D486" s="20">
        <v>0.19580580670517866</v>
      </c>
      <c r="E486" s="20">
        <v>0.3263703180740935</v>
      </c>
      <c r="F486" s="21">
        <v>0.37694965407588776</v>
      </c>
      <c r="G486" s="20">
        <v>0.39438455748180934</v>
      </c>
      <c r="H486" s="20">
        <v>0.43852476419721842</v>
      </c>
      <c r="I486" s="20">
        <v>0.53168568873815714</v>
      </c>
      <c r="J486" s="20">
        <v>0.78291697592376697</v>
      </c>
      <c r="K486" s="20">
        <v>1.0416588507672351</v>
      </c>
      <c r="L486" s="20">
        <v>1.3846482464831262</v>
      </c>
      <c r="M486" s="20">
        <v>2.0030411118838418</v>
      </c>
      <c r="N486" s="20">
        <v>1.9532349360941612</v>
      </c>
    </row>
    <row r="487" spans="1:14" x14ac:dyDescent="0.3">
      <c r="A487" s="19">
        <v>43035</v>
      </c>
      <c r="B487" s="20">
        <v>-0.4087572042693064</v>
      </c>
      <c r="C487" s="20">
        <v>9.1956816953175147E-2</v>
      </c>
      <c r="D487" s="20">
        <v>0.18887371021216737</v>
      </c>
      <c r="E487" s="20">
        <v>0.33233382505644982</v>
      </c>
      <c r="F487" s="21">
        <v>0.38598384369123467</v>
      </c>
      <c r="G487" s="20">
        <v>0.40602586524370649</v>
      </c>
      <c r="H487" s="20">
        <v>0.45567543715469427</v>
      </c>
      <c r="I487" s="20">
        <v>0.55196067639093083</v>
      </c>
      <c r="J487" s="20">
        <v>0.8077697239492011</v>
      </c>
      <c r="K487" s="20">
        <v>1.0687839380004784</v>
      </c>
      <c r="L487" s="20">
        <v>1.4120536012631404</v>
      </c>
      <c r="M487" s="20">
        <v>2.0246733678412729</v>
      </c>
      <c r="N487" s="20">
        <v>1.9730966588278747</v>
      </c>
    </row>
    <row r="488" spans="1:14" x14ac:dyDescent="0.3">
      <c r="A488" s="19">
        <v>43034</v>
      </c>
      <c r="B488" s="20">
        <v>-0.42929323058670044</v>
      </c>
      <c r="C488" s="20">
        <v>6.7495211290349411E-2</v>
      </c>
      <c r="D488" s="20">
        <v>0.18538899619142368</v>
      </c>
      <c r="E488" s="20">
        <v>0.34638186000748805</v>
      </c>
      <c r="F488" s="21">
        <v>0.40463638119589107</v>
      </c>
      <c r="G488" s="20">
        <v>0.42786258147619888</v>
      </c>
      <c r="H488" s="20">
        <v>0.48352028586992674</v>
      </c>
      <c r="I488" s="20">
        <v>0.58330968001548078</v>
      </c>
      <c r="J488" s="20">
        <v>0.84530827656037955</v>
      </c>
      <c r="K488" s="20">
        <v>1.110614140371085</v>
      </c>
      <c r="L488" s="20">
        <v>1.4558949853368204</v>
      </c>
      <c r="M488" s="20">
        <v>2.0571833700666575</v>
      </c>
      <c r="N488" s="20">
        <v>2.0020910343672638</v>
      </c>
    </row>
    <row r="489" spans="1:14" x14ac:dyDescent="0.3">
      <c r="A489" s="19">
        <v>43033</v>
      </c>
      <c r="B489" s="20">
        <v>-0.44792409757498008</v>
      </c>
      <c r="C489" s="20">
        <v>5.3354749182139005E-2</v>
      </c>
      <c r="D489" s="20">
        <v>0.18236869083477747</v>
      </c>
      <c r="E489" s="20">
        <v>0.35315805405142969</v>
      </c>
      <c r="F489" s="21">
        <v>0.4141891372932337</v>
      </c>
      <c r="G489" s="20">
        <v>0.43915239558384039</v>
      </c>
      <c r="H489" s="20">
        <v>0.49781536789497088</v>
      </c>
      <c r="I489" s="20">
        <v>0.59825202373077779</v>
      </c>
      <c r="J489" s="20">
        <v>0.8589949510040441</v>
      </c>
      <c r="K489" s="20">
        <v>1.121956804904684</v>
      </c>
      <c r="L489" s="20">
        <v>1.4642685745273796</v>
      </c>
      <c r="M489" s="20">
        <v>2.0572972514888255</v>
      </c>
      <c r="N489" s="20">
        <v>1.9949422818150366</v>
      </c>
    </row>
    <row r="490" spans="1:14" x14ac:dyDescent="0.3">
      <c r="A490" s="19">
        <v>43032</v>
      </c>
      <c r="B490" s="20">
        <v>-0.37488147583162146</v>
      </c>
      <c r="C490" s="20">
        <v>9.054804233156033E-2</v>
      </c>
      <c r="D490" s="20">
        <v>0.18788391328625664</v>
      </c>
      <c r="E490" s="20">
        <v>0.32955017370973577</v>
      </c>
      <c r="F490" s="21">
        <v>0.38174818656096132</v>
      </c>
      <c r="G490" s="20">
        <v>0.40167779074122117</v>
      </c>
      <c r="H490" s="20">
        <v>0.45166000967008002</v>
      </c>
      <c r="I490" s="20">
        <v>0.54680677204862771</v>
      </c>
      <c r="J490" s="20">
        <v>0.79993484615214849</v>
      </c>
      <c r="K490" s="20">
        <v>1.0600273209786373</v>
      </c>
      <c r="L490" s="20">
        <v>1.4039051888180973</v>
      </c>
      <c r="M490" s="20">
        <v>2.0139591675802833</v>
      </c>
      <c r="N490" s="20">
        <v>1.9590768202079381</v>
      </c>
    </row>
    <row r="491" spans="1:14" x14ac:dyDescent="0.3">
      <c r="A491" s="19">
        <v>43031</v>
      </c>
      <c r="B491" s="20">
        <v>-0.34282487789306049</v>
      </c>
      <c r="C491" s="20">
        <v>0.10503560515691257</v>
      </c>
      <c r="D491" s="20">
        <v>0.18500894993314754</v>
      </c>
      <c r="E491" s="20">
        <v>0.31094376823509517</v>
      </c>
      <c r="F491" s="21">
        <v>0.35845407595367645</v>
      </c>
      <c r="G491" s="20">
        <v>0.37566161490681588</v>
      </c>
      <c r="H491" s="20">
        <v>0.4213864910415116</v>
      </c>
      <c r="I491" s="20">
        <v>0.51377244793669219</v>
      </c>
      <c r="J491" s="20">
        <v>0.76079553682261403</v>
      </c>
      <c r="K491" s="20">
        <v>1.0161511784473105</v>
      </c>
      <c r="L491" s="20">
        <v>1.3586231613975814</v>
      </c>
      <c r="M491" s="20">
        <v>1.9805193963789407</v>
      </c>
      <c r="N491" s="20">
        <v>1.9295544951053094</v>
      </c>
    </row>
    <row r="492" spans="1:14" x14ac:dyDescent="0.3">
      <c r="A492" s="19">
        <v>43028</v>
      </c>
      <c r="B492" s="20">
        <v>-0.32954377047163019</v>
      </c>
      <c r="C492" s="20">
        <v>0.11641424758934782</v>
      </c>
      <c r="D492" s="20">
        <v>0.19506420037725225</v>
      </c>
      <c r="E492" s="20">
        <v>0.32058779070907123</v>
      </c>
      <c r="F492" s="21">
        <v>0.36792163729198074</v>
      </c>
      <c r="G492" s="20">
        <v>0.38496885903541134</v>
      </c>
      <c r="H492" s="20">
        <v>0.43030026495661206</v>
      </c>
      <c r="I492" s="20">
        <v>0.52331925857910333</v>
      </c>
      <c r="J492" s="20">
        <v>0.77392556479874552</v>
      </c>
      <c r="K492" s="20">
        <v>1.0336510761708884</v>
      </c>
      <c r="L492" s="20">
        <v>1.3794000900137688</v>
      </c>
      <c r="M492" s="20">
        <v>2.0010074820738968</v>
      </c>
      <c r="N492" s="20">
        <v>1.950788877492915</v>
      </c>
    </row>
    <row r="493" spans="1:14" x14ac:dyDescent="0.3">
      <c r="A493" s="19">
        <v>43027</v>
      </c>
      <c r="B493" s="20">
        <v>-0.25338877261500137</v>
      </c>
      <c r="C493" s="20">
        <v>0.13252585268878747</v>
      </c>
      <c r="D493" s="20">
        <v>0.19731959172953473</v>
      </c>
      <c r="E493" s="20">
        <v>0.30454159143706527</v>
      </c>
      <c r="F493" s="21">
        <v>0.34519293015644364</v>
      </c>
      <c r="G493" s="20">
        <v>0.35959306035130689</v>
      </c>
      <c r="H493" s="20">
        <v>0.40125976747500919</v>
      </c>
      <c r="I493" s="20">
        <v>0.48984418453605549</v>
      </c>
      <c r="J493" s="20">
        <v>0.73031676938070389</v>
      </c>
      <c r="K493" s="20">
        <v>0.98192197411852677</v>
      </c>
      <c r="L493" s="20">
        <v>1.3206112917680335</v>
      </c>
      <c r="M493" s="20">
        <v>1.9400597205076839</v>
      </c>
      <c r="N493" s="20">
        <v>1.8936981602201859</v>
      </c>
    </row>
    <row r="494" spans="1:14" x14ac:dyDescent="0.3">
      <c r="A494" s="19">
        <v>43026</v>
      </c>
      <c r="B494" s="20">
        <v>-0.22058823696626728</v>
      </c>
      <c r="C494" s="20">
        <v>0.15284512817825646</v>
      </c>
      <c r="D494" s="20">
        <v>0.22101614845528639</v>
      </c>
      <c r="E494" s="20">
        <v>0.32884313896118195</v>
      </c>
      <c r="F494" s="21">
        <v>0.36932601918765845</v>
      </c>
      <c r="G494" s="20">
        <v>0.38409745469158746</v>
      </c>
      <c r="H494" s="20">
        <v>0.42832129615680664</v>
      </c>
      <c r="I494" s="20">
        <v>0.51969673953400897</v>
      </c>
      <c r="J494" s="20">
        <v>0.76470845327008974</v>
      </c>
      <c r="K494" s="20">
        <v>1.0195778452151358</v>
      </c>
      <c r="L494" s="20">
        <v>1.3604469210916279</v>
      </c>
      <c r="M494" s="20">
        <v>1.9744194276756697</v>
      </c>
      <c r="N494" s="20">
        <v>1.92449843967279</v>
      </c>
    </row>
    <row r="495" spans="1:14" x14ac:dyDescent="0.3">
      <c r="A495" s="19">
        <v>43025</v>
      </c>
      <c r="B495" s="20">
        <v>-0.21185216943794893</v>
      </c>
      <c r="C495" s="20">
        <v>0.14370088620412524</v>
      </c>
      <c r="D495" s="20">
        <v>0.20668065762878407</v>
      </c>
      <c r="E495" s="20">
        <v>0.30781407131181843</v>
      </c>
      <c r="F495" s="21">
        <v>0.34599928872287972</v>
      </c>
      <c r="G495" s="20">
        <v>0.35981320300019293</v>
      </c>
      <c r="H495" s="20">
        <v>0.40314876062189609</v>
      </c>
      <c r="I495" s="20">
        <v>0.49310433768299688</v>
      </c>
      <c r="J495" s="20">
        <v>0.73435185269169623</v>
      </c>
      <c r="K495" s="20">
        <v>0.98766016123786127</v>
      </c>
      <c r="L495" s="20">
        <v>1.3289858603177822</v>
      </c>
      <c r="M495" s="20">
        <v>1.9467895190807027</v>
      </c>
      <c r="N495" s="20">
        <v>1.8991307274539397</v>
      </c>
    </row>
    <row r="496" spans="1:14" x14ac:dyDescent="0.3">
      <c r="A496" s="19">
        <v>43024</v>
      </c>
      <c r="B496" s="20">
        <v>-0.1898090097757642</v>
      </c>
      <c r="C496" s="20">
        <v>0.13659896916667558</v>
      </c>
      <c r="D496" s="20">
        <v>0.22180723582696249</v>
      </c>
      <c r="E496" s="20">
        <v>0.33448718705416669</v>
      </c>
      <c r="F496" s="21">
        <v>0.37498323697425018</v>
      </c>
      <c r="G496" s="20">
        <v>0.39170011182909104</v>
      </c>
      <c r="H496" s="20">
        <v>0.44411549082632118</v>
      </c>
      <c r="I496" s="20">
        <v>0.54007757136882428</v>
      </c>
      <c r="J496" s="20">
        <v>0.78813406946727693</v>
      </c>
      <c r="K496" s="20">
        <v>1.0438308544039119</v>
      </c>
      <c r="L496" s="20">
        <v>1.3848284254979519</v>
      </c>
      <c r="M496" s="20">
        <v>1.9904905325158695</v>
      </c>
      <c r="N496" s="20">
        <v>1.937921875783583</v>
      </c>
    </row>
    <row r="497" spans="1:14" x14ac:dyDescent="0.3">
      <c r="A497" s="19">
        <v>43021</v>
      </c>
      <c r="B497" s="20">
        <v>-0.17655020387422737</v>
      </c>
      <c r="C497" s="20">
        <v>0.12022883497049974</v>
      </c>
      <c r="D497" s="20">
        <v>0.2217441286023194</v>
      </c>
      <c r="E497" s="20">
        <v>0.34219976446994138</v>
      </c>
      <c r="F497" s="21">
        <v>0.38390595179439518</v>
      </c>
      <c r="G497" s="20">
        <v>0.40266074825655473</v>
      </c>
      <c r="H497" s="20">
        <v>0.46023426629631059</v>
      </c>
      <c r="I497" s="20">
        <v>0.5580244531235713</v>
      </c>
      <c r="J497" s="20">
        <v>0.80815690986667832</v>
      </c>
      <c r="K497" s="20">
        <v>1.0660499186390482</v>
      </c>
      <c r="L497" s="20">
        <v>1.4111270961270828</v>
      </c>
      <c r="M497" s="20">
        <v>2.020876122667707</v>
      </c>
      <c r="N497" s="20">
        <v>1.9666996601555193</v>
      </c>
    </row>
    <row r="498" spans="1:14" x14ac:dyDescent="0.3">
      <c r="A498" s="19">
        <v>43020</v>
      </c>
      <c r="B498" s="20">
        <v>-0.1850517144230005</v>
      </c>
      <c r="C498" s="20">
        <v>0.11265297163812349</v>
      </c>
      <c r="D498" s="20">
        <v>0.21524660215323621</v>
      </c>
      <c r="E498" s="20">
        <v>0.34020092733345925</v>
      </c>
      <c r="F498" s="21">
        <v>0.38294404677970734</v>
      </c>
      <c r="G498" s="20">
        <v>0.40202271903320058</v>
      </c>
      <c r="H498" s="20">
        <v>0.45659809742263641</v>
      </c>
      <c r="I498" s="20">
        <v>0.55220865138190478</v>
      </c>
      <c r="J498" s="20">
        <v>0.80502924670836951</v>
      </c>
      <c r="K498" s="20">
        <v>1.0689750384442511</v>
      </c>
      <c r="L498" s="20">
        <v>1.4220761191344917</v>
      </c>
      <c r="M498" s="20">
        <v>2.0430775112018353</v>
      </c>
      <c r="N498" s="20">
        <v>1.9909068474447689</v>
      </c>
    </row>
    <row r="499" spans="1:14" x14ac:dyDescent="0.3">
      <c r="A499" s="19">
        <v>43019</v>
      </c>
      <c r="B499" s="20">
        <v>-0.18082691514808402</v>
      </c>
      <c r="C499" s="20">
        <v>0.10648693447643354</v>
      </c>
      <c r="D499" s="20">
        <v>0.207521755997784</v>
      </c>
      <c r="E499" s="20">
        <v>0.33070046074960624</v>
      </c>
      <c r="F499" s="21">
        <v>0.37258613149989939</v>
      </c>
      <c r="G499" s="20">
        <v>0.39134389286386612</v>
      </c>
      <c r="H499" s="20">
        <v>0.44431243277384908</v>
      </c>
      <c r="I499" s="20">
        <v>0.53895076926702767</v>
      </c>
      <c r="J499" s="20">
        <v>0.7939809739022925</v>
      </c>
      <c r="K499" s="20">
        <v>1.0627528080861242</v>
      </c>
      <c r="L499" s="20">
        <v>1.4223458302587049</v>
      </c>
      <c r="M499" s="20">
        <v>2.0501441340077298</v>
      </c>
      <c r="N499" s="20">
        <v>1.9984505890016453</v>
      </c>
    </row>
    <row r="500" spans="1:14" x14ac:dyDescent="0.3">
      <c r="A500" s="19">
        <v>43018</v>
      </c>
      <c r="B500" s="20">
        <v>-0.13321066646977742</v>
      </c>
      <c r="C500" s="20">
        <v>0.12673168888839903</v>
      </c>
      <c r="D500" s="20">
        <v>0.21466712890555462</v>
      </c>
      <c r="E500" s="20">
        <v>0.32323758532330188</v>
      </c>
      <c r="F500" s="21">
        <v>0.36041164051659957</v>
      </c>
      <c r="G500" s="20">
        <v>0.37689809952082265</v>
      </c>
      <c r="H500" s="20">
        <v>0.42707677523992005</v>
      </c>
      <c r="I500" s="20">
        <v>0.52122718190675243</v>
      </c>
      <c r="J500" s="20">
        <v>0.7775626006522145</v>
      </c>
      <c r="K500" s="20">
        <v>1.0481176305313176</v>
      </c>
      <c r="L500" s="20">
        <v>1.4096037141728568</v>
      </c>
      <c r="M500" s="20">
        <v>2.0416417779502867</v>
      </c>
      <c r="N500" s="20">
        <v>1.9959797377393476</v>
      </c>
    </row>
    <row r="501" spans="1:14" x14ac:dyDescent="0.3">
      <c r="A501" s="19">
        <v>43017</v>
      </c>
      <c r="B501" s="20">
        <v>-0.13978724467173431</v>
      </c>
      <c r="C501" s="20">
        <v>0.11488718037889034</v>
      </c>
      <c r="D501" s="20">
        <v>0.19967328104902404</v>
      </c>
      <c r="E501" s="20">
        <v>0.3051221062266895</v>
      </c>
      <c r="F501" s="21">
        <v>0.34131188430607023</v>
      </c>
      <c r="G501" s="20">
        <v>0.35729127348448064</v>
      </c>
      <c r="H501" s="20">
        <v>0.40721947518227586</v>
      </c>
      <c r="I501" s="20">
        <v>0.50197921939760837</v>
      </c>
      <c r="J501" s="20">
        <v>0.76100176913214079</v>
      </c>
      <c r="K501" s="20">
        <v>1.0354803091242275</v>
      </c>
      <c r="L501" s="20">
        <v>1.4025875155479111</v>
      </c>
      <c r="M501" s="20">
        <v>2.0411959922743099</v>
      </c>
      <c r="N501" s="20">
        <v>1.9993730968857364</v>
      </c>
    </row>
    <row r="502" spans="1:14" x14ac:dyDescent="0.3">
      <c r="A502" s="19">
        <v>43014</v>
      </c>
      <c r="B502" s="20">
        <v>-0.12369328671588609</v>
      </c>
      <c r="C502" s="20">
        <v>0.11715629636904423</v>
      </c>
      <c r="D502" s="20">
        <v>0.20162411826274385</v>
      </c>
      <c r="E502" s="20">
        <v>0.30355927285091283</v>
      </c>
      <c r="F502" s="21">
        <v>0.3385026761801625</v>
      </c>
      <c r="G502" s="20">
        <v>0.35425637147772993</v>
      </c>
      <c r="H502" s="20">
        <v>0.40713425773982598</v>
      </c>
      <c r="I502" s="20">
        <v>0.5056166508761254</v>
      </c>
      <c r="J502" s="20">
        <v>0.76909775170898254</v>
      </c>
      <c r="K502" s="20">
        <v>1.0446667143207107</v>
      </c>
      <c r="L502" s="20">
        <v>1.4103447430417335</v>
      </c>
      <c r="M502" s="20">
        <v>2.0430794166282116</v>
      </c>
      <c r="N502" s="20">
        <v>2.0044362350087153</v>
      </c>
    </row>
    <row r="503" spans="1:14" x14ac:dyDescent="0.3">
      <c r="A503" s="19">
        <v>43013</v>
      </c>
      <c r="B503" s="20">
        <v>-9.0730839901856597E-2</v>
      </c>
      <c r="C503" s="20">
        <v>0.13789847460997351</v>
      </c>
      <c r="D503" s="20">
        <v>0.23052528590520782</v>
      </c>
      <c r="E503" s="20">
        <v>0.33921312808437354</v>
      </c>
      <c r="F503" s="21">
        <v>0.37546783377251336</v>
      </c>
      <c r="G503" s="20">
        <v>0.39237010823239049</v>
      </c>
      <c r="H503" s="20">
        <v>0.44445977566859768</v>
      </c>
      <c r="I503" s="20">
        <v>0.53903493203682418</v>
      </c>
      <c r="J503" s="20">
        <v>0.79586750696683661</v>
      </c>
      <c r="K503" s="20">
        <v>1.0673579804933024</v>
      </c>
      <c r="L503" s="20">
        <v>1.4294033020290595</v>
      </c>
      <c r="M503" s="20">
        <v>2.0538059626815111</v>
      </c>
      <c r="N503" s="20">
        <v>2.0199962905874185</v>
      </c>
    </row>
    <row r="504" spans="1:14" x14ac:dyDescent="0.3">
      <c r="A504" s="19">
        <v>43012</v>
      </c>
      <c r="B504" s="20">
        <v>-0.16505422982298468</v>
      </c>
      <c r="C504" s="20">
        <v>0.1564342829075579</v>
      </c>
      <c r="D504" s="20">
        <v>0.23754668227403042</v>
      </c>
      <c r="E504" s="20">
        <v>0.33433080845831498</v>
      </c>
      <c r="F504" s="21">
        <v>0.36711023302823453</v>
      </c>
      <c r="G504" s="20">
        <v>0.38214835612776155</v>
      </c>
      <c r="H504" s="20">
        <v>0.43361960352753592</v>
      </c>
      <c r="I504" s="20">
        <v>0.5294734202976229</v>
      </c>
      <c r="J504" s="20">
        <v>0.78666732175846898</v>
      </c>
      <c r="K504" s="20">
        <v>1.056220942575395</v>
      </c>
      <c r="L504" s="20">
        <v>1.4121758052956308</v>
      </c>
      <c r="M504" s="20">
        <v>2.0181897116658813</v>
      </c>
      <c r="N504" s="20">
        <v>1.9881095202613135</v>
      </c>
    </row>
    <row r="505" spans="1:14" x14ac:dyDescent="0.3">
      <c r="A505" s="19">
        <v>43011</v>
      </c>
      <c r="B505" s="20">
        <v>-0.18078129270100018</v>
      </c>
      <c r="C505" s="20">
        <v>0.14010629262725449</v>
      </c>
      <c r="D505" s="20">
        <v>0.22975762256570298</v>
      </c>
      <c r="E505" s="20">
        <v>0.33021765818963117</v>
      </c>
      <c r="F505" s="21">
        <v>0.36344547433232488</v>
      </c>
      <c r="G505" s="20">
        <v>0.37950822525946998</v>
      </c>
      <c r="H505" s="20">
        <v>0.43294213184224539</v>
      </c>
      <c r="I505" s="20">
        <v>0.52802379235826735</v>
      </c>
      <c r="J505" s="20">
        <v>0.78234302105212816</v>
      </c>
      <c r="K505" s="20">
        <v>1.048609992202836</v>
      </c>
      <c r="L505" s="20">
        <v>1.399641841181849</v>
      </c>
      <c r="M505" s="20">
        <v>1.99723634145534</v>
      </c>
      <c r="N505" s="20">
        <v>1.9658030964975117</v>
      </c>
    </row>
    <row r="506" spans="1:14" x14ac:dyDescent="0.3">
      <c r="A506" s="19">
        <v>43010</v>
      </c>
      <c r="B506" s="20">
        <v>-0.26582076391690257</v>
      </c>
      <c r="C506" s="20">
        <v>8.7652261416820809E-2</v>
      </c>
      <c r="D506" s="20">
        <v>0.18946579922515361</v>
      </c>
      <c r="E506" s="20">
        <v>0.3020623839988153</v>
      </c>
      <c r="F506" s="21">
        <v>0.33882455181569598</v>
      </c>
      <c r="G506" s="20">
        <v>0.35687257837114084</v>
      </c>
      <c r="H506" s="20">
        <v>0.41285195041878359</v>
      </c>
      <c r="I506" s="20">
        <v>0.50768988423490657</v>
      </c>
      <c r="J506" s="20">
        <v>0.75856628391510916</v>
      </c>
      <c r="K506" s="20">
        <v>1.020506035123206</v>
      </c>
      <c r="L506" s="20">
        <v>1.3685290434102166</v>
      </c>
      <c r="M506" s="20">
        <v>1.9753140772076061</v>
      </c>
      <c r="N506" s="20">
        <v>1.9369215990234858</v>
      </c>
    </row>
    <row r="507" spans="1:14" x14ac:dyDescent="0.3">
      <c r="A507" s="19">
        <v>43007</v>
      </c>
      <c r="B507" s="20">
        <v>-0.52553792235600416</v>
      </c>
      <c r="C507" s="20">
        <v>-1.7294747129239063E-2</v>
      </c>
      <c r="D507" s="20">
        <v>0.12819847803293238</v>
      </c>
      <c r="E507" s="20">
        <v>0.29268432182093346</v>
      </c>
      <c r="F507" s="21">
        <v>0.3454155327936041</v>
      </c>
      <c r="G507" s="20">
        <v>0.37114707284802151</v>
      </c>
      <c r="H507" s="20">
        <v>0.43372563839206996</v>
      </c>
      <c r="I507" s="20">
        <v>0.52959763358002299</v>
      </c>
      <c r="J507" s="20">
        <v>0.78389154086476842</v>
      </c>
      <c r="K507" s="20">
        <v>1.0497741354852352</v>
      </c>
      <c r="L507" s="20">
        <v>1.4008522004554151</v>
      </c>
      <c r="M507" s="20">
        <v>2.0041487397174147</v>
      </c>
      <c r="N507" s="20">
        <v>1.9661465854554372</v>
      </c>
    </row>
    <row r="508" spans="1:14" x14ac:dyDescent="0.3">
      <c r="A508" s="19">
        <v>43006</v>
      </c>
      <c r="B508" s="20">
        <v>-0.5816848096235665</v>
      </c>
      <c r="C508" s="20">
        <v>-4.3715480566393961E-2</v>
      </c>
      <c r="D508" s="20">
        <v>0.11417775800554342</v>
      </c>
      <c r="E508" s="20">
        <v>0.29080333558196414</v>
      </c>
      <c r="F508" s="21">
        <v>0.34679152251289308</v>
      </c>
      <c r="G508" s="20">
        <v>0.37451385035532136</v>
      </c>
      <c r="H508" s="20">
        <v>0.44083537990639921</v>
      </c>
      <c r="I508" s="20">
        <v>0.5403574550084449</v>
      </c>
      <c r="J508" s="20">
        <v>0.8014186365006768</v>
      </c>
      <c r="K508" s="20">
        <v>1.0707083700415516</v>
      </c>
      <c r="L508" s="20">
        <v>1.4234226921050934</v>
      </c>
      <c r="M508" s="20">
        <v>2.0280315036782746</v>
      </c>
      <c r="N508" s="20">
        <v>1.9895679933796602</v>
      </c>
    </row>
    <row r="509" spans="1:14" x14ac:dyDescent="0.3">
      <c r="A509" s="19">
        <v>43005</v>
      </c>
      <c r="B509" s="20">
        <v>-0.55404623400227559</v>
      </c>
      <c r="C509" s="20">
        <v>-2.3304101514073139E-2</v>
      </c>
      <c r="D509" s="20">
        <v>0.12697919081881825</v>
      </c>
      <c r="E509" s="20">
        <v>0.29923556986053612</v>
      </c>
      <c r="F509" s="21">
        <v>0.35411588359330481</v>
      </c>
      <c r="G509" s="20">
        <v>0.3808119334652092</v>
      </c>
      <c r="H509" s="20">
        <v>0.44471796566182659</v>
      </c>
      <c r="I509" s="20">
        <v>0.54324309351057865</v>
      </c>
      <c r="J509" s="20">
        <v>0.80282301080684015</v>
      </c>
      <c r="K509" s="20">
        <v>1.0707738561682063</v>
      </c>
      <c r="L509" s="20">
        <v>1.4230455209480224</v>
      </c>
      <c r="M509" s="20">
        <v>2.0351198773770696</v>
      </c>
      <c r="N509" s="20">
        <v>1.9963813146513969</v>
      </c>
    </row>
    <row r="510" spans="1:14" x14ac:dyDescent="0.3">
      <c r="A510" s="19">
        <v>43004</v>
      </c>
      <c r="B510" s="20">
        <v>-0.55991766951411415</v>
      </c>
      <c r="C510" s="20">
        <v>-3.2672503775895811E-2</v>
      </c>
      <c r="D510" s="20">
        <v>0.11500229827254471</v>
      </c>
      <c r="E510" s="20">
        <v>0.2865140233035795</v>
      </c>
      <c r="F510" s="21">
        <v>0.3409020474010902</v>
      </c>
      <c r="G510" s="20">
        <v>0.36719643045848599</v>
      </c>
      <c r="H510" s="20">
        <v>0.42572548381105985</v>
      </c>
      <c r="I510" s="20">
        <v>0.51625313944681117</v>
      </c>
      <c r="J510" s="20">
        <v>0.76385896946118348</v>
      </c>
      <c r="K510" s="20">
        <v>1.0262979575515785</v>
      </c>
      <c r="L510" s="20">
        <v>1.3768699207697954</v>
      </c>
      <c r="M510" s="20">
        <v>1.9955406840457528</v>
      </c>
      <c r="N510" s="20">
        <v>1.9594801940288984</v>
      </c>
    </row>
    <row r="511" spans="1:14" x14ac:dyDescent="0.3">
      <c r="A511" s="19">
        <v>43003</v>
      </c>
      <c r="B511" s="20">
        <v>-0.38241154372086439</v>
      </c>
      <c r="C511" s="20">
        <v>2.51830629407791E-2</v>
      </c>
      <c r="D511" s="20">
        <v>0.15271841317682067</v>
      </c>
      <c r="E511" s="20">
        <v>0.28975760493685832</v>
      </c>
      <c r="F511" s="21">
        <v>0.33262924278526285</v>
      </c>
      <c r="G511" s="20">
        <v>0.35462750139474852</v>
      </c>
      <c r="H511" s="20">
        <v>0.41234397250313853</v>
      </c>
      <c r="I511" s="20">
        <v>0.50409422195005682</v>
      </c>
      <c r="J511" s="20">
        <v>0.75375861557700241</v>
      </c>
      <c r="K511" s="20">
        <v>1.0191787141049262</v>
      </c>
      <c r="L511" s="20">
        <v>1.3755542314626239</v>
      </c>
      <c r="M511" s="20">
        <v>1.9988876305485577</v>
      </c>
      <c r="N511" s="20">
        <v>1.9607282080761104</v>
      </c>
    </row>
    <row r="512" spans="1:14" x14ac:dyDescent="0.3">
      <c r="A512" s="19">
        <v>43000</v>
      </c>
      <c r="B512" s="20">
        <v>-0.31921557648936516</v>
      </c>
      <c r="C512" s="20">
        <v>6.0788646052935436E-2</v>
      </c>
      <c r="D512" s="20">
        <v>0.18279541187805082</v>
      </c>
      <c r="E512" s="20">
        <v>0.31153567429090462</v>
      </c>
      <c r="F512" s="21">
        <v>0.35169128446074832</v>
      </c>
      <c r="G512" s="20">
        <v>0.37259947569703328</v>
      </c>
      <c r="H512" s="20">
        <v>0.43042885644040474</v>
      </c>
      <c r="I512" s="20">
        <v>0.52354456979758579</v>
      </c>
      <c r="J512" s="20">
        <v>0.77647269165799915</v>
      </c>
      <c r="K512" s="20">
        <v>1.0452389626131899</v>
      </c>
      <c r="L512" s="20">
        <v>1.4051725747744293</v>
      </c>
      <c r="M512" s="20">
        <v>2.0290920989695955</v>
      </c>
      <c r="N512" s="20">
        <v>1.9911408410874043</v>
      </c>
    </row>
    <row r="513" spans="1:14" x14ac:dyDescent="0.3">
      <c r="A513" s="19">
        <v>42999</v>
      </c>
      <c r="B513" s="20">
        <v>-0.27631127475763639</v>
      </c>
      <c r="C513" s="20">
        <v>7.4999693513934873E-2</v>
      </c>
      <c r="D513" s="20">
        <v>0.1932145302793844</v>
      </c>
      <c r="E513" s="20">
        <v>0.31443715271952405</v>
      </c>
      <c r="F513" s="21">
        <v>0.35187198398871106</v>
      </c>
      <c r="G513" s="20">
        <v>0.37188207349920654</v>
      </c>
      <c r="H513" s="20">
        <v>0.4298661887979256</v>
      </c>
      <c r="I513" s="20">
        <v>0.52356336283852778</v>
      </c>
      <c r="J513" s="20">
        <v>0.77827643891958465</v>
      </c>
      <c r="K513" s="20">
        <v>1.0494094886541505</v>
      </c>
      <c r="L513" s="20">
        <v>1.4109090304240324</v>
      </c>
      <c r="M513" s="20">
        <v>2.027711096565493</v>
      </c>
      <c r="N513" s="20">
        <v>1.9906697630455661</v>
      </c>
    </row>
    <row r="514" spans="1:14" x14ac:dyDescent="0.3">
      <c r="A514" s="19">
        <v>42998</v>
      </c>
      <c r="B514" s="20">
        <v>-0.28416166264573683</v>
      </c>
      <c r="C514" s="20">
        <v>7.2765751659338518E-2</v>
      </c>
      <c r="D514" s="20">
        <v>0.18199874188276488</v>
      </c>
      <c r="E514" s="20">
        <v>0.30178647077370674</v>
      </c>
      <c r="F514" s="21">
        <v>0.3391280894105192</v>
      </c>
      <c r="G514" s="20">
        <v>0.35810989277482191</v>
      </c>
      <c r="H514" s="20">
        <v>0.40920744132795128</v>
      </c>
      <c r="I514" s="20">
        <v>0.49709199542230526</v>
      </c>
      <c r="J514" s="20">
        <v>0.74590698243481168</v>
      </c>
      <c r="K514" s="20">
        <v>1.0149403035096447</v>
      </c>
      <c r="L514" s="20">
        <v>1.3754698027231995</v>
      </c>
      <c r="M514" s="20">
        <v>2.0068914334659529</v>
      </c>
      <c r="N514" s="20">
        <v>1.9796403169835313</v>
      </c>
    </row>
    <row r="515" spans="1:14" x14ac:dyDescent="0.3">
      <c r="A515" s="19">
        <v>42997</v>
      </c>
      <c r="B515" s="20">
        <v>-2.910510384735554E-2</v>
      </c>
      <c r="C515" s="20">
        <v>0.17501110921107477</v>
      </c>
      <c r="D515" s="20">
        <v>0.23922319792226432</v>
      </c>
      <c r="E515" s="20">
        <v>0.30534995029975132</v>
      </c>
      <c r="F515" s="21">
        <v>0.32684457484595819</v>
      </c>
      <c r="G515" s="20">
        <v>0.33807450176113918</v>
      </c>
      <c r="H515" s="20">
        <v>0.38938133202234271</v>
      </c>
      <c r="I515" s="20">
        <v>0.48613653603771639</v>
      </c>
      <c r="J515" s="20">
        <v>0.74436665811923841</v>
      </c>
      <c r="K515" s="20">
        <v>1.0147896032867936</v>
      </c>
      <c r="L515" s="20">
        <v>1.373563558667471</v>
      </c>
      <c r="M515" s="20">
        <v>2.0111081941613671</v>
      </c>
      <c r="N515" s="20">
        <v>1.9914500369857857</v>
      </c>
    </row>
    <row r="516" spans="1:14" x14ac:dyDescent="0.3">
      <c r="A516" s="19">
        <v>42996</v>
      </c>
      <c r="B516" s="20">
        <v>0.20911512244958452</v>
      </c>
      <c r="C516" s="20">
        <v>0.28448419554148208</v>
      </c>
      <c r="D516" s="20">
        <v>0.31371146981799236</v>
      </c>
      <c r="E516" s="20">
        <v>0.33812600194122655</v>
      </c>
      <c r="F516" s="21">
        <v>0.34642830716060458</v>
      </c>
      <c r="G516" s="20">
        <v>0.35135844033607055</v>
      </c>
      <c r="H516" s="20">
        <v>0.39125647110285194</v>
      </c>
      <c r="I516" s="20">
        <v>0.47949134088436224</v>
      </c>
      <c r="J516" s="20">
        <v>0.7281200553895778</v>
      </c>
      <c r="K516" s="20">
        <v>0.99344423781476876</v>
      </c>
      <c r="L516" s="20">
        <v>1.3477047422670916</v>
      </c>
      <c r="M516" s="20">
        <v>1.9863764627538836</v>
      </c>
      <c r="N516" s="20">
        <v>1.9686562904267146</v>
      </c>
    </row>
    <row r="517" spans="1:14" x14ac:dyDescent="0.3">
      <c r="A517" s="19">
        <v>42993</v>
      </c>
      <c r="B517" s="20">
        <v>0.21793664564383142</v>
      </c>
      <c r="C517" s="20">
        <v>0.30395509979420543</v>
      </c>
      <c r="D517" s="20">
        <v>0.33514693516667537</v>
      </c>
      <c r="E517" s="20">
        <v>0.36318166471647984</v>
      </c>
      <c r="F517" s="21">
        <v>0.37250709353752715</v>
      </c>
      <c r="G517" s="20">
        <v>0.37782246873406922</v>
      </c>
      <c r="H517" s="20">
        <v>0.4157589565203143</v>
      </c>
      <c r="I517" s="20">
        <v>0.50100859585062418</v>
      </c>
      <c r="J517" s="20">
        <v>0.7466436970357393</v>
      </c>
      <c r="K517" s="20">
        <v>1.0117412102153758</v>
      </c>
      <c r="L517" s="20">
        <v>1.3642988335541468</v>
      </c>
      <c r="M517" s="20">
        <v>1.9933165122355345</v>
      </c>
      <c r="N517" s="20">
        <v>1.9788080108604151</v>
      </c>
    </row>
    <row r="518" spans="1:14" x14ac:dyDescent="0.3">
      <c r="A518" s="19">
        <v>42992</v>
      </c>
      <c r="B518" s="20">
        <v>0.11293771342893433</v>
      </c>
      <c r="C518" s="20">
        <v>0.21574634081919986</v>
      </c>
      <c r="D518" s="20">
        <v>0.25005551121763059</v>
      </c>
      <c r="E518" s="20">
        <v>0.28382518696196063</v>
      </c>
      <c r="F518" s="21">
        <v>0.29476008232161766</v>
      </c>
      <c r="G518" s="20">
        <v>0.30068780953246033</v>
      </c>
      <c r="H518" s="20">
        <v>0.33506844535581365</v>
      </c>
      <c r="I518" s="20">
        <v>0.41274898795173559</v>
      </c>
      <c r="J518" s="20">
        <v>0.64553157997671751</v>
      </c>
      <c r="K518" s="20">
        <v>0.90684751125166674</v>
      </c>
      <c r="L518" s="20">
        <v>1.2660216876999797</v>
      </c>
      <c r="M518" s="20">
        <v>1.9320381893543768</v>
      </c>
      <c r="N518" s="20">
        <v>1.9233832568926372</v>
      </c>
    </row>
    <row r="519" spans="1:14" x14ac:dyDescent="0.3">
      <c r="A519" s="19">
        <v>42991</v>
      </c>
      <c r="B519" s="20">
        <v>-1.3185202314389355E-2</v>
      </c>
      <c r="C519" s="20">
        <v>0.12864100118255395</v>
      </c>
      <c r="D519" s="20">
        <v>0.16228704803833593</v>
      </c>
      <c r="E519" s="20">
        <v>0.2058112657891982</v>
      </c>
      <c r="F519" s="21">
        <v>0.22001714014821583</v>
      </c>
      <c r="G519" s="20">
        <v>0.22642569983608871</v>
      </c>
      <c r="H519" s="20">
        <v>0.2536450375439373</v>
      </c>
      <c r="I519" s="20">
        <v>0.32533393539592842</v>
      </c>
      <c r="J519" s="20">
        <v>0.55704585034533327</v>
      </c>
      <c r="K519" s="20">
        <v>0.82392712385453826</v>
      </c>
      <c r="L519" s="20">
        <v>1.1947434448410292</v>
      </c>
      <c r="M519" s="20">
        <v>1.8836264440197588</v>
      </c>
      <c r="N519" s="20">
        <v>1.872941209277033</v>
      </c>
    </row>
    <row r="520" spans="1:14" x14ac:dyDescent="0.3">
      <c r="A520" s="19">
        <v>42990</v>
      </c>
      <c r="B520" s="20">
        <v>3.4932171554539537E-2</v>
      </c>
      <c r="C520" s="20">
        <v>0.14873310203901879</v>
      </c>
      <c r="D520" s="20">
        <v>0.17366308559149135</v>
      </c>
      <c r="E520" s="20">
        <v>0.20724357827727638</v>
      </c>
      <c r="F520" s="21">
        <v>0.21851556483143902</v>
      </c>
      <c r="G520" s="20">
        <v>0.22344162876407478</v>
      </c>
      <c r="H520" s="20">
        <v>0.25025636541109475</v>
      </c>
      <c r="I520" s="20">
        <v>0.32371467502244561</v>
      </c>
      <c r="J520" s="20">
        <v>0.55744172883895848</v>
      </c>
      <c r="K520" s="20">
        <v>0.82297513754579932</v>
      </c>
      <c r="L520" s="20">
        <v>1.1922815427037601</v>
      </c>
      <c r="M520" s="20">
        <v>1.8842002039931636</v>
      </c>
      <c r="N520" s="20">
        <v>1.8703411420599803</v>
      </c>
    </row>
    <row r="521" spans="1:14" x14ac:dyDescent="0.3">
      <c r="A521" s="19">
        <v>42989</v>
      </c>
      <c r="B521" s="20">
        <v>9.8006474758551676E-2</v>
      </c>
      <c r="C521" s="20">
        <v>0.1604078230869912</v>
      </c>
      <c r="D521" s="20">
        <v>0.14967715851613561</v>
      </c>
      <c r="E521" s="20">
        <v>0.15828996399578124</v>
      </c>
      <c r="F521" s="21">
        <v>0.16294858889835026</v>
      </c>
      <c r="G521" s="20">
        <v>0.16273217037358387</v>
      </c>
      <c r="H521" s="20">
        <v>0.17633303605121042</v>
      </c>
      <c r="I521" s="20">
        <v>0.24072780661211643</v>
      </c>
      <c r="J521" s="20">
        <v>0.46228014704132275</v>
      </c>
      <c r="K521" s="20">
        <v>0.72158307535164179</v>
      </c>
      <c r="L521" s="20">
        <v>1.086716854332588</v>
      </c>
      <c r="M521" s="20">
        <v>1.7787810615269783</v>
      </c>
      <c r="N521" s="20">
        <v>1.7670269079465191</v>
      </c>
    </row>
    <row r="522" spans="1:14" x14ac:dyDescent="0.3">
      <c r="A522" s="19">
        <v>42986</v>
      </c>
      <c r="B522" s="20">
        <v>0.11387118674351487</v>
      </c>
      <c r="C522" s="20">
        <v>0.16308476812652076</v>
      </c>
      <c r="D522" s="20">
        <v>0.1312308095349215</v>
      </c>
      <c r="E522" s="20">
        <v>0.12941174838600952</v>
      </c>
      <c r="F522" s="21">
        <v>0.13161759671763981</v>
      </c>
      <c r="G522" s="20">
        <v>0.12860765900617666</v>
      </c>
      <c r="H522" s="20">
        <v>0.13209357953378442</v>
      </c>
      <c r="I522" s="20">
        <v>0.19045083057054726</v>
      </c>
      <c r="J522" s="20">
        <v>0.40852641748042479</v>
      </c>
      <c r="K522" s="20">
        <v>0.67069944815750482</v>
      </c>
      <c r="L522" s="20">
        <v>1.0420843415096586</v>
      </c>
      <c r="M522" s="20">
        <v>1.7359802925313255</v>
      </c>
      <c r="N522" s="20">
        <v>1.722441642736009</v>
      </c>
    </row>
    <row r="523" spans="1:14" x14ac:dyDescent="0.3">
      <c r="A523" s="19">
        <v>42985</v>
      </c>
      <c r="B523" s="20">
        <v>9.2497525767545385E-2</v>
      </c>
      <c r="C523" s="20">
        <v>0.14762487748847614</v>
      </c>
      <c r="D523" s="20">
        <v>0.10661639230472625</v>
      </c>
      <c r="E523" s="20">
        <v>0.10343164626810814</v>
      </c>
      <c r="F523" s="21">
        <v>0.10555178445721883</v>
      </c>
      <c r="G523" s="20">
        <v>0.10149539028793318</v>
      </c>
      <c r="H523" s="20">
        <v>9.8471891491075644E-2</v>
      </c>
      <c r="I523" s="20">
        <v>0.15253428206172664</v>
      </c>
      <c r="J523" s="20">
        <v>0.36833392348259475</v>
      </c>
      <c r="K523" s="20">
        <v>0.63154665793654929</v>
      </c>
      <c r="L523" s="20">
        <v>1.00652535539884</v>
      </c>
      <c r="M523" s="20">
        <v>1.7124061939599529</v>
      </c>
      <c r="N523" s="20">
        <v>1.6988414975151473</v>
      </c>
    </row>
    <row r="524" spans="1:14" x14ac:dyDescent="0.3">
      <c r="A524" s="19">
        <v>42984</v>
      </c>
      <c r="B524" s="20">
        <v>0.14823440318416881</v>
      </c>
      <c r="C524" s="20">
        <v>0.19640496801799576</v>
      </c>
      <c r="D524" s="20">
        <v>0.14211689083790319</v>
      </c>
      <c r="E524" s="20">
        <v>0.13266085928671636</v>
      </c>
      <c r="F524" s="21">
        <v>0.13335166735782208</v>
      </c>
      <c r="G524" s="20">
        <v>0.12756249611739368</v>
      </c>
      <c r="H524" s="20">
        <v>0.1191522974170504</v>
      </c>
      <c r="I524" s="20">
        <v>0.17338773505553762</v>
      </c>
      <c r="J524" s="20">
        <v>0.39830664755064371</v>
      </c>
      <c r="K524" s="20">
        <v>0.67052495772875598</v>
      </c>
      <c r="L524" s="20">
        <v>1.0522449087557875</v>
      </c>
      <c r="M524" s="20">
        <v>1.7587526619564648</v>
      </c>
      <c r="N524" s="20">
        <v>1.7446719114205722</v>
      </c>
    </row>
    <row r="525" spans="1:14" x14ac:dyDescent="0.3">
      <c r="A525" s="19">
        <v>42983</v>
      </c>
      <c r="B525" s="20">
        <v>0.15387668900114948</v>
      </c>
      <c r="C525" s="20">
        <v>0.20446260936309787</v>
      </c>
      <c r="D525" s="20">
        <v>0.15127107407952928</v>
      </c>
      <c r="E525" s="20">
        <v>0.14293296307348624</v>
      </c>
      <c r="F525" s="21">
        <v>0.14389402159707895</v>
      </c>
      <c r="G525" s="20">
        <v>0.13826964611121326</v>
      </c>
      <c r="H525" s="20">
        <v>0.12969760316125054</v>
      </c>
      <c r="I525" s="20">
        <v>0.18359046319051542</v>
      </c>
      <c r="J525" s="20">
        <v>0.40774648647681105</v>
      </c>
      <c r="K525" s="20">
        <v>0.67889921987890389</v>
      </c>
      <c r="L525" s="20">
        <v>1.0609170766228218</v>
      </c>
      <c r="M525" s="20">
        <v>1.7732417678219423</v>
      </c>
      <c r="N525" s="20">
        <v>1.7578745941418061</v>
      </c>
    </row>
    <row r="526" spans="1:14" x14ac:dyDescent="0.3">
      <c r="A526" s="19">
        <v>42982</v>
      </c>
      <c r="B526" s="20">
        <v>0.12557916847389639</v>
      </c>
      <c r="C526" s="20">
        <v>0.18201973845651712</v>
      </c>
      <c r="D526" s="20">
        <v>0.14426556656876294</v>
      </c>
      <c r="E526" s="20">
        <v>0.13160484015757581</v>
      </c>
      <c r="F526" s="21">
        <v>0.14515043759883534</v>
      </c>
      <c r="G526" s="20">
        <v>0.14150849146739969</v>
      </c>
      <c r="H526" s="20">
        <v>0.14096888165386379</v>
      </c>
      <c r="I526" s="20">
        <v>0.20117836316417273</v>
      </c>
      <c r="J526" s="20">
        <v>0.43423967490636184</v>
      </c>
      <c r="K526" s="20">
        <v>0.71178660318188991</v>
      </c>
      <c r="L526" s="20">
        <v>1.1009941018136422</v>
      </c>
      <c r="M526" s="20">
        <v>1.8222126009907083</v>
      </c>
      <c r="N526" s="20">
        <v>1.8072610029981022</v>
      </c>
    </row>
    <row r="527" spans="1:14" x14ac:dyDescent="0.3">
      <c r="A527" s="19">
        <v>42979</v>
      </c>
      <c r="B527" s="20">
        <v>0.1144285355537325</v>
      </c>
      <c r="C527" s="20">
        <v>0.17017041837497862</v>
      </c>
      <c r="D527" s="20">
        <v>0.13729247173605158</v>
      </c>
      <c r="E527" s="20">
        <v>0.12771544056592674</v>
      </c>
      <c r="F527" s="21">
        <v>0.13988028591725274</v>
      </c>
      <c r="G527" s="20">
        <v>0.1368310745077321</v>
      </c>
      <c r="H527" s="20">
        <v>0.13967920625063671</v>
      </c>
      <c r="I527" s="20">
        <v>0.20273851446275462</v>
      </c>
      <c r="J527" s="20">
        <v>0.43873273691846587</v>
      </c>
      <c r="K527" s="20">
        <v>0.71692908250890341</v>
      </c>
      <c r="L527" s="20">
        <v>1.1042591511453472</v>
      </c>
      <c r="M527" s="20">
        <v>1.8162668731638512</v>
      </c>
      <c r="N527" s="20">
        <v>1.7977971028449613</v>
      </c>
    </row>
    <row r="528" spans="1:14" x14ac:dyDescent="0.3">
      <c r="A528" s="19">
        <v>42978</v>
      </c>
      <c r="B528" s="20">
        <v>0.1779909270529329</v>
      </c>
      <c r="C528" s="20">
        <v>0.20076937170073098</v>
      </c>
      <c r="D528" s="20">
        <v>0.14981106249763504</v>
      </c>
      <c r="E528" s="20">
        <v>0.12521057838388697</v>
      </c>
      <c r="F528" s="21">
        <v>0.13389883457728238</v>
      </c>
      <c r="G528" s="20">
        <v>0.12815422480857408</v>
      </c>
      <c r="H528" s="20">
        <v>0.12702345789092809</v>
      </c>
      <c r="I528" s="20">
        <v>0.18863071126453901</v>
      </c>
      <c r="J528" s="20">
        <v>0.4194871163881948</v>
      </c>
      <c r="K528" s="20">
        <v>0.69219863617960742</v>
      </c>
      <c r="L528" s="20">
        <v>1.0758396537627621</v>
      </c>
      <c r="M528" s="20">
        <v>1.7912851889746864</v>
      </c>
      <c r="N528" s="20">
        <v>1.7727037445185039</v>
      </c>
    </row>
    <row r="529" spans="1:14" x14ac:dyDescent="0.3">
      <c r="A529" s="19">
        <v>42977</v>
      </c>
      <c r="B529" s="20">
        <v>0.12825947179761144</v>
      </c>
      <c r="C529" s="20">
        <v>0.18062810880038047</v>
      </c>
      <c r="D529" s="20">
        <v>0.13991274404888093</v>
      </c>
      <c r="E529" s="20">
        <v>0.12529482867735922</v>
      </c>
      <c r="F529" s="21">
        <v>0.13820499930240843</v>
      </c>
      <c r="G529" s="20">
        <v>0.13415098487315363</v>
      </c>
      <c r="H529" s="20">
        <v>0.13402030156691161</v>
      </c>
      <c r="I529" s="20">
        <v>0.19431254649532759</v>
      </c>
      <c r="J529" s="20">
        <v>0.42264948834094562</v>
      </c>
      <c r="K529" s="20">
        <v>0.69445634275084422</v>
      </c>
      <c r="L529" s="20">
        <v>1.0787977253143235</v>
      </c>
      <c r="M529" s="20">
        <v>1.8004139030936421</v>
      </c>
      <c r="N529" s="20">
        <v>1.7814439256212844</v>
      </c>
    </row>
    <row r="530" spans="1:14" x14ac:dyDescent="0.3">
      <c r="A530" s="19">
        <v>42976</v>
      </c>
      <c r="B530" s="20">
        <v>0.14695984314476074</v>
      </c>
      <c r="C530" s="20">
        <v>0.18318591680371907</v>
      </c>
      <c r="D530" s="20">
        <v>0.13546807255604798</v>
      </c>
      <c r="E530" s="20">
        <v>0.11455051235327141</v>
      </c>
      <c r="F530" s="21">
        <v>0.12549227743122585</v>
      </c>
      <c r="G530" s="20">
        <v>0.1203422583435183</v>
      </c>
      <c r="H530" s="20">
        <v>0.11862755368537216</v>
      </c>
      <c r="I530" s="20">
        <v>0.177127491789142</v>
      </c>
      <c r="J530" s="20">
        <v>0.39857967677314671</v>
      </c>
      <c r="K530" s="20">
        <v>0.66261599905205881</v>
      </c>
      <c r="L530" s="20">
        <v>1.0389675404128262</v>
      </c>
      <c r="M530" s="20">
        <v>1.7559816730921223</v>
      </c>
      <c r="N530" s="20">
        <v>1.738384075271483</v>
      </c>
    </row>
    <row r="531" spans="1:14" x14ac:dyDescent="0.3">
      <c r="A531" s="19">
        <v>42972</v>
      </c>
      <c r="B531" s="20">
        <v>-9.6244439783060853E-4</v>
      </c>
      <c r="C531" s="20">
        <v>0.10322134443723896</v>
      </c>
      <c r="D531" s="20">
        <v>9.511163092770597E-2</v>
      </c>
      <c r="E531" s="20">
        <v>0.10718196198534413</v>
      </c>
      <c r="F531" s="21">
        <v>0.12418604018703801</v>
      </c>
      <c r="G531" s="20">
        <v>0.12489472831566516</v>
      </c>
      <c r="H531" s="20">
        <v>0.13510397082179476</v>
      </c>
      <c r="I531" s="20">
        <v>0.20048103277327242</v>
      </c>
      <c r="J531" s="20">
        <v>0.43408460844886571</v>
      </c>
      <c r="K531" s="20">
        <v>0.70827095304675158</v>
      </c>
      <c r="L531" s="20">
        <v>1.0924462388625833</v>
      </c>
      <c r="M531" s="20">
        <v>1.8020392031949091</v>
      </c>
      <c r="N531" s="20">
        <v>1.7814819172455478</v>
      </c>
    </row>
    <row r="532" spans="1:14" x14ac:dyDescent="0.3">
      <c r="A532" s="19">
        <v>42971</v>
      </c>
      <c r="B532" s="20">
        <v>-4.3721446749461046E-2</v>
      </c>
      <c r="C532" s="20">
        <v>8.668175441953288E-2</v>
      </c>
      <c r="D532" s="20">
        <v>9.1296544420883585E-2</v>
      </c>
      <c r="E532" s="20">
        <v>0.11431833108961245</v>
      </c>
      <c r="F532" s="21">
        <v>0.13474853351293717</v>
      </c>
      <c r="G532" s="20">
        <v>0.1373899290319413</v>
      </c>
      <c r="H532" s="20">
        <v>0.14953721503368747</v>
      </c>
      <c r="I532" s="20">
        <v>0.21363693837808531</v>
      </c>
      <c r="J532" s="20">
        <v>0.44334083237824523</v>
      </c>
      <c r="K532" s="20">
        <v>0.71436991993890131</v>
      </c>
      <c r="L532" s="20">
        <v>1.0963889037987067</v>
      </c>
      <c r="M532" s="20">
        <v>1.8111711678600604</v>
      </c>
      <c r="N532" s="20">
        <v>1.7937373973449298</v>
      </c>
    </row>
    <row r="533" spans="1:14" x14ac:dyDescent="0.3">
      <c r="A533" s="19">
        <v>42970</v>
      </c>
      <c r="B533" s="20">
        <v>-0.15266334035034407</v>
      </c>
      <c r="C533" s="20">
        <v>4.8142442179622158E-2</v>
      </c>
      <c r="D533" s="20">
        <v>6.4102219659201098E-2</v>
      </c>
      <c r="E533" s="20">
        <v>0.10335304980958113</v>
      </c>
      <c r="F533" s="21">
        <v>0.13572963700451282</v>
      </c>
      <c r="G533" s="20">
        <v>0.14081634535025958</v>
      </c>
      <c r="H533" s="20">
        <v>0.15164901607285158</v>
      </c>
      <c r="I533" s="20">
        <v>0.21393087498110672</v>
      </c>
      <c r="J533" s="20">
        <v>0.44141274468233666</v>
      </c>
      <c r="K533" s="20">
        <v>0.70992147821291096</v>
      </c>
      <c r="L533" s="20">
        <v>1.089291218702469</v>
      </c>
      <c r="M533" s="20">
        <v>1.8056752775610552</v>
      </c>
      <c r="N533" s="20">
        <v>1.7889266084188402</v>
      </c>
    </row>
    <row r="534" spans="1:14" x14ac:dyDescent="0.3">
      <c r="A534" s="19">
        <v>42969</v>
      </c>
      <c r="B534" s="20">
        <v>-0.20127489572209534</v>
      </c>
      <c r="C534" s="20">
        <v>3.6191844499420145E-2</v>
      </c>
      <c r="D534" s="20">
        <v>6.2126369002448945E-2</v>
      </c>
      <c r="E534" s="20">
        <v>0.11230370052232558</v>
      </c>
      <c r="F534" s="21">
        <v>0.15016252083633652</v>
      </c>
      <c r="G534" s="20">
        <v>0.15701759874418256</v>
      </c>
      <c r="H534" s="20">
        <v>0.16926406597519886</v>
      </c>
      <c r="I534" s="20">
        <v>0.23283020127239437</v>
      </c>
      <c r="J534" s="20">
        <v>0.46498769487049785</v>
      </c>
      <c r="K534" s="20">
        <v>0.7386010885012998</v>
      </c>
      <c r="L534" s="20">
        <v>1.1225518722526151</v>
      </c>
      <c r="M534" s="20">
        <v>1.8361464755015</v>
      </c>
      <c r="N534" s="20">
        <v>1.8202739243929895</v>
      </c>
    </row>
    <row r="535" spans="1:14" x14ac:dyDescent="0.3">
      <c r="A535" s="19">
        <v>42968</v>
      </c>
      <c r="B535" s="20">
        <v>-6.8448145235012858E-2</v>
      </c>
      <c r="C535" s="20">
        <v>0.12556668113101133</v>
      </c>
      <c r="D535" s="20">
        <v>0.11520559560225596</v>
      </c>
      <c r="E535" s="20">
        <v>0.13779083053932073</v>
      </c>
      <c r="F535" s="21">
        <v>0.17372627690164474</v>
      </c>
      <c r="G535" s="20">
        <v>0.1754977439483891</v>
      </c>
      <c r="H535" s="20">
        <v>0.17621475011977233</v>
      </c>
      <c r="I535" s="20">
        <v>0.23554403874797428</v>
      </c>
      <c r="J535" s="20">
        <v>0.46195235835160975</v>
      </c>
      <c r="K535" s="20">
        <v>0.72871716248786778</v>
      </c>
      <c r="L535" s="20">
        <v>1.1039025941067719</v>
      </c>
      <c r="M535" s="20">
        <v>1.8161169109069213</v>
      </c>
      <c r="N535" s="20">
        <v>1.802689009344054</v>
      </c>
    </row>
    <row r="536" spans="1:14" x14ac:dyDescent="0.3">
      <c r="A536" s="19">
        <v>42965</v>
      </c>
      <c r="B536" s="20">
        <v>3.7955304545479351E-2</v>
      </c>
      <c r="C536" s="20">
        <v>0.19789107416155716</v>
      </c>
      <c r="D536" s="20">
        <v>0.1558004953592953</v>
      </c>
      <c r="E536" s="20">
        <v>0.15507126888492634</v>
      </c>
      <c r="F536" s="21">
        <v>0.1896524063153342</v>
      </c>
      <c r="G536" s="20">
        <v>0.18704994232252459</v>
      </c>
      <c r="H536" s="20">
        <v>0.17892843620909324</v>
      </c>
      <c r="I536" s="20">
        <v>0.23769203908605399</v>
      </c>
      <c r="J536" s="20">
        <v>0.46804305029759818</v>
      </c>
      <c r="K536" s="20">
        <v>0.73848809961996498</v>
      </c>
      <c r="L536" s="20">
        <v>1.1174342852012797</v>
      </c>
      <c r="M536" s="20">
        <v>1.8368618580805154</v>
      </c>
      <c r="N536" s="20">
        <v>1.8236227846127961</v>
      </c>
    </row>
    <row r="537" spans="1:14" x14ac:dyDescent="0.3">
      <c r="A537" s="19">
        <v>42964</v>
      </c>
      <c r="B537" s="20">
        <v>4.2985071776156514E-2</v>
      </c>
      <c r="C537" s="20">
        <v>0.203456927240244</v>
      </c>
      <c r="D537" s="20">
        <v>0.16267914288812857</v>
      </c>
      <c r="E537" s="20">
        <v>0.16264217549419163</v>
      </c>
      <c r="F537" s="21">
        <v>0.1976217790304535</v>
      </c>
      <c r="G537" s="20">
        <v>0.19517132032341011</v>
      </c>
      <c r="H537" s="20">
        <v>0.18701180783905713</v>
      </c>
      <c r="I537" s="20">
        <v>0.24609258136640985</v>
      </c>
      <c r="J537" s="20">
        <v>0.47857913224435522</v>
      </c>
      <c r="K537" s="20">
        <v>0.75188296950313394</v>
      </c>
      <c r="L537" s="20">
        <v>1.1339847383894837</v>
      </c>
      <c r="M537" s="20">
        <v>1.8522860885053796</v>
      </c>
      <c r="N537" s="20">
        <v>1.8388973026327438</v>
      </c>
    </row>
    <row r="538" spans="1:14" x14ac:dyDescent="0.3">
      <c r="A538" s="19">
        <v>42963</v>
      </c>
      <c r="B538" s="20">
        <v>7.0957111608214496E-2</v>
      </c>
      <c r="C538" s="20">
        <v>0.21947628424186533</v>
      </c>
      <c r="D538" s="20">
        <v>0.1754348339682118</v>
      </c>
      <c r="E538" s="20">
        <v>0.17174723987048879</v>
      </c>
      <c r="F538" s="21">
        <v>0.20516598639109551</v>
      </c>
      <c r="G538" s="20">
        <v>0.20213092307023109</v>
      </c>
      <c r="H538" s="20">
        <v>0.19323123540553816</v>
      </c>
      <c r="I538" s="20">
        <v>0.25198064113003638</v>
      </c>
      <c r="J538" s="20">
        <v>0.48513383231177604</v>
      </c>
      <c r="K538" s="20">
        <v>0.76035740100385318</v>
      </c>
      <c r="L538" s="20">
        <v>1.144257383921147</v>
      </c>
      <c r="M538" s="20">
        <v>1.8594804014533082</v>
      </c>
      <c r="N538" s="20">
        <v>1.8482283525987466</v>
      </c>
    </row>
    <row r="539" spans="1:14" x14ac:dyDescent="0.3">
      <c r="A539" s="19">
        <v>42962</v>
      </c>
      <c r="B539" s="20">
        <v>6.7590021885290397E-2</v>
      </c>
      <c r="C539" s="20">
        <v>0.22477211285626114</v>
      </c>
      <c r="D539" s="20">
        <v>0.17294263702783275</v>
      </c>
      <c r="E539" s="20">
        <v>0.16511925307555997</v>
      </c>
      <c r="F539" s="21">
        <v>0.20281912299713672</v>
      </c>
      <c r="G539" s="20">
        <v>0.19893561549434918</v>
      </c>
      <c r="H539" s="20">
        <v>0.18292469395878477</v>
      </c>
      <c r="I539" s="20">
        <v>0.2356555742229608</v>
      </c>
      <c r="J539" s="20">
        <v>0.46419440741688067</v>
      </c>
      <c r="K539" s="20">
        <v>0.73971801709231821</v>
      </c>
      <c r="L539" s="20">
        <v>1.1237843817935196</v>
      </c>
      <c r="M539" s="20">
        <v>1.832056267500602</v>
      </c>
      <c r="N539" s="20">
        <v>1.8244251432368463</v>
      </c>
    </row>
    <row r="540" spans="1:14" x14ac:dyDescent="0.3">
      <c r="A540" s="19">
        <v>42961</v>
      </c>
      <c r="B540" s="20">
        <v>9.2078114173717251E-2</v>
      </c>
      <c r="C540" s="20">
        <v>0.23607577351897585</v>
      </c>
      <c r="D540" s="20">
        <v>0.17712969186317573</v>
      </c>
      <c r="E540" s="20">
        <v>0.16310486945822456</v>
      </c>
      <c r="F540" s="21">
        <v>0.19982387223174697</v>
      </c>
      <c r="G540" s="20">
        <v>0.1948642593261134</v>
      </c>
      <c r="H540" s="20">
        <v>0.17627996751019459</v>
      </c>
      <c r="I540" s="20">
        <v>0.22779649772255273</v>
      </c>
      <c r="J540" s="20">
        <v>0.45579597992144266</v>
      </c>
      <c r="K540" s="20">
        <v>0.7313609909517147</v>
      </c>
      <c r="L540" s="20">
        <v>1.1145128941855449</v>
      </c>
      <c r="M540" s="20">
        <v>1.8154089114992149</v>
      </c>
      <c r="N540" s="20">
        <v>1.8104435714756357</v>
      </c>
    </row>
    <row r="541" spans="1:14" x14ac:dyDescent="0.3">
      <c r="A541" s="19">
        <v>42958</v>
      </c>
      <c r="B541" s="20">
        <v>0.11300692074374863</v>
      </c>
      <c r="C541" s="20">
        <v>0.237048424987851</v>
      </c>
      <c r="D541" s="20">
        <v>0.17465399023541672</v>
      </c>
      <c r="E541" s="20">
        <v>0.15603691502590228</v>
      </c>
      <c r="F541" s="21">
        <v>0.18920795123255657</v>
      </c>
      <c r="G541" s="20">
        <v>0.1835317651345186</v>
      </c>
      <c r="H541" s="20">
        <v>0.16580274667614525</v>
      </c>
      <c r="I541" s="20">
        <v>0.21752204946499634</v>
      </c>
      <c r="J541" s="20">
        <v>0.44196651311844082</v>
      </c>
      <c r="K541" s="20">
        <v>0.71405430228940425</v>
      </c>
      <c r="L541" s="20">
        <v>1.0969368658131546</v>
      </c>
      <c r="M541" s="20">
        <v>1.8006800489430201</v>
      </c>
      <c r="N541" s="20">
        <v>1.791213819384708</v>
      </c>
    </row>
    <row r="542" spans="1:14" x14ac:dyDescent="0.3">
      <c r="A542" s="19">
        <v>42957</v>
      </c>
      <c r="B542" s="20">
        <v>0.109664059591844</v>
      </c>
      <c r="C542" s="20">
        <v>0.23775829010057681</v>
      </c>
      <c r="D542" s="20">
        <v>0.17840760508747333</v>
      </c>
      <c r="E542" s="20">
        <v>0.16211915648943759</v>
      </c>
      <c r="F542" s="21">
        <v>0.19585592813669284</v>
      </c>
      <c r="G542" s="20">
        <v>0.19060300994779425</v>
      </c>
      <c r="H542" s="20">
        <v>0.1737895346676627</v>
      </c>
      <c r="I542" s="20">
        <v>0.2264996315460481</v>
      </c>
      <c r="J542" s="20">
        <v>0.45311786325679615</v>
      </c>
      <c r="K542" s="20">
        <v>0.72679745134810514</v>
      </c>
      <c r="L542" s="20">
        <v>1.1110185546953764</v>
      </c>
      <c r="M542" s="20">
        <v>1.8127900154285501</v>
      </c>
      <c r="N542" s="20">
        <v>1.797754525518549</v>
      </c>
    </row>
    <row r="543" spans="1:14" x14ac:dyDescent="0.3">
      <c r="A543" s="19">
        <v>42956</v>
      </c>
      <c r="B543" s="20">
        <v>0.14106886824551512</v>
      </c>
      <c r="C543" s="20">
        <v>0.25181783741475433</v>
      </c>
      <c r="D543" s="20">
        <v>0.18483847319261415</v>
      </c>
      <c r="E543" s="20">
        <v>0.1619261149478004</v>
      </c>
      <c r="F543" s="21">
        <v>0.19322461540359748</v>
      </c>
      <c r="G543" s="20">
        <v>0.1867890334180401</v>
      </c>
      <c r="H543" s="20">
        <v>0.16994093165226362</v>
      </c>
      <c r="I543" s="20">
        <v>0.22601751696117603</v>
      </c>
      <c r="J543" s="20">
        <v>0.4608322723598855</v>
      </c>
      <c r="K543" s="20">
        <v>0.74212984026556761</v>
      </c>
      <c r="L543" s="20">
        <v>1.135316422049566</v>
      </c>
      <c r="M543" s="20">
        <v>1.8379118038851234</v>
      </c>
      <c r="N543" s="20">
        <v>1.8198426839966777</v>
      </c>
    </row>
    <row r="544" spans="1:14" x14ac:dyDescent="0.3">
      <c r="A544" s="19">
        <v>42955</v>
      </c>
      <c r="B544" s="20">
        <v>0.10072951237606953</v>
      </c>
      <c r="C544" s="20">
        <v>0.22757456673970228</v>
      </c>
      <c r="D544" s="20">
        <v>0.17782378714049585</v>
      </c>
      <c r="E544" s="20">
        <v>0.16779556250560967</v>
      </c>
      <c r="F544" s="21">
        <v>0.19856605398205618</v>
      </c>
      <c r="G544" s="20">
        <v>0.19448784825565152</v>
      </c>
      <c r="H544" s="20">
        <v>0.18590406345502047</v>
      </c>
      <c r="I544" s="20">
        <v>0.24945797189179544</v>
      </c>
      <c r="J544" s="20">
        <v>0.49718861222456578</v>
      </c>
      <c r="K544" s="20">
        <v>0.78728038588080085</v>
      </c>
      <c r="L544" s="20">
        <v>1.1861196036027726</v>
      </c>
      <c r="M544" s="20">
        <v>1.8847199976024265</v>
      </c>
      <c r="N544" s="20">
        <v>1.8667791344053455</v>
      </c>
    </row>
    <row r="545" spans="1:14" x14ac:dyDescent="0.3">
      <c r="A545" s="19">
        <v>42954</v>
      </c>
      <c r="B545" s="20">
        <v>0.15094999992003133</v>
      </c>
      <c r="C545" s="20">
        <v>0.25345290804336668</v>
      </c>
      <c r="D545" s="20">
        <v>0.18787511345030405</v>
      </c>
      <c r="E545" s="20">
        <v>0.16525850420807969</v>
      </c>
      <c r="F545" s="21">
        <v>0.19388077630526251</v>
      </c>
      <c r="G545" s="20">
        <v>0.18751021692175165</v>
      </c>
      <c r="H545" s="20">
        <v>0.17527942311816924</v>
      </c>
      <c r="I545" s="20">
        <v>0.23879295356833216</v>
      </c>
      <c r="J545" s="20">
        <v>0.48651783077673671</v>
      </c>
      <c r="K545" s="20">
        <v>0.77538729283668439</v>
      </c>
      <c r="L545" s="20">
        <v>1.1736395686366969</v>
      </c>
      <c r="M545" s="20">
        <v>1.8785178965623857</v>
      </c>
      <c r="N545" s="20">
        <v>1.861484464698693</v>
      </c>
    </row>
    <row r="546" spans="1:14" x14ac:dyDescent="0.3">
      <c r="A546" s="19">
        <v>42951</v>
      </c>
      <c r="B546" s="20">
        <v>0.24179550851254406</v>
      </c>
      <c r="C546" s="20">
        <v>0.3174677627405556</v>
      </c>
      <c r="D546" s="20">
        <v>0.23668945235406658</v>
      </c>
      <c r="E546" s="20">
        <v>0.20151188568096268</v>
      </c>
      <c r="F546" s="21">
        <v>0.22738015175961168</v>
      </c>
      <c r="G546" s="20">
        <v>0.21875607561492266</v>
      </c>
      <c r="H546" s="20">
        <v>0.20326017202206306</v>
      </c>
      <c r="I546" s="20">
        <v>0.26678022913845151</v>
      </c>
      <c r="J546" s="20">
        <v>0.51486676931532926</v>
      </c>
      <c r="K546" s="20">
        <v>0.80342690157213315</v>
      </c>
      <c r="L546" s="20">
        <v>1.2009290450789696</v>
      </c>
      <c r="M546" s="20">
        <v>1.9039438226711405</v>
      </c>
      <c r="N546" s="20">
        <v>1.887730607239424</v>
      </c>
    </row>
    <row r="547" spans="1:14" x14ac:dyDescent="0.3">
      <c r="A547" s="19">
        <v>42950</v>
      </c>
      <c r="B547" s="20">
        <v>0.35411845086118254</v>
      </c>
      <c r="C547" s="20">
        <v>0.37511846680633693</v>
      </c>
      <c r="D547" s="20">
        <v>0.26386738546937993</v>
      </c>
      <c r="E547" s="20">
        <v>0.20304164168285416</v>
      </c>
      <c r="F547" s="21">
        <v>0.22379605748693987</v>
      </c>
      <c r="G547" s="20">
        <v>0.21062557276462884</v>
      </c>
      <c r="H547" s="20">
        <v>0.18730490781797485</v>
      </c>
      <c r="I547" s="20">
        <v>0.2502171551932359</v>
      </c>
      <c r="J547" s="20">
        <v>0.50173676117520949</v>
      </c>
      <c r="K547" s="20">
        <v>0.7933268290662937</v>
      </c>
      <c r="L547" s="20">
        <v>1.1919571193938208</v>
      </c>
      <c r="M547" s="20">
        <v>1.8929710973062281</v>
      </c>
      <c r="N547" s="20">
        <v>1.8771667930483287</v>
      </c>
    </row>
    <row r="548" spans="1:14" x14ac:dyDescent="0.3">
      <c r="A548" s="19">
        <v>42949</v>
      </c>
      <c r="B548" s="20">
        <v>0.39391409615727269</v>
      </c>
      <c r="C548" s="20">
        <v>0.41342614670801747</v>
      </c>
      <c r="D548" s="20">
        <v>0.30701372955046191</v>
      </c>
      <c r="E548" s="20">
        <v>0.24910704713026538</v>
      </c>
      <c r="F548" s="21">
        <v>0.26835343502455722</v>
      </c>
      <c r="G548" s="20">
        <v>0.25575803590051399</v>
      </c>
      <c r="H548" s="20">
        <v>0.23624129410208347</v>
      </c>
      <c r="I548" s="20">
        <v>0.30484538317435245</v>
      </c>
      <c r="J548" s="20">
        <v>0.56923553028440488</v>
      </c>
      <c r="K548" s="20">
        <v>0.87042984344727536</v>
      </c>
      <c r="L548" s="20">
        <v>1.2737085161835404</v>
      </c>
      <c r="M548" s="20">
        <v>1.9570332541799367</v>
      </c>
      <c r="N548" s="20">
        <v>1.9358478721956429</v>
      </c>
    </row>
    <row r="549" spans="1:14" x14ac:dyDescent="0.3">
      <c r="A549" s="19">
        <v>42948</v>
      </c>
      <c r="B549" s="20">
        <v>0.42620151867677436</v>
      </c>
      <c r="C549" s="20">
        <v>0.42668463057217687</v>
      </c>
      <c r="D549" s="20">
        <v>0.30713720787264209</v>
      </c>
      <c r="E549" s="20">
        <v>0.23855628965439701</v>
      </c>
      <c r="F549" s="21">
        <v>0.25685902499204999</v>
      </c>
      <c r="G549" s="20">
        <v>0.24236412451900266</v>
      </c>
      <c r="H549" s="20">
        <v>0.21760897205121923</v>
      </c>
      <c r="I549" s="20">
        <v>0.28219473970281911</v>
      </c>
      <c r="J549" s="20">
        <v>0.54085103254764999</v>
      </c>
      <c r="K549" s="20">
        <v>0.8393091356056287</v>
      </c>
      <c r="L549" s="20">
        <v>1.2414199371952592</v>
      </c>
      <c r="M549" s="20">
        <v>1.9232863975744638</v>
      </c>
      <c r="N549" s="20">
        <v>1.9039949825319999</v>
      </c>
    </row>
    <row r="550" spans="1:14" x14ac:dyDescent="0.3">
      <c r="A550" s="19">
        <v>42947</v>
      </c>
      <c r="B550" s="20">
        <v>0.37619362306782855</v>
      </c>
      <c r="C550" s="20">
        <v>0.38732568017046176</v>
      </c>
      <c r="D550" s="20">
        <v>0.29182538937355473</v>
      </c>
      <c r="E550" s="20">
        <v>0.23935474720368549</v>
      </c>
      <c r="F550" s="21">
        <v>0.2548731893174811</v>
      </c>
      <c r="G550" s="20">
        <v>0.24348434008775746</v>
      </c>
      <c r="H550" s="20">
        <v>0.22895436119353682</v>
      </c>
      <c r="I550" s="20">
        <v>0.29719529217494917</v>
      </c>
      <c r="J550" s="20">
        <v>0.5555130778723355</v>
      </c>
      <c r="K550" s="20">
        <v>0.85418440847349708</v>
      </c>
      <c r="L550" s="20">
        <v>1.261307544484892</v>
      </c>
      <c r="M550" s="20">
        <v>1.9554739436743904</v>
      </c>
      <c r="N550" s="20">
        <v>1.9356241639125906</v>
      </c>
    </row>
    <row r="551" spans="1:14" x14ac:dyDescent="0.3">
      <c r="A551" s="19">
        <v>42944</v>
      </c>
      <c r="B551" s="20">
        <v>0.44704555308793481</v>
      </c>
      <c r="C551" s="20">
        <v>0.40995613692087796</v>
      </c>
      <c r="D551" s="20">
        <v>0.29862633772228275</v>
      </c>
      <c r="E551" s="20">
        <v>0.23043479171564418</v>
      </c>
      <c r="F551" s="21">
        <v>0.23876543250501367</v>
      </c>
      <c r="G551" s="20">
        <v>0.22473243010029584</v>
      </c>
      <c r="H551" s="20">
        <v>0.20883466245335985</v>
      </c>
      <c r="I551" s="20">
        <v>0.27870846912163583</v>
      </c>
      <c r="J551" s="20">
        <v>0.5407810618427763</v>
      </c>
      <c r="K551" s="20">
        <v>0.84276088221413459</v>
      </c>
      <c r="L551" s="20">
        <v>1.2532567684030984</v>
      </c>
      <c r="M551" s="20">
        <v>1.9522667762335122</v>
      </c>
      <c r="N551" s="20">
        <v>1.9336136608183516</v>
      </c>
    </row>
    <row r="552" spans="1:14" x14ac:dyDescent="0.3">
      <c r="A552" s="19">
        <v>42943</v>
      </c>
      <c r="B552" s="20">
        <v>0.49485902756056221</v>
      </c>
      <c r="C552" s="20">
        <v>0.4424702521386798</v>
      </c>
      <c r="D552" s="20">
        <v>0.31349591056871795</v>
      </c>
      <c r="E552" s="20">
        <v>0.2320519543547151</v>
      </c>
      <c r="F552" s="21">
        <v>0.24173833905849221</v>
      </c>
      <c r="G552" s="20">
        <v>0.2252938045943238</v>
      </c>
      <c r="H552" s="20">
        <v>0.20038397365263544</v>
      </c>
      <c r="I552" s="20">
        <v>0.26400471533326619</v>
      </c>
      <c r="J552" s="20">
        <v>0.52031721039313494</v>
      </c>
      <c r="K552" s="20">
        <v>0.82172034899212265</v>
      </c>
      <c r="L552" s="20">
        <v>1.2351709155668202</v>
      </c>
      <c r="M552" s="20">
        <v>1.945327867448603</v>
      </c>
      <c r="N552" s="20">
        <v>1.927396787132643</v>
      </c>
    </row>
    <row r="553" spans="1:14" x14ac:dyDescent="0.3">
      <c r="A553" s="19">
        <v>42942</v>
      </c>
      <c r="B553" s="20">
        <v>0.51431978550825574</v>
      </c>
      <c r="C553" s="20">
        <v>0.46497470638312777</v>
      </c>
      <c r="D553" s="20">
        <v>0.33996026731009277</v>
      </c>
      <c r="E553" s="20">
        <v>0.26135534872797539</v>
      </c>
      <c r="F553" s="21">
        <v>0.27085904380682291</v>
      </c>
      <c r="G553" s="20">
        <v>0.25494470073800857</v>
      </c>
      <c r="H553" s="20">
        <v>0.23191116400496128</v>
      </c>
      <c r="I553" s="20">
        <v>0.29729293176689603</v>
      </c>
      <c r="J553" s="20">
        <v>0.55578394297984346</v>
      </c>
      <c r="K553" s="20">
        <v>0.85591744964755967</v>
      </c>
      <c r="L553" s="20">
        <v>1.2631833845571667</v>
      </c>
      <c r="M553" s="20">
        <v>1.9591545084169752</v>
      </c>
      <c r="N553" s="20">
        <v>1.9392280848397947</v>
      </c>
    </row>
    <row r="554" spans="1:14" x14ac:dyDescent="0.3">
      <c r="A554" s="19">
        <v>42941</v>
      </c>
      <c r="B554" s="20">
        <v>0.49305586003332225</v>
      </c>
      <c r="C554" s="20">
        <v>0.45340340779520205</v>
      </c>
      <c r="D554" s="20">
        <v>0.35033977362381041</v>
      </c>
      <c r="E554" s="20">
        <v>0.28622280226832159</v>
      </c>
      <c r="F554" s="21">
        <v>0.29347723004162102</v>
      </c>
      <c r="G554" s="20">
        <v>0.28039109255941519</v>
      </c>
      <c r="H554" s="20">
        <v>0.26540426006405093</v>
      </c>
      <c r="I554" s="20">
        <v>0.33170499376594725</v>
      </c>
      <c r="J554" s="20">
        <v>0.58560119244501119</v>
      </c>
      <c r="K554" s="20">
        <v>0.88184961927412109</v>
      </c>
      <c r="L554" s="20">
        <v>1.2846208984780412</v>
      </c>
      <c r="M554" s="20">
        <v>1.9711546491544847</v>
      </c>
      <c r="N554" s="20">
        <v>1.9510865083919553</v>
      </c>
    </row>
    <row r="555" spans="1:14" x14ac:dyDescent="0.3">
      <c r="A555" s="19">
        <v>42940</v>
      </c>
      <c r="B555" s="20">
        <v>0.48579973901173445</v>
      </c>
      <c r="C555" s="20">
        <v>0.43880978157056533</v>
      </c>
      <c r="D555" s="20">
        <v>0.32929036833733349</v>
      </c>
      <c r="E555" s="20">
        <v>0.26007028680341265</v>
      </c>
      <c r="F555" s="21">
        <v>0.26747681511019789</v>
      </c>
      <c r="G555" s="20">
        <v>0.2534825073649199</v>
      </c>
      <c r="H555" s="20">
        <v>0.23482184200970926</v>
      </c>
      <c r="I555" s="20">
        <v>0.29604825291072939</v>
      </c>
      <c r="J555" s="20">
        <v>0.53751210166273422</v>
      </c>
      <c r="K555" s="20">
        <v>0.82296133856369402</v>
      </c>
      <c r="L555" s="20">
        <v>1.2180277091468272</v>
      </c>
      <c r="M555" s="20">
        <v>1.9163730190079484</v>
      </c>
      <c r="N555" s="20">
        <v>1.8941931842518649</v>
      </c>
    </row>
    <row r="556" spans="1:14" x14ac:dyDescent="0.3">
      <c r="A556" s="19">
        <v>42937</v>
      </c>
      <c r="B556" s="20">
        <v>0.40466011490544562</v>
      </c>
      <c r="C556" s="20">
        <v>0.39230107630625188</v>
      </c>
      <c r="D556" s="20">
        <v>0.29841429425794086</v>
      </c>
      <c r="E556" s="20">
        <v>0.24302225492355128</v>
      </c>
      <c r="F556" s="21">
        <v>0.25490663276821574</v>
      </c>
      <c r="G556" s="20">
        <v>0.24332915238161437</v>
      </c>
      <c r="H556" s="20">
        <v>0.22754665620950926</v>
      </c>
      <c r="I556" s="20">
        <v>0.28904414270297613</v>
      </c>
      <c r="J556" s="20">
        <v>0.53039548490931709</v>
      </c>
      <c r="K556" s="20">
        <v>0.81511209648292982</v>
      </c>
      <c r="L556" s="20">
        <v>1.209649094871514</v>
      </c>
      <c r="M556" s="20">
        <v>1.9106944467400957</v>
      </c>
      <c r="N556" s="20">
        <v>1.88767545235181</v>
      </c>
    </row>
    <row r="557" spans="1:14" x14ac:dyDescent="0.3">
      <c r="A557" s="19">
        <v>42936</v>
      </c>
      <c r="B557" s="20">
        <v>0.49688153495392573</v>
      </c>
      <c r="C557" s="20">
        <v>0.44142530874946467</v>
      </c>
      <c r="D557" s="20">
        <v>0.340804450038389</v>
      </c>
      <c r="E557" s="20">
        <v>0.27587941472272842</v>
      </c>
      <c r="F557" s="21">
        <v>0.2798137700251539</v>
      </c>
      <c r="G557" s="20">
        <v>0.26678288570545955</v>
      </c>
      <c r="H557" s="20">
        <v>0.25309173063695523</v>
      </c>
      <c r="I557" s="20">
        <v>0.31736686487734445</v>
      </c>
      <c r="J557" s="20">
        <v>0.56263429044881308</v>
      </c>
      <c r="K557" s="20">
        <v>0.85041500546135207</v>
      </c>
      <c r="L557" s="20">
        <v>1.2482886936946516</v>
      </c>
      <c r="M557" s="20">
        <v>1.9470507980428746</v>
      </c>
      <c r="N557" s="20">
        <v>1.9203096311721846</v>
      </c>
    </row>
    <row r="558" spans="1:14" x14ac:dyDescent="0.3">
      <c r="A558" s="19">
        <v>42935</v>
      </c>
      <c r="B558" s="20">
        <v>0.49009144930967485</v>
      </c>
      <c r="C558" s="20">
        <v>0.42205477214167131</v>
      </c>
      <c r="D558" s="20">
        <v>0.3190236829446863</v>
      </c>
      <c r="E558" s="20">
        <v>0.25124123245468133</v>
      </c>
      <c r="F558" s="21">
        <v>0.25263060821871908</v>
      </c>
      <c r="G558" s="20">
        <v>0.2391282251006708</v>
      </c>
      <c r="H558" s="20">
        <v>0.2269487550634208</v>
      </c>
      <c r="I558" s="20">
        <v>0.29372858931052015</v>
      </c>
      <c r="J558" s="20">
        <v>0.54148958142982884</v>
      </c>
      <c r="K558" s="20">
        <v>0.82850307397273026</v>
      </c>
      <c r="L558" s="20">
        <v>1.2240589889980609</v>
      </c>
      <c r="M558" s="20">
        <v>1.9209338488678251</v>
      </c>
      <c r="N558" s="20">
        <v>1.8964451106219102</v>
      </c>
    </row>
    <row r="559" spans="1:14" x14ac:dyDescent="0.3">
      <c r="A559" s="19">
        <v>42934</v>
      </c>
      <c r="B559" s="20">
        <v>0.47047793393649306</v>
      </c>
      <c r="C559" s="20">
        <v>0.40533389845763224</v>
      </c>
      <c r="D559" s="20">
        <v>0.31641211022574967</v>
      </c>
      <c r="E559" s="20">
        <v>0.25783207053118878</v>
      </c>
      <c r="F559" s="21">
        <v>0.25655027709892902</v>
      </c>
      <c r="G559" s="20">
        <v>0.24482928617473532</v>
      </c>
      <c r="H559" s="20">
        <v>0.24008559198202148</v>
      </c>
      <c r="I559" s="20">
        <v>0.31195053383203714</v>
      </c>
      <c r="J559" s="20">
        <v>0.5656282511977786</v>
      </c>
      <c r="K559" s="20">
        <v>0.85554090948652639</v>
      </c>
      <c r="L559" s="20">
        <v>1.2529873828700615</v>
      </c>
      <c r="M559" s="20">
        <v>1.9508085010268128</v>
      </c>
      <c r="N559" s="20">
        <v>1.9275341789382014</v>
      </c>
    </row>
    <row r="560" spans="1:14" x14ac:dyDescent="0.3">
      <c r="A560" s="19">
        <v>42933</v>
      </c>
      <c r="B560" s="20">
        <v>0.44441009553505961</v>
      </c>
      <c r="C560" s="20">
        <v>0.40052219377850268</v>
      </c>
      <c r="D560" s="20">
        <v>0.32643878074593746</v>
      </c>
      <c r="E560" s="20">
        <v>0.28025937681419943</v>
      </c>
      <c r="F560" s="21">
        <v>0.27955607087469836</v>
      </c>
      <c r="G560" s="20">
        <v>0.26998754389827867</v>
      </c>
      <c r="H560" s="20">
        <v>0.27363330447701112</v>
      </c>
      <c r="I560" s="20">
        <v>0.35449592228412602</v>
      </c>
      <c r="J560" s="20">
        <v>0.62078637661130842</v>
      </c>
      <c r="K560" s="20">
        <v>0.91664211257295081</v>
      </c>
      <c r="L560" s="20">
        <v>1.3154024829830702</v>
      </c>
      <c r="M560" s="20">
        <v>1.9999444236807935</v>
      </c>
      <c r="N560" s="20">
        <v>1.9734133678822441</v>
      </c>
    </row>
    <row r="561" spans="1:14" x14ac:dyDescent="0.3">
      <c r="A561" s="19">
        <v>42930</v>
      </c>
      <c r="B561" s="20">
        <v>0.51317899809880063</v>
      </c>
      <c r="C561" s="20">
        <v>0.42716956869039585</v>
      </c>
      <c r="D561" s="20">
        <v>0.35435399244991672</v>
      </c>
      <c r="E561" s="20">
        <v>0.30380471284616767</v>
      </c>
      <c r="F561" s="21">
        <v>0.29326553709788572</v>
      </c>
      <c r="G561" s="20">
        <v>0.28324879848935341</v>
      </c>
      <c r="H561" s="20">
        <v>0.29304255930077616</v>
      </c>
      <c r="I561" s="20">
        <v>0.37864416627924763</v>
      </c>
      <c r="J561" s="20">
        <v>0.65204408072163322</v>
      </c>
      <c r="K561" s="20">
        <v>0.95340888185438999</v>
      </c>
      <c r="L561" s="20">
        <v>1.354160660011041</v>
      </c>
      <c r="M561" s="20">
        <v>2.0228772881603905</v>
      </c>
      <c r="N561" s="20">
        <v>1.991692099042716</v>
      </c>
    </row>
    <row r="562" spans="1:14" x14ac:dyDescent="0.3">
      <c r="A562" s="19">
        <v>42929</v>
      </c>
      <c r="B562" s="20">
        <v>0.52777304258505853</v>
      </c>
      <c r="C562" s="20">
        <v>0.43427802076089722</v>
      </c>
      <c r="D562" s="20">
        <v>0.35655263651265556</v>
      </c>
      <c r="E562" s="20">
        <v>0.30188338246455521</v>
      </c>
      <c r="F562" s="21">
        <v>0.29106490803267776</v>
      </c>
      <c r="G562" s="20">
        <v>0.28032948993148271</v>
      </c>
      <c r="H562" s="20">
        <v>0.28793313859540837</v>
      </c>
      <c r="I562" s="20">
        <v>0.37189782877154115</v>
      </c>
      <c r="J562" s="20">
        <v>0.64182076302735991</v>
      </c>
      <c r="K562" s="20">
        <v>0.93865008156962482</v>
      </c>
      <c r="L562" s="20">
        <v>1.3330434461191165</v>
      </c>
      <c r="M562" s="20">
        <v>2.0037897745814277</v>
      </c>
      <c r="N562" s="20">
        <v>1.9764626536639862</v>
      </c>
    </row>
    <row r="563" spans="1:14" x14ac:dyDescent="0.3">
      <c r="A563" s="19">
        <v>42928</v>
      </c>
      <c r="B563" s="20">
        <v>0.58695718450214118</v>
      </c>
      <c r="C563" s="20">
        <v>0.45530341460275253</v>
      </c>
      <c r="D563" s="20">
        <v>0.36232135825586542</v>
      </c>
      <c r="E563" s="20">
        <v>0.29365388729529601</v>
      </c>
      <c r="F563" s="21">
        <v>0.27750348712274509</v>
      </c>
      <c r="G563" s="20">
        <v>0.26434746255254804</v>
      </c>
      <c r="H563" s="20">
        <v>0.2697363820841055</v>
      </c>
      <c r="I563" s="20">
        <v>0.35310495437054551</v>
      </c>
      <c r="J563" s="20">
        <v>0.61952717510859412</v>
      </c>
      <c r="K563" s="20">
        <v>0.9125756000702635</v>
      </c>
      <c r="L563" s="20">
        <v>1.3050862029928814</v>
      </c>
      <c r="M563" s="20">
        <v>1.9803583236632645</v>
      </c>
      <c r="N563" s="20">
        <v>1.9558034989192103</v>
      </c>
    </row>
    <row r="564" spans="1:14" x14ac:dyDescent="0.3">
      <c r="A564" s="19">
        <v>42927</v>
      </c>
      <c r="B564" s="20">
        <v>0.63458467447306821</v>
      </c>
      <c r="C564" s="20">
        <v>0.48107263484482027</v>
      </c>
      <c r="D564" s="20">
        <v>0.37754720965715827</v>
      </c>
      <c r="E564" s="20">
        <v>0.29985799157222098</v>
      </c>
      <c r="F564" s="21">
        <v>0.28090586805929973</v>
      </c>
      <c r="G564" s="20">
        <v>0.26614505088129115</v>
      </c>
      <c r="H564" s="20">
        <v>0.27024710925819256</v>
      </c>
      <c r="I564" s="20">
        <v>0.35542005748887223</v>
      </c>
      <c r="J564" s="20">
        <v>0.62696885210852116</v>
      </c>
      <c r="K564" s="20">
        <v>0.92511971085017564</v>
      </c>
      <c r="L564" s="20">
        <v>1.322373626572716</v>
      </c>
      <c r="M564" s="20">
        <v>1.998658822946616</v>
      </c>
      <c r="N564" s="20">
        <v>1.9746761771120545</v>
      </c>
    </row>
    <row r="565" spans="1:14" x14ac:dyDescent="0.3">
      <c r="A565" s="19">
        <v>42926</v>
      </c>
      <c r="B565" s="20">
        <v>0.58006501636457686</v>
      </c>
      <c r="C565" s="20">
        <v>0.45515016785492496</v>
      </c>
      <c r="D565" s="20">
        <v>0.35714287131933053</v>
      </c>
      <c r="E565" s="20">
        <v>0.28590080676579155</v>
      </c>
      <c r="F565" s="21">
        <v>0.27294803787336963</v>
      </c>
      <c r="G565" s="20">
        <v>0.2592587302464695</v>
      </c>
      <c r="H565" s="20">
        <v>0.26003196500967629</v>
      </c>
      <c r="I565" s="20">
        <v>0.34109588089444304</v>
      </c>
      <c r="J565" s="20">
        <v>0.61122320938008168</v>
      </c>
      <c r="K565" s="20">
        <v>0.91263647561973704</v>
      </c>
      <c r="L565" s="20">
        <v>1.3148293971746072</v>
      </c>
      <c r="M565" s="20">
        <v>1.9961540837761103</v>
      </c>
      <c r="N565" s="20">
        <v>1.9733374771501304</v>
      </c>
    </row>
    <row r="566" spans="1:14" x14ac:dyDescent="0.3">
      <c r="A566" s="19">
        <v>42923</v>
      </c>
      <c r="B566" s="20">
        <v>0.62226344960845303</v>
      </c>
      <c r="C566" s="20">
        <v>0.49122114814081624</v>
      </c>
      <c r="D566" s="20">
        <v>0.3925024285081925</v>
      </c>
      <c r="E566" s="20">
        <v>0.319979199961615</v>
      </c>
      <c r="F566" s="21">
        <v>0.30594087299346823</v>
      </c>
      <c r="G566" s="20">
        <v>0.29207287078915201</v>
      </c>
      <c r="H566" s="20">
        <v>0.29269358716934601</v>
      </c>
      <c r="I566" s="20">
        <v>0.37279936861739293</v>
      </c>
      <c r="J566" s="20">
        <v>0.64138037171737661</v>
      </c>
      <c r="K566" s="20">
        <v>0.94298137173998886</v>
      </c>
      <c r="L566" s="20">
        <v>1.347485110768694</v>
      </c>
      <c r="M566" s="20">
        <v>2.0382277373454665</v>
      </c>
      <c r="N566" s="20">
        <v>2.0160323139190868</v>
      </c>
    </row>
    <row r="567" spans="1:14" x14ac:dyDescent="0.3">
      <c r="A567" s="19">
        <v>42922</v>
      </c>
      <c r="B567" s="20">
        <v>0.62315336309249714</v>
      </c>
      <c r="C567" s="20">
        <v>0.50314983539688041</v>
      </c>
      <c r="D567" s="20">
        <v>0.41270711091938983</v>
      </c>
      <c r="E567" s="20">
        <v>0.34636711142127763</v>
      </c>
      <c r="F567" s="21">
        <v>0.33348512497475019</v>
      </c>
      <c r="G567" s="20">
        <v>0.32078288611964623</v>
      </c>
      <c r="H567" s="20">
        <v>0.32260897373816866</v>
      </c>
      <c r="I567" s="20">
        <v>0.40159439195488605</v>
      </c>
      <c r="J567" s="20">
        <v>0.66671858373306758</v>
      </c>
      <c r="K567" s="20">
        <v>0.9643934736365658</v>
      </c>
      <c r="L567" s="20">
        <v>1.3631399197562986</v>
      </c>
      <c r="M567" s="20">
        <v>2.0410982919285261</v>
      </c>
      <c r="N567" s="20">
        <v>2.0163681278837315</v>
      </c>
    </row>
    <row r="568" spans="1:14" x14ac:dyDescent="0.3">
      <c r="A568" s="19">
        <v>42921</v>
      </c>
      <c r="B568" s="20">
        <v>0.59791280973574257</v>
      </c>
      <c r="C568" s="20">
        <v>0.43565877257114433</v>
      </c>
      <c r="D568" s="20">
        <v>0.35113337274644008</v>
      </c>
      <c r="E568" s="20">
        <v>0.28989217868496264</v>
      </c>
      <c r="F568" s="21">
        <v>0.27976808997063807</v>
      </c>
      <c r="G568" s="20">
        <v>0.26799676156522917</v>
      </c>
      <c r="H568" s="20">
        <v>0.26824965716837174</v>
      </c>
      <c r="I568" s="20">
        <v>0.3422317118739247</v>
      </c>
      <c r="J568" s="20">
        <v>0.59993588680689947</v>
      </c>
      <c r="K568" s="20">
        <v>0.89655682307043294</v>
      </c>
      <c r="L568" s="20">
        <v>1.2978021509962354</v>
      </c>
      <c r="M568" s="20">
        <v>1.9763946369399197</v>
      </c>
      <c r="N568" s="20">
        <v>1.9557916428510134</v>
      </c>
    </row>
    <row r="569" spans="1:14" x14ac:dyDescent="0.3">
      <c r="A569" s="19">
        <v>42920</v>
      </c>
      <c r="B569" s="20">
        <v>0.58568055387027562</v>
      </c>
      <c r="C569" s="20">
        <v>0.42220399680901921</v>
      </c>
      <c r="D569" s="20">
        <v>0.357119863395848</v>
      </c>
      <c r="E569" s="20">
        <v>0.30881383422259084</v>
      </c>
      <c r="F569" s="21">
        <v>0.29618672820780839</v>
      </c>
      <c r="G569" s="20">
        <v>0.28692152419595474</v>
      </c>
      <c r="H569" s="20">
        <v>0.29492983957253255</v>
      </c>
      <c r="I569" s="20">
        <v>0.37008884105741369</v>
      </c>
      <c r="J569" s="20">
        <v>0.62051261331737273</v>
      </c>
      <c r="K569" s="20">
        <v>0.90493172684702861</v>
      </c>
      <c r="L569" s="20">
        <v>1.2899414081324838</v>
      </c>
      <c r="M569" s="20">
        <v>1.9607739319660897</v>
      </c>
      <c r="N569" s="20">
        <v>1.9386292203335702</v>
      </c>
    </row>
    <row r="570" spans="1:14" x14ac:dyDescent="0.3">
      <c r="A570" s="19">
        <v>42919</v>
      </c>
      <c r="B570" s="20">
        <v>0.5720778953370782</v>
      </c>
      <c r="C570" s="20">
        <v>0.44289767778334971</v>
      </c>
      <c r="D570" s="20">
        <v>0.37862517838561882</v>
      </c>
      <c r="E570" s="20">
        <v>0.32902597268728334</v>
      </c>
      <c r="F570" s="21">
        <v>0.31245309948189759</v>
      </c>
      <c r="G570" s="20">
        <v>0.3030683351897418</v>
      </c>
      <c r="H570" s="20">
        <v>0.31401785074628497</v>
      </c>
      <c r="I570" s="20">
        <v>0.39165323544129782</v>
      </c>
      <c r="J570" s="20">
        <v>0.64565200621178842</v>
      </c>
      <c r="K570" s="20">
        <v>0.93137034570047461</v>
      </c>
      <c r="L570" s="20">
        <v>1.3139009852116186</v>
      </c>
      <c r="M570" s="20">
        <v>1.9756308767664907</v>
      </c>
      <c r="N570" s="20">
        <v>1.951329058276307</v>
      </c>
    </row>
    <row r="571" spans="1:14" x14ac:dyDescent="0.3">
      <c r="A571" s="19">
        <v>42916</v>
      </c>
      <c r="B571" s="20">
        <v>0.57112506551073972</v>
      </c>
      <c r="C571" s="20">
        <v>0.41447835001470712</v>
      </c>
      <c r="D571" s="20">
        <v>0.35911278845175609</v>
      </c>
      <c r="E571" s="20">
        <v>0.31728154395330305</v>
      </c>
      <c r="F571" s="21">
        <v>0.30345834061230442</v>
      </c>
      <c r="G571" s="20">
        <v>0.29544682048879212</v>
      </c>
      <c r="H571" s="20">
        <v>0.30740964444709745</v>
      </c>
      <c r="I571" s="20">
        <v>0.38404338038863028</v>
      </c>
      <c r="J571" s="20">
        <v>0.63519832188015768</v>
      </c>
      <c r="K571" s="20">
        <v>0.91753931969045521</v>
      </c>
      <c r="L571" s="20">
        <v>1.2971477828720874</v>
      </c>
      <c r="M571" s="20">
        <v>1.9618179329850647</v>
      </c>
      <c r="N571" s="20">
        <v>1.9307359995312743</v>
      </c>
    </row>
    <row r="572" spans="1:14" x14ac:dyDescent="0.3">
      <c r="A572" s="19">
        <v>42915</v>
      </c>
      <c r="B572" s="20">
        <v>0.52661208676492588</v>
      </c>
      <c r="C572" s="20">
        <v>0.41291012328810778</v>
      </c>
      <c r="D572" s="20">
        <v>0.36158146766764776</v>
      </c>
      <c r="E572" s="20">
        <v>0.32426917809801009</v>
      </c>
      <c r="F572" s="21">
        <v>0.31629023186276956</v>
      </c>
      <c r="G572" s="20">
        <v>0.30908343139379119</v>
      </c>
      <c r="H572" s="20">
        <v>0.31509293796948851</v>
      </c>
      <c r="I572" s="20">
        <v>0.38312009364909966</v>
      </c>
      <c r="J572" s="20">
        <v>0.62529365914825885</v>
      </c>
      <c r="K572" s="20">
        <v>0.90493394316780418</v>
      </c>
      <c r="L572" s="20">
        <v>1.2845770448022034</v>
      </c>
      <c r="M572" s="20">
        <v>1.9570845033726247</v>
      </c>
      <c r="N572" s="20">
        <v>1.9280309061315299</v>
      </c>
    </row>
    <row r="573" spans="1:14" x14ac:dyDescent="0.3">
      <c r="A573" s="19">
        <v>42914</v>
      </c>
      <c r="B573" s="20">
        <v>0.56387387953945101</v>
      </c>
      <c r="C573" s="20">
        <v>0.48160969739086223</v>
      </c>
      <c r="D573" s="20">
        <v>0.3725727689166648</v>
      </c>
      <c r="E573" s="20">
        <v>0.2896532232761499</v>
      </c>
      <c r="F573" s="21">
        <v>0.27598598661549456</v>
      </c>
      <c r="G573" s="20">
        <v>0.26050735400861497</v>
      </c>
      <c r="H573" s="20">
        <v>0.24909508457107324</v>
      </c>
      <c r="I573" s="20">
        <v>0.31068097254834937</v>
      </c>
      <c r="J573" s="20">
        <v>0.54610797144812095</v>
      </c>
      <c r="K573" s="20">
        <v>0.82069803124815177</v>
      </c>
      <c r="L573" s="20">
        <v>1.1951337152505985</v>
      </c>
      <c r="M573" s="20">
        <v>1.8646107883627423</v>
      </c>
      <c r="N573" s="20">
        <v>1.8357400393168994</v>
      </c>
    </row>
    <row r="574" spans="1:14" x14ac:dyDescent="0.3">
      <c r="A574" s="19">
        <v>42913</v>
      </c>
      <c r="B574" s="20">
        <v>0.7845275725907811</v>
      </c>
      <c r="C574" s="20">
        <v>0.56176480659336303</v>
      </c>
      <c r="D574" s="20">
        <v>0.40231452579514759</v>
      </c>
      <c r="E574" s="20">
        <v>0.28046890702085508</v>
      </c>
      <c r="F574" s="21">
        <v>0.26494750806564232</v>
      </c>
      <c r="G574" s="20">
        <v>0.24238445040059103</v>
      </c>
      <c r="H574" s="20">
        <v>0.21191644996752729</v>
      </c>
      <c r="I574" s="20">
        <v>0.26268767768080853</v>
      </c>
      <c r="J574" s="20">
        <v>0.48601736740297924</v>
      </c>
      <c r="K574" s="20">
        <v>0.75379040213889181</v>
      </c>
      <c r="L574" s="20">
        <v>1.1248879937719161</v>
      </c>
      <c r="M574" s="20">
        <v>1.8154313022425501</v>
      </c>
      <c r="N574" s="20">
        <v>1.7930230434205832</v>
      </c>
    </row>
    <row r="575" spans="1:14" x14ac:dyDescent="0.3">
      <c r="A575" s="19">
        <v>42912</v>
      </c>
      <c r="B575" s="20">
        <v>0.84259171991082682</v>
      </c>
      <c r="C575" s="20">
        <v>0.56398528436453621</v>
      </c>
      <c r="D575" s="20">
        <v>0.39737134275982666</v>
      </c>
      <c r="E575" s="20">
        <v>0.26942430215202701</v>
      </c>
      <c r="F575" s="21">
        <v>0.2536213022123141</v>
      </c>
      <c r="G575" s="20">
        <v>0.23001199747586307</v>
      </c>
      <c r="H575" s="20">
        <v>0.19483180789799082</v>
      </c>
      <c r="I575" s="20">
        <v>0.2385569747734485</v>
      </c>
      <c r="J575" s="20">
        <v>0.44603325093287027</v>
      </c>
      <c r="K575" s="20">
        <v>0.7007966175298258</v>
      </c>
      <c r="L575" s="20">
        <v>1.0637567731246169</v>
      </c>
      <c r="M575" s="20">
        <v>1.7665390973815718</v>
      </c>
      <c r="N575" s="20">
        <v>1.7500029024463748</v>
      </c>
    </row>
    <row r="576" spans="1:14" x14ac:dyDescent="0.3">
      <c r="A576" s="19">
        <v>42909</v>
      </c>
      <c r="B576" s="20">
        <v>0.59822310529316614</v>
      </c>
      <c r="C576" s="20">
        <v>0.47390278199674907</v>
      </c>
      <c r="D576" s="20">
        <v>0.34097017593641554</v>
      </c>
      <c r="E576" s="20">
        <v>0.24229841862878437</v>
      </c>
      <c r="F576" s="21">
        <v>0.23535812281035182</v>
      </c>
      <c r="G576" s="20">
        <v>0.21689691422605739</v>
      </c>
      <c r="H576" s="20">
        <v>0.18879084980989935</v>
      </c>
      <c r="I576" s="20">
        <v>0.23518863477036986</v>
      </c>
      <c r="J576" s="20">
        <v>0.44745177699144084</v>
      </c>
      <c r="K576" s="20">
        <v>0.70615877403037286</v>
      </c>
      <c r="L576" s="20">
        <v>1.07081418056522</v>
      </c>
      <c r="M576" s="20">
        <v>1.7645741272268403</v>
      </c>
      <c r="N576" s="20">
        <v>1.7485705737225972</v>
      </c>
    </row>
    <row r="577" spans="1:14" x14ac:dyDescent="0.3">
      <c r="A577" s="19">
        <v>42908</v>
      </c>
      <c r="B577" s="20">
        <v>0.74391773615787027</v>
      </c>
      <c r="C577" s="20">
        <v>0.52173610780760904</v>
      </c>
      <c r="D577" s="20">
        <v>0.35917736811916579</v>
      </c>
      <c r="E577" s="20">
        <v>0.23363116394972455</v>
      </c>
      <c r="F577" s="21">
        <v>0.21599085957309666</v>
      </c>
      <c r="G577" s="20">
        <v>0.19284757004092593</v>
      </c>
      <c r="H577" s="20">
        <v>0.1616073857053435</v>
      </c>
      <c r="I577" s="20">
        <v>0.21005476537177739</v>
      </c>
      <c r="J577" s="20">
        <v>0.42595501800773683</v>
      </c>
      <c r="K577" s="20">
        <v>0.68763881100747604</v>
      </c>
      <c r="L577" s="20">
        <v>1.0558008248590549</v>
      </c>
      <c r="M577" s="20">
        <v>1.7538302818794436</v>
      </c>
      <c r="N577" s="20">
        <v>1.7410670852085657</v>
      </c>
    </row>
    <row r="578" spans="1:14" x14ac:dyDescent="0.3">
      <c r="A578" s="19">
        <v>42907</v>
      </c>
      <c r="B578" s="20">
        <v>0.7503289999609305</v>
      </c>
      <c r="C578" s="20">
        <v>0.49875285173872835</v>
      </c>
      <c r="D578" s="20">
        <v>0.34288102980481378</v>
      </c>
      <c r="E578" s="20">
        <v>0.22320620991889942</v>
      </c>
      <c r="F578" s="21">
        <v>0.2078143333289923</v>
      </c>
      <c r="G578" s="20">
        <v>0.18570827320017266</v>
      </c>
      <c r="H578" s="20">
        <v>0.15515407765544911</v>
      </c>
      <c r="I578" s="20">
        <v>0.20328830872284301</v>
      </c>
      <c r="J578" s="20">
        <v>0.4203107651346043</v>
      </c>
      <c r="K578" s="20">
        <v>0.68580106554599662</v>
      </c>
      <c r="L578" s="20">
        <v>1.0612931199981044</v>
      </c>
      <c r="M578" s="20">
        <v>1.7710618319951774</v>
      </c>
      <c r="N578" s="20">
        <v>1.757571803850323</v>
      </c>
    </row>
    <row r="579" spans="1:14" x14ac:dyDescent="0.3">
      <c r="A579" s="19">
        <v>42906</v>
      </c>
      <c r="B579" s="20">
        <v>0.59706768797560694</v>
      </c>
      <c r="C579" s="20">
        <v>0.41510224777253152</v>
      </c>
      <c r="D579" s="20">
        <v>0.27089588745166848</v>
      </c>
      <c r="E579" s="20">
        <v>0.16091371424771334</v>
      </c>
      <c r="F579" s="21">
        <v>0.14634085421951187</v>
      </c>
      <c r="G579" s="20">
        <v>0.1259289393361242</v>
      </c>
      <c r="H579" s="20">
        <v>0.10147239496537561</v>
      </c>
      <c r="I579" s="20">
        <v>0.15620557257702103</v>
      </c>
      <c r="J579" s="20">
        <v>0.38424779112067975</v>
      </c>
      <c r="K579" s="20">
        <v>0.65914057789322811</v>
      </c>
      <c r="L579" s="20">
        <v>1.046300524026802</v>
      </c>
      <c r="M579" s="20">
        <v>1.7791976629433646</v>
      </c>
      <c r="N579" s="20">
        <v>1.7689755798430149</v>
      </c>
    </row>
    <row r="580" spans="1:14" x14ac:dyDescent="0.3">
      <c r="A580" s="19">
        <v>42905</v>
      </c>
      <c r="B580" s="20">
        <v>0.63166683456319273</v>
      </c>
      <c r="C580" s="20">
        <v>0.44278276882296747</v>
      </c>
      <c r="D580" s="20">
        <v>0.30204251675730315</v>
      </c>
      <c r="E580" s="20">
        <v>0.19368681670655666</v>
      </c>
      <c r="F580" s="21">
        <v>0.17685187050702142</v>
      </c>
      <c r="G580" s="20">
        <v>0.1567947691631498</v>
      </c>
      <c r="H580" s="20">
        <v>0.13525088700458435</v>
      </c>
      <c r="I580" s="20">
        <v>0.19088894980322099</v>
      </c>
      <c r="J580" s="20">
        <v>0.41561392258652702</v>
      </c>
      <c r="K580" s="20">
        <v>0.68569023210985791</v>
      </c>
      <c r="L580" s="20">
        <v>1.0685955261924462</v>
      </c>
      <c r="M580" s="20">
        <v>1.8018146188412529</v>
      </c>
      <c r="N580" s="20">
        <v>1.7880778139282565</v>
      </c>
    </row>
    <row r="581" spans="1:14" x14ac:dyDescent="0.3">
      <c r="A581" s="19">
        <v>42902</v>
      </c>
      <c r="B581" s="20">
        <v>0.69390445525635003</v>
      </c>
      <c r="C581" s="20">
        <v>0.46405298729438216</v>
      </c>
      <c r="D581" s="20">
        <v>0.30841675907563182</v>
      </c>
      <c r="E581" s="20">
        <v>0.18705140731591713</v>
      </c>
      <c r="F581" s="21">
        <v>0.16598938391737222</v>
      </c>
      <c r="G581" s="20">
        <v>0.14364207781034638</v>
      </c>
      <c r="H581" s="20">
        <v>0.11957882451646078</v>
      </c>
      <c r="I581" s="20">
        <v>0.17532583373056956</v>
      </c>
      <c r="J581" s="20">
        <v>0.40104606547380711</v>
      </c>
      <c r="K581" s="20">
        <v>0.67353940753806785</v>
      </c>
      <c r="L581" s="20">
        <v>1.0631221839490927</v>
      </c>
      <c r="M581" s="20">
        <v>1.8171337796329776</v>
      </c>
      <c r="N581" s="20">
        <v>1.8059618646362887</v>
      </c>
    </row>
    <row r="582" spans="1:14" x14ac:dyDescent="0.3">
      <c r="A582" s="19">
        <v>42901</v>
      </c>
      <c r="B582" s="20">
        <v>0.63910737540219242</v>
      </c>
      <c r="C582" s="20">
        <v>0.45497995282943893</v>
      </c>
      <c r="D582" s="20">
        <v>0.31254226243137634</v>
      </c>
      <c r="E582" s="20">
        <v>0.20019831994383555</v>
      </c>
      <c r="F582" s="21">
        <v>0.17767859726691027</v>
      </c>
      <c r="G582" s="20">
        <v>0.15705668135319029</v>
      </c>
      <c r="H582" s="20">
        <v>0.13827371349721257</v>
      </c>
      <c r="I582" s="20">
        <v>0.19528357938082963</v>
      </c>
      <c r="J582" s="20">
        <v>0.41960356870733506</v>
      </c>
      <c r="K582" s="20">
        <v>0.68988437121570834</v>
      </c>
      <c r="L582" s="20">
        <v>1.0778795499466791</v>
      </c>
      <c r="M582" s="20">
        <v>1.8356810894421094</v>
      </c>
      <c r="N582" s="20">
        <v>1.8261171351884991</v>
      </c>
    </row>
    <row r="583" spans="1:14" x14ac:dyDescent="0.3">
      <c r="A583" s="19">
        <v>42900</v>
      </c>
      <c r="B583" s="20">
        <v>0.66747826388819398</v>
      </c>
      <c r="C583" s="20">
        <v>0.43374296831705689</v>
      </c>
      <c r="D583" s="20">
        <v>0.26435409692119388</v>
      </c>
      <c r="E583" s="20">
        <v>0.13400875973421419</v>
      </c>
      <c r="F583" s="21">
        <v>0.11860869598757709</v>
      </c>
      <c r="G583" s="20">
        <v>9.4593617220096293E-2</v>
      </c>
      <c r="H583" s="20">
        <v>5.7588820286180543E-2</v>
      </c>
      <c r="I583" s="20">
        <v>9.9935580818128422E-2</v>
      </c>
      <c r="J583" s="20">
        <v>0.31008542340529288</v>
      </c>
      <c r="K583" s="20">
        <v>0.57983586858019687</v>
      </c>
      <c r="L583" s="20">
        <v>0.97558084526495059</v>
      </c>
      <c r="M583" s="20">
        <v>1.7500111538655279</v>
      </c>
      <c r="N583" s="20">
        <v>1.7435843340750479</v>
      </c>
    </row>
    <row r="584" spans="1:14" x14ac:dyDescent="0.3">
      <c r="A584" s="19">
        <v>42899</v>
      </c>
      <c r="B584" s="20">
        <v>0.58045556393444064</v>
      </c>
      <c r="C584" s="20">
        <v>0.38876547410338425</v>
      </c>
      <c r="D584" s="20">
        <v>0.25679469889845352</v>
      </c>
      <c r="E584" s="20">
        <v>0.15394067677260914</v>
      </c>
      <c r="F584" s="21">
        <v>0.13560617377049342</v>
      </c>
      <c r="G584" s="20">
        <v>0.116644761066217</v>
      </c>
      <c r="H584" s="20">
        <v>9.8687578773991327E-2</v>
      </c>
      <c r="I584" s="20">
        <v>0.15646093292286736</v>
      </c>
      <c r="J584" s="20">
        <v>0.38913404395523032</v>
      </c>
      <c r="K584" s="20">
        <v>0.67194959750825778</v>
      </c>
      <c r="L584" s="20">
        <v>1.0749182671818738</v>
      </c>
      <c r="M584" s="20">
        <v>1.8486835018350487</v>
      </c>
      <c r="N584" s="20">
        <v>1.8408027606975799</v>
      </c>
    </row>
    <row r="585" spans="1:14" x14ac:dyDescent="0.3">
      <c r="A585" s="19">
        <v>42898</v>
      </c>
      <c r="B585" s="20">
        <v>0.82367698590733129</v>
      </c>
      <c r="C585" s="20">
        <v>0.55529440099136873</v>
      </c>
      <c r="D585" s="20">
        <v>0.33129954289453911</v>
      </c>
      <c r="E585" s="20">
        <v>0.15558313941232016</v>
      </c>
      <c r="F585" s="21">
        <v>0.12707522065637014</v>
      </c>
      <c r="G585" s="20">
        <v>9.4884457378604459E-2</v>
      </c>
      <c r="H585" s="20">
        <v>5.1511190799658116E-2</v>
      </c>
      <c r="I585" s="20">
        <v>0.10480286366451604</v>
      </c>
      <c r="J585" s="20">
        <v>0.33980311630364102</v>
      </c>
      <c r="K585" s="20">
        <v>0.62272791402914363</v>
      </c>
      <c r="L585" s="20">
        <v>1.0204396359714338</v>
      </c>
      <c r="M585" s="20">
        <v>1.781298398522279</v>
      </c>
      <c r="N585" s="20">
        <v>1.7715767076998139</v>
      </c>
    </row>
    <row r="586" spans="1:14" x14ac:dyDescent="0.3">
      <c r="A586" s="19">
        <v>42895</v>
      </c>
      <c r="B586" s="20">
        <v>0.95282694138326618</v>
      </c>
      <c r="C586" s="20">
        <v>0.57282123468803714</v>
      </c>
      <c r="D586" s="20">
        <v>0.34516856279281832</v>
      </c>
      <c r="E586" s="20">
        <v>0.16563302042141104</v>
      </c>
      <c r="F586" s="21">
        <v>0.1325363268203629</v>
      </c>
      <c r="G586" s="20">
        <v>9.9649516704711477E-2</v>
      </c>
      <c r="H586" s="20">
        <v>6.1691176008804811E-2</v>
      </c>
      <c r="I586" s="20">
        <v>0.12523142926794412</v>
      </c>
      <c r="J586" s="20">
        <v>0.3752763268271132</v>
      </c>
      <c r="K586" s="20">
        <v>0.66281593318371734</v>
      </c>
      <c r="L586" s="20">
        <v>1.0560025414053948</v>
      </c>
      <c r="M586" s="20">
        <v>1.7920512259190808</v>
      </c>
      <c r="N586" s="20">
        <v>1.7705778856716559</v>
      </c>
    </row>
    <row r="587" spans="1:14" x14ac:dyDescent="0.3">
      <c r="A587" s="19">
        <v>42894</v>
      </c>
      <c r="B587" s="20">
        <v>0.97539489102705201</v>
      </c>
      <c r="C587" s="20">
        <v>0.57589222993451672</v>
      </c>
      <c r="D587" s="20">
        <v>0.3567772828903899</v>
      </c>
      <c r="E587" s="20">
        <v>0.18180796752240103</v>
      </c>
      <c r="F587" s="21">
        <v>0.14393276566967245</v>
      </c>
      <c r="G587" s="20">
        <v>0.11197953016366131</v>
      </c>
      <c r="H587" s="20">
        <v>8.1423618147671434E-2</v>
      </c>
      <c r="I587" s="20">
        <v>0.15060537994844075</v>
      </c>
      <c r="J587" s="20">
        <v>0.40462313321676752</v>
      </c>
      <c r="K587" s="20">
        <v>0.68994034385845349</v>
      </c>
      <c r="L587" s="20">
        <v>1.077329794321723</v>
      </c>
      <c r="M587" s="20">
        <v>1.8020735626113988</v>
      </c>
      <c r="N587" s="20">
        <v>1.772666633478988</v>
      </c>
    </row>
    <row r="588" spans="1:14" x14ac:dyDescent="0.3">
      <c r="A588" s="19">
        <v>42893</v>
      </c>
      <c r="B588" s="20">
        <v>-6.1962795677511812E-2</v>
      </c>
      <c r="C588" s="20">
        <v>4.0034978409628955E-2</v>
      </c>
      <c r="D588" s="20">
        <v>7.8552255388134082E-2</v>
      </c>
      <c r="E588" s="20">
        <v>0.11021930247486648</v>
      </c>
      <c r="F588" s="21">
        <v>0.10800164903273973</v>
      </c>
      <c r="G588" s="20">
        <v>9.2206461624381841E-2</v>
      </c>
      <c r="H588" s="20">
        <v>6.5413661768272346E-2</v>
      </c>
      <c r="I588" s="20">
        <v>0.12786362433845147</v>
      </c>
      <c r="J588" s="20">
        <v>0.3711865906148768</v>
      </c>
      <c r="K588" s="20">
        <v>0.6478013554688824</v>
      </c>
      <c r="L588" s="20">
        <v>1.0262856957351627</v>
      </c>
      <c r="M588" s="20">
        <v>1.7483070211023297</v>
      </c>
      <c r="N588" s="20">
        <v>1.7185363645801159</v>
      </c>
    </row>
    <row r="589" spans="1:14" x14ac:dyDescent="0.3">
      <c r="A589" s="19">
        <v>42892</v>
      </c>
      <c r="B589" s="20">
        <v>-2.6632515531082701E-2</v>
      </c>
      <c r="C589" s="20">
        <v>5.2180627294681481E-2</v>
      </c>
      <c r="D589" s="20">
        <v>0.17401219200532872</v>
      </c>
      <c r="E589" s="20">
        <v>0.11525587796613118</v>
      </c>
      <c r="F589" s="21">
        <v>0.1095635777078267</v>
      </c>
      <c r="G589" s="20">
        <v>9.1474682098707308E-2</v>
      </c>
      <c r="H589" s="20">
        <v>6.2484825825813606E-2</v>
      </c>
      <c r="I589" s="20">
        <v>0.12620957420145759</v>
      </c>
      <c r="J589" s="20">
        <v>0.37322199086167157</v>
      </c>
      <c r="K589" s="20">
        <v>0.65165464698653708</v>
      </c>
      <c r="L589" s="20">
        <v>1.0298253184611919</v>
      </c>
      <c r="M589" s="20">
        <v>1.7658301644765377</v>
      </c>
      <c r="N589" s="20">
        <v>1.744670463993748</v>
      </c>
    </row>
    <row r="590" spans="1:14" x14ac:dyDescent="0.3">
      <c r="A590" s="19">
        <v>42891</v>
      </c>
      <c r="B590" s="20">
        <v>-3.6146068874696735E-3</v>
      </c>
      <c r="C590" s="20">
        <v>6.4258862402374842E-2</v>
      </c>
      <c r="D590" s="20">
        <v>0.17914215028509287</v>
      </c>
      <c r="E590" s="20">
        <v>0.12127055755985996</v>
      </c>
      <c r="F590" s="21">
        <v>0.11520549256396245</v>
      </c>
      <c r="G590" s="20">
        <v>9.8103720024993818E-2</v>
      </c>
      <c r="H590" s="20">
        <v>7.7596650418038995E-2</v>
      </c>
      <c r="I590" s="20">
        <v>0.15148315689109607</v>
      </c>
      <c r="J590" s="20">
        <v>0.41534628004117602</v>
      </c>
      <c r="K590" s="20">
        <v>0.70561901309492225</v>
      </c>
      <c r="L590" s="20">
        <v>1.0925418043693969</v>
      </c>
      <c r="M590" s="20">
        <v>1.8169944017701742</v>
      </c>
      <c r="N590" s="20">
        <v>1.7898178045348874</v>
      </c>
    </row>
    <row r="591" spans="1:14" x14ac:dyDescent="0.3">
      <c r="A591" s="19">
        <v>42888</v>
      </c>
      <c r="B591" s="20">
        <v>-1.2986852544998539E-2</v>
      </c>
      <c r="C591" s="20">
        <v>7.0238236000172025E-2</v>
      </c>
      <c r="D591" s="20">
        <v>0.19354938892924456</v>
      </c>
      <c r="E591" s="20">
        <v>0.13515067488787852</v>
      </c>
      <c r="F591" s="21">
        <v>0.12980978470751542</v>
      </c>
      <c r="G591" s="20">
        <v>0.11177470818096064</v>
      </c>
      <c r="H591" s="20">
        <v>8.5703458911528543E-2</v>
      </c>
      <c r="I591" s="20">
        <v>0.15519840756561037</v>
      </c>
      <c r="J591" s="20">
        <v>0.41349557829198325</v>
      </c>
      <c r="K591" s="20">
        <v>0.70103005040267308</v>
      </c>
      <c r="L591" s="20">
        <v>1.0876380072643796</v>
      </c>
      <c r="M591" s="20">
        <v>1.814697083942526</v>
      </c>
      <c r="N591" s="20">
        <v>1.7825770733501498</v>
      </c>
    </row>
    <row r="592" spans="1:14" x14ac:dyDescent="0.3">
      <c r="A592" s="19">
        <v>42887</v>
      </c>
      <c r="B592" s="20">
        <v>-6.6496966364267884E-2</v>
      </c>
      <c r="C592" s="20">
        <v>5.4847231231573798E-2</v>
      </c>
      <c r="D592" s="20">
        <v>0.16936963584614434</v>
      </c>
      <c r="E592" s="20">
        <v>0.13109503136347772</v>
      </c>
      <c r="F592" s="21">
        <v>0.13121046417580107</v>
      </c>
      <c r="G592" s="20">
        <v>0.11636715129735553</v>
      </c>
      <c r="H592" s="20">
        <v>9.2724118053895022E-2</v>
      </c>
      <c r="I592" s="20">
        <v>0.16170151829549295</v>
      </c>
      <c r="J592" s="20">
        <v>0.42103179471649887</v>
      </c>
      <c r="K592" s="20">
        <v>0.71139730006503299</v>
      </c>
      <c r="L592" s="20">
        <v>1.1006624730021646</v>
      </c>
      <c r="M592" s="20">
        <v>1.8191416300434511</v>
      </c>
      <c r="N592" s="20">
        <v>1.7884363574545405</v>
      </c>
    </row>
    <row r="593" spans="1:14" x14ac:dyDescent="0.3">
      <c r="A593" s="19">
        <v>42886</v>
      </c>
      <c r="B593" s="20">
        <v>-7.2433422661991043E-3</v>
      </c>
      <c r="C593" s="20">
        <v>7.0846218121604534E-2</v>
      </c>
      <c r="D593" s="20">
        <v>0.1808848942841691</v>
      </c>
      <c r="E593" s="20">
        <v>0.12938490197859567</v>
      </c>
      <c r="F593" s="21">
        <v>0.12483441972052547</v>
      </c>
      <c r="G593" s="20">
        <v>0.10786333491535832</v>
      </c>
      <c r="H593" s="20">
        <v>7.7719453911575351E-2</v>
      </c>
      <c r="I593" s="20">
        <v>0.13918856765953627</v>
      </c>
      <c r="J593" s="20">
        <v>0.38976326296905256</v>
      </c>
      <c r="K593" s="20">
        <v>0.67813007944327963</v>
      </c>
      <c r="L593" s="20">
        <v>1.0669185601723432</v>
      </c>
      <c r="M593" s="20">
        <v>1.7855818697081389</v>
      </c>
      <c r="N593" s="20">
        <v>1.7629016631149557</v>
      </c>
    </row>
    <row r="594" spans="1:14" x14ac:dyDescent="0.3">
      <c r="A594" s="19">
        <v>42885</v>
      </c>
      <c r="B594" s="20">
        <v>-5.1937602223516843E-2</v>
      </c>
      <c r="C594" s="20">
        <v>3.9930687106508322E-2</v>
      </c>
      <c r="D594" s="20">
        <v>0.1566008374971545</v>
      </c>
      <c r="E594" s="20">
        <v>0.10526621442157665</v>
      </c>
      <c r="F594" s="21">
        <v>0.10149681408626272</v>
      </c>
      <c r="G594" s="20">
        <v>8.3964509039909305E-2</v>
      </c>
      <c r="H594" s="20">
        <v>5.1362882227777427E-2</v>
      </c>
      <c r="I594" s="20">
        <v>0.11192078213462424</v>
      </c>
      <c r="J594" s="20">
        <v>0.36057615065357579</v>
      </c>
      <c r="K594" s="20">
        <v>0.64717170145293346</v>
      </c>
      <c r="L594" s="20">
        <v>1.0365938843815767</v>
      </c>
      <c r="M594" s="20">
        <v>1.7603863334165624</v>
      </c>
      <c r="N594" s="20">
        <v>1.7399281852766286</v>
      </c>
    </row>
    <row r="595" spans="1:14" x14ac:dyDescent="0.3">
      <c r="A595" s="19">
        <v>42881</v>
      </c>
      <c r="B595" s="20">
        <v>-3.1851512950986649E-4</v>
      </c>
      <c r="C595" s="20">
        <v>5.6915449226952131E-2</v>
      </c>
      <c r="D595" s="20">
        <v>0.15438895661797583</v>
      </c>
      <c r="E595" s="20">
        <v>0.10403322646568823</v>
      </c>
      <c r="F595" s="21">
        <v>9.8559344698268214E-2</v>
      </c>
      <c r="G595" s="20">
        <v>8.2728650079752261E-2</v>
      </c>
      <c r="H595" s="20">
        <v>5.8346438350012401E-2</v>
      </c>
      <c r="I595" s="20">
        <v>0.12274762110378072</v>
      </c>
      <c r="J595" s="20">
        <v>0.37346125010126607</v>
      </c>
      <c r="K595" s="20">
        <v>0.66010194108017228</v>
      </c>
      <c r="L595" s="20">
        <v>1.0488328760420091</v>
      </c>
      <c r="M595" s="20">
        <v>1.7583641484430543</v>
      </c>
      <c r="N595" s="20">
        <v>1.7245151058167787</v>
      </c>
    </row>
    <row r="596" spans="1:14" x14ac:dyDescent="0.3">
      <c r="A596" s="19">
        <v>42880</v>
      </c>
      <c r="B596" s="20">
        <v>-0.20837021168969219</v>
      </c>
      <c r="C596" s="20">
        <v>-2.2478657321686399E-2</v>
      </c>
      <c r="D596" s="20">
        <v>3.5817658856916672E-2</v>
      </c>
      <c r="E596" s="20">
        <v>8.9726181462867427E-2</v>
      </c>
      <c r="F596" s="21">
        <v>9.5346469236178802E-2</v>
      </c>
      <c r="G596" s="20">
        <v>8.1328709867015417E-2</v>
      </c>
      <c r="H596" s="20">
        <v>5.8515922222331193E-2</v>
      </c>
      <c r="I596" s="20">
        <v>0.12935036098848288</v>
      </c>
      <c r="J596" s="20">
        <v>0.39314434242523355</v>
      </c>
      <c r="K596" s="20">
        <v>0.68735783746610246</v>
      </c>
      <c r="L596" s="20">
        <v>1.0791298269842402</v>
      </c>
      <c r="M596" s="20">
        <v>1.7780587701777555</v>
      </c>
      <c r="N596" s="20">
        <v>1.7434659665576777</v>
      </c>
    </row>
    <row r="597" spans="1:14" x14ac:dyDescent="0.3">
      <c r="A597" s="19">
        <v>42879</v>
      </c>
      <c r="B597" s="20">
        <v>-0.13220242173304769</v>
      </c>
      <c r="C597" s="20">
        <v>8.8613233009740555E-4</v>
      </c>
      <c r="D597" s="20">
        <v>0.12672210776384232</v>
      </c>
      <c r="E597" s="20">
        <v>8.8880673520343581E-2</v>
      </c>
      <c r="F597" s="21">
        <v>8.988903550042153E-2</v>
      </c>
      <c r="G597" s="20">
        <v>7.5520263578606348E-2</v>
      </c>
      <c r="H597" s="20">
        <v>5.9183196057753761E-2</v>
      </c>
      <c r="I597" s="20">
        <v>0.13625974157003817</v>
      </c>
      <c r="J597" s="20">
        <v>0.40970651667705671</v>
      </c>
      <c r="K597" s="20">
        <v>0.7100057566393867</v>
      </c>
      <c r="L597" s="20">
        <v>1.1054074753822576</v>
      </c>
      <c r="M597" s="20">
        <v>1.7986461830329188</v>
      </c>
      <c r="N597" s="20">
        <v>1.7616811387739539</v>
      </c>
    </row>
    <row r="598" spans="1:14" x14ac:dyDescent="0.3">
      <c r="A598" s="19">
        <v>42878</v>
      </c>
      <c r="B598" s="20">
        <v>-0.17116130570654409</v>
      </c>
      <c r="C598" s="20">
        <v>-2.1775442399763048E-2</v>
      </c>
      <c r="D598" s="20">
        <v>8.1181791595823311E-2</v>
      </c>
      <c r="E598" s="20">
        <v>6.556148296306917E-2</v>
      </c>
      <c r="F598" s="21">
        <v>7.124731910961267E-2</v>
      </c>
      <c r="G598" s="20">
        <v>6.2039360852750622E-2</v>
      </c>
      <c r="H598" s="20">
        <v>5.6983824480619762E-2</v>
      </c>
      <c r="I598" s="20">
        <v>0.13588791644031939</v>
      </c>
      <c r="J598" s="20">
        <v>0.40791891775255362</v>
      </c>
      <c r="K598" s="20">
        <v>0.70718271539456246</v>
      </c>
      <c r="L598" s="20">
        <v>1.1027729845263858</v>
      </c>
      <c r="M598" s="20">
        <v>1.8000203187517048</v>
      </c>
      <c r="N598" s="20">
        <v>1.7646407148592946</v>
      </c>
    </row>
    <row r="599" spans="1:14" x14ac:dyDescent="0.3">
      <c r="A599" s="19">
        <v>42877</v>
      </c>
      <c r="B599" s="20">
        <v>-0.12917832320829889</v>
      </c>
      <c r="C599" s="20">
        <v>-5.8287205761482358E-3</v>
      </c>
      <c r="D599" s="20">
        <v>0.10029274522306633</v>
      </c>
      <c r="E599" s="20">
        <v>7.2355896752860388E-2</v>
      </c>
      <c r="F599" s="21">
        <v>7.4548815090488607E-2</v>
      </c>
      <c r="G599" s="20">
        <v>6.3255600651398625E-2</v>
      </c>
      <c r="H599" s="20">
        <v>5.70967255683415E-2</v>
      </c>
      <c r="I599" s="20">
        <v>0.13855330615113037</v>
      </c>
      <c r="J599" s="20">
        <v>0.41465331221140839</v>
      </c>
      <c r="K599" s="20">
        <v>0.71614320445981616</v>
      </c>
      <c r="L599" s="20">
        <v>1.1144776759774477</v>
      </c>
      <c r="M599" s="20">
        <v>1.8219713365129482</v>
      </c>
      <c r="N599" s="20">
        <v>1.7864545277805126</v>
      </c>
    </row>
    <row r="600" spans="1:14" x14ac:dyDescent="0.3">
      <c r="A600" s="19">
        <v>42874</v>
      </c>
      <c r="B600" s="20">
        <v>-0.1270767575496802</v>
      </c>
      <c r="C600" s="20">
        <v>4.6993117870630929E-3</v>
      </c>
      <c r="D600" s="20">
        <v>0.10934290462701071</v>
      </c>
      <c r="E600" s="20">
        <v>8.5619412866693625E-2</v>
      </c>
      <c r="F600" s="21">
        <v>8.8965140182063127E-2</v>
      </c>
      <c r="G600" s="20">
        <v>7.8256302116902737E-2</v>
      </c>
      <c r="H600" s="20">
        <v>7.1191625356494398E-2</v>
      </c>
      <c r="I600" s="20">
        <v>0.14990820258048976</v>
      </c>
      <c r="J600" s="20">
        <v>0.4217322789374191</v>
      </c>
      <c r="K600" s="20">
        <v>0.7218373917580555</v>
      </c>
      <c r="L600" s="20">
        <v>1.1192131281968889</v>
      </c>
      <c r="M600" s="20">
        <v>1.822725245507796</v>
      </c>
      <c r="N600" s="20">
        <v>1.7842906371537488</v>
      </c>
    </row>
    <row r="601" spans="1:14" x14ac:dyDescent="0.3">
      <c r="A601" s="19">
        <v>42873</v>
      </c>
      <c r="B601" s="20">
        <v>-8.4423786243673082E-2</v>
      </c>
      <c r="C601" s="20">
        <v>2.1134134604099755E-2</v>
      </c>
      <c r="D601" s="20">
        <v>0.12426428433453637</v>
      </c>
      <c r="E601" s="20">
        <v>9.4589507825546815E-2</v>
      </c>
      <c r="F601" s="21">
        <v>9.5412143744672107E-2</v>
      </c>
      <c r="G601" s="20">
        <v>8.3838104741985442E-2</v>
      </c>
      <c r="H601" s="20">
        <v>7.2561127152475799E-2</v>
      </c>
      <c r="I601" s="20">
        <v>0.14464066670790457</v>
      </c>
      <c r="J601" s="20">
        <v>0.40473666655986218</v>
      </c>
      <c r="K601" s="20">
        <v>0.69865969227078772</v>
      </c>
      <c r="L601" s="20">
        <v>1.0957369345467318</v>
      </c>
      <c r="M601" s="20">
        <v>1.8171396226670329</v>
      </c>
      <c r="N601" s="20">
        <v>1.78071003915766</v>
      </c>
    </row>
    <row r="602" spans="1:14" x14ac:dyDescent="0.3">
      <c r="A602" s="19">
        <v>42872</v>
      </c>
      <c r="B602" s="20">
        <v>-0.20738292137578754</v>
      </c>
      <c r="C602" s="20">
        <v>-1.7194598505330727E-2</v>
      </c>
      <c r="D602" s="20">
        <v>8.2471399744703744E-2</v>
      </c>
      <c r="E602" s="20">
        <v>8.7404982737887382E-2</v>
      </c>
      <c r="F602" s="21">
        <v>9.8597957094465546E-2</v>
      </c>
      <c r="G602" s="20">
        <v>9.1799576455918089E-2</v>
      </c>
      <c r="H602" s="20">
        <v>7.9363578997632661E-2</v>
      </c>
      <c r="I602" s="20">
        <v>0.1458125684744529</v>
      </c>
      <c r="J602" s="20">
        <v>0.40281765973169303</v>
      </c>
      <c r="K602" s="20">
        <v>0.69937624488309014</v>
      </c>
      <c r="L602" s="20">
        <v>1.1022188560233217</v>
      </c>
      <c r="M602" s="20">
        <v>1.8329037661245433</v>
      </c>
      <c r="N602" s="20">
        <v>1.7920315362501928</v>
      </c>
    </row>
    <row r="603" spans="1:14" x14ac:dyDescent="0.3">
      <c r="A603" s="19">
        <v>42871</v>
      </c>
      <c r="B603" s="20">
        <v>-0.15129181772003325</v>
      </c>
      <c r="C603" s="20">
        <v>5.9627324422208139E-4</v>
      </c>
      <c r="D603" s="20">
        <v>0.10283819853867493</v>
      </c>
      <c r="E603" s="20">
        <v>9.1577515908129042E-2</v>
      </c>
      <c r="F603" s="21">
        <v>9.8071250624009607E-2</v>
      </c>
      <c r="G603" s="20">
        <v>8.9420239929061618E-2</v>
      </c>
      <c r="H603" s="20">
        <v>8.4027880221493434E-2</v>
      </c>
      <c r="I603" s="20">
        <v>0.1622229513981793</v>
      </c>
      <c r="J603" s="20">
        <v>0.43591820953438842</v>
      </c>
      <c r="K603" s="20">
        <v>0.7411046630388185</v>
      </c>
      <c r="L603" s="20">
        <v>1.1479071799496601</v>
      </c>
      <c r="M603" s="20">
        <v>1.8774816965056691</v>
      </c>
      <c r="N603" s="20">
        <v>1.8391054867153083</v>
      </c>
    </row>
    <row r="604" spans="1:14" x14ac:dyDescent="0.3">
      <c r="A604" s="19">
        <v>42870</v>
      </c>
      <c r="B604" s="20">
        <v>-0.20921637042331295</v>
      </c>
      <c r="C604" s="20">
        <v>-1.9408644337199826E-2</v>
      </c>
      <c r="D604" s="20">
        <v>9.4506566653961954E-2</v>
      </c>
      <c r="E604" s="20">
        <v>9.1639914897207173E-2</v>
      </c>
      <c r="F604" s="21">
        <v>0.10160205953172084</v>
      </c>
      <c r="G604" s="20">
        <v>9.3496923200202545E-2</v>
      </c>
      <c r="H604" s="20">
        <v>8.5143406741613317E-2</v>
      </c>
      <c r="I604" s="20">
        <v>0.16066699523410025</v>
      </c>
      <c r="J604" s="20">
        <v>0.43384970137220646</v>
      </c>
      <c r="K604" s="20">
        <v>0.7434799466387465</v>
      </c>
      <c r="L604" s="20">
        <v>1.1594116455183108</v>
      </c>
      <c r="M604" s="20">
        <v>1.9084203648129159</v>
      </c>
      <c r="N604" s="20">
        <v>1.8743189141801646</v>
      </c>
    </row>
    <row r="605" spans="1:14" x14ac:dyDescent="0.3">
      <c r="A605" s="19">
        <v>42867</v>
      </c>
      <c r="B605" s="20">
        <v>-0.15149603063549788</v>
      </c>
      <c r="C605" s="20">
        <v>-7.1634491773410192E-3</v>
      </c>
      <c r="D605" s="20">
        <v>8.5058794687741579E-2</v>
      </c>
      <c r="E605" s="20">
        <v>7.7426961075838227E-2</v>
      </c>
      <c r="F605" s="21">
        <v>8.4060278645748429E-2</v>
      </c>
      <c r="G605" s="20">
        <v>7.6240949070604802E-2</v>
      </c>
      <c r="H605" s="20">
        <v>7.0288993183707363E-2</v>
      </c>
      <c r="I605" s="20">
        <v>0.14500815095421657</v>
      </c>
      <c r="J605" s="20">
        <v>0.41312728406841509</v>
      </c>
      <c r="K605" s="20">
        <v>0.71637442675677809</v>
      </c>
      <c r="L605" s="20">
        <v>1.1234192612512071</v>
      </c>
      <c r="M605" s="20">
        <v>1.8620353232445825</v>
      </c>
      <c r="N605" s="20">
        <v>1.8227007458829925</v>
      </c>
    </row>
    <row r="606" spans="1:14" x14ac:dyDescent="0.3">
      <c r="A606" s="19">
        <v>42866</v>
      </c>
      <c r="B606" s="20">
        <v>-0.11935097704039369</v>
      </c>
      <c r="C606" s="20">
        <v>7.8459388619460391E-3</v>
      </c>
      <c r="D606" s="20">
        <v>0.10424574451301064</v>
      </c>
      <c r="E606" s="20">
        <v>8.8348480932318466E-2</v>
      </c>
      <c r="F606" s="21">
        <v>9.2781992641891797E-2</v>
      </c>
      <c r="G606" s="20">
        <v>8.4305281633296605E-2</v>
      </c>
      <c r="H606" s="20">
        <v>8.7817360482621468E-2</v>
      </c>
      <c r="I606" s="20">
        <v>0.1773162922108745</v>
      </c>
      <c r="J606" s="20">
        <v>0.46834860181765653</v>
      </c>
      <c r="K606" s="20">
        <v>0.78411051519643871</v>
      </c>
      <c r="L606" s="20">
        <v>1.1966896428177063</v>
      </c>
      <c r="M606" s="20">
        <v>1.9207459111543588</v>
      </c>
      <c r="N606" s="20">
        <v>1.8820578078251178</v>
      </c>
    </row>
    <row r="607" spans="1:14" x14ac:dyDescent="0.3">
      <c r="A607" s="19">
        <v>42865</v>
      </c>
      <c r="B607" s="20">
        <v>-0.22741889976115795</v>
      </c>
      <c r="C607" s="20">
        <v>-2.5990653745457129E-2</v>
      </c>
      <c r="D607" s="20">
        <v>6.1250995191975077E-2</v>
      </c>
      <c r="E607" s="20">
        <v>7.8829785443407796E-2</v>
      </c>
      <c r="F607" s="21">
        <v>9.2986450563356346E-2</v>
      </c>
      <c r="G607" s="20">
        <v>8.9994299828339827E-2</v>
      </c>
      <c r="H607" s="20">
        <v>0.10101796284180226</v>
      </c>
      <c r="I607" s="20">
        <v>0.19247711055759198</v>
      </c>
      <c r="J607" s="20">
        <v>0.48218286868971516</v>
      </c>
      <c r="K607" s="20">
        <v>0.79363577316791745</v>
      </c>
      <c r="L607" s="20">
        <v>1.200678756057487</v>
      </c>
      <c r="M607" s="20">
        <v>1.9249767646758549</v>
      </c>
      <c r="N607" s="20">
        <v>1.8850111822094073</v>
      </c>
    </row>
    <row r="608" spans="1:14" x14ac:dyDescent="0.3">
      <c r="A608" s="19">
        <v>42864</v>
      </c>
      <c r="B608" s="20">
        <v>-0.22605656469535074</v>
      </c>
      <c r="C608" s="20">
        <v>-1.5203128036159044E-2</v>
      </c>
      <c r="D608" s="20">
        <v>6.4590729039497363E-2</v>
      </c>
      <c r="E608" s="20">
        <v>9.0057318529215585E-2</v>
      </c>
      <c r="F608" s="21">
        <v>0.10609098747781029</v>
      </c>
      <c r="G608" s="20">
        <v>0.10483617295953161</v>
      </c>
      <c r="H608" s="20">
        <v>0.12009637259497161</v>
      </c>
      <c r="I608" s="20">
        <v>0.21289622709658576</v>
      </c>
      <c r="J608" s="20">
        <v>0.50432791857883141</v>
      </c>
      <c r="K608" s="20">
        <v>0.81887109657750379</v>
      </c>
      <c r="L608" s="20">
        <v>1.2313580265368622</v>
      </c>
      <c r="M608" s="20">
        <v>1.9646847558711951</v>
      </c>
      <c r="N608" s="20">
        <v>1.924844506792277</v>
      </c>
    </row>
    <row r="609" spans="1:14" x14ac:dyDescent="0.3">
      <c r="A609" s="19">
        <v>42863</v>
      </c>
      <c r="B609" s="20">
        <v>-0.25360536768009223</v>
      </c>
      <c r="C609" s="20">
        <v>-2.826834810718136E-2</v>
      </c>
      <c r="D609" s="20">
        <v>5.4335166069378271E-2</v>
      </c>
      <c r="E609" s="20">
        <v>8.4712272191986113E-2</v>
      </c>
      <c r="F609" s="21">
        <v>0.10227328350974883</v>
      </c>
      <c r="G609" s="20">
        <v>0.10121256899495523</v>
      </c>
      <c r="H609" s="20">
        <v>0.10905958026361656</v>
      </c>
      <c r="I609" s="20">
        <v>0.1899252380131331</v>
      </c>
      <c r="J609" s="20">
        <v>0.46276001782107679</v>
      </c>
      <c r="K609" s="20">
        <v>0.76787157350248947</v>
      </c>
      <c r="L609" s="20">
        <v>1.1769729749410553</v>
      </c>
      <c r="M609" s="20">
        <v>1.936416176097481</v>
      </c>
      <c r="N609" s="20">
        <v>1.9076335717505075</v>
      </c>
    </row>
    <row r="610" spans="1:14" x14ac:dyDescent="0.3">
      <c r="A610" s="19">
        <v>42860</v>
      </c>
      <c r="B610" s="20">
        <v>-0.1903531091399884</v>
      </c>
      <c r="C610" s="20">
        <v>-1.3921623818977713E-2</v>
      </c>
      <c r="D610" s="20">
        <v>4.5623011656609147E-2</v>
      </c>
      <c r="E610" s="20">
        <v>7.1291284400413837E-2</v>
      </c>
      <c r="F610" s="21">
        <v>8.539610308453531E-2</v>
      </c>
      <c r="G610" s="20">
        <v>8.5137617159900245E-2</v>
      </c>
      <c r="H610" s="20">
        <v>9.8553716253986387E-2</v>
      </c>
      <c r="I610" s="20">
        <v>0.17998528334095765</v>
      </c>
      <c r="J610" s="20">
        <v>0.44794859940199744</v>
      </c>
      <c r="K610" s="20">
        <v>0.74748705225936263</v>
      </c>
      <c r="L610" s="20">
        <v>1.1516848440410221</v>
      </c>
      <c r="M610" s="20">
        <v>1.9109523989654698</v>
      </c>
      <c r="N610" s="20">
        <v>1.8830302201006559</v>
      </c>
    </row>
    <row r="611" spans="1:14" x14ac:dyDescent="0.3">
      <c r="A611" s="19">
        <v>42859</v>
      </c>
      <c r="B611" s="20">
        <v>-0.16965690973169184</v>
      </c>
      <c r="C611" s="20">
        <v>-2.683274274964069E-2</v>
      </c>
      <c r="D611" s="20">
        <v>4.4975198166454233E-2</v>
      </c>
      <c r="E611" s="20">
        <v>4.9359066182833027E-2</v>
      </c>
      <c r="F611" s="21">
        <v>5.8125860492040701E-2</v>
      </c>
      <c r="G611" s="20">
        <v>5.4270734642168167E-2</v>
      </c>
      <c r="H611" s="20">
        <v>6.9260179661459267E-2</v>
      </c>
      <c r="I611" s="20">
        <v>0.15910362290465471</v>
      </c>
      <c r="J611" s="20">
        <v>0.43671460028486697</v>
      </c>
      <c r="K611" s="20">
        <v>0.73907227578774126</v>
      </c>
      <c r="L611" s="20">
        <v>1.143246818255587</v>
      </c>
      <c r="M611" s="20">
        <v>1.8929297489551378</v>
      </c>
      <c r="N611" s="20">
        <v>1.8654281490296081</v>
      </c>
    </row>
    <row r="612" spans="1:14" x14ac:dyDescent="0.3">
      <c r="A612" s="19">
        <v>42858</v>
      </c>
      <c r="B612" s="20">
        <v>-0.14980945218070271</v>
      </c>
      <c r="C612" s="20">
        <v>-3.8855264190337101E-2</v>
      </c>
      <c r="D612" s="20">
        <v>2.6466974334312332E-2</v>
      </c>
      <c r="E612" s="20">
        <v>2.4018148364910685E-2</v>
      </c>
      <c r="F612" s="21">
        <v>2.9905423458198414E-2</v>
      </c>
      <c r="G612" s="20">
        <v>2.5785889712142181E-2</v>
      </c>
      <c r="H612" s="20">
        <v>4.2938889371642724E-2</v>
      </c>
      <c r="I612" s="20">
        <v>0.13231280301542658</v>
      </c>
      <c r="J612" s="20">
        <v>0.40580521118490276</v>
      </c>
      <c r="K612" s="20">
        <v>0.70458487241650547</v>
      </c>
      <c r="L612" s="20">
        <v>1.1057910260080912</v>
      </c>
      <c r="M612" s="20">
        <v>1.8475268857181555</v>
      </c>
      <c r="N612" s="20">
        <v>1.8174623931954714</v>
      </c>
    </row>
    <row r="613" spans="1:14" x14ac:dyDescent="0.3">
      <c r="A613" s="19">
        <v>42857</v>
      </c>
      <c r="B613" s="20">
        <v>-0.11144235938486503</v>
      </c>
      <c r="C613" s="20">
        <v>-2.3978056781864206E-2</v>
      </c>
      <c r="D613" s="20">
        <v>4.3361101674248323E-2</v>
      </c>
      <c r="E613" s="20">
        <v>3.0860592353077181E-2</v>
      </c>
      <c r="F613" s="21">
        <v>3.3780148680440873E-2</v>
      </c>
      <c r="G613" s="20">
        <v>2.8151986988798183E-2</v>
      </c>
      <c r="H613" s="20">
        <v>4.5487564492356622E-2</v>
      </c>
      <c r="I613" s="20">
        <v>0.13800327217104386</v>
      </c>
      <c r="J613" s="20">
        <v>0.41706052976195185</v>
      </c>
      <c r="K613" s="20">
        <v>0.71859509256693987</v>
      </c>
      <c r="L613" s="20">
        <v>1.1195292842642623</v>
      </c>
      <c r="M613" s="20">
        <v>1.8495373947560758</v>
      </c>
      <c r="N613" s="20">
        <v>1.8148389889151844</v>
      </c>
    </row>
    <row r="614" spans="1:14" x14ac:dyDescent="0.3">
      <c r="A614" s="19">
        <v>42853</v>
      </c>
      <c r="B614" s="20">
        <v>-4.2582089939311077E-2</v>
      </c>
      <c r="C614" s="20">
        <v>-3.6033725540753417E-3</v>
      </c>
      <c r="D614" s="20">
        <v>6.5313413116173974E-2</v>
      </c>
      <c r="E614" s="20">
        <v>3.3728893978999544E-2</v>
      </c>
      <c r="F614" s="21">
        <v>3.0743284443310835E-2</v>
      </c>
      <c r="G614" s="20">
        <v>2.2102409642748212E-2</v>
      </c>
      <c r="H614" s="20">
        <v>3.5051852997872279E-2</v>
      </c>
      <c r="I614" s="20">
        <v>0.12637008532855298</v>
      </c>
      <c r="J614" s="20">
        <v>0.40620600827434516</v>
      </c>
      <c r="K614" s="20">
        <v>0.7085111752956228</v>
      </c>
      <c r="L614" s="20">
        <v>1.1066881605256649</v>
      </c>
      <c r="M614" s="20">
        <v>1.8270961182109289</v>
      </c>
      <c r="N614" s="20">
        <v>1.793607162104659</v>
      </c>
    </row>
    <row r="615" spans="1:14" x14ac:dyDescent="0.3">
      <c r="A615" s="19">
        <v>42852</v>
      </c>
      <c r="B615" s="20">
        <v>-5.1537237335545279E-2</v>
      </c>
      <c r="C615" s="20">
        <v>-1.2054830267312914E-2</v>
      </c>
      <c r="D615" s="20">
        <v>5.7732802588161568E-2</v>
      </c>
      <c r="E615" s="20">
        <v>2.8192310415878923E-2</v>
      </c>
      <c r="F615" s="21">
        <v>2.5539838787190228E-2</v>
      </c>
      <c r="G615" s="20">
        <v>1.7418505917657975E-2</v>
      </c>
      <c r="H615" s="20">
        <v>3.0610639231211545E-2</v>
      </c>
      <c r="I615" s="20">
        <v>0.12023863691193531</v>
      </c>
      <c r="J615" s="20">
        <v>0.39559373719221358</v>
      </c>
      <c r="K615" s="20">
        <v>0.69322712959973576</v>
      </c>
      <c r="L615" s="20">
        <v>1.0894301996910438</v>
      </c>
      <c r="M615" s="20">
        <v>1.8280163962473921</v>
      </c>
      <c r="N615" s="20">
        <v>1.7970256572311989</v>
      </c>
    </row>
    <row r="616" spans="1:14" x14ac:dyDescent="0.3">
      <c r="A616" s="19">
        <v>42851</v>
      </c>
      <c r="B616" s="20">
        <v>-5.7073043929551842E-2</v>
      </c>
      <c r="C616" s="20">
        <v>-3.9052840992216883E-3</v>
      </c>
      <c r="D616" s="20">
        <v>5.9753922312232449E-2</v>
      </c>
      <c r="E616" s="20">
        <v>3.9502112276185115E-2</v>
      </c>
      <c r="F616" s="21">
        <v>3.918726570415676E-2</v>
      </c>
      <c r="G616" s="20">
        <v>3.3021813725202818E-2</v>
      </c>
      <c r="H616" s="20">
        <v>5.1325748064919491E-2</v>
      </c>
      <c r="I616" s="20">
        <v>0.14387097781479566</v>
      </c>
      <c r="J616" s="20">
        <v>0.4209956138478339</v>
      </c>
      <c r="K616" s="20">
        <v>0.71764482448865241</v>
      </c>
      <c r="L616" s="20">
        <v>1.1107023017960356</v>
      </c>
      <c r="M616" s="20">
        <v>1.8374857579904837</v>
      </c>
      <c r="N616" s="20">
        <v>1.8029521208436909</v>
      </c>
    </row>
    <row r="617" spans="1:14" x14ac:dyDescent="0.3">
      <c r="A617" s="19">
        <v>42850</v>
      </c>
      <c r="B617" s="20">
        <v>-0.15170193351217537</v>
      </c>
      <c r="C617" s="20">
        <v>-3.073842670697987E-2</v>
      </c>
      <c r="D617" s="20">
        <v>4.249260574158259E-2</v>
      </c>
      <c r="E617" s="20">
        <v>4.2847825054732162E-2</v>
      </c>
      <c r="F617" s="21">
        <v>4.9649113117547203E-2</v>
      </c>
      <c r="G617" s="20">
        <v>4.5702718540290038E-2</v>
      </c>
      <c r="H617" s="20">
        <v>6.1881530009225055E-2</v>
      </c>
      <c r="I617" s="20">
        <v>0.15111407287679487</v>
      </c>
      <c r="J617" s="20">
        <v>0.42384290132894897</v>
      </c>
      <c r="K617" s="20">
        <v>0.717320626061693</v>
      </c>
      <c r="L617" s="20">
        <v>1.106614714446867</v>
      </c>
      <c r="M617" s="20">
        <v>1.8252992627393536</v>
      </c>
      <c r="N617" s="20">
        <v>1.7917884328661922</v>
      </c>
    </row>
    <row r="618" spans="1:14" x14ac:dyDescent="0.3">
      <c r="A618" s="19">
        <v>42849</v>
      </c>
      <c r="B618" s="20">
        <v>-0.11435948208535725</v>
      </c>
      <c r="C618" s="20">
        <v>9.4024341485778637E-2</v>
      </c>
      <c r="D618" s="20">
        <v>4.2642836943775353E-2</v>
      </c>
      <c r="E618" s="20">
        <v>3.5999658962623866E-2</v>
      </c>
      <c r="F618" s="21">
        <v>4.0094664496521853E-2</v>
      </c>
      <c r="G618" s="20">
        <v>3.5375963949845823E-2</v>
      </c>
      <c r="H618" s="20">
        <v>5.1607226692715696E-2</v>
      </c>
      <c r="I618" s="20">
        <v>0.14085672301492988</v>
      </c>
      <c r="J618" s="20">
        <v>0.41298788321349028</v>
      </c>
      <c r="K618" s="20">
        <v>0.70549249564486938</v>
      </c>
      <c r="L618" s="20">
        <v>1.0922605517938635</v>
      </c>
      <c r="M618" s="20">
        <v>1.8059648181225394</v>
      </c>
      <c r="N618" s="20">
        <v>1.7715302174784859</v>
      </c>
    </row>
    <row r="619" spans="1:14" x14ac:dyDescent="0.3">
      <c r="A619" s="19">
        <v>42846</v>
      </c>
      <c r="B619" s="20">
        <v>-0.17558979950714856</v>
      </c>
      <c r="C619" s="20">
        <v>8.6760798848412216E-2</v>
      </c>
      <c r="D619" s="20">
        <v>3.2456155529197978E-2</v>
      </c>
      <c r="E619" s="20">
        <v>3.5484579813073007E-2</v>
      </c>
      <c r="F619" s="21">
        <v>4.3336812007285876E-2</v>
      </c>
      <c r="G619" s="20">
        <v>3.893060459046601E-2</v>
      </c>
      <c r="H619" s="20">
        <v>4.828906558901562E-2</v>
      </c>
      <c r="I619" s="20">
        <v>0.13054833835795851</v>
      </c>
      <c r="J619" s="20">
        <v>0.39300480102251018</v>
      </c>
      <c r="K619" s="20">
        <v>0.67915816128882056</v>
      </c>
      <c r="L619" s="20">
        <v>1.0588426353685245</v>
      </c>
      <c r="M619" s="20">
        <v>1.767336074368427</v>
      </c>
      <c r="N619" s="20">
        <v>1.7361451152093437</v>
      </c>
    </row>
    <row r="620" spans="1:14" x14ac:dyDescent="0.3">
      <c r="A620" s="19">
        <v>42845</v>
      </c>
      <c r="B620" s="20">
        <v>-0.24604577166217748</v>
      </c>
      <c r="C620" s="20">
        <v>2.2617291609598814E-2</v>
      </c>
      <c r="D620" s="20">
        <v>5.9288111684197287E-3</v>
      </c>
      <c r="E620" s="20">
        <v>4.2502650807847701E-2</v>
      </c>
      <c r="F620" s="21">
        <v>5.9403760168935706E-2</v>
      </c>
      <c r="G620" s="20">
        <v>6.0768389773653994E-2</v>
      </c>
      <c r="H620" s="20">
        <v>7.7961920405312829E-2</v>
      </c>
      <c r="I620" s="20">
        <v>0.16096139998520839</v>
      </c>
      <c r="J620" s="20">
        <v>0.42242619355611577</v>
      </c>
      <c r="K620" s="20">
        <v>0.70832248483190141</v>
      </c>
      <c r="L620" s="20">
        <v>1.0866378646025363</v>
      </c>
      <c r="M620" s="20">
        <v>1.7761754206874394</v>
      </c>
      <c r="N620" s="20">
        <v>1.7428971582548936</v>
      </c>
    </row>
    <row r="621" spans="1:14" x14ac:dyDescent="0.3">
      <c r="A621" s="19">
        <v>42844</v>
      </c>
      <c r="B621" s="20">
        <v>-0.35383899310640765</v>
      </c>
      <c r="C621" s="20">
        <v>-1.3406403609887041E-2</v>
      </c>
      <c r="D621" s="20">
        <v>-1.7513549739647305E-2</v>
      </c>
      <c r="E621" s="20">
        <v>4.5953759698199488E-2</v>
      </c>
      <c r="F621" s="21">
        <v>7.1621153159722423E-2</v>
      </c>
      <c r="G621" s="20">
        <v>7.5906055243891282E-2</v>
      </c>
      <c r="H621" s="20">
        <v>8.909960539701986E-2</v>
      </c>
      <c r="I621" s="20">
        <v>0.16707151343548302</v>
      </c>
      <c r="J621" s="20">
        <v>0.42393324369305685</v>
      </c>
      <c r="K621" s="20">
        <v>0.70802653110553837</v>
      </c>
      <c r="L621" s="20">
        <v>1.0845540131759959</v>
      </c>
      <c r="M621" s="20">
        <v>1.7706660619857946</v>
      </c>
      <c r="N621" s="20">
        <v>1.7372526462516407</v>
      </c>
    </row>
    <row r="622" spans="1:14" x14ac:dyDescent="0.3">
      <c r="A622" s="19">
        <v>42843</v>
      </c>
      <c r="B622" s="20">
        <v>-0.35577377697408347</v>
      </c>
      <c r="C622" s="20">
        <v>2.2464401898317776E-2</v>
      </c>
      <c r="D622" s="20">
        <v>-1.0371135723026337E-2</v>
      </c>
      <c r="E622" s="20">
        <v>4.3983174279792071E-2</v>
      </c>
      <c r="F622" s="21">
        <v>6.8059898090828921E-2</v>
      </c>
      <c r="G622" s="20">
        <v>6.888936731403178E-2</v>
      </c>
      <c r="H622" s="20">
        <v>6.8766493729479183E-2</v>
      </c>
      <c r="I622" s="20">
        <v>0.14022203098945307</v>
      </c>
      <c r="J622" s="20">
        <v>0.39225847761556587</v>
      </c>
      <c r="K622" s="20">
        <v>0.67533513779261622</v>
      </c>
      <c r="L622" s="20">
        <v>1.0545995465501135</v>
      </c>
      <c r="M622" s="20">
        <v>1.7536427172694442</v>
      </c>
      <c r="N622" s="20">
        <v>1.7211951867390101</v>
      </c>
    </row>
    <row r="623" spans="1:14" x14ac:dyDescent="0.3">
      <c r="A623" s="19">
        <v>42838</v>
      </c>
      <c r="B623" s="20">
        <v>-0.29167899115398166</v>
      </c>
      <c r="C623" s="20">
        <v>4.1586540006097045E-2</v>
      </c>
      <c r="D623" s="20">
        <v>5.0832260049690214E-3</v>
      </c>
      <c r="E623" s="20">
        <v>4.7291350533369289E-2</v>
      </c>
      <c r="F623" s="21">
        <v>6.7010800101509019E-2</v>
      </c>
      <c r="G623" s="20">
        <v>6.6650295524284461E-2</v>
      </c>
      <c r="H623" s="20">
        <v>6.7805020401172172E-2</v>
      </c>
      <c r="I623" s="20">
        <v>0.14113694824873138</v>
      </c>
      <c r="J623" s="20">
        <v>0.39565000730158079</v>
      </c>
      <c r="K623" s="20">
        <v>0.67979226677952354</v>
      </c>
      <c r="L623" s="20">
        <v>1.0615045247101198</v>
      </c>
      <c r="M623" s="20">
        <v>1.7666271677160725</v>
      </c>
      <c r="N623" s="20">
        <v>1.7333441217773293</v>
      </c>
    </row>
    <row r="624" spans="1:14" x14ac:dyDescent="0.3">
      <c r="A624" s="19">
        <v>42837</v>
      </c>
      <c r="B624" s="20">
        <v>-0.2705543734038639</v>
      </c>
      <c r="C624" s="20">
        <v>5.9195530804508498E-2</v>
      </c>
      <c r="D624" s="20">
        <v>1.3117569956975966E-2</v>
      </c>
      <c r="E624" s="20">
        <v>4.7654281269055077E-2</v>
      </c>
      <c r="F624" s="21">
        <v>6.5073426267604248E-2</v>
      </c>
      <c r="G624" s="20">
        <v>6.3204497683663791E-2</v>
      </c>
      <c r="H624" s="20">
        <v>6.0852798558555209E-2</v>
      </c>
      <c r="I624" s="20">
        <v>0.13371611805606362</v>
      </c>
      <c r="J624" s="20">
        <v>0.3921393064458133</v>
      </c>
      <c r="K624" s="20">
        <v>0.68157516199566481</v>
      </c>
      <c r="L624" s="20">
        <v>1.0686325285366012</v>
      </c>
      <c r="M624" s="20">
        <v>1.7726461476135822</v>
      </c>
      <c r="N624" s="20">
        <v>1.7388605412493625</v>
      </c>
    </row>
    <row r="625" spans="1:14" x14ac:dyDescent="0.3">
      <c r="A625" s="19">
        <v>42836</v>
      </c>
      <c r="B625" s="20">
        <v>-0.28456687000361114</v>
      </c>
      <c r="C625" s="20">
        <v>5.7718832925358052E-2</v>
      </c>
      <c r="D625" s="20">
        <v>9.0367864236008122E-3</v>
      </c>
      <c r="E625" s="20">
        <v>4.2188573632491219E-2</v>
      </c>
      <c r="F625" s="21">
        <v>5.9521955924530509E-2</v>
      </c>
      <c r="G625" s="20">
        <v>5.7339217336034642E-2</v>
      </c>
      <c r="H625" s="20">
        <v>5.5093158418324656E-2</v>
      </c>
      <c r="I625" s="20">
        <v>0.12927167219076688</v>
      </c>
      <c r="J625" s="20">
        <v>0.38994435529881244</v>
      </c>
      <c r="K625" s="20">
        <v>0.67956156188391315</v>
      </c>
      <c r="L625" s="20">
        <v>1.0644995423101742</v>
      </c>
      <c r="M625" s="20">
        <v>1.7666453887366618</v>
      </c>
      <c r="N625" s="20">
        <v>1.7345771621355732</v>
      </c>
    </row>
    <row r="626" spans="1:14" x14ac:dyDescent="0.3">
      <c r="A626" s="19">
        <v>42835</v>
      </c>
      <c r="B626" s="20">
        <v>-0.36952412478465363</v>
      </c>
      <c r="C626" s="20">
        <v>2.108822509756017E-2</v>
      </c>
      <c r="D626" s="20">
        <v>-1.1196176935345359E-2</v>
      </c>
      <c r="E626" s="20">
        <v>4.2567221768576698E-2</v>
      </c>
      <c r="F626" s="21">
        <v>6.6601099772948522E-2</v>
      </c>
      <c r="G626" s="20">
        <v>6.7433126961414611E-2</v>
      </c>
      <c r="H626" s="20">
        <v>7.1194675889488343E-2</v>
      </c>
      <c r="I626" s="20">
        <v>0.15164978421407235</v>
      </c>
      <c r="J626" s="20">
        <v>0.42186712025881717</v>
      </c>
      <c r="K626" s="20">
        <v>0.71618839097540277</v>
      </c>
      <c r="L626" s="20">
        <v>1.1030266053203486</v>
      </c>
      <c r="M626" s="20">
        <v>1.8046830539220486</v>
      </c>
      <c r="N626" s="20">
        <v>1.7748859730908035</v>
      </c>
    </row>
    <row r="627" spans="1:14" x14ac:dyDescent="0.3">
      <c r="A627" s="19">
        <v>42832</v>
      </c>
      <c r="B627" s="20">
        <v>-0.47522687515920969</v>
      </c>
      <c r="C627" s="20">
        <v>-2.0092379136833427E-2</v>
      </c>
      <c r="D627" s="20">
        <v>-3.647602557622609E-2</v>
      </c>
      <c r="E627" s="20">
        <v>4.8065335399587426E-2</v>
      </c>
      <c r="F627" s="21">
        <v>8.1645205043773553E-2</v>
      </c>
      <c r="G627" s="20">
        <v>8.5889625201455003E-2</v>
      </c>
      <c r="H627" s="20">
        <v>8.5183300249688537E-2</v>
      </c>
      <c r="I627" s="20">
        <v>0.15998679306665139</v>
      </c>
      <c r="J627" s="20">
        <v>0.42141101828197813</v>
      </c>
      <c r="K627" s="20">
        <v>0.70789146606516962</v>
      </c>
      <c r="L627" s="20">
        <v>1.0871952051251113</v>
      </c>
      <c r="M627" s="20">
        <v>1.7929248165391276</v>
      </c>
      <c r="N627" s="20">
        <v>1.7658555708884076</v>
      </c>
    </row>
    <row r="628" spans="1:14" x14ac:dyDescent="0.3">
      <c r="A628" s="19">
        <v>42831</v>
      </c>
      <c r="B628" s="20">
        <v>-0.5139179516999518</v>
      </c>
      <c r="C628" s="20">
        <v>-6.9666190058743888E-2</v>
      </c>
      <c r="D628" s="20">
        <v>-5.7288500522669206E-2</v>
      </c>
      <c r="E628" s="20">
        <v>4.9504043317279089E-2</v>
      </c>
      <c r="F628" s="21">
        <v>8.8608164224903793E-2</v>
      </c>
      <c r="G628" s="20">
        <v>9.6977441734142036E-2</v>
      </c>
      <c r="H628" s="20">
        <v>0.10156138318114862</v>
      </c>
      <c r="I628" s="20">
        <v>0.17646382342701841</v>
      </c>
      <c r="J628" s="20">
        <v>0.43818366808869691</v>
      </c>
      <c r="K628" s="20">
        <v>0.72626305427686055</v>
      </c>
      <c r="L628" s="20">
        <v>1.1063443674126414</v>
      </c>
      <c r="M628" s="20">
        <v>1.8047698554706713</v>
      </c>
      <c r="N628" s="20">
        <v>1.7786566320719241</v>
      </c>
    </row>
    <row r="629" spans="1:14" x14ac:dyDescent="0.3">
      <c r="A629" s="19">
        <v>42830</v>
      </c>
      <c r="B629" s="20">
        <v>-0.57106735666095254</v>
      </c>
      <c r="C629" s="20">
        <v>-7.5924091947843914E-2</v>
      </c>
      <c r="D629" s="20">
        <v>-6.7911998281309227E-2</v>
      </c>
      <c r="E629" s="20">
        <v>4.7253375193399151E-2</v>
      </c>
      <c r="F629" s="21">
        <v>8.9676835463464416E-2</v>
      </c>
      <c r="G629" s="20">
        <v>9.8119854892123118E-2</v>
      </c>
      <c r="H629" s="20">
        <v>9.6884133619814836E-2</v>
      </c>
      <c r="I629" s="20">
        <v>0.16830387740428535</v>
      </c>
      <c r="J629" s="20">
        <v>0.42857290219956656</v>
      </c>
      <c r="K629" s="20">
        <v>0.71867935329000809</v>
      </c>
      <c r="L629" s="20">
        <v>1.1032955880641242</v>
      </c>
      <c r="M629" s="20">
        <v>1.804686071759118</v>
      </c>
      <c r="N629" s="20">
        <v>1.7776170559290185</v>
      </c>
    </row>
    <row r="630" spans="1:14" x14ac:dyDescent="0.3">
      <c r="A630" s="19">
        <v>42829</v>
      </c>
      <c r="B630" s="20">
        <v>-0.67629904331240831</v>
      </c>
      <c r="C630" s="20">
        <v>-0.13497403385607509</v>
      </c>
      <c r="D630" s="20">
        <v>-0.10775407716102298</v>
      </c>
      <c r="E630" s="20">
        <v>3.6703792431676638E-2</v>
      </c>
      <c r="F630" s="21">
        <v>8.7802072340483553E-2</v>
      </c>
      <c r="G630" s="20">
        <v>9.9854038446504381E-2</v>
      </c>
      <c r="H630" s="20">
        <v>9.3765566747888884E-2</v>
      </c>
      <c r="I630" s="20">
        <v>0.15548327590175193</v>
      </c>
      <c r="J630" s="20">
        <v>0.40282885154169723</v>
      </c>
      <c r="K630" s="20">
        <v>0.6878067492694776</v>
      </c>
      <c r="L630" s="20">
        <v>1.0716129674317494</v>
      </c>
      <c r="M630" s="20">
        <v>1.77121279962727</v>
      </c>
      <c r="N630" s="20">
        <v>1.7391856366985547</v>
      </c>
    </row>
    <row r="631" spans="1:14" x14ac:dyDescent="0.3">
      <c r="A631" s="19">
        <v>42828</v>
      </c>
      <c r="B631" s="20">
        <v>-0.58659014168780765</v>
      </c>
      <c r="C631" s="20">
        <v>-0.1095637922453255</v>
      </c>
      <c r="D631" s="20">
        <v>-9.4224918276660297E-2</v>
      </c>
      <c r="E631" s="20">
        <v>2.8023728016141784E-2</v>
      </c>
      <c r="F631" s="21">
        <v>7.1774863879692993E-2</v>
      </c>
      <c r="G631" s="20">
        <v>8.1243283835353175E-2</v>
      </c>
      <c r="H631" s="20">
        <v>7.7603903901852053E-2</v>
      </c>
      <c r="I631" s="20">
        <v>0.14400039550096083</v>
      </c>
      <c r="J631" s="20">
        <v>0.39831042865239541</v>
      </c>
      <c r="K631" s="20">
        <v>0.68794490197803093</v>
      </c>
      <c r="L631" s="20">
        <v>1.0741448728485801</v>
      </c>
      <c r="M631" s="20">
        <v>1.767940493384438</v>
      </c>
      <c r="N631" s="20">
        <v>1.734240206069626</v>
      </c>
    </row>
    <row r="632" spans="1:14" x14ac:dyDescent="0.3">
      <c r="A632" s="19">
        <v>42825</v>
      </c>
      <c r="B632" s="20">
        <v>-0.61869956170767437</v>
      </c>
      <c r="C632" s="20">
        <v>-0.13258160347852954</v>
      </c>
      <c r="D632" s="20">
        <v>-0.10615965244795805</v>
      </c>
      <c r="E632" s="20">
        <v>2.4158925703484647E-2</v>
      </c>
      <c r="F632" s="21">
        <v>7.0411690789234094E-2</v>
      </c>
      <c r="G632" s="20">
        <v>8.1585374623730389E-2</v>
      </c>
      <c r="H632" s="20">
        <v>8.7165299274113137E-2</v>
      </c>
      <c r="I632" s="20">
        <v>0.16520204353968626</v>
      </c>
      <c r="J632" s="20">
        <v>0.43837696269777487</v>
      </c>
      <c r="K632" s="20">
        <v>0.73986998073638355</v>
      </c>
      <c r="L632" s="20">
        <v>1.1342690263450192</v>
      </c>
      <c r="M632" s="20">
        <v>1.8285130376467158</v>
      </c>
      <c r="N632" s="20">
        <v>1.794436763057274</v>
      </c>
    </row>
    <row r="633" spans="1:14" x14ac:dyDescent="0.3">
      <c r="A633" s="19">
        <v>42824</v>
      </c>
      <c r="B633" s="20">
        <v>-0.58518762444667771</v>
      </c>
      <c r="C633" s="20">
        <v>-0.20090396511708727</v>
      </c>
      <c r="D633" s="20">
        <v>-0.13932782671010446</v>
      </c>
      <c r="E633" s="20">
        <v>-4.1930139198869737E-3</v>
      </c>
      <c r="F633" s="21">
        <v>4.1070095388018618E-2</v>
      </c>
      <c r="G633" s="20">
        <v>5.5995654215199225E-2</v>
      </c>
      <c r="H633" s="20">
        <v>7.937577796882983E-2</v>
      </c>
      <c r="I633" s="20">
        <v>0.16496074269252703</v>
      </c>
      <c r="J633" s="20">
        <v>0.43874452573777861</v>
      </c>
      <c r="K633" s="20">
        <v>0.73624934136163234</v>
      </c>
      <c r="L633" s="20">
        <v>1.1270340886255847</v>
      </c>
      <c r="M633" s="20">
        <v>1.8290009608451026</v>
      </c>
      <c r="N633" s="20">
        <v>1.7997432652795453</v>
      </c>
    </row>
    <row r="634" spans="1:14" x14ac:dyDescent="0.3">
      <c r="A634" s="19">
        <v>42823</v>
      </c>
      <c r="B634" s="20">
        <v>-0.63768759541460418</v>
      </c>
      <c r="C634" s="20">
        <v>-0.2607344359796322</v>
      </c>
      <c r="D634" s="20">
        <v>-0.1589084812826006</v>
      </c>
      <c r="E634" s="20">
        <v>6.5493298585201703E-3</v>
      </c>
      <c r="F634" s="21">
        <v>5.9748871125521179E-2</v>
      </c>
      <c r="G634" s="20">
        <v>8.054498560131626E-2</v>
      </c>
      <c r="H634" s="20">
        <v>0.11614092914159704</v>
      </c>
      <c r="I634" s="20">
        <v>0.20693971581725989</v>
      </c>
      <c r="J634" s="20">
        <v>0.48205602257606894</v>
      </c>
      <c r="K634" s="20">
        <v>0.7753908798079151</v>
      </c>
      <c r="L634" s="20">
        <v>1.1598886465213285</v>
      </c>
      <c r="M634" s="20">
        <v>1.8596674137697771</v>
      </c>
      <c r="N634" s="20">
        <v>1.8323406436718033</v>
      </c>
    </row>
    <row r="635" spans="1:14" x14ac:dyDescent="0.3">
      <c r="A635" s="19">
        <v>42822</v>
      </c>
      <c r="B635" s="20">
        <v>-0.73164073711746302</v>
      </c>
      <c r="C635" s="20">
        <v>-0.31181784688792274</v>
      </c>
      <c r="D635" s="20">
        <v>-0.1812582720047427</v>
      </c>
      <c r="E635" s="20">
        <v>1.9792217763304511E-2</v>
      </c>
      <c r="F635" s="21">
        <v>8.3366655179568094E-2</v>
      </c>
      <c r="G635" s="20">
        <v>0.10915769553519773</v>
      </c>
      <c r="H635" s="20">
        <v>0.14610829506376652</v>
      </c>
      <c r="I635" s="20">
        <v>0.2341524009086583</v>
      </c>
      <c r="J635" s="20">
        <v>0.50978511827008843</v>
      </c>
      <c r="K635" s="20">
        <v>0.80814193365576592</v>
      </c>
      <c r="L635" s="20">
        <v>1.1967184346691446</v>
      </c>
      <c r="M635" s="20">
        <v>1.8843724395498616</v>
      </c>
      <c r="N635" s="20">
        <v>1.8500053633904083</v>
      </c>
    </row>
    <row r="636" spans="1:14" x14ac:dyDescent="0.3">
      <c r="A636" s="19">
        <v>42821</v>
      </c>
      <c r="B636" s="20">
        <v>-0.70252442075494548</v>
      </c>
      <c r="C636" s="20">
        <v>-0.29552015639372836</v>
      </c>
      <c r="D636" s="20">
        <v>-0.16986683901686173</v>
      </c>
      <c r="E636" s="20">
        <v>2.5780357680260799E-2</v>
      </c>
      <c r="F636" s="21">
        <v>8.7564616267294379E-2</v>
      </c>
      <c r="G636" s="20">
        <v>0.11248461704361612</v>
      </c>
      <c r="H636" s="20">
        <v>0.14686964604277769</v>
      </c>
      <c r="I636" s="20">
        <v>0.23148409357125335</v>
      </c>
      <c r="J636" s="20">
        <v>0.49978247138956566</v>
      </c>
      <c r="K636" s="20">
        <v>0.79255916452639907</v>
      </c>
      <c r="L636" s="20">
        <v>1.1809546392013144</v>
      </c>
      <c r="M636" s="20">
        <v>1.8743729736712571</v>
      </c>
      <c r="N636" s="20">
        <v>1.837284156074076</v>
      </c>
    </row>
    <row r="637" spans="1:14" x14ac:dyDescent="0.3">
      <c r="A637" s="19">
        <v>42818</v>
      </c>
      <c r="B637" s="20">
        <v>-0.63227151778996504</v>
      </c>
      <c r="C637" s="20">
        <v>-0.24796121086097922</v>
      </c>
      <c r="D637" s="20">
        <v>-0.14295479372260578</v>
      </c>
      <c r="E637" s="20">
        <v>2.9706263676947231E-2</v>
      </c>
      <c r="F637" s="21">
        <v>8.4869057488215383E-2</v>
      </c>
      <c r="G637" s="20">
        <v>0.10633454979005541</v>
      </c>
      <c r="H637" s="20">
        <v>0.13921726335780954</v>
      </c>
      <c r="I637" s="20">
        <v>0.22804045955220545</v>
      </c>
      <c r="J637" s="20">
        <v>0.50704824110773561</v>
      </c>
      <c r="K637" s="20">
        <v>0.8094964157683272</v>
      </c>
      <c r="L637" s="20">
        <v>1.2070533853691023</v>
      </c>
      <c r="M637" s="20">
        <v>1.8976876023943432</v>
      </c>
      <c r="N637" s="20">
        <v>1.8567799078865976</v>
      </c>
    </row>
    <row r="638" spans="1:14" x14ac:dyDescent="0.3">
      <c r="A638" s="19">
        <v>42817</v>
      </c>
      <c r="B638" s="20">
        <v>-0.75163230303417605</v>
      </c>
      <c r="C638" s="20">
        <v>-0.21584312481516627</v>
      </c>
      <c r="D638" s="20">
        <v>-0.13159258221728265</v>
      </c>
      <c r="E638" s="20">
        <v>2.4973323449263049E-2</v>
      </c>
      <c r="F638" s="21">
        <v>7.6349134914250008E-2</v>
      </c>
      <c r="G638" s="20">
        <v>9.4802061999696208E-2</v>
      </c>
      <c r="H638" s="20">
        <v>0.12377623038343875</v>
      </c>
      <c r="I638" s="20">
        <v>0.21500217324927504</v>
      </c>
      <c r="J638" s="20">
        <v>0.50468491505783364</v>
      </c>
      <c r="K638" s="20">
        <v>0.81898460814648344</v>
      </c>
      <c r="L638" s="20">
        <v>1.2287935378509776</v>
      </c>
      <c r="M638" s="20">
        <v>1.9243225641365325</v>
      </c>
      <c r="N638" s="20">
        <v>1.877474650086719</v>
      </c>
    </row>
    <row r="639" spans="1:14" x14ac:dyDescent="0.3">
      <c r="A639" s="19">
        <v>42816</v>
      </c>
      <c r="B639" s="20">
        <v>-0.50116549389592258</v>
      </c>
      <c r="C639" s="20">
        <v>-0.11956178340968607</v>
      </c>
      <c r="D639" s="20">
        <v>-8.6083698502551043E-2</v>
      </c>
      <c r="E639" s="20">
        <v>1.4837970019590386E-2</v>
      </c>
      <c r="F639" s="21">
        <v>4.9828146425897946E-2</v>
      </c>
      <c r="G639" s="20">
        <v>5.9780052312473464E-2</v>
      </c>
      <c r="H639" s="20">
        <v>7.9914695823377652E-2</v>
      </c>
      <c r="I639" s="20">
        <v>0.16900694559547633</v>
      </c>
      <c r="J639" s="20">
        <v>0.45554576591517593</v>
      </c>
      <c r="K639" s="20">
        <v>0.7672806672430933</v>
      </c>
      <c r="L639" s="20">
        <v>1.1756272362609628</v>
      </c>
      <c r="M639" s="20">
        <v>1.8762021609186526</v>
      </c>
      <c r="N639" s="20">
        <v>1.8313218174085044</v>
      </c>
    </row>
    <row r="640" spans="1:14" x14ac:dyDescent="0.3">
      <c r="A640" s="19">
        <v>42815</v>
      </c>
      <c r="B640" s="20">
        <v>-0.59126563082123385</v>
      </c>
      <c r="C640" s="20">
        <v>-0.1523484717619262</v>
      </c>
      <c r="D640" s="20">
        <v>-9.740045957332083E-2</v>
      </c>
      <c r="E640" s="20">
        <v>2.4990705011198558E-2</v>
      </c>
      <c r="F640" s="21">
        <v>6.6246658005635423E-2</v>
      </c>
      <c r="G640" s="20">
        <v>7.9679295085546858E-2</v>
      </c>
      <c r="H640" s="20">
        <v>0.10645098994944371</v>
      </c>
      <c r="I640" s="20">
        <v>0.20311392911007306</v>
      </c>
      <c r="J640" s="20">
        <v>0.50710200187031318</v>
      </c>
      <c r="K640" s="20">
        <v>0.83384881533817301</v>
      </c>
      <c r="L640" s="20">
        <v>1.2551336385654976</v>
      </c>
      <c r="M640" s="20">
        <v>1.9557349141776705</v>
      </c>
      <c r="N640" s="20">
        <v>1.907080931324463</v>
      </c>
    </row>
    <row r="641" spans="1:14" x14ac:dyDescent="0.3">
      <c r="A641" s="19">
        <v>42814</v>
      </c>
      <c r="B641" s="20">
        <v>-0.39812922402605555</v>
      </c>
      <c r="C641" s="20">
        <v>-8.3229809603188876E-2</v>
      </c>
      <c r="D641" s="20">
        <v>-7.9863154625315014E-2</v>
      </c>
      <c r="E641" s="20">
        <v>-6.9751331955153267E-3</v>
      </c>
      <c r="F641" s="21">
        <v>2.0509808405338784E-2</v>
      </c>
      <c r="G641" s="20">
        <v>2.5817597395848234E-2</v>
      </c>
      <c r="H641" s="20">
        <v>4.5157410582022682E-2</v>
      </c>
      <c r="I641" s="20">
        <v>0.14647363057113591</v>
      </c>
      <c r="J641" s="20">
        <v>0.46506553134656681</v>
      </c>
      <c r="K641" s="20">
        <v>0.80425385508138891</v>
      </c>
      <c r="L641" s="20">
        <v>1.2354178114563017</v>
      </c>
      <c r="M641" s="20">
        <v>1.9432842056096642</v>
      </c>
      <c r="N641" s="20">
        <v>1.8913322194708448</v>
      </c>
    </row>
    <row r="642" spans="1:14" x14ac:dyDescent="0.3">
      <c r="A642" s="19">
        <v>42811</v>
      </c>
      <c r="B642" s="20">
        <v>-0.45848302293649656</v>
      </c>
      <c r="C642" s="20">
        <v>-0.11630048058021568</v>
      </c>
      <c r="D642" s="20">
        <v>-0.10321457912987062</v>
      </c>
      <c r="E642" s="20">
        <v>-2.003926748457081E-2</v>
      </c>
      <c r="F642" s="21">
        <v>1.0381196893347209E-2</v>
      </c>
      <c r="G642" s="20">
        <v>1.7275949252439332E-2</v>
      </c>
      <c r="H642" s="20">
        <v>3.8715056419853865E-2</v>
      </c>
      <c r="I642" s="20">
        <v>0.14218312418895815</v>
      </c>
      <c r="J642" s="20">
        <v>0.46493944631514933</v>
      </c>
      <c r="K642" s="20">
        <v>0.80638255804590742</v>
      </c>
      <c r="L642" s="20">
        <v>1.2379000440199097</v>
      </c>
      <c r="M642" s="20">
        <v>1.9462935318705008</v>
      </c>
      <c r="N642" s="20">
        <v>1.895827542077088</v>
      </c>
    </row>
    <row r="643" spans="1:14" x14ac:dyDescent="0.3">
      <c r="A643" s="19">
        <v>42810</v>
      </c>
      <c r="B643" s="20">
        <v>-0.49734653951104479</v>
      </c>
      <c r="C643" s="20">
        <v>-0.12752408019847133</v>
      </c>
      <c r="D643" s="20">
        <v>-0.11039191721909895</v>
      </c>
      <c r="E643" s="20">
        <v>-1.8119275820617151E-2</v>
      </c>
      <c r="F643" s="21">
        <v>1.4865357475386498E-2</v>
      </c>
      <c r="G643" s="20">
        <v>2.2632866484026095E-2</v>
      </c>
      <c r="H643" s="20">
        <v>4.1590289902978486E-2</v>
      </c>
      <c r="I643" s="20">
        <v>0.14436490137305671</v>
      </c>
      <c r="J643" s="20">
        <v>0.47014673803357276</v>
      </c>
      <c r="K643" s="20">
        <v>0.81494420737873619</v>
      </c>
      <c r="L643" s="20">
        <v>1.2483986390170778</v>
      </c>
      <c r="M643" s="20">
        <v>1.961392236169953</v>
      </c>
      <c r="N643" s="20">
        <v>1.9159942034109048</v>
      </c>
    </row>
    <row r="644" spans="1:14" x14ac:dyDescent="0.3">
      <c r="A644" s="19">
        <v>42809</v>
      </c>
      <c r="B644" s="20">
        <v>-0.24001980161617853</v>
      </c>
      <c r="C644" s="20">
        <v>-1.6254384870962924E-2</v>
      </c>
      <c r="D644" s="20">
        <v>-5.3095788596740995E-2</v>
      </c>
      <c r="E644" s="20">
        <v>-1.6028480647424535E-2</v>
      </c>
      <c r="F644" s="21">
        <v>1.0808800685474342E-3</v>
      </c>
      <c r="G644" s="20">
        <v>9.7052983059522842E-5</v>
      </c>
      <c r="H644" s="20">
        <v>1.0269404065333354E-2</v>
      </c>
      <c r="I644" s="20">
        <v>0.11355676872323905</v>
      </c>
      <c r="J644" s="20">
        <v>0.44235059508107499</v>
      </c>
      <c r="K644" s="20">
        <v>0.78874029676919033</v>
      </c>
      <c r="L644" s="20">
        <v>1.2227602871909484</v>
      </c>
      <c r="M644" s="20">
        <v>1.9592423544600546</v>
      </c>
      <c r="N644" s="20">
        <v>1.9195872359112565</v>
      </c>
    </row>
    <row r="645" spans="1:14" x14ac:dyDescent="0.3">
      <c r="A645" s="19">
        <v>42808</v>
      </c>
      <c r="B645" s="20">
        <v>-0.52566579109712264</v>
      </c>
      <c r="C645" s="20">
        <v>-0.1184254480920333</v>
      </c>
      <c r="D645" s="20">
        <v>-0.11123961945401181</v>
      </c>
      <c r="E645" s="20">
        <v>-1.3126077686205887E-2</v>
      </c>
      <c r="F645" s="21">
        <v>2.2445898257699853E-2</v>
      </c>
      <c r="G645" s="20">
        <v>2.954005732494952E-2</v>
      </c>
      <c r="H645" s="20">
        <v>4.1527868681564703E-2</v>
      </c>
      <c r="I645" s="20">
        <v>0.14246008646212924</v>
      </c>
      <c r="J645" s="20">
        <v>0.46736524639987076</v>
      </c>
      <c r="K645" s="20">
        <v>0.80878448415339033</v>
      </c>
      <c r="L645" s="20">
        <v>1.238314671658741</v>
      </c>
      <c r="M645" s="20">
        <v>1.9750825289399885</v>
      </c>
      <c r="N645" s="20">
        <v>1.9256813013405236</v>
      </c>
    </row>
    <row r="646" spans="1:14" x14ac:dyDescent="0.3">
      <c r="A646" s="19">
        <v>42807</v>
      </c>
      <c r="B646" s="20">
        <v>-0.75475363406426799</v>
      </c>
      <c r="C646" s="20">
        <v>-0.22664638611878946</v>
      </c>
      <c r="D646" s="20">
        <v>-0.16965012002870192</v>
      </c>
      <c r="E646" s="20">
        <v>-2.3341389776590143E-2</v>
      </c>
      <c r="F646" s="21">
        <v>2.5619325614009411E-2</v>
      </c>
      <c r="G646" s="20">
        <v>4.057022050876586E-2</v>
      </c>
      <c r="H646" s="20">
        <v>6.1541268711779125E-2</v>
      </c>
      <c r="I646" s="20">
        <v>0.16432270445957117</v>
      </c>
      <c r="J646" s="20">
        <v>0.48931954392002142</v>
      </c>
      <c r="K646" s="20">
        <v>0.82799658869194448</v>
      </c>
      <c r="L646" s="20">
        <v>1.2527977104948873</v>
      </c>
      <c r="M646" s="20">
        <v>1.983677475096411</v>
      </c>
      <c r="N646" s="20">
        <v>1.9377115769580056</v>
      </c>
    </row>
    <row r="647" spans="1:14" x14ac:dyDescent="0.3">
      <c r="A647" s="19">
        <v>42804</v>
      </c>
      <c r="B647" s="20">
        <v>-0.75734897658807687</v>
      </c>
      <c r="C647" s="20">
        <v>-0.21994672919315661</v>
      </c>
      <c r="D647" s="20">
        <v>-0.16423482544339033</v>
      </c>
      <c r="E647" s="20">
        <v>-1.5770540744038462E-2</v>
      </c>
      <c r="F647" s="21">
        <v>3.3862096437962418E-2</v>
      </c>
      <c r="G647" s="20">
        <v>4.8791434352635589E-2</v>
      </c>
      <c r="H647" s="20">
        <v>6.8813424124010134E-2</v>
      </c>
      <c r="I647" s="20">
        <v>0.17159402715366898</v>
      </c>
      <c r="J647" s="20">
        <v>0.49256494472389534</v>
      </c>
      <c r="K647" s="20">
        <v>0.82364474326326442</v>
      </c>
      <c r="L647" s="20">
        <v>1.2408311855480885</v>
      </c>
      <c r="M647" s="20">
        <v>1.9674991658696868</v>
      </c>
      <c r="N647" s="20">
        <v>1.9277678673276646</v>
      </c>
    </row>
    <row r="648" spans="1:14" x14ac:dyDescent="0.3">
      <c r="A648" s="19">
        <v>42803</v>
      </c>
      <c r="B648" s="20">
        <v>-0.69578172344118994</v>
      </c>
      <c r="C648" s="20">
        <v>-0.19023538172025831</v>
      </c>
      <c r="D648" s="20">
        <v>-0.14588302606176387</v>
      </c>
      <c r="E648" s="20">
        <v>-8.1913185929443043E-3</v>
      </c>
      <c r="F648" s="21">
        <v>3.7933039013411857E-2</v>
      </c>
      <c r="G648" s="20">
        <v>5.0963378890052251E-2</v>
      </c>
      <c r="H648" s="20">
        <v>6.4561934597343967E-2</v>
      </c>
      <c r="I648" s="20">
        <v>0.15955041196959105</v>
      </c>
      <c r="J648" s="20">
        <v>0.46792091795713536</v>
      </c>
      <c r="K648" s="20">
        <v>0.79425482315853535</v>
      </c>
      <c r="L648" s="20">
        <v>1.2118834389859512</v>
      </c>
      <c r="M648" s="20">
        <v>1.9319701202706026</v>
      </c>
      <c r="N648" s="20">
        <v>1.889531071552905</v>
      </c>
    </row>
    <row r="649" spans="1:14" x14ac:dyDescent="0.3">
      <c r="A649" s="19">
        <v>42802</v>
      </c>
      <c r="B649" s="20">
        <v>-0.58979026920374911</v>
      </c>
      <c r="C649" s="20">
        <v>-0.1443945108804825</v>
      </c>
      <c r="D649" s="20">
        <v>-0.11911330476479842</v>
      </c>
      <c r="E649" s="20">
        <v>-3.0232370517499097E-3</v>
      </c>
      <c r="F649" s="21">
        <v>3.6753632142709679E-2</v>
      </c>
      <c r="G649" s="20">
        <v>4.6567561281776609E-2</v>
      </c>
      <c r="H649" s="20">
        <v>5.8347778942176819E-2</v>
      </c>
      <c r="I649" s="20">
        <v>0.15564216837542569</v>
      </c>
      <c r="J649" s="20">
        <v>0.47091067136046894</v>
      </c>
      <c r="K649" s="20">
        <v>0.80418177159815463</v>
      </c>
      <c r="L649" s="20">
        <v>1.2266611052422389</v>
      </c>
      <c r="M649" s="20">
        <v>1.9431587672066695</v>
      </c>
      <c r="N649" s="20">
        <v>1.9067937229055067</v>
      </c>
    </row>
    <row r="650" spans="1:14" x14ac:dyDescent="0.3">
      <c r="A650" s="19">
        <v>42801</v>
      </c>
      <c r="B650" s="20">
        <v>-0.50707419565611611</v>
      </c>
      <c r="C650" s="20">
        <v>-0.10828058920645252</v>
      </c>
      <c r="D650" s="20">
        <v>-9.751082633727931E-2</v>
      </c>
      <c r="E650" s="20">
        <v>2.1018141006625721E-3</v>
      </c>
      <c r="F650" s="21">
        <v>3.7014769554288639E-2</v>
      </c>
      <c r="G650" s="20">
        <v>4.4343351831864483E-2</v>
      </c>
      <c r="H650" s="20">
        <v>5.0780120731683379E-2</v>
      </c>
      <c r="I650" s="20">
        <v>0.14082425392755224</v>
      </c>
      <c r="J650" s="20">
        <v>0.44107395983635217</v>
      </c>
      <c r="K650" s="20">
        <v>0.76310346492320258</v>
      </c>
      <c r="L650" s="20">
        <v>1.1776380534011772</v>
      </c>
      <c r="M650" s="20">
        <v>1.9045439102188173</v>
      </c>
      <c r="N650" s="20">
        <v>1.8814341515312167</v>
      </c>
    </row>
    <row r="651" spans="1:14" x14ac:dyDescent="0.3">
      <c r="A651" s="19">
        <v>42800</v>
      </c>
      <c r="B651" s="20">
        <v>-0.61216457654006229</v>
      </c>
      <c r="C651" s="20">
        <v>-0.15204933525592335</v>
      </c>
      <c r="D651" s="20">
        <v>-0.12182939293672043</v>
      </c>
      <c r="E651" s="20">
        <v>-6.7851678978667475E-4</v>
      </c>
      <c r="F651" s="21">
        <v>4.0757776372647873E-2</v>
      </c>
      <c r="G651" s="20">
        <v>5.1375451294859799E-2</v>
      </c>
      <c r="H651" s="20">
        <v>6.2974291550190506E-2</v>
      </c>
      <c r="I651" s="20">
        <v>0.1575624854822992</v>
      </c>
      <c r="J651" s="20">
        <v>0.4645343065205722</v>
      </c>
      <c r="K651" s="20">
        <v>0.78972324670547311</v>
      </c>
      <c r="L651" s="20">
        <v>1.2051253950394094</v>
      </c>
      <c r="M651" s="20">
        <v>1.9347685203055822</v>
      </c>
      <c r="N651" s="20">
        <v>1.916459941446667</v>
      </c>
    </row>
    <row r="652" spans="1:14" x14ac:dyDescent="0.3">
      <c r="A652" s="19">
        <v>42797</v>
      </c>
      <c r="B652" s="20">
        <v>-0.54423241203813344</v>
      </c>
      <c r="C652" s="20">
        <v>-0.13750888853179999</v>
      </c>
      <c r="D652" s="20">
        <v>-0.11146612342290088</v>
      </c>
      <c r="E652" s="20">
        <v>-4.7608275556209681E-3</v>
      </c>
      <c r="F652" s="21">
        <v>3.1830020116946349E-2</v>
      </c>
      <c r="G652" s="20">
        <v>4.114110087552237E-2</v>
      </c>
      <c r="H652" s="20">
        <v>5.433508325026741E-2</v>
      </c>
      <c r="I652" s="20">
        <v>0.14847161077325474</v>
      </c>
      <c r="J652" s="20">
        <v>0.45075307801062048</v>
      </c>
      <c r="K652" s="20">
        <v>0.77202177774466596</v>
      </c>
      <c r="L652" s="20">
        <v>1.1857251773200532</v>
      </c>
      <c r="M652" s="20">
        <v>1.9140058604670724</v>
      </c>
      <c r="N652" s="20">
        <v>1.8951739254985678</v>
      </c>
    </row>
    <row r="653" spans="1:14" x14ac:dyDescent="0.3">
      <c r="A653" s="19">
        <v>42796</v>
      </c>
      <c r="B653" s="20">
        <v>-0.55330471126322911</v>
      </c>
      <c r="C653" s="20">
        <v>-0.15017491125238785</v>
      </c>
      <c r="D653" s="20">
        <v>-0.10772747608834926</v>
      </c>
      <c r="E653" s="20">
        <v>3.1650507979821348E-3</v>
      </c>
      <c r="F653" s="21">
        <v>4.0585606121677352E-2</v>
      </c>
      <c r="G653" s="20">
        <v>5.184834699303642E-2</v>
      </c>
      <c r="H653" s="20">
        <v>7.2772042612707338E-2</v>
      </c>
      <c r="I653" s="20">
        <v>0.16870023358138395</v>
      </c>
      <c r="J653" s="20">
        <v>0.46783602697188054</v>
      </c>
      <c r="K653" s="20">
        <v>0.78590150475074183</v>
      </c>
      <c r="L653" s="20">
        <v>1.197867529521274</v>
      </c>
      <c r="M653" s="20">
        <v>1.9156890946059886</v>
      </c>
      <c r="N653" s="20">
        <v>1.8844423062218152</v>
      </c>
    </row>
    <row r="654" spans="1:14" x14ac:dyDescent="0.3">
      <c r="A654" s="19">
        <v>42795</v>
      </c>
      <c r="B654" s="20">
        <v>-0.61968673153737741</v>
      </c>
      <c r="C654" s="20">
        <v>-0.19194697955858528</v>
      </c>
      <c r="D654" s="20">
        <v>-0.13280447184489547</v>
      </c>
      <c r="E654" s="20">
        <v>-9.7835583735982647E-3</v>
      </c>
      <c r="F654" s="21">
        <v>3.077822599917085E-2</v>
      </c>
      <c r="G654" s="20">
        <v>4.4439593002293193E-2</v>
      </c>
      <c r="H654" s="20">
        <v>6.9733443202691828E-2</v>
      </c>
      <c r="I654" s="20">
        <v>0.16628807392812581</v>
      </c>
      <c r="J654" s="20">
        <v>0.46259324037354876</v>
      </c>
      <c r="K654" s="20">
        <v>0.77683434301048437</v>
      </c>
      <c r="L654" s="20">
        <v>1.1844769135770319</v>
      </c>
      <c r="M654" s="20">
        <v>1.8938161973113314</v>
      </c>
      <c r="N654" s="20">
        <v>1.8571380285066552</v>
      </c>
    </row>
    <row r="655" spans="1:14" x14ac:dyDescent="0.3">
      <c r="A655" s="19">
        <v>42794</v>
      </c>
      <c r="B655" s="20">
        <v>-0.60460601422263338</v>
      </c>
      <c r="C655" s="20">
        <v>-0.18677973398895059</v>
      </c>
      <c r="D655" s="20">
        <v>-0.13953787977799009</v>
      </c>
      <c r="E655" s="20">
        <v>-2.2693451033113286E-2</v>
      </c>
      <c r="F655" s="21">
        <v>1.6268866564088335E-2</v>
      </c>
      <c r="G655" s="20">
        <v>2.8301909303187208E-2</v>
      </c>
      <c r="H655" s="20">
        <v>4.6034186413256767E-2</v>
      </c>
      <c r="I655" s="20">
        <v>0.13505246608781871</v>
      </c>
      <c r="J655" s="20">
        <v>0.41957672889362929</v>
      </c>
      <c r="K655" s="20">
        <v>0.72696885697963753</v>
      </c>
      <c r="L655" s="20">
        <v>1.1303178258980677</v>
      </c>
      <c r="M655" s="20">
        <v>1.8546476496973472</v>
      </c>
      <c r="N655" s="20">
        <v>1.8295569421695455</v>
      </c>
    </row>
    <row r="656" spans="1:14" x14ac:dyDescent="0.3">
      <c r="A656" s="19">
        <v>42793</v>
      </c>
      <c r="B656" s="20">
        <v>-0.53787933183910552</v>
      </c>
      <c r="C656" s="20">
        <v>-0.16682797831574697</v>
      </c>
      <c r="D656" s="20">
        <v>-0.12192265990342764</v>
      </c>
      <c r="E656" s="20">
        <v>-1.7439120446072744E-2</v>
      </c>
      <c r="F656" s="21">
        <v>1.735551916679445E-2</v>
      </c>
      <c r="G656" s="20">
        <v>2.8418617928620892E-2</v>
      </c>
      <c r="H656" s="20">
        <v>4.9310889305674836E-2</v>
      </c>
      <c r="I656" s="20">
        <v>0.14009609791418598</v>
      </c>
      <c r="J656" s="20">
        <v>0.42587416353001117</v>
      </c>
      <c r="K656" s="20">
        <v>0.73488875147958221</v>
      </c>
      <c r="L656" s="20">
        <v>1.1420444705451032</v>
      </c>
      <c r="M656" s="20">
        <v>1.8824199174971679</v>
      </c>
      <c r="N656" s="20">
        <v>1.8657791379439954</v>
      </c>
    </row>
    <row r="657" spans="1:14" x14ac:dyDescent="0.3">
      <c r="A657" s="19">
        <v>42790</v>
      </c>
      <c r="B657" s="20">
        <v>-0.54569062818581249</v>
      </c>
      <c r="C657" s="20">
        <v>-0.16702961110341577</v>
      </c>
      <c r="D657" s="20">
        <v>-0.11844965936019591</v>
      </c>
      <c r="E657" s="20">
        <v>-1.0630419911983329E-2</v>
      </c>
      <c r="F657" s="21">
        <v>2.5026143115808929E-2</v>
      </c>
      <c r="G657" s="20">
        <v>3.6648742177259538E-2</v>
      </c>
      <c r="H657" s="20">
        <v>5.8320810886875782E-2</v>
      </c>
      <c r="I657" s="20">
        <v>0.14896426577439739</v>
      </c>
      <c r="J657" s="20">
        <v>0.43374969165855248</v>
      </c>
      <c r="K657" s="20">
        <v>0.74192309783247035</v>
      </c>
      <c r="L657" s="20">
        <v>1.1477056712729499</v>
      </c>
      <c r="M657" s="20">
        <v>1.881317266562252</v>
      </c>
      <c r="N657" s="20">
        <v>1.8685372338438433</v>
      </c>
    </row>
    <row r="658" spans="1:14" x14ac:dyDescent="0.3">
      <c r="A658" s="19">
        <v>42789</v>
      </c>
      <c r="B658" s="20">
        <v>-0.42834469489227667</v>
      </c>
      <c r="C658" s="20">
        <v>-0.13458851459126323</v>
      </c>
      <c r="D658" s="20">
        <v>-8.8762176993116004E-2</v>
      </c>
      <c r="E658" s="20">
        <v>-3.6260867665429291E-3</v>
      </c>
      <c r="F658" s="21">
        <v>2.4578946451400716E-2</v>
      </c>
      <c r="G658" s="20">
        <v>3.4662281906353412E-2</v>
      </c>
      <c r="H658" s="20">
        <v>6.8921707280459932E-2</v>
      </c>
      <c r="I658" s="20">
        <v>0.17410652079913766</v>
      </c>
      <c r="J658" s="20">
        <v>0.48026057103678721</v>
      </c>
      <c r="K658" s="20">
        <v>0.80368341249021547</v>
      </c>
      <c r="L658" s="20">
        <v>1.2236593491156327</v>
      </c>
      <c r="M658" s="20">
        <v>1.9526615660346465</v>
      </c>
      <c r="N658" s="20">
        <v>1.9311454819521243</v>
      </c>
    </row>
    <row r="659" spans="1:14" x14ac:dyDescent="0.3">
      <c r="A659" s="19">
        <v>42788</v>
      </c>
      <c r="B659" s="20">
        <v>-0.5103595410423607</v>
      </c>
      <c r="C659" s="20">
        <v>-0.17644424331407668</v>
      </c>
      <c r="D659" s="20">
        <v>-0.11013390394650868</v>
      </c>
      <c r="E659" s="20">
        <v>-2.1388874611713446E-2</v>
      </c>
      <c r="F659" s="21">
        <v>2.4940967205174025E-2</v>
      </c>
      <c r="G659" s="20">
        <v>3.8126677720822622E-2</v>
      </c>
      <c r="H659" s="20">
        <v>7.9235253676589276E-2</v>
      </c>
      <c r="I659" s="20">
        <v>0.1907339697985759</v>
      </c>
      <c r="J659" s="20">
        <v>0.51114328976560741</v>
      </c>
      <c r="K659" s="20">
        <v>0.84752119258679115</v>
      </c>
      <c r="L659" s="20">
        <v>1.2781577785026121</v>
      </c>
      <c r="M659" s="20">
        <v>1.9961760726911788</v>
      </c>
      <c r="N659" s="20">
        <v>1.9635036391746634</v>
      </c>
    </row>
    <row r="660" spans="1:14" x14ac:dyDescent="0.3">
      <c r="A660" s="19">
        <v>42787</v>
      </c>
      <c r="B660" s="20">
        <v>-0.43528773932938736</v>
      </c>
      <c r="C660" s="20">
        <v>-0.13867658915509787</v>
      </c>
      <c r="D660" s="20">
        <v>-7.5168193785890097E-2</v>
      </c>
      <c r="E660" s="20">
        <v>7.7505164217327727E-3</v>
      </c>
      <c r="F660" s="21">
        <v>4.59845432956505E-2</v>
      </c>
      <c r="G660" s="20">
        <v>5.8307032178314504E-2</v>
      </c>
      <c r="H660" s="20">
        <v>0.10507012525075553</v>
      </c>
      <c r="I660" s="20">
        <v>0.22330460523040571</v>
      </c>
      <c r="J660" s="20">
        <v>0.5513616008388198</v>
      </c>
      <c r="K660" s="20">
        <v>0.89039693635516326</v>
      </c>
      <c r="L660" s="20">
        <v>1.3207329448803797</v>
      </c>
      <c r="M660" s="20">
        <v>2.0295020512399446</v>
      </c>
      <c r="N660" s="20">
        <v>1.9900414330634892</v>
      </c>
    </row>
    <row r="661" spans="1:14" x14ac:dyDescent="0.3">
      <c r="A661" s="19">
        <v>42786</v>
      </c>
      <c r="B661" s="20">
        <v>-0.43023361569514118</v>
      </c>
      <c r="C661" s="20">
        <v>-0.14392364221063825</v>
      </c>
      <c r="D661" s="20">
        <v>-8.4297529869205273E-2</v>
      </c>
      <c r="E661" s="20">
        <v>-5.1677485510042281E-3</v>
      </c>
      <c r="F661" s="21">
        <v>3.2031180570297003E-2</v>
      </c>
      <c r="G661" s="20">
        <v>4.3722645310283088E-2</v>
      </c>
      <c r="H661" s="20">
        <v>8.9363137202805171E-2</v>
      </c>
      <c r="I661" s="20">
        <v>0.20749519088134727</v>
      </c>
      <c r="J661" s="20">
        <v>0.53528412267356862</v>
      </c>
      <c r="K661" s="20">
        <v>0.87225797850692566</v>
      </c>
      <c r="L661" s="20">
        <v>1.2992026020946521</v>
      </c>
      <c r="M661" s="20">
        <v>2.0134376116913293</v>
      </c>
      <c r="N661" s="20">
        <v>1.9855598018171823</v>
      </c>
    </row>
    <row r="662" spans="1:14" x14ac:dyDescent="0.3">
      <c r="A662" s="19">
        <v>42783</v>
      </c>
      <c r="B662" s="20">
        <v>-0.42145770616523076</v>
      </c>
      <c r="C662" s="20">
        <v>-0.15667422189162414</v>
      </c>
      <c r="D662" s="20">
        <v>-9.3237670970427067E-2</v>
      </c>
      <c r="E662" s="20">
        <v>-1.4182577958374909E-2</v>
      </c>
      <c r="F662" s="21">
        <v>1.7319185274970061E-2</v>
      </c>
      <c r="G662" s="20">
        <v>2.9177853359186663E-2</v>
      </c>
      <c r="H662" s="20">
        <v>8.0363346990990431E-2</v>
      </c>
      <c r="I662" s="20">
        <v>0.20280439293971531</v>
      </c>
      <c r="J662" s="20">
        <v>0.53178465172289369</v>
      </c>
      <c r="K662" s="20">
        <v>0.86497555699086537</v>
      </c>
      <c r="L662" s="20">
        <v>1.2852357028353711</v>
      </c>
      <c r="M662" s="20">
        <v>1.9912237123087622</v>
      </c>
      <c r="N662" s="20">
        <v>1.9704020139386378</v>
      </c>
    </row>
    <row r="663" spans="1:14" x14ac:dyDescent="0.3">
      <c r="A663" s="19">
        <v>42782</v>
      </c>
      <c r="B663" s="20">
        <v>-0.4227090048246705</v>
      </c>
      <c r="C663" s="20">
        <v>-0.17811235884420992</v>
      </c>
      <c r="D663" s="20">
        <v>-9.5921966730873401E-2</v>
      </c>
      <c r="E663" s="20">
        <v>-7.3505593232515015E-3</v>
      </c>
      <c r="F663" s="21">
        <v>1.5268021118237603E-2</v>
      </c>
      <c r="G663" s="20">
        <v>2.9157949453021515E-2</v>
      </c>
      <c r="H663" s="20">
        <v>9.4295562845069472E-2</v>
      </c>
      <c r="I663" s="20">
        <v>0.22792454197600731</v>
      </c>
      <c r="J663" s="20">
        <v>0.57070698323656144</v>
      </c>
      <c r="K663" s="20">
        <v>0.91000445022847665</v>
      </c>
      <c r="L663" s="20">
        <v>1.331497647191221</v>
      </c>
      <c r="M663" s="20">
        <v>2.0282323753255036</v>
      </c>
      <c r="N663" s="20">
        <v>2.0019919174943621</v>
      </c>
    </row>
    <row r="664" spans="1:14" x14ac:dyDescent="0.3">
      <c r="A664" s="19">
        <v>42781</v>
      </c>
      <c r="B664" s="20">
        <v>-0.64394848710422536</v>
      </c>
      <c r="C664" s="20">
        <v>-0.27446655729159103</v>
      </c>
      <c r="D664" s="20">
        <v>-0.14268499242624719</v>
      </c>
      <c r="E664" s="20">
        <v>-7.8334840760580782E-3</v>
      </c>
      <c r="F664" s="21">
        <v>3.0147228589734055E-2</v>
      </c>
      <c r="G664" s="20">
        <v>5.1940272198422364E-2</v>
      </c>
      <c r="H664" s="20">
        <v>0.12869599326181094</v>
      </c>
      <c r="I664" s="20">
        <v>0.2671457104053494</v>
      </c>
      <c r="J664" s="20">
        <v>0.61566865327451248</v>
      </c>
      <c r="K664" s="20">
        <v>0.95892262513352955</v>
      </c>
      <c r="L664" s="20">
        <v>1.384623295720645</v>
      </c>
      <c r="M664" s="20">
        <v>2.0841925332680526</v>
      </c>
      <c r="N664" s="20">
        <v>2.0542970127613063</v>
      </c>
    </row>
    <row r="665" spans="1:14" x14ac:dyDescent="0.3">
      <c r="A665" s="19">
        <v>42780</v>
      </c>
      <c r="B665" s="20">
        <v>-0.71214033223891937</v>
      </c>
      <c r="C665" s="20">
        <v>-0.320533545902009</v>
      </c>
      <c r="D665" s="20">
        <v>-0.16133498526603895</v>
      </c>
      <c r="E665" s="20">
        <v>-7.2688831367974938E-3</v>
      </c>
      <c r="F665" s="21">
        <v>3.0540407065032877E-2</v>
      </c>
      <c r="G665" s="20">
        <v>5.6008372474410303E-2</v>
      </c>
      <c r="H665" s="20">
        <v>0.14058849096911122</v>
      </c>
      <c r="I665" s="20">
        <v>0.27869604050065633</v>
      </c>
      <c r="J665" s="20">
        <v>0.62321550857842967</v>
      </c>
      <c r="K665" s="20">
        <v>0.96440876246308027</v>
      </c>
      <c r="L665" s="20">
        <v>1.3890657332325866</v>
      </c>
      <c r="M665" s="20">
        <v>2.0737172292864505</v>
      </c>
      <c r="N665" s="20">
        <v>2.0380242826974033</v>
      </c>
    </row>
    <row r="666" spans="1:14" x14ac:dyDescent="0.3">
      <c r="A666" s="19">
        <v>42779</v>
      </c>
      <c r="B666" s="20">
        <v>-0.64965668578808411</v>
      </c>
      <c r="C666" s="20">
        <v>-0.28169167359888947</v>
      </c>
      <c r="D666" s="20">
        <v>-0.13690759946186914</v>
      </c>
      <c r="E666" s="20">
        <v>5.0821457086290545E-3</v>
      </c>
      <c r="F666" s="21">
        <v>4.0856977692469945E-2</v>
      </c>
      <c r="G666" s="20">
        <v>6.4203147993648998E-2</v>
      </c>
      <c r="H666" s="20">
        <v>0.14324213240913392</v>
      </c>
      <c r="I666" s="20">
        <v>0.2763273871609056</v>
      </c>
      <c r="J666" s="20">
        <v>0.61224614253981335</v>
      </c>
      <c r="K666" s="20">
        <v>0.94743595021547777</v>
      </c>
      <c r="L666" s="20">
        <v>1.3688563616230425</v>
      </c>
      <c r="M666" s="20">
        <v>2.0569641954726809</v>
      </c>
      <c r="N666" s="20">
        <v>2.0250064050507182</v>
      </c>
    </row>
    <row r="667" spans="1:14" x14ac:dyDescent="0.3">
      <c r="A667" s="19">
        <v>42776</v>
      </c>
      <c r="B667" s="20">
        <v>-0.69921898941095295</v>
      </c>
      <c r="C667" s="20">
        <v>-0.30745337975823273</v>
      </c>
      <c r="D667" s="20">
        <v>-0.15723078908419733</v>
      </c>
      <c r="E667" s="20">
        <v>-9.2378567147515245E-3</v>
      </c>
      <c r="F667" s="21">
        <v>3.0877649009441857E-2</v>
      </c>
      <c r="G667" s="20">
        <v>5.5223702057603859E-2</v>
      </c>
      <c r="H667" s="20">
        <v>0.13276013611680978</v>
      </c>
      <c r="I667" s="20">
        <v>0.26264516469164728</v>
      </c>
      <c r="J667" s="20">
        <v>0.59304561446951798</v>
      </c>
      <c r="K667" s="20">
        <v>0.92522718670488502</v>
      </c>
      <c r="L667" s="20">
        <v>1.3458520826080036</v>
      </c>
      <c r="M667" s="20">
        <v>2.0298940114620829</v>
      </c>
      <c r="N667" s="20">
        <v>1.9957161180725904</v>
      </c>
    </row>
    <row r="668" spans="1:14" x14ac:dyDescent="0.3">
      <c r="A668" s="19">
        <v>42775</v>
      </c>
      <c r="B668" s="20">
        <v>-0.61469627850516251</v>
      </c>
      <c r="C668" s="20">
        <v>-0.270511499598873</v>
      </c>
      <c r="D668" s="20">
        <v>-0.1392773876773285</v>
      </c>
      <c r="E668" s="20">
        <v>-9.1900139219374399E-3</v>
      </c>
      <c r="F668" s="21">
        <v>2.5112745117853739E-2</v>
      </c>
      <c r="G668" s="20">
        <v>4.6427820899314409E-2</v>
      </c>
      <c r="H668" s="20">
        <v>0.11866601688397736</v>
      </c>
      <c r="I668" s="20">
        <v>0.24398903140975159</v>
      </c>
      <c r="J668" s="20">
        <v>0.56488362202294973</v>
      </c>
      <c r="K668" s="20">
        <v>0.89099823256636712</v>
      </c>
      <c r="L668" s="20">
        <v>1.3093548056640754</v>
      </c>
      <c r="M668" s="20">
        <v>1.990975432463356</v>
      </c>
      <c r="N668" s="20">
        <v>1.9530271831588408</v>
      </c>
    </row>
    <row r="669" spans="1:14" x14ac:dyDescent="0.3">
      <c r="A669" s="19">
        <v>42774</v>
      </c>
      <c r="B669" s="20">
        <v>-0.61719889469335265</v>
      </c>
      <c r="C669" s="20">
        <v>-0.2694886008432914</v>
      </c>
      <c r="D669" s="20">
        <v>-0.14265211120080351</v>
      </c>
      <c r="E669" s="20">
        <v>-1.4844059768499118E-2</v>
      </c>
      <c r="F669" s="21">
        <v>2.0856867006480911E-2</v>
      </c>
      <c r="G669" s="20">
        <v>4.1681312403504145E-2</v>
      </c>
      <c r="H669" s="20">
        <v>0.11208671938474285</v>
      </c>
      <c r="I669" s="20">
        <v>0.23782184292765154</v>
      </c>
      <c r="J669" s="20">
        <v>0.55911434332606824</v>
      </c>
      <c r="K669" s="20">
        <v>0.8829021954055013</v>
      </c>
      <c r="L669" s="20">
        <v>1.2991976699488268</v>
      </c>
      <c r="M669" s="20">
        <v>1.9854897936631701</v>
      </c>
      <c r="N669" s="20">
        <v>1.9466305143458722</v>
      </c>
    </row>
    <row r="670" spans="1:14" x14ac:dyDescent="0.3">
      <c r="A670" s="19">
        <v>42773</v>
      </c>
      <c r="B670" s="20">
        <v>-0.44144627179959878</v>
      </c>
      <c r="C670" s="20">
        <v>-0.19450913060528008</v>
      </c>
      <c r="D670" s="20">
        <v>-9.8302238459950009E-2</v>
      </c>
      <c r="E670" s="20">
        <v>-3.9771926572346183E-4</v>
      </c>
      <c r="F670" s="21">
        <v>1.7823976795484923E-2</v>
      </c>
      <c r="G670" s="20">
        <v>3.3484702262960464E-2</v>
      </c>
      <c r="H670" s="20">
        <v>0.10902066860865023</v>
      </c>
      <c r="I670" s="20">
        <v>0.25087333772983106</v>
      </c>
      <c r="J670" s="20">
        <v>0.59962665589912634</v>
      </c>
      <c r="K670" s="20">
        <v>0.94000445868875104</v>
      </c>
      <c r="L670" s="20">
        <v>1.3671865029402723</v>
      </c>
      <c r="M670" s="20">
        <v>2.0546975511379406</v>
      </c>
      <c r="N670" s="20">
        <v>2.0200785529102685</v>
      </c>
    </row>
    <row r="671" spans="1:14" x14ac:dyDescent="0.3">
      <c r="A671" s="19">
        <v>42772</v>
      </c>
      <c r="B671" s="20">
        <v>-0.3999704238716546</v>
      </c>
      <c r="C671" s="20">
        <v>-0.18144892821015463</v>
      </c>
      <c r="D671" s="20">
        <v>-8.5180496566770653E-2</v>
      </c>
      <c r="E671" s="20">
        <v>9.695980709480953E-3</v>
      </c>
      <c r="F671" s="21">
        <v>2.1124408334052158E-2</v>
      </c>
      <c r="G671" s="20">
        <v>3.6400685743739961E-2</v>
      </c>
      <c r="H671" s="20">
        <v>0.11759478333808521</v>
      </c>
      <c r="I671" s="20">
        <v>0.26578911842015013</v>
      </c>
      <c r="J671" s="20">
        <v>0.62288690938183666</v>
      </c>
      <c r="K671" s="20">
        <v>0.96782564378919389</v>
      </c>
      <c r="L671" s="20">
        <v>1.397903643362765</v>
      </c>
      <c r="M671" s="20">
        <v>2.0790087175960439</v>
      </c>
      <c r="N671" s="20">
        <v>2.0417268810349265</v>
      </c>
    </row>
    <row r="672" spans="1:14" x14ac:dyDescent="0.3">
      <c r="A672" s="19">
        <v>42769</v>
      </c>
      <c r="B672" s="20">
        <v>-0.5146263743597812</v>
      </c>
      <c r="C672" s="20">
        <v>-0.24502987286366074</v>
      </c>
      <c r="D672" s="20">
        <v>-0.11532916817424904</v>
      </c>
      <c r="E672" s="20">
        <v>6.5231487928718301E-3</v>
      </c>
      <c r="F672" s="21">
        <v>2.1565024766540607E-2</v>
      </c>
      <c r="G672" s="20">
        <v>4.1689278457172074E-2</v>
      </c>
      <c r="H672" s="20">
        <v>0.13378274950212363</v>
      </c>
      <c r="I672" s="20">
        <v>0.28810968413364169</v>
      </c>
      <c r="J672" s="20">
        <v>0.65419215997320612</v>
      </c>
      <c r="K672" s="20">
        <v>1.0048426327374522</v>
      </c>
      <c r="L672" s="20">
        <v>1.4378496939138237</v>
      </c>
      <c r="M672" s="20">
        <v>2.1068483379049172</v>
      </c>
      <c r="N672" s="20">
        <v>2.0676206530220065</v>
      </c>
    </row>
    <row r="673" spans="1:14" x14ac:dyDescent="0.3">
      <c r="A673" s="19">
        <v>42768</v>
      </c>
      <c r="B673" s="20">
        <v>-0.63218671425230233</v>
      </c>
      <c r="C673" s="20">
        <v>-0.30410591062554637</v>
      </c>
      <c r="D673" s="20">
        <v>-0.1433064965915388</v>
      </c>
      <c r="E673" s="20">
        <v>4.695267155532562E-3</v>
      </c>
      <c r="F673" s="21">
        <v>2.6658938204721368E-2</v>
      </c>
      <c r="G673" s="20">
        <v>5.1437272260721333E-2</v>
      </c>
      <c r="H673" s="20">
        <v>0.15102185126907955</v>
      </c>
      <c r="I673" s="20">
        <v>0.30909643001718973</v>
      </c>
      <c r="J673" s="20">
        <v>0.68004598251739101</v>
      </c>
      <c r="K673" s="20">
        <v>1.0321053632560766</v>
      </c>
      <c r="L673" s="20">
        <v>1.4618090043711607</v>
      </c>
      <c r="M673" s="20">
        <v>2.113633406894043</v>
      </c>
      <c r="N673" s="20">
        <v>2.0756417449151585</v>
      </c>
    </row>
    <row r="674" spans="1:14" x14ac:dyDescent="0.3">
      <c r="A674" s="19">
        <v>42767</v>
      </c>
      <c r="B674" s="20">
        <v>-0.85317448742698243</v>
      </c>
      <c r="C674" s="20">
        <v>-0.42056618142034763</v>
      </c>
      <c r="D674" s="20">
        <v>-0.19167222278162899</v>
      </c>
      <c r="E674" s="20">
        <v>1.121448028178984E-2</v>
      </c>
      <c r="F674" s="21">
        <v>4.1618685482974919E-2</v>
      </c>
      <c r="G674" s="20">
        <v>7.6272804967555619E-2</v>
      </c>
      <c r="H674" s="20">
        <v>0.19668174108738329</v>
      </c>
      <c r="I674" s="20">
        <v>0.36447303312526796</v>
      </c>
      <c r="J674" s="20">
        <v>0.74605995189658658</v>
      </c>
      <c r="K674" s="20">
        <v>1.1036523070755513</v>
      </c>
      <c r="L674" s="20">
        <v>1.5330709735284032</v>
      </c>
      <c r="M674" s="20">
        <v>2.1561247343430963</v>
      </c>
      <c r="N674" s="20">
        <v>2.1157793990393512</v>
      </c>
    </row>
    <row r="675" spans="1:14" x14ac:dyDescent="0.3">
      <c r="A675" s="19">
        <v>42766</v>
      </c>
      <c r="B675" s="20">
        <v>-0.77979832050785491</v>
      </c>
      <c r="C675" s="20">
        <v>-0.39569619024136676</v>
      </c>
      <c r="D675" s="20">
        <v>-0.18433518903481583</v>
      </c>
      <c r="E675" s="20">
        <v>1.7166861249727494E-3</v>
      </c>
      <c r="F675" s="21">
        <v>2.5488280008795477E-2</v>
      </c>
      <c r="G675" s="20">
        <v>5.7288584765288045E-2</v>
      </c>
      <c r="H675" s="20">
        <v>0.17421699018612982</v>
      </c>
      <c r="I675" s="20">
        <v>0.33937523440717016</v>
      </c>
      <c r="J675" s="20">
        <v>0.71335877873877396</v>
      </c>
      <c r="K675" s="20">
        <v>1.0633422154730428</v>
      </c>
      <c r="L675" s="20">
        <v>1.4858278703363255</v>
      </c>
      <c r="M675" s="20">
        <v>2.1078400839743572</v>
      </c>
      <c r="N675" s="20">
        <v>2.0664721026651889</v>
      </c>
    </row>
    <row r="676" spans="1:14" x14ac:dyDescent="0.3">
      <c r="A676" s="19">
        <v>42765</v>
      </c>
      <c r="B676" s="20">
        <v>-0.80097869310483982</v>
      </c>
      <c r="C676" s="20">
        <v>-0.38959109341525866</v>
      </c>
      <c r="D676" s="20">
        <v>-0.1786500960497312</v>
      </c>
      <c r="E676" s="20">
        <v>1.0317209420791534E-2</v>
      </c>
      <c r="F676" s="21">
        <v>4.0349231245613487E-2</v>
      </c>
      <c r="G676" s="20">
        <v>7.2481421169053734E-2</v>
      </c>
      <c r="H676" s="20">
        <v>0.18569815841422938</v>
      </c>
      <c r="I676" s="20">
        <v>0.34910886760537152</v>
      </c>
      <c r="J676" s="20">
        <v>0.72603593149946932</v>
      </c>
      <c r="K676" s="20">
        <v>1.0817582931058132</v>
      </c>
      <c r="L676" s="20">
        <v>1.5102806036353733</v>
      </c>
      <c r="M676" s="20">
        <v>2.1401121358541242</v>
      </c>
      <c r="N676" s="20">
        <v>2.1002383820183015</v>
      </c>
    </row>
    <row r="677" spans="1:14" x14ac:dyDescent="0.3">
      <c r="A677" s="19">
        <v>42762</v>
      </c>
      <c r="B677" s="20">
        <v>-0.86236228217032973</v>
      </c>
      <c r="C677" s="20">
        <v>-0.41198284435527488</v>
      </c>
      <c r="D677" s="20">
        <v>-0.18886580842884265</v>
      </c>
      <c r="E677" s="20">
        <v>1.1902334813006232E-2</v>
      </c>
      <c r="F677" s="21">
        <v>4.8804532506965488E-2</v>
      </c>
      <c r="G677" s="20">
        <v>8.2974548136691625E-2</v>
      </c>
      <c r="H677" s="20">
        <v>0.19527519075659408</v>
      </c>
      <c r="I677" s="20">
        <v>0.35691311760808936</v>
      </c>
      <c r="J677" s="20">
        <v>0.73676968620677319</v>
      </c>
      <c r="K677" s="20">
        <v>1.0999438653055467</v>
      </c>
      <c r="L677" s="20">
        <v>1.5377279306479656</v>
      </c>
      <c r="M677" s="20">
        <v>2.1696828063828129</v>
      </c>
      <c r="N677" s="20">
        <v>2.1288658152597253</v>
      </c>
    </row>
    <row r="678" spans="1:14" x14ac:dyDescent="0.3">
      <c r="A678" s="19">
        <v>42761</v>
      </c>
      <c r="B678" s="20">
        <v>-0.93932938077372508</v>
      </c>
      <c r="C678" s="20">
        <v>-0.44162956460304881</v>
      </c>
      <c r="D678" s="20">
        <v>-0.19548334729640476</v>
      </c>
      <c r="E678" s="20">
        <v>2.4884973213942507E-2</v>
      </c>
      <c r="F678" s="21">
        <v>6.7538505023172241E-2</v>
      </c>
      <c r="G678" s="20">
        <v>0.10520486111799147</v>
      </c>
      <c r="H678" s="20">
        <v>0.22149533755075471</v>
      </c>
      <c r="I678" s="20">
        <v>0.38346774682852852</v>
      </c>
      <c r="J678" s="20">
        <v>0.76650750932816336</v>
      </c>
      <c r="K678" s="20">
        <v>1.1349195425995078</v>
      </c>
      <c r="L678" s="20">
        <v>1.5781850642823658</v>
      </c>
      <c r="M678" s="20">
        <v>2.2045563012726519</v>
      </c>
      <c r="N678" s="20">
        <v>2.1577555531457238</v>
      </c>
    </row>
    <row r="679" spans="1:14" x14ac:dyDescent="0.3">
      <c r="A679" s="19">
        <v>42760</v>
      </c>
      <c r="B679" s="20">
        <v>-0.90742254936595446</v>
      </c>
      <c r="C679" s="20">
        <v>-0.42220965415101708</v>
      </c>
      <c r="D679" s="20">
        <v>-0.19596873787802194</v>
      </c>
      <c r="E679" s="20">
        <v>1.0137270818614208E-2</v>
      </c>
      <c r="F679" s="21">
        <v>5.4884912298854227E-2</v>
      </c>
      <c r="G679" s="20">
        <v>8.9907273907833651E-2</v>
      </c>
      <c r="H679" s="20">
        <v>0.19601932738347316</v>
      </c>
      <c r="I679" s="20">
        <v>0.35089079251316374</v>
      </c>
      <c r="J679" s="20">
        <v>0.72577992094533805</v>
      </c>
      <c r="K679" s="20">
        <v>1.0899185692065969</v>
      </c>
      <c r="L679" s="20">
        <v>1.5297461969739812</v>
      </c>
      <c r="M679" s="20">
        <v>2.1612518500635916</v>
      </c>
      <c r="N679" s="20">
        <v>2.1174624187548043</v>
      </c>
    </row>
    <row r="680" spans="1:14" x14ac:dyDescent="0.3">
      <c r="A680" s="19">
        <v>42759</v>
      </c>
      <c r="B680" s="20">
        <v>-0.90513231690739926</v>
      </c>
      <c r="C680" s="20">
        <v>-0.40849381413358438</v>
      </c>
      <c r="D680" s="20">
        <v>-0.19754419530388023</v>
      </c>
      <c r="E680" s="20">
        <v>-9.8010721988173177E-5</v>
      </c>
      <c r="F680" s="21">
        <v>5.0924253460768974E-2</v>
      </c>
      <c r="G680" s="20">
        <v>8.4206760129172831E-2</v>
      </c>
      <c r="H680" s="20">
        <v>0.17874295190348696</v>
      </c>
      <c r="I680" s="20">
        <v>0.3231941333681641</v>
      </c>
      <c r="J680" s="20">
        <v>0.67954988174522968</v>
      </c>
      <c r="K680" s="20">
        <v>1.0265704127605602</v>
      </c>
      <c r="L680" s="20">
        <v>1.4491602066839941</v>
      </c>
      <c r="M680" s="20">
        <v>2.0752610285220134</v>
      </c>
      <c r="N680" s="20">
        <v>2.0334016577752352</v>
      </c>
    </row>
    <row r="681" spans="1:14" x14ac:dyDescent="0.3">
      <c r="A681" s="19">
        <v>42758</v>
      </c>
      <c r="B681" s="20">
        <v>-0.98530188383802897</v>
      </c>
      <c r="C681" s="20">
        <v>-0.44433947508578719</v>
      </c>
      <c r="D681" s="20">
        <v>-0.21762037678939317</v>
      </c>
      <c r="E681" s="20">
        <v>-5.4339680475884999E-3</v>
      </c>
      <c r="F681" s="21">
        <v>5.2716131354856588E-2</v>
      </c>
      <c r="G681" s="20">
        <v>8.8557359311965428E-2</v>
      </c>
      <c r="H681" s="20">
        <v>0.18376525604641827</v>
      </c>
      <c r="I681" s="20">
        <v>0.32714497691551286</v>
      </c>
      <c r="J681" s="20">
        <v>0.68164408838713164</v>
      </c>
      <c r="K681" s="20">
        <v>1.0263299554175265</v>
      </c>
      <c r="L681" s="20">
        <v>1.4484624522064498</v>
      </c>
      <c r="M681" s="20">
        <v>2.0965677538570953</v>
      </c>
      <c r="N681" s="20">
        <v>2.0645321600697888</v>
      </c>
    </row>
    <row r="682" spans="1:14" x14ac:dyDescent="0.3">
      <c r="A682" s="19">
        <v>42755</v>
      </c>
      <c r="B682" s="20">
        <v>-1.1263707219432659</v>
      </c>
      <c r="C682" s="20">
        <v>-0.50509118561594768</v>
      </c>
      <c r="D682" s="20">
        <v>-0.24167332874231678</v>
      </c>
      <c r="E682" s="20">
        <v>2.8050862811424548E-3</v>
      </c>
      <c r="F682" s="21">
        <v>7.0598182996500697E-2</v>
      </c>
      <c r="G682" s="20">
        <v>0.11209747647931805</v>
      </c>
      <c r="H682" s="20">
        <v>0.21509381874517167</v>
      </c>
      <c r="I682" s="20">
        <v>0.360627652104271</v>
      </c>
      <c r="J682" s="20">
        <v>0.71803054941553168</v>
      </c>
      <c r="K682" s="20">
        <v>1.0656587820845842</v>
      </c>
      <c r="L682" s="20">
        <v>1.48976506263728</v>
      </c>
      <c r="M682" s="20">
        <v>2.1293925658429824</v>
      </c>
      <c r="N682" s="20">
        <v>2.0968351308589011</v>
      </c>
    </row>
    <row r="683" spans="1:14" x14ac:dyDescent="0.3">
      <c r="A683" s="19">
        <v>42754</v>
      </c>
      <c r="B683" s="20">
        <v>-0.96111429235900603</v>
      </c>
      <c r="C683" s="20">
        <v>-0.41974711422441935</v>
      </c>
      <c r="D683" s="20">
        <v>-0.19224986701235997</v>
      </c>
      <c r="E683" s="20">
        <v>2.0008275270187059E-2</v>
      </c>
      <c r="F683" s="21">
        <v>7.8617992344828289E-2</v>
      </c>
      <c r="G683" s="20">
        <v>0.11454484616451112</v>
      </c>
      <c r="H683" s="20">
        <v>0.20810452412616748</v>
      </c>
      <c r="I683" s="20">
        <v>0.34871743197034827</v>
      </c>
      <c r="J683" s="20">
        <v>0.69824455421648945</v>
      </c>
      <c r="K683" s="20">
        <v>1.0398789319690749</v>
      </c>
      <c r="L683" s="20">
        <v>1.4592633193848659</v>
      </c>
      <c r="M683" s="20">
        <v>2.1046855121623413</v>
      </c>
      <c r="N683" s="20">
        <v>2.0738679205787145</v>
      </c>
    </row>
    <row r="684" spans="1:14" x14ac:dyDescent="0.3">
      <c r="A684" s="19">
        <v>42753</v>
      </c>
      <c r="B684" s="20">
        <v>-0.7840068196526484</v>
      </c>
      <c r="C684" s="20">
        <v>-0.3185770325055664</v>
      </c>
      <c r="D684" s="20">
        <v>-0.14567914084614142</v>
      </c>
      <c r="E684" s="20">
        <v>2.3022173892188191E-2</v>
      </c>
      <c r="F684" s="21">
        <v>7.7686698888020753E-2</v>
      </c>
      <c r="G684" s="20">
        <v>0.10578868398484587</v>
      </c>
      <c r="H684" s="20">
        <v>0.17913695353411366</v>
      </c>
      <c r="I684" s="20">
        <v>0.30843819939791606</v>
      </c>
      <c r="J684" s="20">
        <v>0.64510838226984168</v>
      </c>
      <c r="K684" s="20">
        <v>0.97862515751299717</v>
      </c>
      <c r="L684" s="20">
        <v>1.3911330147445078</v>
      </c>
      <c r="M684" s="20">
        <v>2.0373750810200475</v>
      </c>
      <c r="N684" s="20">
        <v>2.0043799980678676</v>
      </c>
    </row>
    <row r="685" spans="1:14" x14ac:dyDescent="0.3">
      <c r="A685" s="19">
        <v>42752</v>
      </c>
      <c r="B685" s="20">
        <v>-0.73385111097810463</v>
      </c>
      <c r="C685" s="20">
        <v>-0.29795853765658881</v>
      </c>
      <c r="D685" s="20">
        <v>-0.14187747412876878</v>
      </c>
      <c r="E685" s="20">
        <v>1.2800832228925918E-2</v>
      </c>
      <c r="F685" s="21">
        <v>6.4779919878654196E-2</v>
      </c>
      <c r="G685" s="20">
        <v>9.0388737521908111E-2</v>
      </c>
      <c r="H685" s="20">
        <v>0.15918949115768774</v>
      </c>
      <c r="I685" s="20">
        <v>0.2875705934052975</v>
      </c>
      <c r="J685" s="20">
        <v>0.62359805322584239</v>
      </c>
      <c r="K685" s="20">
        <v>0.95536127946439309</v>
      </c>
      <c r="L685" s="20">
        <v>1.3667023703279113</v>
      </c>
      <c r="M685" s="20">
        <v>2.0202741646887996</v>
      </c>
      <c r="N685" s="20">
        <v>1.989664629279432</v>
      </c>
    </row>
    <row r="686" spans="1:14" x14ac:dyDescent="0.3">
      <c r="A686" s="19">
        <v>42751</v>
      </c>
      <c r="B686" s="20">
        <v>-0.74042239536107268</v>
      </c>
      <c r="C686" s="20">
        <v>-0.3099959741087045</v>
      </c>
      <c r="D686" s="20">
        <v>-0.15167393575327964</v>
      </c>
      <c r="E686" s="20">
        <v>4.0172655108573763E-3</v>
      </c>
      <c r="F686" s="21">
        <v>5.4022511657598388E-2</v>
      </c>
      <c r="G686" s="20">
        <v>7.9838911153960329E-2</v>
      </c>
      <c r="H686" s="20">
        <v>0.15244760372674115</v>
      </c>
      <c r="I686" s="20">
        <v>0.28684140745445302</v>
      </c>
      <c r="J686" s="20">
        <v>0.63366082077333408</v>
      </c>
      <c r="K686" s="20">
        <v>0.97284821914111153</v>
      </c>
      <c r="L686" s="20">
        <v>1.391046837076662</v>
      </c>
      <c r="M686" s="20">
        <v>2.0569112163592704</v>
      </c>
      <c r="N686" s="20">
        <v>2.0301122517897143</v>
      </c>
    </row>
    <row r="687" spans="1:14" x14ac:dyDescent="0.3">
      <c r="A687" s="19">
        <v>42748</v>
      </c>
      <c r="B687" s="20">
        <v>-0.7100609367306715</v>
      </c>
      <c r="C687" s="20">
        <v>-0.29102212312904358</v>
      </c>
      <c r="D687" s="20">
        <v>-0.12948624299521799</v>
      </c>
      <c r="E687" s="20">
        <v>2.6977014253081077E-2</v>
      </c>
      <c r="F687" s="21">
        <v>7.3731317482615841E-2</v>
      </c>
      <c r="G687" s="20">
        <v>9.9786556977388127E-2</v>
      </c>
      <c r="H687" s="20">
        <v>0.1762363518997237</v>
      </c>
      <c r="I687" s="20">
        <v>0.31463021641686728</v>
      </c>
      <c r="J687" s="20">
        <v>0.66762490643572281</v>
      </c>
      <c r="K687" s="20">
        <v>1.0101152947830523</v>
      </c>
      <c r="L687" s="20">
        <v>1.4285129312184348</v>
      </c>
      <c r="M687" s="20">
        <v>2.0856097022186564</v>
      </c>
      <c r="N687" s="20">
        <v>2.0597367867637493</v>
      </c>
    </row>
    <row r="688" spans="1:14" x14ac:dyDescent="0.3">
      <c r="A688" s="19">
        <v>42747</v>
      </c>
      <c r="B688" s="20">
        <v>-0.6036169723144954</v>
      </c>
      <c r="C688" s="20">
        <v>-0.24700604209385943</v>
      </c>
      <c r="D688" s="20">
        <v>-0.11248110807624878</v>
      </c>
      <c r="E688" s="20">
        <v>1.9460677546903421E-2</v>
      </c>
      <c r="F688" s="21">
        <v>5.8902737726295444E-2</v>
      </c>
      <c r="G688" s="20">
        <v>8.0734127842433376E-2</v>
      </c>
      <c r="H688" s="20">
        <v>0.14987182670466359</v>
      </c>
      <c r="I688" s="20">
        <v>0.28257763883665071</v>
      </c>
      <c r="J688" s="20">
        <v>0.6220952326264686</v>
      </c>
      <c r="K688" s="20">
        <v>0.95150907710213739</v>
      </c>
      <c r="L688" s="20">
        <v>1.3590040043104872</v>
      </c>
      <c r="M688" s="20">
        <v>2.0154975631847201</v>
      </c>
      <c r="N688" s="20">
        <v>1.99048362798663</v>
      </c>
    </row>
    <row r="689" spans="1:14" x14ac:dyDescent="0.3">
      <c r="A689" s="19">
        <v>42746</v>
      </c>
      <c r="B689" s="20">
        <v>-0.5973488649794052</v>
      </c>
      <c r="C689" s="20">
        <v>-0.23629818126722207</v>
      </c>
      <c r="D689" s="20">
        <v>-9.557426901464372E-2</v>
      </c>
      <c r="E689" s="20">
        <v>4.10119234192306E-2</v>
      </c>
      <c r="F689" s="21">
        <v>7.9931137651465214E-2</v>
      </c>
      <c r="G689" s="20">
        <v>0.10259762875915349</v>
      </c>
      <c r="H689" s="20">
        <v>0.17633790088302659</v>
      </c>
      <c r="I689" s="20">
        <v>0.31616375897032767</v>
      </c>
      <c r="J689" s="20">
        <v>0.67018157948081802</v>
      </c>
      <c r="K689" s="20">
        <v>1.0099462556280605</v>
      </c>
      <c r="L689" s="20">
        <v>1.4221302706337906</v>
      </c>
      <c r="M689" s="20">
        <v>2.0666793442699665</v>
      </c>
      <c r="N689" s="20">
        <v>2.0404948249831967</v>
      </c>
    </row>
    <row r="690" spans="1:14" x14ac:dyDescent="0.3">
      <c r="A690" s="19">
        <v>42745</v>
      </c>
      <c r="B690" s="20">
        <v>-0.66395315058339499</v>
      </c>
      <c r="C690" s="20">
        <v>-0.26843122359397636</v>
      </c>
      <c r="D690" s="20">
        <v>-0.10866736629663359</v>
      </c>
      <c r="E690" s="20">
        <v>4.3530417529599352E-2</v>
      </c>
      <c r="F690" s="21">
        <v>8.6652731777382905E-2</v>
      </c>
      <c r="G690" s="20">
        <v>0.11214213494437457</v>
      </c>
      <c r="H690" s="20">
        <v>0.18901935523427552</v>
      </c>
      <c r="I690" s="20">
        <v>0.32766767796961133</v>
      </c>
      <c r="J690" s="20">
        <v>0.6776592693825364</v>
      </c>
      <c r="K690" s="20">
        <v>1.0133477267930913</v>
      </c>
      <c r="L690" s="20">
        <v>1.4210160177970197</v>
      </c>
      <c r="M690" s="20">
        <v>2.0595458017415917</v>
      </c>
      <c r="N690" s="20">
        <v>2.0336923228687467</v>
      </c>
    </row>
    <row r="691" spans="1:14" x14ac:dyDescent="0.3">
      <c r="A691" s="19">
        <v>42744</v>
      </c>
      <c r="B691" s="20">
        <v>-0.49915179092640932</v>
      </c>
      <c r="C691" s="20">
        <v>-0.17735136052884662</v>
      </c>
      <c r="D691" s="20">
        <v>-5.9655145968625256E-2</v>
      </c>
      <c r="E691" s="20">
        <v>5.7902920734125896E-2</v>
      </c>
      <c r="F691" s="21">
        <v>9.2890566957520876E-2</v>
      </c>
      <c r="G691" s="20">
        <v>0.11216249817292405</v>
      </c>
      <c r="H691" s="20">
        <v>0.17950929831174689</v>
      </c>
      <c r="I691" s="20">
        <v>0.31657580206639163</v>
      </c>
      <c r="J691" s="20">
        <v>0.66740082544278934</v>
      </c>
      <c r="K691" s="20">
        <v>1.0049027614475767</v>
      </c>
      <c r="L691" s="20">
        <v>1.4146959849892098</v>
      </c>
      <c r="M691" s="20">
        <v>2.0554034281698237</v>
      </c>
      <c r="N691" s="20">
        <v>2.0337176489191235</v>
      </c>
    </row>
    <row r="692" spans="1:14" x14ac:dyDescent="0.3">
      <c r="A692" s="19">
        <v>42741</v>
      </c>
      <c r="B692" s="20">
        <v>-0.50799794853843161</v>
      </c>
      <c r="C692" s="20">
        <v>-0.18054501675259113</v>
      </c>
      <c r="D692" s="20">
        <v>-5.8055331463226334E-2</v>
      </c>
      <c r="E692" s="20">
        <v>6.3383240772046989E-2</v>
      </c>
      <c r="F692" s="21">
        <v>9.8180179472163343E-2</v>
      </c>
      <c r="G692" s="20">
        <v>0.11813079524031446</v>
      </c>
      <c r="H692" s="20">
        <v>0.18890845185726426</v>
      </c>
      <c r="I692" s="20">
        <v>0.33068654414451132</v>
      </c>
      <c r="J692" s="20">
        <v>0.68818598893104066</v>
      </c>
      <c r="K692" s="20">
        <v>1.0284268497146691</v>
      </c>
      <c r="L692" s="20">
        <v>1.4388271555930887</v>
      </c>
      <c r="M692" s="20">
        <v>2.0775384086943154</v>
      </c>
      <c r="N692" s="20">
        <v>2.050700766391345</v>
      </c>
    </row>
    <row r="693" spans="1:14" x14ac:dyDescent="0.3">
      <c r="A693" s="19">
        <v>42740</v>
      </c>
      <c r="B693" s="20">
        <v>-0.37718300649520242</v>
      </c>
      <c r="C693" s="20">
        <v>-0.13890761114725689</v>
      </c>
      <c r="D693" s="20">
        <v>-5.0566209278378071E-2</v>
      </c>
      <c r="E693" s="20">
        <v>3.9317740964590536E-2</v>
      </c>
      <c r="F693" s="21">
        <v>6.1015974271504611E-2</v>
      </c>
      <c r="G693" s="20">
        <v>7.5506132364666176E-2</v>
      </c>
      <c r="H693" s="20">
        <v>0.14211703311558407</v>
      </c>
      <c r="I693" s="20">
        <v>0.28432029632113165</v>
      </c>
      <c r="J693" s="20">
        <v>0.64106759734595653</v>
      </c>
      <c r="K693" s="20">
        <v>0.97775721351492939</v>
      </c>
      <c r="L693" s="20">
        <v>1.3849125096640953</v>
      </c>
      <c r="M693" s="20">
        <v>2.0353642293498337</v>
      </c>
      <c r="N693" s="20">
        <v>2.0092501966599663</v>
      </c>
    </row>
    <row r="694" spans="1:14" x14ac:dyDescent="0.3">
      <c r="A694" s="19">
        <v>42739</v>
      </c>
      <c r="B694" s="20">
        <v>-0.32173052434207583</v>
      </c>
      <c r="C694" s="20">
        <v>-0.1137768736328878</v>
      </c>
      <c r="D694" s="20">
        <v>-3.8435125910308177E-2</v>
      </c>
      <c r="E694" s="20">
        <v>3.9701765618119084E-2</v>
      </c>
      <c r="F694" s="21">
        <v>5.7856408782040972E-2</v>
      </c>
      <c r="G694" s="20">
        <v>7.0312445911572666E-2</v>
      </c>
      <c r="H694" s="20">
        <v>0.13417784458742771</v>
      </c>
      <c r="I694" s="20">
        <v>0.27692746360604692</v>
      </c>
      <c r="J694" s="20">
        <v>0.63787080086465742</v>
      </c>
      <c r="K694" s="20">
        <v>0.97937812365573074</v>
      </c>
      <c r="L694" s="20">
        <v>1.39148565541711</v>
      </c>
      <c r="M694" s="20">
        <v>2.0311933563198967</v>
      </c>
      <c r="N694" s="20">
        <v>2.0041677215154983</v>
      </c>
    </row>
    <row r="695" spans="1:14" x14ac:dyDescent="0.3">
      <c r="A695" s="19">
        <v>42738</v>
      </c>
      <c r="B695" s="20">
        <v>-0.27376731657555259</v>
      </c>
      <c r="C695" s="20">
        <v>-9.4068192311648008E-2</v>
      </c>
      <c r="D695" s="20">
        <v>-2.9263009997414102E-2</v>
      </c>
      <c r="E695" s="20">
        <v>3.9462144879436778E-2</v>
      </c>
      <c r="F695" s="21">
        <v>5.2599047159725867E-2</v>
      </c>
      <c r="G695" s="20">
        <v>6.3374390026603805E-2</v>
      </c>
      <c r="H695" s="20">
        <v>0.12868159471503252</v>
      </c>
      <c r="I695" s="20">
        <v>0.2759133276767724</v>
      </c>
      <c r="J695" s="20">
        <v>0.64180854724177983</v>
      </c>
      <c r="K695" s="20">
        <v>0.98404739026990551</v>
      </c>
      <c r="L695" s="20">
        <v>1.3975623574286034</v>
      </c>
      <c r="M695" s="20">
        <v>2.0400065794554854</v>
      </c>
      <c r="N695" s="20">
        <v>2.0041544392934165</v>
      </c>
    </row>
    <row r="696" spans="1:14" x14ac:dyDescent="0.3">
      <c r="A696" s="19">
        <v>42734</v>
      </c>
      <c r="B696" s="20">
        <v>-0.60565593797417594</v>
      </c>
      <c r="C696" s="20">
        <v>-0.30773312387962276</v>
      </c>
      <c r="D696" s="20">
        <v>-0.19110508090592221</v>
      </c>
      <c r="E696" s="20">
        <v>-7.6653906806912309E-2</v>
      </c>
      <c r="F696" s="21">
        <v>-4.8080470479247614E-2</v>
      </c>
      <c r="G696" s="20">
        <v>-2.926244929498148E-2</v>
      </c>
      <c r="H696" s="20">
        <v>4.3755822814920221E-2</v>
      </c>
      <c r="I696" s="20">
        <v>0.18900596193886507</v>
      </c>
      <c r="J696" s="20">
        <v>0.54950892058811696</v>
      </c>
      <c r="K696" s="20">
        <v>0.88706451147050669</v>
      </c>
      <c r="L696" s="20">
        <v>1.2955472919973459</v>
      </c>
      <c r="M696" s="20">
        <v>1.9307501546644559</v>
      </c>
      <c r="N696" s="20">
        <v>1.8959766078784239</v>
      </c>
    </row>
    <row r="697" spans="1:14" x14ac:dyDescent="0.3">
      <c r="A697" s="19">
        <v>42733</v>
      </c>
      <c r="B697" s="20">
        <v>-0.50123985223233536</v>
      </c>
      <c r="C697" s="20">
        <v>-0.25562812507375426</v>
      </c>
      <c r="D697" s="20">
        <v>-0.15714527590469127</v>
      </c>
      <c r="E697" s="20">
        <v>-6.0099328620821596E-2</v>
      </c>
      <c r="F697" s="21">
        <v>-3.9472443592791485E-2</v>
      </c>
      <c r="G697" s="20">
        <v>-2.3626187873756112E-2</v>
      </c>
      <c r="H697" s="20">
        <v>4.7345566428226724E-2</v>
      </c>
      <c r="I697" s="20">
        <v>0.19214189477742272</v>
      </c>
      <c r="J697" s="20">
        <v>0.54915367516579106</v>
      </c>
      <c r="K697" s="20">
        <v>0.88160687648133951</v>
      </c>
      <c r="L697" s="20">
        <v>1.2847504075123584</v>
      </c>
      <c r="M697" s="20">
        <v>1.9167059384180649</v>
      </c>
      <c r="N697" s="20">
        <v>1.8783215682221561</v>
      </c>
    </row>
    <row r="698" spans="1:14" x14ac:dyDescent="0.3">
      <c r="A698" s="19">
        <v>42732</v>
      </c>
      <c r="B698" s="20">
        <v>-0.53304620599458608</v>
      </c>
      <c r="C698" s="20">
        <v>-0.27855749202780122</v>
      </c>
      <c r="D698" s="20">
        <v>-0.16722605374724903</v>
      </c>
      <c r="E698" s="20">
        <v>-6.0426091775343138E-2</v>
      </c>
      <c r="F698" s="21">
        <v>-4.1953085628965443E-2</v>
      </c>
      <c r="G698" s="20">
        <v>-2.4371963462453596E-2</v>
      </c>
      <c r="H698" s="20">
        <v>5.6640105387351605E-2</v>
      </c>
      <c r="I698" s="20">
        <v>0.21468090125927239</v>
      </c>
      <c r="J698" s="20">
        <v>0.5957635315519787</v>
      </c>
      <c r="K698" s="20">
        <v>0.94435095633261401</v>
      </c>
      <c r="L698" s="20">
        <v>1.3587310660493934</v>
      </c>
      <c r="M698" s="20">
        <v>1.9882235184002135</v>
      </c>
      <c r="N698" s="20">
        <v>1.94646715529684</v>
      </c>
    </row>
    <row r="699" spans="1:14" x14ac:dyDescent="0.3">
      <c r="A699" s="19">
        <v>42727</v>
      </c>
      <c r="B699" s="20">
        <v>-0.52342859305766753</v>
      </c>
      <c r="C699" s="20">
        <v>-0.27275796693254378</v>
      </c>
      <c r="D699" s="20">
        <v>-0.16091196914070544</v>
      </c>
      <c r="E699" s="20">
        <v>-5.4064346005537903E-2</v>
      </c>
      <c r="F699" s="21">
        <v>-3.6604076294869448E-2</v>
      </c>
      <c r="G699" s="20">
        <v>-1.9007442192800806E-2</v>
      </c>
      <c r="H699" s="20">
        <v>6.4243647164168777E-2</v>
      </c>
      <c r="I699" s="20">
        <v>0.22732171499736989</v>
      </c>
      <c r="J699" s="20">
        <v>0.62057463081358522</v>
      </c>
      <c r="K699" s="20">
        <v>0.97963671289848331</v>
      </c>
      <c r="L699" s="20">
        <v>1.4011806949133456</v>
      </c>
      <c r="M699" s="20">
        <v>2.026367252222335</v>
      </c>
      <c r="N699" s="20">
        <v>1.98577243501185</v>
      </c>
    </row>
    <row r="700" spans="1:14" x14ac:dyDescent="0.3">
      <c r="A700" s="19">
        <v>42726</v>
      </c>
      <c r="B700" s="20">
        <v>-0.71301836667852947</v>
      </c>
      <c r="C700" s="20">
        <v>-0.40083042190470269</v>
      </c>
      <c r="D700" s="20">
        <v>-0.2270788795921313</v>
      </c>
      <c r="E700" s="20">
        <v>-7.3774541912405317E-2</v>
      </c>
      <c r="F700" s="21">
        <v>-5.2557596297614383E-2</v>
      </c>
      <c r="G700" s="20">
        <v>-2.6346466238548125E-2</v>
      </c>
      <c r="H700" s="20">
        <v>7.5394225459148895E-2</v>
      </c>
      <c r="I700" s="20">
        <v>0.24392979005361701</v>
      </c>
      <c r="J700" s="20">
        <v>0.64147329357036909</v>
      </c>
      <c r="K700" s="20">
        <v>1.0052506355145217</v>
      </c>
      <c r="L700" s="20">
        <v>1.4326394030675869</v>
      </c>
      <c r="M700" s="20">
        <v>2.0613679587666156</v>
      </c>
      <c r="N700" s="20">
        <v>2.019694809493382</v>
      </c>
    </row>
    <row r="701" spans="1:14" x14ac:dyDescent="0.3">
      <c r="A701" s="19">
        <v>42725</v>
      </c>
      <c r="B701" s="20">
        <v>-0.87381556206786071</v>
      </c>
      <c r="C701" s="20">
        <v>-0.46404391669283163</v>
      </c>
      <c r="D701" s="20">
        <v>-0.26222386208255855</v>
      </c>
      <c r="E701" s="20">
        <v>-8.3587155068412022E-2</v>
      </c>
      <c r="F701" s="21">
        <v>-5.264617356309563E-2</v>
      </c>
      <c r="G701" s="20">
        <v>-2.2004805348128122E-2</v>
      </c>
      <c r="H701" s="20">
        <v>8.3036122079613292E-2</v>
      </c>
      <c r="I701" s="20">
        <v>0.25027763774543782</v>
      </c>
      <c r="J701" s="20">
        <v>0.64654448553228794</v>
      </c>
      <c r="K701" s="20">
        <v>1.0110226912884017</v>
      </c>
      <c r="L701" s="20">
        <v>1.4408308755513448</v>
      </c>
      <c r="M701" s="20">
        <v>2.0805924875353368</v>
      </c>
      <c r="N701" s="20">
        <v>2.0454644956087473</v>
      </c>
    </row>
    <row r="702" spans="1:14" x14ac:dyDescent="0.3">
      <c r="A702" s="19">
        <v>42724</v>
      </c>
      <c r="B702" s="20">
        <v>-1.2245154510423979</v>
      </c>
      <c r="C702" s="20">
        <v>-0.64504839101134759</v>
      </c>
      <c r="D702" s="20">
        <v>-0.35725848935721977</v>
      </c>
      <c r="E702" s="20">
        <v>-0.10838167765988452</v>
      </c>
      <c r="F702" s="21">
        <v>-6.4946161226933086E-2</v>
      </c>
      <c r="G702" s="20">
        <v>-2.1704330801098851E-2</v>
      </c>
      <c r="H702" s="20">
        <v>0.10719872540957721</v>
      </c>
      <c r="I702" s="20">
        <v>0.28174797367028298</v>
      </c>
      <c r="J702" s="20">
        <v>0.68328304104056026</v>
      </c>
      <c r="K702" s="20">
        <v>1.0522136431746187</v>
      </c>
      <c r="L702" s="20">
        <v>1.4881312029999223</v>
      </c>
      <c r="M702" s="20">
        <v>2.132132516651823</v>
      </c>
      <c r="N702" s="20">
        <v>2.0945469522415254</v>
      </c>
    </row>
    <row r="703" spans="1:14" x14ac:dyDescent="0.3">
      <c r="A703" s="19">
        <v>42723</v>
      </c>
      <c r="B703" s="20">
        <v>-1.2650363714651833</v>
      </c>
      <c r="C703" s="20">
        <v>-0.65951166617485113</v>
      </c>
      <c r="D703" s="20">
        <v>-0.3617389708758636</v>
      </c>
      <c r="E703" s="20">
        <v>-0.10515062541946502</v>
      </c>
      <c r="F703" s="21">
        <v>-6.0559596829464817E-2</v>
      </c>
      <c r="G703" s="20">
        <v>-1.5889932214240197E-2</v>
      </c>
      <c r="H703" s="20">
        <v>0.11437170128960496</v>
      </c>
      <c r="I703" s="20">
        <v>0.28555550601261892</v>
      </c>
      <c r="J703" s="20">
        <v>0.67920736988464958</v>
      </c>
      <c r="K703" s="20">
        <v>1.0438545451741901</v>
      </c>
      <c r="L703" s="20">
        <v>1.4794133843138195</v>
      </c>
      <c r="M703" s="20">
        <v>2.1288112256470253</v>
      </c>
      <c r="N703" s="20">
        <v>2.0895100509704099</v>
      </c>
    </row>
    <row r="704" spans="1:14" x14ac:dyDescent="0.3">
      <c r="A704" s="19">
        <v>42720</v>
      </c>
      <c r="B704" s="20">
        <v>-1.0461609858393919</v>
      </c>
      <c r="C704" s="20">
        <v>-0.5450964189209565</v>
      </c>
      <c r="D704" s="20">
        <v>-0.27930007184375172</v>
      </c>
      <c r="E704" s="20">
        <v>-5.1533352855993975E-2</v>
      </c>
      <c r="F704" s="21">
        <v>-1.8462331759932431E-2</v>
      </c>
      <c r="G704" s="20">
        <v>2.116357241855053E-2</v>
      </c>
      <c r="H704" s="20">
        <v>0.14767761784733022</v>
      </c>
      <c r="I704" s="20">
        <v>0.31955674173235638</v>
      </c>
      <c r="J704" s="20">
        <v>0.71586601682358164</v>
      </c>
      <c r="K704" s="20">
        <v>1.085060251371053</v>
      </c>
      <c r="L704" s="20">
        <v>1.5260817215135678</v>
      </c>
      <c r="M704" s="20">
        <v>2.1709121572011876</v>
      </c>
      <c r="N704" s="20">
        <v>2.1269820781488256</v>
      </c>
    </row>
    <row r="705" spans="1:14" x14ac:dyDescent="0.3">
      <c r="A705" s="19">
        <v>42719</v>
      </c>
      <c r="B705" s="20">
        <v>-0.32438031802565687</v>
      </c>
      <c r="C705" s="20">
        <v>-0.18130698574276793</v>
      </c>
      <c r="D705" s="20">
        <v>-5.6992776805269985E-2</v>
      </c>
      <c r="E705" s="20">
        <v>5.1010919411590583E-2</v>
      </c>
      <c r="F705" s="21">
        <v>5.284663133048257E-2</v>
      </c>
      <c r="G705" s="20">
        <v>7.1182390125035813E-2</v>
      </c>
      <c r="H705" s="20">
        <v>0.16665694193810468</v>
      </c>
      <c r="I705" s="20">
        <v>0.33323294464331343</v>
      </c>
      <c r="J705" s="20">
        <v>0.73638461742879413</v>
      </c>
      <c r="K705" s="20">
        <v>1.1191971842209461</v>
      </c>
      <c r="L705" s="20">
        <v>1.5751348043228388</v>
      </c>
      <c r="M705" s="20">
        <v>2.2263956810462195</v>
      </c>
      <c r="N705" s="20">
        <v>2.1787621797255583</v>
      </c>
    </row>
    <row r="706" spans="1:14" x14ac:dyDescent="0.3">
      <c r="A706" s="19">
        <v>42718</v>
      </c>
      <c r="B706" s="20">
        <v>-0.28586378873810508</v>
      </c>
      <c r="C706" s="20">
        <v>-0.13256522499337881</v>
      </c>
      <c r="D706" s="20">
        <v>-4.9690810418985931E-2</v>
      </c>
      <c r="E706" s="20">
        <v>2.4147946945214438E-2</v>
      </c>
      <c r="F706" s="21">
        <v>2.1570690140210548E-2</v>
      </c>
      <c r="G706" s="20">
        <v>3.3846080787194359E-2</v>
      </c>
      <c r="H706" s="20">
        <v>0.11324552830176948</v>
      </c>
      <c r="I706" s="20">
        <v>0.26617877258585504</v>
      </c>
      <c r="J706" s="20">
        <v>0.6457061334445835</v>
      </c>
      <c r="K706" s="20">
        <v>1.0120716402290701</v>
      </c>
      <c r="L706" s="20">
        <v>1.4565449924193474</v>
      </c>
      <c r="M706" s="20">
        <v>2.1149205554745132</v>
      </c>
      <c r="N706" s="20">
        <v>2.0665413250901401</v>
      </c>
    </row>
    <row r="707" spans="1:14" x14ac:dyDescent="0.3">
      <c r="A707" s="19">
        <v>42717</v>
      </c>
      <c r="B707" s="20">
        <v>-0.40685844759178341</v>
      </c>
      <c r="C707" s="20">
        <v>-0.17219488244821352</v>
      </c>
      <c r="D707" s="20">
        <v>-6.2907081520703623E-2</v>
      </c>
      <c r="E707" s="20">
        <v>3.0238733047650262E-2</v>
      </c>
      <c r="F707" s="21">
        <v>2.5904616934246297E-2</v>
      </c>
      <c r="G707" s="20">
        <v>4.1746971443367906E-2</v>
      </c>
      <c r="H707" s="20">
        <v>0.1332288981020433</v>
      </c>
      <c r="I707" s="20">
        <v>0.29281106976645271</v>
      </c>
      <c r="J707" s="20">
        <v>0.67888999523499305</v>
      </c>
      <c r="K707" s="20">
        <v>1.0505026872768599</v>
      </c>
      <c r="L707" s="20">
        <v>1.5013978424381975</v>
      </c>
      <c r="M707" s="20">
        <v>2.1580063712433204</v>
      </c>
      <c r="N707" s="20">
        <v>2.0978254241680077</v>
      </c>
    </row>
    <row r="708" spans="1:14" x14ac:dyDescent="0.3">
      <c r="A708" s="19">
        <v>42716</v>
      </c>
      <c r="B708" s="20">
        <v>-0.25204044935429371</v>
      </c>
      <c r="C708" s="20">
        <v>-0.15056429551512496</v>
      </c>
      <c r="D708" s="20">
        <v>-4.3236980341898879E-2</v>
      </c>
      <c r="E708" s="20">
        <v>4.6042111990186027E-2</v>
      </c>
      <c r="F708" s="21">
        <v>3.4217727849522928E-2</v>
      </c>
      <c r="G708" s="20">
        <v>4.9439468180040642E-2</v>
      </c>
      <c r="H708" s="20">
        <v>0.14772033042032504</v>
      </c>
      <c r="I708" s="20">
        <v>0.3157040518023666</v>
      </c>
      <c r="J708" s="20">
        <v>0.71627386661643533</v>
      </c>
      <c r="K708" s="20">
        <v>1.0989075604302696</v>
      </c>
      <c r="L708" s="20">
        <v>1.5569870111769251</v>
      </c>
      <c r="M708" s="20">
        <v>2.2129323210348653</v>
      </c>
      <c r="N708" s="20">
        <v>2.1577662549815182</v>
      </c>
    </row>
    <row r="709" spans="1:14" x14ac:dyDescent="0.3">
      <c r="A709" s="19">
        <v>42713</v>
      </c>
      <c r="B709" s="20">
        <v>-0.22402700518253907</v>
      </c>
      <c r="C709" s="20">
        <v>-7.2745595880977884E-2</v>
      </c>
      <c r="D709" s="20">
        <v>-2.1229212096299799E-3</v>
      </c>
      <c r="E709" s="20">
        <v>5.8521233197602843E-2</v>
      </c>
      <c r="F709" s="21">
        <v>4.6219221646384548E-2</v>
      </c>
      <c r="G709" s="20">
        <v>5.627104828990364E-2</v>
      </c>
      <c r="H709" s="20">
        <v>0.1391477692740411</v>
      </c>
      <c r="I709" s="20">
        <v>0.29771912157264119</v>
      </c>
      <c r="J709" s="20">
        <v>0.68516713875394875</v>
      </c>
      <c r="K709" s="20">
        <v>1.0579332138226336</v>
      </c>
      <c r="L709" s="20">
        <v>1.50664329181237</v>
      </c>
      <c r="M709" s="20">
        <v>2.1535025164979507</v>
      </c>
      <c r="N709" s="20">
        <v>2.1030976541185886</v>
      </c>
    </row>
    <row r="710" spans="1:14" x14ac:dyDescent="0.3">
      <c r="A710" s="19">
        <v>42712</v>
      </c>
      <c r="B710" s="20">
        <v>4.8896855911440149E-2</v>
      </c>
      <c r="C710" s="20">
        <v>3.7921723817364805E-2</v>
      </c>
      <c r="D710" s="20">
        <v>5.4814439470402612E-2</v>
      </c>
      <c r="E710" s="20">
        <v>6.842059850997817E-2</v>
      </c>
      <c r="F710" s="21">
        <v>4.0988539545715574E-2</v>
      </c>
      <c r="G710" s="20">
        <v>4.2763741618627449E-2</v>
      </c>
      <c r="H710" s="20">
        <v>0.11509911585277154</v>
      </c>
      <c r="I710" s="20">
        <v>0.26924910191086021</v>
      </c>
      <c r="J710" s="20">
        <v>0.64776492023678978</v>
      </c>
      <c r="K710" s="20">
        <v>1.0115261735583077</v>
      </c>
      <c r="L710" s="20">
        <v>1.4508312562276058</v>
      </c>
      <c r="M710" s="20">
        <v>2.0919398638873345</v>
      </c>
      <c r="N710" s="20">
        <v>2.0448158076205876</v>
      </c>
    </row>
    <row r="711" spans="1:14" x14ac:dyDescent="0.3">
      <c r="A711" s="19">
        <v>42711</v>
      </c>
      <c r="B711" s="20">
        <v>0.196411054352125</v>
      </c>
      <c r="C711" s="20">
        <v>0.10323362401570785</v>
      </c>
      <c r="D711" s="20">
        <v>9.6136469463056623E-2</v>
      </c>
      <c r="E711" s="20">
        <v>8.9632157769807083E-2</v>
      </c>
      <c r="F711" s="21">
        <v>5.7379006039124998E-2</v>
      </c>
      <c r="G711" s="20">
        <v>5.5569137955171918E-2</v>
      </c>
      <c r="H711" s="20">
        <v>0.12225079105455493</v>
      </c>
      <c r="I711" s="20">
        <v>0.27427152523730053</v>
      </c>
      <c r="J711" s="20">
        <v>0.64664729047277636</v>
      </c>
      <c r="K711" s="20">
        <v>1.002007412416374</v>
      </c>
      <c r="L711" s="20">
        <v>1.4332033107394979</v>
      </c>
      <c r="M711" s="20">
        <v>2.0812526234951898</v>
      </c>
      <c r="N711" s="20">
        <v>2.0426714703761535</v>
      </c>
    </row>
    <row r="712" spans="1:14" x14ac:dyDescent="0.3">
      <c r="A712" s="19">
        <v>42710</v>
      </c>
      <c r="B712" s="20">
        <v>0.15161346364038294</v>
      </c>
      <c r="C712" s="20">
        <v>9.5977870721079064E-2</v>
      </c>
      <c r="D712" s="20">
        <v>9.7115091328185826E-2</v>
      </c>
      <c r="E712" s="20">
        <v>9.600881759473899E-2</v>
      </c>
      <c r="F712" s="21">
        <v>6.1290384848931435E-2</v>
      </c>
      <c r="G712" s="20">
        <v>6.0499695130261641E-2</v>
      </c>
      <c r="H712" s="20">
        <v>0.13333115440891244</v>
      </c>
      <c r="I712" s="20">
        <v>0.29216007863557353</v>
      </c>
      <c r="J712" s="20">
        <v>0.67811152336149261</v>
      </c>
      <c r="K712" s="20">
        <v>1.0437804348676185</v>
      </c>
      <c r="L712" s="20">
        <v>1.480992941499832</v>
      </c>
      <c r="M712" s="20">
        <v>2.1104100122786771</v>
      </c>
      <c r="N712" s="20">
        <v>2.0664553524025355</v>
      </c>
    </row>
    <row r="713" spans="1:14" x14ac:dyDescent="0.3">
      <c r="A713" s="19">
        <v>42709</v>
      </c>
      <c r="B713" s="20">
        <v>0.19315238819093322</v>
      </c>
      <c r="C713" s="20">
        <v>5.7951973201093861E-2</v>
      </c>
      <c r="D713" s="20">
        <v>6.7622774540284217E-2</v>
      </c>
      <c r="E713" s="20">
        <v>7.3094166530391969E-2</v>
      </c>
      <c r="F713" s="21">
        <v>3.9239154243437026E-2</v>
      </c>
      <c r="G713" s="20">
        <v>3.9658776252401322E-2</v>
      </c>
      <c r="H713" s="20">
        <v>0.11453356309822095</v>
      </c>
      <c r="I713" s="20">
        <v>0.27284791007189541</v>
      </c>
      <c r="J713" s="20">
        <v>0.65792020513435934</v>
      </c>
      <c r="K713" s="20">
        <v>1.026154322392995</v>
      </c>
      <c r="L713" s="20">
        <v>1.4670080327984685</v>
      </c>
      <c r="M713" s="20">
        <v>2.0844545192027435</v>
      </c>
      <c r="N713" s="20">
        <v>2.0419732158917197</v>
      </c>
    </row>
    <row r="714" spans="1:14" x14ac:dyDescent="0.3">
      <c r="A714" s="19">
        <v>42706</v>
      </c>
      <c r="B714" s="20">
        <v>0.22869947399853374</v>
      </c>
      <c r="C714" s="20">
        <v>7.4721081342041376E-2</v>
      </c>
      <c r="D714" s="20">
        <v>7.797132769677334E-2</v>
      </c>
      <c r="E714" s="20">
        <v>7.8030724958509101E-2</v>
      </c>
      <c r="F714" s="21">
        <v>4.3188830444281533E-2</v>
      </c>
      <c r="G714" s="20">
        <v>4.2653334007996271E-2</v>
      </c>
      <c r="H714" s="20">
        <v>0.11525634092611983</v>
      </c>
      <c r="I714" s="20">
        <v>0.27105133658845909</v>
      </c>
      <c r="J714" s="20">
        <v>0.6482757023065111</v>
      </c>
      <c r="K714" s="20">
        <v>1.0084210544227963</v>
      </c>
      <c r="L714" s="20">
        <v>1.4444977784624364</v>
      </c>
      <c r="M714" s="20">
        <v>2.0820692529423686</v>
      </c>
      <c r="N714" s="20">
        <v>2.0405328542243195</v>
      </c>
    </row>
    <row r="715" spans="1:14" x14ac:dyDescent="0.3">
      <c r="A715" s="19">
        <v>42705</v>
      </c>
      <c r="B715" s="20">
        <v>0.19013602408883865</v>
      </c>
      <c r="C715" s="20">
        <v>4.8842060017627864E-2</v>
      </c>
      <c r="D715" s="20">
        <v>7.5572615831551698E-2</v>
      </c>
      <c r="E715" s="20">
        <v>9.2762473357878322E-2</v>
      </c>
      <c r="F715" s="21">
        <v>5.6681780454315406E-2</v>
      </c>
      <c r="G715" s="20">
        <v>5.9308620998742394E-2</v>
      </c>
      <c r="H715" s="20">
        <v>0.14397596950750283</v>
      </c>
      <c r="I715" s="20">
        <v>0.31283911938284192</v>
      </c>
      <c r="J715" s="20">
        <v>0.7146942138093304</v>
      </c>
      <c r="K715" s="20">
        <v>1.0926159119330994</v>
      </c>
      <c r="L715" s="20">
        <v>1.5398729314500956</v>
      </c>
      <c r="M715" s="20">
        <v>2.1665124770834745</v>
      </c>
      <c r="N715" s="20">
        <v>2.1150120608135019</v>
      </c>
    </row>
    <row r="716" spans="1:14" x14ac:dyDescent="0.3">
      <c r="A716" s="19">
        <v>42704</v>
      </c>
      <c r="B716" s="20">
        <v>0.13249666977701682</v>
      </c>
      <c r="C716" s="20">
        <v>2.4003338409371383E-2</v>
      </c>
      <c r="D716" s="20">
        <v>5.2214110754631837E-2</v>
      </c>
      <c r="E716" s="20">
        <v>7.2398464412856509E-2</v>
      </c>
      <c r="F716" s="21">
        <v>4.1388518864112982E-2</v>
      </c>
      <c r="G716" s="20">
        <v>4.448348910301602E-2</v>
      </c>
      <c r="H716" s="20">
        <v>0.12463948951919897</v>
      </c>
      <c r="I716" s="20">
        <v>0.28689011687897836</v>
      </c>
      <c r="J716" s="20">
        <v>0.67471087346341108</v>
      </c>
      <c r="K716" s="20">
        <v>1.0397561616842126</v>
      </c>
      <c r="L716" s="20">
        <v>1.4764624306639262</v>
      </c>
      <c r="M716" s="20">
        <v>2.1026267910728955</v>
      </c>
      <c r="N716" s="20">
        <v>2.0470692069609915</v>
      </c>
    </row>
    <row r="717" spans="1:14" x14ac:dyDescent="0.3">
      <c r="A717" s="19">
        <v>42703</v>
      </c>
      <c r="B717" s="20">
        <v>-1.7592596691472465E-2</v>
      </c>
      <c r="C717" s="20">
        <v>-5.9029548230123102E-2</v>
      </c>
      <c r="D717" s="20">
        <v>-4.2774047775853211E-3</v>
      </c>
      <c r="E717" s="20">
        <v>3.6401088623291694E-2</v>
      </c>
      <c r="F717" s="21">
        <v>6.9341559231697264E-3</v>
      </c>
      <c r="G717" s="20">
        <v>1.3770472393848095E-2</v>
      </c>
      <c r="H717" s="20">
        <v>0.10290644210907141</v>
      </c>
      <c r="I717" s="20">
        <v>0.26844219798794733</v>
      </c>
      <c r="J717" s="20">
        <v>0.65448306982096183</v>
      </c>
      <c r="K717" s="20">
        <v>1.0149640215632012</v>
      </c>
      <c r="L717" s="20">
        <v>1.4507908663564089</v>
      </c>
      <c r="M717" s="20">
        <v>2.0979859334720983</v>
      </c>
      <c r="N717" s="20">
        <v>2.0416599462067713</v>
      </c>
    </row>
    <row r="718" spans="1:14" x14ac:dyDescent="0.3">
      <c r="A718" s="19">
        <v>42702</v>
      </c>
      <c r="B718" s="20">
        <v>-9.5869461239820833E-2</v>
      </c>
      <c r="C718" s="20">
        <v>-9.4688274184709237E-2</v>
      </c>
      <c r="D718" s="20">
        <v>-2.5155520975462139E-2</v>
      </c>
      <c r="E718" s="20">
        <v>2.6808240306237137E-2</v>
      </c>
      <c r="F718" s="21">
        <v>-1.763273471091203E-3</v>
      </c>
      <c r="G718" s="20">
        <v>7.1469147608232706E-3</v>
      </c>
      <c r="H718" s="20">
        <v>0.10083304721485831</v>
      </c>
      <c r="I718" s="20">
        <v>0.26697338054678355</v>
      </c>
      <c r="J718" s="20">
        <v>0.64960586733536274</v>
      </c>
      <c r="K718" s="20">
        <v>1.0061507944639403</v>
      </c>
      <c r="L718" s="20">
        <v>1.4406050356011897</v>
      </c>
      <c r="M718" s="20">
        <v>2.1041795638823189</v>
      </c>
      <c r="N718" s="20">
        <v>2.0530764201836567</v>
      </c>
    </row>
    <row r="719" spans="1:14" x14ac:dyDescent="0.3">
      <c r="A719" s="19">
        <v>42699</v>
      </c>
      <c r="B719" s="20">
        <v>-8.8842450544237089E-2</v>
      </c>
      <c r="C719" s="20">
        <v>-9.4440760858935074E-2</v>
      </c>
      <c r="D719" s="20">
        <v>-1.2678532303590118E-2</v>
      </c>
      <c r="E719" s="20">
        <v>4.4913061044854881E-2</v>
      </c>
      <c r="F719" s="21">
        <v>7.9063943839736573E-3</v>
      </c>
      <c r="G719" s="20">
        <v>1.8028623749460976E-2</v>
      </c>
      <c r="H719" s="20">
        <v>0.12399643198245447</v>
      </c>
      <c r="I719" s="20">
        <v>0.30024321293272438</v>
      </c>
      <c r="J719" s="20">
        <v>0.69265044070315507</v>
      </c>
      <c r="K719" s="20">
        <v>1.0515855823765998</v>
      </c>
      <c r="L719" s="20">
        <v>1.4817685646277901</v>
      </c>
      <c r="M719" s="20">
        <v>2.1287466063433307</v>
      </c>
      <c r="N719" s="20">
        <v>2.0785658221692986</v>
      </c>
    </row>
    <row r="720" spans="1:14" x14ac:dyDescent="0.3">
      <c r="A720" s="19">
        <v>42698</v>
      </c>
      <c r="B720" s="20">
        <v>-0.2225156875104716</v>
      </c>
      <c r="C720" s="20">
        <v>-0.15549955273248833</v>
      </c>
      <c r="D720" s="20">
        <v>-4.0036981926475812E-2</v>
      </c>
      <c r="E720" s="20">
        <v>4.7386423505160688E-2</v>
      </c>
      <c r="F720" s="21">
        <v>1.9720479165503155E-2</v>
      </c>
      <c r="G720" s="20">
        <v>3.5073443503421849E-2</v>
      </c>
      <c r="H720" s="20">
        <v>0.14683825875593173</v>
      </c>
      <c r="I720" s="20">
        <v>0.32217101776612772</v>
      </c>
      <c r="J720" s="20">
        <v>0.7119397249440873</v>
      </c>
      <c r="K720" s="20">
        <v>1.070583420060143</v>
      </c>
      <c r="L720" s="20">
        <v>1.4996788155556191</v>
      </c>
      <c r="M720" s="20">
        <v>2.1307178216454146</v>
      </c>
      <c r="N720" s="20">
        <v>2.0820085360825735</v>
      </c>
    </row>
    <row r="721" spans="1:14" x14ac:dyDescent="0.3">
      <c r="A721" s="19">
        <v>42697</v>
      </c>
      <c r="B721" s="20">
        <v>-0.36</v>
      </c>
      <c r="C721" s="20">
        <v>-0.17952029362973679</v>
      </c>
      <c r="D721" s="20">
        <v>-4.8526686235439542E-2</v>
      </c>
      <c r="E721" s="20">
        <v>5.8524764841386218E-2</v>
      </c>
      <c r="F721" s="21">
        <v>0.04</v>
      </c>
      <c r="G721" s="20">
        <v>5.5368328441140105E-2</v>
      </c>
      <c r="H721" s="20">
        <v>0.17247057929741974</v>
      </c>
      <c r="I721" s="20">
        <v>0.35002707523890725</v>
      </c>
      <c r="J721" s="20">
        <v>0.74344591258799242</v>
      </c>
      <c r="K721" s="20">
        <v>1.1048557045134799</v>
      </c>
      <c r="L721" s="20">
        <v>1.5342437810897247</v>
      </c>
      <c r="M721" s="20">
        <v>2.1625643824495855</v>
      </c>
      <c r="N721" s="20">
        <v>2.1178405070545234</v>
      </c>
    </row>
    <row r="722" spans="1:14" x14ac:dyDescent="0.3">
      <c r="A722" s="19">
        <v>42696</v>
      </c>
      <c r="B722" s="20">
        <v>-0.42000000000000004</v>
      </c>
      <c r="C722" s="20">
        <v>-0.18772534376331837</v>
      </c>
      <c r="D722" s="20">
        <v>-6.4999532293396112E-2</v>
      </c>
      <c r="E722" s="20">
        <v>5.9062680347507307E-2</v>
      </c>
      <c r="F722" s="21">
        <v>0.06</v>
      </c>
      <c r="G722" s="20">
        <v>7.3750116926650983E-2</v>
      </c>
      <c r="H722" s="20">
        <v>0.18387230092041537</v>
      </c>
      <c r="I722" s="20">
        <v>0.34610203571922166</v>
      </c>
      <c r="J722" s="20">
        <v>0.70765532373983353</v>
      </c>
      <c r="K722" s="20">
        <v>1.0448473808031766</v>
      </c>
      <c r="L722" s="20">
        <v>1.4593362079450294</v>
      </c>
      <c r="M722" s="20">
        <v>2.1033691144987818</v>
      </c>
      <c r="N722" s="20">
        <v>2.0578251726902042</v>
      </c>
    </row>
    <row r="723" spans="1:14" x14ac:dyDescent="0.3">
      <c r="A723" s="19">
        <v>42695</v>
      </c>
      <c r="B723" s="20">
        <v>-0.49</v>
      </c>
      <c r="C723" s="20">
        <v>-0.2566615786228853</v>
      </c>
      <c r="D723" s="20">
        <v>-8.4972612528327884E-2</v>
      </c>
      <c r="E723" s="20">
        <v>6.3660687417055078E-2</v>
      </c>
      <c r="F723" s="21">
        <v>7.0000000000000007E-2</v>
      </c>
      <c r="G723" s="20">
        <v>8.3756846867918053E-2</v>
      </c>
      <c r="H723" s="20">
        <v>0.20383690561475057</v>
      </c>
      <c r="I723" s="20">
        <v>0.36997460831146772</v>
      </c>
      <c r="J723" s="20">
        <v>0.73643655562797794</v>
      </c>
      <c r="K723" s="20">
        <v>1.0762673136032994</v>
      </c>
      <c r="L723" s="20">
        <v>1.4869205973785968</v>
      </c>
      <c r="M723" s="20">
        <v>2.1074024292977755</v>
      </c>
      <c r="N723" s="20">
        <v>2.0621348928423364</v>
      </c>
    </row>
    <row r="724" spans="1:14" x14ac:dyDescent="0.3">
      <c r="A724" s="19">
        <v>42692</v>
      </c>
      <c r="B724" s="20">
        <v>-0.56000000000000016</v>
      </c>
      <c r="C724" s="20">
        <v>-0.25391442764583688</v>
      </c>
      <c r="D724" s="20">
        <v>-7.6627001768693304E-2</v>
      </c>
      <c r="E724" s="20">
        <v>7.9077902283131496E-2</v>
      </c>
      <c r="F724" s="21">
        <v>0.08</v>
      </c>
      <c r="G724" s="20">
        <v>0.10084324955782667</v>
      </c>
      <c r="H724" s="20">
        <v>0.2248679341839607</v>
      </c>
      <c r="I724" s="20">
        <v>0.39436765165849258</v>
      </c>
      <c r="J724" s="20">
        <v>0.76886666287175398</v>
      </c>
      <c r="K724" s="20">
        <v>1.1169441039593648</v>
      </c>
      <c r="L724" s="20">
        <v>1.5336244757484241</v>
      </c>
      <c r="M724" s="20">
        <v>2.1517298683841868</v>
      </c>
      <c r="N724" s="20">
        <v>2.1011828887164641</v>
      </c>
    </row>
    <row r="725" spans="1:14" x14ac:dyDescent="0.3">
      <c r="A725" s="19">
        <v>42691</v>
      </c>
      <c r="B725" s="20">
        <v>-0.74999999999999989</v>
      </c>
      <c r="C725" s="20">
        <v>-0.37392996293143088</v>
      </c>
      <c r="D725" s="20">
        <v>-0.15509144625632681</v>
      </c>
      <c r="E725" s="20">
        <v>3.6069939913527138E-2</v>
      </c>
      <c r="F725" s="21">
        <v>0.05</v>
      </c>
      <c r="G725" s="20">
        <v>7.3727138435918285E-2</v>
      </c>
      <c r="H725" s="20">
        <v>0.20418434875423319</v>
      </c>
      <c r="I725" s="20">
        <v>0.36687180308494804</v>
      </c>
      <c r="J725" s="20">
        <v>0.72054230731335855</v>
      </c>
      <c r="K725" s="20">
        <v>1.050925193209024</v>
      </c>
      <c r="L725" s="20">
        <v>1.4529395773992975</v>
      </c>
      <c r="M725" s="20">
        <v>2.0715228333333062</v>
      </c>
      <c r="N725" s="20">
        <v>2.0278669640007165</v>
      </c>
    </row>
    <row r="726" spans="1:14" x14ac:dyDescent="0.3">
      <c r="A726" s="19">
        <v>42690</v>
      </c>
      <c r="B726" s="20">
        <v>-0.80999999999999994</v>
      </c>
      <c r="C726" s="20">
        <v>-0.40758761270342275</v>
      </c>
      <c r="D726" s="20">
        <v>-0.16713548696794323</v>
      </c>
      <c r="E726" s="20">
        <v>4.4627578577562388E-2</v>
      </c>
      <c r="F726" s="21">
        <v>7.0000000000000007E-2</v>
      </c>
      <c r="G726" s="20">
        <v>9.3216128258014175E-2</v>
      </c>
      <c r="H726" s="20">
        <v>0.22539553136794152</v>
      </c>
      <c r="I726" s="20">
        <v>0.38304264587363801</v>
      </c>
      <c r="J726" s="20">
        <v>0.730756491439015</v>
      </c>
      <c r="K726" s="20">
        <v>1.0620229403727655</v>
      </c>
      <c r="L726" s="20">
        <v>1.4673303677878351</v>
      </c>
      <c r="M726" s="20">
        <v>2.086399771312569</v>
      </c>
      <c r="N726" s="20">
        <v>2.0491585450402625</v>
      </c>
    </row>
    <row r="727" spans="1:14" x14ac:dyDescent="0.3">
      <c r="A727" s="19">
        <v>42689</v>
      </c>
      <c r="B727" s="20">
        <v>-0.73000000000000009</v>
      </c>
      <c r="C727" s="20">
        <v>-0.37877678829115408</v>
      </c>
      <c r="D727" s="20">
        <v>-0.15069000282457423</v>
      </c>
      <c r="E727" s="20">
        <v>4.570815533562661E-2</v>
      </c>
      <c r="F727" s="21">
        <v>7.0000000000000007E-2</v>
      </c>
      <c r="G727" s="20">
        <v>8.9827499293856444E-2</v>
      </c>
      <c r="H727" s="20">
        <v>0.21395831651897942</v>
      </c>
      <c r="I727" s="20">
        <v>0.36605649192046613</v>
      </c>
      <c r="J727" s="20">
        <v>0.70837182562246526</v>
      </c>
      <c r="K727" s="20">
        <v>1.0362240906187028</v>
      </c>
      <c r="L727" s="20">
        <v>1.4370019230727611</v>
      </c>
      <c r="M727" s="20">
        <v>2.0685905045762745</v>
      </c>
      <c r="N727" s="20">
        <v>2.0400125043548338</v>
      </c>
    </row>
    <row r="728" spans="1:14" x14ac:dyDescent="0.3">
      <c r="A728" s="19">
        <v>42688</v>
      </c>
      <c r="B728" s="20">
        <v>-0.78999999999999992</v>
      </c>
      <c r="C728" s="20">
        <v>-0.3717477985469187</v>
      </c>
      <c r="D728" s="20">
        <v>-0.1466922692137359</v>
      </c>
      <c r="E728" s="20">
        <v>6.0638826960318637E-2</v>
      </c>
      <c r="F728" s="21">
        <v>0.09</v>
      </c>
      <c r="G728" s="20">
        <v>0.11332693269656602</v>
      </c>
      <c r="H728" s="20">
        <v>0.23910242102946805</v>
      </c>
      <c r="I728" s="20">
        <v>0.39570367054051875</v>
      </c>
      <c r="J728" s="20">
        <v>0.75098566518717846</v>
      </c>
      <c r="K728" s="20">
        <v>1.0884477878312804</v>
      </c>
      <c r="L728" s="20">
        <v>1.4954466224644527</v>
      </c>
      <c r="M728" s="20">
        <v>2.1431961804561159</v>
      </c>
      <c r="N728" s="20">
        <v>2.1204968819829357</v>
      </c>
    </row>
    <row r="729" spans="1:14" x14ac:dyDescent="0.3">
      <c r="A729" s="19">
        <v>42685</v>
      </c>
      <c r="B729" s="20">
        <v>-0.78999999999999992</v>
      </c>
      <c r="C729" s="20">
        <v>-0.36759919325891799</v>
      </c>
      <c r="D729" s="20">
        <v>-0.13136268175978721</v>
      </c>
      <c r="E729" s="20">
        <v>6.6836816525529863E-2</v>
      </c>
      <c r="F729" s="21">
        <v>0.09</v>
      </c>
      <c r="G729" s="20">
        <v>0.11715932956005319</v>
      </c>
      <c r="H729" s="20">
        <v>0.23397910241746148</v>
      </c>
      <c r="I729" s="20">
        <v>0.37805933667470826</v>
      </c>
      <c r="J729" s="20">
        <v>0.70988413547197982</v>
      </c>
      <c r="K729" s="20">
        <v>1.0286495184160864</v>
      </c>
      <c r="L729" s="20">
        <v>1.419948349375328</v>
      </c>
      <c r="M729" s="20">
        <v>2.0717129654132722</v>
      </c>
      <c r="N729" s="20">
        <v>2.0619595369691486</v>
      </c>
    </row>
    <row r="730" spans="1:14" x14ac:dyDescent="0.3">
      <c r="A730" s="19">
        <v>42684</v>
      </c>
      <c r="B730" s="20">
        <v>-0.69999999999999984</v>
      </c>
      <c r="C730" s="20">
        <v>-0.29197435458756199</v>
      </c>
      <c r="D730" s="20">
        <v>-0.11056110302289768</v>
      </c>
      <c r="E730" s="20">
        <v>7.172684543573099E-2</v>
      </c>
      <c r="F730" s="21">
        <v>0.1</v>
      </c>
      <c r="G730" s="20">
        <v>0.12235972424427558</v>
      </c>
      <c r="H730" s="20">
        <v>0.23084851787757202</v>
      </c>
      <c r="I730" s="20">
        <v>0.37135921494828378</v>
      </c>
      <c r="J730" s="20">
        <v>0.69766285697245978</v>
      </c>
      <c r="K730" s="20">
        <v>1.0112080598555158</v>
      </c>
      <c r="L730" s="20">
        <v>1.3991145447919247</v>
      </c>
      <c r="M730" s="20">
        <v>2.0651652767136714</v>
      </c>
      <c r="N730" s="20">
        <v>2.0600613864614661</v>
      </c>
    </row>
    <row r="731" spans="1:14" x14ac:dyDescent="0.3">
      <c r="A731" s="19">
        <v>42683</v>
      </c>
      <c r="B731" s="20">
        <v>-0.38999999999999985</v>
      </c>
      <c r="C731" s="20">
        <v>-0.18398275059919983</v>
      </c>
      <c r="D731" s="20">
        <v>-2.5714985700668436E-2</v>
      </c>
      <c r="E731" s="20">
        <v>8.7630800589936442E-2</v>
      </c>
      <c r="F731" s="21">
        <v>0.09</v>
      </c>
      <c r="G731" s="20">
        <v>0.10607125357483288</v>
      </c>
      <c r="H731" s="20">
        <v>0.19057999118036034</v>
      </c>
      <c r="I731" s="20">
        <v>0.31469756740157595</v>
      </c>
      <c r="J731" s="20">
        <v>0.61673008380772232</v>
      </c>
      <c r="K731" s="20">
        <v>0.91420270146293026</v>
      </c>
      <c r="L731" s="20">
        <v>1.2908929272320269</v>
      </c>
      <c r="M731" s="20">
        <v>1.9590202469962681</v>
      </c>
      <c r="N731" s="20">
        <v>1.9612309979336784</v>
      </c>
    </row>
    <row r="732" spans="1:14" x14ac:dyDescent="0.3">
      <c r="A732" s="19">
        <v>42682</v>
      </c>
      <c r="B732" s="20">
        <v>-0.20000000000000012</v>
      </c>
      <c r="C732" s="20">
        <v>-9.5330332909663196E-2</v>
      </c>
      <c r="D732" s="20">
        <v>3.7481148505498774E-2</v>
      </c>
      <c r="E732" s="20">
        <v>0.12220934341151612</v>
      </c>
      <c r="F732" s="21">
        <v>0.12</v>
      </c>
      <c r="G732" s="20">
        <v>0.12937028712637469</v>
      </c>
      <c r="H732" s="20">
        <v>0.20377090318267393</v>
      </c>
      <c r="I732" s="20">
        <v>0.32285745149348832</v>
      </c>
      <c r="J732" s="20">
        <v>0.61923701459121694</v>
      </c>
      <c r="K732" s="20">
        <v>0.91335094568664754</v>
      </c>
      <c r="L732" s="20">
        <v>1.2865459433759274</v>
      </c>
      <c r="M732" s="20">
        <v>1.9348966683196713</v>
      </c>
      <c r="N732" s="20">
        <v>1.9310015874160602</v>
      </c>
    </row>
    <row r="733" spans="1:14" x14ac:dyDescent="0.3">
      <c r="A733" s="19">
        <v>42681</v>
      </c>
      <c r="B733" s="20">
        <v>-0.22999999999999998</v>
      </c>
      <c r="C733" s="20">
        <v>-0.1151111855967081</v>
      </c>
      <c r="D733" s="20">
        <v>-4.9654235259600221E-3</v>
      </c>
      <c r="E733" s="20">
        <v>8.284235511591384E-2</v>
      </c>
      <c r="F733" s="21">
        <v>0.09</v>
      </c>
      <c r="G733" s="20">
        <v>9.6258644118509984E-2</v>
      </c>
      <c r="H733" s="20">
        <v>0.16893241043854551</v>
      </c>
      <c r="I733" s="20">
        <v>0.28719263965479463</v>
      </c>
      <c r="J733" s="20">
        <v>0.58175392493314992</v>
      </c>
      <c r="K733" s="20">
        <v>0.87383303251778288</v>
      </c>
      <c r="L733" s="20">
        <v>1.2469679823591162</v>
      </c>
      <c r="M733" s="20">
        <v>1.9089256593327051</v>
      </c>
      <c r="N733" s="20">
        <v>1.908807732806399</v>
      </c>
    </row>
    <row r="734" spans="1:14" x14ac:dyDescent="0.3">
      <c r="A734" s="19">
        <v>42678</v>
      </c>
      <c r="B734" s="20">
        <v>-0.24999999999999994</v>
      </c>
      <c r="C734" s="20">
        <v>-9.3742771986508766E-2</v>
      </c>
      <c r="D734" s="20">
        <v>-8.4271001146628555E-3</v>
      </c>
      <c r="E734" s="20">
        <v>6.8168170711523202E-2</v>
      </c>
      <c r="F734" s="21">
        <v>7.0000000000000007E-2</v>
      </c>
      <c r="G734" s="20">
        <v>8.039322497133429E-2</v>
      </c>
      <c r="H734" s="20">
        <v>0.14626225059737322</v>
      </c>
      <c r="I734" s="20">
        <v>0.25832125301590297</v>
      </c>
      <c r="J734" s="20">
        <v>0.54072790374817237</v>
      </c>
      <c r="K734" s="20">
        <v>0.82327877223654899</v>
      </c>
      <c r="L734" s="20">
        <v>1.1884864990953914</v>
      </c>
      <c r="M734" s="20">
        <v>1.8453345530151395</v>
      </c>
      <c r="N734" s="20">
        <v>1.8453170844191904</v>
      </c>
    </row>
    <row r="735" spans="1:14" x14ac:dyDescent="0.3">
      <c r="A735" s="19">
        <v>42677</v>
      </c>
      <c r="B735" s="20">
        <v>-0.31</v>
      </c>
      <c r="C735" s="20">
        <v>-0.12605405921383384</v>
      </c>
      <c r="D735" s="20">
        <v>-2.1280824425877198E-3</v>
      </c>
      <c r="E735" s="20">
        <v>9.2144892811725027E-2</v>
      </c>
      <c r="F735" s="21">
        <v>0.09</v>
      </c>
      <c r="G735" s="20">
        <v>0.10446797938935309</v>
      </c>
      <c r="H735" s="20">
        <v>0.18249285608370514</v>
      </c>
      <c r="I735" s="20">
        <v>0.30362372792047071</v>
      </c>
      <c r="J735" s="20">
        <v>0.59930774246697582</v>
      </c>
      <c r="K735" s="20">
        <v>0.89084878027047065</v>
      </c>
      <c r="L735" s="20">
        <v>1.2638346425949232</v>
      </c>
      <c r="M735" s="20">
        <v>1.9213566404838975</v>
      </c>
      <c r="N735" s="20">
        <v>1.9207470317164408</v>
      </c>
    </row>
    <row r="736" spans="1:14" x14ac:dyDescent="0.3">
      <c r="A736" s="19">
        <v>42676</v>
      </c>
      <c r="B736" s="20">
        <v>-0.22999999999999998</v>
      </c>
      <c r="C736" s="20">
        <v>-8.8098455952590943E-2</v>
      </c>
      <c r="D736" s="20">
        <v>1.220531051069168E-2</v>
      </c>
      <c r="E736" s="20">
        <v>9.2140291342987152E-2</v>
      </c>
      <c r="F736" s="21">
        <v>0.09</v>
      </c>
      <c r="G736" s="20">
        <v>0.10055132762767291</v>
      </c>
      <c r="H736" s="20">
        <v>0.17257968638045557</v>
      </c>
      <c r="I736" s="20">
        <v>0.29033664669050135</v>
      </c>
      <c r="J736" s="20">
        <v>0.5801534858013242</v>
      </c>
      <c r="K736" s="20">
        <v>0.86679456549432587</v>
      </c>
      <c r="L736" s="20">
        <v>1.2377884838471385</v>
      </c>
      <c r="M736" s="20">
        <v>1.9035468156086179</v>
      </c>
      <c r="N736" s="20">
        <v>1.9012042529120039</v>
      </c>
    </row>
    <row r="737" spans="1:14" x14ac:dyDescent="0.3">
      <c r="A737" s="19">
        <v>42675</v>
      </c>
      <c r="B737" s="20">
        <v>-0.25000000000000011</v>
      </c>
      <c r="C737" s="20">
        <v>-8.4425683572253496E-2</v>
      </c>
      <c r="D737" s="20">
        <v>3.5344118066141017E-2</v>
      </c>
      <c r="E737" s="20">
        <v>0.14001396836998931</v>
      </c>
      <c r="F737" s="21">
        <v>0.15</v>
      </c>
      <c r="G737" s="20">
        <v>0.15883602951653525</v>
      </c>
      <c r="H737" s="20">
        <v>0.23919605826056903</v>
      </c>
      <c r="I737" s="20">
        <v>0.36187602708266575</v>
      </c>
      <c r="J737" s="20">
        <v>0.66128284442258112</v>
      </c>
      <c r="K737" s="20">
        <v>0.95655885251036454</v>
      </c>
      <c r="L737" s="20">
        <v>1.3337657385866719</v>
      </c>
      <c r="M737" s="20">
        <v>1.9837286393857831</v>
      </c>
      <c r="N737" s="20">
        <v>1.9730881319650146</v>
      </c>
    </row>
    <row r="738" spans="1:14" x14ac:dyDescent="0.3">
      <c r="A738" s="19">
        <v>42674</v>
      </c>
      <c r="B738" s="20">
        <v>-8.0000000000000182E-2</v>
      </c>
      <c r="C738" s="20">
        <v>-1.5713148266221555E-2</v>
      </c>
      <c r="D738" s="20">
        <v>9.1455157875305781E-2</v>
      </c>
      <c r="E738" s="20">
        <v>0.16227736008906929</v>
      </c>
      <c r="F738" s="21">
        <v>0.16</v>
      </c>
      <c r="G738" s="20">
        <v>0.16536378946882643</v>
      </c>
      <c r="H738" s="20">
        <v>0.23364254186660546</v>
      </c>
      <c r="I738" s="20">
        <v>0.34749201078496389</v>
      </c>
      <c r="J738" s="20">
        <v>0.63410137267745503</v>
      </c>
      <c r="K738" s="20">
        <v>0.9205623705178273</v>
      </c>
      <c r="L738" s="20">
        <v>1.287735922292838</v>
      </c>
      <c r="M738" s="20">
        <v>1.920453594729888</v>
      </c>
      <c r="N738" s="20">
        <v>1.9182830664544928</v>
      </c>
    </row>
    <row r="739" spans="1:14" x14ac:dyDescent="0.3">
      <c r="A739" s="19">
        <v>42671</v>
      </c>
      <c r="B739" s="20">
        <v>-4.9999999999999822E-2</v>
      </c>
      <c r="C739" s="20">
        <v>1.4998331863229131E-2</v>
      </c>
      <c r="D739" s="20">
        <v>0.12759553126631051</v>
      </c>
      <c r="E739" s="20">
        <v>0.19546035248139898</v>
      </c>
      <c r="F739" s="21">
        <v>0.19</v>
      </c>
      <c r="G739" s="20">
        <v>0.19689888281657764</v>
      </c>
      <c r="H739" s="20">
        <v>0.26346189357051086</v>
      </c>
      <c r="I739" s="20">
        <v>0.37487420224764906</v>
      </c>
      <c r="J739" s="20">
        <v>0.6571572950618414</v>
      </c>
      <c r="K739" s="20">
        <v>0.94116083160769548</v>
      </c>
      <c r="L739" s="20">
        <v>1.3070163561306753</v>
      </c>
      <c r="M739" s="20">
        <v>1.9388300165650385</v>
      </c>
      <c r="N739" s="20">
        <v>1.9409820425965774</v>
      </c>
    </row>
    <row r="740" spans="1:14" x14ac:dyDescent="0.3">
      <c r="A740" s="19">
        <v>42670</v>
      </c>
      <c r="B740" s="20">
        <v>-4.9999999999999822E-2</v>
      </c>
      <c r="C740" s="20">
        <v>2.9583203268639113E-2</v>
      </c>
      <c r="D740" s="20">
        <v>0.11441925144395737</v>
      </c>
      <c r="E740" s="20">
        <v>0.18499429270396656</v>
      </c>
      <c r="F740" s="21">
        <v>0.19</v>
      </c>
      <c r="G740" s="20">
        <v>0.19360481286098935</v>
      </c>
      <c r="H740" s="20">
        <v>0.25712999369359324</v>
      </c>
      <c r="I740" s="20">
        <v>0.36608722797992271</v>
      </c>
      <c r="J740" s="20">
        <v>0.64661282760120165</v>
      </c>
      <c r="K740" s="20">
        <v>0.93112973511016517</v>
      </c>
      <c r="L740" s="20">
        <v>1.2924158686183147</v>
      </c>
      <c r="M740" s="20">
        <v>1.8877089668625904</v>
      </c>
      <c r="N740" s="20">
        <v>1.8923747378053297</v>
      </c>
    </row>
    <row r="741" spans="1:14" x14ac:dyDescent="0.3">
      <c r="A741" s="19">
        <v>42669</v>
      </c>
      <c r="B741" s="20">
        <v>3.000000000000036E-2</v>
      </c>
      <c r="C741" s="20">
        <v>5.0015326208313615E-2</v>
      </c>
      <c r="D741" s="20">
        <v>0.15140660189681143</v>
      </c>
      <c r="E741" s="20">
        <v>0.19918104674339093</v>
      </c>
      <c r="F741" s="21">
        <v>0.19</v>
      </c>
      <c r="G741" s="20">
        <v>0.19535165047420286</v>
      </c>
      <c r="H741" s="20">
        <v>0.24801349163026334</v>
      </c>
      <c r="I741" s="20">
        <v>0.34174747382803661</v>
      </c>
      <c r="J741" s="20">
        <v>0.59076985451385622</v>
      </c>
      <c r="K741" s="20">
        <v>0.85232474168057426</v>
      </c>
      <c r="L741" s="20">
        <v>1.2044780449986319</v>
      </c>
      <c r="M741" s="20">
        <v>1.8387940708509796</v>
      </c>
      <c r="N741" s="20">
        <v>1.8466434328077619</v>
      </c>
    </row>
    <row r="742" spans="1:14" x14ac:dyDescent="0.3">
      <c r="A742" s="19">
        <v>42668</v>
      </c>
      <c r="B742" s="20">
        <v>7.9999999999999849E-2</v>
      </c>
      <c r="C742" s="20">
        <v>6.156577936397567E-2</v>
      </c>
      <c r="D742" s="20">
        <v>0.13780163510898968</v>
      </c>
      <c r="E742" s="20">
        <v>0.16816349202103065</v>
      </c>
      <c r="F742" s="21">
        <v>0.16</v>
      </c>
      <c r="G742" s="20">
        <v>0.16195040877724742</v>
      </c>
      <c r="H742" s="20">
        <v>0.20347443189583173</v>
      </c>
      <c r="I742" s="20">
        <v>0.28760351519524047</v>
      </c>
      <c r="J742" s="20">
        <v>0.52179088974300547</v>
      </c>
      <c r="K742" s="20">
        <v>0.77433302291490491</v>
      </c>
      <c r="L742" s="20">
        <v>1.1216926126973719</v>
      </c>
      <c r="M742" s="20">
        <v>1.7654738448805964</v>
      </c>
      <c r="N742" s="20">
        <v>1.7751465648243989</v>
      </c>
    </row>
    <row r="743" spans="1:14" x14ac:dyDescent="0.3">
      <c r="A743" s="19">
        <v>42667</v>
      </c>
      <c r="B743" s="20">
        <v>0</v>
      </c>
      <c r="C743" s="20">
        <v>5.3351515008118577E-2</v>
      </c>
      <c r="D743" s="20">
        <v>0.12583432882123613</v>
      </c>
      <c r="E743" s="20">
        <v>0.16566609655241427</v>
      </c>
      <c r="F743" s="21">
        <v>0.16</v>
      </c>
      <c r="G743" s="20">
        <v>0.16645858220530901</v>
      </c>
      <c r="H743" s="20">
        <v>0.2088917546107277</v>
      </c>
      <c r="I743" s="20">
        <v>0.29335541143877358</v>
      </c>
      <c r="J743" s="20">
        <v>0.52968365421807484</v>
      </c>
      <c r="K743" s="20">
        <v>0.78508263923800981</v>
      </c>
      <c r="L743" s="20">
        <v>1.1345051752511208</v>
      </c>
      <c r="M743" s="20">
        <v>1.7782877200138334</v>
      </c>
      <c r="N743" s="20">
        <v>1.7854208015654407</v>
      </c>
    </row>
    <row r="744" spans="1:14" x14ac:dyDescent="0.3">
      <c r="A744" s="19">
        <v>42664</v>
      </c>
      <c r="B744" s="20">
        <v>9.0096389160028378E-2</v>
      </c>
      <c r="C744" s="20">
        <v>0.15266921270596231</v>
      </c>
      <c r="D744" s="20">
        <v>0.14995144631803706</v>
      </c>
      <c r="E744" s="20">
        <v>0.14951080215397844</v>
      </c>
      <c r="F744" s="21">
        <v>0.15241320195060443</v>
      </c>
      <c r="G744" s="20">
        <v>0.15734915981976383</v>
      </c>
      <c r="H744" s="20">
        <v>0.19765744548789779</v>
      </c>
      <c r="I744" s="20">
        <v>0.28235337260103915</v>
      </c>
      <c r="J744" s="20">
        <v>0.51866365631643108</v>
      </c>
      <c r="K744" s="20">
        <v>0.77349354200745046</v>
      </c>
      <c r="L744" s="20">
        <v>1.1212582463316152</v>
      </c>
      <c r="M744" s="20">
        <v>1.7620814994058751</v>
      </c>
      <c r="N744" s="20">
        <v>1.7723536621900315</v>
      </c>
    </row>
    <row r="745" spans="1:14" x14ac:dyDescent="0.3">
      <c r="A745" s="19">
        <v>42663</v>
      </c>
      <c r="B745" s="20">
        <v>0.19785862255549813</v>
      </c>
      <c r="C745" s="20">
        <v>0.17603590720044207</v>
      </c>
      <c r="D745" s="20">
        <v>0.14994598544894583</v>
      </c>
      <c r="E745" s="20">
        <v>0.14254798569199378</v>
      </c>
      <c r="F745" s="21">
        <v>0.13764852907343031</v>
      </c>
      <c r="G745" s="20">
        <v>0.14026729852296388</v>
      </c>
      <c r="H745" s="20">
        <v>0.18238033875006127</v>
      </c>
      <c r="I745" s="20">
        <v>0.27025764413605124</v>
      </c>
      <c r="J745" s="20">
        <v>0.51314367753469681</v>
      </c>
      <c r="K745" s="20">
        <v>0.77391799249495452</v>
      </c>
      <c r="L745" s="20">
        <v>1.1260864941152808</v>
      </c>
      <c r="M745" s="20">
        <v>1.7674792662005074</v>
      </c>
      <c r="N745" s="20">
        <v>1.7801755077350356</v>
      </c>
    </row>
    <row r="746" spans="1:14" x14ac:dyDescent="0.3">
      <c r="A746" s="19">
        <v>42662</v>
      </c>
      <c r="B746" s="20">
        <v>0.11815002781015649</v>
      </c>
      <c r="C746" s="20">
        <v>0.14410516157397599</v>
      </c>
      <c r="D746" s="20">
        <v>0.13160002910680452</v>
      </c>
      <c r="E746" s="20">
        <v>0.13685066538516377</v>
      </c>
      <c r="F746" s="21">
        <v>0.13736861337668496</v>
      </c>
      <c r="G746" s="20">
        <v>0.14052938279391303</v>
      </c>
      <c r="H746" s="20">
        <v>0.17826322313625609</v>
      </c>
      <c r="I746" s="20">
        <v>0.26426301247727002</v>
      </c>
      <c r="J746" s="20">
        <v>0.50826485475269412</v>
      </c>
      <c r="K746" s="20">
        <v>0.77194857074244994</v>
      </c>
      <c r="L746" s="20">
        <v>1.1267891091889752</v>
      </c>
      <c r="M746" s="20">
        <v>1.7774656791843033</v>
      </c>
      <c r="N746" s="20">
        <v>1.8104272323802488</v>
      </c>
    </row>
    <row r="747" spans="1:14" x14ac:dyDescent="0.3">
      <c r="A747" s="19">
        <v>42661</v>
      </c>
      <c r="B747" s="20">
        <v>0.22778016653061589</v>
      </c>
      <c r="C747" s="20">
        <v>0.16690008171297105</v>
      </c>
      <c r="D747" s="20">
        <v>0.16068215049166351</v>
      </c>
      <c r="E747" s="20">
        <v>0.14362684251684718</v>
      </c>
      <c r="F747" s="21">
        <v>0.13779726818743007</v>
      </c>
      <c r="G747" s="20">
        <v>0.13723637602464997</v>
      </c>
      <c r="H747" s="20">
        <v>0.17077555817859097</v>
      </c>
      <c r="I747" s="20">
        <v>0.25799718151965162</v>
      </c>
      <c r="J747" s="20">
        <v>0.50663802270045077</v>
      </c>
      <c r="K747" s="20">
        <v>0.77411314007017551</v>
      </c>
      <c r="L747" s="20">
        <v>1.1319841174186906</v>
      </c>
      <c r="M747" s="20">
        <v>1.7826813073874987</v>
      </c>
      <c r="N747" s="20">
        <v>1.8222058645815269</v>
      </c>
    </row>
    <row r="748" spans="1:14" x14ac:dyDescent="0.3">
      <c r="A748" s="19">
        <v>42660</v>
      </c>
      <c r="B748" s="20">
        <v>0.1487161242477118</v>
      </c>
      <c r="C748" s="20">
        <v>0.14127541932211285</v>
      </c>
      <c r="D748" s="20">
        <v>0.13342829467193151</v>
      </c>
      <c r="E748" s="20">
        <v>0.12990750511245916</v>
      </c>
      <c r="F748" s="21">
        <v>0.12819787591728093</v>
      </c>
      <c r="G748" s="20">
        <v>0.12998133585996782</v>
      </c>
      <c r="H748" s="20">
        <v>0.16929652384044641</v>
      </c>
      <c r="I748" s="20">
        <v>0.2625317364752307</v>
      </c>
      <c r="J748" s="20">
        <v>0.52501124133459431</v>
      </c>
      <c r="K748" s="20">
        <v>0.80440500342480659</v>
      </c>
      <c r="L748" s="20">
        <v>1.1696048696905375</v>
      </c>
      <c r="M748" s="20">
        <v>1.8078735692635373</v>
      </c>
      <c r="N748" s="20">
        <v>1.8432943279984846</v>
      </c>
    </row>
    <row r="749" spans="1:14" x14ac:dyDescent="0.3">
      <c r="A749" s="19">
        <v>42657</v>
      </c>
      <c r="B749" s="20">
        <v>0.15290174460831413</v>
      </c>
      <c r="C749" s="20">
        <v>0.15559870359553163</v>
      </c>
      <c r="D749" s="20">
        <v>0.14883349442091787</v>
      </c>
      <c r="E749" s="20">
        <v>0.1483175712811142</v>
      </c>
      <c r="F749" s="21">
        <v>0.14761038403623311</v>
      </c>
      <c r="G749" s="20">
        <v>0.14930850031875173</v>
      </c>
      <c r="H749" s="20">
        <v>0.18281741817730296</v>
      </c>
      <c r="I749" s="20">
        <v>0.26750473619709086</v>
      </c>
      <c r="J749" s="20">
        <v>0.51589199710849631</v>
      </c>
      <c r="K749" s="20">
        <v>0.78716894969328599</v>
      </c>
      <c r="L749" s="20">
        <v>1.1479797173702853</v>
      </c>
      <c r="M749" s="20">
        <v>1.8020224663431488</v>
      </c>
      <c r="N749" s="20">
        <v>1.836171867649264</v>
      </c>
    </row>
    <row r="750" spans="1:14" x14ac:dyDescent="0.3">
      <c r="A750" s="19">
        <v>42656</v>
      </c>
      <c r="B750" s="20">
        <v>0.27653722938165154</v>
      </c>
      <c r="C750" s="20">
        <v>0.1687575462607496</v>
      </c>
      <c r="D750" s="20">
        <v>0.18283452906991654</v>
      </c>
      <c r="E750" s="20">
        <v>0.15486309369007609</v>
      </c>
      <c r="F750" s="21">
        <v>0.14763684616911077</v>
      </c>
      <c r="G750" s="20">
        <v>0.14277381464450556</v>
      </c>
      <c r="H750" s="20">
        <v>0.15563624453511535</v>
      </c>
      <c r="I750" s="20">
        <v>0.2244460115775686</v>
      </c>
      <c r="J750" s="20">
        <v>0.44934686765667109</v>
      </c>
      <c r="K750" s="20">
        <v>0.70650645047243299</v>
      </c>
      <c r="L750" s="20">
        <v>1.060137636483258</v>
      </c>
      <c r="M750" s="20">
        <v>1.7350869707412966</v>
      </c>
      <c r="N750" s="20">
        <v>1.7762004183968911</v>
      </c>
    </row>
    <row r="751" spans="1:14" x14ac:dyDescent="0.3">
      <c r="A751" s="19">
        <v>42655</v>
      </c>
      <c r="B751" s="20">
        <v>0.16635776746623321</v>
      </c>
      <c r="C751" s="20">
        <v>0.14227439154754021</v>
      </c>
      <c r="D751" s="20">
        <v>0.15015429693103843</v>
      </c>
      <c r="E751" s="20">
        <v>0.143443655890553</v>
      </c>
      <c r="F751" s="21">
        <v>0.14228615595387245</v>
      </c>
      <c r="G751" s="20">
        <v>0.14123697913121355</v>
      </c>
      <c r="H751" s="20">
        <v>0.16214970267378537</v>
      </c>
      <c r="I751" s="20">
        <v>0.23646989972730956</v>
      </c>
      <c r="J751" s="20">
        <v>0.46937109932217763</v>
      </c>
      <c r="K751" s="20">
        <v>0.73105430284332495</v>
      </c>
      <c r="L751" s="20">
        <v>1.0890608430559883</v>
      </c>
      <c r="M751" s="20">
        <v>1.7732236472641916</v>
      </c>
      <c r="N751" s="20">
        <v>1.8166982664436711</v>
      </c>
    </row>
    <row r="752" spans="1:14" x14ac:dyDescent="0.3">
      <c r="A752" s="19">
        <v>42654</v>
      </c>
      <c r="B752" s="20">
        <v>0.2995014052266064</v>
      </c>
      <c r="C752" s="20">
        <v>0.1667569835944375</v>
      </c>
      <c r="D752" s="20">
        <v>0.18114424149344183</v>
      </c>
      <c r="E752" s="20">
        <v>0.14676947381506031</v>
      </c>
      <c r="F752" s="21">
        <v>0.13755218866590957</v>
      </c>
      <c r="G752" s="20">
        <v>0.13173432811694688</v>
      </c>
      <c r="H752" s="20">
        <v>0.14334023753248501</v>
      </c>
      <c r="I752" s="20">
        <v>0.21059352513873777</v>
      </c>
      <c r="J752" s="20">
        <v>0.43134925056425866</v>
      </c>
      <c r="K752" s="20">
        <v>0.68442961121004919</v>
      </c>
      <c r="L752" s="20">
        <v>1.03527738472533</v>
      </c>
      <c r="M752" s="20">
        <v>1.7129187586641001</v>
      </c>
      <c r="N752" s="20">
        <v>1.7561371056401287</v>
      </c>
    </row>
    <row r="753" spans="1:14" x14ac:dyDescent="0.3">
      <c r="A753" s="19">
        <v>42653</v>
      </c>
      <c r="B753" s="20">
        <v>0.29641966430132544</v>
      </c>
      <c r="C753" s="20">
        <v>0.17951093797425785</v>
      </c>
      <c r="D753" s="20">
        <v>0.19534404005934397</v>
      </c>
      <c r="E753" s="20">
        <v>0.16509300820140549</v>
      </c>
      <c r="F753" s="21">
        <v>0.15732831732775696</v>
      </c>
      <c r="G753" s="20">
        <v>0.15194406677333566</v>
      </c>
      <c r="H753" s="20">
        <v>0.16327721564989955</v>
      </c>
      <c r="I753" s="20">
        <v>0.23085671292759213</v>
      </c>
      <c r="J753" s="20">
        <v>0.45445337640699968</v>
      </c>
      <c r="K753" s="20">
        <v>0.71113170633816392</v>
      </c>
      <c r="L753" s="20">
        <v>1.0646277409583562</v>
      </c>
      <c r="M753" s="20">
        <v>1.7325843994064676</v>
      </c>
      <c r="N753" s="20">
        <v>1.7734979947744682</v>
      </c>
    </row>
    <row r="754" spans="1:14" x14ac:dyDescent="0.3">
      <c r="A754" s="19">
        <v>42650</v>
      </c>
      <c r="B754" s="20">
        <v>0.33863301565174903</v>
      </c>
      <c r="C754" s="20">
        <v>0.1542248283496751</v>
      </c>
      <c r="D754" s="20">
        <v>0.19800255104906478</v>
      </c>
      <c r="E754" s="20">
        <v>0.15139275070463151</v>
      </c>
      <c r="F754" s="21">
        <v>0.14139695696427634</v>
      </c>
      <c r="G754" s="20">
        <v>0.13040071347981116</v>
      </c>
      <c r="H754" s="20">
        <v>0.12361768531235962</v>
      </c>
      <c r="I754" s="20">
        <v>0.18333868920191945</v>
      </c>
      <c r="J754" s="20">
        <v>0.40082188409783487</v>
      </c>
      <c r="K754" s="20">
        <v>0.65584951346867637</v>
      </c>
      <c r="L754" s="20">
        <v>1.0108509196119</v>
      </c>
      <c r="M754" s="20">
        <v>1.6917781101016067</v>
      </c>
      <c r="N754" s="20">
        <v>1.734308216379326</v>
      </c>
    </row>
    <row r="755" spans="1:14" x14ac:dyDescent="0.3">
      <c r="A755" s="19">
        <v>42649</v>
      </c>
      <c r="B755" s="20">
        <v>0.36683308637547057</v>
      </c>
      <c r="C755" s="20">
        <v>0.13201083377910749</v>
      </c>
      <c r="D755" s="20">
        <v>0.18538695981628425</v>
      </c>
      <c r="E755" s="20">
        <v>0.12645011650487911</v>
      </c>
      <c r="F755" s="21">
        <v>0.11352454686090738</v>
      </c>
      <c r="G755" s="20">
        <v>9.9298351179917158E-2</v>
      </c>
      <c r="H755" s="20">
        <v>8.034866732939025E-2</v>
      </c>
      <c r="I755" s="20">
        <v>0.12876049909761578</v>
      </c>
      <c r="J755" s="20">
        <v>0.32726752117687841</v>
      </c>
      <c r="K755" s="20">
        <v>0.57093446075715504</v>
      </c>
      <c r="L755" s="20">
        <v>0.92151461661292111</v>
      </c>
      <c r="M755" s="20">
        <v>1.6218676402669967</v>
      </c>
      <c r="N755" s="20">
        <v>1.6784584429048379</v>
      </c>
    </row>
    <row r="756" spans="1:14" x14ac:dyDescent="0.3">
      <c r="A756" s="19">
        <v>42648</v>
      </c>
      <c r="B756" s="20">
        <v>0.30714207192345133</v>
      </c>
      <c r="C756" s="20">
        <v>0.11390210288661387</v>
      </c>
      <c r="D756" s="20">
        <v>0.1555936087514701</v>
      </c>
      <c r="E756" s="20">
        <v>0.10717587420222305</v>
      </c>
      <c r="F756" s="21">
        <v>9.6307751816119794E-2</v>
      </c>
      <c r="G756" s="20">
        <v>8.4675323236939687E-2</v>
      </c>
      <c r="H756" s="20">
        <v>6.8389825381854369E-2</v>
      </c>
      <c r="I756" s="20">
        <v>0.11046548239330937</v>
      </c>
      <c r="J756" s="20">
        <v>0.29054545229606998</v>
      </c>
      <c r="K756" s="20">
        <v>0.51891135795689691</v>
      </c>
      <c r="L756" s="20">
        <v>0.85859187540605342</v>
      </c>
      <c r="M756" s="20">
        <v>1.5620303229133143</v>
      </c>
      <c r="N756" s="20">
        <v>1.6204848397150706</v>
      </c>
    </row>
    <row r="757" spans="1:14" x14ac:dyDescent="0.3">
      <c r="A757" s="19">
        <v>42647</v>
      </c>
      <c r="B757" s="20">
        <v>0.40033827141549228</v>
      </c>
      <c r="C757" s="20">
        <v>0.13674320847766541</v>
      </c>
      <c r="D757" s="20">
        <v>0.17970878980789301</v>
      </c>
      <c r="E757" s="20">
        <v>0.11322966057915088</v>
      </c>
      <c r="F757" s="21">
        <v>9.6790560723295088E-2</v>
      </c>
      <c r="G757" s="20">
        <v>8.2473077086855792E-2</v>
      </c>
      <c r="H757" s="20">
        <v>6.0767398291744379E-2</v>
      </c>
      <c r="I757" s="20">
        <v>9.3894692443082586E-2</v>
      </c>
      <c r="J757" s="20">
        <v>0.25349338054457898</v>
      </c>
      <c r="K757" s="20">
        <v>0.46771866247602117</v>
      </c>
      <c r="L757" s="20">
        <v>0.79906007141010138</v>
      </c>
      <c r="M757" s="20">
        <v>1.5106587564188341</v>
      </c>
      <c r="N757" s="20">
        <v>1.5737425164710408</v>
      </c>
    </row>
    <row r="758" spans="1:14" x14ac:dyDescent="0.3">
      <c r="A758" s="19">
        <v>42646</v>
      </c>
      <c r="B758" s="20">
        <v>0.35305540123711115</v>
      </c>
      <c r="C758" s="20">
        <v>0.11234889753601489</v>
      </c>
      <c r="D758" s="20">
        <v>0.16188026778779532</v>
      </c>
      <c r="E758" s="20">
        <v>0.10159383144148793</v>
      </c>
      <c r="F758" s="21">
        <v>8.7795796907716606E-2</v>
      </c>
      <c r="G758" s="20">
        <v>7.3464212287819367E-2</v>
      </c>
      <c r="H758" s="20">
        <v>4.7424865260471433E-2</v>
      </c>
      <c r="I758" s="20">
        <v>7.7576200970990189E-2</v>
      </c>
      <c r="J758" s="20">
        <v>0.2336514129386861</v>
      </c>
      <c r="K758" s="20">
        <v>0.44509771782932134</v>
      </c>
      <c r="L758" s="20">
        <v>0.77445995946672208</v>
      </c>
      <c r="M758" s="20">
        <v>1.4857889282218857</v>
      </c>
      <c r="N758" s="20">
        <v>1.5502306547561606</v>
      </c>
    </row>
    <row r="759" spans="1:14" x14ac:dyDescent="0.3">
      <c r="A759" s="19">
        <v>42643</v>
      </c>
      <c r="B759" s="20">
        <v>0.32007199542002868</v>
      </c>
      <c r="C759" s="20">
        <v>0.11930012041622601</v>
      </c>
      <c r="D759" s="20">
        <v>0.17363537047464717</v>
      </c>
      <c r="E759" s="20">
        <v>0.1237229832582613</v>
      </c>
      <c r="F759" s="21">
        <v>0.11372704628644524</v>
      </c>
      <c r="G759" s="20">
        <v>0.10031675243126037</v>
      </c>
      <c r="H759" s="20">
        <v>7.3732451091604242E-2</v>
      </c>
      <c r="I759" s="20">
        <v>0.10386473021177728</v>
      </c>
      <c r="J759" s="20">
        <v>0.25905068051700214</v>
      </c>
      <c r="K759" s="20">
        <v>0.46834711243254878</v>
      </c>
      <c r="L759" s="20">
        <v>0.79683164036917942</v>
      </c>
      <c r="M759" s="20">
        <v>1.5210804319639448</v>
      </c>
      <c r="N759" s="20">
        <v>1.5915949719179745</v>
      </c>
    </row>
    <row r="760" spans="1:14" x14ac:dyDescent="0.3">
      <c r="A760" s="19">
        <v>42642</v>
      </c>
      <c r="B760" s="20">
        <v>0.27587423514123105</v>
      </c>
      <c r="C760" s="20">
        <v>8.4617643436164985E-2</v>
      </c>
      <c r="D760" s="20">
        <v>0.10295612559852511</v>
      </c>
      <c r="E760" s="20">
        <v>5.4282701095478031E-2</v>
      </c>
      <c r="F760" s="21">
        <v>4.0858283551884263E-2</v>
      </c>
      <c r="G760" s="20">
        <v>3.1939325057004336E-2</v>
      </c>
      <c r="H760" s="20">
        <v>2.5029206123664813E-2</v>
      </c>
      <c r="I760" s="20">
        <v>6.2103633416811216E-2</v>
      </c>
      <c r="J760" s="20">
        <v>0.21942587633811811</v>
      </c>
      <c r="K760" s="20">
        <v>0.42633725997132915</v>
      </c>
      <c r="L760" s="20">
        <v>0.7477751833917784</v>
      </c>
      <c r="M760" s="20">
        <v>1.4472913317756813</v>
      </c>
      <c r="N760" s="20">
        <v>1.5109772308540612</v>
      </c>
    </row>
    <row r="761" spans="1:14" x14ac:dyDescent="0.3">
      <c r="A761" s="19">
        <v>42641</v>
      </c>
      <c r="B761" s="20">
        <v>0.35350872567813507</v>
      </c>
      <c r="C761" s="20">
        <v>0.10645600563239822</v>
      </c>
      <c r="D761" s="20">
        <v>0.12451249512922362</v>
      </c>
      <c r="E761" s="20">
        <v>6.1695805548438808E-2</v>
      </c>
      <c r="F761" s="21">
        <v>4.3727072529835764E-2</v>
      </c>
      <c r="G761" s="20">
        <v>3.2675711592037394E-2</v>
      </c>
      <c r="H761" s="20">
        <v>2.001508349568908E-2</v>
      </c>
      <c r="I761" s="20">
        <v>4.9732831583379017E-2</v>
      </c>
      <c r="J761" s="20">
        <v>0.19281019190999943</v>
      </c>
      <c r="K761" s="20">
        <v>0.3886987575491152</v>
      </c>
      <c r="L761" s="20">
        <v>0.70138908206514472</v>
      </c>
      <c r="M761" s="20">
        <v>1.398994058231201</v>
      </c>
      <c r="N761" s="20">
        <v>1.4601442140048688</v>
      </c>
    </row>
    <row r="762" spans="1:14" x14ac:dyDescent="0.3">
      <c r="A762" s="19">
        <v>42640</v>
      </c>
      <c r="B762" s="20">
        <v>0.38132185374534761</v>
      </c>
      <c r="C762" s="20">
        <v>0.123960805859786</v>
      </c>
      <c r="D762" s="20">
        <v>0.13824458388783276</v>
      </c>
      <c r="E762" s="20">
        <v>7.276978758404809E-2</v>
      </c>
      <c r="F762" s="21">
        <v>5.3534621181273327E-2</v>
      </c>
      <c r="G762" s="20">
        <v>4.247323147077238E-2</v>
      </c>
      <c r="H762" s="20">
        <v>2.9663088424211788E-2</v>
      </c>
      <c r="I762" s="20">
        <v>5.6948906967332742E-2</v>
      </c>
      <c r="J762" s="20">
        <v>0.19549236957088129</v>
      </c>
      <c r="K762" s="20">
        <v>0.38846373628627384</v>
      </c>
      <c r="L762" s="20">
        <v>0.69628155575855721</v>
      </c>
      <c r="M762" s="20">
        <v>1.3791276596366664</v>
      </c>
      <c r="N762" s="20">
        <v>1.4417626436384066</v>
      </c>
    </row>
    <row r="763" spans="1:14" x14ac:dyDescent="0.3">
      <c r="A763" s="19">
        <v>42639</v>
      </c>
      <c r="B763" s="20">
        <v>0.26123714868285774</v>
      </c>
      <c r="C763" s="20">
        <v>0.10020966973774481</v>
      </c>
      <c r="D763" s="20">
        <v>0.10315518658903441</v>
      </c>
      <c r="E763" s="20">
        <v>6.2150616174737598E-2</v>
      </c>
      <c r="F763" s="21">
        <v>4.9437434556947664E-2</v>
      </c>
      <c r="G763" s="20">
        <v>4.3074333474898155E-2</v>
      </c>
      <c r="H763" s="20">
        <v>3.9423486243931806E-2</v>
      </c>
      <c r="I763" s="20">
        <v>7.1895047159079656E-2</v>
      </c>
      <c r="J763" s="20">
        <v>0.2207356887124492</v>
      </c>
      <c r="K763" s="20">
        <v>0.42215425994202205</v>
      </c>
      <c r="L763" s="20">
        <v>0.73674734519309837</v>
      </c>
      <c r="M763" s="20">
        <v>1.4282974038596679</v>
      </c>
      <c r="N763" s="20">
        <v>1.4944149003663771</v>
      </c>
    </row>
    <row r="764" spans="1:14" x14ac:dyDescent="0.3">
      <c r="A764" s="19">
        <v>42636</v>
      </c>
      <c r="B764" s="20">
        <v>0.28411818714885828</v>
      </c>
      <c r="C764" s="20">
        <v>0.11778628993287676</v>
      </c>
      <c r="D764" s="20">
        <v>0.11554105066402874</v>
      </c>
      <c r="E764" s="20">
        <v>7.2941701536496623E-2</v>
      </c>
      <c r="F764" s="21">
        <v>5.9175323802043246E-2</v>
      </c>
      <c r="G764" s="20">
        <v>5.3322097795593583E-2</v>
      </c>
      <c r="H764" s="20">
        <v>5.3324031005208133E-2</v>
      </c>
      <c r="I764" s="20">
        <v>8.8192284127204243E-2</v>
      </c>
      <c r="J764" s="20">
        <v>0.24029288128153561</v>
      </c>
      <c r="K764" s="20">
        <v>0.44354111421570436</v>
      </c>
      <c r="L764" s="20">
        <v>0.75990920900321057</v>
      </c>
      <c r="M764" s="20">
        <v>1.4606455647159822</v>
      </c>
      <c r="N764" s="20">
        <v>1.5293838731780041</v>
      </c>
    </row>
    <row r="765" spans="1:14" x14ac:dyDescent="0.3">
      <c r="A765" s="19">
        <v>42635</v>
      </c>
      <c r="B765" s="20">
        <v>0.22422972745253136</v>
      </c>
      <c r="C765" s="20">
        <v>0.11431405930589</v>
      </c>
      <c r="D765" s="20">
        <v>9.1776504623640162E-2</v>
      </c>
      <c r="E765" s="20">
        <v>5.8407820427660795E-2</v>
      </c>
      <c r="F765" s="21">
        <v>4.7565916451236562E-2</v>
      </c>
      <c r="G765" s="20">
        <v>4.3092997925978024E-2</v>
      </c>
      <c r="H765" s="20">
        <v>4.4666645876499871E-2</v>
      </c>
      <c r="I765" s="20">
        <v>8.0079430150378619E-2</v>
      </c>
      <c r="J765" s="20">
        <v>0.23317873144585982</v>
      </c>
      <c r="K765" s="20">
        <v>0.43711595920897889</v>
      </c>
      <c r="L765" s="20">
        <v>0.7533253836853282</v>
      </c>
      <c r="M765" s="20">
        <v>1.4536207558946372</v>
      </c>
      <c r="N765" s="20">
        <v>1.5241203457050791</v>
      </c>
    </row>
    <row r="766" spans="1:14" x14ac:dyDescent="0.3">
      <c r="A766" s="19">
        <v>42634</v>
      </c>
      <c r="B766" s="20">
        <v>0.24277278314760514</v>
      </c>
      <c r="C766" s="20">
        <v>0.10518382161210925</v>
      </c>
      <c r="D766" s="20">
        <v>0.10031064834521142</v>
      </c>
      <c r="E766" s="20">
        <v>6.6675907416326521E-2</v>
      </c>
      <c r="F766" s="21">
        <v>5.4556028111864982E-2</v>
      </c>
      <c r="G766" s="20">
        <v>5.18196980324028E-2</v>
      </c>
      <c r="H766" s="20">
        <v>6.3728134521689739E-2</v>
      </c>
      <c r="I766" s="20">
        <v>0.10876244911072651</v>
      </c>
      <c r="J766" s="20">
        <v>0.28326309699538121</v>
      </c>
      <c r="K766" s="20">
        <v>0.50760004143488613</v>
      </c>
      <c r="L766" s="20">
        <v>0.84646610154461244</v>
      </c>
      <c r="M766" s="20">
        <v>1.5760016202065656</v>
      </c>
      <c r="N766" s="20">
        <v>1.6497201472836605</v>
      </c>
    </row>
    <row r="767" spans="1:14" x14ac:dyDescent="0.3">
      <c r="A767" s="19">
        <v>42633</v>
      </c>
      <c r="B767" s="20">
        <v>0.15474414285068055</v>
      </c>
      <c r="C767" s="20">
        <v>6.8355123222294742E-2</v>
      </c>
      <c r="D767" s="20">
        <v>7.4602932699833632E-2</v>
      </c>
      <c r="E767" s="20">
        <v>5.7376215317523974E-2</v>
      </c>
      <c r="F767" s="21">
        <v>5.033257220552869E-2</v>
      </c>
      <c r="G767" s="20">
        <v>4.9721572275921014E-2</v>
      </c>
      <c r="H767" s="20">
        <v>6.1399472533207301E-2</v>
      </c>
      <c r="I767" s="20">
        <v>0.1050744025753579</v>
      </c>
      <c r="J767" s="20">
        <v>0.27867065313674344</v>
      </c>
      <c r="K767" s="20">
        <v>0.50263382079647623</v>
      </c>
      <c r="L767" s="20">
        <v>0.84051028859609767</v>
      </c>
      <c r="M767" s="20">
        <v>1.559166282348365</v>
      </c>
      <c r="N767" s="20">
        <v>1.6270723880176028</v>
      </c>
    </row>
    <row r="768" spans="1:14" x14ac:dyDescent="0.3">
      <c r="A768" s="19">
        <v>42632</v>
      </c>
      <c r="B768" s="20">
        <v>8.8796381292178234E-2</v>
      </c>
      <c r="C768" s="20">
        <v>6.0460204310194582E-2</v>
      </c>
      <c r="D768" s="20">
        <v>7.7986072549188573E-2</v>
      </c>
      <c r="E768" s="20">
        <v>7.8573508298109815E-2</v>
      </c>
      <c r="F768" s="21">
        <v>7.7208552611847447E-2</v>
      </c>
      <c r="G768" s="20">
        <v>7.8862056023904184E-2</v>
      </c>
      <c r="H768" s="20">
        <v>9.2032076983468644E-2</v>
      </c>
      <c r="I768" s="20">
        <v>0.13923670021902129</v>
      </c>
      <c r="J768" s="20">
        <v>0.32730651847788311</v>
      </c>
      <c r="K768" s="20">
        <v>0.56736770624970045</v>
      </c>
      <c r="L768" s="20">
        <v>0.91904747991797908</v>
      </c>
      <c r="M768" s="20">
        <v>1.6254278754513209</v>
      </c>
      <c r="N768" s="20">
        <v>1.6816480314113291</v>
      </c>
    </row>
    <row r="769" spans="1:14" x14ac:dyDescent="0.3">
      <c r="A769" s="19">
        <v>42629</v>
      </c>
      <c r="B769" s="20">
        <v>4.2311162245874945E-2</v>
      </c>
      <c r="C769" s="20">
        <v>2.8209479222371769E-2</v>
      </c>
      <c r="D769" s="20">
        <v>5.6044519401064141E-2</v>
      </c>
      <c r="E769" s="20">
        <v>6.3906345978932633E-2</v>
      </c>
      <c r="F769" s="21">
        <v>6.4397349317671118E-2</v>
      </c>
      <c r="G769" s="20">
        <v>6.7516701147364744E-2</v>
      </c>
      <c r="H769" s="20">
        <v>8.2695370318278019E-2</v>
      </c>
      <c r="I769" s="20">
        <v>0.12919746100850688</v>
      </c>
      <c r="J769" s="20">
        <v>0.31558258776236553</v>
      </c>
      <c r="K769" s="20">
        <v>0.55469902831821005</v>
      </c>
      <c r="L769" s="20">
        <v>0.90529735957267776</v>
      </c>
      <c r="M769" s="20">
        <v>1.5969584427011185</v>
      </c>
      <c r="N769" s="20">
        <v>1.6402672721121434</v>
      </c>
    </row>
    <row r="770" spans="1:14" x14ac:dyDescent="0.3">
      <c r="A770" s="19">
        <v>42628</v>
      </c>
      <c r="B770" s="20">
        <v>-0.11660425785875089</v>
      </c>
      <c r="C770" s="20">
        <v>-4.191365028644739E-2</v>
      </c>
      <c r="D770" s="20">
        <v>1.6919306670372725E-2</v>
      </c>
      <c r="E770" s="20">
        <v>5.6953789285744447E-2</v>
      </c>
      <c r="F770" s="21">
        <v>6.6981677279719806E-2</v>
      </c>
      <c r="G770" s="20">
        <v>7.5245531991828707E-2</v>
      </c>
      <c r="H770" s="20">
        <v>9.9284353972743322E-2</v>
      </c>
      <c r="I770" s="20">
        <v>0.15125403898293519</v>
      </c>
      <c r="J770" s="20">
        <v>0.34367925731679561</v>
      </c>
      <c r="K770" s="20">
        <v>0.58480477800342479</v>
      </c>
      <c r="L770" s="20">
        <v>0.93681909105946981</v>
      </c>
      <c r="M770" s="20">
        <v>1.6244264105931805</v>
      </c>
      <c r="N770" s="20">
        <v>1.6605458260982047</v>
      </c>
    </row>
    <row r="771" spans="1:14" x14ac:dyDescent="0.3">
      <c r="A771" s="19">
        <v>42627</v>
      </c>
      <c r="B771" s="20">
        <v>-0.15617401777893897</v>
      </c>
      <c r="C771" s="20">
        <v>-4.2706051674950285E-2</v>
      </c>
      <c r="D771" s="20">
        <v>2.2399426351730978E-2</v>
      </c>
      <c r="E771" s="20">
        <v>7.4271055460872051E-2</v>
      </c>
      <c r="F771" s="21">
        <v>8.8006046619917955E-2</v>
      </c>
      <c r="G771" s="20">
        <v>9.7608000076322657E-2</v>
      </c>
      <c r="H771" s="20">
        <v>0.11975003441423582</v>
      </c>
      <c r="I771" s="20">
        <v>0.16789728174980076</v>
      </c>
      <c r="J771" s="20">
        <v>0.35176711861573706</v>
      </c>
      <c r="K771" s="20">
        <v>0.58447941913929646</v>
      </c>
      <c r="L771" s="20">
        <v>0.92803446333639317</v>
      </c>
      <c r="M771" s="20">
        <v>1.6033508859964798</v>
      </c>
      <c r="N771" s="20">
        <v>1.6357489969576653</v>
      </c>
    </row>
    <row r="772" spans="1:14" x14ac:dyDescent="0.3">
      <c r="A772" s="19">
        <v>42626</v>
      </c>
      <c r="B772" s="20">
        <v>-0.17916832932389776</v>
      </c>
      <c r="C772" s="20">
        <v>-3.7111175729939549E-2</v>
      </c>
      <c r="D772" s="20">
        <v>2.9693020687180105E-2</v>
      </c>
      <c r="E772" s="20">
        <v>8.9681516019756685E-2</v>
      </c>
      <c r="F772" s="21">
        <v>0.10596052059994217</v>
      </c>
      <c r="G772" s="20">
        <v>0.11616746328280518</v>
      </c>
      <c r="H772" s="20">
        <v>0.13309484809557451</v>
      </c>
      <c r="I772" s="20">
        <v>0.17493625771872356</v>
      </c>
      <c r="J772" s="20">
        <v>0.35214859501086637</v>
      </c>
      <c r="K772" s="20">
        <v>0.58474017237312359</v>
      </c>
      <c r="L772" s="20">
        <v>0.92963546663300645</v>
      </c>
      <c r="M772" s="20">
        <v>1.5847410279781511</v>
      </c>
      <c r="N772" s="20">
        <v>1.6106089394016734</v>
      </c>
    </row>
    <row r="773" spans="1:14" x14ac:dyDescent="0.3">
      <c r="A773" s="19">
        <v>42625</v>
      </c>
      <c r="B773" s="20">
        <v>-0.16675697137953893</v>
      </c>
      <c r="C773" s="20">
        <v>-3.3745503092139945E-2</v>
      </c>
      <c r="D773" s="20">
        <v>2.0935445326006996E-2</v>
      </c>
      <c r="E773" s="20">
        <v>7.4251913617218113E-2</v>
      </c>
      <c r="F773" s="21">
        <v>8.900694726222616E-2</v>
      </c>
      <c r="G773" s="20">
        <v>9.7604359453390285E-2</v>
      </c>
      <c r="H773" s="20">
        <v>0.11077270904378014</v>
      </c>
      <c r="I773" s="20">
        <v>0.15155441009424872</v>
      </c>
      <c r="J773" s="20">
        <v>0.3282988645365279</v>
      </c>
      <c r="K773" s="20">
        <v>0.55993406240918908</v>
      </c>
      <c r="L773" s="20">
        <v>0.90188250593691666</v>
      </c>
      <c r="M773" s="20">
        <v>1.5522281680542196</v>
      </c>
      <c r="N773" s="20">
        <v>1.5772451000302994</v>
      </c>
    </row>
    <row r="774" spans="1:14" x14ac:dyDescent="0.3">
      <c r="A774" s="19">
        <v>42622</v>
      </c>
      <c r="B774" s="20">
        <v>-0.16900685049840924</v>
      </c>
      <c r="C774" s="20">
        <v>-3.1292248064756917E-2</v>
      </c>
      <c r="D774" s="20">
        <v>2.9617833496717982E-2</v>
      </c>
      <c r="E774" s="20">
        <v>8.6511593690622599E-2</v>
      </c>
      <c r="F774" s="21">
        <v>0.10205229968425346</v>
      </c>
      <c r="G774" s="20">
        <v>0.11146990672093118</v>
      </c>
      <c r="H774" s="20">
        <v>0.1255246478912696</v>
      </c>
      <c r="I774" s="20">
        <v>0.16453875703613466</v>
      </c>
      <c r="J774" s="20">
        <v>0.3358023249669797</v>
      </c>
      <c r="K774" s="20">
        <v>0.56271610209673284</v>
      </c>
      <c r="L774" s="20">
        <v>0.90024680035126781</v>
      </c>
      <c r="M774" s="20">
        <v>1.544255686710424</v>
      </c>
      <c r="N774" s="20">
        <v>1.5692135838097017</v>
      </c>
    </row>
    <row r="775" spans="1:14" x14ac:dyDescent="0.3">
      <c r="A775" s="19">
        <v>42621</v>
      </c>
      <c r="B775" s="20">
        <v>-0.10551741918482768</v>
      </c>
      <c r="C775" s="20">
        <v>-1.8998864040137814E-2</v>
      </c>
      <c r="D775" s="20">
        <v>2.5156537777749621E-2</v>
      </c>
      <c r="E775" s="20">
        <v>6.3623488986569068E-2</v>
      </c>
      <c r="F775" s="21">
        <v>7.3740470641747463E-2</v>
      </c>
      <c r="G775" s="20">
        <v>8.034282601834758E-2</v>
      </c>
      <c r="H775" s="20">
        <v>8.9623872995621898E-2</v>
      </c>
      <c r="I775" s="20">
        <v>0.12065304554204036</v>
      </c>
      <c r="J775" s="20">
        <v>0.26753246802275088</v>
      </c>
      <c r="K775" s="20">
        <v>0.47087367915973799</v>
      </c>
      <c r="L775" s="20">
        <v>0.78694082730323767</v>
      </c>
      <c r="M775" s="20">
        <v>1.4172169858341543</v>
      </c>
      <c r="N775" s="20">
        <v>1.441007389944241</v>
      </c>
    </row>
    <row r="776" spans="1:14" x14ac:dyDescent="0.3">
      <c r="A776" s="19">
        <v>42620</v>
      </c>
      <c r="B776" s="20">
        <v>-8.1222817735048386E-2</v>
      </c>
      <c r="C776" s="20">
        <v>-2.9976382220911986E-2</v>
      </c>
      <c r="D776" s="20">
        <v>-4.1747968211616471E-3</v>
      </c>
      <c r="E776" s="20">
        <v>1.9344884840218811E-2</v>
      </c>
      <c r="F776" s="21">
        <v>2.5300120384534861E-2</v>
      </c>
      <c r="G776" s="20">
        <v>2.912029304915514E-2</v>
      </c>
      <c r="H776" s="20">
        <v>3.1488924995336669E-2</v>
      </c>
      <c r="I776" s="20">
        <v>5.6635439769839202E-2</v>
      </c>
      <c r="J776" s="20">
        <v>0.19284845206732187</v>
      </c>
      <c r="K776" s="20">
        <v>0.38755527849486793</v>
      </c>
      <c r="L776" s="20">
        <v>0.69661117887099777</v>
      </c>
      <c r="M776" s="20">
        <v>1.3276327908461225</v>
      </c>
      <c r="N776" s="20">
        <v>1.3569762982607625</v>
      </c>
    </row>
    <row r="777" spans="1:14" x14ac:dyDescent="0.3">
      <c r="A777" s="19">
        <v>42619</v>
      </c>
      <c r="B777" s="20">
        <v>-5.7283589049150263E-2</v>
      </c>
      <c r="C777" s="20">
        <v>-1.337398338032883E-2</v>
      </c>
      <c r="D777" s="20">
        <v>1.0736820475849562E-2</v>
      </c>
      <c r="E777" s="20">
        <v>3.1393773518060157E-2</v>
      </c>
      <c r="F777" s="21">
        <v>3.6623811128244622E-2</v>
      </c>
      <c r="G777" s="20">
        <v>4.0153753346774727E-2</v>
      </c>
      <c r="H777" s="20">
        <v>4.5282481392840128E-2</v>
      </c>
      <c r="I777" s="20">
        <v>7.3625500854837295E-2</v>
      </c>
      <c r="J777" s="20">
        <v>0.20898805039575299</v>
      </c>
      <c r="K777" s="20">
        <v>0.39694093230282623</v>
      </c>
      <c r="L777" s="20">
        <v>0.69722023931045007</v>
      </c>
      <c r="M777" s="20">
        <v>1.3347643846745614</v>
      </c>
      <c r="N777" s="20">
        <v>1.3670766884694447</v>
      </c>
    </row>
    <row r="778" spans="1:14" x14ac:dyDescent="0.3">
      <c r="A778" s="19">
        <v>42618</v>
      </c>
      <c r="B778" s="20">
        <v>4.1510175223317097E-2</v>
      </c>
      <c r="C778" s="20">
        <v>5.6511698583021699E-2</v>
      </c>
      <c r="D778" s="20">
        <v>6.1788672455828808E-2</v>
      </c>
      <c r="E778" s="20">
        <v>6.8089008694871819E-2</v>
      </c>
      <c r="F778" s="21">
        <v>6.9685318463744678E-2</v>
      </c>
      <c r="G778" s="20">
        <v>7.0513567880428799E-2</v>
      </c>
      <c r="H778" s="20">
        <v>7.4095262945270607E-2</v>
      </c>
      <c r="I778" s="20">
        <v>0.10757287676983877</v>
      </c>
      <c r="J778" s="20">
        <v>0.25290594223994145</v>
      </c>
      <c r="K778" s="20">
        <v>0.4439553971870227</v>
      </c>
      <c r="L778" s="20">
        <v>0.73812044744535177</v>
      </c>
      <c r="M778" s="20">
        <v>1.3357602253409495</v>
      </c>
      <c r="N778" s="20">
        <v>1.3680002087178196</v>
      </c>
    </row>
    <row r="779" spans="1:14" x14ac:dyDescent="0.3">
      <c r="A779" s="19">
        <v>42615</v>
      </c>
      <c r="B779" s="20">
        <v>2.1240194161452675E-2</v>
      </c>
      <c r="C779" s="20">
        <v>7.4934459786923119E-2</v>
      </c>
      <c r="D779" s="20">
        <v>7.2593515521533647E-2</v>
      </c>
      <c r="E779" s="20">
        <v>8.5375593352023493E-2</v>
      </c>
      <c r="F779" s="21">
        <v>8.981324439027516E-2</v>
      </c>
      <c r="G779" s="20">
        <v>9.0302876350170008E-2</v>
      </c>
      <c r="H779" s="20">
        <v>8.9278885352828741E-2</v>
      </c>
      <c r="I779" s="20">
        <v>0.12276380443603462</v>
      </c>
      <c r="J779" s="20">
        <v>0.2742931315266478</v>
      </c>
      <c r="K779" s="20">
        <v>0.47191895798806749</v>
      </c>
      <c r="L779" s="20">
        <v>0.77028721965424007</v>
      </c>
      <c r="M779" s="20">
        <v>1.367690409023492</v>
      </c>
      <c r="N779" s="20">
        <v>1.4008279882948591</v>
      </c>
    </row>
    <row r="780" spans="1:14" x14ac:dyDescent="0.3">
      <c r="A780" s="19">
        <v>42614</v>
      </c>
      <c r="B780" s="20">
        <v>0.15522569670264072</v>
      </c>
      <c r="C780" s="20">
        <v>0.15247580379710612</v>
      </c>
      <c r="D780" s="20">
        <v>0.10727248388097183</v>
      </c>
      <c r="E780" s="20">
        <v>9.0979928328849477E-2</v>
      </c>
      <c r="F780" s="21">
        <v>8.7926522909429303E-2</v>
      </c>
      <c r="G780" s="20">
        <v>8.2333731754952358E-2</v>
      </c>
      <c r="H780" s="20">
        <v>6.6868088067308359E-2</v>
      </c>
      <c r="I780" s="20">
        <v>9.1531665287066979E-2</v>
      </c>
      <c r="J780" s="20">
        <v>0.22854637627469732</v>
      </c>
      <c r="K780" s="20">
        <v>0.41363733981126044</v>
      </c>
      <c r="L780" s="20">
        <v>0.70014822948873978</v>
      </c>
      <c r="M780" s="20">
        <v>1.3034570486146702</v>
      </c>
      <c r="N780" s="20">
        <v>1.3396100821892847</v>
      </c>
    </row>
    <row r="781" spans="1:14" x14ac:dyDescent="0.3">
      <c r="A781" s="19">
        <v>42613</v>
      </c>
      <c r="B781" s="20">
        <v>8.0514981973616506E-2</v>
      </c>
      <c r="C781" s="20">
        <v>0.13568792981580308</v>
      </c>
      <c r="D781" s="20">
        <v>0.10426127496007609</v>
      </c>
      <c r="E781" s="20">
        <v>0.10745976227387967</v>
      </c>
      <c r="F781" s="21">
        <v>0.11020925109959494</v>
      </c>
      <c r="G781" s="20">
        <v>0.10714271317308117</v>
      </c>
      <c r="H781" s="20">
        <v>8.9347609595012367E-2</v>
      </c>
      <c r="I781" s="20">
        <v>0.10443917093226007</v>
      </c>
      <c r="J781" s="20">
        <v>0.21820115718135483</v>
      </c>
      <c r="K781" s="20">
        <v>0.38558254868995734</v>
      </c>
      <c r="L781" s="20">
        <v>0.66145997628290987</v>
      </c>
      <c r="M781" s="20">
        <v>1.2792897733122479</v>
      </c>
      <c r="N781" s="20">
        <v>1.3221624817321227</v>
      </c>
    </row>
    <row r="782" spans="1:14" x14ac:dyDescent="0.3">
      <c r="A782" s="19">
        <v>42612</v>
      </c>
      <c r="B782" s="20">
        <v>0.13756370939361567</v>
      </c>
      <c r="C782" s="20">
        <v>0.14679053959063967</v>
      </c>
      <c r="D782" s="20">
        <v>0.1199038059219828</v>
      </c>
      <c r="E782" s="20">
        <v>0.11331081694617756</v>
      </c>
      <c r="F782" s="21">
        <v>0.11241538407990745</v>
      </c>
      <c r="G782" s="20">
        <v>0.10922696197957123</v>
      </c>
      <c r="H782" s="20">
        <v>9.712276008751769E-2</v>
      </c>
      <c r="I782" s="20">
        <v>0.11424152208241695</v>
      </c>
      <c r="J782" s="20">
        <v>0.22670562871272573</v>
      </c>
      <c r="K782" s="20">
        <v>0.39124610871448545</v>
      </c>
      <c r="L782" s="20">
        <v>0.6609251386748638</v>
      </c>
      <c r="M782" s="20">
        <v>1.2545401374171656</v>
      </c>
      <c r="N782" s="20">
        <v>1.3006226718166745</v>
      </c>
    </row>
    <row r="783" spans="1:14" x14ac:dyDescent="0.3">
      <c r="A783" s="19">
        <v>42608</v>
      </c>
      <c r="B783" s="20">
        <v>0.15087990263016129</v>
      </c>
      <c r="C783" s="20">
        <v>0.13269488821064448</v>
      </c>
      <c r="D783" s="20">
        <v>0.10864913411790178</v>
      </c>
      <c r="E783" s="20">
        <v>9.6269187317632551E-2</v>
      </c>
      <c r="F783" s="21">
        <v>9.3207080586053787E-2</v>
      </c>
      <c r="G783" s="20">
        <v>8.9961783216322783E-2</v>
      </c>
      <c r="H783" s="20">
        <v>8.1342480856220936E-2</v>
      </c>
      <c r="I783" s="20">
        <v>0.10027220292362382</v>
      </c>
      <c r="J783" s="20">
        <v>0.21533483564853398</v>
      </c>
      <c r="K783" s="20">
        <v>0.38359693396647776</v>
      </c>
      <c r="L783" s="20">
        <v>0.65910679376881576</v>
      </c>
      <c r="M783" s="20">
        <v>1.2557640797289482</v>
      </c>
      <c r="N783" s="20">
        <v>1.2941174998596015</v>
      </c>
    </row>
    <row r="784" spans="1:14" x14ac:dyDescent="0.3">
      <c r="A784" s="19">
        <v>42607</v>
      </c>
      <c r="B784" s="20">
        <v>5.7482479964891475E-2</v>
      </c>
      <c r="C784" s="20">
        <v>0.10737072631396161</v>
      </c>
      <c r="D784" s="20">
        <v>9.0573270777414339E-2</v>
      </c>
      <c r="E784" s="20">
        <v>9.7728500019309383E-2</v>
      </c>
      <c r="F784" s="21">
        <v>0.10093409037197794</v>
      </c>
      <c r="G784" s="20">
        <v>9.9574805284771625E-2</v>
      </c>
      <c r="H784" s="20">
        <v>8.7524009969479635E-2</v>
      </c>
      <c r="I784" s="20">
        <v>0.1047784919233445</v>
      </c>
      <c r="J784" s="20">
        <v>0.22556368205255001</v>
      </c>
      <c r="K784" s="20">
        <v>0.40385925400550587</v>
      </c>
      <c r="L784" s="20">
        <v>0.68956802456566058</v>
      </c>
      <c r="M784" s="20">
        <v>1.2865707820029111</v>
      </c>
      <c r="N784" s="20">
        <v>1.3234493918081929</v>
      </c>
    </row>
    <row r="785" spans="1:14" x14ac:dyDescent="0.3">
      <c r="A785" s="19">
        <v>42606</v>
      </c>
      <c r="B785" s="20">
        <v>0.13146651269836418</v>
      </c>
      <c r="C785" s="20">
        <v>0.15076001320299373</v>
      </c>
      <c r="D785" s="20">
        <v>0.11426243929466484</v>
      </c>
      <c r="E785" s="20">
        <v>0.1068241832423605</v>
      </c>
      <c r="F785" s="21">
        <v>0.10619056855407621</v>
      </c>
      <c r="G785" s="20">
        <v>0.10197130887742997</v>
      </c>
      <c r="H785" s="20">
        <v>8.4394230318460842E-2</v>
      </c>
      <c r="I785" s="20">
        <v>0.10002914214060805</v>
      </c>
      <c r="J785" s="20">
        <v>0.22102375929909393</v>
      </c>
      <c r="K785" s="20">
        <v>0.4010926003124563</v>
      </c>
      <c r="L785" s="20">
        <v>0.68989569689438723</v>
      </c>
      <c r="M785" s="20">
        <v>1.2883574659494723</v>
      </c>
      <c r="N785" s="20">
        <v>1.3248818527058115</v>
      </c>
    </row>
    <row r="786" spans="1:14" x14ac:dyDescent="0.3">
      <c r="A786" s="19">
        <v>42605</v>
      </c>
      <c r="B786" s="20">
        <v>0.46478418060592225</v>
      </c>
      <c r="C786" s="20">
        <v>0.3101410675425515</v>
      </c>
      <c r="D786" s="20">
        <v>0.2053393400516729</v>
      </c>
      <c r="E786" s="20">
        <v>0.12990843810390285</v>
      </c>
      <c r="F786" s="21">
        <v>0.11017471883158268</v>
      </c>
      <c r="G786" s="20">
        <v>9.5069237921024882E-2</v>
      </c>
      <c r="H786" s="20">
        <v>6.800897665335312E-2</v>
      </c>
      <c r="I786" s="20">
        <v>8.4945271509565615E-2</v>
      </c>
      <c r="J786" s="20">
        <v>0.20530176171649378</v>
      </c>
      <c r="K786" s="20">
        <v>0.38290866668650952</v>
      </c>
      <c r="L786" s="20">
        <v>0.67255213612769316</v>
      </c>
      <c r="M786" s="20">
        <v>1.2861821006665952</v>
      </c>
      <c r="N786" s="20">
        <v>1.3241872106348889</v>
      </c>
    </row>
    <row r="787" spans="1:14" x14ac:dyDescent="0.3">
      <c r="A787" s="19">
        <v>42604</v>
      </c>
      <c r="B787" s="20">
        <v>0.50249568939429723</v>
      </c>
      <c r="C787" s="20">
        <v>0.33443714668540364</v>
      </c>
      <c r="D787" s="20">
        <v>0.22147924379826742</v>
      </c>
      <c r="E787" s="20">
        <v>0.13979841780424385</v>
      </c>
      <c r="F787" s="21">
        <v>0.11841209817375213</v>
      </c>
      <c r="G787" s="20">
        <v>0.10211252682706173</v>
      </c>
      <c r="H787" s="20">
        <v>7.3093827809476902E-2</v>
      </c>
      <c r="I787" s="20">
        <v>9.0064145687165878E-2</v>
      </c>
      <c r="J787" s="20">
        <v>0.21375028748079322</v>
      </c>
      <c r="K787" s="20">
        <v>0.3974684905811901</v>
      </c>
      <c r="L787" s="20">
        <v>0.69723220250537632</v>
      </c>
      <c r="M787" s="20">
        <v>1.3379746598876678</v>
      </c>
      <c r="N787" s="20">
        <v>1.378569442765315</v>
      </c>
    </row>
    <row r="788" spans="1:14" x14ac:dyDescent="0.3">
      <c r="A788" s="19">
        <v>42601</v>
      </c>
      <c r="B788" s="20">
        <v>0.44182301398924512</v>
      </c>
      <c r="C788" s="20">
        <v>0.32040167770961409</v>
      </c>
      <c r="D788" s="20">
        <v>0.21948424754177487</v>
      </c>
      <c r="E788" s="20">
        <v>0.15376321187161152</v>
      </c>
      <c r="F788" s="21">
        <v>0.13710863579310817</v>
      </c>
      <c r="G788" s="20">
        <v>0.1229632144294641</v>
      </c>
      <c r="H788" s="20">
        <v>9.4372432657013242E-2</v>
      </c>
      <c r="I788" s="20">
        <v>0.1110938699997001</v>
      </c>
      <c r="J788" s="20">
        <v>0.23945039714157379</v>
      </c>
      <c r="K788" s="20">
        <v>0.43153673471863241</v>
      </c>
      <c r="L788" s="20">
        <v>0.74098923209643341</v>
      </c>
      <c r="M788" s="20">
        <v>1.383795745575314</v>
      </c>
      <c r="N788" s="20">
        <v>1.4186693683540665</v>
      </c>
    </row>
    <row r="789" spans="1:14" x14ac:dyDescent="0.3">
      <c r="A789" s="19">
        <v>42600</v>
      </c>
      <c r="B789" s="20">
        <v>0.46651502137053752</v>
      </c>
      <c r="C789" s="20">
        <v>0.35379536313853965</v>
      </c>
      <c r="D789" s="20">
        <v>0.23315363397538241</v>
      </c>
      <c r="E789" s="20">
        <v>0.16306372991309517</v>
      </c>
      <c r="F789" s="21">
        <v>0.14591913182989849</v>
      </c>
      <c r="G789" s="20">
        <v>0.12946320188759283</v>
      </c>
      <c r="H789" s="20">
        <v>8.8470815822589199E-2</v>
      </c>
      <c r="I789" s="20">
        <v>9.4395268946674063E-2</v>
      </c>
      <c r="J789" s="20">
        <v>0.20542752389545874</v>
      </c>
      <c r="K789" s="20">
        <v>0.38610217543406328</v>
      </c>
      <c r="L789" s="20">
        <v>0.68743888565575961</v>
      </c>
      <c r="M789" s="20">
        <v>1.3346413652711329</v>
      </c>
      <c r="N789" s="20">
        <v>1.3649285419424615</v>
      </c>
    </row>
    <row r="790" spans="1:14" x14ac:dyDescent="0.3">
      <c r="A790" s="19">
        <v>42599</v>
      </c>
      <c r="B790" s="20">
        <v>0.52425077306371248</v>
      </c>
      <c r="C790" s="20">
        <v>0.38556141182734438</v>
      </c>
      <c r="D790" s="20">
        <v>0.2525223457941892</v>
      </c>
      <c r="E790" s="20">
        <v>0.17164739968224776</v>
      </c>
      <c r="F790" s="21">
        <v>0.1515135926856038</v>
      </c>
      <c r="G790" s="20">
        <v>0.13315443292012125</v>
      </c>
      <c r="H790" s="20">
        <v>8.8758488884432496E-2</v>
      </c>
      <c r="I790" s="20">
        <v>9.3152846700185907E-2</v>
      </c>
      <c r="J790" s="20">
        <v>0.20276207630460111</v>
      </c>
      <c r="K790" s="20">
        <v>0.38376549832564327</v>
      </c>
      <c r="L790" s="20">
        <v>0.68825753963834368</v>
      </c>
      <c r="M790" s="20">
        <v>1.3495016668407287</v>
      </c>
      <c r="N790" s="20">
        <v>1.383123702059958</v>
      </c>
    </row>
    <row r="791" spans="1:14" x14ac:dyDescent="0.3">
      <c r="A791" s="19">
        <v>42598</v>
      </c>
      <c r="B791" s="20">
        <v>0.58943672237944056</v>
      </c>
      <c r="C791" s="20">
        <v>0.42665461518419157</v>
      </c>
      <c r="D791" s="20">
        <v>0.2901810853487849</v>
      </c>
      <c r="E791" s="20">
        <v>0.20220892715484085</v>
      </c>
      <c r="F791" s="21">
        <v>0.17980334986567276</v>
      </c>
      <c r="G791" s="20">
        <v>0.16066233730847126</v>
      </c>
      <c r="H791" s="20">
        <v>0.11569821555275822</v>
      </c>
      <c r="I791" s="20">
        <v>0.11794528929122428</v>
      </c>
      <c r="J791" s="20">
        <v>0.22282519282354213</v>
      </c>
      <c r="K791" s="20">
        <v>0.4006080889158512</v>
      </c>
      <c r="L791" s="20">
        <v>0.69990942360960229</v>
      </c>
      <c r="M791" s="20">
        <v>1.3423152086463219</v>
      </c>
      <c r="N791" s="20">
        <v>1.3733557669139655</v>
      </c>
    </row>
    <row r="792" spans="1:14" x14ac:dyDescent="0.3">
      <c r="A792" s="19">
        <v>42597</v>
      </c>
      <c r="B792" s="20">
        <v>0.49569297356687853</v>
      </c>
      <c r="C792" s="20">
        <v>0.38191315100039652</v>
      </c>
      <c r="D792" s="20">
        <v>0.24545448030888423</v>
      </c>
      <c r="E792" s="20">
        <v>0.17020720385900401</v>
      </c>
      <c r="F792" s="21">
        <v>0.15198426359767686</v>
      </c>
      <c r="G792" s="20">
        <v>0.13353508989840623</v>
      </c>
      <c r="H792" s="20">
        <v>8.0580071332914324E-2</v>
      </c>
      <c r="I792" s="20">
        <v>7.5607857428139177E-2</v>
      </c>
      <c r="J792" s="20">
        <v>0.17445731552211366</v>
      </c>
      <c r="K792" s="20">
        <v>0.3509070744237347</v>
      </c>
      <c r="L792" s="20">
        <v>0.65139164889415579</v>
      </c>
      <c r="M792" s="20">
        <v>1.2947825413509244</v>
      </c>
      <c r="N792" s="20">
        <v>1.3331528608858876</v>
      </c>
    </row>
    <row r="793" spans="1:14" x14ac:dyDescent="0.3">
      <c r="A793" s="19">
        <v>42594</v>
      </c>
      <c r="B793" s="20">
        <v>0.43345369871884776</v>
      </c>
      <c r="C793" s="20">
        <v>0.36194113395141642</v>
      </c>
      <c r="D793" s="20">
        <v>0.22585910448948893</v>
      </c>
      <c r="E793" s="20">
        <v>0.16142595382220751</v>
      </c>
      <c r="F793" s="21">
        <v>0.14683246087728655</v>
      </c>
      <c r="G793" s="20">
        <v>0.12904310204084152</v>
      </c>
      <c r="H793" s="20">
        <v>7.2203368301445456E-2</v>
      </c>
      <c r="I793" s="20">
        <v>6.4893188814435329E-2</v>
      </c>
      <c r="J793" s="20">
        <v>0.16093639759479633</v>
      </c>
      <c r="K793" s="20">
        <v>0.33298227815379244</v>
      </c>
      <c r="L793" s="20">
        <v>0.62279853364780391</v>
      </c>
      <c r="M793" s="20">
        <v>1.2430435579409584</v>
      </c>
      <c r="N793" s="20">
        <v>1.2943381336326245</v>
      </c>
    </row>
    <row r="794" spans="1:14" x14ac:dyDescent="0.3">
      <c r="A794" s="19">
        <v>42593</v>
      </c>
      <c r="B794" s="20">
        <v>0.58943965696304645</v>
      </c>
      <c r="C794" s="20">
        <v>0.44032823173592628</v>
      </c>
      <c r="D794" s="20">
        <v>0.27888473146942755</v>
      </c>
      <c r="E794" s="20">
        <v>0.18608410650343482</v>
      </c>
      <c r="F794" s="21">
        <v>0.16329231429511989</v>
      </c>
      <c r="G794" s="20">
        <v>0.14125975674001823</v>
      </c>
      <c r="H794" s="20">
        <v>8.0619731235247821E-2</v>
      </c>
      <c r="I794" s="20">
        <v>7.3215649386899201E-2</v>
      </c>
      <c r="J794" s="20">
        <v>0.17120301858162509</v>
      </c>
      <c r="K794" s="20">
        <v>0.344626929405006</v>
      </c>
      <c r="L794" s="20">
        <v>0.6279524496468889</v>
      </c>
      <c r="M794" s="20">
        <v>1.2185018296367984</v>
      </c>
      <c r="N794" s="20">
        <v>1.2761371276516613</v>
      </c>
    </row>
    <row r="795" spans="1:14" x14ac:dyDescent="0.3">
      <c r="A795" s="19">
        <v>42592</v>
      </c>
      <c r="B795" s="20">
        <v>0.594400348209152</v>
      </c>
      <c r="C795" s="20">
        <v>0.43085842406255831</v>
      </c>
      <c r="D795" s="20">
        <v>0.25379740449434751</v>
      </c>
      <c r="E795" s="20">
        <v>0.1519043148329873</v>
      </c>
      <c r="F795" s="21">
        <v>0.12690989073030567</v>
      </c>
      <c r="G795" s="20">
        <v>0.10275189509138129</v>
      </c>
      <c r="H795" s="20">
        <v>3.7565438388540567E-2</v>
      </c>
      <c r="I795" s="20">
        <v>3.2540403947685898E-2</v>
      </c>
      <c r="J795" s="20">
        <v>0.14578695612121712</v>
      </c>
      <c r="K795" s="20">
        <v>0.33693031998331946</v>
      </c>
      <c r="L795" s="20">
        <v>0.64072276528222949</v>
      </c>
      <c r="M795" s="20">
        <v>1.2708913366334851</v>
      </c>
      <c r="N795" s="20">
        <v>1.3318163143022415</v>
      </c>
    </row>
    <row r="796" spans="1:14" x14ac:dyDescent="0.3">
      <c r="A796" s="19">
        <v>42591</v>
      </c>
      <c r="B796" s="20">
        <v>0.50494820750443403</v>
      </c>
      <c r="C796" s="20">
        <v>0.36826389300925955</v>
      </c>
      <c r="D796" s="20">
        <v>0.20797076527434721</v>
      </c>
      <c r="E796" s="20">
        <v>0.11868932589420969</v>
      </c>
      <c r="F796" s="21">
        <v>9.7032750994888797E-2</v>
      </c>
      <c r="G796" s="20">
        <v>7.5321737175973291E-2</v>
      </c>
      <c r="H796" s="20">
        <v>1.513382527157024E-2</v>
      </c>
      <c r="I796" s="20">
        <v>1.4716520012293656E-2</v>
      </c>
      <c r="J796" s="20">
        <v>0.14145135875706821</v>
      </c>
      <c r="K796" s="20">
        <v>0.34719815229816237</v>
      </c>
      <c r="L796" s="20">
        <v>0.67297960288605385</v>
      </c>
      <c r="M796" s="20">
        <v>1.3707666084420611</v>
      </c>
      <c r="N796" s="20">
        <v>1.4406092239873907</v>
      </c>
    </row>
    <row r="797" spans="1:14" x14ac:dyDescent="0.3">
      <c r="A797" s="19">
        <v>42590</v>
      </c>
      <c r="B797" s="20">
        <v>0.48302525448992717</v>
      </c>
      <c r="C797" s="20">
        <v>0.37272506354556789</v>
      </c>
      <c r="D797" s="20">
        <v>0.21307829937213693</v>
      </c>
      <c r="E797" s="20">
        <v>0.13065367531335317</v>
      </c>
      <c r="F797" s="21">
        <v>0.11128827125722199</v>
      </c>
      <c r="G797" s="20">
        <v>9.0041887800281925E-2</v>
      </c>
      <c r="H797" s="20">
        <v>2.8385913476566837E-2</v>
      </c>
      <c r="I797" s="20">
        <v>3.0022007577532928E-2</v>
      </c>
      <c r="J797" s="20">
        <v>0.16692095420528141</v>
      </c>
      <c r="K797" s="20">
        <v>0.38334387253210878</v>
      </c>
      <c r="L797" s="20">
        <v>0.72105510189263478</v>
      </c>
      <c r="M797" s="20">
        <v>1.4385469935985757</v>
      </c>
      <c r="N797" s="20">
        <v>1.5088703013777414</v>
      </c>
    </row>
    <row r="798" spans="1:14" x14ac:dyDescent="0.3">
      <c r="A798" s="19">
        <v>42587</v>
      </c>
      <c r="B798" s="20">
        <v>0.39945086151933895</v>
      </c>
      <c r="C798" s="20">
        <v>0.33252378102408203</v>
      </c>
      <c r="D798" s="20">
        <v>0.20272058676416352</v>
      </c>
      <c r="E798" s="20">
        <v>0.14146406203002043</v>
      </c>
      <c r="F798" s="21">
        <v>0.12766146236630635</v>
      </c>
      <c r="G798" s="20">
        <v>0.11071593026994329</v>
      </c>
      <c r="H798" s="20">
        <v>5.9085503330899708E-2</v>
      </c>
      <c r="I798" s="20">
        <v>6.574964472352561E-2</v>
      </c>
      <c r="J798" s="20">
        <v>0.20911046540906425</v>
      </c>
      <c r="K798" s="20">
        <v>0.4287673584470113</v>
      </c>
      <c r="L798" s="20">
        <v>0.76312817035974256</v>
      </c>
      <c r="M798" s="20">
        <v>1.4764779899744458</v>
      </c>
      <c r="N798" s="20">
        <v>1.549295023953547</v>
      </c>
    </row>
    <row r="799" spans="1:14" x14ac:dyDescent="0.3">
      <c r="A799" s="19">
        <v>42586</v>
      </c>
      <c r="B799" s="20">
        <v>0.45837846902761475</v>
      </c>
      <c r="C799" s="20">
        <v>0.34588685587483092</v>
      </c>
      <c r="D799" s="20">
        <v>0.20341523716938595</v>
      </c>
      <c r="E799" s="20">
        <v>0.12572671316945958</v>
      </c>
      <c r="F799" s="21">
        <v>0.1072502006202958</v>
      </c>
      <c r="G799" s="20">
        <v>8.8119615740932231E-2</v>
      </c>
      <c r="H799" s="20">
        <v>3.9124988914868722E-2</v>
      </c>
      <c r="I799" s="20">
        <v>5.0605589231820236E-2</v>
      </c>
      <c r="J799" s="20">
        <v>0.19610484495593444</v>
      </c>
      <c r="K799" s="20">
        <v>0.41217110877533514</v>
      </c>
      <c r="L799" s="20">
        <v>0.74285388061407753</v>
      </c>
      <c r="M799" s="20">
        <v>1.484419940574941</v>
      </c>
      <c r="N799" s="20">
        <v>1.5588255878650163</v>
      </c>
    </row>
    <row r="800" spans="1:14" x14ac:dyDescent="0.3">
      <c r="A800" s="19">
        <v>42585</v>
      </c>
      <c r="B800" s="20">
        <v>0.55034378291648334</v>
      </c>
      <c r="C800" s="20">
        <v>0.36735533731147713</v>
      </c>
      <c r="D800" s="20">
        <v>0.25799463835233721</v>
      </c>
      <c r="E800" s="20">
        <v>0.1720711139947424</v>
      </c>
      <c r="F800" s="21">
        <v>0.14968228372183784</v>
      </c>
      <c r="G800" s="20">
        <v>0.13369546494882029</v>
      </c>
      <c r="H800" s="20">
        <v>0.1220451088579497</v>
      </c>
      <c r="I800" s="20">
        <v>0.17010068775470258</v>
      </c>
      <c r="J800" s="20">
        <v>0.35422464825822308</v>
      </c>
      <c r="K800" s="20">
        <v>0.57900696941798879</v>
      </c>
      <c r="L800" s="20">
        <v>0.91055410452735619</v>
      </c>
      <c r="M800" s="20">
        <v>1.6473572713029525</v>
      </c>
      <c r="N800" s="20">
        <v>1.6888334325626591</v>
      </c>
    </row>
    <row r="801" spans="1:14" x14ac:dyDescent="0.3">
      <c r="A801" s="19">
        <v>42584</v>
      </c>
      <c r="B801" s="20">
        <v>0.58955413280996649</v>
      </c>
      <c r="C801" s="20">
        <v>0.38509898941653492</v>
      </c>
      <c r="D801" s="20">
        <v>0.27298226554516386</v>
      </c>
      <c r="E801" s="20">
        <v>0.18037736699142445</v>
      </c>
      <c r="F801" s="21">
        <v>0.15599380269195193</v>
      </c>
      <c r="G801" s="20">
        <v>0.13937232186187445</v>
      </c>
      <c r="H801" s="20">
        <v>0.13094769833521896</v>
      </c>
      <c r="I801" s="20">
        <v>0.18286659974514874</v>
      </c>
      <c r="J801" s="20">
        <v>0.36972616646391376</v>
      </c>
      <c r="K801" s="20">
        <v>0.59292895062839812</v>
      </c>
      <c r="L801" s="20">
        <v>0.92134356785015048</v>
      </c>
      <c r="M801" s="20">
        <v>1.6648423750330277</v>
      </c>
      <c r="N801" s="20">
        <v>1.7119865317234684</v>
      </c>
    </row>
    <row r="802" spans="1:14" x14ac:dyDescent="0.3">
      <c r="A802" s="19">
        <v>42583</v>
      </c>
      <c r="B802" s="20">
        <v>0.64734737521186914</v>
      </c>
      <c r="C802" s="20">
        <v>0.41034183379013428</v>
      </c>
      <c r="D802" s="20">
        <v>0.27651205362001996</v>
      </c>
      <c r="E802" s="20">
        <v>0.16821953973685325</v>
      </c>
      <c r="F802" s="21">
        <v>0.13970507401038312</v>
      </c>
      <c r="G802" s="20">
        <v>0.11994175751864736</v>
      </c>
      <c r="H802" s="20">
        <v>0.10406252440611734</v>
      </c>
      <c r="I802" s="20">
        <v>0.14988976615109159</v>
      </c>
      <c r="J802" s="20">
        <v>0.32178133485217353</v>
      </c>
      <c r="K802" s="20">
        <v>0.52963322507176436</v>
      </c>
      <c r="L802" s="20">
        <v>0.84523060905109304</v>
      </c>
      <c r="M802" s="20">
        <v>1.6055553315374886</v>
      </c>
      <c r="N802" s="20">
        <v>1.6650973819588317</v>
      </c>
    </row>
    <row r="803" spans="1:14" x14ac:dyDescent="0.3">
      <c r="A803" s="19">
        <v>42580</v>
      </c>
      <c r="B803" s="20">
        <v>0.70533308789725879</v>
      </c>
      <c r="C803" s="20">
        <v>0.39212369295704519</v>
      </c>
      <c r="D803" s="20">
        <v>0.24414472817550145</v>
      </c>
      <c r="E803" s="20">
        <v>0.11118056120862568</v>
      </c>
      <c r="F803" s="21">
        <v>7.5304242449600073E-2</v>
      </c>
      <c r="G803" s="20">
        <v>5.2720660671445603E-2</v>
      </c>
      <c r="H803" s="20">
        <v>4.1323949723163979E-2</v>
      </c>
      <c r="I803" s="20">
        <v>9.4549321113017962E-2</v>
      </c>
      <c r="J803" s="20">
        <v>0.27518649869181722</v>
      </c>
      <c r="K803" s="20">
        <v>0.48470717673375968</v>
      </c>
      <c r="L803" s="20">
        <v>0.79976288390750994</v>
      </c>
      <c r="M803" s="20">
        <v>1.5669873584822267</v>
      </c>
      <c r="N803" s="20">
        <v>1.6282236840417526</v>
      </c>
    </row>
    <row r="804" spans="1:14" x14ac:dyDescent="0.3">
      <c r="A804" s="19">
        <v>42579</v>
      </c>
      <c r="B804" s="20">
        <v>0.809596094716305</v>
      </c>
      <c r="C804" s="20">
        <v>0.45281827422627496</v>
      </c>
      <c r="D804" s="20">
        <v>0.28811254057858438</v>
      </c>
      <c r="E804" s="20">
        <v>0.13814356361976127</v>
      </c>
      <c r="F804" s="21">
        <v>9.752062094823602E-2</v>
      </c>
      <c r="G804" s="20">
        <v>7.2258100637828865E-2</v>
      </c>
      <c r="H804" s="20">
        <v>5.8446217948350629E-2</v>
      </c>
      <c r="I804" s="20">
        <v>0.11170744031138657</v>
      </c>
      <c r="J804" s="20">
        <v>0.29345358992894538</v>
      </c>
      <c r="K804" s="20">
        <v>0.50587302349241337</v>
      </c>
      <c r="L804" s="20">
        <v>0.82833647438179114</v>
      </c>
      <c r="M804" s="20">
        <v>1.6230633155531464</v>
      </c>
      <c r="N804" s="20">
        <v>1.6809847937601001</v>
      </c>
    </row>
    <row r="805" spans="1:14" x14ac:dyDescent="0.3">
      <c r="A805" s="19">
        <v>42578</v>
      </c>
      <c r="B805" s="20">
        <v>0.77530917569381752</v>
      </c>
      <c r="C805" s="20">
        <v>0.42519375843219781</v>
      </c>
      <c r="D805" s="20">
        <v>0.27113997769403769</v>
      </c>
      <c r="E805" s="20">
        <v>0.12647450986558079</v>
      </c>
      <c r="F805" s="21">
        <v>8.7091034888925375E-2</v>
      </c>
      <c r="G805" s="20">
        <v>6.3234425022471216E-2</v>
      </c>
      <c r="H805" s="20">
        <v>5.3699909789254853E-2</v>
      </c>
      <c r="I805" s="20">
        <v>0.10988899660487955</v>
      </c>
      <c r="J805" s="20">
        <v>0.29924044046849441</v>
      </c>
      <c r="K805" s="20">
        <v>0.51986850754490399</v>
      </c>
      <c r="L805" s="20">
        <v>0.84961746299829932</v>
      </c>
      <c r="M805" s="20">
        <v>1.6432500730474122</v>
      </c>
      <c r="N805" s="20">
        <v>1.6911992352897109</v>
      </c>
    </row>
    <row r="806" spans="1:14" x14ac:dyDescent="0.3">
      <c r="A806" s="19">
        <v>42577</v>
      </c>
      <c r="B806" s="20">
        <v>0.74621255601664571</v>
      </c>
      <c r="C806" s="20">
        <v>0.41465281843441626</v>
      </c>
      <c r="D806" s="20">
        <v>0.28622524971901508</v>
      </c>
      <c r="E806" s="20">
        <v>0.15485840696252692</v>
      </c>
      <c r="F806" s="21">
        <v>0.1186659273715267</v>
      </c>
      <c r="G806" s="20">
        <v>9.8237195150421744E-2</v>
      </c>
      <c r="H806" s="20">
        <v>0.10016462747087718</v>
      </c>
      <c r="I806" s="20">
        <v>0.16477204942038781</v>
      </c>
      <c r="J806" s="20">
        <v>0.37001338457189659</v>
      </c>
      <c r="K806" s="20">
        <v>0.60599532350722785</v>
      </c>
      <c r="L806" s="20">
        <v>0.95143814408773364</v>
      </c>
      <c r="M806" s="20">
        <v>1.7494605741909879</v>
      </c>
      <c r="N806" s="20">
        <v>1.7818253363615928</v>
      </c>
    </row>
    <row r="807" spans="1:14" x14ac:dyDescent="0.3">
      <c r="A807" s="19">
        <v>42576</v>
      </c>
      <c r="B807" s="20">
        <v>0.76742242058745258</v>
      </c>
      <c r="C807" s="20">
        <v>0.39656874322854568</v>
      </c>
      <c r="D807" s="20">
        <v>0.2650454031114759</v>
      </c>
      <c r="E807" s="20">
        <v>0.12210216347243125</v>
      </c>
      <c r="F807" s="21">
        <v>8.2380299775191956E-2</v>
      </c>
      <c r="G807" s="20">
        <v>6.1030300437909468E-2</v>
      </c>
      <c r="H807" s="20">
        <v>6.9237419770831921E-2</v>
      </c>
      <c r="I807" s="20">
        <v>0.1403764312547798</v>
      </c>
      <c r="J807" s="20">
        <v>0.35081564929637554</v>
      </c>
      <c r="K807" s="20">
        <v>0.58720346237175103</v>
      </c>
      <c r="L807" s="20">
        <v>0.9327619799578809</v>
      </c>
      <c r="M807" s="20">
        <v>1.7346040203046094</v>
      </c>
      <c r="N807" s="20">
        <v>1.7574077145457749</v>
      </c>
    </row>
    <row r="808" spans="1:14" x14ac:dyDescent="0.3">
      <c r="A808" s="19">
        <v>42573</v>
      </c>
      <c r="B808" s="20">
        <v>0.83726100610528642</v>
      </c>
      <c r="C808" s="20">
        <v>0.42992923739913785</v>
      </c>
      <c r="D808" s="20">
        <v>0.28699472218748684</v>
      </c>
      <c r="E808" s="20">
        <v>0.13049128387464823</v>
      </c>
      <c r="F808" s="21">
        <v>8.6954772106153821E-2</v>
      </c>
      <c r="G808" s="20">
        <v>6.3694906999171477E-2</v>
      </c>
      <c r="H808" s="20">
        <v>7.3072552056020368E-2</v>
      </c>
      <c r="I808" s="20">
        <v>0.1474167502184934</v>
      </c>
      <c r="J808" s="20">
        <v>0.35860365380268922</v>
      </c>
      <c r="K808" s="20">
        <v>0.59138142912461189</v>
      </c>
      <c r="L808" s="20">
        <v>0.93384848880267179</v>
      </c>
      <c r="M808" s="20">
        <v>1.7493652659493661</v>
      </c>
      <c r="N808" s="20">
        <v>1.7667283602064596</v>
      </c>
    </row>
    <row r="809" spans="1:14" x14ac:dyDescent="0.3">
      <c r="A809" s="19">
        <v>42572</v>
      </c>
      <c r="B809" s="20">
        <v>0.78491616303377054</v>
      </c>
      <c r="C809" s="20">
        <v>0.42149363730329353</v>
      </c>
      <c r="D809" s="20">
        <v>0.29750594199445185</v>
      </c>
      <c r="E809" s="20">
        <v>0.18104358472050505</v>
      </c>
      <c r="F809" s="21">
        <v>0.11997406952418209</v>
      </c>
      <c r="G809" s="20">
        <v>9.9681365922049264E-2</v>
      </c>
      <c r="H809" s="20">
        <v>0.1137466709623276</v>
      </c>
      <c r="I809" s="20">
        <v>0.18940057355876272</v>
      </c>
      <c r="J809" s="20">
        <v>0.39953895715276333</v>
      </c>
      <c r="K809" s="20">
        <v>0.63009921590482454</v>
      </c>
      <c r="L809" s="20">
        <v>0.97101856385320029</v>
      </c>
      <c r="M809" s="20">
        <v>1.7884489933150516</v>
      </c>
      <c r="N809" s="20">
        <v>1.8059655416457177</v>
      </c>
    </row>
    <row r="810" spans="1:14" x14ac:dyDescent="0.3">
      <c r="A810" s="19">
        <v>42571</v>
      </c>
      <c r="B810" s="20">
        <v>0.82314536519934167</v>
      </c>
      <c r="C810" s="20">
        <v>0.43490209770942684</v>
      </c>
      <c r="D810" s="20">
        <v>0.31109132437615344</v>
      </c>
      <c r="E810" s="20">
        <v>0.19187366494069949</v>
      </c>
      <c r="F810" s="21">
        <v>0.12499267279257843</v>
      </c>
      <c r="G810" s="20">
        <v>0.10437404705835039</v>
      </c>
      <c r="H810" s="20">
        <v>0.12161578108954059</v>
      </c>
      <c r="I810" s="20">
        <v>0.19753272938348587</v>
      </c>
      <c r="J810" s="20">
        <v>0.40132113300341798</v>
      </c>
      <c r="K810" s="20">
        <v>0.62378051775331056</v>
      </c>
      <c r="L810" s="20">
        <v>0.95613463148419131</v>
      </c>
      <c r="M810" s="20">
        <v>1.760173443935884</v>
      </c>
      <c r="N810" s="20">
        <v>1.7826033718993772</v>
      </c>
    </row>
    <row r="811" spans="1:14" x14ac:dyDescent="0.3">
      <c r="A811" s="19">
        <v>42570</v>
      </c>
      <c r="B811" s="20">
        <v>0.8413232913523101</v>
      </c>
      <c r="C811" s="20">
        <v>0.45500321280460504</v>
      </c>
      <c r="D811" s="20">
        <v>0.323130714630606</v>
      </c>
      <c r="E811" s="20">
        <v>0.19916999522983722</v>
      </c>
      <c r="F811" s="21">
        <v>0.13445602444826615</v>
      </c>
      <c r="G811" s="20">
        <v>0.11287259191325158</v>
      </c>
      <c r="H811" s="20">
        <v>0.1257878495471928</v>
      </c>
      <c r="I811" s="20">
        <v>0.1971188292370499</v>
      </c>
      <c r="J811" s="20">
        <v>0.38981009342726891</v>
      </c>
      <c r="K811" s="20">
        <v>0.60349624106952859</v>
      </c>
      <c r="L811" s="20">
        <v>0.92878565603879437</v>
      </c>
      <c r="M811" s="20">
        <v>1.7216693417460491</v>
      </c>
      <c r="N811" s="20">
        <v>1.7391089495089662</v>
      </c>
    </row>
    <row r="812" spans="1:14" x14ac:dyDescent="0.3">
      <c r="A812" s="19">
        <v>42569</v>
      </c>
      <c r="B812" s="20">
        <v>0.76858614829783767</v>
      </c>
      <c r="C812" s="20">
        <v>0.42743643790274849</v>
      </c>
      <c r="D812" s="20">
        <v>0.3016025267976819</v>
      </c>
      <c r="E812" s="20">
        <v>0.18698476856995547</v>
      </c>
      <c r="F812" s="21">
        <v>0.13082051800098204</v>
      </c>
      <c r="G812" s="20">
        <v>0.11062817214979048</v>
      </c>
      <c r="H812" s="20">
        <v>0.12208358972665541</v>
      </c>
      <c r="I812" s="20">
        <v>0.19346940673178684</v>
      </c>
      <c r="J812" s="20">
        <v>0.38848619853054295</v>
      </c>
      <c r="K812" s="20">
        <v>0.6055225727219351</v>
      </c>
      <c r="L812" s="20">
        <v>0.93446921465711785</v>
      </c>
      <c r="M812" s="20">
        <v>1.7207107808550386</v>
      </c>
      <c r="N812" s="20">
        <v>1.7435638924260783</v>
      </c>
    </row>
    <row r="813" spans="1:14" x14ac:dyDescent="0.3">
      <c r="A813" s="19">
        <v>42566</v>
      </c>
      <c r="B813" s="20">
        <v>0.8270515666532906</v>
      </c>
      <c r="C813" s="20">
        <v>0.45640454505576894</v>
      </c>
      <c r="D813" s="20">
        <v>0.32086013813195169</v>
      </c>
      <c r="E813" s="20">
        <v>0.19697922631041731</v>
      </c>
      <c r="F813" s="21">
        <v>0.13585401763711644</v>
      </c>
      <c r="G813" s="20">
        <v>0.11405744748263442</v>
      </c>
      <c r="H813" s="20">
        <v>0.12599244470782403</v>
      </c>
      <c r="I813" s="20">
        <v>0.19998838374162167</v>
      </c>
      <c r="J813" s="20">
        <v>0.40041416817556347</v>
      </c>
      <c r="K813" s="20">
        <v>0.62339709338830962</v>
      </c>
      <c r="L813" s="20">
        <v>0.95925312052562184</v>
      </c>
      <c r="M813" s="20">
        <v>1.7446385971947911</v>
      </c>
      <c r="N813" s="20">
        <v>1.7591268614574751</v>
      </c>
    </row>
    <row r="814" spans="1:14" x14ac:dyDescent="0.3">
      <c r="A814" s="19">
        <v>42565</v>
      </c>
      <c r="B814" s="20">
        <v>0.84465345557701133</v>
      </c>
      <c r="C814" s="20">
        <v>0.46659308206559436</v>
      </c>
      <c r="D814" s="20">
        <v>0.31659390873346094</v>
      </c>
      <c r="E814" s="20">
        <v>0.18294068951527334</v>
      </c>
      <c r="F814" s="21">
        <v>0.12317111521410436</v>
      </c>
      <c r="G814" s="20">
        <v>9.9491822302392327E-2</v>
      </c>
      <c r="H814" s="20">
        <v>0.10547846743510193</v>
      </c>
      <c r="I814" s="20">
        <v>0.17598288481162441</v>
      </c>
      <c r="J814" s="20">
        <v>0.37066625705983081</v>
      </c>
      <c r="K814" s="20">
        <v>0.58768310313005034</v>
      </c>
      <c r="L814" s="20">
        <v>0.91278220573629709</v>
      </c>
      <c r="M814" s="20">
        <v>1.6727525793377265</v>
      </c>
      <c r="N814" s="20">
        <v>1.6864873587719493</v>
      </c>
    </row>
    <row r="815" spans="1:14" x14ac:dyDescent="0.3">
      <c r="A815" s="19">
        <v>42564</v>
      </c>
      <c r="B815" s="20">
        <v>0.99139919005371491</v>
      </c>
      <c r="C815" s="20">
        <v>0.52468855361626143</v>
      </c>
      <c r="D815" s="20">
        <v>0.33975910379231306</v>
      </c>
      <c r="E815" s="20">
        <v>0.17389949507726679</v>
      </c>
      <c r="F815" s="21">
        <v>0.10170502941231498</v>
      </c>
      <c r="G815" s="20">
        <v>7.2468154287514228E-2</v>
      </c>
      <c r="H815" s="20">
        <v>7.2708034007185535E-2</v>
      </c>
      <c r="I815" s="20">
        <v>0.14103760545557326</v>
      </c>
      <c r="J815" s="20">
        <v>0.3297436814429241</v>
      </c>
      <c r="K815" s="20">
        <v>0.54073091103828363</v>
      </c>
      <c r="L815" s="20">
        <v>0.86112520134125992</v>
      </c>
      <c r="M815" s="20">
        <v>1.6324203639871695</v>
      </c>
      <c r="N815" s="20">
        <v>1.6543691193104846</v>
      </c>
    </row>
    <row r="816" spans="1:14" x14ac:dyDescent="0.3">
      <c r="A816" s="19">
        <v>42563</v>
      </c>
      <c r="B816" s="20">
        <v>0.95518771722724916</v>
      </c>
      <c r="C816" s="20">
        <v>0.53371138741977886</v>
      </c>
      <c r="D816" s="20">
        <v>0.36813011069432927</v>
      </c>
      <c r="E816" s="20">
        <v>0.21967617957401878</v>
      </c>
      <c r="F816" s="21">
        <v>0.15340926224440782</v>
      </c>
      <c r="G816" s="20">
        <v>0.12719708152101974</v>
      </c>
      <c r="H816" s="20">
        <v>0.13129244826758676</v>
      </c>
      <c r="I816" s="20">
        <v>0.20106975133630819</v>
      </c>
      <c r="J816" s="20">
        <v>0.39274696966178951</v>
      </c>
      <c r="K816" s="20">
        <v>0.60554995500742215</v>
      </c>
      <c r="L816" s="20">
        <v>0.92451332685185772</v>
      </c>
      <c r="M816" s="20">
        <v>1.6908886252192179</v>
      </c>
      <c r="N816" s="20">
        <v>1.7173794221479393</v>
      </c>
    </row>
    <row r="817" spans="1:14" x14ac:dyDescent="0.3">
      <c r="A817" s="19">
        <v>42562</v>
      </c>
      <c r="B817" s="20">
        <v>0.95726752825745787</v>
      </c>
      <c r="C817" s="20">
        <v>0.54655528975738521</v>
      </c>
      <c r="D817" s="20">
        <v>0.36298972512050448</v>
      </c>
      <c r="E817" s="20">
        <v>0.2041355911175762</v>
      </c>
      <c r="F817" s="21">
        <v>0.14513154287364605</v>
      </c>
      <c r="G817" s="20">
        <v>0.11683746678593868</v>
      </c>
      <c r="H817" s="20">
        <v>0.10789533290545206</v>
      </c>
      <c r="I817" s="20">
        <v>0.1672314963345056</v>
      </c>
      <c r="J817" s="20">
        <v>0.34597527118534155</v>
      </c>
      <c r="K817" s="20">
        <v>0.55226350754280695</v>
      </c>
      <c r="L817" s="20">
        <v>0.86896850241451173</v>
      </c>
      <c r="M817" s="20">
        <v>1.6394720605263562</v>
      </c>
      <c r="N817" s="20">
        <v>1.6676071276939546</v>
      </c>
    </row>
    <row r="818" spans="1:14" x14ac:dyDescent="0.3">
      <c r="A818" s="19">
        <v>42559</v>
      </c>
      <c r="B818" s="20">
        <v>0.86956884097529241</v>
      </c>
      <c r="C818" s="20">
        <v>0.49418523547273085</v>
      </c>
      <c r="D818" s="20">
        <v>0.32222152184355679</v>
      </c>
      <c r="E818" s="20">
        <v>0.1747916173288315</v>
      </c>
      <c r="F818" s="21">
        <v>0.12117334743300541</v>
      </c>
      <c r="G818" s="20">
        <v>9.4809370992902695E-2</v>
      </c>
      <c r="H818" s="20">
        <v>8.7354687383700197E-2</v>
      </c>
      <c r="I818" s="20">
        <v>0.14713290506466192</v>
      </c>
      <c r="J818" s="20">
        <v>0.32742892321798056</v>
      </c>
      <c r="K818" s="20">
        <v>0.53712345786772431</v>
      </c>
      <c r="L818" s="20">
        <v>0.86095971665554971</v>
      </c>
      <c r="M818" s="20">
        <v>1.6332015783587344</v>
      </c>
      <c r="N818" s="20">
        <v>1.6492851144182528</v>
      </c>
    </row>
    <row r="819" spans="1:14" x14ac:dyDescent="0.3">
      <c r="A819" s="19">
        <v>42558</v>
      </c>
      <c r="B819" s="20">
        <v>0.99662623453225707</v>
      </c>
      <c r="C819" s="20">
        <v>0.5639566094738746</v>
      </c>
      <c r="D819" s="20">
        <v>0.3695703816990758</v>
      </c>
      <c r="E819" s="20">
        <v>0.20160607835358604</v>
      </c>
      <c r="F819" s="21">
        <v>0.13958221268428014</v>
      </c>
      <c r="G819" s="20">
        <v>0.10965202493813489</v>
      </c>
      <c r="H819" s="20">
        <v>9.9852565238513963E-2</v>
      </c>
      <c r="I819" s="20">
        <v>0.16170131081198189</v>
      </c>
      <c r="J819" s="20">
        <v>0.34882704779625001</v>
      </c>
      <c r="K819" s="20">
        <v>0.56654191345683336</v>
      </c>
      <c r="L819" s="20">
        <v>0.89839230579202789</v>
      </c>
      <c r="M819" s="20">
        <v>1.6684863647227661</v>
      </c>
      <c r="N819" s="20">
        <v>1.682350852169447</v>
      </c>
    </row>
    <row r="820" spans="1:14" x14ac:dyDescent="0.3">
      <c r="A820" s="19">
        <v>42557</v>
      </c>
      <c r="B820" s="20">
        <v>0.94316847722151453</v>
      </c>
      <c r="C820" s="20">
        <v>0.53834519822231841</v>
      </c>
      <c r="D820" s="20">
        <v>0.35123997227060372</v>
      </c>
      <c r="E820" s="20">
        <v>0.19115448675623911</v>
      </c>
      <c r="F820" s="21">
        <v>0.13377514164989424</v>
      </c>
      <c r="G820" s="20">
        <v>0.10513755118490553</v>
      </c>
      <c r="H820" s="20">
        <v>9.5853268263212221E-2</v>
      </c>
      <c r="I820" s="20">
        <v>0.15790035539627317</v>
      </c>
      <c r="J820" s="20">
        <v>0.34341944546089714</v>
      </c>
      <c r="K820" s="20">
        <v>0.55682962589207008</v>
      </c>
      <c r="L820" s="20">
        <v>0.88024229166070855</v>
      </c>
      <c r="M820" s="20">
        <v>1.6240356963057558</v>
      </c>
      <c r="N820" s="20">
        <v>1.6315796280599313</v>
      </c>
    </row>
    <row r="821" spans="1:14" x14ac:dyDescent="0.3">
      <c r="A821" s="19">
        <v>42556</v>
      </c>
      <c r="B821" s="20">
        <v>0.99888249224508574</v>
      </c>
      <c r="C821" s="20">
        <v>0.56265982168971795</v>
      </c>
      <c r="D821" s="20">
        <v>0.35660334246759584</v>
      </c>
      <c r="E821" s="20">
        <v>0.18106920934193543</v>
      </c>
      <c r="F821" s="21">
        <v>0.12066129591942432</v>
      </c>
      <c r="G821" s="20">
        <v>8.9246028502973834E-2</v>
      </c>
      <c r="H821" s="20">
        <v>7.5412937477421657E-2</v>
      </c>
      <c r="I821" s="20">
        <v>0.13900755910730792</v>
      </c>
      <c r="J821" s="20">
        <v>0.33573904607493293</v>
      </c>
      <c r="K821" s="20">
        <v>0.56100622721211424</v>
      </c>
      <c r="L821" s="20">
        <v>0.89413131219342878</v>
      </c>
      <c r="M821" s="20">
        <v>1.6405067646284017</v>
      </c>
      <c r="N821" s="20">
        <v>1.64359078180217</v>
      </c>
    </row>
    <row r="822" spans="1:14" x14ac:dyDescent="0.3">
      <c r="A822" s="19">
        <v>42555</v>
      </c>
      <c r="B822" s="20">
        <v>1.0418768152158695</v>
      </c>
      <c r="C822" s="20">
        <v>0.60093611095148691</v>
      </c>
      <c r="D822" s="20">
        <v>0.38796587291089618</v>
      </c>
      <c r="E822" s="20">
        <v>0.20785837950511851</v>
      </c>
      <c r="F822" s="21">
        <v>0.14747271506650578</v>
      </c>
      <c r="G822" s="20">
        <v>0.11514824721765897</v>
      </c>
      <c r="H822" s="20">
        <v>0.10084821232569639</v>
      </c>
      <c r="I822" s="20">
        <v>0.16917644702875098</v>
      </c>
      <c r="J822" s="20">
        <v>0.37815947234131941</v>
      </c>
      <c r="K822" s="20">
        <v>0.61260886530431535</v>
      </c>
      <c r="L822" s="20">
        <v>0.9529244862210613</v>
      </c>
      <c r="M822" s="20">
        <v>1.7043541982115336</v>
      </c>
      <c r="N822" s="20">
        <v>1.71115826183038</v>
      </c>
    </row>
    <row r="823" spans="1:14" x14ac:dyDescent="0.3">
      <c r="A823" s="19">
        <v>42552</v>
      </c>
      <c r="B823" s="20">
        <v>0.95712769159195699</v>
      </c>
      <c r="C823" s="20">
        <v>0.57416266783374026</v>
      </c>
      <c r="D823" s="20">
        <v>0.37667280898093725</v>
      </c>
      <c r="E823" s="20">
        <v>0.21269453611956712</v>
      </c>
      <c r="F823" s="21">
        <v>0.16263369959001017</v>
      </c>
      <c r="G823" s="20">
        <v>0.13302372252049774</v>
      </c>
      <c r="H823" s="20">
        <v>0.1172146868790747</v>
      </c>
      <c r="I823" s="20">
        <v>0.18378050073344876</v>
      </c>
      <c r="J823" s="20">
        <v>0.39712147435220646</v>
      </c>
      <c r="K823" s="20">
        <v>0.63900964957963458</v>
      </c>
      <c r="L823" s="20">
        <v>0.98590582043611419</v>
      </c>
      <c r="M823" s="20">
        <v>1.7318169850567919</v>
      </c>
      <c r="N823" s="20">
        <v>1.7394167452959353</v>
      </c>
    </row>
    <row r="824" spans="1:14" x14ac:dyDescent="0.3">
      <c r="A824" s="19">
        <v>42551</v>
      </c>
      <c r="B824" s="20">
        <v>1.2925514352442093</v>
      </c>
      <c r="C824" s="20">
        <v>0.74837541573742983</v>
      </c>
      <c r="D824" s="20">
        <v>0.46060537342002472</v>
      </c>
      <c r="E824" s="20">
        <v>0.22242466843416103</v>
      </c>
      <c r="F824" s="21">
        <v>0.15428682912312772</v>
      </c>
      <c r="G824" s="20">
        <v>0.11130613950715566</v>
      </c>
      <c r="H824" s="20">
        <v>7.895836377320975E-2</v>
      </c>
      <c r="I824" s="20">
        <v>0.15376132531094669</v>
      </c>
      <c r="J824" s="20">
        <v>0.39588557993848317</v>
      </c>
      <c r="K824" s="20">
        <v>0.6604072114304822</v>
      </c>
      <c r="L824" s="20">
        <v>1.0263171192397746</v>
      </c>
      <c r="M824" s="20">
        <v>1.7905193017948489</v>
      </c>
      <c r="N824" s="20">
        <v>1.7869440475548077</v>
      </c>
    </row>
    <row r="825" spans="1:14" x14ac:dyDescent="0.3">
      <c r="A825" s="19">
        <v>42550</v>
      </c>
      <c r="B825" s="20">
        <v>1.3762005730462881</v>
      </c>
      <c r="C825" s="20">
        <v>0.82700143436792062</v>
      </c>
      <c r="D825" s="20">
        <v>0.527684543824118</v>
      </c>
      <c r="E825" s="20">
        <v>0.28179234741009918</v>
      </c>
      <c r="F825" s="21">
        <v>0.21504731313487901</v>
      </c>
      <c r="G825" s="20">
        <v>0.17057425613729985</v>
      </c>
      <c r="H825" s="20">
        <v>0.13369086591055462</v>
      </c>
      <c r="I825" s="20">
        <v>0.20746999710769778</v>
      </c>
      <c r="J825" s="20">
        <v>0.44752487522307244</v>
      </c>
      <c r="K825" s="20">
        <v>0.70614087390978564</v>
      </c>
      <c r="L825" s="20">
        <v>1.0634722230770071</v>
      </c>
      <c r="M825" s="20">
        <v>1.8206832101164534</v>
      </c>
      <c r="N825" s="20">
        <v>1.8142294137778658</v>
      </c>
    </row>
    <row r="826" spans="1:14" x14ac:dyDescent="0.3">
      <c r="A826" s="19">
        <v>42549</v>
      </c>
      <c r="B826" s="20">
        <v>1.4316990912650362</v>
      </c>
      <c r="C826" s="20">
        <v>0.85089342700608139</v>
      </c>
      <c r="D826" s="20">
        <v>0.53312224586227419</v>
      </c>
      <c r="E826" s="20">
        <v>0.27216339155367547</v>
      </c>
      <c r="F826" s="21">
        <v>0.20214762621771756</v>
      </c>
      <c r="G826" s="20">
        <v>0.15495844759716029</v>
      </c>
      <c r="H826" s="20">
        <v>0.11387216699668921</v>
      </c>
      <c r="I826" s="20">
        <v>0.18843295644718769</v>
      </c>
      <c r="J826" s="20">
        <v>0.43656661673756048</v>
      </c>
      <c r="K826" s="20">
        <v>0.705235000596516</v>
      </c>
      <c r="L826" s="20">
        <v>1.0747978030151688</v>
      </c>
      <c r="M826" s="20">
        <v>1.8577355904747446</v>
      </c>
      <c r="N826" s="20">
        <v>1.8585449842540529</v>
      </c>
    </row>
    <row r="827" spans="1:14" x14ac:dyDescent="0.3">
      <c r="A827" s="19">
        <v>42548</v>
      </c>
      <c r="B827" s="20">
        <v>1.492406048609896</v>
      </c>
      <c r="C827" s="20">
        <v>0.88696363014360269</v>
      </c>
      <c r="D827" s="20">
        <v>0.54180556482741171</v>
      </c>
      <c r="E827" s="20">
        <v>0.26098674296402213</v>
      </c>
      <c r="F827" s="21">
        <v>0.19144220897812991</v>
      </c>
      <c r="G827" s="20">
        <v>0.14053161424628738</v>
      </c>
      <c r="H827" s="20">
        <v>9.0009470580161788E-2</v>
      </c>
      <c r="I827" s="20">
        <v>0.16280591012455736</v>
      </c>
      <c r="J827" s="20">
        <v>0.41562808188466871</v>
      </c>
      <c r="K827" s="20">
        <v>0.69173834423214997</v>
      </c>
      <c r="L827" s="20">
        <v>1.072109370365999</v>
      </c>
      <c r="M827" s="20">
        <v>1.8823672893716299</v>
      </c>
      <c r="N827" s="20">
        <v>1.8879758693135777</v>
      </c>
    </row>
    <row r="828" spans="1:14" x14ac:dyDescent="0.3">
      <c r="A828" s="19">
        <v>42545</v>
      </c>
      <c r="B828" s="20">
        <v>1.4259050405147504</v>
      </c>
      <c r="C828" s="20">
        <v>0.86080122640828172</v>
      </c>
      <c r="D828" s="20">
        <v>0.58087777444590216</v>
      </c>
      <c r="E828" s="20">
        <v>0.34642762501783586</v>
      </c>
      <c r="F828" s="21">
        <v>0.26977691942056664</v>
      </c>
      <c r="G828" s="20">
        <v>0.22751376000850593</v>
      </c>
      <c r="H828" s="20">
        <v>0.20863449586176117</v>
      </c>
      <c r="I828" s="20">
        <v>0.30004127974248873</v>
      </c>
      <c r="J828" s="20">
        <v>0.56719161699758169</v>
      </c>
      <c r="K828" s="20">
        <v>0.84351834252913138</v>
      </c>
      <c r="L828" s="20">
        <v>1.2171656718439601</v>
      </c>
      <c r="M828" s="20">
        <v>2.0012858696526585</v>
      </c>
      <c r="N828" s="20">
        <v>1.9948142064589343</v>
      </c>
    </row>
    <row r="829" spans="1:14" x14ac:dyDescent="0.3">
      <c r="A829" s="19">
        <v>42544</v>
      </c>
      <c r="B829" s="20">
        <v>1.00019775575209</v>
      </c>
      <c r="C829" s="20">
        <v>0.61081502969972812</v>
      </c>
      <c r="D829" s="20">
        <v>0.54976174626093022</v>
      </c>
      <c r="E829" s="20">
        <v>0.47420475256044542</v>
      </c>
      <c r="F829" s="21">
        <v>0.38508098920242134</v>
      </c>
      <c r="G829" s="20">
        <v>0.37235127438221144</v>
      </c>
      <c r="H829" s="20">
        <v>0.44623723196604453</v>
      </c>
      <c r="I829" s="20">
        <v>0.58002212186971935</v>
      </c>
      <c r="J829" s="20">
        <v>0.86249788930346905</v>
      </c>
      <c r="K829" s="20">
        <v>1.1258261751539014</v>
      </c>
      <c r="L829" s="20">
        <v>1.4809626167180825</v>
      </c>
      <c r="M829" s="20">
        <v>2.2516472998718902</v>
      </c>
      <c r="N829" s="20">
        <v>2.2274700165465702</v>
      </c>
    </row>
    <row r="830" spans="1:14" x14ac:dyDescent="0.3">
      <c r="A830" s="19">
        <v>42543</v>
      </c>
      <c r="B830" s="20">
        <v>1.0624930349127519</v>
      </c>
      <c r="C830" s="20">
        <v>0.65893756691114591</v>
      </c>
      <c r="D830" s="20">
        <v>0.57102133337691696</v>
      </c>
      <c r="E830" s="20">
        <v>0.47659068270750216</v>
      </c>
      <c r="F830" s="21">
        <v>0.39103839798496209</v>
      </c>
      <c r="G830" s="20">
        <v>0.37477993091411616</v>
      </c>
      <c r="H830" s="20">
        <v>0.43464776312808162</v>
      </c>
      <c r="I830" s="20">
        <v>0.55835008926737129</v>
      </c>
      <c r="J830" s="20">
        <v>0.82798032648216591</v>
      </c>
      <c r="K830" s="20">
        <v>1.0848355924618593</v>
      </c>
      <c r="L830" s="20">
        <v>1.4395745462581833</v>
      </c>
      <c r="M830" s="20">
        <v>2.231403890063075</v>
      </c>
      <c r="N830" s="20">
        <v>2.2091598264648522</v>
      </c>
    </row>
    <row r="831" spans="1:14" x14ac:dyDescent="0.3">
      <c r="A831" s="19">
        <v>42542</v>
      </c>
      <c r="B831" s="20">
        <v>1.1127947202981503</v>
      </c>
      <c r="C831" s="20">
        <v>0.69155433873170236</v>
      </c>
      <c r="D831" s="20">
        <v>0.58806232771696509</v>
      </c>
      <c r="E831" s="20">
        <v>0.48166878073224167</v>
      </c>
      <c r="F831" s="21">
        <v>0.39584158543578324</v>
      </c>
      <c r="G831" s="20">
        <v>0.37740702711565832</v>
      </c>
      <c r="H831" s="20">
        <v>0.43068288054393733</v>
      </c>
      <c r="I831" s="20">
        <v>0.54874993664343641</v>
      </c>
      <c r="J831" s="20">
        <v>0.80643245743999015</v>
      </c>
      <c r="K831" s="20">
        <v>1.0522573740651431</v>
      </c>
      <c r="L831" s="20">
        <v>1.3992890724850393</v>
      </c>
      <c r="M831" s="20">
        <v>2.2055285071638941</v>
      </c>
      <c r="N831" s="20">
        <v>2.1852752056137636</v>
      </c>
    </row>
    <row r="832" spans="1:14" x14ac:dyDescent="0.3">
      <c r="A832" s="19">
        <v>42541</v>
      </c>
      <c r="B832" s="20">
        <v>1.3061397247107427</v>
      </c>
      <c r="C832" s="20">
        <v>0.80571574572661164</v>
      </c>
      <c r="D832" s="20">
        <v>0.64053069021472642</v>
      </c>
      <c r="E832" s="20">
        <v>0.48628542358100929</v>
      </c>
      <c r="F832" s="21">
        <v>0.39640363971867182</v>
      </c>
      <c r="G832" s="20">
        <v>0.36924160994595145</v>
      </c>
      <c r="H832" s="20">
        <v>0.40246385472961316</v>
      </c>
      <c r="I832" s="20">
        <v>0.51379269466537181</v>
      </c>
      <c r="J832" s="20">
        <v>0.76934216796497701</v>
      </c>
      <c r="K832" s="20">
        <v>1.0151129634628919</v>
      </c>
      <c r="L832" s="20">
        <v>1.3618691442821182</v>
      </c>
      <c r="M832" s="20">
        <v>2.1740260254980188</v>
      </c>
      <c r="N832" s="20">
        <v>2.159919085417644</v>
      </c>
    </row>
    <row r="833" spans="1:14" x14ac:dyDescent="0.3">
      <c r="A833" s="19">
        <v>42538</v>
      </c>
      <c r="B833" s="20">
        <v>1.5012504324375571</v>
      </c>
      <c r="C833" s="20">
        <v>0.89937328014826035</v>
      </c>
      <c r="D833" s="20">
        <v>0.65592949231943143</v>
      </c>
      <c r="E833" s="20">
        <v>0.44078166785701867</v>
      </c>
      <c r="F833" s="21">
        <v>0.34571997318793646</v>
      </c>
      <c r="G833" s="20">
        <v>0.30746977248721002</v>
      </c>
      <c r="H833" s="20">
        <v>0.3148072810088004</v>
      </c>
      <c r="I833" s="20">
        <v>0.41667446884154208</v>
      </c>
      <c r="J833" s="20">
        <v>0.66826035398355998</v>
      </c>
      <c r="K833" s="20">
        <v>0.91346270146962072</v>
      </c>
      <c r="L833" s="20">
        <v>1.2583995763090345</v>
      </c>
      <c r="M833" s="20">
        <v>2.0692320846142969</v>
      </c>
      <c r="N833" s="20">
        <v>2.0577983819029333</v>
      </c>
    </row>
    <row r="834" spans="1:14" x14ac:dyDescent="0.3">
      <c r="A834" s="19">
        <v>42537</v>
      </c>
      <c r="B834" s="20">
        <v>1.5458514364950182</v>
      </c>
      <c r="C834" s="20">
        <v>0.91703299348334932</v>
      </c>
      <c r="D834" s="20">
        <v>0.64613049936266509</v>
      </c>
      <c r="E834" s="20">
        <v>0.41070734801252495</v>
      </c>
      <c r="F834" s="21">
        <v>0.31568249475673088</v>
      </c>
      <c r="G834" s="20">
        <v>0.27366633145595776</v>
      </c>
      <c r="H834" s="20">
        <v>0.27153286327067994</v>
      </c>
      <c r="I834" s="20">
        <v>0.37124166937609754</v>
      </c>
      <c r="J834" s="20">
        <v>0.62498893203243433</v>
      </c>
      <c r="K834" s="20">
        <v>0.87265810627917961</v>
      </c>
      <c r="L834" s="20">
        <v>1.2154573335311367</v>
      </c>
      <c r="M834" s="20">
        <v>2.0012747059664298</v>
      </c>
      <c r="N834" s="20">
        <v>1.9834648658968517</v>
      </c>
    </row>
    <row r="835" spans="1:14" x14ac:dyDescent="0.3">
      <c r="A835" s="19">
        <v>42536</v>
      </c>
      <c r="B835" s="20">
        <v>1.4477179959531175</v>
      </c>
      <c r="C835" s="20">
        <v>0.87009372838569621</v>
      </c>
      <c r="D835" s="20">
        <v>0.6175692795402894</v>
      </c>
      <c r="E835" s="20">
        <v>0.3996010092430704</v>
      </c>
      <c r="F835" s="21">
        <v>0.31219962662998979</v>
      </c>
      <c r="G835" s="20">
        <v>0.2731704708344832</v>
      </c>
      <c r="H835" s="20">
        <v>0.27418918218399163</v>
      </c>
      <c r="I835" s="20">
        <v>0.37719518855422413</v>
      </c>
      <c r="J835" s="20">
        <v>0.63806823799968959</v>
      </c>
      <c r="K835" s="20">
        <v>0.88967865214216146</v>
      </c>
      <c r="L835" s="20">
        <v>1.231421134949692</v>
      </c>
      <c r="M835" s="20">
        <v>2.0028612580168361</v>
      </c>
      <c r="N835" s="20">
        <v>1.989787899240244</v>
      </c>
    </row>
    <row r="836" spans="1:14" x14ac:dyDescent="0.3">
      <c r="A836" s="19">
        <v>42535</v>
      </c>
      <c r="B836" s="20">
        <v>1.5626700132941225</v>
      </c>
      <c r="C836" s="20">
        <v>0.93746196799799997</v>
      </c>
      <c r="D836" s="20">
        <v>0.66180764412268078</v>
      </c>
      <c r="E836" s="20">
        <v>0.42391445778080716</v>
      </c>
      <c r="F836" s="21">
        <v>0.33069484597687537</v>
      </c>
      <c r="G836" s="20">
        <v>0.28814571021684005</v>
      </c>
      <c r="H836" s="20">
        <v>0.28408780159372604</v>
      </c>
      <c r="I836" s="20">
        <v>0.38546472687391353</v>
      </c>
      <c r="J836" s="20">
        <v>0.64600022651752853</v>
      </c>
      <c r="K836" s="20">
        <v>0.89918651578518838</v>
      </c>
      <c r="L836" s="20">
        <v>1.2455896814086382</v>
      </c>
      <c r="M836" s="20">
        <v>2.0380049662773447</v>
      </c>
      <c r="N836" s="20">
        <v>2.0299342411614143</v>
      </c>
    </row>
    <row r="837" spans="1:14" x14ac:dyDescent="0.3">
      <c r="A837" s="19">
        <v>42534</v>
      </c>
      <c r="B837" s="20">
        <v>1.539543466065423</v>
      </c>
      <c r="C837" s="20">
        <v>0.92067825701336559</v>
      </c>
      <c r="D837" s="20">
        <v>0.67231152301172936</v>
      </c>
      <c r="E837" s="20">
        <v>0.4531346141997018</v>
      </c>
      <c r="F837" s="21">
        <v>0.3536994015872123</v>
      </c>
      <c r="G837" s="20">
        <v>0.31463810829978878</v>
      </c>
      <c r="H837" s="20">
        <v>0.32870279659509616</v>
      </c>
      <c r="I837" s="20">
        <v>0.44508869124328138</v>
      </c>
      <c r="J837" s="20">
        <v>0.72256085911701351</v>
      </c>
      <c r="K837" s="20">
        <v>0.98262683668941642</v>
      </c>
      <c r="L837" s="20">
        <v>1.3289559889721418</v>
      </c>
      <c r="M837" s="20">
        <v>2.1028142897603335</v>
      </c>
      <c r="N837" s="20">
        <v>2.0994148633179015</v>
      </c>
    </row>
    <row r="838" spans="1:14" x14ac:dyDescent="0.3">
      <c r="A838" s="19">
        <v>42531</v>
      </c>
      <c r="B838" s="20">
        <v>1.5548401570781698</v>
      </c>
      <c r="C838" s="20">
        <v>0.92774123728397351</v>
      </c>
      <c r="D838" s="20">
        <v>0.6803707847132362</v>
      </c>
      <c r="E838" s="20">
        <v>0.46112098188841483</v>
      </c>
      <c r="F838" s="21">
        <v>0.35913274188155303</v>
      </c>
      <c r="G838" s="20">
        <v>0.3200877811635513</v>
      </c>
      <c r="H838" s="20">
        <v>0.33712562607773761</v>
      </c>
      <c r="I838" s="20">
        <v>0.45629494782118035</v>
      </c>
      <c r="J838" s="20">
        <v>0.73525462655605667</v>
      </c>
      <c r="K838" s="20">
        <v>0.99354937709103175</v>
      </c>
      <c r="L838" s="20">
        <v>1.3357965226396507</v>
      </c>
      <c r="M838" s="20">
        <v>2.1081727250147972</v>
      </c>
      <c r="N838" s="20">
        <v>2.1164794358785781</v>
      </c>
    </row>
    <row r="839" spans="1:14" x14ac:dyDescent="0.3">
      <c r="A839" s="19">
        <v>42530</v>
      </c>
      <c r="B839" s="20">
        <v>1.5238971959180951</v>
      </c>
      <c r="C839" s="20">
        <v>0.9064506582629136</v>
      </c>
      <c r="D839" s="20">
        <v>0.66373882103056792</v>
      </c>
      <c r="E839" s="20">
        <v>0.448822536525459</v>
      </c>
      <c r="F839" s="21">
        <v>0.34769432769562764</v>
      </c>
      <c r="G839" s="20">
        <v>0.30936949873640329</v>
      </c>
      <c r="H839" s="20">
        <v>0.32887943117600577</v>
      </c>
      <c r="I839" s="20">
        <v>0.45106571941610801</v>
      </c>
      <c r="J839" s="20">
        <v>0.7369596469638835</v>
      </c>
      <c r="K839" s="20">
        <v>1.0021448502772743</v>
      </c>
      <c r="L839" s="20">
        <v>1.350804143238963</v>
      </c>
      <c r="M839" s="20">
        <v>2.1224721206694959</v>
      </c>
      <c r="N839" s="20">
        <v>2.130872351129645</v>
      </c>
    </row>
    <row r="840" spans="1:14" x14ac:dyDescent="0.3">
      <c r="A840" s="19">
        <v>42529</v>
      </c>
      <c r="B840" s="20">
        <v>1.4812930993097893</v>
      </c>
      <c r="C840" s="20">
        <v>0.87681800951242161</v>
      </c>
      <c r="D840" s="20">
        <v>0.64597947234127673</v>
      </c>
      <c r="E840" s="20">
        <v>0.44020805639534927</v>
      </c>
      <c r="F840" s="21">
        <v>0.33907470330607276</v>
      </c>
      <c r="G840" s="20">
        <v>0.30240435256106557</v>
      </c>
      <c r="H840" s="20">
        <v>0.327180557175347</v>
      </c>
      <c r="I840" s="20">
        <v>0.45274245757019127</v>
      </c>
      <c r="J840" s="20">
        <v>0.74237086727575186</v>
      </c>
      <c r="K840" s="20">
        <v>1.0103099170155609</v>
      </c>
      <c r="L840" s="20">
        <v>1.3639086056655703</v>
      </c>
      <c r="M840" s="20">
        <v>2.1468201195798313</v>
      </c>
      <c r="N840" s="20">
        <v>2.1555998361363438</v>
      </c>
    </row>
    <row r="841" spans="1:14" x14ac:dyDescent="0.3">
      <c r="A841" s="19">
        <v>42528</v>
      </c>
      <c r="B841" s="20">
        <v>0.78854740718954797</v>
      </c>
      <c r="C841" s="20">
        <v>0.45660967037035127</v>
      </c>
      <c r="D841" s="20">
        <v>0.43603541405953594</v>
      </c>
      <c r="E841" s="20">
        <v>0.37463549077191993</v>
      </c>
      <c r="F841" s="21">
        <v>0.32012223094398229</v>
      </c>
      <c r="G841" s="20">
        <v>0.28484332088276992</v>
      </c>
      <c r="H841" s="20">
        <v>0.30545924479502007</v>
      </c>
      <c r="I841" s="20">
        <v>0.43397471408204757</v>
      </c>
      <c r="J841" s="20">
        <v>0.73440529711067681</v>
      </c>
      <c r="K841" s="20">
        <v>1.0120127441342648</v>
      </c>
      <c r="L841" s="20">
        <v>1.3764834948097866</v>
      </c>
      <c r="M841" s="20">
        <v>2.1726355942247597</v>
      </c>
      <c r="N841" s="20">
        <v>2.177808468510134</v>
      </c>
    </row>
    <row r="842" spans="1:14" x14ac:dyDescent="0.3">
      <c r="A842" s="19">
        <v>42527</v>
      </c>
      <c r="B842" s="20">
        <v>0.82701034963693654</v>
      </c>
      <c r="C842" s="20">
        <v>0.4611363763297977</v>
      </c>
      <c r="D842" s="20">
        <v>0.59785503670098428</v>
      </c>
      <c r="E842" s="20">
        <v>0.36645850964168541</v>
      </c>
      <c r="F842" s="21">
        <v>0.30789611652418786</v>
      </c>
      <c r="G842" s="20">
        <v>0.2709496543456823</v>
      </c>
      <c r="H842" s="20">
        <v>0.29626825263113765</v>
      </c>
      <c r="I842" s="20">
        <v>0.43308731021143448</v>
      </c>
      <c r="J842" s="20">
        <v>0.74565716157003581</v>
      </c>
      <c r="K842" s="20">
        <v>1.0300343842145441</v>
      </c>
      <c r="L842" s="20">
        <v>1.3971330885834337</v>
      </c>
      <c r="M842" s="20">
        <v>2.1804321697161977</v>
      </c>
      <c r="N842" s="20">
        <v>2.184197191905326</v>
      </c>
    </row>
    <row r="843" spans="1:14" x14ac:dyDescent="0.3">
      <c r="A843" s="19">
        <v>42524</v>
      </c>
      <c r="B843" s="20">
        <v>0.88970475158341755</v>
      </c>
      <c r="C843" s="20">
        <v>0.47281397304360967</v>
      </c>
      <c r="D843" s="20">
        <v>0.58137045630532236</v>
      </c>
      <c r="E843" s="20">
        <v>0.34946640073596447</v>
      </c>
      <c r="F843" s="21">
        <v>0.28830946705269667</v>
      </c>
      <c r="G843" s="20">
        <v>0.25308049414964034</v>
      </c>
      <c r="H843" s="20">
        <v>0.28891333760581989</v>
      </c>
      <c r="I843" s="20">
        <v>0.43145489703990297</v>
      </c>
      <c r="J843" s="20">
        <v>0.74609663866938514</v>
      </c>
      <c r="K843" s="20">
        <v>1.0274154052051987</v>
      </c>
      <c r="L843" s="20">
        <v>1.3888323366966149</v>
      </c>
      <c r="M843" s="20">
        <v>2.1622945846931967</v>
      </c>
      <c r="N843" s="20">
        <v>2.1629865048546573</v>
      </c>
    </row>
    <row r="844" spans="1:14" x14ac:dyDescent="0.3">
      <c r="A844" s="19">
        <v>42523</v>
      </c>
      <c r="B844" s="20">
        <v>0.82476860476800595</v>
      </c>
      <c r="C844" s="20">
        <v>0.46466821279323628</v>
      </c>
      <c r="D844" s="20">
        <v>0.56665149821208416</v>
      </c>
      <c r="E844" s="20">
        <v>0.36146994706020469</v>
      </c>
      <c r="F844" s="21">
        <v>0.30802252641551414</v>
      </c>
      <c r="G844" s="20">
        <v>0.27834359728512731</v>
      </c>
      <c r="H844" s="20">
        <v>0.33003833548950184</v>
      </c>
      <c r="I844" s="20">
        <v>0.48339138339587606</v>
      </c>
      <c r="J844" s="20">
        <v>0.81014560964431526</v>
      </c>
      <c r="K844" s="20">
        <v>1.0959560519627189</v>
      </c>
      <c r="L844" s="20">
        <v>1.4554936457954746</v>
      </c>
      <c r="M844" s="20">
        <v>2.2123642568612807</v>
      </c>
      <c r="N844" s="20">
        <v>2.2139961226326008</v>
      </c>
    </row>
    <row r="845" spans="1:14" x14ac:dyDescent="0.3">
      <c r="A845" s="19">
        <v>42522</v>
      </c>
      <c r="B845" s="20">
        <v>0.78685528505106794</v>
      </c>
      <c r="C845" s="20">
        <v>0.46145398633442719</v>
      </c>
      <c r="D845" s="20">
        <v>0.54709100048968229</v>
      </c>
      <c r="E845" s="20">
        <v>0.36653154544123417</v>
      </c>
      <c r="F845" s="21">
        <v>0.31920944874817514</v>
      </c>
      <c r="G845" s="20">
        <v>0.29444486263249986</v>
      </c>
      <c r="H845" s="20">
        <v>0.35577290914297793</v>
      </c>
      <c r="I845" s="20">
        <v>0.51247477067187919</v>
      </c>
      <c r="J845" s="20">
        <v>0.84107375239779625</v>
      </c>
      <c r="K845" s="20">
        <v>1.1264024539813515</v>
      </c>
      <c r="L845" s="20">
        <v>1.4823773525605155</v>
      </c>
      <c r="M845" s="20">
        <v>2.2246299289498297</v>
      </c>
      <c r="N845" s="20">
        <v>2.2288051769969566</v>
      </c>
    </row>
    <row r="846" spans="1:14" x14ac:dyDescent="0.3">
      <c r="A846" s="19">
        <v>42521</v>
      </c>
      <c r="B846" s="20">
        <v>0.61577273716307979</v>
      </c>
      <c r="C846" s="20">
        <v>0.40685902808250923</v>
      </c>
      <c r="D846" s="20">
        <v>0.48749605112310457</v>
      </c>
      <c r="E846" s="20">
        <v>0.35591457656035946</v>
      </c>
      <c r="F846" s="21">
        <v>0.32329485654618229</v>
      </c>
      <c r="G846" s="20">
        <v>0.30814514918614033</v>
      </c>
      <c r="H846" s="20">
        <v>0.39352990754588679</v>
      </c>
      <c r="I846" s="20">
        <v>0.56381111436506826</v>
      </c>
      <c r="J846" s="20">
        <v>0.90444520772915982</v>
      </c>
      <c r="K846" s="20">
        <v>1.192757094127153</v>
      </c>
      <c r="L846" s="20">
        <v>1.5473995290248701</v>
      </c>
      <c r="M846" s="20">
        <v>2.2817616295409704</v>
      </c>
      <c r="N846" s="20">
        <v>2.2875846122831409</v>
      </c>
    </row>
    <row r="847" spans="1:14" x14ac:dyDescent="0.3">
      <c r="A847" s="19">
        <v>42517</v>
      </c>
      <c r="B847" s="20">
        <v>0.68723460325804253</v>
      </c>
      <c r="C847" s="20">
        <v>0.44926863730990801</v>
      </c>
      <c r="D847" s="20">
        <v>0.51883798533581071</v>
      </c>
      <c r="E847" s="20">
        <v>0.38336756861686178</v>
      </c>
      <c r="F847" s="21">
        <v>0.34854091505088874</v>
      </c>
      <c r="G847" s="20">
        <v>0.3327771450603827</v>
      </c>
      <c r="H847" s="20">
        <v>0.41408086634872732</v>
      </c>
      <c r="I847" s="20">
        <v>0.57848742753533555</v>
      </c>
      <c r="J847" s="20">
        <v>0.90983170033935112</v>
      </c>
      <c r="K847" s="20">
        <v>1.1930425173769306</v>
      </c>
      <c r="L847" s="20">
        <v>1.5477206305040663</v>
      </c>
      <c r="M847" s="20">
        <v>2.3021445190861001</v>
      </c>
      <c r="N847" s="20">
        <v>2.3144121180052277</v>
      </c>
    </row>
    <row r="848" spans="1:14" x14ac:dyDescent="0.3">
      <c r="A848" s="19">
        <v>42516</v>
      </c>
      <c r="B848" s="20">
        <v>0.72301593997273905</v>
      </c>
      <c r="C848" s="20">
        <v>0.45165783497154455</v>
      </c>
      <c r="D848" s="20">
        <v>0.53386206587849949</v>
      </c>
      <c r="E848" s="20">
        <v>0.376379192437159</v>
      </c>
      <c r="F848" s="21">
        <v>0.33603952464923242</v>
      </c>
      <c r="G848" s="20">
        <v>0.3160817614657076</v>
      </c>
      <c r="H848" s="20">
        <v>0.39034453549077797</v>
      </c>
      <c r="I848" s="20">
        <v>0.55262150972071289</v>
      </c>
      <c r="J848" s="20">
        <v>0.88305265150636747</v>
      </c>
      <c r="K848" s="20">
        <v>1.1669386536930173</v>
      </c>
      <c r="L848" s="20">
        <v>1.523723142411584</v>
      </c>
      <c r="M848" s="20">
        <v>2.2906716002272516</v>
      </c>
      <c r="N848" s="20">
        <v>2.3118621079986585</v>
      </c>
    </row>
    <row r="849" spans="1:14" x14ac:dyDescent="0.3">
      <c r="A849" s="19">
        <v>42515</v>
      </c>
      <c r="B849" s="20">
        <v>0.64877865646226562</v>
      </c>
      <c r="C849" s="20">
        <v>0.44019725789786707</v>
      </c>
      <c r="D849" s="20">
        <v>0.52375374805100638</v>
      </c>
      <c r="E849" s="20">
        <v>0.38916977277604864</v>
      </c>
      <c r="F849" s="21">
        <v>0.3560964523047544</v>
      </c>
      <c r="G849" s="20">
        <v>0.33982467335110128</v>
      </c>
      <c r="H849" s="20">
        <v>0.41867997681328917</v>
      </c>
      <c r="I849" s="20">
        <v>0.58218836729580459</v>
      </c>
      <c r="J849" s="20">
        <v>0.91469370172563613</v>
      </c>
      <c r="K849" s="20">
        <v>1.2004551462411306</v>
      </c>
      <c r="L849" s="20">
        <v>1.5581784439766282</v>
      </c>
      <c r="M849" s="20">
        <v>2.3284426657672816</v>
      </c>
      <c r="N849" s="20">
        <v>2.3581836206197835</v>
      </c>
    </row>
    <row r="850" spans="1:14" x14ac:dyDescent="0.3">
      <c r="A850" s="19">
        <v>42514</v>
      </c>
      <c r="B850" s="20">
        <v>0.6051103769774876</v>
      </c>
      <c r="C850" s="20">
        <v>0.43361842026295433</v>
      </c>
      <c r="D850" s="20">
        <v>0.51341908148004334</v>
      </c>
      <c r="E850" s="20">
        <v>0.39511050627714139</v>
      </c>
      <c r="F850" s="21">
        <v>0.36673840750099646</v>
      </c>
      <c r="G850" s="20">
        <v>0.3525382259269646</v>
      </c>
      <c r="H850" s="20">
        <v>0.42936498300902681</v>
      </c>
      <c r="I850" s="20">
        <v>0.59118931375070638</v>
      </c>
      <c r="J850" s="20">
        <v>0.92692437101524194</v>
      </c>
      <c r="K850" s="20">
        <v>1.2186804923634502</v>
      </c>
      <c r="L850" s="20">
        <v>1.5839922979573526</v>
      </c>
      <c r="M850" s="20">
        <v>2.3649055480300283</v>
      </c>
      <c r="N850" s="20">
        <v>2.3963185138373277</v>
      </c>
    </row>
    <row r="851" spans="1:14" x14ac:dyDescent="0.3">
      <c r="A851" s="19">
        <v>42513</v>
      </c>
      <c r="B851" s="20">
        <v>0.65121304292747462</v>
      </c>
      <c r="C851" s="20">
        <v>0.43790489994264736</v>
      </c>
      <c r="D851" s="20">
        <v>0.53577511686728219</v>
      </c>
      <c r="E851" s="20">
        <v>0.38846249833760005</v>
      </c>
      <c r="F851" s="21">
        <v>0.35285247103267231</v>
      </c>
      <c r="G851" s="20">
        <v>0.33268363049119154</v>
      </c>
      <c r="H851" s="20">
        <v>0.39724831021244361</v>
      </c>
      <c r="I851" s="20">
        <v>0.55574517197516604</v>
      </c>
      <c r="J851" s="20">
        <v>0.89351465583398648</v>
      </c>
      <c r="K851" s="20">
        <v>1.1920867587243824</v>
      </c>
      <c r="L851" s="20">
        <v>1.5696345169929844</v>
      </c>
      <c r="M851" s="20">
        <v>2.3650216607204766</v>
      </c>
      <c r="N851" s="20">
        <v>2.3967687152714543</v>
      </c>
    </row>
    <row r="852" spans="1:14" x14ac:dyDescent="0.3">
      <c r="A852" s="19">
        <v>42510</v>
      </c>
      <c r="B852" s="20">
        <v>0.63073727829248105</v>
      </c>
      <c r="C852" s="20">
        <v>0.43346265791625216</v>
      </c>
      <c r="D852" s="20">
        <v>0.53911276466018576</v>
      </c>
      <c r="E852" s="20">
        <v>0.39201327634256022</v>
      </c>
      <c r="F852" s="21">
        <v>0.35725188231372612</v>
      </c>
      <c r="G852" s="20">
        <v>0.33627850193903652</v>
      </c>
      <c r="H852" s="20">
        <v>0.39557823224537719</v>
      </c>
      <c r="I852" s="20">
        <v>0.551432489291237</v>
      </c>
      <c r="J852" s="20">
        <v>0.88990575512500014</v>
      </c>
      <c r="K852" s="20">
        <v>1.1918863010706851</v>
      </c>
      <c r="L852" s="20">
        <v>1.573517192017982</v>
      </c>
      <c r="M852" s="20">
        <v>2.3707004068692723</v>
      </c>
      <c r="N852" s="20">
        <v>2.407231594081459</v>
      </c>
    </row>
    <row r="853" spans="1:14" x14ac:dyDescent="0.3">
      <c r="A853" s="19">
        <v>42509</v>
      </c>
      <c r="B853" s="20">
        <v>0.64069039972746478</v>
      </c>
      <c r="C853" s="20">
        <v>0.43189509503955986</v>
      </c>
      <c r="D853" s="20">
        <v>0.55786910072707563</v>
      </c>
      <c r="E853" s="20">
        <v>0.39113339156040727</v>
      </c>
      <c r="F853" s="21">
        <v>0.3523749300405038</v>
      </c>
      <c r="G853" s="20">
        <v>0.32656789840524753</v>
      </c>
      <c r="H853" s="20">
        <v>0.3733438640466018</v>
      </c>
      <c r="I853" s="20">
        <v>0.52366549607523516</v>
      </c>
      <c r="J853" s="20">
        <v>0.85778238158891895</v>
      </c>
      <c r="K853" s="20">
        <v>1.159204582373367</v>
      </c>
      <c r="L853" s="20">
        <v>1.5420768763876926</v>
      </c>
      <c r="M853" s="20">
        <v>2.3471027083398162</v>
      </c>
      <c r="N853" s="20">
        <v>2.3846477045237529</v>
      </c>
    </row>
    <row r="854" spans="1:14" x14ac:dyDescent="0.3">
      <c r="A854" s="19">
        <v>42508</v>
      </c>
      <c r="B854" s="20">
        <v>0.61961082524419542</v>
      </c>
      <c r="C854" s="20">
        <v>0.42721518128474822</v>
      </c>
      <c r="D854" s="20">
        <v>0.56152844858947804</v>
      </c>
      <c r="E854" s="20">
        <v>0.39458757791931293</v>
      </c>
      <c r="F854" s="21">
        <v>0.35662639527661877</v>
      </c>
      <c r="G854" s="20">
        <v>0.32982845293793606</v>
      </c>
      <c r="H854" s="20">
        <v>0.37054474141846999</v>
      </c>
      <c r="I854" s="20">
        <v>0.51761036088005508</v>
      </c>
      <c r="J854" s="20">
        <v>0.85192995136232441</v>
      </c>
      <c r="K854" s="20">
        <v>1.1579381529002288</v>
      </c>
      <c r="L854" s="20">
        <v>1.5470361719646504</v>
      </c>
      <c r="M854" s="20">
        <v>2.3559958116001756</v>
      </c>
      <c r="N854" s="20">
        <v>2.3979739148884667</v>
      </c>
    </row>
    <row r="855" spans="1:14" x14ac:dyDescent="0.3">
      <c r="A855" s="19">
        <v>42507</v>
      </c>
      <c r="B855" s="20">
        <v>0.72042540951553191</v>
      </c>
      <c r="C855" s="20">
        <v>0.44112397992731289</v>
      </c>
      <c r="D855" s="20">
        <v>0.59220678505876745</v>
      </c>
      <c r="E855" s="20">
        <v>0.38007589366163352</v>
      </c>
      <c r="F855" s="21">
        <v>0.32969169893621197</v>
      </c>
      <c r="G855" s="20">
        <v>0.29424738843277837</v>
      </c>
      <c r="H855" s="20">
        <v>0.31786503296268687</v>
      </c>
      <c r="I855" s="20">
        <v>0.457073205645318</v>
      </c>
      <c r="J855" s="20">
        <v>0.78257760111351382</v>
      </c>
      <c r="K855" s="20">
        <v>1.0844581347924735</v>
      </c>
      <c r="L855" s="20">
        <v>1.4718470293842336</v>
      </c>
      <c r="M855" s="20">
        <v>2.2825920804223969</v>
      </c>
      <c r="N855" s="20">
        <v>2.3222207739343359</v>
      </c>
    </row>
    <row r="856" spans="1:14" x14ac:dyDescent="0.3">
      <c r="A856" s="19">
        <v>42506</v>
      </c>
      <c r="B856" s="20">
        <v>0.68817896635003872</v>
      </c>
      <c r="C856" s="20">
        <v>0.43642027048758397</v>
      </c>
      <c r="D856" s="20">
        <v>0.58207820784712672</v>
      </c>
      <c r="E856" s="20">
        <v>0.38397769668378895</v>
      </c>
      <c r="F856" s="21">
        <v>0.33747516334959604</v>
      </c>
      <c r="G856" s="20">
        <v>0.30441354358966033</v>
      </c>
      <c r="H856" s="20">
        <v>0.33098280878392428</v>
      </c>
      <c r="I856" s="20">
        <v>0.47169203882304528</v>
      </c>
      <c r="J856" s="20">
        <v>0.80250280705206678</v>
      </c>
      <c r="K856" s="20">
        <v>1.1101620248521449</v>
      </c>
      <c r="L856" s="20">
        <v>1.5010305060401063</v>
      </c>
      <c r="M856" s="20">
        <v>2.3055105750297304</v>
      </c>
      <c r="N856" s="20">
        <v>2.3446682054431149</v>
      </c>
    </row>
    <row r="857" spans="1:14" x14ac:dyDescent="0.3">
      <c r="A857" s="19">
        <v>42503</v>
      </c>
      <c r="B857" s="20">
        <v>0.72778456374199862</v>
      </c>
      <c r="C857" s="20">
        <v>0.44238763863003022</v>
      </c>
      <c r="D857" s="20">
        <v>0.59228616775916676</v>
      </c>
      <c r="E857" s="20">
        <v>0.37828980618874586</v>
      </c>
      <c r="F857" s="21">
        <v>0.32728694481970366</v>
      </c>
      <c r="G857" s="20">
        <v>0.29143367016334709</v>
      </c>
      <c r="H857" s="20">
        <v>0.3139004070041454</v>
      </c>
      <c r="I857" s="20">
        <v>0.45329026506161796</v>
      </c>
      <c r="J857" s="20">
        <v>0.7826633033715481</v>
      </c>
      <c r="K857" s="20">
        <v>1.0893306324620902</v>
      </c>
      <c r="L857" s="20">
        <v>1.4804187484788218</v>
      </c>
      <c r="M857" s="20">
        <v>2.2945153877359084</v>
      </c>
      <c r="N857" s="20">
        <v>2.3347591714302527</v>
      </c>
    </row>
    <row r="858" spans="1:14" x14ac:dyDescent="0.3">
      <c r="A858" s="19">
        <v>42502</v>
      </c>
      <c r="B858" s="20">
        <v>0.74725173578332094</v>
      </c>
      <c r="C858" s="20">
        <v>0.44863724327725973</v>
      </c>
      <c r="D858" s="20">
        <v>0.57327855430230756</v>
      </c>
      <c r="E858" s="20">
        <v>0.37230398259769704</v>
      </c>
      <c r="F858" s="21">
        <v>0.32291195104015635</v>
      </c>
      <c r="G858" s="20">
        <v>0.29073384977331257</v>
      </c>
      <c r="H858" s="20">
        <v>0.32406081242049917</v>
      </c>
      <c r="I858" s="20">
        <v>0.46901498512460943</v>
      </c>
      <c r="J858" s="20">
        <v>0.80512052553563218</v>
      </c>
      <c r="K858" s="20">
        <v>1.1159001687926697</v>
      </c>
      <c r="L858" s="20">
        <v>1.5102893257645678</v>
      </c>
      <c r="M858" s="20">
        <v>2.3269270221135141</v>
      </c>
      <c r="N858" s="20">
        <v>2.3671026995009732</v>
      </c>
    </row>
    <row r="859" spans="1:14" x14ac:dyDescent="0.3">
      <c r="A859" s="19">
        <v>42501</v>
      </c>
      <c r="B859" s="20">
        <v>0.74138579073807753</v>
      </c>
      <c r="C859" s="20">
        <v>0.44578991345386954</v>
      </c>
      <c r="D859" s="20">
        <v>0.58692556372969873</v>
      </c>
      <c r="E859" s="20">
        <v>0.3747704636591046</v>
      </c>
      <c r="F859" s="21">
        <v>0.32362079527487658</v>
      </c>
      <c r="G859" s="20">
        <v>0.28850983034708927</v>
      </c>
      <c r="H859" s="20">
        <v>0.3143243266271768</v>
      </c>
      <c r="I859" s="20">
        <v>0.45690847375390087</v>
      </c>
      <c r="J859" s="20">
        <v>0.79174076028801554</v>
      </c>
      <c r="K859" s="20">
        <v>1.1024746659737956</v>
      </c>
      <c r="L859" s="20">
        <v>1.4984896446231368</v>
      </c>
      <c r="M859" s="20">
        <v>2.315306030725762</v>
      </c>
      <c r="N859" s="20">
        <v>2.3473901134168496</v>
      </c>
    </row>
    <row r="860" spans="1:14" x14ac:dyDescent="0.3">
      <c r="A860" s="19">
        <v>42500</v>
      </c>
      <c r="B860" s="20">
        <v>0.75607839523622455</v>
      </c>
      <c r="C860" s="20">
        <v>0.44984684794229085</v>
      </c>
      <c r="D860" s="20">
        <v>0.57659790242276787</v>
      </c>
      <c r="E860" s="20">
        <v>0.37088008943890322</v>
      </c>
      <c r="F860" s="21">
        <v>0.32024550146195857</v>
      </c>
      <c r="G860" s="20">
        <v>0.28678455801961977</v>
      </c>
      <c r="H860" s="20">
        <v>0.31443856069608994</v>
      </c>
      <c r="I860" s="20">
        <v>0.45529888565930166</v>
      </c>
      <c r="J860" s="20">
        <v>0.79095598535546841</v>
      </c>
      <c r="K860" s="20">
        <v>1.1063383932046951</v>
      </c>
      <c r="L860" s="20">
        <v>1.5073561939468865</v>
      </c>
      <c r="M860" s="20">
        <v>2.3195781815312246</v>
      </c>
      <c r="N860" s="20">
        <v>2.3519741834348431</v>
      </c>
    </row>
    <row r="861" spans="1:14" x14ac:dyDescent="0.3">
      <c r="A861" s="19">
        <v>42499</v>
      </c>
      <c r="B861" s="20">
        <v>0.72154069735980964</v>
      </c>
      <c r="C861" s="20">
        <v>0.44468900205767065</v>
      </c>
      <c r="D861" s="20">
        <v>0.56470529513766254</v>
      </c>
      <c r="E861" s="20">
        <v>0.37469785312833276</v>
      </c>
      <c r="F861" s="21">
        <v>0.32832535267379703</v>
      </c>
      <c r="G861" s="20">
        <v>0.29760104886779865</v>
      </c>
      <c r="H861" s="20">
        <v>0.32888060426317739</v>
      </c>
      <c r="I861" s="20">
        <v>0.47030740066442633</v>
      </c>
      <c r="J861" s="20">
        <v>0.80480653310493899</v>
      </c>
      <c r="K861" s="20">
        <v>1.1191441991967346</v>
      </c>
      <c r="L861" s="20">
        <v>1.5197865400391124</v>
      </c>
      <c r="M861" s="20">
        <v>2.3301084000907615</v>
      </c>
      <c r="N861" s="20">
        <v>2.361105749679258</v>
      </c>
    </row>
    <row r="862" spans="1:14" x14ac:dyDescent="0.3">
      <c r="A862" s="19">
        <v>42496</v>
      </c>
      <c r="B862" s="20">
        <v>0.70089012822700003</v>
      </c>
      <c r="C862" s="20">
        <v>0.44153048298855263</v>
      </c>
      <c r="D862" s="20">
        <v>0.55894379824898377</v>
      </c>
      <c r="E862" s="20">
        <v>0.37725382596096851</v>
      </c>
      <c r="F862" s="21">
        <v>0.33327962582356402</v>
      </c>
      <c r="G862" s="20">
        <v>0.30415952059724261</v>
      </c>
      <c r="H862" s="20">
        <v>0.3392864486955125</v>
      </c>
      <c r="I862" s="20">
        <v>0.48236493201373259</v>
      </c>
      <c r="J862" s="20">
        <v>0.81545424252215692</v>
      </c>
      <c r="K862" s="20">
        <v>1.1257779372711414</v>
      </c>
      <c r="L862" s="20">
        <v>1.519989230372919</v>
      </c>
      <c r="M862" s="20">
        <v>2.3168595842741007</v>
      </c>
      <c r="N862" s="20">
        <v>2.3459181431603691</v>
      </c>
    </row>
    <row r="863" spans="1:14" x14ac:dyDescent="0.3">
      <c r="A863" s="19">
        <v>42495</v>
      </c>
      <c r="B863" s="20">
        <v>0.64228819248372315</v>
      </c>
      <c r="C863" s="20">
        <v>0.58218962464963719</v>
      </c>
      <c r="D863" s="20">
        <v>0.54794125561661577</v>
      </c>
      <c r="E863" s="20">
        <v>0.38477441751501273</v>
      </c>
      <c r="F863" s="21">
        <v>0.34668518224822176</v>
      </c>
      <c r="G863" s="20">
        <v>0.32077363961331296</v>
      </c>
      <c r="H863" s="20">
        <v>0.36385266369710995</v>
      </c>
      <c r="I863" s="20">
        <v>0.51441827501513526</v>
      </c>
      <c r="J863" s="20">
        <v>0.85926741262568951</v>
      </c>
      <c r="K863" s="20">
        <v>1.1773842854155399</v>
      </c>
      <c r="L863" s="20">
        <v>1.5756346936608492</v>
      </c>
      <c r="M863" s="20">
        <v>2.3587296600514263</v>
      </c>
      <c r="N863" s="20">
        <v>2.3863931254868858</v>
      </c>
    </row>
    <row r="864" spans="1:14" x14ac:dyDescent="0.3">
      <c r="A864" s="19">
        <v>42494</v>
      </c>
      <c r="B864" s="20">
        <v>0.56625736782081504</v>
      </c>
      <c r="C864" s="20">
        <v>0.54487487362902198</v>
      </c>
      <c r="D864" s="20">
        <v>0.53025921101814777</v>
      </c>
      <c r="E864" s="20">
        <v>0.39385878598607615</v>
      </c>
      <c r="F864" s="21">
        <v>0.36379334460418306</v>
      </c>
      <c r="G864" s="20">
        <v>0.3425191427543729</v>
      </c>
      <c r="H864" s="20">
        <v>0.39355172655781817</v>
      </c>
      <c r="I864" s="20">
        <v>0.54822983943319714</v>
      </c>
      <c r="J864" s="20">
        <v>0.90052143508975924</v>
      </c>
      <c r="K864" s="20">
        <v>1.2245544341244867</v>
      </c>
      <c r="L864" s="20">
        <v>1.6243203751700452</v>
      </c>
      <c r="M864" s="20">
        <v>2.3884441537099859</v>
      </c>
      <c r="N864" s="20">
        <v>2.4116881064396032</v>
      </c>
    </row>
    <row r="865" spans="1:14" x14ac:dyDescent="0.3">
      <c r="A865" s="19">
        <v>42493</v>
      </c>
      <c r="B865" s="20">
        <v>0.54452214136110955</v>
      </c>
      <c r="C865" s="20">
        <v>0.52571153323829911</v>
      </c>
      <c r="D865" s="20">
        <v>0.51260001972597646</v>
      </c>
      <c r="E865" s="20">
        <v>0.39491921552146969</v>
      </c>
      <c r="F865" s="21">
        <v>0.36914866537617075</v>
      </c>
      <c r="G865" s="20">
        <v>0.35203914493080468</v>
      </c>
      <c r="H865" s="20">
        <v>0.41176756268036263</v>
      </c>
      <c r="I865" s="20">
        <v>0.565330692897281</v>
      </c>
      <c r="J865" s="20">
        <v>0.90881165308060863</v>
      </c>
      <c r="K865" s="20">
        <v>1.226089801324282</v>
      </c>
      <c r="L865" s="20">
        <v>1.6194109410538862</v>
      </c>
      <c r="M865" s="20">
        <v>2.3684593247895909</v>
      </c>
      <c r="N865" s="20">
        <v>2.3935710679305489</v>
      </c>
    </row>
    <row r="866" spans="1:14" x14ac:dyDescent="0.3">
      <c r="A866" s="19">
        <v>42489</v>
      </c>
      <c r="B866" s="20">
        <v>0.46353862699177473</v>
      </c>
      <c r="C866" s="20">
        <v>0.48072608196499328</v>
      </c>
      <c r="D866" s="20">
        <v>0.48589007036830578</v>
      </c>
      <c r="E866" s="20">
        <v>0.40339606340526329</v>
      </c>
      <c r="F866" s="21">
        <v>0.38737663980668102</v>
      </c>
      <c r="G866" s="20">
        <v>0.3770093184851141</v>
      </c>
      <c r="H866" s="20">
        <v>0.45147484912240265</v>
      </c>
      <c r="I866" s="20">
        <v>0.61329710095711476</v>
      </c>
      <c r="J866" s="20">
        <v>0.96838764805424593</v>
      </c>
      <c r="K866" s="20">
        <v>1.2942856786676713</v>
      </c>
      <c r="L866" s="20">
        <v>1.6947447364799537</v>
      </c>
      <c r="M866" s="20">
        <v>2.4476078264436705</v>
      </c>
      <c r="N866" s="20">
        <v>2.4741649351111263</v>
      </c>
    </row>
    <row r="867" spans="1:14" x14ac:dyDescent="0.3">
      <c r="A867" s="19">
        <v>42488</v>
      </c>
      <c r="B867" s="20">
        <v>0.43950335896450043</v>
      </c>
      <c r="C867" s="20">
        <v>0.46761776969890195</v>
      </c>
      <c r="D867" s="20">
        <v>0.47990476708091867</v>
      </c>
      <c r="E867" s="20">
        <v>0.40438985838429742</v>
      </c>
      <c r="F867" s="21">
        <v>0.39059319949212223</v>
      </c>
      <c r="G867" s="20">
        <v>0.3807858998037113</v>
      </c>
      <c r="H867" s="20">
        <v>0.45358272525101512</v>
      </c>
      <c r="I867" s="20">
        <v>0.6137665048628278</v>
      </c>
      <c r="J867" s="20">
        <v>0.96625701290616561</v>
      </c>
      <c r="K867" s="20">
        <v>1.2906083418977479</v>
      </c>
      <c r="L867" s="20">
        <v>1.6917339246933771</v>
      </c>
      <c r="M867" s="20">
        <v>2.4577899144371074</v>
      </c>
      <c r="N867" s="20">
        <v>2.4872746523114064</v>
      </c>
    </row>
    <row r="868" spans="1:14" x14ac:dyDescent="0.3">
      <c r="A868" s="19">
        <v>42487</v>
      </c>
      <c r="B868" s="20">
        <v>0.56196245219351437</v>
      </c>
      <c r="C868" s="20">
        <v>0.53459046084113482</v>
      </c>
      <c r="D868" s="20">
        <v>0.51858584548373043</v>
      </c>
      <c r="E868" s="20">
        <v>0.41997784685767692</v>
      </c>
      <c r="F868" s="21">
        <v>0.39814384721949519</v>
      </c>
      <c r="G868" s="20">
        <v>0.38577813444322528</v>
      </c>
      <c r="H868" s="20">
        <v>0.46272122214759387</v>
      </c>
      <c r="I868" s="20">
        <v>0.62852294593004776</v>
      </c>
      <c r="J868" s="20">
        <v>0.98706505598015826</v>
      </c>
      <c r="K868" s="20">
        <v>1.3135800363124008</v>
      </c>
      <c r="L868" s="20">
        <v>1.7159488984304545</v>
      </c>
      <c r="M868" s="20">
        <v>2.4803778411415962</v>
      </c>
      <c r="N868" s="20">
        <v>2.505850597698811</v>
      </c>
    </row>
    <row r="869" spans="1:14" x14ac:dyDescent="0.3">
      <c r="A869" s="19">
        <v>42486</v>
      </c>
      <c r="B869" s="20">
        <v>0.50712244116925964</v>
      </c>
      <c r="C869" s="20">
        <v>0.51532511234074163</v>
      </c>
      <c r="D869" s="20">
        <v>0.5178874407194316</v>
      </c>
      <c r="E869" s="20">
        <v>0.42710412571886125</v>
      </c>
      <c r="F869" s="21">
        <v>0.40902910673883397</v>
      </c>
      <c r="G869" s="20">
        <v>0.39720921744670251</v>
      </c>
      <c r="H869" s="20">
        <v>0.47469709730348297</v>
      </c>
      <c r="I869" s="20">
        <v>0.64434787932001414</v>
      </c>
      <c r="J869" s="20">
        <v>1.0124194198681198</v>
      </c>
      <c r="K869" s="20">
        <v>1.3463171471559139</v>
      </c>
      <c r="L869" s="20">
        <v>1.7551019132009871</v>
      </c>
      <c r="M869" s="20">
        <v>2.5196508877104544</v>
      </c>
      <c r="N869" s="20">
        <v>2.5395026300329469</v>
      </c>
    </row>
    <row r="870" spans="1:14" x14ac:dyDescent="0.3">
      <c r="A870" s="19">
        <v>42485</v>
      </c>
      <c r="B870" s="20">
        <v>0.57445827489101708</v>
      </c>
      <c r="C870" s="20">
        <v>0.54814277656980248</v>
      </c>
      <c r="D870" s="20">
        <v>0.53374668899000466</v>
      </c>
      <c r="E870" s="20">
        <v>0.41883454014101018</v>
      </c>
      <c r="F870" s="21">
        <v>0.39347306510050817</v>
      </c>
      <c r="G870" s="20">
        <v>0.37668741332960559</v>
      </c>
      <c r="H870" s="20">
        <v>0.43896469888688483</v>
      </c>
      <c r="I870" s="20">
        <v>0.59849465262696111</v>
      </c>
      <c r="J870" s="20">
        <v>0.95822338407908725</v>
      </c>
      <c r="K870" s="20">
        <v>1.291024430025153</v>
      </c>
      <c r="L870" s="20">
        <v>1.6987703595606447</v>
      </c>
      <c r="M870" s="20">
        <v>2.4511097263042947</v>
      </c>
      <c r="N870" s="20">
        <v>2.4743805226352125</v>
      </c>
    </row>
    <row r="871" spans="1:14" x14ac:dyDescent="0.3">
      <c r="A871" s="19">
        <v>42482</v>
      </c>
      <c r="B871" s="20">
        <v>0.61734307914879649</v>
      </c>
      <c r="C871" s="20">
        <v>0.57108062723654984</v>
      </c>
      <c r="D871" s="20">
        <v>0.54680789874661662</v>
      </c>
      <c r="E871" s="20">
        <v>0.41446944856203188</v>
      </c>
      <c r="F871" s="21">
        <v>0.38422107052425136</v>
      </c>
      <c r="G871" s="20">
        <v>0.36432088815006108</v>
      </c>
      <c r="H871" s="20">
        <v>0.42215628991982412</v>
      </c>
      <c r="I871" s="20">
        <v>0.58155440468036435</v>
      </c>
      <c r="J871" s="20">
        <v>0.9453752931389573</v>
      </c>
      <c r="K871" s="20">
        <v>1.2836122564192773</v>
      </c>
      <c r="L871" s="20">
        <v>1.6971147999876641</v>
      </c>
      <c r="M871" s="20">
        <v>2.4572541322327046</v>
      </c>
      <c r="N871" s="20">
        <v>2.4850933055498836</v>
      </c>
    </row>
    <row r="872" spans="1:14" x14ac:dyDescent="0.3">
      <c r="A872" s="19">
        <v>42481</v>
      </c>
      <c r="B872" s="20">
        <v>0.60623374234790162</v>
      </c>
      <c r="C872" s="20">
        <v>0.5683513010546789</v>
      </c>
      <c r="D872" s="20">
        <v>0.54954203309334981</v>
      </c>
      <c r="E872" s="20">
        <v>0.4150167349611622</v>
      </c>
      <c r="F872" s="21">
        <v>0.384784329134784</v>
      </c>
      <c r="G872" s="20">
        <v>0.36346422728570621</v>
      </c>
      <c r="H872" s="20">
        <v>0.41378450928195376</v>
      </c>
      <c r="I872" s="20">
        <v>0.56893272674583062</v>
      </c>
      <c r="J872" s="20">
        <v>0.92929135486027048</v>
      </c>
      <c r="K872" s="20">
        <v>1.2653531533107549</v>
      </c>
      <c r="L872" s="20">
        <v>1.6771941604730529</v>
      </c>
      <c r="M872" s="20">
        <v>2.4427625140184097</v>
      </c>
      <c r="N872" s="20">
        <v>2.4721977156278472</v>
      </c>
    </row>
    <row r="873" spans="1:14" x14ac:dyDescent="0.3">
      <c r="A873" s="19">
        <v>42480</v>
      </c>
      <c r="B873" s="20">
        <v>0.71458807561390836</v>
      </c>
      <c r="C873" s="20">
        <v>0.61848539937934854</v>
      </c>
      <c r="D873" s="20">
        <v>0.56992866727817282</v>
      </c>
      <c r="E873" s="20">
        <v>0.40258710588565161</v>
      </c>
      <c r="F873" s="21">
        <v>0.36173629376295657</v>
      </c>
      <c r="G873" s="20">
        <v>0.33424547633246093</v>
      </c>
      <c r="H873" s="20">
        <v>0.36490344328050078</v>
      </c>
      <c r="I873" s="20">
        <v>0.50219011562068139</v>
      </c>
      <c r="J873" s="20">
        <v>0.83693503466475716</v>
      </c>
      <c r="K873" s="20">
        <v>1.1578969886753832</v>
      </c>
      <c r="L873" s="20">
        <v>1.563191087747885</v>
      </c>
      <c r="M873" s="20">
        <v>2.3561939151451146</v>
      </c>
      <c r="N873" s="20">
        <v>2.392215253296365</v>
      </c>
    </row>
    <row r="874" spans="1:14" x14ac:dyDescent="0.3">
      <c r="A874" s="19">
        <v>42479</v>
      </c>
      <c r="B874" s="20">
        <v>0.61989742552475935</v>
      </c>
      <c r="C874" s="20">
        <v>0.57923909959069797</v>
      </c>
      <c r="D874" s="20">
        <v>0.55997487623095565</v>
      </c>
      <c r="E874" s="20">
        <v>0.41358455991480231</v>
      </c>
      <c r="F874" s="21">
        <v>0.38056878647844705</v>
      </c>
      <c r="G874" s="20">
        <v>0.35593326932808395</v>
      </c>
      <c r="H874" s="20">
        <v>0.39232256147818928</v>
      </c>
      <c r="I874" s="20">
        <v>0.53572909382437117</v>
      </c>
      <c r="J874" s="20">
        <v>0.88071511526369584</v>
      </c>
      <c r="K874" s="20">
        <v>1.2085536497795721</v>
      </c>
      <c r="L874" s="20">
        <v>1.6198715950847131</v>
      </c>
      <c r="M874" s="20">
        <v>2.4188508213253921</v>
      </c>
      <c r="N874" s="20">
        <v>2.4558576810282031</v>
      </c>
    </row>
    <row r="875" spans="1:14" x14ac:dyDescent="0.3">
      <c r="A875" s="19">
        <v>42478</v>
      </c>
      <c r="B875" s="20">
        <v>0.59778235354923948</v>
      </c>
      <c r="C875" s="20">
        <v>0.57622214844348862</v>
      </c>
      <c r="D875" s="20">
        <v>0.56790708707076931</v>
      </c>
      <c r="E875" s="20">
        <v>0.41649382366862536</v>
      </c>
      <c r="F875" s="21">
        <v>0.38340156239179296</v>
      </c>
      <c r="G875" s="20">
        <v>0.35597795326546966</v>
      </c>
      <c r="H875" s="20">
        <v>0.37705034425564149</v>
      </c>
      <c r="I875" s="20">
        <v>0.50948437730499163</v>
      </c>
      <c r="J875" s="20">
        <v>0.84331761704257069</v>
      </c>
      <c r="K875" s="20">
        <v>1.1663560487869709</v>
      </c>
      <c r="L875" s="20">
        <v>1.5761811823451166</v>
      </c>
      <c r="M875" s="20">
        <v>2.3889514303079258</v>
      </c>
      <c r="N875" s="20">
        <v>2.4341950759992068</v>
      </c>
    </row>
    <row r="876" spans="1:14" x14ac:dyDescent="0.3">
      <c r="A876" s="19">
        <v>42475</v>
      </c>
      <c r="B876" s="20">
        <v>0.68418123559443289</v>
      </c>
      <c r="C876" s="20">
        <v>0.61860729184310137</v>
      </c>
      <c r="D876" s="20">
        <v>0.58761881960749041</v>
      </c>
      <c r="E876" s="20">
        <v>0.40812476855945279</v>
      </c>
      <c r="F876" s="21">
        <v>0.36637646003324092</v>
      </c>
      <c r="G876" s="20">
        <v>0.33416781899128289</v>
      </c>
      <c r="H876" s="20">
        <v>0.34606236011527491</v>
      </c>
      <c r="I876" s="20">
        <v>0.47204299191014304</v>
      </c>
      <c r="J876" s="20">
        <v>0.79583659862028389</v>
      </c>
      <c r="K876" s="20">
        <v>1.1123901774224993</v>
      </c>
      <c r="L876" s="20">
        <v>1.5168774672588374</v>
      </c>
      <c r="M876" s="20">
        <v>2.3257184303017682</v>
      </c>
      <c r="N876" s="20">
        <v>2.3723739660131682</v>
      </c>
    </row>
    <row r="877" spans="1:14" x14ac:dyDescent="0.3">
      <c r="A877" s="19">
        <v>42474</v>
      </c>
      <c r="B877" s="20">
        <v>0.65586912029370137</v>
      </c>
      <c r="C877" s="20">
        <v>0.59783305346603988</v>
      </c>
      <c r="D877" s="20">
        <v>0.57109296205284488</v>
      </c>
      <c r="E877" s="20">
        <v>0.4088854837529815</v>
      </c>
      <c r="F877" s="21">
        <v>0.37132620885250112</v>
      </c>
      <c r="G877" s="20">
        <v>0.34228555321536808</v>
      </c>
      <c r="H877" s="20">
        <v>0.35846238385050855</v>
      </c>
      <c r="I877" s="20">
        <v>0.48592387823016442</v>
      </c>
      <c r="J877" s="20">
        <v>0.81514299549439184</v>
      </c>
      <c r="K877" s="20">
        <v>1.1376019879539607</v>
      </c>
      <c r="L877" s="20">
        <v>1.545346505929261</v>
      </c>
      <c r="M877" s="20">
        <v>2.3457745035672533</v>
      </c>
      <c r="N877" s="20">
        <v>2.3947959644322774</v>
      </c>
    </row>
    <row r="878" spans="1:14" x14ac:dyDescent="0.3">
      <c r="A878" s="19">
        <v>42473</v>
      </c>
      <c r="B878" s="20">
        <v>0.66075262197928619</v>
      </c>
      <c r="C878" s="20">
        <v>0.60626923670118349</v>
      </c>
      <c r="D878" s="20">
        <v>0.58205603065370859</v>
      </c>
      <c r="E878" s="20">
        <v>0.41001277227337973</v>
      </c>
      <c r="F878" s="21">
        <v>0.37054837794197121</v>
      </c>
      <c r="G878" s="20">
        <v>0.33902320027635102</v>
      </c>
      <c r="H878" s="20">
        <v>0.34952860548740011</v>
      </c>
      <c r="I878" s="20">
        <v>0.47510667516127203</v>
      </c>
      <c r="J878" s="20">
        <v>0.80245638640361572</v>
      </c>
      <c r="K878" s="20">
        <v>1.1239925553382517</v>
      </c>
      <c r="L878" s="20">
        <v>1.5322826206688362</v>
      </c>
      <c r="M878" s="20">
        <v>2.3383729309974455</v>
      </c>
      <c r="N878" s="20">
        <v>2.3925448107139777</v>
      </c>
    </row>
    <row r="879" spans="1:14" x14ac:dyDescent="0.3">
      <c r="A879" s="19">
        <v>42472</v>
      </c>
      <c r="B879" s="20">
        <v>0.67618674756865516</v>
      </c>
      <c r="C879" s="20">
        <v>0.6066086404538481</v>
      </c>
      <c r="D879" s="20">
        <v>0.57403319980354806</v>
      </c>
      <c r="E879" s="20">
        <v>0.40697534392356732</v>
      </c>
      <c r="F879" s="21">
        <v>0.36769647744533163</v>
      </c>
      <c r="G879" s="20">
        <v>0.33787449790797192</v>
      </c>
      <c r="H879" s="20">
        <v>0.35299951826294124</v>
      </c>
      <c r="I879" s="20">
        <v>0.47958490430415401</v>
      </c>
      <c r="J879" s="20">
        <v>0.80780219805792675</v>
      </c>
      <c r="K879" s="20">
        <v>1.1313899505900644</v>
      </c>
      <c r="L879" s="20">
        <v>1.545862310388048</v>
      </c>
      <c r="M879" s="20">
        <v>2.3750461135388403</v>
      </c>
      <c r="N879" s="20">
        <v>2.4337213906545392</v>
      </c>
    </row>
    <row r="880" spans="1:14" x14ac:dyDescent="0.3">
      <c r="A880" s="19">
        <v>42471</v>
      </c>
      <c r="B880" s="20">
        <v>0.71392995107287283</v>
      </c>
      <c r="C880" s="20">
        <v>0.63473708702774478</v>
      </c>
      <c r="D880" s="20">
        <v>0.59813810701615155</v>
      </c>
      <c r="E880" s="20">
        <v>0.40556106273375303</v>
      </c>
      <c r="F880" s="21">
        <v>0.36009519798299106</v>
      </c>
      <c r="G880" s="20">
        <v>0.32407854156178462</v>
      </c>
      <c r="H880" s="20">
        <v>0.32067435414634654</v>
      </c>
      <c r="I880" s="20">
        <v>0.43826918542971566</v>
      </c>
      <c r="J880" s="20">
        <v>0.75961612605758311</v>
      </c>
      <c r="K880" s="20">
        <v>1.0813966198814826</v>
      </c>
      <c r="L880" s="20">
        <v>1.4966062264841624</v>
      </c>
      <c r="M880" s="20">
        <v>2.3311215227161881</v>
      </c>
      <c r="N880" s="20">
        <v>2.3908333785139422</v>
      </c>
    </row>
    <row r="881" spans="1:14" x14ac:dyDescent="0.3">
      <c r="A881" s="19">
        <v>42468</v>
      </c>
      <c r="B881" s="20">
        <v>0.80533388138652362</v>
      </c>
      <c r="C881" s="20">
        <v>0.67894306526858561</v>
      </c>
      <c r="D881" s="20">
        <v>0.6173015122026303</v>
      </c>
      <c r="E881" s="20">
        <v>0.39800169623100745</v>
      </c>
      <c r="F881" s="21">
        <v>0.34400436093713649</v>
      </c>
      <c r="G881" s="20">
        <v>0.30413193669901994</v>
      </c>
      <c r="H881" s="20">
        <v>0.29838354386935401</v>
      </c>
      <c r="I881" s="20">
        <v>0.41676876944232388</v>
      </c>
      <c r="J881" s="20">
        <v>0.73817558028654973</v>
      </c>
      <c r="K881" s="20">
        <v>1.0571644013158867</v>
      </c>
      <c r="L881" s="20">
        <v>1.4664549530243636</v>
      </c>
      <c r="M881" s="20">
        <v>2.2917834490336899</v>
      </c>
      <c r="N881" s="20">
        <v>2.3511425785618161</v>
      </c>
    </row>
    <row r="882" spans="1:14" x14ac:dyDescent="0.3">
      <c r="A882" s="19">
        <v>42467</v>
      </c>
      <c r="B882" s="20">
        <v>0.94888696839360132</v>
      </c>
      <c r="C882" s="20">
        <v>0.74646601267353296</v>
      </c>
      <c r="D882" s="20">
        <v>0.64426502650981554</v>
      </c>
      <c r="E882" s="20">
        <v>0.38643866260691284</v>
      </c>
      <c r="F882" s="21">
        <v>0.31965911169242595</v>
      </c>
      <c r="G882" s="20">
        <v>0.27455928705141935</v>
      </c>
      <c r="H882" s="20">
        <v>0.26655804213905776</v>
      </c>
      <c r="I882" s="20">
        <v>0.38624624169014249</v>
      </c>
      <c r="J882" s="20">
        <v>0.70585968443436597</v>
      </c>
      <c r="K882" s="20">
        <v>1.018961463546781</v>
      </c>
      <c r="L882" s="20">
        <v>1.4205754339752632</v>
      </c>
      <c r="M882" s="20">
        <v>2.2412246177314841</v>
      </c>
      <c r="N882" s="20">
        <v>2.2997578987664933</v>
      </c>
    </row>
    <row r="883" spans="1:14" x14ac:dyDescent="0.3">
      <c r="A883" s="19">
        <v>42466</v>
      </c>
      <c r="B883" s="20">
        <v>1.3991112604223768</v>
      </c>
      <c r="C883" s="20">
        <v>0.70601211224329374</v>
      </c>
      <c r="D883" s="20">
        <v>0.63015209642147307</v>
      </c>
      <c r="E883" s="20">
        <v>0.3955677496277954</v>
      </c>
      <c r="F883" s="21">
        <v>0.33679652847584102</v>
      </c>
      <c r="G883" s="20">
        <v>0.29521920940065172</v>
      </c>
      <c r="H883" s="20">
        <v>0.2968508209966752</v>
      </c>
      <c r="I883" s="20">
        <v>0.42703096687265668</v>
      </c>
      <c r="J883" s="20">
        <v>0.76060500015003085</v>
      </c>
      <c r="K883" s="20">
        <v>1.0787068473019763</v>
      </c>
      <c r="L883" s="20">
        <v>1.4791280010121197</v>
      </c>
      <c r="M883" s="20">
        <v>2.2914042060092963</v>
      </c>
      <c r="N883" s="20">
        <v>2.350741055431997</v>
      </c>
    </row>
    <row r="884" spans="1:14" x14ac:dyDescent="0.3">
      <c r="A884" s="19">
        <v>42465</v>
      </c>
      <c r="B884" s="20">
        <v>1.3491919997953163</v>
      </c>
      <c r="C884" s="20">
        <v>0.69048783056236651</v>
      </c>
      <c r="D884" s="20">
        <v>0.62021593915125051</v>
      </c>
      <c r="E884" s="20">
        <v>0.39709452932096467</v>
      </c>
      <c r="F884" s="21">
        <v>0.34142241631682663</v>
      </c>
      <c r="G884" s="20">
        <v>0.30186418830255601</v>
      </c>
      <c r="H884" s="20">
        <v>0.30553321440822234</v>
      </c>
      <c r="I884" s="20">
        <v>0.43357747186540169</v>
      </c>
      <c r="J884" s="20">
        <v>0.75865230700550856</v>
      </c>
      <c r="K884" s="20">
        <v>1.0681035467378031</v>
      </c>
      <c r="L884" s="20">
        <v>1.4628983068025276</v>
      </c>
      <c r="M884" s="20">
        <v>2.2911165859680711</v>
      </c>
      <c r="N884" s="20">
        <v>2.3516489477353639</v>
      </c>
    </row>
    <row r="885" spans="1:14" x14ac:dyDescent="0.3">
      <c r="A885" s="19">
        <v>42464</v>
      </c>
      <c r="B885" s="20">
        <v>1.2845018733470432</v>
      </c>
      <c r="C885" s="20">
        <v>0.67567768578351084</v>
      </c>
      <c r="D885" s="20">
        <v>0.60496082665943118</v>
      </c>
      <c r="E885" s="20">
        <v>0.39727731182404025</v>
      </c>
      <c r="F885" s="21">
        <v>0.34508139356984741</v>
      </c>
      <c r="G885" s="20">
        <v>0.30972357180151722</v>
      </c>
      <c r="H885" s="20">
        <v>0.32916484563127729</v>
      </c>
      <c r="I885" s="20">
        <v>0.46790945139152235</v>
      </c>
      <c r="J885" s="20">
        <v>0.80587101418725626</v>
      </c>
      <c r="K885" s="20">
        <v>1.1218910462427298</v>
      </c>
      <c r="L885" s="20">
        <v>1.5181076276094854</v>
      </c>
      <c r="M885" s="20">
        <v>2.3283325486124715</v>
      </c>
      <c r="N885" s="20">
        <v>2.384771424120971</v>
      </c>
    </row>
    <row r="886" spans="1:14" x14ac:dyDescent="0.3">
      <c r="A886" s="19">
        <v>42461</v>
      </c>
      <c r="B886" s="20">
        <v>1.2671808393673318</v>
      </c>
      <c r="C886" s="20">
        <v>0.6710657561961777</v>
      </c>
      <c r="D886" s="20">
        <v>0.60187884160573235</v>
      </c>
      <c r="E886" s="20">
        <v>0.39810985611257566</v>
      </c>
      <c r="F886" s="21">
        <v>0.34697568908840742</v>
      </c>
      <c r="G886" s="20">
        <v>0.31257416288943773</v>
      </c>
      <c r="H886" s="20">
        <v>0.3356393340172672</v>
      </c>
      <c r="I886" s="20">
        <v>0.47569107533012617</v>
      </c>
      <c r="J886" s="20">
        <v>0.81213492726431102</v>
      </c>
      <c r="K886" s="20">
        <v>1.1265182639030751</v>
      </c>
      <c r="L886" s="20">
        <v>1.5226312845189818</v>
      </c>
      <c r="M886" s="20">
        <v>2.3397406511919763</v>
      </c>
      <c r="N886" s="20">
        <v>2.3951331615046771</v>
      </c>
    </row>
    <row r="887" spans="1:14" x14ac:dyDescent="0.3">
      <c r="A887" s="19">
        <v>42460</v>
      </c>
      <c r="B887" s="20">
        <v>1.2250678686105771</v>
      </c>
      <c r="C887" s="20">
        <v>0.6584541032733654</v>
      </c>
      <c r="D887" s="20">
        <v>0.59264309681426275</v>
      </c>
      <c r="E887" s="20">
        <v>0.39892381360354939</v>
      </c>
      <c r="F887" s="21">
        <v>0.35030693762897697</v>
      </c>
      <c r="G887" s="20">
        <v>0.31759913993370276</v>
      </c>
      <c r="H887" s="20">
        <v>0.34111315296953809</v>
      </c>
      <c r="I887" s="20">
        <v>0.47807175835889487</v>
      </c>
      <c r="J887" s="20">
        <v>0.80635050849952938</v>
      </c>
      <c r="K887" s="20">
        <v>1.1138612087002384</v>
      </c>
      <c r="L887" s="20">
        <v>1.504136741895292</v>
      </c>
      <c r="M887" s="20">
        <v>2.3187718770870633</v>
      </c>
      <c r="N887" s="20">
        <v>2.3731694198796585</v>
      </c>
    </row>
    <row r="888" spans="1:14" x14ac:dyDescent="0.3">
      <c r="A888" s="19">
        <v>42459</v>
      </c>
      <c r="B888" s="20">
        <v>1.022995177666709</v>
      </c>
      <c r="C888" s="20">
        <v>0.59304275276547169</v>
      </c>
      <c r="D888" s="20">
        <v>0.55477131831681736</v>
      </c>
      <c r="E888" s="20">
        <v>0.40593892205696108</v>
      </c>
      <c r="F888" s="21">
        <v>0.37016783886203408</v>
      </c>
      <c r="G888" s="20">
        <v>0.34548060592921231</v>
      </c>
      <c r="H888" s="20">
        <v>0.38374220011823362</v>
      </c>
      <c r="I888" s="20">
        <v>0.52485066307703043</v>
      </c>
      <c r="J888" s="20">
        <v>0.85063893327503326</v>
      </c>
      <c r="K888" s="20">
        <v>1.1539351129680291</v>
      </c>
      <c r="L888" s="20">
        <v>1.5431106097515295</v>
      </c>
      <c r="M888" s="20">
        <v>2.3724848400156588</v>
      </c>
      <c r="N888" s="20">
        <v>2.4340581364744662</v>
      </c>
    </row>
    <row r="889" spans="1:14" x14ac:dyDescent="0.3">
      <c r="A889" s="19">
        <v>42458</v>
      </c>
      <c r="B889" s="20">
        <v>1.1421731672086157</v>
      </c>
      <c r="C889" s="20">
        <v>0.63883221035645488</v>
      </c>
      <c r="D889" s="20">
        <v>0.57299061303748244</v>
      </c>
      <c r="E889" s="20">
        <v>0.3990687914954385</v>
      </c>
      <c r="F889" s="21">
        <v>0.35493739517041961</v>
      </c>
      <c r="G889" s="20">
        <v>0.32740957007164428</v>
      </c>
      <c r="H889" s="20">
        <v>0.36722357335660938</v>
      </c>
      <c r="I889" s="20">
        <v>0.50765751186039298</v>
      </c>
      <c r="J889" s="20">
        <v>0.82506973039311138</v>
      </c>
      <c r="K889" s="20">
        <v>1.1208334637582469</v>
      </c>
      <c r="L889" s="20">
        <v>1.5061304013532908</v>
      </c>
      <c r="M889" s="20">
        <v>2.3427914849295326</v>
      </c>
      <c r="N889" s="20">
        <v>2.4045429514104919</v>
      </c>
    </row>
    <row r="890" spans="1:14" x14ac:dyDescent="0.3">
      <c r="A890" s="19">
        <v>42453</v>
      </c>
      <c r="B890" s="20">
        <v>1.1666068596499888</v>
      </c>
      <c r="C890" s="20">
        <v>0.6596916163154346</v>
      </c>
      <c r="D890" s="20">
        <v>0.59821582290476027</v>
      </c>
      <c r="E890" s="20">
        <v>0.42312969360962877</v>
      </c>
      <c r="F890" s="21">
        <v>0.379211732031769</v>
      </c>
      <c r="G890" s="20">
        <v>0.35108286488009693</v>
      </c>
      <c r="H890" s="20">
        <v>0.39070805929884045</v>
      </c>
      <c r="I890" s="20">
        <v>0.53435346920430993</v>
      </c>
      <c r="J890" s="20">
        <v>0.86018292131013396</v>
      </c>
      <c r="K890" s="20">
        <v>1.1632091623549863</v>
      </c>
      <c r="L890" s="20">
        <v>1.5518153711566689</v>
      </c>
      <c r="M890" s="20">
        <v>2.3661872765825818</v>
      </c>
      <c r="N890" s="20">
        <v>2.4224116252878356</v>
      </c>
    </row>
    <row r="891" spans="1:14" x14ac:dyDescent="0.3">
      <c r="A891" s="19">
        <v>42452</v>
      </c>
      <c r="B891" s="20">
        <v>1.3491690059323806</v>
      </c>
      <c r="C891" s="20">
        <v>0.72392809956508886</v>
      </c>
      <c r="D891" s="20">
        <v>0.63127649219437587</v>
      </c>
      <c r="E891" s="20">
        <v>0.41697308242943787</v>
      </c>
      <c r="F891" s="21">
        <v>0.36110973777060518</v>
      </c>
      <c r="G891" s="20">
        <v>0.3267523843924795</v>
      </c>
      <c r="H891" s="20">
        <v>0.35947109065586913</v>
      </c>
      <c r="I891" s="20">
        <v>0.50423744362073164</v>
      </c>
      <c r="J891" s="20">
        <v>0.83666682692141348</v>
      </c>
      <c r="K891" s="20">
        <v>1.1455637143334541</v>
      </c>
      <c r="L891" s="20">
        <v>1.5355039792364054</v>
      </c>
      <c r="M891" s="20">
        <v>2.3310351845327659</v>
      </c>
      <c r="N891" s="20">
        <v>2.3886113889586245</v>
      </c>
    </row>
    <row r="892" spans="1:14" x14ac:dyDescent="0.3">
      <c r="A892" s="19">
        <v>42451</v>
      </c>
      <c r="B892" s="20">
        <v>1.2039730913755087</v>
      </c>
      <c r="C892" s="20">
        <v>0.67107643967543629</v>
      </c>
      <c r="D892" s="20">
        <v>0.60430009750904257</v>
      </c>
      <c r="E892" s="20">
        <v>0.42182037140651546</v>
      </c>
      <c r="F892" s="21">
        <v>0.37553516830561445</v>
      </c>
      <c r="G892" s="20">
        <v>0.34522922380017901</v>
      </c>
      <c r="H892" s="20">
        <v>0.37413830406805498</v>
      </c>
      <c r="I892" s="20">
        <v>0.5117727284718524</v>
      </c>
      <c r="J892" s="20">
        <v>0.83870497450939752</v>
      </c>
      <c r="K892" s="20">
        <v>1.1487768307089365</v>
      </c>
      <c r="L892" s="20">
        <v>1.5428578740939105</v>
      </c>
      <c r="M892" s="20">
        <v>2.3443567045119327</v>
      </c>
      <c r="N892" s="20">
        <v>2.4043822194354951</v>
      </c>
    </row>
    <row r="893" spans="1:14" x14ac:dyDescent="0.3">
      <c r="A893" s="19">
        <v>42450</v>
      </c>
      <c r="B893" s="20">
        <v>1.0885614300473256</v>
      </c>
      <c r="C893" s="20">
        <v>0.63032989984991783</v>
      </c>
      <c r="D893" s="20">
        <v>0.58312865428551464</v>
      </c>
      <c r="E893" s="20">
        <v>0.42587290463760441</v>
      </c>
      <c r="F893" s="21">
        <v>0.3871450003221969</v>
      </c>
      <c r="G893" s="20">
        <v>0.36048044982541771</v>
      </c>
      <c r="H893" s="20">
        <v>0.39185777885243145</v>
      </c>
      <c r="I893" s="20">
        <v>0.5298917987742372</v>
      </c>
      <c r="J893" s="20">
        <v>0.85889657681995701</v>
      </c>
      <c r="K893" s="20">
        <v>1.170545451968859</v>
      </c>
      <c r="L893" s="20">
        <v>1.5641814409187005</v>
      </c>
      <c r="M893" s="20">
        <v>2.355296859262149</v>
      </c>
      <c r="N893" s="20">
        <v>2.4116510205233657</v>
      </c>
    </row>
    <row r="894" spans="1:14" x14ac:dyDescent="0.3">
      <c r="A894" s="19">
        <v>42447</v>
      </c>
      <c r="B894" s="20">
        <v>1.1444197163739271</v>
      </c>
      <c r="C894" s="20">
        <v>0.64951444056866481</v>
      </c>
      <c r="D894" s="20">
        <v>0.59358945798440421</v>
      </c>
      <c r="E894" s="20">
        <v>0.424192763547726</v>
      </c>
      <c r="F894" s="21">
        <v>0.38186558035425028</v>
      </c>
      <c r="G894" s="20">
        <v>0.35319736094859233</v>
      </c>
      <c r="H894" s="20">
        <v>0.38188367690666825</v>
      </c>
      <c r="I894" s="20">
        <v>0.51944379149532693</v>
      </c>
      <c r="J894" s="20">
        <v>0.84745496335761117</v>
      </c>
      <c r="K894" s="20">
        <v>1.1570265190453897</v>
      </c>
      <c r="L894" s="20">
        <v>1.5474985759135378</v>
      </c>
      <c r="M894" s="20">
        <v>2.33247861563154</v>
      </c>
      <c r="N894" s="20">
        <v>2.383969986298327</v>
      </c>
    </row>
    <row r="895" spans="1:14" x14ac:dyDescent="0.3">
      <c r="A895" s="19">
        <v>42446</v>
      </c>
      <c r="B895" s="20">
        <v>1.0265360554030392</v>
      </c>
      <c r="C895" s="20">
        <v>0.59691790969542813</v>
      </c>
      <c r="D895" s="20">
        <v>0.55276578272811727</v>
      </c>
      <c r="E895" s="20">
        <v>0.40517962552308195</v>
      </c>
      <c r="F895" s="21">
        <v>0.36886004258651645</v>
      </c>
      <c r="G895" s="20">
        <v>0.34389103609759958</v>
      </c>
      <c r="H895" s="20">
        <v>0.37753256693023773</v>
      </c>
      <c r="I895" s="20">
        <v>0.51608113888287532</v>
      </c>
      <c r="J895" s="20">
        <v>0.84367013326237095</v>
      </c>
      <c r="K895" s="20">
        <v>1.15116667421382</v>
      </c>
      <c r="L895" s="20">
        <v>1.5393356141818575</v>
      </c>
      <c r="M895" s="20">
        <v>2.331417087519664</v>
      </c>
      <c r="N895" s="20">
        <v>2.3843602710931577</v>
      </c>
    </row>
    <row r="896" spans="1:14" x14ac:dyDescent="0.3">
      <c r="A896" s="19">
        <v>42445</v>
      </c>
      <c r="B896" s="20">
        <v>0.90335353484391634</v>
      </c>
      <c r="C896" s="20">
        <v>0.5599201361430568</v>
      </c>
      <c r="D896" s="20">
        <v>0.52703650646398603</v>
      </c>
      <c r="E896" s="20">
        <v>0.40710218325899844</v>
      </c>
      <c r="F896" s="21">
        <v>0.37816876038374436</v>
      </c>
      <c r="G896" s="20">
        <v>0.35904688636915683</v>
      </c>
      <c r="H896" s="20">
        <v>0.41017234835819583</v>
      </c>
      <c r="I896" s="20">
        <v>0.56099380355025097</v>
      </c>
      <c r="J896" s="20">
        <v>0.9023056874136316</v>
      </c>
      <c r="K896" s="20">
        <v>1.2137993455521525</v>
      </c>
      <c r="L896" s="20">
        <v>1.5988912988755757</v>
      </c>
      <c r="M896" s="20">
        <v>2.369661588904298</v>
      </c>
      <c r="N896" s="20">
        <v>2.4146337561272659</v>
      </c>
    </row>
    <row r="897" spans="1:14" x14ac:dyDescent="0.3">
      <c r="A897" s="19">
        <v>42444</v>
      </c>
      <c r="B897" s="20">
        <v>0.80413246628324819</v>
      </c>
      <c r="C897" s="20">
        <v>0.52532440030937699</v>
      </c>
      <c r="D897" s="20">
        <v>0.5083963085585671</v>
      </c>
      <c r="E897" s="20">
        <v>0.41011146342465415</v>
      </c>
      <c r="F897" s="21">
        <v>0.38759499195236979</v>
      </c>
      <c r="G897" s="20">
        <v>0.37178362095404616</v>
      </c>
      <c r="H897" s="20">
        <v>0.42692413026622511</v>
      </c>
      <c r="I897" s="20">
        <v>0.57925390820373257</v>
      </c>
      <c r="J897" s="20">
        <v>0.92189513899873909</v>
      </c>
      <c r="K897" s="20">
        <v>1.2325862792290381</v>
      </c>
      <c r="L897" s="20">
        <v>1.6125418622995908</v>
      </c>
      <c r="M897" s="20">
        <v>2.3588412627315307</v>
      </c>
      <c r="N897" s="20">
        <v>2.4013532636091832</v>
      </c>
    </row>
    <row r="898" spans="1:14" x14ac:dyDescent="0.3">
      <c r="A898" s="19">
        <v>42443</v>
      </c>
      <c r="B898" s="20">
        <v>0.74421961193681418</v>
      </c>
      <c r="C898" s="20">
        <v>0.5108679600849072</v>
      </c>
      <c r="D898" s="20">
        <v>0.49333552235860312</v>
      </c>
      <c r="E898" s="20">
        <v>0.40912072562492335</v>
      </c>
      <c r="F898" s="21">
        <v>0.38975385284424235</v>
      </c>
      <c r="G898" s="20">
        <v>0.37780219322958153</v>
      </c>
      <c r="H898" s="20">
        <v>0.44696255496947429</v>
      </c>
      <c r="I898" s="20">
        <v>0.60711276027452199</v>
      </c>
      <c r="J898" s="20">
        <v>0.95265270740678987</v>
      </c>
      <c r="K898" s="20">
        <v>1.2582202087796943</v>
      </c>
      <c r="L898" s="20">
        <v>1.6284555319425202</v>
      </c>
      <c r="M898" s="20">
        <v>2.3603388146846176</v>
      </c>
      <c r="N898" s="20">
        <v>2.4030462854678238</v>
      </c>
    </row>
    <row r="899" spans="1:14" x14ac:dyDescent="0.3">
      <c r="A899" s="19">
        <v>42440</v>
      </c>
      <c r="B899" s="20">
        <v>0.62730670110595932</v>
      </c>
      <c r="C899" s="20">
        <v>0.46927902082432127</v>
      </c>
      <c r="D899" s="20">
        <v>0.4709179410517319</v>
      </c>
      <c r="E899" s="20">
        <v>0.41222403469093327</v>
      </c>
      <c r="F899" s="21">
        <v>0.40042004742577847</v>
      </c>
      <c r="G899" s="20">
        <v>0.39212542305639358</v>
      </c>
      <c r="H899" s="20">
        <v>0.4634427572963849</v>
      </c>
      <c r="I899" s="20">
        <v>0.62390099528658449</v>
      </c>
      <c r="J899" s="20">
        <v>0.97256050965264773</v>
      </c>
      <c r="K899" s="20">
        <v>1.282571544986189</v>
      </c>
      <c r="L899" s="20">
        <v>1.6593228850958386</v>
      </c>
      <c r="M899" s="20">
        <v>2.4004635882997181</v>
      </c>
      <c r="N899" s="20">
        <v>2.4477415942870229</v>
      </c>
    </row>
    <row r="900" spans="1:14" x14ac:dyDescent="0.3">
      <c r="A900" s="19">
        <v>42439</v>
      </c>
      <c r="B900" s="20">
        <v>0.98179748041607595</v>
      </c>
      <c r="C900" s="20">
        <v>0.60177367775159962</v>
      </c>
      <c r="D900" s="20">
        <v>0.55772663835692471</v>
      </c>
      <c r="E900" s="20">
        <v>0.42562504904373621</v>
      </c>
      <c r="F900" s="21">
        <v>0.39282427094335798</v>
      </c>
      <c r="G900" s="20">
        <v>0.37188954360100041</v>
      </c>
      <c r="H900" s="20">
        <v>0.42212558618743085</v>
      </c>
      <c r="I900" s="20">
        <v>0.57470685318376513</v>
      </c>
      <c r="J900" s="20">
        <v>0.91874245540666788</v>
      </c>
      <c r="K900" s="20">
        <v>1.2304261154928149</v>
      </c>
      <c r="L900" s="20">
        <v>1.6123116322722679</v>
      </c>
      <c r="M900" s="20">
        <v>2.36372547220087</v>
      </c>
      <c r="N900" s="20">
        <v>2.4159279351149534</v>
      </c>
    </row>
    <row r="901" spans="1:14" x14ac:dyDescent="0.3">
      <c r="A901" s="19">
        <v>42438</v>
      </c>
      <c r="B901" s="20">
        <v>1.3862036314758865</v>
      </c>
      <c r="C901" s="20">
        <v>0.74559077007799235</v>
      </c>
      <c r="D901" s="20">
        <v>0.63428601060129031</v>
      </c>
      <c r="E901" s="20">
        <v>0.41458739101684067</v>
      </c>
      <c r="F901" s="21">
        <v>0.35557667526705555</v>
      </c>
      <c r="G901" s="20">
        <v>0.32168853935697639</v>
      </c>
      <c r="H901" s="20">
        <v>0.35902248417844063</v>
      </c>
      <c r="I901" s="20">
        <v>0.5083054150127938</v>
      </c>
      <c r="J901" s="20">
        <v>0.84915621643054862</v>
      </c>
      <c r="K901" s="20">
        <v>1.1621772944929898</v>
      </c>
      <c r="L901" s="20">
        <v>1.5536717287275796</v>
      </c>
      <c r="M901" s="20">
        <v>2.3459501157859033</v>
      </c>
      <c r="N901" s="20">
        <v>2.4011485682648108</v>
      </c>
    </row>
    <row r="902" spans="1:14" x14ac:dyDescent="0.3">
      <c r="A902" s="19">
        <v>42437</v>
      </c>
      <c r="B902" s="20">
        <v>1.4030634602136467</v>
      </c>
      <c r="C902" s="20">
        <v>0.73051048652447359</v>
      </c>
      <c r="D902" s="20">
        <v>0.62552996147729367</v>
      </c>
      <c r="E902" s="20">
        <v>0.39693559434893577</v>
      </c>
      <c r="F902" s="21">
        <v>0.33642043553702089</v>
      </c>
      <c r="G902" s="20">
        <v>0.29881694381762902</v>
      </c>
      <c r="H902" s="20">
        <v>0.31562540276168016</v>
      </c>
      <c r="I902" s="20">
        <v>0.44615040666790445</v>
      </c>
      <c r="J902" s="20">
        <v>0.7622304710649328</v>
      </c>
      <c r="K902" s="20">
        <v>1.0633526390989616</v>
      </c>
      <c r="L902" s="20">
        <v>1.4501190356101814</v>
      </c>
      <c r="M902" s="20">
        <v>2.2562375078085704</v>
      </c>
      <c r="N902" s="20">
        <v>2.3226350665673841</v>
      </c>
    </row>
    <row r="903" spans="1:14" x14ac:dyDescent="0.3">
      <c r="A903" s="19">
        <v>42436</v>
      </c>
      <c r="B903" s="20">
        <v>1.3503340458747659</v>
      </c>
      <c r="C903" s="20">
        <v>0.72683526441351909</v>
      </c>
      <c r="D903" s="20">
        <v>0.63045602673607426</v>
      </c>
      <c r="E903" s="20">
        <v>0.44207493780237711</v>
      </c>
      <c r="F903" s="21">
        <v>0.36189149694856843</v>
      </c>
      <c r="G903" s="20">
        <v>0.32726308761787953</v>
      </c>
      <c r="H903" s="20">
        <v>0.35176124572325884</v>
      </c>
      <c r="I903" s="20">
        <v>0.49161706375341568</v>
      </c>
      <c r="J903" s="20">
        <v>0.83133613365258618</v>
      </c>
      <c r="K903" s="20">
        <v>1.1538821288371164</v>
      </c>
      <c r="L903" s="20">
        <v>1.5594414771530318</v>
      </c>
      <c r="M903" s="20">
        <v>2.3864851767402122</v>
      </c>
      <c r="N903" s="20">
        <v>2.4633364662501496</v>
      </c>
    </row>
    <row r="904" spans="1:14" x14ac:dyDescent="0.3">
      <c r="A904" s="19">
        <v>42433</v>
      </c>
      <c r="B904" s="20">
        <v>1.3001186402044054</v>
      </c>
      <c r="C904" s="20">
        <v>0.71075393215430605</v>
      </c>
      <c r="D904" s="20">
        <v>0.61961792690069861</v>
      </c>
      <c r="E904" s="20">
        <v>0.44289081918739398</v>
      </c>
      <c r="F904" s="21">
        <v>0.36538921352220533</v>
      </c>
      <c r="G904" s="20">
        <v>0.3328322232450055</v>
      </c>
      <c r="H904" s="20">
        <v>0.36079443058489774</v>
      </c>
      <c r="I904" s="20">
        <v>0.50201514576539363</v>
      </c>
      <c r="J904" s="20">
        <v>0.843794747441169</v>
      </c>
      <c r="K904" s="20">
        <v>1.1674809480808608</v>
      </c>
      <c r="L904" s="20">
        <v>1.5715902486801205</v>
      </c>
      <c r="M904" s="20">
        <v>2.3812681716328785</v>
      </c>
      <c r="N904" s="20">
        <v>2.4513199586892473</v>
      </c>
    </row>
    <row r="905" spans="1:14" x14ac:dyDescent="0.3">
      <c r="A905" s="19">
        <v>42432</v>
      </c>
      <c r="B905" s="20">
        <v>1.3140110743744171</v>
      </c>
      <c r="C905" s="20">
        <v>0.7048513048854026</v>
      </c>
      <c r="D905" s="20">
        <v>0.60773350060530595</v>
      </c>
      <c r="E905" s="20">
        <v>0.42499715945380856</v>
      </c>
      <c r="F905" s="21">
        <v>0.34482175112269975</v>
      </c>
      <c r="G905" s="20">
        <v>0.31132601363929613</v>
      </c>
      <c r="H905" s="20">
        <v>0.33798179651100718</v>
      </c>
      <c r="I905" s="20">
        <v>0.47694828718552501</v>
      </c>
      <c r="J905" s="20">
        <v>0.81132744200803297</v>
      </c>
      <c r="K905" s="20">
        <v>1.1287199721460486</v>
      </c>
      <c r="L905" s="20">
        <v>1.5293184245479703</v>
      </c>
      <c r="M905" s="20">
        <v>2.3440558078577416</v>
      </c>
      <c r="N905" s="20">
        <v>2.4202678636449946</v>
      </c>
    </row>
    <row r="906" spans="1:14" x14ac:dyDescent="0.3">
      <c r="A906" s="19">
        <v>42431</v>
      </c>
      <c r="B906" s="20">
        <v>1.306194010715702</v>
      </c>
      <c r="C906" s="20">
        <v>0.70354290965165356</v>
      </c>
      <c r="D906" s="20">
        <v>0.60435123028142379</v>
      </c>
      <c r="E906" s="20">
        <v>0.42404306893422772</v>
      </c>
      <c r="F906" s="21">
        <v>0.3439243729109937</v>
      </c>
      <c r="G906" s="20">
        <v>0.31103767908197916</v>
      </c>
      <c r="H906" s="20">
        <v>0.33699878830740032</v>
      </c>
      <c r="I906" s="20">
        <v>0.47357174615991471</v>
      </c>
      <c r="J906" s="20">
        <v>0.80887490927231176</v>
      </c>
      <c r="K906" s="20">
        <v>1.1332570273390197</v>
      </c>
      <c r="L906" s="20">
        <v>1.5435991334139878</v>
      </c>
      <c r="M906" s="20">
        <v>2.3791663930466287</v>
      </c>
      <c r="N906" s="20">
        <v>2.4623368038448499</v>
      </c>
    </row>
    <row r="907" spans="1:14" x14ac:dyDescent="0.3">
      <c r="A907" s="19">
        <v>42430</v>
      </c>
      <c r="B907" s="20">
        <v>1.543794074337256</v>
      </c>
      <c r="C907" s="20">
        <v>0.78354773620693496</v>
      </c>
      <c r="D907" s="20">
        <v>0.65431844983092202</v>
      </c>
      <c r="E907" s="20">
        <v>0.42099147513236446</v>
      </c>
      <c r="F907" s="21">
        <v>0.32713510943968821</v>
      </c>
      <c r="G907" s="20">
        <v>0.28513294565546604</v>
      </c>
      <c r="H907" s="20">
        <v>0.29398198279590121</v>
      </c>
      <c r="I907" s="20">
        <v>0.42029498322225362</v>
      </c>
      <c r="J907" s="20">
        <v>0.74060226505956828</v>
      </c>
      <c r="K907" s="20">
        <v>1.0571727473264427</v>
      </c>
      <c r="L907" s="20">
        <v>1.468473642975503</v>
      </c>
      <c r="M907" s="20">
        <v>2.342647100949133</v>
      </c>
      <c r="N907" s="20">
        <v>2.4426691755949279</v>
      </c>
    </row>
    <row r="908" spans="1:14" x14ac:dyDescent="0.3">
      <c r="A908" s="19">
        <v>42429</v>
      </c>
      <c r="B908" s="20">
        <v>1.6975644418515705</v>
      </c>
      <c r="C908" s="20">
        <v>0.82581831358488256</v>
      </c>
      <c r="D908" s="20">
        <v>0.67111819930047689</v>
      </c>
      <c r="E908" s="20">
        <v>0.40356028179156656</v>
      </c>
      <c r="F908" s="21">
        <v>0.29549271618087186</v>
      </c>
      <c r="G908" s="20">
        <v>0.2477500586285849</v>
      </c>
      <c r="H908" s="20">
        <v>0.25125174710910225</v>
      </c>
      <c r="I908" s="20">
        <v>0.3761143536675941</v>
      </c>
      <c r="J908" s="20">
        <v>0.69087515694406387</v>
      </c>
      <c r="K908" s="20">
        <v>1.0010802859176684</v>
      </c>
      <c r="L908" s="20">
        <v>1.4095625740452777</v>
      </c>
      <c r="M908" s="20">
        <v>2.3061271437597437</v>
      </c>
      <c r="N908" s="20">
        <v>2.4126755337912553</v>
      </c>
    </row>
    <row r="909" spans="1:14" x14ac:dyDescent="0.3">
      <c r="A909" s="19">
        <v>42426</v>
      </c>
      <c r="B909" s="20">
        <v>1.5417554503305673</v>
      </c>
      <c r="C909" s="20">
        <v>0.77471478508776503</v>
      </c>
      <c r="D909" s="20">
        <v>0.64050580470074081</v>
      </c>
      <c r="E909" s="20">
        <v>0.4093666244937334</v>
      </c>
      <c r="F909" s="21">
        <v>0.30892867279615338</v>
      </c>
      <c r="G909" s="20">
        <v>0.26735654035755696</v>
      </c>
      <c r="H909" s="20">
        <v>0.28678643032282175</v>
      </c>
      <c r="I909" s="20">
        <v>0.42544496433529927</v>
      </c>
      <c r="J909" s="20">
        <v>0.75981907301848783</v>
      </c>
      <c r="K909" s="20">
        <v>1.0790254570587161</v>
      </c>
      <c r="L909" s="20">
        <v>1.488181362146282</v>
      </c>
      <c r="M909" s="20">
        <v>2.3708126762057167</v>
      </c>
      <c r="N909" s="20">
        <v>2.4775258718195232</v>
      </c>
    </row>
    <row r="910" spans="1:14" x14ac:dyDescent="0.3">
      <c r="A910" s="19">
        <v>42425</v>
      </c>
      <c r="B910" s="20">
        <v>1.808218242461703</v>
      </c>
      <c r="C910" s="20">
        <v>0.87165255135043085</v>
      </c>
      <c r="D910" s="20">
        <v>0.69712878512589116</v>
      </c>
      <c r="E910" s="20">
        <v>0.41624224365246776</v>
      </c>
      <c r="F910" s="21">
        <v>0.29115324194191466</v>
      </c>
      <c r="G910" s="20">
        <v>0.24130606631246646</v>
      </c>
      <c r="H910" s="20">
        <v>0.25771820430559628</v>
      </c>
      <c r="I910" s="20">
        <v>0.39955694858845464</v>
      </c>
      <c r="J910" s="20">
        <v>0.73198083951315251</v>
      </c>
      <c r="K910" s="20">
        <v>1.0431560555116166</v>
      </c>
      <c r="L910" s="20">
        <v>1.4430696166590935</v>
      </c>
      <c r="M910" s="20">
        <v>2.3395941255692199</v>
      </c>
      <c r="N910" s="20">
        <v>2.4480845473833557</v>
      </c>
    </row>
    <row r="911" spans="1:14" x14ac:dyDescent="0.3">
      <c r="A911" s="19">
        <v>42424</v>
      </c>
      <c r="B911" s="20">
        <v>1.711774319390982</v>
      </c>
      <c r="C911" s="20">
        <v>0.83418841597130544</v>
      </c>
      <c r="D911" s="20">
        <v>0.67892003753931096</v>
      </c>
      <c r="E911" s="20">
        <v>0.4125267448929697</v>
      </c>
      <c r="F911" s="21">
        <v>0.29999651856240594</v>
      </c>
      <c r="G911" s="20">
        <v>0.25235038040201746</v>
      </c>
      <c r="H911" s="20">
        <v>0.2645452574832281</v>
      </c>
      <c r="I911" s="20">
        <v>0.40057126839808349</v>
      </c>
      <c r="J911" s="20">
        <v>0.72433136511007379</v>
      </c>
      <c r="K911" s="20">
        <v>1.0288876649655345</v>
      </c>
      <c r="L911" s="20">
        <v>1.4213447976733853</v>
      </c>
      <c r="M911" s="20">
        <v>2.3046564910177616</v>
      </c>
      <c r="N911" s="20">
        <v>2.4016864472449546</v>
      </c>
    </row>
    <row r="912" spans="1:14" x14ac:dyDescent="0.3">
      <c r="A912" s="19">
        <v>42423</v>
      </c>
      <c r="B912" s="20">
        <v>1.6062415058495909</v>
      </c>
      <c r="C912" s="20">
        <v>0.80381385063400745</v>
      </c>
      <c r="D912" s="20">
        <v>0.65595676305848238</v>
      </c>
      <c r="E912" s="20">
        <v>0.42043384481039203</v>
      </c>
      <c r="F912" s="21">
        <v>0.30685481945899018</v>
      </c>
      <c r="G912" s="20">
        <v>0.26473609094355416</v>
      </c>
      <c r="H912" s="20">
        <v>0.29720348145616282</v>
      </c>
      <c r="I912" s="20">
        <v>0.44959795965093646</v>
      </c>
      <c r="J912" s="20">
        <v>0.793593025824188</v>
      </c>
      <c r="K912" s="20">
        <v>1.1073214113650718</v>
      </c>
      <c r="L912" s="20">
        <v>1.4997202179361513</v>
      </c>
      <c r="M912" s="20">
        <v>2.3481507008667859</v>
      </c>
      <c r="N912" s="20">
        <v>2.4372478520227969</v>
      </c>
    </row>
    <row r="913" spans="1:14" x14ac:dyDescent="0.3">
      <c r="A913" s="19">
        <v>42422</v>
      </c>
      <c r="B913" s="20">
        <v>1.6102692930415139</v>
      </c>
      <c r="C913" s="20">
        <v>0.80801236058808767</v>
      </c>
      <c r="D913" s="20">
        <v>0.65509248533175324</v>
      </c>
      <c r="E913" s="20">
        <v>0.42200611246437647</v>
      </c>
      <c r="F913" s="21">
        <v>0.30505008513987059</v>
      </c>
      <c r="G913" s="20">
        <v>0.26360559601898659</v>
      </c>
      <c r="H913" s="20">
        <v>0.29883753244997935</v>
      </c>
      <c r="I913" s="20">
        <v>0.44989731636712782</v>
      </c>
      <c r="J913" s="20">
        <v>0.78522736493452505</v>
      </c>
      <c r="K913" s="20">
        <v>1.0890449147047447</v>
      </c>
      <c r="L913" s="20">
        <v>1.4720723785523293</v>
      </c>
      <c r="M913" s="20">
        <v>2.3205359241853185</v>
      </c>
      <c r="N913" s="20">
        <v>2.4170302250029168</v>
      </c>
    </row>
    <row r="914" spans="1:14" x14ac:dyDescent="0.3">
      <c r="A914" s="19">
        <v>42419</v>
      </c>
      <c r="B914" s="20">
        <v>1.5008080675252538</v>
      </c>
      <c r="C914" s="20">
        <v>0.76843742197545906</v>
      </c>
      <c r="D914" s="20">
        <v>0.63323926341346337</v>
      </c>
      <c r="E914" s="20">
        <v>0.41999650362609364</v>
      </c>
      <c r="F914" s="21">
        <v>0.31413736504710649</v>
      </c>
      <c r="G914" s="20">
        <v>0.27595057111686233</v>
      </c>
      <c r="H914" s="20">
        <v>0.31108012300191479</v>
      </c>
      <c r="I914" s="20">
        <v>0.45928339073527047</v>
      </c>
      <c r="J914" s="20">
        <v>0.79168013482400779</v>
      </c>
      <c r="K914" s="20">
        <v>1.0948236507957276</v>
      </c>
      <c r="L914" s="20">
        <v>1.4770157689911907</v>
      </c>
      <c r="M914" s="20">
        <v>2.3197909975679911</v>
      </c>
      <c r="N914" s="20">
        <v>2.4162389853861881</v>
      </c>
    </row>
    <row r="915" spans="1:14" x14ac:dyDescent="0.3">
      <c r="A915" s="19">
        <v>42418</v>
      </c>
      <c r="B915" s="20">
        <v>1.4984229565370604</v>
      </c>
      <c r="C915" s="20">
        <v>0.77204286918032017</v>
      </c>
      <c r="D915" s="20">
        <v>0.63320255446425033</v>
      </c>
      <c r="E915" s="20">
        <v>0.42588155597763244</v>
      </c>
      <c r="F915" s="21">
        <v>0.31522923892662735</v>
      </c>
      <c r="G915" s="20">
        <v>0.27824058807965774</v>
      </c>
      <c r="H915" s="20">
        <v>0.32207364172312797</v>
      </c>
      <c r="I915" s="20">
        <v>0.47806378176749043</v>
      </c>
      <c r="J915" s="20">
        <v>0.8202683366415412</v>
      </c>
      <c r="K915" s="20">
        <v>1.1284021210756336</v>
      </c>
      <c r="L915" s="20">
        <v>1.5120390422515742</v>
      </c>
      <c r="M915" s="20">
        <v>2.3472681596873137</v>
      </c>
      <c r="N915" s="20">
        <v>2.4427908619722354</v>
      </c>
    </row>
    <row r="916" spans="1:14" x14ac:dyDescent="0.3">
      <c r="A916" s="19">
        <v>42417</v>
      </c>
      <c r="B916" s="20">
        <v>1.3999107608010886</v>
      </c>
      <c r="C916" s="20">
        <v>0.74164878120103583</v>
      </c>
      <c r="D916" s="20">
        <v>0.61000288675289471</v>
      </c>
      <c r="E916" s="20">
        <v>0.4281233650012915</v>
      </c>
      <c r="F916" s="21">
        <v>0.31979424935800688</v>
      </c>
      <c r="G916" s="20">
        <v>0.2874519417321405</v>
      </c>
      <c r="H916" s="20">
        <v>0.34215360922699883</v>
      </c>
      <c r="I916" s="20">
        <v>0.50422260950233466</v>
      </c>
      <c r="J916" s="20">
        <v>0.85635632795536798</v>
      </c>
      <c r="K916" s="20">
        <v>1.1716140209804233</v>
      </c>
      <c r="L916" s="20">
        <v>1.5568561862389889</v>
      </c>
      <c r="M916" s="20">
        <v>2.3704882994124272</v>
      </c>
      <c r="N916" s="20">
        <v>2.4589984669938461</v>
      </c>
    </row>
    <row r="917" spans="1:14" x14ac:dyDescent="0.3">
      <c r="A917" s="19">
        <v>42416</v>
      </c>
      <c r="B917" s="20">
        <v>1.5781760378914373</v>
      </c>
      <c r="C917" s="20">
        <v>0.80430262107835537</v>
      </c>
      <c r="D917" s="20">
        <v>0.64905425043293108</v>
      </c>
      <c r="E917" s="20">
        <v>0.43105855154359984</v>
      </c>
      <c r="F917" s="21">
        <v>0.30896181409799661</v>
      </c>
      <c r="G917" s="20">
        <v>0.2704608902540262</v>
      </c>
      <c r="H917" s="20">
        <v>0.31855363494004446</v>
      </c>
      <c r="I917" s="20">
        <v>0.47700777528512955</v>
      </c>
      <c r="J917" s="20">
        <v>0.81666947310416393</v>
      </c>
      <c r="K917" s="20">
        <v>1.119651613551562</v>
      </c>
      <c r="L917" s="20">
        <v>1.4944641156926859</v>
      </c>
      <c r="M917" s="20">
        <v>2.3100352249755525</v>
      </c>
      <c r="N917" s="20">
        <v>2.4031944137422738</v>
      </c>
    </row>
    <row r="918" spans="1:14" x14ac:dyDescent="0.3">
      <c r="A918" s="19">
        <v>42415</v>
      </c>
      <c r="B918" s="20">
        <v>1.4373241954551199</v>
      </c>
      <c r="C918" s="20">
        <v>0.75574953123028965</v>
      </c>
      <c r="D918" s="20">
        <v>0.61783781445573116</v>
      </c>
      <c r="E918" s="20">
        <v>0.42991901694012985</v>
      </c>
      <c r="F918" s="21">
        <v>0.31715381406642446</v>
      </c>
      <c r="G918" s="20">
        <v>0.28389327597285513</v>
      </c>
      <c r="H918" s="20">
        <v>0.33799405520886511</v>
      </c>
      <c r="I918" s="20">
        <v>0.49411801802177563</v>
      </c>
      <c r="J918" s="20">
        <v>0.82498367489728786</v>
      </c>
      <c r="K918" s="20">
        <v>1.1215207523912984</v>
      </c>
      <c r="L918" s="20">
        <v>1.4923700643133526</v>
      </c>
      <c r="M918" s="20">
        <v>2.3039525625416291</v>
      </c>
      <c r="N918" s="20">
        <v>2.3933036403738708</v>
      </c>
    </row>
    <row r="919" spans="1:14" x14ac:dyDescent="0.3">
      <c r="A919" s="19">
        <v>42412</v>
      </c>
      <c r="B919" s="20">
        <v>1.3492476009461254</v>
      </c>
      <c r="C919" s="20">
        <v>0.72107838303241867</v>
      </c>
      <c r="D919" s="20">
        <v>0.60109494707884681</v>
      </c>
      <c r="E919" s="20">
        <v>0.42490718079654527</v>
      </c>
      <c r="F919" s="21">
        <v>0.32532667651397817</v>
      </c>
      <c r="G919" s="20">
        <v>0.29379530337416931</v>
      </c>
      <c r="H919" s="20">
        <v>0.34092725577285898</v>
      </c>
      <c r="I919" s="20">
        <v>0.48844822615855071</v>
      </c>
      <c r="J919" s="20">
        <v>0.80862728751849267</v>
      </c>
      <c r="K919" s="20">
        <v>1.1011016380325176</v>
      </c>
      <c r="L919" s="20">
        <v>1.4708337443036434</v>
      </c>
      <c r="M919" s="20">
        <v>2.2802892321212989</v>
      </c>
      <c r="N919" s="20">
        <v>2.3697191332612917</v>
      </c>
    </row>
    <row r="920" spans="1:14" x14ac:dyDescent="0.3">
      <c r="A920" s="19">
        <v>42411</v>
      </c>
      <c r="B920" s="20">
        <v>1.9053715530897912</v>
      </c>
      <c r="C920" s="20">
        <v>0.89789039601245446</v>
      </c>
      <c r="D920" s="20">
        <v>0.71373058793341004</v>
      </c>
      <c r="E920" s="20">
        <v>0.40959553541161392</v>
      </c>
      <c r="F920" s="21">
        <v>0.27785323971410286</v>
      </c>
      <c r="G920" s="20">
        <v>0.22398903820321814</v>
      </c>
      <c r="H920" s="20">
        <v>0.23322267989580664</v>
      </c>
      <c r="I920" s="20">
        <v>0.36869568896966665</v>
      </c>
      <c r="J920" s="20">
        <v>0.6821275329540587</v>
      </c>
      <c r="K920" s="20">
        <v>0.97320995517190023</v>
      </c>
      <c r="L920" s="20">
        <v>1.3447983388777041</v>
      </c>
      <c r="M920" s="20">
        <v>2.1781391984324388</v>
      </c>
      <c r="N920" s="20">
        <v>2.274095378375717</v>
      </c>
    </row>
    <row r="921" spans="1:14" x14ac:dyDescent="0.3">
      <c r="A921" s="19">
        <v>42410</v>
      </c>
      <c r="B921" s="20">
        <v>1.4729682149958072</v>
      </c>
      <c r="C921" s="20">
        <v>0.7581531654854945</v>
      </c>
      <c r="D921" s="20">
        <v>0.61652677093110997</v>
      </c>
      <c r="E921" s="20">
        <v>0.41837004616779572</v>
      </c>
      <c r="F921" s="21">
        <v>0.30169140493993968</v>
      </c>
      <c r="G921" s="20">
        <v>0.26649709499575625</v>
      </c>
      <c r="H921" s="20">
        <v>0.32180905164947188</v>
      </c>
      <c r="I921" s="20">
        <v>0.48401094501201181</v>
      </c>
      <c r="J921" s="20">
        <v>0.82248976079091674</v>
      </c>
      <c r="K921" s="20">
        <v>1.1200779913434065</v>
      </c>
      <c r="L921" s="20">
        <v>1.4893900968254081</v>
      </c>
      <c r="M921" s="20">
        <v>2.294670510281057</v>
      </c>
      <c r="N921" s="20">
        <v>2.3767087857125646</v>
      </c>
    </row>
    <row r="922" spans="1:14" x14ac:dyDescent="0.3">
      <c r="A922" s="19">
        <v>42409</v>
      </c>
      <c r="B922" s="20">
        <v>1.6712995330439393</v>
      </c>
      <c r="C922" s="20">
        <v>0.82833710295235385</v>
      </c>
      <c r="D922" s="20">
        <v>0.65989487360557764</v>
      </c>
      <c r="E922" s="20">
        <v>0.42211555958726266</v>
      </c>
      <c r="F922" s="21">
        <v>0.28958698595095222</v>
      </c>
      <c r="G922" s="20">
        <v>0.24767640944689115</v>
      </c>
      <c r="H922" s="20">
        <v>0.29678769469898847</v>
      </c>
      <c r="I922" s="20">
        <v>0.45999737167764571</v>
      </c>
      <c r="J922" s="20">
        <v>0.80387188938336018</v>
      </c>
      <c r="K922" s="20">
        <v>1.107151947000343</v>
      </c>
      <c r="L922" s="20">
        <v>1.4813316921372206</v>
      </c>
      <c r="M922" s="20">
        <v>2.284760404418988</v>
      </c>
      <c r="N922" s="20">
        <v>2.3658853445147066</v>
      </c>
    </row>
    <row r="923" spans="1:14" x14ac:dyDescent="0.3">
      <c r="A923" s="19">
        <v>42408</v>
      </c>
      <c r="B923" s="20">
        <v>1.8639084080266188</v>
      </c>
      <c r="C923" s="20">
        <v>0.89573638582131354</v>
      </c>
      <c r="D923" s="20">
        <v>0.70437449991495238</v>
      </c>
      <c r="E923" s="20">
        <v>0.42699070348756057</v>
      </c>
      <c r="F923" s="21">
        <v>0.28035566874555384</v>
      </c>
      <c r="G923" s="20">
        <v>0.2315338127747216</v>
      </c>
      <c r="H923" s="20">
        <v>0.274863061371732</v>
      </c>
      <c r="I923" s="20">
        <v>0.44157959586784212</v>
      </c>
      <c r="J923" s="20">
        <v>0.7923628650824297</v>
      </c>
      <c r="K923" s="20">
        <v>1.0981290625338453</v>
      </c>
      <c r="L923" s="20">
        <v>1.4715145121799023</v>
      </c>
      <c r="M923" s="20">
        <v>2.2701603939611461</v>
      </c>
      <c r="N923" s="20">
        <v>2.3472670670850051</v>
      </c>
    </row>
    <row r="924" spans="1:14" x14ac:dyDescent="0.3">
      <c r="A924" s="19">
        <v>42405</v>
      </c>
      <c r="B924" s="20">
        <v>1.340298381599911</v>
      </c>
      <c r="C924" s="20">
        <v>0.722097626635264</v>
      </c>
      <c r="D924" s="20">
        <v>0.58681171609205851</v>
      </c>
      <c r="E924" s="20">
        <v>0.43136624917602406</v>
      </c>
      <c r="F924" s="21">
        <v>0.30926474014119837</v>
      </c>
      <c r="G924" s="20">
        <v>0.28178435211020147</v>
      </c>
      <c r="H924" s="20">
        <v>0.37009108978217659</v>
      </c>
      <c r="I924" s="20">
        <v>0.56084894923432438</v>
      </c>
      <c r="J924" s="20">
        <v>0.93909679630202092</v>
      </c>
      <c r="K924" s="20">
        <v>1.2594303883868001</v>
      </c>
      <c r="L924" s="20">
        <v>1.6383466895359935</v>
      </c>
      <c r="M924" s="20">
        <v>2.4084615721570954</v>
      </c>
      <c r="N924" s="20">
        <v>2.4782728734826405</v>
      </c>
    </row>
    <row r="925" spans="1:14" x14ac:dyDescent="0.3">
      <c r="A925" s="19">
        <v>42404</v>
      </c>
      <c r="B925" s="20">
        <v>1.4600037907355918</v>
      </c>
      <c r="C925" s="20">
        <v>0.79047765256266322</v>
      </c>
      <c r="D925" s="20">
        <v>0.61301060818348918</v>
      </c>
      <c r="E925" s="20">
        <v>0.43652245147530111</v>
      </c>
      <c r="F925" s="21">
        <v>0.30206198699588843</v>
      </c>
      <c r="G925" s="20">
        <v>0.27115771065797478</v>
      </c>
      <c r="H925" s="20">
        <v>0.35956794267108544</v>
      </c>
      <c r="I925" s="20">
        <v>0.55305308140496534</v>
      </c>
      <c r="J925" s="20">
        <v>0.93506812253286287</v>
      </c>
      <c r="K925" s="20">
        <v>1.2570465616170632</v>
      </c>
      <c r="L925" s="20">
        <v>1.6360208847235829</v>
      </c>
      <c r="M925" s="20">
        <v>2.4039711726811648</v>
      </c>
      <c r="N925" s="20">
        <v>2.4664520890536985</v>
      </c>
    </row>
    <row r="926" spans="1:14" x14ac:dyDescent="0.3">
      <c r="A926" s="19">
        <v>42403</v>
      </c>
      <c r="B926" s="20">
        <v>1.5949054939002649</v>
      </c>
      <c r="C926" s="20">
        <v>0.85499604761530723</v>
      </c>
      <c r="D926" s="20">
        <v>0.6440392428968873</v>
      </c>
      <c r="E926" s="20">
        <v>0.43797115897106143</v>
      </c>
      <c r="F926" s="21">
        <v>0.29553710092089153</v>
      </c>
      <c r="G926" s="20">
        <v>0.25949117454248477</v>
      </c>
      <c r="H926" s="20">
        <v>0.33933252984960743</v>
      </c>
      <c r="I926" s="20">
        <v>0.52906345924168929</v>
      </c>
      <c r="J926" s="20">
        <v>0.90179877478748038</v>
      </c>
      <c r="K926" s="20">
        <v>1.2114452829044244</v>
      </c>
      <c r="L926" s="20">
        <v>1.5779517365645133</v>
      </c>
      <c r="M926" s="20">
        <v>2.3540583873197294</v>
      </c>
      <c r="N926" s="20">
        <v>2.421865627974805</v>
      </c>
    </row>
    <row r="927" spans="1:14" x14ac:dyDescent="0.3">
      <c r="A927" s="19">
        <v>42402</v>
      </c>
      <c r="B927" s="20">
        <v>1.5967321815119333</v>
      </c>
      <c r="C927" s="20">
        <v>0.86213986753443794</v>
      </c>
      <c r="D927" s="20">
        <v>0.65860017412286487</v>
      </c>
      <c r="E927" s="20">
        <v>0.45856872554768635</v>
      </c>
      <c r="F927" s="21">
        <v>0.3143656530015092</v>
      </c>
      <c r="G927" s="20">
        <v>0.27933960006385455</v>
      </c>
      <c r="H927" s="20">
        <v>0.36676248702813313</v>
      </c>
      <c r="I927" s="20">
        <v>0.56579738401898672</v>
      </c>
      <c r="J927" s="20">
        <v>0.94802924271906019</v>
      </c>
      <c r="K927" s="20">
        <v>1.2575829776431771</v>
      </c>
      <c r="L927" s="20">
        <v>1.6200333028134675</v>
      </c>
      <c r="M927" s="20">
        <v>2.3937529751731175</v>
      </c>
      <c r="N927" s="20">
        <v>2.4604935145993121</v>
      </c>
    </row>
    <row r="928" spans="1:14" x14ac:dyDescent="0.3">
      <c r="A928" s="19">
        <v>42401</v>
      </c>
      <c r="B928" s="20">
        <v>1.4390871607427143</v>
      </c>
      <c r="C928" s="20">
        <v>0.76686909001463222</v>
      </c>
      <c r="D928" s="20">
        <v>0.62043880151079689</v>
      </c>
      <c r="E928" s="20">
        <v>0.4641410588324073</v>
      </c>
      <c r="F928" s="21">
        <v>0.31996058668474392</v>
      </c>
      <c r="G928" s="20">
        <v>0.29288603368812244</v>
      </c>
      <c r="H928" s="20">
        <v>0.40487197345875325</v>
      </c>
      <c r="I928" s="20">
        <v>0.61958334592661546</v>
      </c>
      <c r="J928" s="20">
        <v>1.0181767889416409</v>
      </c>
      <c r="K928" s="20">
        <v>1.334572567858761</v>
      </c>
      <c r="L928" s="20">
        <v>1.6975498706244525</v>
      </c>
      <c r="M928" s="20">
        <v>2.4513427914701706</v>
      </c>
      <c r="N928" s="20">
        <v>2.5096356528677388</v>
      </c>
    </row>
    <row r="929" spans="1:14" x14ac:dyDescent="0.3">
      <c r="A929" s="19">
        <v>42398</v>
      </c>
      <c r="B929" s="20">
        <v>1.7872110940230233</v>
      </c>
      <c r="C929" s="20">
        <v>0.91381213546292817</v>
      </c>
      <c r="D929" s="20">
        <v>0.68665408226334201</v>
      </c>
      <c r="E929" s="20">
        <v>0.45595444431169596</v>
      </c>
      <c r="F929" s="21">
        <v>0.28429485618363215</v>
      </c>
      <c r="G929" s="20">
        <v>0.24440139716945777</v>
      </c>
      <c r="H929" s="20">
        <v>0.34357474605982374</v>
      </c>
      <c r="I929" s="20">
        <v>0.55807807049974256</v>
      </c>
      <c r="J929" s="20">
        <v>0.95734354780669695</v>
      </c>
      <c r="K929" s="20">
        <v>1.2737923591425844</v>
      </c>
      <c r="L929" s="20">
        <v>1.6355418243194333</v>
      </c>
      <c r="M929" s="20">
        <v>2.3858127494416506</v>
      </c>
      <c r="N929" s="20">
        <v>2.4433427911234871</v>
      </c>
    </row>
    <row r="930" spans="1:14" x14ac:dyDescent="0.3">
      <c r="A930" s="19">
        <v>42397</v>
      </c>
      <c r="B930" s="20">
        <v>1.4238016204368784</v>
      </c>
      <c r="C930" s="20">
        <v>0.70733567052549962</v>
      </c>
      <c r="D930" s="20">
        <v>0.59933412654639828</v>
      </c>
      <c r="E930" s="20">
        <v>0.46252903503335363</v>
      </c>
      <c r="F930" s="21">
        <v>0.29776117214089781</v>
      </c>
      <c r="G930" s="20">
        <v>0.27482283079576619</v>
      </c>
      <c r="H930" s="20">
        <v>0.41779929891228207</v>
      </c>
      <c r="I930" s="20">
        <v>0.65359199430197679</v>
      </c>
      <c r="J930" s="20">
        <v>1.0652068025234007</v>
      </c>
      <c r="K930" s="20">
        <v>1.3780793404050697</v>
      </c>
      <c r="L930" s="20">
        <v>1.7280827213995988</v>
      </c>
      <c r="M930" s="20">
        <v>2.4577960508552108</v>
      </c>
      <c r="N930" s="20">
        <v>2.5064950419468874</v>
      </c>
    </row>
    <row r="931" spans="1:14" x14ac:dyDescent="0.3">
      <c r="A931" s="19">
        <v>42396</v>
      </c>
      <c r="B931" s="20">
        <v>1.347261917596994</v>
      </c>
      <c r="C931" s="20">
        <v>0.66160547374889478</v>
      </c>
      <c r="D931" s="20">
        <v>0.58045791262804358</v>
      </c>
      <c r="E931" s="20">
        <v>0.46421250765519373</v>
      </c>
      <c r="F931" s="21">
        <v>0.30003755179160918</v>
      </c>
      <c r="G931" s="20">
        <v>0.28085332058299417</v>
      </c>
      <c r="H931" s="20">
        <v>0.43424586671151721</v>
      </c>
      <c r="I931" s="20">
        <v>0.67607390366984799</v>
      </c>
      <c r="J931" s="20">
        <v>1.0936496897429093</v>
      </c>
      <c r="K931" s="20">
        <v>1.4078720537757388</v>
      </c>
      <c r="L931" s="20">
        <v>1.7558026416164298</v>
      </c>
      <c r="M931" s="20">
        <v>2.4763429674697557</v>
      </c>
      <c r="N931" s="20">
        <v>2.5251834942301485</v>
      </c>
    </row>
    <row r="932" spans="1:14" x14ac:dyDescent="0.3">
      <c r="A932" s="19">
        <v>42395</v>
      </c>
      <c r="B932" s="20">
        <v>1.3208920707021397</v>
      </c>
      <c r="C932" s="20">
        <v>0.65032288276105354</v>
      </c>
      <c r="D932" s="20">
        <v>0.57487445600326537</v>
      </c>
      <c r="E932" s="20">
        <v>0.46412092215410811</v>
      </c>
      <c r="F932" s="21">
        <v>0.30181771525690126</v>
      </c>
      <c r="G932" s="20">
        <v>0.28355742877445966</v>
      </c>
      <c r="H932" s="20">
        <v>0.43828275328606314</v>
      </c>
      <c r="I932" s="20">
        <v>0.6804951284042251</v>
      </c>
      <c r="J932" s="20">
        <v>1.0964800150594052</v>
      </c>
      <c r="K932" s="20">
        <v>1.4073399181887187</v>
      </c>
      <c r="L932" s="20">
        <v>1.7539035478471654</v>
      </c>
      <c r="M932" s="20">
        <v>2.4872684662971514</v>
      </c>
      <c r="N932" s="20">
        <v>2.5302692154604847</v>
      </c>
    </row>
    <row r="933" spans="1:14" x14ac:dyDescent="0.3">
      <c r="A933" s="19">
        <v>42394</v>
      </c>
      <c r="B933" s="20">
        <v>1.557642781919945</v>
      </c>
      <c r="C933" s="20">
        <v>0.7667593418708597</v>
      </c>
      <c r="D933" s="20">
        <v>0.64195522131722837</v>
      </c>
      <c r="E933" s="20">
        <v>0.48640946940617991</v>
      </c>
      <c r="F933" s="21">
        <v>0.30727353379234218</v>
      </c>
      <c r="G933" s="20">
        <v>0.28123111443179921</v>
      </c>
      <c r="H933" s="20">
        <v>0.42936847962900748</v>
      </c>
      <c r="I933" s="20">
        <v>0.67313364844500423</v>
      </c>
      <c r="J933" s="20">
        <v>1.090208114783175</v>
      </c>
      <c r="K933" s="20">
        <v>1.3998479154744992</v>
      </c>
      <c r="L933" s="20">
        <v>1.7467167251674014</v>
      </c>
      <c r="M933" s="20">
        <v>2.4957181489897069</v>
      </c>
      <c r="N933" s="20">
        <v>2.5414324195813238</v>
      </c>
    </row>
    <row r="934" spans="1:14" x14ac:dyDescent="0.3">
      <c r="A934" s="19">
        <v>42391</v>
      </c>
      <c r="B934" s="20">
        <v>1.3264385416499871</v>
      </c>
      <c r="C934" s="20">
        <v>0.65825156956925823</v>
      </c>
      <c r="D934" s="20">
        <v>0.58854523218258004</v>
      </c>
      <c r="E934" s="20">
        <v>0.48200947318986703</v>
      </c>
      <c r="F934" s="21">
        <v>0.31828888733060595</v>
      </c>
      <c r="G934" s="20">
        <v>0.30078588812451873</v>
      </c>
      <c r="H934" s="20">
        <v>0.45961809102312051</v>
      </c>
      <c r="I934" s="20">
        <v>0.70457487516285167</v>
      </c>
      <c r="J934" s="20">
        <v>1.1213311422200023</v>
      </c>
      <c r="K934" s="20">
        <v>1.4304434078213828</v>
      </c>
      <c r="L934" s="20">
        <v>1.7779577746654127</v>
      </c>
      <c r="M934" s="20">
        <v>2.5361706681998184</v>
      </c>
      <c r="N934" s="20">
        <v>2.5836537868905798</v>
      </c>
    </row>
    <row r="935" spans="1:14" x14ac:dyDescent="0.3">
      <c r="A935" s="19">
        <v>42390</v>
      </c>
      <c r="B935" s="20">
        <v>1.3492456732563047</v>
      </c>
      <c r="C935" s="20">
        <v>0.70819944765371012</v>
      </c>
      <c r="D935" s="20">
        <v>0.60178560054311403</v>
      </c>
      <c r="E935" s="20">
        <v>0.47594115744317672</v>
      </c>
      <c r="F935" s="21">
        <v>0.32643391112996428</v>
      </c>
      <c r="G935" s="20">
        <v>0.30481024819037839</v>
      </c>
      <c r="H935" s="20">
        <v>0.44183333720204526</v>
      </c>
      <c r="I935" s="20">
        <v>0.67450768997413568</v>
      </c>
      <c r="J935" s="20">
        <v>1.0809497241214143</v>
      </c>
      <c r="K935" s="20">
        <v>1.3864026372636766</v>
      </c>
      <c r="L935" s="20">
        <v>1.7352982785197693</v>
      </c>
      <c r="M935" s="20">
        <v>2.5139311596272051</v>
      </c>
      <c r="N935" s="20">
        <v>2.5621431328269746</v>
      </c>
    </row>
    <row r="936" spans="1:14" x14ac:dyDescent="0.3">
      <c r="A936" s="19">
        <v>42389</v>
      </c>
      <c r="B936" s="20">
        <v>1.5595649477073443</v>
      </c>
      <c r="C936" s="20">
        <v>0.83383558957370985</v>
      </c>
      <c r="D936" s="20">
        <v>0.66513338041402481</v>
      </c>
      <c r="E936" s="20">
        <v>0.4897619516259521</v>
      </c>
      <c r="F936" s="21">
        <v>0.33610214203352468</v>
      </c>
      <c r="G936" s="20">
        <v>0.30557648340626115</v>
      </c>
      <c r="H936" s="20">
        <v>0.41946002442474212</v>
      </c>
      <c r="I936" s="20">
        <v>0.64057123610521649</v>
      </c>
      <c r="J936" s="20">
        <v>1.0366712516750636</v>
      </c>
      <c r="K936" s="20">
        <v>1.3367397685373319</v>
      </c>
      <c r="L936" s="20">
        <v>1.6838959247558833</v>
      </c>
      <c r="M936" s="20">
        <v>2.4750618843899921</v>
      </c>
      <c r="N936" s="20">
        <v>2.5243544267884443</v>
      </c>
    </row>
    <row r="937" spans="1:14" x14ac:dyDescent="0.3">
      <c r="A937" s="19">
        <v>42388</v>
      </c>
      <c r="B937" s="20">
        <v>1.1733919189293884</v>
      </c>
      <c r="C937" s="20">
        <v>0.65506456418589198</v>
      </c>
      <c r="D937" s="20">
        <v>0.57577796104325885</v>
      </c>
      <c r="E937" s="20">
        <v>0.48070624884380148</v>
      </c>
      <c r="F937" s="21">
        <v>0.35437500906153141</v>
      </c>
      <c r="G937" s="20">
        <v>0.33781317308660064</v>
      </c>
      <c r="H937" s="20">
        <v>0.46748854573490517</v>
      </c>
      <c r="I937" s="20">
        <v>0.69103701488556657</v>
      </c>
      <c r="J937" s="20">
        <v>1.0963672065304215</v>
      </c>
      <c r="K937" s="20">
        <v>1.4100067582865017</v>
      </c>
      <c r="L937" s="20">
        <v>1.7707029303588897</v>
      </c>
      <c r="M937" s="20">
        <v>2.554084934132355</v>
      </c>
      <c r="N937" s="20">
        <v>2.6006328954473052</v>
      </c>
    </row>
    <row r="938" spans="1:14" x14ac:dyDescent="0.3">
      <c r="A938" s="19">
        <v>42387</v>
      </c>
      <c r="B938" s="20">
        <v>1.2626673214476727</v>
      </c>
      <c r="C938" s="20">
        <v>0.70010965972877892</v>
      </c>
      <c r="D938" s="20">
        <v>0.59615795096709345</v>
      </c>
      <c r="E938" s="20">
        <v>0.47996611615153956</v>
      </c>
      <c r="F938" s="21">
        <v>0.34975428865307551</v>
      </c>
      <c r="G938" s="20">
        <v>0.32950717849927863</v>
      </c>
      <c r="H938" s="20">
        <v>0.45023276396034256</v>
      </c>
      <c r="I938" s="20">
        <v>0.66801633598637222</v>
      </c>
      <c r="J938" s="20">
        <v>1.0698911808774136</v>
      </c>
      <c r="K938" s="20">
        <v>1.3866022176486636</v>
      </c>
      <c r="L938" s="20">
        <v>1.7531268624590575</v>
      </c>
      <c r="M938" s="20">
        <v>2.5362517187779519</v>
      </c>
      <c r="N938" s="20">
        <v>2.5870589774955968</v>
      </c>
    </row>
    <row r="939" spans="1:14" x14ac:dyDescent="0.3">
      <c r="A939" s="19">
        <v>42384</v>
      </c>
      <c r="B939" s="20">
        <v>1.5020216573789693</v>
      </c>
      <c r="C939" s="20">
        <v>0.80349474016047551</v>
      </c>
      <c r="D939" s="20">
        <v>0.64982885837896087</v>
      </c>
      <c r="E939" s="20">
        <v>0.48633381207987025</v>
      </c>
      <c r="F939" s="21">
        <v>0.33628005521791882</v>
      </c>
      <c r="G939" s="20">
        <v>0.30797005347796857</v>
      </c>
      <c r="H939" s="20">
        <v>0.42157617027984096</v>
      </c>
      <c r="I939" s="20">
        <v>0.6375425595901516</v>
      </c>
      <c r="J939" s="20">
        <v>1.0348077768272912</v>
      </c>
      <c r="K939" s="20">
        <v>1.3486913646237244</v>
      </c>
      <c r="L939" s="20">
        <v>1.7139353965814188</v>
      </c>
      <c r="M939" s="20">
        <v>2.5016160598676853</v>
      </c>
      <c r="N939" s="20">
        <v>2.5558891651559477</v>
      </c>
    </row>
    <row r="940" spans="1:14" x14ac:dyDescent="0.3">
      <c r="A940" s="19">
        <v>42383</v>
      </c>
      <c r="B940" s="20">
        <v>0.97055169305044953</v>
      </c>
      <c r="C940" s="20">
        <v>0.52016580807524637</v>
      </c>
      <c r="D940" s="20">
        <v>0.50946680414377166</v>
      </c>
      <c r="E940" s="20">
        <v>0.46484543634659597</v>
      </c>
      <c r="F940" s="21">
        <v>0.33844919557819286</v>
      </c>
      <c r="G940" s="20">
        <v>0.33129428201796368</v>
      </c>
      <c r="H940" s="20">
        <v>0.48436201209815111</v>
      </c>
      <c r="I940" s="20">
        <v>0.7140185705005585</v>
      </c>
      <c r="J940" s="20">
        <v>1.1174578398685777</v>
      </c>
      <c r="K940" s="20">
        <v>1.4296581606121588</v>
      </c>
      <c r="L940" s="20">
        <v>1.7900454490494244</v>
      </c>
      <c r="M940" s="20">
        <v>2.5582421168286511</v>
      </c>
      <c r="N940" s="20">
        <v>2.6060351159229023</v>
      </c>
    </row>
    <row r="941" spans="1:14" x14ac:dyDescent="0.3">
      <c r="A941" s="19">
        <v>42382</v>
      </c>
      <c r="B941" s="20">
        <v>0.54725647734165339</v>
      </c>
      <c r="C941" s="20">
        <v>0.27938380217893211</v>
      </c>
      <c r="D941" s="20">
        <v>0.37161971048576325</v>
      </c>
      <c r="E941" s="20">
        <v>0.41266283221377709</v>
      </c>
      <c r="F941" s="21">
        <v>0.30490233633470593</v>
      </c>
      <c r="G941" s="20">
        <v>0.31301854804146939</v>
      </c>
      <c r="H941" s="20">
        <v>0.49189659161937443</v>
      </c>
      <c r="I941" s="20">
        <v>0.72820820499385752</v>
      </c>
      <c r="J941" s="20">
        <v>1.1337299503131903</v>
      </c>
      <c r="K941" s="20">
        <v>1.4449688437398631</v>
      </c>
      <c r="L941" s="20">
        <v>1.8027667493611985</v>
      </c>
      <c r="M941" s="20">
        <v>2.5630885224918321</v>
      </c>
      <c r="N941" s="20">
        <v>2.6118262326330504</v>
      </c>
    </row>
    <row r="942" spans="1:14" x14ac:dyDescent="0.3">
      <c r="A942" s="19">
        <v>42381</v>
      </c>
      <c r="B942" s="20">
        <v>0.36759450862060294</v>
      </c>
      <c r="C942" s="20">
        <v>0.17219201692776442</v>
      </c>
      <c r="D942" s="20">
        <v>0.3149564493745689</v>
      </c>
      <c r="E942" s="20">
        <v>0.39606924148614464</v>
      </c>
      <c r="F942" s="21">
        <v>0.29343301880575101</v>
      </c>
      <c r="G942" s="20">
        <v>0.3088045545380485</v>
      </c>
      <c r="H942" s="20">
        <v>0.5030028702045003</v>
      </c>
      <c r="I942" s="20">
        <v>0.74435740527124583</v>
      </c>
      <c r="J942" s="20">
        <v>1.1509122837371666</v>
      </c>
      <c r="K942" s="20">
        <v>1.4594206499331335</v>
      </c>
      <c r="L942" s="20">
        <v>1.8124595333669071</v>
      </c>
      <c r="M942" s="20">
        <v>2.5725404450774603</v>
      </c>
      <c r="N942" s="20">
        <v>2.625672015659013</v>
      </c>
    </row>
    <row r="943" spans="1:14" x14ac:dyDescent="0.3">
      <c r="A943" s="19">
        <v>42380</v>
      </c>
      <c r="B943" s="20">
        <v>0.19702897774848704</v>
      </c>
      <c r="C943" s="20">
        <v>7.8564879055010084E-2</v>
      </c>
      <c r="D943" s="20">
        <v>0.2629030009187453</v>
      </c>
      <c r="E943" s="20">
        <v>0.37929741003537759</v>
      </c>
      <c r="F943" s="21">
        <v>0.28450165228801721</v>
      </c>
      <c r="G943" s="20">
        <v>0.30609719338733404</v>
      </c>
      <c r="H943" s="20">
        <v>0.51211205658830372</v>
      </c>
      <c r="I943" s="20">
        <v>0.75909081069761208</v>
      </c>
      <c r="J943" s="20">
        <v>1.1692653964205069</v>
      </c>
      <c r="K943" s="20">
        <v>1.4765435655988584</v>
      </c>
      <c r="L943" s="20">
        <v>1.8261001599838618</v>
      </c>
      <c r="M943" s="20">
        <v>2.5867608607441146</v>
      </c>
      <c r="N943" s="20">
        <v>2.6483402482383114</v>
      </c>
    </row>
    <row r="944" spans="1:14" x14ac:dyDescent="0.3">
      <c r="A944" s="19">
        <v>42377</v>
      </c>
      <c r="B944" s="20">
        <v>-1.058410094474016E-2</v>
      </c>
      <c r="C944" s="20">
        <v>-2.752076638523171E-2</v>
      </c>
      <c r="D944" s="20">
        <v>0.20191381154513732</v>
      </c>
      <c r="E944" s="20">
        <v>0.35809483601218706</v>
      </c>
      <c r="F944" s="21">
        <v>0.27697352275149062</v>
      </c>
      <c r="G944" s="20">
        <v>0.30555405460195634</v>
      </c>
      <c r="H944" s="20">
        <v>0.51812817762099439</v>
      </c>
      <c r="I944" s="20">
        <v>0.76302822530060188</v>
      </c>
      <c r="J944" s="20">
        <v>1.1685968852592907</v>
      </c>
      <c r="K944" s="20">
        <v>1.47350370012778</v>
      </c>
      <c r="L944" s="20">
        <v>1.8213002060882411</v>
      </c>
      <c r="M944" s="20">
        <v>2.5757971799001624</v>
      </c>
      <c r="N944" s="20">
        <v>2.6339754700903018</v>
      </c>
    </row>
    <row r="945" spans="1:14" x14ac:dyDescent="0.3">
      <c r="A945" s="19">
        <v>42376</v>
      </c>
      <c r="B945" s="20">
        <v>-9.1584535968238789E-2</v>
      </c>
      <c r="C945" s="20">
        <v>-9.6571335613985898E-2</v>
      </c>
      <c r="D945" s="20">
        <v>0.17642631884901805</v>
      </c>
      <c r="E945" s="20">
        <v>0.36143706274132648</v>
      </c>
      <c r="F945" s="21">
        <v>0.27235564204367213</v>
      </c>
      <c r="G945" s="20">
        <v>0.30648587902887242</v>
      </c>
      <c r="H945" s="20">
        <v>0.54099788113846137</v>
      </c>
      <c r="I945" s="20">
        <v>0.79737792904083638</v>
      </c>
      <c r="J945" s="20">
        <v>1.2099174233457635</v>
      </c>
      <c r="K945" s="20">
        <v>1.5146130295695728</v>
      </c>
      <c r="L945" s="20">
        <v>1.8585904498586783</v>
      </c>
      <c r="M945" s="20">
        <v>2.5981653514329652</v>
      </c>
      <c r="N945" s="20">
        <v>2.6519828914796144</v>
      </c>
    </row>
    <row r="946" spans="1:14" x14ac:dyDescent="0.3">
      <c r="A946" s="19">
        <v>42375</v>
      </c>
      <c r="B946" s="20">
        <v>3.9482988161636645E-2</v>
      </c>
      <c r="C946" s="20">
        <v>-5.710327479158761E-2</v>
      </c>
      <c r="D946" s="20">
        <v>0.20203890682695314</v>
      </c>
      <c r="E946" s="20">
        <v>0.36873986471827919</v>
      </c>
      <c r="F946" s="21">
        <v>0.26216477646240405</v>
      </c>
      <c r="G946" s="20">
        <v>0.29339478077552744</v>
      </c>
      <c r="H946" s="20">
        <v>0.53498246785852765</v>
      </c>
      <c r="I946" s="20">
        <v>0.79775330193286587</v>
      </c>
      <c r="J946" s="20">
        <v>1.2102658731699942</v>
      </c>
      <c r="K946" s="20">
        <v>1.5087184453356677</v>
      </c>
      <c r="L946" s="20">
        <v>1.8442504150958423</v>
      </c>
      <c r="M946" s="20">
        <v>2.5693784221946516</v>
      </c>
      <c r="N946" s="20">
        <v>2.6144652501589167</v>
      </c>
    </row>
    <row r="947" spans="1:14" x14ac:dyDescent="0.3">
      <c r="A947" s="19">
        <v>42374</v>
      </c>
      <c r="B947" s="20">
        <v>-0.30580328066291695</v>
      </c>
      <c r="C947" s="20">
        <v>-0.2863635422051547</v>
      </c>
      <c r="D947" s="20">
        <v>9.0109627937320802E-2</v>
      </c>
      <c r="E947" s="20">
        <v>0.35688355787236159</v>
      </c>
      <c r="F947" s="21">
        <v>0.27713296881523142</v>
      </c>
      <c r="G947" s="20">
        <v>0.32607231421077026</v>
      </c>
      <c r="H947" s="20">
        <v>0.59333892584730519</v>
      </c>
      <c r="I947" s="20">
        <v>0.86231432395714114</v>
      </c>
      <c r="J947" s="20">
        <v>1.2829281695222308</v>
      </c>
      <c r="K947" s="20">
        <v>1.5889481132046765</v>
      </c>
      <c r="L947" s="20">
        <v>1.9298847775404322</v>
      </c>
      <c r="M947" s="20">
        <v>2.6394126199589625</v>
      </c>
      <c r="N947" s="20">
        <v>2.6799903512717118</v>
      </c>
    </row>
    <row r="948" spans="1:14" x14ac:dyDescent="0.3">
      <c r="A948" s="19">
        <v>42373</v>
      </c>
      <c r="B948" s="20">
        <v>-0.47804792017005937</v>
      </c>
      <c r="C948" s="20">
        <v>-0.28406087902535859</v>
      </c>
      <c r="D948" s="20">
        <v>9.7688127552033377E-2</v>
      </c>
      <c r="E948" s="20">
        <v>0.37013284637082722</v>
      </c>
      <c r="F948" s="21">
        <v>0.29355023109221562</v>
      </c>
      <c r="G948" s="20">
        <v>0.34341691355996251</v>
      </c>
      <c r="H948" s="20">
        <v>0.61109333203540295</v>
      </c>
      <c r="I948" s="20">
        <v>0.87989742737505361</v>
      </c>
      <c r="J948" s="20">
        <v>1.2974854298336069</v>
      </c>
      <c r="K948" s="20">
        <v>1.5982182722929268</v>
      </c>
      <c r="L948" s="20">
        <v>1.9341765876574684</v>
      </c>
      <c r="M948" s="20">
        <v>2.6469454686699687</v>
      </c>
      <c r="N948" s="20">
        <v>2.6844956202192582</v>
      </c>
    </row>
    <row r="949" spans="1:14" x14ac:dyDescent="0.3">
      <c r="A949" s="19">
        <v>42369</v>
      </c>
      <c r="B949" s="20">
        <v>-1.2262911394969749</v>
      </c>
      <c r="C949" s="20">
        <v>-0.67630128866312866</v>
      </c>
      <c r="D949" s="20">
        <v>-0.10951987050370016</v>
      </c>
      <c r="E949" s="20">
        <v>0.3221660318815639</v>
      </c>
      <c r="F949" s="21">
        <v>0.29041209561144726</v>
      </c>
      <c r="G949" s="20">
        <v>0.36836707704007776</v>
      </c>
      <c r="H949" s="20">
        <v>0.67577783388967372</v>
      </c>
      <c r="I949" s="20">
        <v>0.95328686524779527</v>
      </c>
      <c r="J949" s="20">
        <v>1.3752079356641955</v>
      </c>
      <c r="K949" s="20">
        <v>1.6760009892629804</v>
      </c>
      <c r="L949" s="20">
        <v>2.0096829978821624</v>
      </c>
      <c r="M949" s="20">
        <v>2.7092485612583816</v>
      </c>
      <c r="N949" s="20">
        <v>2.798844979520708</v>
      </c>
    </row>
    <row r="950" spans="1:14" x14ac:dyDescent="0.3">
      <c r="A950" s="19">
        <v>42368</v>
      </c>
      <c r="B950" s="20">
        <v>-1.1217626909116776</v>
      </c>
      <c r="C950" s="20">
        <v>-0.62798181717297075</v>
      </c>
      <c r="D950" s="20">
        <v>-7.0092783908388245E-2</v>
      </c>
      <c r="E950" s="20">
        <v>0.35095807581252114</v>
      </c>
      <c r="F950" s="21">
        <v>0.31091525656536917</v>
      </c>
      <c r="G950" s="20">
        <v>0.38715968713498711</v>
      </c>
      <c r="H950" s="20">
        <v>0.69659896943023736</v>
      </c>
      <c r="I950" s="20">
        <v>0.97690008723563915</v>
      </c>
      <c r="J950" s="20">
        <v>1.4027919212636124</v>
      </c>
      <c r="K950" s="20">
        <v>1.7069078063531511</v>
      </c>
      <c r="L950" s="20">
        <v>2.0440883113698365</v>
      </c>
      <c r="M950" s="20">
        <v>2.7422312035776102</v>
      </c>
      <c r="N950" s="20">
        <v>2.8347716958424125</v>
      </c>
    </row>
    <row r="951" spans="1:14" x14ac:dyDescent="0.3">
      <c r="A951" s="19">
        <v>42367</v>
      </c>
      <c r="B951" s="20">
        <v>-0.69960379934850669</v>
      </c>
      <c r="C951" s="20">
        <v>-0.38867410406448621</v>
      </c>
      <c r="D951" s="20">
        <v>5.0084924828889266E-2</v>
      </c>
      <c r="E951" s="20">
        <v>0.37277848359026822</v>
      </c>
      <c r="F951" s="21">
        <v>0.31337735562794372</v>
      </c>
      <c r="G951" s="20">
        <v>0.37206574705691242</v>
      </c>
      <c r="H951" s="20">
        <v>0.6483982529665494</v>
      </c>
      <c r="I951" s="20">
        <v>0.91540055871723003</v>
      </c>
      <c r="J951" s="20">
        <v>1.328081026749302</v>
      </c>
      <c r="K951" s="20">
        <v>1.6261413280928994</v>
      </c>
      <c r="L951" s="20">
        <v>1.9628833859867865</v>
      </c>
      <c r="M951" s="20">
        <v>2.6789310093673455</v>
      </c>
      <c r="N951" s="20">
        <v>2.7694571494677027</v>
      </c>
    </row>
    <row r="952" spans="1:14" x14ac:dyDescent="0.3">
      <c r="A952" s="19">
        <v>42362</v>
      </c>
      <c r="B952" s="20">
        <v>-0.25489321947105725</v>
      </c>
      <c r="C952" s="20">
        <v>-0.1637757731119539</v>
      </c>
      <c r="D952" s="20">
        <v>0.17656974646821677</v>
      </c>
      <c r="E952" s="20">
        <v>0.41378350376972839</v>
      </c>
      <c r="F952" s="21">
        <v>0.32723408672543808</v>
      </c>
      <c r="G952" s="20">
        <v>0.37084943878089993</v>
      </c>
      <c r="H952" s="20">
        <v>0.63018325081398585</v>
      </c>
      <c r="I952" s="20">
        <v>0.89855320002828099</v>
      </c>
      <c r="J952" s="20">
        <v>1.3202232302695573</v>
      </c>
      <c r="K952" s="20">
        <v>1.627445251286926</v>
      </c>
      <c r="L952" s="20">
        <v>1.9725015088376239</v>
      </c>
      <c r="M952" s="20">
        <v>2.6855009239380112</v>
      </c>
      <c r="N952" s="20">
        <v>2.7817927643035096</v>
      </c>
    </row>
    <row r="953" spans="1:14" x14ac:dyDescent="0.3">
      <c r="A953" s="19">
        <v>42361</v>
      </c>
      <c r="B953" s="20">
        <v>-0.2267259984528196</v>
      </c>
      <c r="C953" s="20">
        <v>-0.15161329805398926</v>
      </c>
      <c r="D953" s="20">
        <v>0.18755663567390579</v>
      </c>
      <c r="E953" s="20">
        <v>0.42465780026566702</v>
      </c>
      <c r="F953" s="21">
        <v>0.33925266683857558</v>
      </c>
      <c r="G953" s="20">
        <v>0.3827945972962345</v>
      </c>
      <c r="H953" s="20">
        <v>0.64140354208349304</v>
      </c>
      <c r="I953" s="20">
        <v>0.91063351404186588</v>
      </c>
      <c r="J953" s="20">
        <v>1.3359185352565022</v>
      </c>
      <c r="K953" s="20">
        <v>1.6466992902788833</v>
      </c>
      <c r="L953" s="20">
        <v>1.9948171996922155</v>
      </c>
      <c r="M953" s="20">
        <v>2.7075449821143436</v>
      </c>
      <c r="N953" s="20">
        <v>2.8057593668296286</v>
      </c>
    </row>
    <row r="954" spans="1:14" x14ac:dyDescent="0.3">
      <c r="A954" s="19">
        <v>42360</v>
      </c>
      <c r="B954" s="20">
        <v>-0.15120574820528376</v>
      </c>
      <c r="C954" s="20">
        <v>-0.13370647641650635</v>
      </c>
      <c r="D954" s="20">
        <v>0.19218924266691784</v>
      </c>
      <c r="E954" s="20">
        <v>0.42020935617069766</v>
      </c>
      <c r="F954" s="21">
        <v>0.33875491686607961</v>
      </c>
      <c r="G954" s="20">
        <v>0.38062418700461681</v>
      </c>
      <c r="H954" s="20">
        <v>0.62830363580963622</v>
      </c>
      <c r="I954" s="20">
        <v>0.88609468038868133</v>
      </c>
      <c r="J954" s="20">
        <v>1.2937629085152016</v>
      </c>
      <c r="K954" s="20">
        <v>1.5928341887966158</v>
      </c>
      <c r="L954" s="20">
        <v>1.933676759951227</v>
      </c>
      <c r="M954" s="20">
        <v>2.6571795093195294</v>
      </c>
      <c r="N954" s="20">
        <v>2.7500602444222197</v>
      </c>
    </row>
    <row r="955" spans="1:14" x14ac:dyDescent="0.3">
      <c r="A955" s="19">
        <v>42359</v>
      </c>
      <c r="B955" s="20">
        <v>-3.54098829709657E-2</v>
      </c>
      <c r="C955" s="20">
        <v>-7.9920466200614104E-2</v>
      </c>
      <c r="D955" s="20">
        <v>0.20771039978824235</v>
      </c>
      <c r="E955" s="20">
        <v>0.40674605178644407</v>
      </c>
      <c r="F955" s="21">
        <v>0.32495445744767049</v>
      </c>
      <c r="G955" s="20">
        <v>0.36151248674656283</v>
      </c>
      <c r="H955" s="20">
        <v>0.59416376323399156</v>
      </c>
      <c r="I955" s="20">
        <v>0.84317930123062423</v>
      </c>
      <c r="J955" s="20">
        <v>1.2401059582868774</v>
      </c>
      <c r="K955" s="20">
        <v>1.5330863028893895</v>
      </c>
      <c r="L955" s="20">
        <v>1.8709044304647791</v>
      </c>
      <c r="M955" s="20">
        <v>2.5991501347511292</v>
      </c>
      <c r="N955" s="20">
        <v>2.690081924724038</v>
      </c>
    </row>
    <row r="956" spans="1:14" x14ac:dyDescent="0.3">
      <c r="A956" s="19">
        <v>42356</v>
      </c>
      <c r="B956" s="20">
        <v>-2.1154519840719699E-2</v>
      </c>
      <c r="C956" s="20">
        <v>-4.3684892646243534E-2</v>
      </c>
      <c r="D956" s="20">
        <v>0.23259997955081602</v>
      </c>
      <c r="E956" s="20">
        <v>0.42131458243372633</v>
      </c>
      <c r="F956" s="21">
        <v>0.33542727557325336</v>
      </c>
      <c r="G956" s="20">
        <v>0.37019371982531946</v>
      </c>
      <c r="H956" s="20">
        <v>0.60121506631496913</v>
      </c>
      <c r="I956" s="20">
        <v>0.85052829825434717</v>
      </c>
      <c r="J956" s="20">
        <v>1.2501189192356132</v>
      </c>
      <c r="K956" s="20">
        <v>1.5465796470015101</v>
      </c>
      <c r="L956" s="20">
        <v>1.8880026102388789</v>
      </c>
      <c r="M956" s="20">
        <v>2.6213530418052087</v>
      </c>
      <c r="N956" s="20">
        <v>2.7134735083523713</v>
      </c>
    </row>
    <row r="957" spans="1:14" x14ac:dyDescent="0.3">
      <c r="A957" s="19">
        <v>42355</v>
      </c>
      <c r="B957" s="20">
        <v>-8.3661205132016692E-2</v>
      </c>
      <c r="C957" s="20">
        <v>-3.7965273880200101E-2</v>
      </c>
      <c r="D957" s="20">
        <v>0.23327271943029304</v>
      </c>
      <c r="E957" s="20">
        <v>0.41996866569240354</v>
      </c>
      <c r="F957" s="21">
        <v>0.33737097720755371</v>
      </c>
      <c r="G957" s="20">
        <v>0.3716428789228885</v>
      </c>
      <c r="H957" s="20">
        <v>0.59967421489010975</v>
      </c>
      <c r="I957" s="20">
        <v>0.84991834383427123</v>
      </c>
      <c r="J957" s="20">
        <v>1.2548260879548261</v>
      </c>
      <c r="K957" s="20">
        <v>1.5552294658084815</v>
      </c>
      <c r="L957" s="20">
        <v>1.9001884854666802</v>
      </c>
      <c r="M957" s="20">
        <v>2.6395937803955021</v>
      </c>
      <c r="N957" s="20">
        <v>2.7329932212121149</v>
      </c>
    </row>
    <row r="958" spans="1:14" x14ac:dyDescent="0.3">
      <c r="A958" s="19">
        <v>42354</v>
      </c>
      <c r="B958" s="20">
        <v>-0.11163002528551358</v>
      </c>
      <c r="C958" s="20">
        <v>-9.7154051846424005E-2</v>
      </c>
      <c r="D958" s="20">
        <v>0.21357940759710203</v>
      </c>
      <c r="E958" s="20">
        <v>0.43160463527018067</v>
      </c>
      <c r="F958" s="21">
        <v>0.35204110830160962</v>
      </c>
      <c r="G958" s="20">
        <v>0.39195868949136142</v>
      </c>
      <c r="H958" s="20">
        <v>0.63460170861651266</v>
      </c>
      <c r="I958" s="20">
        <v>0.89599113219776616</v>
      </c>
      <c r="J958" s="20">
        <v>1.322148217702904</v>
      </c>
      <c r="K958" s="20">
        <v>1.6390911015471119</v>
      </c>
      <c r="L958" s="20">
        <v>1.9940594567340604</v>
      </c>
      <c r="M958" s="20">
        <v>2.7076993278976138</v>
      </c>
      <c r="N958" s="20">
        <v>2.8114067258650808</v>
      </c>
    </row>
    <row r="959" spans="1:14" x14ac:dyDescent="0.3">
      <c r="A959" s="19">
        <v>42353</v>
      </c>
      <c r="B959" s="20">
        <v>9.1838489196477191E-2</v>
      </c>
      <c r="C959" s="20">
        <v>-2.0253799847469445E-3</v>
      </c>
      <c r="D959" s="20">
        <v>0.27357672469195649</v>
      </c>
      <c r="E959" s="20">
        <v>0.46202335111347625</v>
      </c>
      <c r="F959" s="21">
        <v>0.37464872102183078</v>
      </c>
      <c r="G959" s="20">
        <v>0.40929824076199889</v>
      </c>
      <c r="H959" s="20">
        <v>0.6444376024280809</v>
      </c>
      <c r="I959" s="20">
        <v>0.90451752367588012</v>
      </c>
      <c r="J959" s="20">
        <v>1.330013350672955</v>
      </c>
      <c r="K959" s="20">
        <v>1.6450598396432115</v>
      </c>
      <c r="L959" s="20">
        <v>1.9939808725155932</v>
      </c>
      <c r="M959" s="20">
        <v>2.6834040493097522</v>
      </c>
      <c r="N959" s="20">
        <v>2.7867244758030179</v>
      </c>
    </row>
    <row r="960" spans="1:14" x14ac:dyDescent="0.3">
      <c r="A960" s="19">
        <v>42352</v>
      </c>
      <c r="B960" s="20">
        <v>0.57218220885456739</v>
      </c>
      <c r="C960" s="20">
        <v>0.25872202193484484</v>
      </c>
      <c r="D960" s="20">
        <v>0.39665073479227675</v>
      </c>
      <c r="E960" s="20">
        <v>0.47303334419065113</v>
      </c>
      <c r="F960" s="21">
        <v>0.36579802320606308</v>
      </c>
      <c r="G960" s="20">
        <v>0.38033463767371195</v>
      </c>
      <c r="H960" s="20">
        <v>0.57593603931148973</v>
      </c>
      <c r="I960" s="20">
        <v>0.81890408367723799</v>
      </c>
      <c r="J960" s="20">
        <v>1.2247101082682101</v>
      </c>
      <c r="K960" s="20">
        <v>1.5271096015577135</v>
      </c>
      <c r="L960" s="20">
        <v>1.8659625636135697</v>
      </c>
      <c r="M960" s="20">
        <v>2.559541645659329</v>
      </c>
      <c r="N960" s="20">
        <v>2.655289975638881</v>
      </c>
    </row>
    <row r="961" spans="1:14" x14ac:dyDescent="0.3">
      <c r="A961" s="19">
        <v>42349</v>
      </c>
      <c r="B961" s="20">
        <v>0.56341803348892705</v>
      </c>
      <c r="C961" s="20">
        <v>0.36421337989754043</v>
      </c>
      <c r="D961" s="20">
        <v>0.45529527604525821</v>
      </c>
      <c r="E961" s="20">
        <v>0.49207956022723143</v>
      </c>
      <c r="F961" s="21">
        <v>0.37371311483210296</v>
      </c>
      <c r="G961" s="20">
        <v>0.38119627580216253</v>
      </c>
      <c r="H961" s="20">
        <v>0.56769055077706843</v>
      </c>
      <c r="I961" s="20">
        <v>0.80963981990000256</v>
      </c>
      <c r="J961" s="20">
        <v>1.2146152568278628</v>
      </c>
      <c r="K961" s="20">
        <v>1.5153311930896893</v>
      </c>
      <c r="L961" s="20">
        <v>1.8515819974694598</v>
      </c>
      <c r="M961" s="20">
        <v>2.5436185082073446</v>
      </c>
      <c r="N961" s="20">
        <v>2.6374407298355242</v>
      </c>
    </row>
    <row r="962" spans="1:14" x14ac:dyDescent="0.3">
      <c r="A962" s="19">
        <v>42348</v>
      </c>
      <c r="B962" s="20">
        <v>0.60156372850381779</v>
      </c>
      <c r="C962" s="20">
        <v>0.31245683610398445</v>
      </c>
      <c r="D962" s="20">
        <v>0.43645116173380361</v>
      </c>
      <c r="E962" s="20">
        <v>0.50024901481890982</v>
      </c>
      <c r="F962" s="21">
        <v>0.38684041427820193</v>
      </c>
      <c r="G962" s="20">
        <v>0.39915448846607482</v>
      </c>
      <c r="H962" s="20">
        <v>0.59497430145959485</v>
      </c>
      <c r="I962" s="20">
        <v>0.84120873291361709</v>
      </c>
      <c r="J962" s="20">
        <v>1.2533273178641595</v>
      </c>
      <c r="K962" s="20">
        <v>1.5597063684168686</v>
      </c>
      <c r="L962" s="20">
        <v>1.8984439647875526</v>
      </c>
      <c r="M962" s="20">
        <v>2.5786898077277032</v>
      </c>
      <c r="N962" s="20">
        <v>2.6752360823742065</v>
      </c>
    </row>
    <row r="963" spans="1:14" x14ac:dyDescent="0.3">
      <c r="A963" s="19">
        <v>42347</v>
      </c>
      <c r="B963" s="20">
        <v>0.63375931982749456</v>
      </c>
      <c r="C963" s="20">
        <v>0.33519482358964336</v>
      </c>
      <c r="D963" s="20">
        <v>0.4543688658471885</v>
      </c>
      <c r="E963" s="20">
        <v>0.51418823094389943</v>
      </c>
      <c r="F963" s="21">
        <v>0.39930659109194383</v>
      </c>
      <c r="G963" s="20">
        <v>0.4108948785371303</v>
      </c>
      <c r="H963" s="20">
        <v>0.60676008796957348</v>
      </c>
      <c r="I963" s="20">
        <v>0.85525884050443246</v>
      </c>
      <c r="J963" s="20">
        <v>1.2729924697629185</v>
      </c>
      <c r="K963" s="20">
        <v>1.5837848955505478</v>
      </c>
      <c r="L963" s="20">
        <v>1.9252812070055914</v>
      </c>
      <c r="M963" s="20">
        <v>2.5990905134046227</v>
      </c>
      <c r="N963" s="20">
        <v>2.6984634247838342</v>
      </c>
    </row>
    <row r="964" spans="1:14" x14ac:dyDescent="0.3">
      <c r="A964" s="19">
        <v>42346</v>
      </c>
      <c r="B964" s="20">
        <v>0.98811198685470092</v>
      </c>
      <c r="C964" s="20">
        <v>0.47619294183971994</v>
      </c>
      <c r="D964" s="20">
        <v>0.52194805551036838</v>
      </c>
      <c r="E964" s="20">
        <v>0.52157360971561451</v>
      </c>
      <c r="F964" s="21">
        <v>0.39423466520607786</v>
      </c>
      <c r="G964" s="20">
        <v>0.39502424002142489</v>
      </c>
      <c r="H964" s="20">
        <v>0.57195579744113445</v>
      </c>
      <c r="I964" s="20">
        <v>0.81364268772538562</v>
      </c>
      <c r="J964" s="20">
        <v>1.2223329059397749</v>
      </c>
      <c r="K964" s="20">
        <v>1.5255215242327744</v>
      </c>
      <c r="L964" s="20">
        <v>1.8605355890917017</v>
      </c>
      <c r="M964" s="20">
        <v>2.5375293557720378</v>
      </c>
      <c r="N964" s="20">
        <v>2.6323639320395578</v>
      </c>
    </row>
    <row r="965" spans="1:14" x14ac:dyDescent="0.3">
      <c r="A965" s="19">
        <v>42345</v>
      </c>
      <c r="B965" s="20">
        <v>1.37</v>
      </c>
      <c r="C965" s="20">
        <v>0.54901955567761507</v>
      </c>
      <c r="D965" s="20">
        <v>0.61446874996721246</v>
      </c>
      <c r="E965" s="20">
        <v>0.56357467302426834</v>
      </c>
      <c r="F965" s="21">
        <v>0.41</v>
      </c>
      <c r="G965" s="20">
        <v>0.40111718749180314</v>
      </c>
      <c r="H965" s="20">
        <v>0.57159609353846741</v>
      </c>
      <c r="I965" s="20">
        <v>0.81300559147161877</v>
      </c>
      <c r="J965" s="20">
        <v>1.2229152969900752</v>
      </c>
      <c r="K965" s="20">
        <v>1.5270630537517944</v>
      </c>
      <c r="L965" s="20">
        <v>1.8644716122909866</v>
      </c>
      <c r="M965" s="20">
        <v>2.5537699045294167</v>
      </c>
      <c r="N965" s="20">
        <v>2.648233401528326</v>
      </c>
    </row>
    <row r="966" spans="1:14" x14ac:dyDescent="0.3">
      <c r="A966" s="19">
        <v>42342</v>
      </c>
      <c r="B966" s="20">
        <v>0.84000000000000008</v>
      </c>
      <c r="C966" s="20">
        <v>0.29215545840271429</v>
      </c>
      <c r="D966" s="20">
        <v>0.48991974876801203</v>
      </c>
      <c r="E966" s="20">
        <v>0.55622920358121464</v>
      </c>
      <c r="F966" s="21">
        <v>0.44</v>
      </c>
      <c r="G966" s="20">
        <v>0.44497993719200302</v>
      </c>
      <c r="H966" s="20">
        <v>0.64685568272929972</v>
      </c>
      <c r="I966" s="20">
        <v>0.89673570246653089</v>
      </c>
      <c r="J966" s="20">
        <v>1.3167992778850939</v>
      </c>
      <c r="K966" s="20">
        <v>1.6296130534054316</v>
      </c>
      <c r="L966" s="20">
        <v>1.974152161181286</v>
      </c>
      <c r="M966" s="20">
        <v>2.6693575865332235</v>
      </c>
      <c r="N966" s="20">
        <v>2.7660690821053544</v>
      </c>
    </row>
    <row r="967" spans="1:14" x14ac:dyDescent="0.3">
      <c r="A967" s="19">
        <v>42341</v>
      </c>
      <c r="B967" s="20">
        <v>1.01</v>
      </c>
      <c r="C967" s="20">
        <v>0.37112058748594745</v>
      </c>
      <c r="D967" s="20">
        <v>0.53686849697760608</v>
      </c>
      <c r="E967" s="20">
        <v>0.57131480337835894</v>
      </c>
      <c r="F967" s="21">
        <v>0.45</v>
      </c>
      <c r="G967" s="20">
        <v>0.44921712424440152</v>
      </c>
      <c r="H967" s="20">
        <v>0.63793440981827665</v>
      </c>
      <c r="I967" s="20">
        <v>0.87970444732947883</v>
      </c>
      <c r="J967" s="20">
        <v>1.2858525691666163</v>
      </c>
      <c r="K967" s="20">
        <v>1.5846124409442393</v>
      </c>
      <c r="L967" s="20">
        <v>1.9158289873777192</v>
      </c>
      <c r="M967" s="20">
        <v>2.6210352748360277</v>
      </c>
      <c r="N967" s="20">
        <v>2.7075180873801985</v>
      </c>
    </row>
    <row r="968" spans="1:14" x14ac:dyDescent="0.3">
      <c r="A968" s="19">
        <v>42340</v>
      </c>
      <c r="B968" s="20">
        <v>1.45</v>
      </c>
      <c r="C968" s="20">
        <v>0.6961324698968635</v>
      </c>
      <c r="D968" s="20">
        <v>0.65540379737189791</v>
      </c>
      <c r="E968" s="20">
        <v>0.56294966278038716</v>
      </c>
      <c r="F968" s="21">
        <v>0.41</v>
      </c>
      <c r="G968" s="20">
        <v>0.39635094934297449</v>
      </c>
      <c r="H968" s="20">
        <v>0.54612923836213045</v>
      </c>
      <c r="I968" s="20">
        <v>0.77820249443602174</v>
      </c>
      <c r="J968" s="20">
        <v>1.175446048240895</v>
      </c>
      <c r="K968" s="20">
        <v>1.4667658790311893</v>
      </c>
      <c r="L968" s="20">
        <v>1.7923700872032007</v>
      </c>
      <c r="M968" s="20">
        <v>2.5117480408827371</v>
      </c>
      <c r="N968" s="20">
        <v>2.5921998874489955</v>
      </c>
    </row>
    <row r="969" spans="1:14" x14ac:dyDescent="0.3">
      <c r="A969" s="19">
        <v>42339</v>
      </c>
      <c r="B969" s="20">
        <v>1.45</v>
      </c>
      <c r="C969" s="20">
        <v>0.68347430883720084</v>
      </c>
      <c r="D969" s="20">
        <v>0.65996173821695014</v>
      </c>
      <c r="E969" s="20">
        <v>0.56765307781202146</v>
      </c>
      <c r="F969" s="21">
        <v>0.41</v>
      </c>
      <c r="G969" s="20">
        <v>0.39749043455423755</v>
      </c>
      <c r="H969" s="20">
        <v>0.54994814512737666</v>
      </c>
      <c r="I969" s="20">
        <v>0.78474534495940418</v>
      </c>
      <c r="J969" s="20">
        <v>1.1866717583910309</v>
      </c>
      <c r="K969" s="20">
        <v>1.4811098653417463</v>
      </c>
      <c r="L969" s="20">
        <v>1.81018370839062</v>
      </c>
      <c r="M969" s="20">
        <v>2.5330966960674695</v>
      </c>
      <c r="N969" s="20">
        <v>2.6156741236972381</v>
      </c>
    </row>
    <row r="970" spans="1:14" x14ac:dyDescent="0.3">
      <c r="A970" s="19">
        <v>42338</v>
      </c>
      <c r="B970" s="20">
        <v>1.1499999999999999</v>
      </c>
      <c r="C970" s="20">
        <v>0.56821486258144693</v>
      </c>
      <c r="D970" s="20">
        <v>0.58621102503713307</v>
      </c>
      <c r="E970" s="20">
        <v>0.55978175794199625</v>
      </c>
      <c r="F970" s="21">
        <v>0.43</v>
      </c>
      <c r="G970" s="20">
        <v>0.42405275625928329</v>
      </c>
      <c r="H970" s="20">
        <v>0.59181949165708714</v>
      </c>
      <c r="I970" s="20">
        <v>0.83146758598484471</v>
      </c>
      <c r="J970" s="20">
        <v>1.2399069312805147</v>
      </c>
      <c r="K970" s="20">
        <v>1.5400802084832053</v>
      </c>
      <c r="L970" s="20">
        <v>1.8741326668157452</v>
      </c>
      <c r="M970" s="20">
        <v>2.5946227838731408</v>
      </c>
      <c r="N970" s="20">
        <v>2.680670619271901</v>
      </c>
    </row>
    <row r="971" spans="1:14" x14ac:dyDescent="0.3">
      <c r="A971" s="19">
        <v>42335</v>
      </c>
      <c r="B971" s="20">
        <v>1.3200000000000003</v>
      </c>
      <c r="C971" s="20">
        <v>0.72293496935469725</v>
      </c>
      <c r="D971" s="20">
        <v>0.69326150921659491</v>
      </c>
      <c r="E971" s="20">
        <v>0.59465447012507822</v>
      </c>
      <c r="F971" s="21">
        <v>0.44</v>
      </c>
      <c r="G971" s="20">
        <v>0.42081537730414875</v>
      </c>
      <c r="H971" s="20">
        <v>0.57349922694431954</v>
      </c>
      <c r="I971" s="20">
        <v>0.81202385631687635</v>
      </c>
      <c r="J971" s="20">
        <v>1.2226655976531515</v>
      </c>
      <c r="K971" s="20">
        <v>1.5237462448747006</v>
      </c>
      <c r="L971" s="20">
        <v>1.857603479732282</v>
      </c>
      <c r="M971" s="20">
        <v>2.5797998207373158</v>
      </c>
      <c r="N971" s="20">
        <v>2.6648929346989956</v>
      </c>
    </row>
    <row r="972" spans="1:14" x14ac:dyDescent="0.3">
      <c r="A972" s="19">
        <v>42334</v>
      </c>
      <c r="B972" s="20">
        <v>1.4800000000000002</v>
      </c>
      <c r="C972" s="20">
        <v>0.6926362951973849</v>
      </c>
      <c r="D972" s="20">
        <v>0.67732903009115386</v>
      </c>
      <c r="E972" s="20">
        <v>0.59092183669772225</v>
      </c>
      <c r="F972" s="21">
        <v>0.44</v>
      </c>
      <c r="G972" s="20">
        <v>0.42433225752278847</v>
      </c>
      <c r="H972" s="20">
        <v>0.57881608815667807</v>
      </c>
      <c r="I972" s="20">
        <v>0.81843784856368429</v>
      </c>
      <c r="J972" s="20">
        <v>1.233544755801905</v>
      </c>
      <c r="K972" s="20">
        <v>1.5396762743052628</v>
      </c>
      <c r="L972" s="20">
        <v>1.8774886378134581</v>
      </c>
      <c r="M972" s="20">
        <v>2.5918648120394296</v>
      </c>
      <c r="N972" s="20">
        <v>2.6807925768706222</v>
      </c>
    </row>
    <row r="973" spans="1:14" x14ac:dyDescent="0.3">
      <c r="A973" s="19">
        <v>42333</v>
      </c>
      <c r="B973" s="20">
        <v>1.2500000000000007</v>
      </c>
      <c r="C973" s="20">
        <v>0.57035496670200014</v>
      </c>
      <c r="D973" s="20">
        <v>0.61330977042480117</v>
      </c>
      <c r="E973" s="20">
        <v>0.58039408421163585</v>
      </c>
      <c r="F973" s="21">
        <v>0.45</v>
      </c>
      <c r="G973" s="20">
        <v>0.43832744260620027</v>
      </c>
      <c r="H973" s="20">
        <v>0.60658964362867918</v>
      </c>
      <c r="I973" s="20">
        <v>0.85073959566015145</v>
      </c>
      <c r="J973" s="20">
        <v>1.2727015683880922</v>
      </c>
      <c r="K973" s="20">
        <v>1.5851586327388891</v>
      </c>
      <c r="L973" s="20">
        <v>1.9290038748812459</v>
      </c>
      <c r="M973" s="20">
        <v>2.6433893949341494</v>
      </c>
      <c r="N973" s="20">
        <v>2.7362430807170353</v>
      </c>
    </row>
    <row r="974" spans="1:14" x14ac:dyDescent="0.3">
      <c r="A974" s="19">
        <v>42332</v>
      </c>
      <c r="B974" s="20">
        <v>1.4000000000000001</v>
      </c>
      <c r="C974" s="20">
        <v>0.66046474288470358</v>
      </c>
      <c r="D974" s="20">
        <v>0.66047118922163128</v>
      </c>
      <c r="E974" s="20">
        <v>0.58720454987838122</v>
      </c>
      <c r="F974" s="21">
        <v>0.44</v>
      </c>
      <c r="G974" s="20">
        <v>0.42761779730540783</v>
      </c>
      <c r="H974" s="20">
        <v>0.58462677101850524</v>
      </c>
      <c r="I974" s="20">
        <v>0.8258427145410292</v>
      </c>
      <c r="J974" s="20">
        <v>1.2465842451713329</v>
      </c>
      <c r="K974" s="20">
        <v>1.5589766407891739</v>
      </c>
      <c r="L974" s="20">
        <v>1.9039422227745533</v>
      </c>
      <c r="M974" s="20">
        <v>2.6267868925041515</v>
      </c>
      <c r="N974" s="20">
        <v>2.718960854821201</v>
      </c>
    </row>
    <row r="975" spans="1:14" x14ac:dyDescent="0.3">
      <c r="A975" s="19">
        <v>42331</v>
      </c>
      <c r="B975" s="20">
        <v>1.3200000000000003</v>
      </c>
      <c r="C975" s="20">
        <v>0.62272125863152716</v>
      </c>
      <c r="D975" s="20">
        <v>0.63960130214595878</v>
      </c>
      <c r="E975" s="20">
        <v>0.58338706874656288</v>
      </c>
      <c r="F975" s="21">
        <v>0.44</v>
      </c>
      <c r="G975" s="20">
        <v>0.42990032553648966</v>
      </c>
      <c r="H975" s="20">
        <v>0.59355058636623237</v>
      </c>
      <c r="I975" s="20">
        <v>0.83860753368698071</v>
      </c>
      <c r="J975" s="20">
        <v>1.2647561567716434</v>
      </c>
      <c r="K975" s="20">
        <v>1.5810323877550452</v>
      </c>
      <c r="L975" s="20">
        <v>1.9307641889748908</v>
      </c>
      <c r="M975" s="20">
        <v>2.6622514334434397</v>
      </c>
      <c r="N975" s="20">
        <v>2.7566614938823921</v>
      </c>
    </row>
    <row r="976" spans="1:14" x14ac:dyDescent="0.3">
      <c r="A976" s="19">
        <v>42328</v>
      </c>
      <c r="B976" s="20">
        <v>1.4900000000000002</v>
      </c>
      <c r="C976" s="20">
        <v>0.71503350469222016</v>
      </c>
      <c r="D976" s="20">
        <v>0.69029835886740565</v>
      </c>
      <c r="E976" s="20">
        <v>0.60079365552579944</v>
      </c>
      <c r="F976" s="21">
        <v>0.45</v>
      </c>
      <c r="G976" s="20">
        <v>0.43507458971685142</v>
      </c>
      <c r="H976" s="20">
        <v>0.58844495170761923</v>
      </c>
      <c r="I976" s="20">
        <v>0.83139543083466971</v>
      </c>
      <c r="J976" s="20">
        <v>1.2561657808764852</v>
      </c>
      <c r="K976" s="20">
        <v>1.5705245671349573</v>
      </c>
      <c r="L976" s="20">
        <v>1.9173247918431784</v>
      </c>
      <c r="M976" s="20">
        <v>2.6489494613785189</v>
      </c>
      <c r="N976" s="20">
        <v>2.7407572420573265</v>
      </c>
    </row>
    <row r="977" spans="1:14" x14ac:dyDescent="0.3">
      <c r="A977" s="19">
        <v>42327</v>
      </c>
      <c r="B977" s="20">
        <v>1.2500000000000007</v>
      </c>
      <c r="C977" s="20">
        <v>0.62059067977650995</v>
      </c>
      <c r="D977" s="20">
        <v>0.63248776297817</v>
      </c>
      <c r="E977" s="20">
        <v>0.58699989730695623</v>
      </c>
      <c r="F977" s="21">
        <v>0.45</v>
      </c>
      <c r="G977" s="20">
        <v>0.44312194074454248</v>
      </c>
      <c r="H977" s="20">
        <v>0.60695755795613782</v>
      </c>
      <c r="I977" s="20">
        <v>0.85265469097726432</v>
      </c>
      <c r="J977" s="20">
        <v>1.2785711129460968</v>
      </c>
      <c r="K977" s="20">
        <v>1.5917174972030728</v>
      </c>
      <c r="L977" s="20">
        <v>1.93585497631213</v>
      </c>
      <c r="M977" s="20">
        <v>2.6610661828848867</v>
      </c>
      <c r="N977" s="20">
        <v>2.7520823273316739</v>
      </c>
    </row>
    <row r="978" spans="1:14" x14ac:dyDescent="0.3">
      <c r="A978" s="19">
        <v>42326</v>
      </c>
      <c r="B978" s="20">
        <v>1.2699999999999998</v>
      </c>
      <c r="C978" s="20">
        <v>0.58603410242097853</v>
      </c>
      <c r="D978" s="20">
        <v>0.63532619705053706</v>
      </c>
      <c r="E978" s="20">
        <v>0.60274670377580708</v>
      </c>
      <c r="F978" s="21">
        <v>0.47</v>
      </c>
      <c r="G978" s="20">
        <v>0.45883154926263425</v>
      </c>
      <c r="H978" s="20">
        <v>0.63025815424576292</v>
      </c>
      <c r="I978" s="20">
        <v>0.88042802049217517</v>
      </c>
      <c r="J978" s="20">
        <v>1.3131949897260677</v>
      </c>
      <c r="K978" s="20">
        <v>1.631209760238495</v>
      </c>
      <c r="L978" s="20">
        <v>1.9778487805802267</v>
      </c>
      <c r="M978" s="20">
        <v>2.6889592999709628</v>
      </c>
      <c r="N978" s="20">
        <v>2.7839116861169249</v>
      </c>
    </row>
    <row r="979" spans="1:14" x14ac:dyDescent="0.3">
      <c r="A979" s="19">
        <v>42325</v>
      </c>
      <c r="B979" s="20">
        <v>1.0299999999999998</v>
      </c>
      <c r="C979" s="20">
        <v>0.50210916965268948</v>
      </c>
      <c r="D979" s="20">
        <v>0.56913287809425483</v>
      </c>
      <c r="E979" s="20">
        <v>0.5843477168140383</v>
      </c>
      <c r="F979" s="21">
        <v>0.47</v>
      </c>
      <c r="G979" s="20">
        <v>0.46478321952356372</v>
      </c>
      <c r="H979" s="20">
        <v>0.6496231372207002</v>
      </c>
      <c r="I979" s="20">
        <v>0.90645894087645729</v>
      </c>
      <c r="J979" s="20">
        <v>1.3484500675848534</v>
      </c>
      <c r="K979" s="20">
        <v>1.6733344475350873</v>
      </c>
      <c r="L979" s="20">
        <v>2.0243809307689893</v>
      </c>
      <c r="M979" s="20">
        <v>2.7257075447840715</v>
      </c>
      <c r="N979" s="20">
        <v>2.824929048434397</v>
      </c>
    </row>
    <row r="980" spans="1:14" x14ac:dyDescent="0.3">
      <c r="A980" s="19">
        <v>42324</v>
      </c>
      <c r="B980" s="20">
        <v>1.1700000000000004</v>
      </c>
      <c r="C980" s="20">
        <v>0.57865187085891368</v>
      </c>
      <c r="D980" s="20">
        <v>0.61287777938006638</v>
      </c>
      <c r="E980" s="20">
        <v>0.58427742918248537</v>
      </c>
      <c r="F980" s="21">
        <v>0.45</v>
      </c>
      <c r="G980" s="20">
        <v>0.44571944484501663</v>
      </c>
      <c r="H980" s="20">
        <v>0.61713673933780155</v>
      </c>
      <c r="I980" s="20">
        <v>0.8696496206609583</v>
      </c>
      <c r="J980" s="20">
        <v>1.3098663043356447</v>
      </c>
      <c r="K980" s="20">
        <v>1.6348656678358113</v>
      </c>
      <c r="L980" s="20">
        <v>1.9861997132843086</v>
      </c>
      <c r="M980" s="20">
        <v>2.6929588927583006</v>
      </c>
      <c r="N980" s="20">
        <v>2.7909890471194028</v>
      </c>
    </row>
    <row r="981" spans="1:14" x14ac:dyDescent="0.3">
      <c r="A981" s="19">
        <v>42321</v>
      </c>
      <c r="B981" s="20">
        <v>1.04</v>
      </c>
      <c r="C981" s="20">
        <v>0.52696326734922483</v>
      </c>
      <c r="D981" s="20">
        <v>0.58177661775135237</v>
      </c>
      <c r="E981" s="20">
        <v>0.59344313868162579</v>
      </c>
      <c r="F981" s="21">
        <v>0.48</v>
      </c>
      <c r="G981" s="20">
        <v>0.47544415443783811</v>
      </c>
      <c r="H981" s="20">
        <v>0.65708894816524732</v>
      </c>
      <c r="I981" s="20">
        <v>0.9126022596273029</v>
      </c>
      <c r="J981" s="20">
        <v>1.3526246236362109</v>
      </c>
      <c r="K981" s="20">
        <v>1.6745498546733493</v>
      </c>
      <c r="L981" s="20">
        <v>2.0204370549193316</v>
      </c>
      <c r="M981" s="20">
        <v>2.7190053064622628</v>
      </c>
      <c r="N981" s="20">
        <v>2.8140049157633271</v>
      </c>
    </row>
    <row r="982" spans="1:14" x14ac:dyDescent="0.3">
      <c r="A982" s="19">
        <v>42320</v>
      </c>
      <c r="B982" s="20">
        <v>1.0500000000000003</v>
      </c>
      <c r="C982" s="20">
        <v>0.40821909101124787</v>
      </c>
      <c r="D982" s="20">
        <v>0.5596861569430247</v>
      </c>
      <c r="E982" s="20">
        <v>0.6013858200451726</v>
      </c>
      <c r="F982" s="21">
        <v>0.49</v>
      </c>
      <c r="G982" s="20">
        <v>0.4849215392357562</v>
      </c>
      <c r="H982" s="20">
        <v>0.68047016186727016</v>
      </c>
      <c r="I982" s="20">
        <v>0.94031489070692453</v>
      </c>
      <c r="J982" s="20">
        <v>1.3838192696306373</v>
      </c>
      <c r="K982" s="20">
        <v>1.7068266305192961</v>
      </c>
      <c r="L982" s="20">
        <v>2.0509618387041626</v>
      </c>
      <c r="M982" s="20">
        <v>2.7363455320866672</v>
      </c>
      <c r="N982" s="20">
        <v>2.8317773634764154</v>
      </c>
    </row>
    <row r="983" spans="1:14" x14ac:dyDescent="0.3">
      <c r="A983" s="19">
        <v>42319</v>
      </c>
      <c r="B983" s="20">
        <v>0.81999999999999962</v>
      </c>
      <c r="C983" s="20">
        <v>0.37529151492299562</v>
      </c>
      <c r="D983" s="20">
        <v>0.53088551523459304</v>
      </c>
      <c r="E983" s="20">
        <v>0.60009531889592138</v>
      </c>
      <c r="F983" s="21">
        <v>0.5</v>
      </c>
      <c r="G983" s="20">
        <v>0.50022137880864825</v>
      </c>
      <c r="H983" s="20">
        <v>0.70111853759185927</v>
      </c>
      <c r="I983" s="20">
        <v>0.96294550438582049</v>
      </c>
      <c r="J983" s="20">
        <v>1.4093438444356106</v>
      </c>
      <c r="K983" s="20">
        <v>1.7343294742427948</v>
      </c>
      <c r="L983" s="20">
        <v>2.0799233032526576</v>
      </c>
      <c r="M983" s="20">
        <v>2.7653742044256697</v>
      </c>
      <c r="N983" s="20">
        <v>2.8616431391067723</v>
      </c>
    </row>
    <row r="984" spans="1:14" x14ac:dyDescent="0.3">
      <c r="A984" s="19">
        <v>42318</v>
      </c>
      <c r="B984" s="20">
        <v>1.1400000000000003</v>
      </c>
      <c r="C984" s="20">
        <v>0.44823162221424107</v>
      </c>
      <c r="D984" s="20">
        <v>0.59016595073647005</v>
      </c>
      <c r="E984" s="20">
        <v>0.61683958615117718</v>
      </c>
      <c r="F984" s="21">
        <v>0.5</v>
      </c>
      <c r="G984" s="20">
        <v>0.49254148768411754</v>
      </c>
      <c r="H984" s="20">
        <v>0.68511956675576813</v>
      </c>
      <c r="I984" s="20">
        <v>0.94596911585583654</v>
      </c>
      <c r="J984" s="20">
        <v>1.3939086909313445</v>
      </c>
      <c r="K984" s="20">
        <v>1.7205100607130333</v>
      </c>
      <c r="L984" s="20">
        <v>2.0660085155075483</v>
      </c>
      <c r="M984" s="20">
        <v>2.7437800135415342</v>
      </c>
      <c r="N984" s="20">
        <v>2.8408842727346268</v>
      </c>
    </row>
    <row r="985" spans="1:14" x14ac:dyDescent="0.3">
      <c r="A985" s="19">
        <v>42317</v>
      </c>
      <c r="B985" s="20">
        <v>0.9099999999999997</v>
      </c>
      <c r="C985" s="20">
        <v>0.36547402521533423</v>
      </c>
      <c r="D985" s="20">
        <v>0.5477106371698004</v>
      </c>
      <c r="E985" s="20">
        <v>0.61687996289475255</v>
      </c>
      <c r="F985" s="21">
        <v>0.51</v>
      </c>
      <c r="G985" s="20">
        <v>0.5119276592924501</v>
      </c>
      <c r="H985" s="20">
        <v>0.71538067326902333</v>
      </c>
      <c r="I985" s="20">
        <v>0.97830615556614575</v>
      </c>
      <c r="J985" s="20">
        <v>1.4264007664427263</v>
      </c>
      <c r="K985" s="20">
        <v>1.7521133052227555</v>
      </c>
      <c r="L985" s="20">
        <v>2.0967641040934266</v>
      </c>
      <c r="M985" s="20">
        <v>2.7780362610238951</v>
      </c>
      <c r="N985" s="20">
        <v>2.8737124821122868</v>
      </c>
    </row>
    <row r="986" spans="1:14" x14ac:dyDescent="0.3">
      <c r="A986" s="19">
        <v>42314</v>
      </c>
      <c r="B986" s="20">
        <v>1.0100000000000007</v>
      </c>
      <c r="C986" s="20">
        <v>0.36839831845407389</v>
      </c>
      <c r="D986" s="20">
        <v>0.56496551261730299</v>
      </c>
      <c r="E986" s="20">
        <v>0.63060283263080452</v>
      </c>
      <c r="F986" s="21">
        <v>0.53</v>
      </c>
      <c r="G986" s="20">
        <v>0.52374137815432575</v>
      </c>
      <c r="H986" s="20">
        <v>0.72335795716128748</v>
      </c>
      <c r="I986" s="20">
        <v>0.9799098695963353</v>
      </c>
      <c r="J986" s="20">
        <v>1.4168903652654725</v>
      </c>
      <c r="K986" s="20">
        <v>1.7351695637197586</v>
      </c>
      <c r="L986" s="20">
        <v>2.0747608704993477</v>
      </c>
      <c r="M986" s="20">
        <v>2.7599677467309123</v>
      </c>
      <c r="N986" s="20">
        <v>2.8518965667961877</v>
      </c>
    </row>
    <row r="987" spans="1:14" x14ac:dyDescent="0.3">
      <c r="A987" s="19">
        <v>42313</v>
      </c>
      <c r="B987" s="20">
        <v>1.2899999999999998</v>
      </c>
      <c r="C987" s="20">
        <v>0.5449485692151087</v>
      </c>
      <c r="D987" s="20">
        <v>0.6399657128100722</v>
      </c>
      <c r="E987" s="20">
        <v>0.6238373095751073</v>
      </c>
      <c r="F987" s="21">
        <v>0.49</v>
      </c>
      <c r="G987" s="20">
        <v>0.48249142820251806</v>
      </c>
      <c r="H987" s="20">
        <v>0.6582730209920169</v>
      </c>
      <c r="I987" s="20">
        <v>0.90866443452836698</v>
      </c>
      <c r="J987" s="20">
        <v>1.3437378871101331</v>
      </c>
      <c r="K987" s="20">
        <v>1.6627796794367076</v>
      </c>
      <c r="L987" s="20">
        <v>2.0060514101008073</v>
      </c>
      <c r="M987" s="20">
        <v>2.7094898840499715</v>
      </c>
      <c r="N987" s="20">
        <v>2.8008293971747089</v>
      </c>
    </row>
    <row r="988" spans="1:14" x14ac:dyDescent="0.3">
      <c r="A988" s="19">
        <v>42312</v>
      </c>
      <c r="B988" s="20">
        <v>1.1499999999999999</v>
      </c>
      <c r="C988" s="20">
        <v>0.47749785893722263</v>
      </c>
      <c r="D988" s="20">
        <v>0.60833190595814846</v>
      </c>
      <c r="E988" s="20">
        <v>0.63319757975046975</v>
      </c>
      <c r="F988" s="21">
        <v>0.51</v>
      </c>
      <c r="G988" s="20">
        <v>0.50458297648953709</v>
      </c>
      <c r="H988" s="20">
        <v>0.69311928428847847</v>
      </c>
      <c r="I988" s="20">
        <v>0.9451603532607955</v>
      </c>
      <c r="J988" s="20">
        <v>1.3775306593149144</v>
      </c>
      <c r="K988" s="20">
        <v>1.6914004140563932</v>
      </c>
      <c r="L988" s="20">
        <v>2.0282373005395913</v>
      </c>
      <c r="M988" s="20">
        <v>2.7313709472519703</v>
      </c>
      <c r="N988" s="20">
        <v>2.8180120604423089</v>
      </c>
    </row>
    <row r="989" spans="1:14" x14ac:dyDescent="0.3">
      <c r="A989" s="19">
        <v>42311</v>
      </c>
      <c r="B989" s="20">
        <v>1.1400000000000003</v>
      </c>
      <c r="C989" s="20">
        <v>0.56709598651401627</v>
      </c>
      <c r="D989" s="20">
        <v>0.62806399100934418</v>
      </c>
      <c r="E989" s="20">
        <v>0.61797586015249661</v>
      </c>
      <c r="F989" s="21">
        <v>0.5</v>
      </c>
      <c r="G989" s="20">
        <v>0.49451599775233601</v>
      </c>
      <c r="H989" s="20">
        <v>0.66324135367629722</v>
      </c>
      <c r="I989" s="20">
        <v>0.91193836990317378</v>
      </c>
      <c r="J989" s="20">
        <v>1.345943819826271</v>
      </c>
      <c r="K989" s="20">
        <v>1.6613930864406379</v>
      </c>
      <c r="L989" s="20">
        <v>1.9984884504785729</v>
      </c>
      <c r="M989" s="20">
        <v>2.7075001671337233</v>
      </c>
      <c r="N989" s="20">
        <v>2.7919435622262938</v>
      </c>
    </row>
    <row r="990" spans="1:14" x14ac:dyDescent="0.3">
      <c r="A990" s="19">
        <v>42310</v>
      </c>
      <c r="B990" s="20">
        <v>1.45</v>
      </c>
      <c r="C990" s="20">
        <v>0.72590290163556781</v>
      </c>
      <c r="D990" s="20">
        <v>0.7172686010903786</v>
      </c>
      <c r="E990" s="20">
        <v>0.63527213481218336</v>
      </c>
      <c r="F990" s="21">
        <v>0.49</v>
      </c>
      <c r="G990" s="20">
        <v>0.47931715027259464</v>
      </c>
      <c r="H990" s="20">
        <v>0.63104896056458537</v>
      </c>
      <c r="I990" s="20">
        <v>0.87965293816774182</v>
      </c>
      <c r="J990" s="20">
        <v>1.3189721514632062</v>
      </c>
      <c r="K990" s="20">
        <v>1.6382852320739152</v>
      </c>
      <c r="L990" s="20">
        <v>1.9770835490532277</v>
      </c>
      <c r="M990" s="20">
        <v>2.6736950842563378</v>
      </c>
      <c r="N990" s="20">
        <v>2.7612384690871763</v>
      </c>
    </row>
    <row r="991" spans="1:14" x14ac:dyDescent="0.3">
      <c r="A991" s="19">
        <v>42307</v>
      </c>
      <c r="B991" s="20">
        <v>1.83</v>
      </c>
      <c r="C991" s="20">
        <v>0.86351430552225328</v>
      </c>
      <c r="D991" s="20">
        <v>0.82234287034816878</v>
      </c>
      <c r="E991" s="20">
        <v>0.6657448385783522</v>
      </c>
      <c r="F991" s="21">
        <v>0.47</v>
      </c>
      <c r="G991" s="20">
        <v>0.4605857175870422</v>
      </c>
      <c r="H991" s="20">
        <v>0.59990913945232416</v>
      </c>
      <c r="I991" s="20">
        <v>0.84615600050610862</v>
      </c>
      <c r="J991" s="20">
        <v>1.2852769855120545</v>
      </c>
      <c r="K991" s="20">
        <v>1.6052943321678299</v>
      </c>
      <c r="L991" s="20">
        <v>1.945741679456507</v>
      </c>
      <c r="M991" s="20">
        <v>2.6501746106797461</v>
      </c>
      <c r="N991" s="20">
        <v>2.7373129481017333</v>
      </c>
    </row>
    <row r="992" spans="1:14" x14ac:dyDescent="0.3">
      <c r="A992" s="19">
        <v>42306</v>
      </c>
      <c r="B992" s="20">
        <v>1.5999999999999996</v>
      </c>
      <c r="C992" s="20">
        <v>0.82469908592948082</v>
      </c>
      <c r="D992" s="20">
        <v>0.77313272395298704</v>
      </c>
      <c r="E992" s="20">
        <v>0.64687445927649267</v>
      </c>
      <c r="F992" s="21">
        <v>0.48</v>
      </c>
      <c r="G992" s="20">
        <v>0.47078318098824679</v>
      </c>
      <c r="H992" s="20">
        <v>0.60933622346355309</v>
      </c>
      <c r="I992" s="20">
        <v>0.85334221171170754</v>
      </c>
      <c r="J992" s="20">
        <v>1.289602769334611</v>
      </c>
      <c r="K992" s="20">
        <v>1.6089763390936276</v>
      </c>
      <c r="L992" s="20">
        <v>1.952675790873156</v>
      </c>
      <c r="M992" s="20">
        <v>2.6762557496178117</v>
      </c>
      <c r="N992" s="20">
        <v>2.763274791897643</v>
      </c>
    </row>
    <row r="993" spans="1:14" x14ac:dyDescent="0.3">
      <c r="A993" s="19">
        <v>42305</v>
      </c>
      <c r="B993" s="20">
        <v>2.2800000000000007</v>
      </c>
      <c r="C993" s="20">
        <v>1.1494474679508468</v>
      </c>
      <c r="D993" s="20">
        <v>0.94629831196723113</v>
      </c>
      <c r="E993" s="20">
        <v>0.66564658267717447</v>
      </c>
      <c r="F993" s="21">
        <v>0.44</v>
      </c>
      <c r="G993" s="20">
        <v>0.4165745779918078</v>
      </c>
      <c r="H993" s="20">
        <v>0.51059203664626929</v>
      </c>
      <c r="I993" s="20">
        <v>0.73767835215663102</v>
      </c>
      <c r="J993" s="20">
        <v>1.1609806547785704</v>
      </c>
      <c r="K993" s="20">
        <v>1.4770582745892082</v>
      </c>
      <c r="L993" s="20">
        <v>1.8257189210364835</v>
      </c>
      <c r="M993" s="20">
        <v>2.5897930677942043</v>
      </c>
      <c r="N993" s="20">
        <v>2.6741343127790387</v>
      </c>
    </row>
    <row r="994" spans="1:14" x14ac:dyDescent="0.3">
      <c r="A994" s="19">
        <v>42304</v>
      </c>
      <c r="B994" s="20">
        <v>2.1100000000000003</v>
      </c>
      <c r="C994" s="20">
        <v>1.165391409203933</v>
      </c>
      <c r="D994" s="20">
        <v>0.92359427280262196</v>
      </c>
      <c r="E994" s="20">
        <v>0.63893429655309486</v>
      </c>
      <c r="F994" s="21">
        <v>0.43</v>
      </c>
      <c r="G994" s="20">
        <v>0.41089856820065551</v>
      </c>
      <c r="H994" s="20">
        <v>0.48984994725475123</v>
      </c>
      <c r="I994" s="20">
        <v>0.70884227709624681</v>
      </c>
      <c r="J994" s="20">
        <v>1.1233951806280973</v>
      </c>
      <c r="K994" s="20">
        <v>1.4358763845469475</v>
      </c>
      <c r="L994" s="20">
        <v>1.7837996376687451</v>
      </c>
      <c r="M994" s="20">
        <v>2.553593992328119</v>
      </c>
      <c r="N994" s="20">
        <v>2.6369044574261449</v>
      </c>
    </row>
    <row r="995" spans="1:14" x14ac:dyDescent="0.3">
      <c r="A995" s="19">
        <v>42303</v>
      </c>
      <c r="B995" s="20">
        <v>1.4800000000000002</v>
      </c>
      <c r="C995" s="20">
        <v>0.9787077975637265</v>
      </c>
      <c r="D995" s="20">
        <v>0.75580519837581772</v>
      </c>
      <c r="E995" s="20">
        <v>0.57941746675202954</v>
      </c>
      <c r="F995" s="21">
        <v>0.44</v>
      </c>
      <c r="G995" s="20">
        <v>0.42145129959395444</v>
      </c>
      <c r="H995" s="20">
        <v>0.52151895209770316</v>
      </c>
      <c r="I995" s="20">
        <v>0.75029315578113953</v>
      </c>
      <c r="J995" s="20">
        <v>1.1773618054503918</v>
      </c>
      <c r="K995" s="20">
        <v>1.4991337097180466</v>
      </c>
      <c r="L995" s="20">
        <v>1.8542317967818041</v>
      </c>
      <c r="M995" s="20">
        <v>2.6108345134815707</v>
      </c>
      <c r="N995" s="20">
        <v>2.7015667586199763</v>
      </c>
    </row>
    <row r="996" spans="1:14" x14ac:dyDescent="0.3">
      <c r="A996" s="19">
        <v>42300</v>
      </c>
      <c r="B996" s="20">
        <v>1.33</v>
      </c>
      <c r="C996" s="20">
        <v>0.90256883893663553</v>
      </c>
      <c r="D996" s="20">
        <v>0.71504589262442386</v>
      </c>
      <c r="E996" s="20">
        <v>0.57214104707748858</v>
      </c>
      <c r="F996" s="21">
        <v>0.45</v>
      </c>
      <c r="G996" s="20">
        <v>0.43376147315610597</v>
      </c>
      <c r="H996" s="20">
        <v>0.54168785477438353</v>
      </c>
      <c r="I996" s="20">
        <v>0.77366193032982844</v>
      </c>
      <c r="J996" s="20">
        <v>1.2046964903678694</v>
      </c>
      <c r="K996" s="20">
        <v>1.5298506674301644</v>
      </c>
      <c r="L996" s="20">
        <v>1.888762393658737</v>
      </c>
      <c r="M996" s="20">
        <v>2.6486092470446634</v>
      </c>
      <c r="N996" s="20">
        <v>2.7417677168537793</v>
      </c>
    </row>
    <row r="997" spans="1:14" x14ac:dyDescent="0.3">
      <c r="A997" s="19">
        <v>42299</v>
      </c>
      <c r="B997" s="20">
        <v>0.89982198755266873</v>
      </c>
      <c r="C997" s="20">
        <v>0.68377678612495907</v>
      </c>
      <c r="D997" s="20">
        <v>0.46538553118141252</v>
      </c>
      <c r="E997" s="20">
        <v>0.44446865600240587</v>
      </c>
      <c r="F997" s="21">
        <v>0.41889570574244928</v>
      </c>
      <c r="G997" s="20">
        <v>0.4020371412767017</v>
      </c>
      <c r="H997" s="20">
        <v>0.50389340066415245</v>
      </c>
      <c r="I997" s="20">
        <v>0.72531718086045127</v>
      </c>
      <c r="J997" s="20">
        <v>1.1470260445836886</v>
      </c>
      <c r="K997" s="20">
        <v>1.4680354176407013</v>
      </c>
      <c r="L997" s="20">
        <v>1.8250482093143987</v>
      </c>
      <c r="M997" s="20">
        <v>2.5990191404892005</v>
      </c>
      <c r="N997" s="20">
        <v>2.6884810017516574</v>
      </c>
    </row>
    <row r="998" spans="1:14" x14ac:dyDescent="0.3">
      <c r="A998" s="19">
        <v>42298</v>
      </c>
      <c r="B998" s="20">
        <v>0.96306890966931358</v>
      </c>
      <c r="C998" s="20">
        <v>0.70244029479320302</v>
      </c>
      <c r="D998" s="20">
        <v>0.57988129550901335</v>
      </c>
      <c r="E998" s="20">
        <v>0.45097294160692558</v>
      </c>
      <c r="F998" s="21">
        <v>0.42146576478091169</v>
      </c>
      <c r="G998" s="20">
        <v>0.40373712210640633</v>
      </c>
      <c r="H998" s="20">
        <v>0.50785072063522851</v>
      </c>
      <c r="I998" s="20">
        <v>0.73086779274607738</v>
      </c>
      <c r="J998" s="20">
        <v>1.1518512737318558</v>
      </c>
      <c r="K998" s="20">
        <v>1.4697262671767137</v>
      </c>
      <c r="L998" s="20">
        <v>1.8214714484680214</v>
      </c>
      <c r="M998" s="20">
        <v>2.5908539287391941</v>
      </c>
      <c r="N998" s="20">
        <v>2.6763547879943794</v>
      </c>
    </row>
    <row r="999" spans="1:14" x14ac:dyDescent="0.3">
      <c r="A999" s="19">
        <v>42297</v>
      </c>
      <c r="B999" s="20">
        <v>0.71289539636774601</v>
      </c>
      <c r="C999" s="20">
        <v>0.5868124452005431</v>
      </c>
      <c r="D999" s="20">
        <v>0.52613756078318175</v>
      </c>
      <c r="E999" s="20">
        <v>0.45223143441410418</v>
      </c>
      <c r="F999" s="21">
        <v>0.43809316092765843</v>
      </c>
      <c r="G999" s="20">
        <v>0.42992945484974121</v>
      </c>
      <c r="H999" s="20">
        <v>0.54861692082969271</v>
      </c>
      <c r="I999" s="20">
        <v>0.77631029680409291</v>
      </c>
      <c r="J999" s="20">
        <v>1.2039825265440138</v>
      </c>
      <c r="K999" s="20">
        <v>1.5275964973014986</v>
      </c>
      <c r="L999" s="20">
        <v>1.882514072999302</v>
      </c>
      <c r="M999" s="20">
        <v>2.6377348159016618</v>
      </c>
      <c r="N999" s="20">
        <v>2.7274280441288208</v>
      </c>
    </row>
    <row r="1000" spans="1:14" x14ac:dyDescent="0.3">
      <c r="A1000" s="19">
        <v>42296</v>
      </c>
      <c r="B1000" s="20">
        <v>0.83969781704787438</v>
      </c>
      <c r="C1000" s="20">
        <v>0.65704004401727267</v>
      </c>
      <c r="D1000" s="20">
        <v>0.55984259766570332</v>
      </c>
      <c r="E1000" s="20">
        <v>0.4592798357975878</v>
      </c>
      <c r="F1000" s="21">
        <v>0.43802322468391369</v>
      </c>
      <c r="G1000" s="20">
        <v>0.42454568186699138</v>
      </c>
      <c r="H1000" s="20">
        <v>0.53183349844377681</v>
      </c>
      <c r="I1000" s="20">
        <v>0.75447497645031047</v>
      </c>
      <c r="J1000" s="20">
        <v>1.177347033120582</v>
      </c>
      <c r="K1000" s="20">
        <v>1.4983741179449139</v>
      </c>
      <c r="L1000" s="20">
        <v>1.8523368566582668</v>
      </c>
      <c r="M1000" s="20">
        <v>2.6303627941053747</v>
      </c>
      <c r="N1000" s="20">
        <v>2.7143302395263484</v>
      </c>
    </row>
    <row r="1001" spans="1:14" x14ac:dyDescent="0.3">
      <c r="A1001" s="19">
        <v>42293</v>
      </c>
      <c r="B1001" s="20">
        <v>0.96939782229545346</v>
      </c>
      <c r="C1001" s="20">
        <v>0.69063100944073708</v>
      </c>
      <c r="D1001" s="20">
        <v>0.58156970106946493</v>
      </c>
      <c r="E1001" s="20">
        <v>0.45473751216431796</v>
      </c>
      <c r="F1001" s="21">
        <v>0.42446875554426411</v>
      </c>
      <c r="G1001" s="20">
        <v>0.40804528412537916</v>
      </c>
      <c r="H1001" s="20">
        <v>0.51480417641519571</v>
      </c>
      <c r="I1001" s="20">
        <v>0.73643390955812904</v>
      </c>
      <c r="J1001" s="20">
        <v>1.1542889939821879</v>
      </c>
      <c r="K1001" s="20">
        <v>1.4700467499876082</v>
      </c>
      <c r="L1001" s="20">
        <v>1.8180882286694218</v>
      </c>
      <c r="M1001" s="20">
        <v>2.5849746366128685</v>
      </c>
      <c r="N1001" s="20">
        <v>2.6670948328765567</v>
      </c>
    </row>
    <row r="1002" spans="1:14" x14ac:dyDescent="0.3">
      <c r="A1002" s="19">
        <v>42292</v>
      </c>
      <c r="B1002" s="20">
        <v>0.88180550938730884</v>
      </c>
      <c r="C1002" s="20">
        <v>0.68052975494074197</v>
      </c>
      <c r="D1002" s="20">
        <v>0.55853622173014017</v>
      </c>
      <c r="E1002" s="20">
        <v>0.44533988912503275</v>
      </c>
      <c r="F1002" s="21">
        <v>0.42093156644211582</v>
      </c>
      <c r="G1002" s="20">
        <v>0.40411547251250807</v>
      </c>
      <c r="H1002" s="20">
        <v>0.50119486376611766</v>
      </c>
      <c r="I1002" s="20">
        <v>0.71861090673187933</v>
      </c>
      <c r="J1002" s="20">
        <v>1.134831743128438</v>
      </c>
      <c r="K1002" s="20">
        <v>1.4510657157404838</v>
      </c>
      <c r="L1002" s="20">
        <v>1.7998832607527404</v>
      </c>
      <c r="M1002" s="20">
        <v>2.5660552006282642</v>
      </c>
      <c r="N1002" s="20">
        <v>2.648634078361233</v>
      </c>
    </row>
    <row r="1003" spans="1:14" x14ac:dyDescent="0.3">
      <c r="A1003" s="19">
        <v>42291</v>
      </c>
      <c r="B1003" s="20">
        <v>0.97055466292029857</v>
      </c>
      <c r="C1003" s="20">
        <v>0.71635243462693943</v>
      </c>
      <c r="D1003" s="20">
        <v>0.58157589726113268</v>
      </c>
      <c r="E1003" s="20">
        <v>0.45118611892822152</v>
      </c>
      <c r="F1003" s="21">
        <v>0.42143931306458171</v>
      </c>
      <c r="G1003" s="20">
        <v>0.40226155569371236</v>
      </c>
      <c r="H1003" s="20">
        <v>0.49842520758855874</v>
      </c>
      <c r="I1003" s="20">
        <v>0.71586548394482519</v>
      </c>
      <c r="J1003" s="20">
        <v>1.1284933895051394</v>
      </c>
      <c r="K1003" s="20">
        <v>1.4398257183868393</v>
      </c>
      <c r="L1003" s="20">
        <v>1.7859402171241423</v>
      </c>
      <c r="M1003" s="20">
        <v>2.5630663185977376</v>
      </c>
      <c r="N1003" s="20">
        <v>2.6429176263941287</v>
      </c>
    </row>
    <row r="1004" spans="1:14" x14ac:dyDescent="0.3">
      <c r="A1004" s="19">
        <v>42290</v>
      </c>
      <c r="B1004" s="20">
        <v>0.68228881504401673</v>
      </c>
      <c r="C1004" s="20">
        <v>0.53098560190179445</v>
      </c>
      <c r="D1004" s="20">
        <v>0.50563443193754543</v>
      </c>
      <c r="E1004" s="20">
        <v>0.44087278544318564</v>
      </c>
      <c r="F1004" s="21">
        <v>0.4266903183259087</v>
      </c>
      <c r="G1004" s="20">
        <v>0.42235238921965568</v>
      </c>
      <c r="H1004" s="20">
        <v>0.55319275215283004</v>
      </c>
      <c r="I1004" s="20">
        <v>0.78423738491268857</v>
      </c>
      <c r="J1004" s="20">
        <v>1.2062275871734023</v>
      </c>
      <c r="K1004" s="20">
        <v>1.5191117443679845</v>
      </c>
      <c r="L1004" s="20">
        <v>1.8615525980949372</v>
      </c>
      <c r="M1004" s="20">
        <v>2.6136405219640322</v>
      </c>
      <c r="N1004" s="20">
        <v>2.694790345070508</v>
      </c>
    </row>
    <row r="1005" spans="1:14" x14ac:dyDescent="0.3">
      <c r="A1005" s="19">
        <v>42289</v>
      </c>
      <c r="B1005" s="20">
        <v>0.77002300960766701</v>
      </c>
      <c r="C1005" s="20">
        <v>0.56745774159240625</v>
      </c>
      <c r="D1005" s="20">
        <v>0.52882299671800914</v>
      </c>
      <c r="E1005" s="20">
        <v>0.44702577211300648</v>
      </c>
      <c r="F1005" s="21">
        <v>0.42761907698131391</v>
      </c>
      <c r="G1005" s="20">
        <v>0.42088519032282684</v>
      </c>
      <c r="H1005" s="20">
        <v>0.55026370450888396</v>
      </c>
      <c r="I1005" s="20">
        <v>0.7810073756561895</v>
      </c>
      <c r="J1005" s="20">
        <v>1.2000282932483277</v>
      </c>
      <c r="K1005" s="20">
        <v>1.5086167979253948</v>
      </c>
      <c r="L1005" s="20">
        <v>1.8458144136382928</v>
      </c>
      <c r="M1005" s="20">
        <v>2.586697779409616</v>
      </c>
      <c r="N1005" s="20">
        <v>2.6668691923158487</v>
      </c>
    </row>
    <row r="1006" spans="1:14" x14ac:dyDescent="0.3">
      <c r="A1006" s="19">
        <v>42286</v>
      </c>
      <c r="B1006" s="20">
        <v>0.71923751269321379</v>
      </c>
      <c r="C1006" s="20">
        <v>0.54727319078902514</v>
      </c>
      <c r="D1006" s="20">
        <v>0.53140195634762</v>
      </c>
      <c r="E1006" s="20">
        <v>0.46573524141977513</v>
      </c>
      <c r="F1006" s="21">
        <v>0.45035032398538893</v>
      </c>
      <c r="G1006" s="20">
        <v>0.44682810369107812</v>
      </c>
      <c r="H1006" s="20">
        <v>0.58152148842834916</v>
      </c>
      <c r="I1006" s="20">
        <v>0.81352839082675343</v>
      </c>
      <c r="J1006" s="20">
        <v>1.2338145559236489</v>
      </c>
      <c r="K1006" s="20">
        <v>1.5432793921500505</v>
      </c>
      <c r="L1006" s="20">
        <v>1.8803288282342749</v>
      </c>
      <c r="M1006" s="20">
        <v>2.6163709554600811</v>
      </c>
      <c r="N1006" s="20">
        <v>2.6969213983681746</v>
      </c>
    </row>
    <row r="1007" spans="1:14" x14ac:dyDescent="0.3">
      <c r="A1007" s="19">
        <v>42285</v>
      </c>
      <c r="B1007" s="20">
        <v>0.64407082414786276</v>
      </c>
      <c r="C1007" s="20">
        <v>0.51330689661293949</v>
      </c>
      <c r="D1007" s="20">
        <v>0.50071051549194245</v>
      </c>
      <c r="E1007" s="20">
        <v>0.44694636016031963</v>
      </c>
      <c r="F1007" s="21">
        <v>0.43528298104285656</v>
      </c>
      <c r="G1007" s="20">
        <v>0.43273986477000292</v>
      </c>
      <c r="H1007" s="20">
        <v>0.56182690322951212</v>
      </c>
      <c r="I1007" s="20">
        <v>0.78672668016914415</v>
      </c>
      <c r="J1007" s="20">
        <v>1.1967521403106802</v>
      </c>
      <c r="K1007" s="20">
        <v>1.500527552758987</v>
      </c>
      <c r="L1007" s="20">
        <v>1.8357703825571605</v>
      </c>
      <c r="M1007" s="20">
        <v>2.5819280298838216</v>
      </c>
      <c r="N1007" s="20">
        <v>2.6606969858432086</v>
      </c>
    </row>
    <row r="1008" spans="1:14" x14ac:dyDescent="0.3">
      <c r="A1008" s="19">
        <v>42284</v>
      </c>
      <c r="B1008" s="20">
        <v>0.66181480977456109</v>
      </c>
      <c r="C1008" s="20">
        <v>0.525649788685703</v>
      </c>
      <c r="D1008" s="20">
        <v>0.51428400443486</v>
      </c>
      <c r="E1008" s="20">
        <v>0.46001233914780348</v>
      </c>
      <c r="F1008" s="21">
        <v>0.44795428134890514</v>
      </c>
      <c r="G1008" s="20">
        <v>0.44546225802209749</v>
      </c>
      <c r="H1008" s="20">
        <v>0.57452200303198708</v>
      </c>
      <c r="I1008" s="20">
        <v>0.79976662008196608</v>
      </c>
      <c r="J1008" s="20">
        <v>1.2110103976859405</v>
      </c>
      <c r="K1008" s="20">
        <v>1.5156123355414952</v>
      </c>
      <c r="L1008" s="20">
        <v>1.8506658082866163</v>
      </c>
      <c r="M1008" s="20">
        <v>2.5868611395364796</v>
      </c>
      <c r="N1008" s="20">
        <v>2.6674884168499502</v>
      </c>
    </row>
    <row r="1009" spans="1:14" x14ac:dyDescent="0.3">
      <c r="A1009" s="19">
        <v>42283</v>
      </c>
      <c r="B1009" s="20">
        <v>0.79587578557775296</v>
      </c>
      <c r="C1009" s="20">
        <v>0.60395921837395361</v>
      </c>
      <c r="D1009" s="20">
        <v>0.55040980741302925</v>
      </c>
      <c r="E1009" s="20">
        <v>0.46738015335129157</v>
      </c>
      <c r="F1009" s="21">
        <v>0.44793234321221254</v>
      </c>
      <c r="G1009" s="20">
        <v>0.43945768861026707</v>
      </c>
      <c r="H1009" s="20">
        <v>0.55576167973129265</v>
      </c>
      <c r="I1009" s="20">
        <v>0.77664327448131776</v>
      </c>
      <c r="J1009" s="20">
        <v>1.1849920193116728</v>
      </c>
      <c r="K1009" s="20">
        <v>1.4882291529818623</v>
      </c>
      <c r="L1009" s="20">
        <v>1.8216259907446406</v>
      </c>
      <c r="M1009" s="20">
        <v>2.5556113183599578</v>
      </c>
      <c r="N1009" s="20">
        <v>2.6356932801003841</v>
      </c>
    </row>
    <row r="1010" spans="1:14" x14ac:dyDescent="0.3">
      <c r="A1010" s="19">
        <v>42282</v>
      </c>
      <c r="B1010" s="20">
        <v>0.68466219975133136</v>
      </c>
      <c r="C1010" s="20">
        <v>0.55117817296262273</v>
      </c>
      <c r="D1010" s="20">
        <v>0.5180709316035792</v>
      </c>
      <c r="E1010" s="20">
        <v>0.45677499088859014</v>
      </c>
      <c r="F1010" s="21">
        <v>0.44359900960452631</v>
      </c>
      <c r="G1010" s="20">
        <v>0.43848467986230966</v>
      </c>
      <c r="H1010" s="20">
        <v>0.55773897155003305</v>
      </c>
      <c r="I1010" s="20">
        <v>0.7778198444669987</v>
      </c>
      <c r="J1010" s="20">
        <v>1.1822632033434775</v>
      </c>
      <c r="K1010" s="20">
        <v>1.4808955554968839</v>
      </c>
      <c r="L1010" s="20">
        <v>1.8103700752981204</v>
      </c>
      <c r="M1010" s="20">
        <v>2.5479047339874268</v>
      </c>
      <c r="N1010" s="20">
        <v>2.6256500468083463</v>
      </c>
    </row>
    <row r="1011" spans="1:14" x14ac:dyDescent="0.3">
      <c r="A1011" s="19">
        <v>42279</v>
      </c>
      <c r="B1011" s="20">
        <v>0.91853213100387399</v>
      </c>
      <c r="C1011" s="20">
        <v>0.67985903957344418</v>
      </c>
      <c r="D1011" s="20">
        <v>0.57204126313330073</v>
      </c>
      <c r="E1011" s="20">
        <v>0.45804407160387262</v>
      </c>
      <c r="F1011" s="21">
        <v>0.43123132779618345</v>
      </c>
      <c r="G1011" s="20">
        <v>0.41543530782416338</v>
      </c>
      <c r="H1011" s="20">
        <v>0.51281872415294538</v>
      </c>
      <c r="I1011" s="20">
        <v>0.72387797792013064</v>
      </c>
      <c r="J1011" s="20">
        <v>1.1164746622203578</v>
      </c>
      <c r="K1011" s="20">
        <v>1.40439654461521</v>
      </c>
      <c r="L1011" s="20">
        <v>1.7223275805685407</v>
      </c>
      <c r="M1011" s="20">
        <v>2.449513584713344</v>
      </c>
      <c r="N1011" s="20">
        <v>2.5217510177469631</v>
      </c>
    </row>
    <row r="1012" spans="1:14" x14ac:dyDescent="0.3">
      <c r="A1012" s="19">
        <v>42278</v>
      </c>
      <c r="B1012" s="20">
        <v>0.90004569760930175</v>
      </c>
      <c r="C1012" s="20">
        <v>0.62754123305653697</v>
      </c>
      <c r="D1012" s="20">
        <v>0.56447527156083321</v>
      </c>
      <c r="E1012" s="20">
        <v>0.45835486503429496</v>
      </c>
      <c r="F1012" s="21">
        <v>0.43140822738450052</v>
      </c>
      <c r="G1012" s="20">
        <v>0.42057464112490128</v>
      </c>
      <c r="H1012" s="20">
        <v>0.54255304129347059</v>
      </c>
      <c r="I1012" s="20">
        <v>0.76905589436982702</v>
      </c>
      <c r="J1012" s="20">
        <v>1.1733338414418384</v>
      </c>
      <c r="K1012" s="20">
        <v>1.4608471727814205</v>
      </c>
      <c r="L1012" s="20">
        <v>1.771113060455292</v>
      </c>
      <c r="M1012" s="20">
        <v>2.4759101909520664</v>
      </c>
      <c r="N1012" s="20">
        <v>2.54562304269471</v>
      </c>
    </row>
    <row r="1013" spans="1:14" x14ac:dyDescent="0.3">
      <c r="A1013" s="19">
        <v>42277</v>
      </c>
      <c r="B1013" s="20">
        <v>0.80227296330299769</v>
      </c>
      <c r="C1013" s="20">
        <v>0.58464282613038188</v>
      </c>
      <c r="D1013" s="20">
        <v>0.53592983121421311</v>
      </c>
      <c r="E1013" s="20">
        <v>0.44830530746616021</v>
      </c>
      <c r="F1013" s="21">
        <v>0.42695214858853375</v>
      </c>
      <c r="G1013" s="20">
        <v>0.41869183984579506</v>
      </c>
      <c r="H1013" s="20">
        <v>0.5432137362132835</v>
      </c>
      <c r="I1013" s="20">
        <v>0.77273190560349925</v>
      </c>
      <c r="J1013" s="20">
        <v>1.1840424485046701</v>
      </c>
      <c r="K1013" s="20">
        <v>1.4765136435438404</v>
      </c>
      <c r="L1013" s="20">
        <v>1.7918625849085292</v>
      </c>
      <c r="M1013" s="20">
        <v>2.5118275268147814</v>
      </c>
      <c r="N1013" s="20">
        <v>2.5819909655571274</v>
      </c>
    </row>
    <row r="1014" spans="1:14" x14ac:dyDescent="0.3">
      <c r="A1014" s="19">
        <v>42276</v>
      </c>
      <c r="B1014" s="20">
        <v>0.69327756548673447</v>
      </c>
      <c r="C1014" s="20">
        <v>0.52949294494400956</v>
      </c>
      <c r="D1014" s="20">
        <v>0.50323489175374481</v>
      </c>
      <c r="E1014" s="20">
        <v>0.43718516674418068</v>
      </c>
      <c r="F1014" s="21">
        <v>0.42183048094877496</v>
      </c>
      <c r="G1014" s="20">
        <v>0.41709506439694327</v>
      </c>
      <c r="H1014" s="20">
        <v>0.54374301431810124</v>
      </c>
      <c r="I1014" s="20">
        <v>0.76839377850610391</v>
      </c>
      <c r="J1014" s="20">
        <v>1.169770752078038</v>
      </c>
      <c r="K1014" s="20">
        <v>1.4591779964455789</v>
      </c>
      <c r="L1014" s="20">
        <v>1.7752688158608596</v>
      </c>
      <c r="M1014" s="20">
        <v>2.4931575768677563</v>
      </c>
      <c r="N1014" s="20">
        <v>2.5650481777359526</v>
      </c>
    </row>
    <row r="1015" spans="1:14" x14ac:dyDescent="0.3">
      <c r="A1015" s="19">
        <v>42275</v>
      </c>
      <c r="B1015" s="20">
        <v>0.73940390429512171</v>
      </c>
      <c r="C1015" s="20">
        <v>0.552732279098333</v>
      </c>
      <c r="D1015" s="20">
        <v>0.52136027512874494</v>
      </c>
      <c r="E1015" s="20">
        <v>0.44770538465812643</v>
      </c>
      <c r="F1015" s="21">
        <v>0.43007588142282349</v>
      </c>
      <c r="G1015" s="20">
        <v>0.42438514483900724</v>
      </c>
      <c r="H1015" s="20">
        <v>0.55268071385351591</v>
      </c>
      <c r="I1015" s="20">
        <v>0.78093363041544628</v>
      </c>
      <c r="J1015" s="20">
        <v>1.1886734106699</v>
      </c>
      <c r="K1015" s="20">
        <v>1.4823792988424498</v>
      </c>
      <c r="L1015" s="20">
        <v>1.802286729983356</v>
      </c>
      <c r="M1015" s="20">
        <v>2.5251766250588856</v>
      </c>
      <c r="N1015" s="20">
        <v>2.5986838372327954</v>
      </c>
    </row>
    <row r="1016" spans="1:14" x14ac:dyDescent="0.3">
      <c r="A1016" s="19">
        <v>42272</v>
      </c>
      <c r="B1016" s="20">
        <v>0.66070828216307453</v>
      </c>
      <c r="C1016" s="20">
        <v>0.4916642786870512</v>
      </c>
      <c r="D1016" s="20">
        <v>0.51054033939678778</v>
      </c>
      <c r="E1016" s="20">
        <v>0.45980963789058416</v>
      </c>
      <c r="F1016" s="21">
        <v>0.4467895958391449</v>
      </c>
      <c r="G1016" s="20">
        <v>0.44746856321551065</v>
      </c>
      <c r="H1016" s="20">
        <v>0.59319264254719517</v>
      </c>
      <c r="I1016" s="20">
        <v>0.82844735909587608</v>
      </c>
      <c r="J1016" s="20">
        <v>1.2433916187823928</v>
      </c>
      <c r="K1016" s="20">
        <v>1.5419617989379055</v>
      </c>
      <c r="L1016" s="20">
        <v>1.8648980082263826</v>
      </c>
      <c r="M1016" s="20">
        <v>2.5786820869691804</v>
      </c>
      <c r="N1016" s="20">
        <v>2.6556320216958169</v>
      </c>
    </row>
    <row r="1017" spans="1:14" x14ac:dyDescent="0.3">
      <c r="A1017" s="19">
        <v>42271</v>
      </c>
      <c r="B1017" s="20">
        <v>0.9578813095126989</v>
      </c>
      <c r="C1017" s="20">
        <v>0.68089743044356565</v>
      </c>
      <c r="D1017" s="20">
        <v>0.58002154396646444</v>
      </c>
      <c r="E1017" s="20">
        <v>0.46002601888836259</v>
      </c>
      <c r="F1017" s="21">
        <v>0.43034428332363395</v>
      </c>
      <c r="G1017" s="20">
        <v>0.41478128580958473</v>
      </c>
      <c r="H1017" s="20">
        <v>0.51983324573216472</v>
      </c>
      <c r="I1017" s="20">
        <v>0.74003727280195031</v>
      </c>
      <c r="J1017" s="20">
        <v>1.1443179126304603</v>
      </c>
      <c r="K1017" s="20">
        <v>1.4375732987177527</v>
      </c>
      <c r="L1017" s="20">
        <v>1.7569789183801832</v>
      </c>
      <c r="M1017" s="20">
        <v>2.4785086893021768</v>
      </c>
      <c r="N1017" s="20">
        <v>2.5517411583282135</v>
      </c>
    </row>
    <row r="1018" spans="1:14" x14ac:dyDescent="0.3">
      <c r="A1018" s="19">
        <v>42270</v>
      </c>
      <c r="B1018" s="20">
        <v>0.7042448382883546</v>
      </c>
      <c r="C1018" s="20">
        <v>0.5175853172901157</v>
      </c>
      <c r="D1018" s="20">
        <v>0.51242896361330259</v>
      </c>
      <c r="E1018" s="20">
        <v>0.44936993656928487</v>
      </c>
      <c r="F1018" s="21">
        <v>0.43334391811842576</v>
      </c>
      <c r="G1018" s="20">
        <v>0.43079120427959422</v>
      </c>
      <c r="H1018" s="20">
        <v>0.56589298326536319</v>
      </c>
      <c r="I1018" s="20">
        <v>0.79594473755491113</v>
      </c>
      <c r="J1018" s="20">
        <v>1.2061539893819591</v>
      </c>
      <c r="K1018" s="20">
        <v>1.5020497152495704</v>
      </c>
      <c r="L1018" s="20">
        <v>1.8235783608153984</v>
      </c>
      <c r="M1018" s="20">
        <v>2.5433270637997989</v>
      </c>
      <c r="N1018" s="20">
        <v>2.6182557005016895</v>
      </c>
    </row>
    <row r="1019" spans="1:14" x14ac:dyDescent="0.3">
      <c r="A1019" s="19">
        <v>42269</v>
      </c>
      <c r="B1019" s="20">
        <v>0.8993238526821693</v>
      </c>
      <c r="C1019" s="20">
        <v>0.6287036649063118</v>
      </c>
      <c r="D1019" s="20">
        <v>0.56126352851673333</v>
      </c>
      <c r="E1019" s="20">
        <v>0.45468387767799656</v>
      </c>
      <c r="F1019" s="21">
        <v>0.42761991186254378</v>
      </c>
      <c r="G1019" s="20">
        <v>0.41624411337222927</v>
      </c>
      <c r="H1019" s="20">
        <v>0.53662065324113883</v>
      </c>
      <c r="I1019" s="20">
        <v>0.76534233949524921</v>
      </c>
      <c r="J1019" s="20">
        <v>1.1774932281499837</v>
      </c>
      <c r="K1019" s="20">
        <v>1.4748812645702656</v>
      </c>
      <c r="L1019" s="20">
        <v>1.7974961575867134</v>
      </c>
      <c r="M1019" s="20">
        <v>2.518037781974749</v>
      </c>
      <c r="N1019" s="20">
        <v>2.5935258886878407</v>
      </c>
    </row>
    <row r="1020" spans="1:14" x14ac:dyDescent="0.3">
      <c r="A1020" s="19">
        <v>42268</v>
      </c>
      <c r="B1020" s="20">
        <v>0.68529220297078286</v>
      </c>
      <c r="C1020" s="20">
        <v>0.49914798470246913</v>
      </c>
      <c r="D1020" s="20">
        <v>0.52552676703392254</v>
      </c>
      <c r="E1020" s="20">
        <v>0.47338662588294533</v>
      </c>
      <c r="F1020" s="21">
        <v>0.45936693864939609</v>
      </c>
      <c r="G1020" s="20">
        <v>0.46070316872681999</v>
      </c>
      <c r="H1020" s="20">
        <v>0.61333660009918889</v>
      </c>
      <c r="I1020" s="20">
        <v>0.85616035085761166</v>
      </c>
      <c r="J1020" s="20">
        <v>1.2815355394191574</v>
      </c>
      <c r="K1020" s="20">
        <v>1.5855193879909053</v>
      </c>
      <c r="L1020" s="20">
        <v>1.9106111610720293</v>
      </c>
      <c r="M1020" s="20">
        <v>2.6129929053411822</v>
      </c>
      <c r="N1020" s="20">
        <v>2.6930268926362158</v>
      </c>
    </row>
    <row r="1021" spans="1:14" x14ac:dyDescent="0.3">
      <c r="A1021" s="19">
        <v>42265</v>
      </c>
      <c r="B1021" s="20">
        <v>0.85228164293697239</v>
      </c>
      <c r="C1021" s="20">
        <v>0.59511702216686846</v>
      </c>
      <c r="D1021" s="20">
        <v>0.56826257848877715</v>
      </c>
      <c r="E1021" s="20">
        <v>0.47939654302643453</v>
      </c>
      <c r="F1021" s="21">
        <v>0.45600106411000746</v>
      </c>
      <c r="G1021" s="20">
        <v>0.44979132820995832</v>
      </c>
      <c r="H1021" s="20">
        <v>0.58766840012353927</v>
      </c>
      <c r="I1021" s="20">
        <v>0.8255404441432751</v>
      </c>
      <c r="J1021" s="20">
        <v>1.2443727133138034</v>
      </c>
      <c r="K1021" s="20">
        <v>1.5422589929978288</v>
      </c>
      <c r="L1021" s="20">
        <v>1.8613833328025629</v>
      </c>
      <c r="M1021" s="20">
        <v>2.5655932095404554</v>
      </c>
      <c r="N1021" s="20">
        <v>2.6410655553812528</v>
      </c>
    </row>
    <row r="1022" spans="1:14" x14ac:dyDescent="0.3">
      <c r="A1022" s="19">
        <v>42264</v>
      </c>
      <c r="B1022" s="20">
        <v>0.61448364554246671</v>
      </c>
      <c r="C1022" s="20">
        <v>0.41640968076847062</v>
      </c>
      <c r="D1022" s="20">
        <v>0.51515648970490036</v>
      </c>
      <c r="E1022" s="20">
        <v>0.48622674834100721</v>
      </c>
      <c r="F1022" s="21">
        <v>0.47566471674964794</v>
      </c>
      <c r="G1022" s="20">
        <v>0.48565464999818897</v>
      </c>
      <c r="H1022" s="20">
        <v>0.66841778566821741</v>
      </c>
      <c r="I1022" s="20">
        <v>0.92325477369741493</v>
      </c>
      <c r="J1022" s="20">
        <v>1.3527612645890321</v>
      </c>
      <c r="K1022" s="20">
        <v>1.6529818796708451</v>
      </c>
      <c r="L1022" s="20">
        <v>1.9698767982509289</v>
      </c>
      <c r="M1022" s="20">
        <v>2.6448209844960737</v>
      </c>
      <c r="N1022" s="20">
        <v>2.7241017708197779</v>
      </c>
    </row>
    <row r="1023" spans="1:14" x14ac:dyDescent="0.3">
      <c r="A1023" s="19">
        <v>42263</v>
      </c>
      <c r="B1023" s="20">
        <v>0.58541641975379011</v>
      </c>
      <c r="C1023" s="20">
        <v>0.39905465672046292</v>
      </c>
      <c r="D1023" s="20">
        <v>0.49744579930923583</v>
      </c>
      <c r="E1023" s="20">
        <v>0.47129354846828048</v>
      </c>
      <c r="F1023" s="21">
        <v>0.46171255159364949</v>
      </c>
      <c r="G1023" s="20">
        <v>0.47183093355048272</v>
      </c>
      <c r="H1023" s="20">
        <v>0.65310366160445277</v>
      </c>
      <c r="I1023" s="20">
        <v>0.90642827213548982</v>
      </c>
      <c r="J1023" s="20">
        <v>1.3357111189825503</v>
      </c>
      <c r="K1023" s="20">
        <v>1.6383699892118802</v>
      </c>
      <c r="L1023" s="20">
        <v>1.9583813943600163</v>
      </c>
      <c r="M1023" s="20">
        <v>2.6291293818301673</v>
      </c>
      <c r="N1023" s="20">
        <v>2.7114004752672041</v>
      </c>
    </row>
    <row r="1024" spans="1:14" x14ac:dyDescent="0.3">
      <c r="A1024" s="19">
        <v>42262</v>
      </c>
      <c r="B1024" s="20">
        <v>0.62776866162496581</v>
      </c>
      <c r="C1024" s="20">
        <v>0.43883717362462416</v>
      </c>
      <c r="D1024" s="20">
        <v>0.49812201160249225</v>
      </c>
      <c r="E1024" s="20">
        <v>0.45738213973807085</v>
      </c>
      <c r="F1024" s="21">
        <v>0.44515812767553931</v>
      </c>
      <c r="G1024" s="20">
        <v>0.45045698188721545</v>
      </c>
      <c r="H1024" s="20">
        <v>0.61588137348885208</v>
      </c>
      <c r="I1024" s="20">
        <v>0.86328249755756392</v>
      </c>
      <c r="J1024" s="20">
        <v>1.2920320663968805</v>
      </c>
      <c r="K1024" s="20">
        <v>1.5988445108773139</v>
      </c>
      <c r="L1024" s="20">
        <v>1.9229023239538627</v>
      </c>
      <c r="M1024" s="20">
        <v>2.5863970885961005</v>
      </c>
      <c r="N1024" s="20">
        <v>2.6724018900872593</v>
      </c>
    </row>
    <row r="1025" spans="1:14" x14ac:dyDescent="0.3">
      <c r="A1025" s="19">
        <v>42261</v>
      </c>
      <c r="B1025" s="20">
        <v>0.80183153907378757</v>
      </c>
      <c r="C1025" s="20">
        <v>0.54642761838516929</v>
      </c>
      <c r="D1025" s="20">
        <v>0.54386054052726029</v>
      </c>
      <c r="E1025" s="20">
        <v>0.46467510069236717</v>
      </c>
      <c r="F1025" s="21">
        <v>0.44292656071745518</v>
      </c>
      <c r="G1025" s="20">
        <v>0.43967987613697485</v>
      </c>
      <c r="H1025" s="20">
        <v>0.58498290874175696</v>
      </c>
      <c r="I1025" s="20">
        <v>0.82413115550638805</v>
      </c>
      <c r="J1025" s="20">
        <v>1.2431754554298919</v>
      </c>
      <c r="K1025" s="20">
        <v>1.542997666614514</v>
      </c>
      <c r="L1025" s="20">
        <v>1.863902395705225</v>
      </c>
      <c r="M1025" s="20">
        <v>2.5439002648166058</v>
      </c>
      <c r="N1025" s="20">
        <v>2.6258980963507734</v>
      </c>
    </row>
    <row r="1026" spans="1:14" x14ac:dyDescent="0.3">
      <c r="A1026" s="19">
        <v>42258</v>
      </c>
      <c r="B1026" s="20">
        <v>0.78697400870814516</v>
      </c>
      <c r="C1026" s="20">
        <v>0.53812804364347511</v>
      </c>
      <c r="D1026" s="20">
        <v>0.52974430191088762</v>
      </c>
      <c r="E1026" s="20">
        <v>0.45010554815105974</v>
      </c>
      <c r="F1026" s="21">
        <v>0.4285580625011049</v>
      </c>
      <c r="G1026" s="20">
        <v>0.42469677694605235</v>
      </c>
      <c r="H1026" s="20">
        <v>0.56712924506998663</v>
      </c>
      <c r="I1026" s="20">
        <v>0.80456108807318771</v>
      </c>
      <c r="J1026" s="20">
        <v>1.2199251516315102</v>
      </c>
      <c r="K1026" s="20">
        <v>1.5161378562216334</v>
      </c>
      <c r="L1026" s="20">
        <v>1.8345244568657553</v>
      </c>
      <c r="M1026" s="20">
        <v>2.5173683238056981</v>
      </c>
      <c r="N1026" s="20">
        <v>2.597675919319042</v>
      </c>
    </row>
    <row r="1027" spans="1:14" x14ac:dyDescent="0.3">
      <c r="A1027" s="19">
        <v>42257</v>
      </c>
      <c r="B1027" s="20">
        <v>0.6959832695683339</v>
      </c>
      <c r="C1027" s="20">
        <v>0.47013836253404495</v>
      </c>
      <c r="D1027" s="20">
        <v>0.51285458111231974</v>
      </c>
      <c r="E1027" s="20">
        <v>0.45734861512435532</v>
      </c>
      <c r="F1027" s="21">
        <v>0.44093395086748355</v>
      </c>
      <c r="G1027" s="20">
        <v>0.44364744382515681</v>
      </c>
      <c r="H1027" s="20">
        <v>0.60407627750107906</v>
      </c>
      <c r="I1027" s="20">
        <v>0.84763946742514484</v>
      </c>
      <c r="J1027" s="20">
        <v>1.2649119736334826</v>
      </c>
      <c r="K1027" s="20">
        <v>1.559450801330224</v>
      </c>
      <c r="L1027" s="20">
        <v>1.8740852673727364</v>
      </c>
      <c r="M1027" s="20">
        <v>2.5470522436621748</v>
      </c>
      <c r="N1027" s="20">
        <v>2.6263223440910282</v>
      </c>
    </row>
    <row r="1028" spans="1:14" x14ac:dyDescent="0.3">
      <c r="A1028" s="19">
        <v>42256</v>
      </c>
      <c r="B1028" s="20">
        <v>0.75708684238594426</v>
      </c>
      <c r="C1028" s="20">
        <v>0.4917109357630336</v>
      </c>
      <c r="D1028" s="20">
        <v>0.53087512831884287</v>
      </c>
      <c r="E1028" s="20">
        <v>0.46425234105169327</v>
      </c>
      <c r="F1028" s="21">
        <v>0.44423533516118846</v>
      </c>
      <c r="G1028" s="20">
        <v>0.44593575265161034</v>
      </c>
      <c r="H1028" s="20">
        <v>0.60890865300389152</v>
      </c>
      <c r="I1028" s="20">
        <v>0.855244464133466</v>
      </c>
      <c r="J1028" s="20">
        <v>1.2764024858727925</v>
      </c>
      <c r="K1028" s="20">
        <v>1.5725002569133177</v>
      </c>
      <c r="L1028" s="20">
        <v>1.8852222040082034</v>
      </c>
      <c r="M1028" s="20">
        <v>2.5416396079237003</v>
      </c>
      <c r="N1028" s="20">
        <v>2.6219244692522392</v>
      </c>
    </row>
    <row r="1029" spans="1:14" x14ac:dyDescent="0.3">
      <c r="A1029" s="19">
        <v>42255</v>
      </c>
      <c r="B1029" s="20">
        <v>0.89501393362570858</v>
      </c>
      <c r="C1029" s="20">
        <v>0.55978378854386013</v>
      </c>
      <c r="D1029" s="20">
        <v>0.56498616785617983</v>
      </c>
      <c r="E1029" s="20">
        <v>0.46916312058455528</v>
      </c>
      <c r="F1029" s="21">
        <v>0.44105871344948144</v>
      </c>
      <c r="G1029" s="20">
        <v>0.43756635894668278</v>
      </c>
      <c r="H1029" s="20">
        <v>0.59141583923150542</v>
      </c>
      <c r="I1029" s="20">
        <v>0.83473594313680166</v>
      </c>
      <c r="J1029" s="20">
        <v>1.254315282270454</v>
      </c>
      <c r="K1029" s="20">
        <v>1.5489984063207978</v>
      </c>
      <c r="L1029" s="20">
        <v>1.8586584501376209</v>
      </c>
      <c r="M1029" s="20">
        <v>2.5045792598208498</v>
      </c>
      <c r="N1029" s="20">
        <v>2.5847883630318544</v>
      </c>
    </row>
    <row r="1030" spans="1:14" x14ac:dyDescent="0.3">
      <c r="A1030" s="19">
        <v>42254</v>
      </c>
      <c r="B1030" s="20">
        <v>0.88131800682475081</v>
      </c>
      <c r="C1030" s="20">
        <v>0.55750911000345449</v>
      </c>
      <c r="D1030" s="20">
        <v>0.55240478140841853</v>
      </c>
      <c r="E1030" s="20">
        <v>0.45597262740288858</v>
      </c>
      <c r="F1030" s="21">
        <v>0.42820424500557169</v>
      </c>
      <c r="G1030" s="20">
        <v>0.42360602994467184</v>
      </c>
      <c r="H1030" s="20">
        <v>0.57073167420922044</v>
      </c>
      <c r="I1030" s="20">
        <v>0.80967658025703437</v>
      </c>
      <c r="J1030" s="20">
        <v>1.2247287505395794</v>
      </c>
      <c r="K1030" s="20">
        <v>1.5170172913603477</v>
      </c>
      <c r="L1030" s="20">
        <v>1.8261790901048163</v>
      </c>
      <c r="M1030" s="20">
        <v>2.475453705651641</v>
      </c>
      <c r="N1030" s="20">
        <v>2.5560003696006475</v>
      </c>
    </row>
    <row r="1031" spans="1:14" x14ac:dyDescent="0.3">
      <c r="A1031" s="19">
        <v>42251</v>
      </c>
      <c r="B1031" s="20">
        <v>0.69344969126602218</v>
      </c>
      <c r="C1031" s="20">
        <v>0.46004489467453025</v>
      </c>
      <c r="D1031" s="20">
        <v>0.46749073074706232</v>
      </c>
      <c r="E1031" s="20">
        <v>0.43727023997133874</v>
      </c>
      <c r="F1031" s="21">
        <v>0.42007662955013625</v>
      </c>
      <c r="G1031" s="20">
        <v>0.42202565981677231</v>
      </c>
      <c r="H1031" s="20">
        <v>0.58049289406604276</v>
      </c>
      <c r="I1031" s="20">
        <v>0.82264598022113355</v>
      </c>
      <c r="J1031" s="20">
        <v>1.239630964967706</v>
      </c>
      <c r="K1031" s="20">
        <v>1.5331436126478022</v>
      </c>
      <c r="L1031" s="20">
        <v>1.8439816912839722</v>
      </c>
      <c r="M1031" s="20">
        <v>2.4936058099117866</v>
      </c>
      <c r="N1031" s="20">
        <v>2.575597576916727</v>
      </c>
    </row>
    <row r="1032" spans="1:14" x14ac:dyDescent="0.3">
      <c r="A1032" s="19">
        <v>42250</v>
      </c>
      <c r="B1032" s="20">
        <v>0.6023237988810155</v>
      </c>
      <c r="C1032" s="20">
        <v>0.40051441157992596</v>
      </c>
      <c r="D1032" s="20">
        <v>0.48340956266481028</v>
      </c>
      <c r="E1032" s="20">
        <v>0.44697800946359456</v>
      </c>
      <c r="F1032" s="21">
        <v>0.43528671991798495</v>
      </c>
      <c r="G1032" s="20">
        <v>0.44327000767589514</v>
      </c>
      <c r="H1032" s="20">
        <v>0.62068999988539719</v>
      </c>
      <c r="I1032" s="20">
        <v>0.87528556884003372</v>
      </c>
      <c r="J1032" s="20">
        <v>1.3082594039223088</v>
      </c>
      <c r="K1032" s="20">
        <v>1.6102972888299401</v>
      </c>
      <c r="L1032" s="20">
        <v>1.926805861268684</v>
      </c>
      <c r="M1032" s="20">
        <v>2.5828449024240525</v>
      </c>
      <c r="N1032" s="20">
        <v>2.6668371655061538</v>
      </c>
    </row>
    <row r="1033" spans="1:14" x14ac:dyDescent="0.3">
      <c r="A1033" s="19">
        <v>42249</v>
      </c>
      <c r="B1033" s="20">
        <v>0.56751890638008096</v>
      </c>
      <c r="C1033" s="20">
        <v>0.36473377421588649</v>
      </c>
      <c r="D1033" s="20">
        <v>0.47833350633786642</v>
      </c>
      <c r="E1033" s="20">
        <v>0.45196930781293299</v>
      </c>
      <c r="F1033" s="21">
        <v>0.44215666697348138</v>
      </c>
      <c r="G1033" s="20">
        <v>0.45389573035287073</v>
      </c>
      <c r="H1033" s="20">
        <v>0.64558868347376319</v>
      </c>
      <c r="I1033" s="20">
        <v>0.90698235029385543</v>
      </c>
      <c r="J1033" s="20">
        <v>1.3446240813608574</v>
      </c>
      <c r="K1033" s="20">
        <v>1.6462957501139084</v>
      </c>
      <c r="L1033" s="20">
        <v>1.9585482699654921</v>
      </c>
      <c r="M1033" s="20">
        <v>2.5992160672243516</v>
      </c>
      <c r="N1033" s="20">
        <v>2.6825993260012706</v>
      </c>
    </row>
    <row r="1034" spans="1:14" x14ac:dyDescent="0.3">
      <c r="A1034" s="19">
        <v>42248</v>
      </c>
      <c r="B1034" s="20">
        <v>0.51669792620122768</v>
      </c>
      <c r="C1034" s="20">
        <v>0.32649385467916714</v>
      </c>
      <c r="D1034" s="20">
        <v>0.46035360163781203</v>
      </c>
      <c r="E1034" s="20">
        <v>0.44563048259025717</v>
      </c>
      <c r="F1034" s="21">
        <v>0.43799497719817182</v>
      </c>
      <c r="G1034" s="20">
        <v>0.4523792058619418</v>
      </c>
      <c r="H1034" s="20">
        <v>0.64818687028807254</v>
      </c>
      <c r="I1034" s="20">
        <v>0.90865955661970244</v>
      </c>
      <c r="J1034" s="20">
        <v>1.3427162728895319</v>
      </c>
      <c r="K1034" s="20">
        <v>1.6412004331179155</v>
      </c>
      <c r="L1034" s="20">
        <v>1.9513328370644547</v>
      </c>
      <c r="M1034" s="20">
        <v>2.5951263777620941</v>
      </c>
      <c r="N1034" s="20">
        <v>2.6769203425261741</v>
      </c>
    </row>
    <row r="1035" spans="1:14" x14ac:dyDescent="0.3">
      <c r="A1035" s="19">
        <v>42244</v>
      </c>
      <c r="B1035" s="20">
        <v>0.49423558829366754</v>
      </c>
      <c r="C1035" s="20">
        <v>0.33364948884528867</v>
      </c>
      <c r="D1035" s="20">
        <v>0.45497585922233252</v>
      </c>
      <c r="E1035" s="20">
        <v>0.4403522880901507</v>
      </c>
      <c r="F1035" s="21">
        <v>0.4348362995565882</v>
      </c>
      <c r="G1035" s="20">
        <v>0.4481482896330693</v>
      </c>
      <c r="H1035" s="20">
        <v>0.64121756257931806</v>
      </c>
      <c r="I1035" s="20">
        <v>0.90369042182675208</v>
      </c>
      <c r="J1035" s="20">
        <v>1.3454390249176045</v>
      </c>
      <c r="K1035" s="20">
        <v>1.6513335888869476</v>
      </c>
      <c r="L1035" s="20">
        <v>1.9668524939932179</v>
      </c>
      <c r="M1035" s="20">
        <v>2.5997779138871357</v>
      </c>
      <c r="N1035" s="20">
        <v>2.6867970124282636</v>
      </c>
    </row>
    <row r="1036" spans="1:14" x14ac:dyDescent="0.3">
      <c r="A1036" s="19">
        <v>42243</v>
      </c>
      <c r="B1036" s="20">
        <v>0.55897098290011282</v>
      </c>
      <c r="C1036" s="20">
        <v>0.33278097917424487</v>
      </c>
      <c r="D1036" s="20">
        <v>0.45972191637430648</v>
      </c>
      <c r="E1036" s="20">
        <v>0.43142807276352518</v>
      </c>
      <c r="F1036" s="21">
        <v>0.4205352747092328</v>
      </c>
      <c r="G1036" s="20">
        <v>0.43357718838564474</v>
      </c>
      <c r="H1036" s="20">
        <v>0.63450825993900628</v>
      </c>
      <c r="I1036" s="20">
        <v>0.90303804816882605</v>
      </c>
      <c r="J1036" s="20">
        <v>1.3546711864290395</v>
      </c>
      <c r="K1036" s="20">
        <v>1.6677331995375471</v>
      </c>
      <c r="L1036" s="20">
        <v>1.9855648732386091</v>
      </c>
      <c r="M1036" s="20">
        <v>2.59805898877815</v>
      </c>
      <c r="N1036" s="20">
        <v>2.6888337278582735</v>
      </c>
    </row>
    <row r="1037" spans="1:14" x14ac:dyDescent="0.3">
      <c r="A1037" s="19">
        <v>42242</v>
      </c>
      <c r="B1037" s="20">
        <v>0.51584794257128874</v>
      </c>
      <c r="C1037" s="20">
        <v>0.30541433223746084</v>
      </c>
      <c r="D1037" s="20">
        <v>0.44478180356635932</v>
      </c>
      <c r="E1037" s="20">
        <v>0.426396157968987</v>
      </c>
      <c r="F1037" s="21">
        <v>0.41745456534589331</v>
      </c>
      <c r="G1037" s="20">
        <v>0.43221842458060444</v>
      </c>
      <c r="H1037" s="20">
        <v>0.63213721966813807</v>
      </c>
      <c r="I1037" s="20">
        <v>0.89592016608153979</v>
      </c>
      <c r="J1037" s="20">
        <v>1.3397792741394003</v>
      </c>
      <c r="K1037" s="20">
        <v>1.6470632383776855</v>
      </c>
      <c r="L1037" s="20">
        <v>1.9597972717184569</v>
      </c>
      <c r="M1037" s="20">
        <v>2.5784616160866167</v>
      </c>
      <c r="N1037" s="20">
        <v>2.6645707846225974</v>
      </c>
    </row>
    <row r="1038" spans="1:14" x14ac:dyDescent="0.3">
      <c r="A1038" s="19">
        <v>42241</v>
      </c>
      <c r="B1038" s="20">
        <v>0.4620176505199034</v>
      </c>
      <c r="C1038" s="20">
        <v>0.3032890060433342</v>
      </c>
      <c r="D1038" s="20">
        <v>0.44387497804572829</v>
      </c>
      <c r="E1038" s="20">
        <v>0.43908054185845408</v>
      </c>
      <c r="F1038" s="21">
        <v>0.43467700286795558</v>
      </c>
      <c r="G1038" s="20">
        <v>0.45031382265458109</v>
      </c>
      <c r="H1038" s="20">
        <v>0.64162704116388436</v>
      </c>
      <c r="I1038" s="20">
        <v>0.89453746756971697</v>
      </c>
      <c r="J1038" s="20">
        <v>1.3189333919681887</v>
      </c>
      <c r="K1038" s="20">
        <v>1.6111666361542478</v>
      </c>
      <c r="L1038" s="20">
        <v>1.9125319277612096</v>
      </c>
      <c r="M1038" s="20">
        <v>2.5266713622423724</v>
      </c>
      <c r="N1038" s="20">
        <v>2.6075088626255476</v>
      </c>
    </row>
    <row r="1039" spans="1:14" x14ac:dyDescent="0.3">
      <c r="A1039" s="19">
        <v>42240</v>
      </c>
      <c r="B1039" s="20">
        <v>0.62216416924162843</v>
      </c>
      <c r="C1039" s="20">
        <v>0.41357278037166612</v>
      </c>
      <c r="D1039" s="20">
        <v>0.47483705544258803</v>
      </c>
      <c r="E1039" s="20">
        <v>0.43069028747677951</v>
      </c>
      <c r="F1039" s="21">
        <v>0.41701019591575872</v>
      </c>
      <c r="G1039" s="20">
        <v>0.42217165611699148</v>
      </c>
      <c r="H1039" s="20">
        <v>0.58112852747863453</v>
      </c>
      <c r="I1039" s="20">
        <v>0.8184694930708456</v>
      </c>
      <c r="J1039" s="20">
        <v>1.2264549165413707</v>
      </c>
      <c r="K1039" s="20">
        <v>1.5089443402011979</v>
      </c>
      <c r="L1039" s="20">
        <v>1.8044081112748986</v>
      </c>
      <c r="M1039" s="20">
        <v>2.42272829534281</v>
      </c>
      <c r="N1039" s="20">
        <v>2.5000707276460341</v>
      </c>
    </row>
    <row r="1040" spans="1:14" x14ac:dyDescent="0.3">
      <c r="A1040" s="19">
        <v>42237</v>
      </c>
      <c r="B1040" s="20">
        <v>0.54703795603354788</v>
      </c>
      <c r="C1040" s="20">
        <v>0.38241234239036226</v>
      </c>
      <c r="D1040" s="20">
        <v>0.4573406400466784</v>
      </c>
      <c r="E1040" s="20">
        <v>0.42580732525385434</v>
      </c>
      <c r="F1040" s="21">
        <v>0.41710496600725666</v>
      </c>
      <c r="G1040" s="20">
        <v>0.4246299055635418</v>
      </c>
      <c r="H1040" s="20">
        <v>0.59296486352659383</v>
      </c>
      <c r="I1040" s="20">
        <v>0.83837611719246596</v>
      </c>
      <c r="J1040" s="20">
        <v>1.2544635210918413</v>
      </c>
      <c r="K1040" s="20">
        <v>1.5398604779640119</v>
      </c>
      <c r="L1040" s="20">
        <v>1.8364361975332759</v>
      </c>
      <c r="M1040" s="20">
        <v>2.4480779196451943</v>
      </c>
      <c r="N1040" s="20">
        <v>2.5273955609672161</v>
      </c>
    </row>
    <row r="1041" spans="1:14" x14ac:dyDescent="0.3">
      <c r="A1041" s="19">
        <v>42236</v>
      </c>
      <c r="B1041" s="20">
        <v>0.51378732525262905</v>
      </c>
      <c r="C1041" s="20">
        <v>0.34763573867221031</v>
      </c>
      <c r="D1041" s="20">
        <v>0.45246505858527386</v>
      </c>
      <c r="E1041" s="20">
        <v>0.43082711827568343</v>
      </c>
      <c r="F1041" s="21">
        <v>0.42383201734004222</v>
      </c>
      <c r="G1041" s="20">
        <v>0.43502134006069404</v>
      </c>
      <c r="H1041" s="20">
        <v>0.61916480087452042</v>
      </c>
      <c r="I1041" s="20">
        <v>0.87492999771371427</v>
      </c>
      <c r="J1041" s="20">
        <v>1.3022284543961016</v>
      </c>
      <c r="K1041" s="20">
        <v>1.592907229704785</v>
      </c>
      <c r="L1041" s="20">
        <v>1.8908925579698632</v>
      </c>
      <c r="M1041" s="20">
        <v>2.4904169598836274</v>
      </c>
      <c r="N1041" s="20">
        <v>2.571925182657917</v>
      </c>
    </row>
    <row r="1042" spans="1:14" x14ac:dyDescent="0.3">
      <c r="A1042" s="19">
        <v>42235</v>
      </c>
      <c r="B1042" s="20">
        <v>0.43899748714064701</v>
      </c>
      <c r="C1042" s="20">
        <v>0.29099822968036637</v>
      </c>
      <c r="D1042" s="20">
        <v>0.43956820474810065</v>
      </c>
      <c r="E1042" s="20">
        <v>0.43705610806891321</v>
      </c>
      <c r="F1042" s="21">
        <v>0.43437476276596654</v>
      </c>
      <c r="G1042" s="20">
        <v>0.45122005546240734</v>
      </c>
      <c r="H1042" s="20">
        <v>0.65636156653630728</v>
      </c>
      <c r="I1042" s="20">
        <v>0.92537632907836698</v>
      </c>
      <c r="J1042" s="20">
        <v>1.3706139257077994</v>
      </c>
      <c r="K1042" s="20">
        <v>1.6746488418126724</v>
      </c>
      <c r="L1042" s="20">
        <v>1.9833448784716261</v>
      </c>
      <c r="M1042" s="20">
        <v>2.5756912458286605</v>
      </c>
      <c r="N1042" s="20">
        <v>2.6653744770276946</v>
      </c>
    </row>
    <row r="1043" spans="1:14" x14ac:dyDescent="0.3">
      <c r="A1043" s="19">
        <v>42234</v>
      </c>
      <c r="B1043" s="20">
        <v>0.37927933007425585</v>
      </c>
      <c r="C1043" s="20">
        <v>0.25687758326720533</v>
      </c>
      <c r="D1043" s="20">
        <v>0.4316119755619412</v>
      </c>
      <c r="E1043" s="20">
        <v>0.44443987718632322</v>
      </c>
      <c r="F1043" s="21">
        <v>0.44561708059886634</v>
      </c>
      <c r="G1043" s="20">
        <v>0.4660401866403906</v>
      </c>
      <c r="H1043" s="20">
        <v>0.67917751698994711</v>
      </c>
      <c r="I1043" s="20">
        <v>0.94893937064049061</v>
      </c>
      <c r="J1043" s="20">
        <v>1.3918005852311999</v>
      </c>
      <c r="K1043" s="20">
        <v>1.6947381036111651</v>
      </c>
      <c r="L1043" s="20">
        <v>2.0025680953787228</v>
      </c>
      <c r="M1043" s="20">
        <v>2.583068605028624</v>
      </c>
      <c r="N1043" s="20">
        <v>2.6747132031925238</v>
      </c>
    </row>
    <row r="1044" spans="1:14" x14ac:dyDescent="0.3">
      <c r="A1044" s="19">
        <v>42233</v>
      </c>
      <c r="B1044" s="20">
        <v>0.35907641143566527</v>
      </c>
      <c r="C1044" s="20">
        <v>0.27012432895716343</v>
      </c>
      <c r="D1044" s="20">
        <v>0.4172119918892514</v>
      </c>
      <c r="E1044" s="20">
        <v>0.42782337791479541</v>
      </c>
      <c r="F1044" s="21">
        <v>0.43030842559584803</v>
      </c>
      <c r="G1044" s="20">
        <v>0.44781838890789083</v>
      </c>
      <c r="H1044" s="20">
        <v>0.64580102074436196</v>
      </c>
      <c r="I1044" s="20">
        <v>0.90747665969428903</v>
      </c>
      <c r="J1044" s="20">
        <v>1.3428713669166759</v>
      </c>
      <c r="K1044" s="20">
        <v>1.642949055994535</v>
      </c>
      <c r="L1044" s="20">
        <v>1.9507328059274283</v>
      </c>
      <c r="M1044" s="20">
        <v>2.5407709141250194</v>
      </c>
      <c r="N1044" s="20">
        <v>2.6310151866871463</v>
      </c>
    </row>
    <row r="1045" spans="1:14" x14ac:dyDescent="0.3">
      <c r="A1045" s="19">
        <v>42230</v>
      </c>
      <c r="B1045" s="20">
        <v>0.31033357514557292</v>
      </c>
      <c r="C1045" s="20">
        <v>0.23766166462921168</v>
      </c>
      <c r="D1045" s="20">
        <v>0.41097751020676587</v>
      </c>
      <c r="E1045" s="20">
        <v>0.43422972273791399</v>
      </c>
      <c r="F1045" s="21">
        <v>0.4397887579563069</v>
      </c>
      <c r="G1045" s="20">
        <v>0.46076937692969794</v>
      </c>
      <c r="H1045" s="20">
        <v>0.67101759677837014</v>
      </c>
      <c r="I1045" s="20">
        <v>0.94021657977541218</v>
      </c>
      <c r="J1045" s="20">
        <v>1.3844757298063375</v>
      </c>
      <c r="K1045" s="20">
        <v>1.6897801545433946</v>
      </c>
      <c r="L1045" s="20">
        <v>1.9989419448833505</v>
      </c>
      <c r="M1045" s="20">
        <v>2.5648333505085308</v>
      </c>
      <c r="N1045" s="20">
        <v>2.6601573214017926</v>
      </c>
    </row>
    <row r="1046" spans="1:14" x14ac:dyDescent="0.3">
      <c r="A1046" s="19">
        <v>42229</v>
      </c>
      <c r="B1046" s="20">
        <v>0.40537903453374424</v>
      </c>
      <c r="C1046" s="20">
        <v>0.29705860933248085</v>
      </c>
      <c r="D1046" s="20">
        <v>0.43542810115323594</v>
      </c>
      <c r="E1046" s="20">
        <v>0.43738404944611031</v>
      </c>
      <c r="F1046" s="21">
        <v>0.43775316976056111</v>
      </c>
      <c r="G1046" s="20">
        <v>0.45392503688757913</v>
      </c>
      <c r="H1046" s="20">
        <v>0.65233510844800779</v>
      </c>
      <c r="I1046" s="20">
        <v>0.91691900352238997</v>
      </c>
      <c r="J1046" s="20">
        <v>1.3558786999480887</v>
      </c>
      <c r="K1046" s="20">
        <v>1.6564820550513917</v>
      </c>
      <c r="L1046" s="20">
        <v>1.9609507568973548</v>
      </c>
      <c r="M1046" s="20">
        <v>2.5276343689988381</v>
      </c>
      <c r="N1046" s="20">
        <v>2.6195650022187107</v>
      </c>
    </row>
    <row r="1047" spans="1:14" x14ac:dyDescent="0.3">
      <c r="A1047" s="19">
        <v>42228</v>
      </c>
      <c r="B1047" s="20">
        <v>0.47436688887906597</v>
      </c>
      <c r="C1047" s="20">
        <v>0.34539152296769682</v>
      </c>
      <c r="D1047" s="20">
        <v>0.45528409316849383</v>
      </c>
      <c r="E1047" s="20">
        <v>0.44160589942225748</v>
      </c>
      <c r="F1047" s="21">
        <v>0.43852367284786065</v>
      </c>
      <c r="G1047" s="20">
        <v>0.4508986317128667</v>
      </c>
      <c r="H1047" s="20">
        <v>0.63846524783160397</v>
      </c>
      <c r="I1047" s="20">
        <v>0.89602271082985396</v>
      </c>
      <c r="J1047" s="20">
        <v>1.3213188108580518</v>
      </c>
      <c r="K1047" s="20">
        <v>1.609801774955796</v>
      </c>
      <c r="L1047" s="20">
        <v>1.9038360401734171</v>
      </c>
      <c r="M1047" s="20">
        <v>2.4665225812595137</v>
      </c>
      <c r="N1047" s="20">
        <v>2.5531215564994625</v>
      </c>
    </row>
    <row r="1048" spans="1:14" x14ac:dyDescent="0.3">
      <c r="A1048" s="19">
        <v>42227</v>
      </c>
      <c r="B1048" s="20">
        <v>0.39400365166032802</v>
      </c>
      <c r="C1048" s="20">
        <v>0.29838932034969934</v>
      </c>
      <c r="D1048" s="20">
        <v>0.44295212631330005</v>
      </c>
      <c r="E1048" s="20">
        <v>0.44908543357016095</v>
      </c>
      <c r="F1048" s="21">
        <v>0.45106116547864922</v>
      </c>
      <c r="G1048" s="20">
        <v>0.46819537920919552</v>
      </c>
      <c r="H1048" s="20">
        <v>0.67051246055232128</v>
      </c>
      <c r="I1048" s="20">
        <v>0.93550413062704985</v>
      </c>
      <c r="J1048" s="20">
        <v>1.3640906166507154</v>
      </c>
      <c r="K1048" s="20">
        <v>1.6503986604148562</v>
      </c>
      <c r="L1048" s="20">
        <v>1.9398872190574667</v>
      </c>
      <c r="M1048" s="20">
        <v>2.4823104808823575</v>
      </c>
      <c r="N1048" s="20">
        <v>2.5702257549499681</v>
      </c>
    </row>
    <row r="1049" spans="1:14" x14ac:dyDescent="0.3">
      <c r="A1049" s="19">
        <v>42226</v>
      </c>
      <c r="B1049" s="20">
        <v>0.20702450380858139</v>
      </c>
      <c r="C1049" s="20">
        <v>0.1820154305032271</v>
      </c>
      <c r="D1049" s="20">
        <v>0.40627063304908084</v>
      </c>
      <c r="E1049" s="20">
        <v>0.45782784597336695</v>
      </c>
      <c r="F1049" s="21">
        <v>0.47079085130052778</v>
      </c>
      <c r="G1049" s="20">
        <v>0.4987370137072038</v>
      </c>
      <c r="H1049" s="20">
        <v>0.72939647121494144</v>
      </c>
      <c r="I1049" s="20">
        <v>1.0059596490925573</v>
      </c>
      <c r="J1049" s="20">
        <v>1.4476513234652961</v>
      </c>
      <c r="K1049" s="20">
        <v>1.7445139870290147</v>
      </c>
      <c r="L1049" s="20">
        <v>2.0414686799911999</v>
      </c>
      <c r="M1049" s="20">
        <v>2.5630306071992996</v>
      </c>
      <c r="N1049" s="20">
        <v>2.6594106536162845</v>
      </c>
    </row>
    <row r="1050" spans="1:14" x14ac:dyDescent="0.3">
      <c r="A1050" s="19">
        <v>42223</v>
      </c>
      <c r="B1050" s="20">
        <v>0.37313288197341632</v>
      </c>
      <c r="C1050" s="20">
        <v>0.28778088619686004</v>
      </c>
      <c r="D1050" s="20">
        <v>0.44681302190500061</v>
      </c>
      <c r="E1050" s="20">
        <v>0.45950325804844638</v>
      </c>
      <c r="F1050" s="21">
        <v>0.46339079141846456</v>
      </c>
      <c r="G1050" s="20">
        <v>0.48246065765396479</v>
      </c>
      <c r="H1050" s="20">
        <v>0.69130439732211535</v>
      </c>
      <c r="I1050" s="20">
        <v>0.95851342203952106</v>
      </c>
      <c r="J1050" s="20">
        <v>1.3894313658730371</v>
      </c>
      <c r="K1050" s="20">
        <v>1.6792528388588324</v>
      </c>
      <c r="L1050" s="20">
        <v>1.9728229926741705</v>
      </c>
      <c r="M1050" s="20">
        <v>2.5077106307677188</v>
      </c>
      <c r="N1050" s="20">
        <v>2.600185527979586</v>
      </c>
    </row>
    <row r="1051" spans="1:14" x14ac:dyDescent="0.3">
      <c r="A1051" s="19">
        <v>42222</v>
      </c>
      <c r="B1051" s="20">
        <v>0.34299612970920634</v>
      </c>
      <c r="C1051" s="20">
        <v>0.26512214433210612</v>
      </c>
      <c r="D1051" s="20">
        <v>0.4431538297358264</v>
      </c>
      <c r="E1051" s="20">
        <v>0.4641673884362677</v>
      </c>
      <c r="F1051" s="21">
        <v>0.4698678932813618</v>
      </c>
      <c r="G1051" s="20">
        <v>0.49139195135546804</v>
      </c>
      <c r="H1051" s="20">
        <v>0.71000624341481688</v>
      </c>
      <c r="I1051" s="20">
        <v>0.98583496355799993</v>
      </c>
      <c r="J1051" s="20">
        <v>1.4332895107560153</v>
      </c>
      <c r="K1051" s="20">
        <v>1.7369447067664612</v>
      </c>
      <c r="L1051" s="20">
        <v>2.0412036735194508</v>
      </c>
      <c r="M1051" s="20">
        <v>2.5725680990565438</v>
      </c>
      <c r="N1051" s="20">
        <v>2.6711735092106625</v>
      </c>
    </row>
    <row r="1052" spans="1:14" x14ac:dyDescent="0.3">
      <c r="A1052" s="19">
        <v>42221</v>
      </c>
      <c r="B1052" s="20">
        <v>0.21647380137259331</v>
      </c>
      <c r="C1052" s="20">
        <v>0.20708693087869035</v>
      </c>
      <c r="D1052" s="20">
        <v>0.42218151770598422</v>
      </c>
      <c r="E1052" s="20">
        <v>0.47348958668967062</v>
      </c>
      <c r="F1052" s="21">
        <v>0.48736890319816611</v>
      </c>
      <c r="G1052" s="20">
        <v>0.51441768800683629</v>
      </c>
      <c r="H1052" s="20">
        <v>0.74031261187120967</v>
      </c>
      <c r="I1052" s="20">
        <v>1.0167330528718881</v>
      </c>
      <c r="J1052" s="20">
        <v>1.4684124967923753</v>
      </c>
      <c r="K1052" s="20">
        <v>1.778760424861384</v>
      </c>
      <c r="L1052" s="20">
        <v>2.0899002616029509</v>
      </c>
      <c r="M1052" s="20">
        <v>2.6262743413560963</v>
      </c>
      <c r="N1052" s="20">
        <v>2.7281392579583477</v>
      </c>
    </row>
    <row r="1053" spans="1:14" x14ac:dyDescent="0.3">
      <c r="A1053" s="19">
        <v>42220</v>
      </c>
      <c r="B1053" s="20">
        <v>0.453954490471419</v>
      </c>
      <c r="C1053" s="20">
        <v>0.33713558919356901</v>
      </c>
      <c r="D1053" s="20">
        <v>0.46694953242263448</v>
      </c>
      <c r="E1053" s="20">
        <v>0.46207800119026282</v>
      </c>
      <c r="F1053" s="21">
        <v>0.46141259650537197</v>
      </c>
      <c r="G1053" s="20">
        <v>0.47642591942559515</v>
      </c>
      <c r="H1053" s="20">
        <v>0.67388138358911076</v>
      </c>
      <c r="I1053" s="20">
        <v>0.93809510038098498</v>
      </c>
      <c r="J1053" s="20">
        <v>1.3782131224880256</v>
      </c>
      <c r="K1053" s="20">
        <v>1.6838861753858807</v>
      </c>
      <c r="L1053" s="20">
        <v>1.9959516484285875</v>
      </c>
      <c r="M1053" s="20">
        <v>2.5550826181555317</v>
      </c>
      <c r="N1053" s="20">
        <v>2.6546429040082398</v>
      </c>
    </row>
    <row r="1054" spans="1:14" x14ac:dyDescent="0.3">
      <c r="A1054" s="19">
        <v>42219</v>
      </c>
      <c r="B1054" s="20">
        <v>0.42289950523911313</v>
      </c>
      <c r="C1054" s="20">
        <v>0.30496840456059326</v>
      </c>
      <c r="D1054" s="20">
        <v>0.4538045315464776</v>
      </c>
      <c r="E1054" s="20">
        <v>0.4564248030939862</v>
      </c>
      <c r="F1054" s="21">
        <v>0.45668174823382912</v>
      </c>
      <c r="G1054" s="20">
        <v>0.47400956825664387</v>
      </c>
      <c r="H1054" s="20">
        <v>0.67862625319191261</v>
      </c>
      <c r="I1054" s="20">
        <v>0.94528066783060793</v>
      </c>
      <c r="J1054" s="20">
        <v>1.3855931752076769</v>
      </c>
      <c r="K1054" s="20">
        <v>1.6901229267508657</v>
      </c>
      <c r="L1054" s="20">
        <v>2.0009860215847777</v>
      </c>
      <c r="M1054" s="20">
        <v>2.5560168837176112</v>
      </c>
      <c r="N1054" s="20">
        <v>2.655769943818894</v>
      </c>
    </row>
    <row r="1055" spans="1:14" x14ac:dyDescent="0.3">
      <c r="A1055" s="19">
        <v>42216</v>
      </c>
      <c r="B1055" s="20">
        <v>0.35463693284278497</v>
      </c>
      <c r="C1055" s="20">
        <v>0.28690700906156752</v>
      </c>
      <c r="D1055" s="20">
        <v>0.43704946914718978</v>
      </c>
      <c r="E1055" s="20">
        <v>0.45010838141440346</v>
      </c>
      <c r="F1055" s="21">
        <v>0.45508745138487605</v>
      </c>
      <c r="G1055" s="20">
        <v>0.47332613049930777</v>
      </c>
      <c r="H1055" s="20">
        <v>0.6782395352381545</v>
      </c>
      <c r="I1055" s="20">
        <v>0.94664688926363605</v>
      </c>
      <c r="J1055" s="20">
        <v>1.3892276361952627</v>
      </c>
      <c r="K1055" s="20">
        <v>1.6945290809624765</v>
      </c>
      <c r="L1055" s="20">
        <v>2.0074469550780512</v>
      </c>
      <c r="M1055" s="20">
        <v>2.5862818685908255</v>
      </c>
      <c r="N1055" s="20">
        <v>2.6824785474309913</v>
      </c>
    </row>
    <row r="1056" spans="1:14" x14ac:dyDescent="0.3">
      <c r="A1056" s="19">
        <v>42215</v>
      </c>
      <c r="B1056" s="20">
        <v>0.2072527394652488</v>
      </c>
      <c r="C1056" s="20">
        <v>0.1702459145663342</v>
      </c>
      <c r="D1056" s="20">
        <v>0.40352979594117744</v>
      </c>
      <c r="E1056" s="20">
        <v>0.45354058434241851</v>
      </c>
      <c r="F1056" s="21">
        <v>0.46621198851842116</v>
      </c>
      <c r="G1056" s="20">
        <v>0.49512541252618769</v>
      </c>
      <c r="H1056" s="20">
        <v>0.7347853066404646</v>
      </c>
      <c r="I1056" s="20">
        <v>1.0179541805901766</v>
      </c>
      <c r="J1056" s="20">
        <v>1.4710056353340377</v>
      </c>
      <c r="K1056" s="20">
        <v>1.7798252347015866</v>
      </c>
      <c r="L1056" s="20">
        <v>2.0922839958112447</v>
      </c>
      <c r="M1056" s="20">
        <v>2.6545889451851581</v>
      </c>
      <c r="N1056" s="20">
        <v>2.752522753201021</v>
      </c>
    </row>
    <row r="1057" spans="1:14" x14ac:dyDescent="0.3">
      <c r="A1057" s="19">
        <v>42214</v>
      </c>
      <c r="B1057" s="20">
        <v>0.27799835434620812</v>
      </c>
      <c r="C1057" s="20">
        <v>0.21477495301186544</v>
      </c>
      <c r="D1057" s="20">
        <v>0.41581544582001562</v>
      </c>
      <c r="E1057" s="20">
        <v>0.44867310189120818</v>
      </c>
      <c r="F1057" s="21">
        <v>0.4570068124446654</v>
      </c>
      <c r="G1057" s="20">
        <v>0.48157856433538992</v>
      </c>
      <c r="H1057" s="20">
        <v>0.71054512340635201</v>
      </c>
      <c r="I1057" s="20">
        <v>0.99456169291965135</v>
      </c>
      <c r="J1057" s="20">
        <v>1.4581167645064002</v>
      </c>
      <c r="K1057" s="20">
        <v>1.7764257885992316</v>
      </c>
      <c r="L1057" s="20">
        <v>2.0971148990019017</v>
      </c>
      <c r="M1057" s="20">
        <v>2.6694994326769903</v>
      </c>
      <c r="N1057" s="20">
        <v>2.7701082832140846</v>
      </c>
    </row>
    <row r="1058" spans="1:14" x14ac:dyDescent="0.3">
      <c r="A1058" s="19">
        <v>42213</v>
      </c>
      <c r="B1058" s="20">
        <v>0.35195172671216679</v>
      </c>
      <c r="C1058" s="20">
        <v>0.25681494882665024</v>
      </c>
      <c r="D1058" s="20">
        <v>0.43503696247268175</v>
      </c>
      <c r="E1058" s="20">
        <v>0.45129370610848074</v>
      </c>
      <c r="F1058" s="21">
        <v>0.45557012878633307</v>
      </c>
      <c r="G1058" s="20">
        <v>0.47688052558512067</v>
      </c>
      <c r="H1058" s="20">
        <v>0.69901831608583676</v>
      </c>
      <c r="I1058" s="20">
        <v>0.97949227051179322</v>
      </c>
      <c r="J1058" s="20">
        <v>1.4372734176558954</v>
      </c>
      <c r="K1058" s="20">
        <v>1.75032029304262</v>
      </c>
      <c r="L1058" s="20">
        <v>2.0665386913661776</v>
      </c>
      <c r="M1058" s="20">
        <v>2.6448147110500355</v>
      </c>
      <c r="N1058" s="20">
        <v>2.7412357643284451</v>
      </c>
    </row>
    <row r="1059" spans="1:14" x14ac:dyDescent="0.3">
      <c r="A1059" s="19">
        <v>42212</v>
      </c>
      <c r="B1059" s="20">
        <v>0.35211338670065651</v>
      </c>
      <c r="C1059" s="20">
        <v>0.2381006197439266</v>
      </c>
      <c r="D1059" s="20">
        <v>0.42812021174305515</v>
      </c>
      <c r="E1059" s="20">
        <v>0.44486229622805523</v>
      </c>
      <c r="F1059" s="21">
        <v>0.44810044467442467</v>
      </c>
      <c r="G1059" s="20">
        <v>0.47057924134254631</v>
      </c>
      <c r="H1059" s="20">
        <v>0.69763202627101406</v>
      </c>
      <c r="I1059" s="20">
        <v>0.97821989013225907</v>
      </c>
      <c r="J1059" s="20">
        <v>1.4309567809092312</v>
      </c>
      <c r="K1059" s="20">
        <v>1.7370153229439753</v>
      </c>
      <c r="L1059" s="20">
        <v>2.0451106389381346</v>
      </c>
      <c r="M1059" s="20">
        <v>2.627659872015653</v>
      </c>
      <c r="N1059" s="20">
        <v>2.7166727005005717</v>
      </c>
    </row>
    <row r="1060" spans="1:14" x14ac:dyDescent="0.3">
      <c r="A1060" s="19">
        <v>42209</v>
      </c>
      <c r="B1060" s="20">
        <v>0.30748747842412927</v>
      </c>
      <c r="C1060" s="20">
        <v>0.21152199602653254</v>
      </c>
      <c r="D1060" s="20">
        <v>0.42194243979444512</v>
      </c>
      <c r="E1060" s="20">
        <v>0.44987192565220963</v>
      </c>
      <c r="F1060" s="21">
        <v>0.45596502470702505</v>
      </c>
      <c r="G1060" s="20">
        <v>0.48122001059155595</v>
      </c>
      <c r="H1060" s="20">
        <v>0.71655724782326935</v>
      </c>
      <c r="I1060" s="20">
        <v>1.0001050011856256</v>
      </c>
      <c r="J1060" s="20">
        <v>1.4518782950975513</v>
      </c>
      <c r="K1060" s="20">
        <v>1.7541314917770314</v>
      </c>
      <c r="L1060" s="20">
        <v>2.0581359855934593</v>
      </c>
      <c r="M1060" s="20">
        <v>2.6441657678361064</v>
      </c>
      <c r="N1060" s="20">
        <v>2.7295263297442207</v>
      </c>
    </row>
    <row r="1061" spans="1:14" x14ac:dyDescent="0.3">
      <c r="A1061" s="19">
        <v>42208</v>
      </c>
      <c r="B1061" s="20">
        <v>0.22570676648894161</v>
      </c>
      <c r="C1061" s="20">
        <v>0.15378903796286469</v>
      </c>
      <c r="D1061" s="20">
        <v>0.40584040782394104</v>
      </c>
      <c r="E1061" s="20">
        <v>0.45440163670782979</v>
      </c>
      <c r="F1061" s="21">
        <v>0.46508602107822883</v>
      </c>
      <c r="G1061" s="20">
        <v>0.49581552525154615</v>
      </c>
      <c r="H1061" s="20">
        <v>0.74868634615533758</v>
      </c>
      <c r="I1061" s="20">
        <v>1.0426658460314553</v>
      </c>
      <c r="J1061" s="20">
        <v>1.5112450868837723</v>
      </c>
      <c r="K1061" s="20">
        <v>1.8293794228209124</v>
      </c>
      <c r="L1061" s="20">
        <v>2.1531286684380673</v>
      </c>
      <c r="M1061" s="20">
        <v>2.7462263930653874</v>
      </c>
      <c r="N1061" s="20">
        <v>2.8467871714606132</v>
      </c>
    </row>
    <row r="1062" spans="1:14" x14ac:dyDescent="0.3">
      <c r="A1062" s="19">
        <v>42207</v>
      </c>
      <c r="B1062" s="20">
        <v>0.2845712521432755</v>
      </c>
      <c r="C1062" s="20">
        <v>0.18839495290057617</v>
      </c>
      <c r="D1062" s="20">
        <v>0.42238777817033379</v>
      </c>
      <c r="E1062" s="20">
        <v>0.4576881642924252</v>
      </c>
      <c r="F1062" s="21">
        <v>0.46526621441089533</v>
      </c>
      <c r="G1062" s="20">
        <v>0.49344458985045864</v>
      </c>
      <c r="H1062" s="20">
        <v>0.74338952055755192</v>
      </c>
      <c r="I1062" s="20">
        <v>1.0387002258888867</v>
      </c>
      <c r="J1062" s="20">
        <v>1.5110161547654555</v>
      </c>
      <c r="K1062" s="20">
        <v>1.8323678250052831</v>
      </c>
      <c r="L1062" s="20">
        <v>2.1595567008949912</v>
      </c>
      <c r="M1062" s="20">
        <v>2.7709945224512449</v>
      </c>
      <c r="N1062" s="20">
        <v>2.8689182702840181</v>
      </c>
    </row>
    <row r="1063" spans="1:14" x14ac:dyDescent="0.3">
      <c r="A1063" s="19">
        <v>42206</v>
      </c>
      <c r="B1063" s="20">
        <v>0.2332083920281327</v>
      </c>
      <c r="C1063" s="20">
        <v>0.15647776846797679</v>
      </c>
      <c r="D1063" s="20">
        <v>0.3982534908717954</v>
      </c>
      <c r="E1063" s="20">
        <v>0.4399963696568851</v>
      </c>
      <c r="F1063" s="21">
        <v>0.44984877836106296</v>
      </c>
      <c r="G1063" s="20">
        <v>0.47928439737352979</v>
      </c>
      <c r="H1063" s="20">
        <v>0.73467842824465335</v>
      </c>
      <c r="I1063" s="20">
        <v>1.0386972518814008</v>
      </c>
      <c r="J1063" s="20">
        <v>1.5327442101216318</v>
      </c>
      <c r="K1063" s="20">
        <v>1.8730795362985992</v>
      </c>
      <c r="L1063" s="20">
        <v>2.2163841378761484</v>
      </c>
      <c r="M1063" s="20">
        <v>2.8381964646581292</v>
      </c>
      <c r="N1063" s="20">
        <v>2.9433332088646376</v>
      </c>
    </row>
    <row r="1064" spans="1:14" x14ac:dyDescent="0.3">
      <c r="A1064" s="19">
        <v>42205</v>
      </c>
      <c r="B1064" s="20">
        <v>0.3080334660479962</v>
      </c>
      <c r="C1064" s="20">
        <v>0.18123909532726457</v>
      </c>
      <c r="D1064" s="20">
        <v>0.4176240593707703</v>
      </c>
      <c r="E1064" s="20">
        <v>0.44781890956124765</v>
      </c>
      <c r="F1064" s="21">
        <v>0.45265862524497769</v>
      </c>
      <c r="G1064" s="20">
        <v>0.48068664181477944</v>
      </c>
      <c r="H1064" s="20">
        <v>0.73445230295891206</v>
      </c>
      <c r="I1064" s="20">
        <v>1.0369990718710347</v>
      </c>
      <c r="J1064" s="20">
        <v>1.5281593145951975</v>
      </c>
      <c r="K1064" s="20">
        <v>1.8649576827497796</v>
      </c>
      <c r="L1064" s="20">
        <v>2.2040116633241569</v>
      </c>
      <c r="M1064" s="20">
        <v>2.8264741173088082</v>
      </c>
      <c r="N1064" s="20">
        <v>2.9282035545604477</v>
      </c>
    </row>
    <row r="1065" spans="1:14" x14ac:dyDescent="0.3">
      <c r="A1065" s="19">
        <v>42202</v>
      </c>
      <c r="B1065" s="20">
        <v>0.22175301115133483</v>
      </c>
      <c r="C1065" s="20">
        <v>0.16601204346175824</v>
      </c>
      <c r="D1065" s="20">
        <v>0.39824619960986407</v>
      </c>
      <c r="E1065" s="20">
        <v>0.44251406295219475</v>
      </c>
      <c r="F1065" s="21">
        <v>0.45351560552538184</v>
      </c>
      <c r="G1065" s="20">
        <v>0.482070975455761</v>
      </c>
      <c r="H1065" s="20">
        <v>0.73095122430703252</v>
      </c>
      <c r="I1065" s="20">
        <v>1.0345617073533018</v>
      </c>
      <c r="J1065" s="20">
        <v>1.5316011084102148</v>
      </c>
      <c r="K1065" s="20">
        <v>1.8716215564819449</v>
      </c>
      <c r="L1065" s="20">
        <v>2.2103467382597022</v>
      </c>
      <c r="M1065" s="20">
        <v>2.8181508511428532</v>
      </c>
      <c r="N1065" s="20">
        <v>2.9217932255812196</v>
      </c>
    </row>
    <row r="1066" spans="1:14" x14ac:dyDescent="0.3">
      <c r="A1066" s="19">
        <v>42201</v>
      </c>
      <c r="B1066" s="20">
        <v>0.34072585410326472</v>
      </c>
      <c r="C1066" s="20">
        <v>0.21679723277937746</v>
      </c>
      <c r="D1066" s="20">
        <v>0.41881652684377579</v>
      </c>
      <c r="E1066" s="20">
        <v>0.43643796913899346</v>
      </c>
      <c r="F1066" s="21">
        <v>0.43954987309909793</v>
      </c>
      <c r="G1066" s="20">
        <v>0.46341767317007593</v>
      </c>
      <c r="H1066" s="20">
        <v>0.706963985839134</v>
      </c>
      <c r="I1066" s="20">
        <v>1.013670394215588</v>
      </c>
      <c r="J1066" s="20">
        <v>1.5201672388467302</v>
      </c>
      <c r="K1066" s="20">
        <v>1.8665479159589256</v>
      </c>
      <c r="L1066" s="20">
        <v>2.208454660359044</v>
      </c>
      <c r="M1066" s="20">
        <v>2.8155721015931983</v>
      </c>
      <c r="N1066" s="20">
        <v>2.9201692410213127</v>
      </c>
    </row>
    <row r="1067" spans="1:14" x14ac:dyDescent="0.3">
      <c r="A1067" s="19">
        <v>42200</v>
      </c>
      <c r="B1067" s="20">
        <v>0.29942408641006946</v>
      </c>
      <c r="C1067" s="20">
        <v>0.21223422865010189</v>
      </c>
      <c r="D1067" s="20">
        <v>0.42275645214165292</v>
      </c>
      <c r="E1067" s="20">
        <v>0.45040132931866239</v>
      </c>
      <c r="F1067" s="21">
        <v>0.45745071254648617</v>
      </c>
      <c r="G1067" s="20">
        <v>0.48292131964009777</v>
      </c>
      <c r="H1067" s="20">
        <v>0.7318754145682661</v>
      </c>
      <c r="I1067" s="20">
        <v>1.0461760672103124</v>
      </c>
      <c r="J1067" s="20">
        <v>1.5668643052832014</v>
      </c>
      <c r="K1067" s="20">
        <v>1.9220279842908108</v>
      </c>
      <c r="L1067" s="20">
        <v>2.2673093874342696</v>
      </c>
      <c r="M1067" s="20">
        <v>2.8609687021383823</v>
      </c>
      <c r="N1067" s="20">
        <v>2.9690477931791497</v>
      </c>
    </row>
    <row r="1068" spans="1:14" x14ac:dyDescent="0.3">
      <c r="A1068" s="19">
        <v>42199</v>
      </c>
      <c r="B1068" s="20">
        <v>0.44036537446463719</v>
      </c>
      <c r="C1068" s="20">
        <v>0.277275637500915</v>
      </c>
      <c r="D1068" s="20">
        <v>0.44866523381746881</v>
      </c>
      <c r="E1068" s="20">
        <v>0.44406031492546055</v>
      </c>
      <c r="F1068" s="21">
        <v>0.44208685846074214</v>
      </c>
      <c r="G1068" s="20">
        <v>0.46166525570693634</v>
      </c>
      <c r="H1068" s="20">
        <v>0.70246077373436089</v>
      </c>
      <c r="I1068" s="20">
        <v>1.0184123092207606</v>
      </c>
      <c r="J1068" s="20">
        <v>1.5471927735638398</v>
      </c>
      <c r="K1068" s="20">
        <v>1.9091978832095784</v>
      </c>
      <c r="L1068" s="20">
        <v>2.2617957486911342</v>
      </c>
      <c r="M1068" s="20">
        <v>2.8726298088466828</v>
      </c>
      <c r="N1068" s="20">
        <v>2.9819723110980325</v>
      </c>
    </row>
    <row r="1069" spans="1:14" x14ac:dyDescent="0.3">
      <c r="A1069" s="19">
        <v>42198</v>
      </c>
      <c r="B1069" s="20">
        <v>0.48610596118816485</v>
      </c>
      <c r="C1069" s="20">
        <v>0.29550006836287279</v>
      </c>
      <c r="D1069" s="20">
        <v>0.45429794976858218</v>
      </c>
      <c r="E1069" s="20">
        <v>0.43947276485624015</v>
      </c>
      <c r="F1069" s="21">
        <v>0.43422775027825095</v>
      </c>
      <c r="G1069" s="20">
        <v>0.45184950684869002</v>
      </c>
      <c r="H1069" s="20">
        <v>0.68765915549661694</v>
      </c>
      <c r="I1069" s="20">
        <v>1.0010952352649518</v>
      </c>
      <c r="J1069" s="20">
        <v>1.5296130912470203</v>
      </c>
      <c r="K1069" s="20">
        <v>1.8936416573197961</v>
      </c>
      <c r="L1069" s="20">
        <v>2.248605149060483</v>
      </c>
      <c r="M1069" s="20">
        <v>2.8605701876121672</v>
      </c>
      <c r="N1069" s="20">
        <v>2.9710860257313527</v>
      </c>
    </row>
    <row r="1070" spans="1:14" x14ac:dyDescent="0.3">
      <c r="A1070" s="19">
        <v>42195</v>
      </c>
      <c r="B1070" s="20">
        <v>0.56765069410570601</v>
      </c>
      <c r="C1070" s="20">
        <v>0.33499356146850778</v>
      </c>
      <c r="D1070" s="20">
        <v>0.4683986362976198</v>
      </c>
      <c r="E1070" s="20">
        <v>0.43513544060553982</v>
      </c>
      <c r="F1070" s="21">
        <v>0.42459383933444556</v>
      </c>
      <c r="G1070" s="20">
        <v>0.438477905254754</v>
      </c>
      <c r="H1070" s="20">
        <v>0.66524306784507847</v>
      </c>
      <c r="I1070" s="20">
        <v>0.97367342395387479</v>
      </c>
      <c r="J1070" s="20">
        <v>1.4961354496979822</v>
      </c>
      <c r="K1070" s="20">
        <v>1.8571292450650472</v>
      </c>
      <c r="L1070" s="20">
        <v>2.2107285084160364</v>
      </c>
      <c r="M1070" s="20">
        <v>2.8284867738555284</v>
      </c>
      <c r="N1070" s="20">
        <v>2.9372448993423075</v>
      </c>
    </row>
    <row r="1071" spans="1:14" x14ac:dyDescent="0.3">
      <c r="A1071" s="19">
        <v>42194</v>
      </c>
      <c r="B1071" s="20">
        <v>0.70881449741617875</v>
      </c>
      <c r="C1071" s="20">
        <v>0.40659367244145972</v>
      </c>
      <c r="D1071" s="20">
        <v>0.49535151409570433</v>
      </c>
      <c r="E1071" s="20">
        <v>0.43074758299380461</v>
      </c>
      <c r="F1071" s="21">
        <v>0.4113099418863605</v>
      </c>
      <c r="G1071" s="20">
        <v>0.41866925092281226</v>
      </c>
      <c r="H1071" s="20">
        <v>0.62579191397603118</v>
      </c>
      <c r="I1071" s="20">
        <v>0.91739053790420744</v>
      </c>
      <c r="J1071" s="20">
        <v>1.4103061716235623</v>
      </c>
      <c r="K1071" s="20">
        <v>1.749554284081918</v>
      </c>
      <c r="L1071" s="20">
        <v>2.0878344029074105</v>
      </c>
      <c r="M1071" s="20">
        <v>2.7123761192913842</v>
      </c>
      <c r="N1071" s="20">
        <v>2.8114244522537102</v>
      </c>
    </row>
    <row r="1072" spans="1:14" x14ac:dyDescent="0.3">
      <c r="A1072" s="19">
        <v>42193</v>
      </c>
      <c r="B1072" s="20">
        <v>0.83101768317757596</v>
      </c>
      <c r="C1072" s="20">
        <v>0.46596089383132633</v>
      </c>
      <c r="D1072" s="20">
        <v>0.51816583459221199</v>
      </c>
      <c r="E1072" s="20">
        <v>0.42589024902615807</v>
      </c>
      <c r="F1072" s="21">
        <v>0.39870610684479291</v>
      </c>
      <c r="G1072" s="20">
        <v>0.40065525902782245</v>
      </c>
      <c r="H1072" s="20">
        <v>0.59507462525542676</v>
      </c>
      <c r="I1072" s="20">
        <v>0.87825703301192348</v>
      </c>
      <c r="J1072" s="20">
        <v>1.3589891722663521</v>
      </c>
      <c r="K1072" s="20">
        <v>1.6921502688179662</v>
      </c>
      <c r="L1072" s="20">
        <v>2.0299415658967908</v>
      </c>
      <c r="M1072" s="20">
        <v>2.6636095132913984</v>
      </c>
      <c r="N1072" s="20">
        <v>2.7626338044133396</v>
      </c>
    </row>
    <row r="1073" spans="1:14" x14ac:dyDescent="0.3">
      <c r="A1073" s="19">
        <v>42192</v>
      </c>
      <c r="B1073" s="20">
        <v>0.88099545789669309</v>
      </c>
      <c r="C1073" s="20">
        <v>0.52238776767023298</v>
      </c>
      <c r="D1073" s="20">
        <v>0.53607947265929456</v>
      </c>
      <c r="E1073" s="20">
        <v>0.43199845236449613</v>
      </c>
      <c r="F1073" s="21">
        <v>0.40307432951619798</v>
      </c>
      <c r="G1073" s="20">
        <v>0.40034901722174421</v>
      </c>
      <c r="H1073" s="20">
        <v>0.57248348240455615</v>
      </c>
      <c r="I1073" s="20">
        <v>0.83926146118405154</v>
      </c>
      <c r="J1073" s="20">
        <v>1.2966128639090266</v>
      </c>
      <c r="K1073" s="20">
        <v>1.6152071801998986</v>
      </c>
      <c r="L1073" s="20">
        <v>1.9465634579985767</v>
      </c>
      <c r="M1073" s="20">
        <v>2.6112526357570349</v>
      </c>
      <c r="N1073" s="20">
        <v>2.7016342943819955</v>
      </c>
    </row>
    <row r="1074" spans="1:14" x14ac:dyDescent="0.3">
      <c r="A1074" s="19">
        <v>42191</v>
      </c>
      <c r="B1074" s="20">
        <v>0.62950088977033936</v>
      </c>
      <c r="C1074" s="20">
        <v>0.3657197259326127</v>
      </c>
      <c r="D1074" s="20">
        <v>0.48821542202937196</v>
      </c>
      <c r="E1074" s="20">
        <v>0.44367925338603892</v>
      </c>
      <c r="F1074" s="21">
        <v>0.42977935408308099</v>
      </c>
      <c r="G1074" s="20">
        <v>0.44185732159892555</v>
      </c>
      <c r="H1074" s="20">
        <v>0.66202703607932234</v>
      </c>
      <c r="I1074" s="20">
        <v>0.95725324873296902</v>
      </c>
      <c r="J1074" s="20">
        <v>1.4515391750579911</v>
      </c>
      <c r="K1074" s="20">
        <v>1.7961859854641502</v>
      </c>
      <c r="L1074" s="20">
        <v>2.1460007022775871</v>
      </c>
      <c r="M1074" s="20">
        <v>2.7795074265234812</v>
      </c>
      <c r="N1074" s="20">
        <v>2.8871707570858569</v>
      </c>
    </row>
    <row r="1075" spans="1:14" x14ac:dyDescent="0.3">
      <c r="A1075" s="19">
        <v>42188</v>
      </c>
      <c r="B1075" s="20">
        <v>0.60958241437574334</v>
      </c>
      <c r="C1075" s="20">
        <v>0.37439447960149741</v>
      </c>
      <c r="D1075" s="20">
        <v>0.48954029080692463</v>
      </c>
      <c r="E1075" s="20">
        <v>0.44943816014953819</v>
      </c>
      <c r="F1075" s="21">
        <v>0.43759955294861447</v>
      </c>
      <c r="G1075" s="20">
        <v>0.44917225522581117</v>
      </c>
      <c r="H1075" s="20">
        <v>0.6620220817303748</v>
      </c>
      <c r="I1075" s="20">
        <v>0.95205540572044167</v>
      </c>
      <c r="J1075" s="20">
        <v>1.4388552082177111</v>
      </c>
      <c r="K1075" s="20">
        <v>1.7788870999989912</v>
      </c>
      <c r="L1075" s="20">
        <v>2.127288955927515</v>
      </c>
      <c r="M1075" s="20">
        <v>2.7635011934132119</v>
      </c>
      <c r="N1075" s="20">
        <v>2.8710411683823795</v>
      </c>
    </row>
    <row r="1076" spans="1:14" x14ac:dyDescent="0.3">
      <c r="A1076" s="19">
        <v>42187</v>
      </c>
      <c r="B1076" s="20">
        <v>0.53929905219695051</v>
      </c>
      <c r="C1076" s="20">
        <v>0.31676674913483283</v>
      </c>
      <c r="D1076" s="20">
        <v>0.47502171529099235</v>
      </c>
      <c r="E1076" s="20">
        <v>0.45296654542019338</v>
      </c>
      <c r="F1076" s="21">
        <v>0.44482402541189264</v>
      </c>
      <c r="G1076" s="20">
        <v>0.46190618235371417</v>
      </c>
      <c r="H1076" s="20">
        <v>0.6960296472891766</v>
      </c>
      <c r="I1076" s="20">
        <v>0.99846236053681237</v>
      </c>
      <c r="J1076" s="20">
        <v>1.5000731599842612</v>
      </c>
      <c r="K1076" s="20">
        <v>1.8501518306291396</v>
      </c>
      <c r="L1076" s="20">
        <v>2.2058342318144595</v>
      </c>
      <c r="M1076" s="20">
        <v>2.8178184428132189</v>
      </c>
      <c r="N1076" s="20">
        <v>2.9356378187018817</v>
      </c>
    </row>
    <row r="1077" spans="1:14" x14ac:dyDescent="0.3">
      <c r="A1077" s="19">
        <v>42186</v>
      </c>
      <c r="B1077" s="20">
        <v>0.52389892367751711</v>
      </c>
      <c r="C1077" s="20">
        <v>0.29856806843714589</v>
      </c>
      <c r="D1077" s="20">
        <v>0.46753342500202555</v>
      </c>
      <c r="E1077" s="20">
        <v>0.44943572563056483</v>
      </c>
      <c r="F1077" s="21">
        <v>0.44157793160216396</v>
      </c>
      <c r="G1077" s="20">
        <v>0.45993417383933083</v>
      </c>
      <c r="H1077" s="20">
        <v>0.69882374766807642</v>
      </c>
      <c r="I1077" s="20">
        <v>1.0051913108158692</v>
      </c>
      <c r="J1077" s="20">
        <v>1.5128643664413639</v>
      </c>
      <c r="K1077" s="20">
        <v>1.8654354846468457</v>
      </c>
      <c r="L1077" s="20">
        <v>2.2209054926049983</v>
      </c>
      <c r="M1077" s="20">
        <v>2.8271668322620918</v>
      </c>
      <c r="N1077" s="20">
        <v>2.945431430980713</v>
      </c>
    </row>
    <row r="1078" spans="1:14" x14ac:dyDescent="0.3">
      <c r="A1078" s="19">
        <v>42185</v>
      </c>
      <c r="B1078" s="20">
        <v>0.6780094141566122</v>
      </c>
      <c r="C1078" s="20">
        <v>0.38350635115024678</v>
      </c>
      <c r="D1078" s="20">
        <v>0.49914831187479147</v>
      </c>
      <c r="E1078" s="20">
        <v>0.44594680723705332</v>
      </c>
      <c r="F1078" s="21">
        <v>0.42877136621397</v>
      </c>
      <c r="G1078" s="20">
        <v>0.4395619018716958</v>
      </c>
      <c r="H1078" s="20">
        <v>0.65926699566862457</v>
      </c>
      <c r="I1078" s="20">
        <v>0.9568982914094849</v>
      </c>
      <c r="J1078" s="20">
        <v>1.4567446457787798</v>
      </c>
      <c r="K1078" s="20">
        <v>1.8047593543063754</v>
      </c>
      <c r="L1078" s="20">
        <v>2.1551960793053491</v>
      </c>
      <c r="M1078" s="20">
        <v>2.7484812946779491</v>
      </c>
      <c r="N1078" s="20">
        <v>2.8659293051744816</v>
      </c>
    </row>
    <row r="1079" spans="1:14" x14ac:dyDescent="0.3">
      <c r="A1079" s="19">
        <v>42184</v>
      </c>
      <c r="B1079" s="20">
        <v>0.5930053831476283</v>
      </c>
      <c r="C1079" s="20">
        <v>0.33464575234267524</v>
      </c>
      <c r="D1079" s="20">
        <v>0.48275529949939799</v>
      </c>
      <c r="E1079" s="20">
        <v>0.44971431920467342</v>
      </c>
      <c r="F1079" s="21">
        <v>0.4376638289773912</v>
      </c>
      <c r="G1079" s="20">
        <v>0.45297112668502343</v>
      </c>
      <c r="H1079" s="20">
        <v>0.68388519254980495</v>
      </c>
      <c r="I1079" s="20">
        <v>0.98528971641953822</v>
      </c>
      <c r="J1079" s="20">
        <v>1.4882065185292848</v>
      </c>
      <c r="K1079" s="20">
        <v>1.8385816800011323</v>
      </c>
      <c r="L1079" s="20">
        <v>2.1897249046204483</v>
      </c>
      <c r="M1079" s="20">
        <v>2.772331694386506</v>
      </c>
      <c r="N1079" s="20">
        <v>2.8917463102414787</v>
      </c>
    </row>
    <row r="1080" spans="1:14" x14ac:dyDescent="0.3">
      <c r="A1080" s="19">
        <v>42181</v>
      </c>
      <c r="B1080" s="20">
        <v>0.41387737566011684</v>
      </c>
      <c r="C1080" s="20">
        <v>0.22356972987596735</v>
      </c>
      <c r="D1080" s="20">
        <v>0.45796345604375732</v>
      </c>
      <c r="E1080" s="20">
        <v>0.47222810902425982</v>
      </c>
      <c r="F1080" s="21">
        <v>0.4712706536638917</v>
      </c>
      <c r="G1080" s="20">
        <v>0.49818320123079513</v>
      </c>
      <c r="H1080" s="20">
        <v>0.76222339007313034</v>
      </c>
      <c r="I1080" s="20">
        <v>1.0771768684813698</v>
      </c>
      <c r="J1080" s="20">
        <v>1.5911099597334151</v>
      </c>
      <c r="K1080" s="20">
        <v>1.9478730745797339</v>
      </c>
      <c r="L1080" s="20">
        <v>2.3026047732406152</v>
      </c>
      <c r="M1080" s="20">
        <v>2.8687660094227585</v>
      </c>
      <c r="N1080" s="20">
        <v>2.9933455024411946</v>
      </c>
    </row>
    <row r="1081" spans="1:14" x14ac:dyDescent="0.3">
      <c r="A1081" s="19">
        <v>42180</v>
      </c>
      <c r="B1081" s="20">
        <v>0.46269587839103887</v>
      </c>
      <c r="C1081" s="20">
        <v>0.26354435702630097</v>
      </c>
      <c r="D1081" s="20">
        <v>0.47294672051679099</v>
      </c>
      <c r="E1081" s="20">
        <v>0.47677490775140108</v>
      </c>
      <c r="F1081" s="21">
        <v>0.47349291523998288</v>
      </c>
      <c r="G1081" s="20">
        <v>0.49718415429148571</v>
      </c>
      <c r="H1081" s="20">
        <v>0.74782366311591075</v>
      </c>
      <c r="I1081" s="20">
        <v>1.0543863527799795</v>
      </c>
      <c r="J1081" s="20">
        <v>1.5605128953162037</v>
      </c>
      <c r="K1081" s="20">
        <v>1.9144008816300286</v>
      </c>
      <c r="L1081" s="20">
        <v>2.2696519549013265</v>
      </c>
      <c r="M1081" s="20">
        <v>2.8481202476182172</v>
      </c>
      <c r="N1081" s="20">
        <v>2.9715524148542718</v>
      </c>
    </row>
    <row r="1082" spans="1:14" x14ac:dyDescent="0.3">
      <c r="A1082" s="19">
        <v>42179</v>
      </c>
      <c r="B1082" s="20">
        <v>0.59007397516188775</v>
      </c>
      <c r="C1082" s="20">
        <v>0.32934671426228612</v>
      </c>
      <c r="D1082" s="20">
        <v>0.49886102554456779</v>
      </c>
      <c r="E1082" s="20">
        <v>0.47389181607307113</v>
      </c>
      <c r="F1082" s="21">
        <v>0.4627721666226936</v>
      </c>
      <c r="G1082" s="20">
        <v>0.48067729042521001</v>
      </c>
      <c r="H1082" s="20">
        <v>0.72077331844169612</v>
      </c>
      <c r="I1082" s="20">
        <v>1.0273511774938082</v>
      </c>
      <c r="J1082" s="20">
        <v>1.5387287104964369</v>
      </c>
      <c r="K1082" s="20">
        <v>1.8971875301080268</v>
      </c>
      <c r="L1082" s="20">
        <v>2.2592084205790099</v>
      </c>
      <c r="M1082" s="20">
        <v>2.8569790216149316</v>
      </c>
      <c r="N1082" s="20">
        <v>2.9817858674867552</v>
      </c>
    </row>
    <row r="1083" spans="1:14" x14ac:dyDescent="0.3">
      <c r="A1083" s="19">
        <v>42178</v>
      </c>
      <c r="B1083" s="20">
        <v>0.73759994582913024</v>
      </c>
      <c r="C1083" s="20">
        <v>0.4103568242600758</v>
      </c>
      <c r="D1083" s="20">
        <v>0.52973502205078749</v>
      </c>
      <c r="E1083" s="20">
        <v>0.47134491629291125</v>
      </c>
      <c r="F1083" s="21">
        <v>0.45133598174983197</v>
      </c>
      <c r="G1083" s="20">
        <v>0.46211077107588944</v>
      </c>
      <c r="H1083" s="20">
        <v>0.68544050066037976</v>
      </c>
      <c r="I1083" s="20">
        <v>0.98774674228350101</v>
      </c>
      <c r="J1083" s="20">
        <v>1.5041831355007471</v>
      </c>
      <c r="K1083" s="20">
        <v>1.8704418144985635</v>
      </c>
      <c r="L1083" s="20">
        <v>2.241384415439891</v>
      </c>
      <c r="M1083" s="20">
        <v>2.8615280116773709</v>
      </c>
      <c r="N1083" s="20">
        <v>2.9877253891976903</v>
      </c>
    </row>
    <row r="1084" spans="1:14" x14ac:dyDescent="0.3">
      <c r="A1084" s="19">
        <v>42177</v>
      </c>
      <c r="B1084" s="20">
        <v>0.80467281293901349</v>
      </c>
      <c r="C1084" s="20">
        <v>0.44363554322102483</v>
      </c>
      <c r="D1084" s="20">
        <v>0.54188793251570488</v>
      </c>
      <c r="E1084" s="20">
        <v>0.46859831680442454</v>
      </c>
      <c r="F1084" s="21">
        <v>0.44427425261746367</v>
      </c>
      <c r="G1084" s="20">
        <v>0.45195412196355228</v>
      </c>
      <c r="H1084" s="20">
        <v>0.66750380880832805</v>
      </c>
      <c r="I1084" s="20">
        <v>0.96699389924332069</v>
      </c>
      <c r="J1084" s="20">
        <v>1.4857371140909468</v>
      </c>
      <c r="K1084" s="20">
        <v>1.8564462734149856</v>
      </c>
      <c r="L1084" s="20">
        <v>2.2305054799187811</v>
      </c>
      <c r="M1084" s="20">
        <v>2.8555346222981695</v>
      </c>
      <c r="N1084" s="20">
        <v>2.9816505941682774</v>
      </c>
    </row>
    <row r="1085" spans="1:14" x14ac:dyDescent="0.3">
      <c r="A1085" s="19">
        <v>42174</v>
      </c>
      <c r="B1085" s="20">
        <v>0.80903415860867911</v>
      </c>
      <c r="C1085" s="20">
        <v>0.47388957273620169</v>
      </c>
      <c r="D1085" s="20">
        <v>0.53515617783018188</v>
      </c>
      <c r="E1085" s="20">
        <v>0.45523728153910631</v>
      </c>
      <c r="F1085" s="21">
        <v>0.43098116079415144</v>
      </c>
      <c r="G1085" s="20">
        <v>0.43444710314387153</v>
      </c>
      <c r="H1085" s="20">
        <v>0.62625148175011769</v>
      </c>
      <c r="I1085" s="20">
        <v>0.90998741202964217</v>
      </c>
      <c r="J1085" s="20">
        <v>1.4094113030801865</v>
      </c>
      <c r="K1085" s="20">
        <v>1.7676552803619359</v>
      </c>
      <c r="L1085" s="20">
        <v>2.1330235536893292</v>
      </c>
      <c r="M1085" s="20">
        <v>2.7643385244793408</v>
      </c>
      <c r="N1085" s="20">
        <v>2.8844973527498752</v>
      </c>
    </row>
    <row r="1086" spans="1:14" x14ac:dyDescent="0.3">
      <c r="A1086" s="19">
        <v>42173</v>
      </c>
      <c r="B1086" s="20">
        <v>0.80531752674790691</v>
      </c>
      <c r="C1086" s="20">
        <v>0.4649835474948425</v>
      </c>
      <c r="D1086" s="20">
        <v>0.53735195589582818</v>
      </c>
      <c r="E1086" s="20">
        <v>0.45956455947806474</v>
      </c>
      <c r="F1086" s="21">
        <v>0.4355565263888132</v>
      </c>
      <c r="G1086" s="20">
        <v>0.44033414125268489</v>
      </c>
      <c r="H1086" s="20">
        <v>0.64063104608468036</v>
      </c>
      <c r="I1086" s="20">
        <v>0.93114458885097884</v>
      </c>
      <c r="J1086" s="20">
        <v>1.4380846809168364</v>
      </c>
      <c r="K1086" s="20">
        <v>1.7998882106474354</v>
      </c>
      <c r="L1086" s="20">
        <v>2.1674008897420558</v>
      </c>
      <c r="M1086" s="20">
        <v>2.7900312929298763</v>
      </c>
      <c r="N1086" s="20">
        <v>2.9138590911073039</v>
      </c>
    </row>
    <row r="1087" spans="1:14" x14ac:dyDescent="0.3">
      <c r="A1087" s="19">
        <v>42172</v>
      </c>
      <c r="B1087" s="20">
        <v>0.63862059903618773</v>
      </c>
      <c r="C1087" s="20">
        <v>0.38488269997629032</v>
      </c>
      <c r="D1087" s="20">
        <v>0.4953246297284426</v>
      </c>
      <c r="E1087" s="20">
        <v>0.4507078389624472</v>
      </c>
      <c r="F1087" s="21">
        <v>0.4367093412754946</v>
      </c>
      <c r="G1087" s="20">
        <v>0.44742630815614381</v>
      </c>
      <c r="H1087" s="20">
        <v>0.65876753950184708</v>
      </c>
      <c r="I1087" s="20">
        <v>0.95418321671924111</v>
      </c>
      <c r="J1087" s="20">
        <v>1.4645521469488114</v>
      </c>
      <c r="K1087" s="20">
        <v>1.8252706682721258</v>
      </c>
      <c r="L1087" s="20">
        <v>2.1892196316010843</v>
      </c>
      <c r="M1087" s="20">
        <v>2.7993162508967528</v>
      </c>
      <c r="N1087" s="20">
        <v>2.9232913854208307</v>
      </c>
    </row>
    <row r="1088" spans="1:14" x14ac:dyDescent="0.3">
      <c r="A1088" s="19">
        <v>42171</v>
      </c>
      <c r="B1088" s="20">
        <v>0.88802284182402635</v>
      </c>
      <c r="C1088" s="20">
        <v>0.50504578876829331</v>
      </c>
      <c r="D1088" s="20">
        <v>0.54313352772968981</v>
      </c>
      <c r="E1088" s="20">
        <v>0.44254560183128405</v>
      </c>
      <c r="F1088" s="21">
        <v>0.41277468564683495</v>
      </c>
      <c r="G1088" s="20">
        <v>0.41272689649905264</v>
      </c>
      <c r="H1088" s="20">
        <v>0.60260470568395419</v>
      </c>
      <c r="I1088" s="20">
        <v>0.89059440851317317</v>
      </c>
      <c r="J1088" s="20">
        <v>1.3978798013750475</v>
      </c>
      <c r="K1088" s="20">
        <v>1.7609960789154322</v>
      </c>
      <c r="L1088" s="20">
        <v>2.1309846805149921</v>
      </c>
      <c r="M1088" s="20">
        <v>2.7452481667853492</v>
      </c>
      <c r="N1088" s="20">
        <v>2.8741880061305833</v>
      </c>
    </row>
    <row r="1089" spans="1:14" x14ac:dyDescent="0.3">
      <c r="A1089" s="19">
        <v>42170</v>
      </c>
      <c r="B1089" s="20">
        <v>0.9042209191205095</v>
      </c>
      <c r="C1089" s="20">
        <v>0.49590828833431455</v>
      </c>
      <c r="D1089" s="20">
        <v>0.54248705700432076</v>
      </c>
      <c r="E1089" s="20">
        <v>0.43913894439565493</v>
      </c>
      <c r="F1089" s="21">
        <v>0.40760656720318861</v>
      </c>
      <c r="G1089" s="20">
        <v>0.40824728903076313</v>
      </c>
      <c r="H1089" s="20">
        <v>0.60491682498321186</v>
      </c>
      <c r="I1089" s="20">
        <v>0.89661430657902053</v>
      </c>
      <c r="J1089" s="20">
        <v>1.4084637646331484</v>
      </c>
      <c r="K1089" s="20">
        <v>1.7764694231830347</v>
      </c>
      <c r="L1089" s="20">
        <v>2.1515923003409232</v>
      </c>
      <c r="M1089" s="20">
        <v>2.7596978481176047</v>
      </c>
      <c r="N1089" s="20">
        <v>2.8937215635641582</v>
      </c>
    </row>
    <row r="1090" spans="1:14" x14ac:dyDescent="0.3">
      <c r="A1090" s="19">
        <v>42167</v>
      </c>
      <c r="B1090" s="20">
        <v>0.87439410746383328</v>
      </c>
      <c r="C1090" s="20">
        <v>0.51221677386183839</v>
      </c>
      <c r="D1090" s="20">
        <v>0.53425753558581324</v>
      </c>
      <c r="E1090" s="20">
        <v>0.43247458834994229</v>
      </c>
      <c r="F1090" s="21">
        <v>0.40363393518730278</v>
      </c>
      <c r="G1090" s="20">
        <v>0.40190045610354402</v>
      </c>
      <c r="H1090" s="20">
        <v>0.58128052850528666</v>
      </c>
      <c r="I1090" s="20">
        <v>0.86201756509309047</v>
      </c>
      <c r="J1090" s="20">
        <v>1.3610757975271215</v>
      </c>
      <c r="K1090" s="20">
        <v>1.7218362607351245</v>
      </c>
      <c r="L1090" s="20">
        <v>2.0939535521894883</v>
      </c>
      <c r="M1090" s="20">
        <v>2.7126498090086186</v>
      </c>
      <c r="N1090" s="20">
        <v>2.8436302210160034</v>
      </c>
    </row>
    <row r="1091" spans="1:14" x14ac:dyDescent="0.3">
      <c r="A1091" s="19">
        <v>42166</v>
      </c>
      <c r="B1091" s="20">
        <v>0.87449315678542994</v>
      </c>
      <c r="C1091" s="20">
        <v>0.48874825381703924</v>
      </c>
      <c r="D1091" s="20">
        <v>0.5356914088267819</v>
      </c>
      <c r="E1091" s="20">
        <v>0.43623188843447092</v>
      </c>
      <c r="F1091" s="21">
        <v>0.40685369495376489</v>
      </c>
      <c r="G1091" s="20">
        <v>0.4078908097976689</v>
      </c>
      <c r="H1091" s="20">
        <v>0.60736513276336312</v>
      </c>
      <c r="I1091" s="20">
        <v>0.90512638826939962</v>
      </c>
      <c r="J1091" s="20">
        <v>1.4294435696881664</v>
      </c>
      <c r="K1091" s="20">
        <v>1.8082364865508378</v>
      </c>
      <c r="L1091" s="20">
        <v>2.1953941601319817</v>
      </c>
      <c r="M1091" s="20">
        <v>2.8130382096408035</v>
      </c>
      <c r="N1091" s="20">
        <v>2.9535397154807215</v>
      </c>
    </row>
    <row r="1092" spans="1:14" x14ac:dyDescent="0.3">
      <c r="A1092" s="19">
        <v>42165</v>
      </c>
      <c r="B1092" s="20">
        <v>0.73069438067282855</v>
      </c>
      <c r="C1092" s="20">
        <v>0.40182314478225711</v>
      </c>
      <c r="D1092" s="20">
        <v>0.50421314401275663</v>
      </c>
      <c r="E1092" s="20">
        <v>0.43802307919565148</v>
      </c>
      <c r="F1092" s="21">
        <v>0.4169486886838264</v>
      </c>
      <c r="G1092" s="20">
        <v>0.42563975147253008</v>
      </c>
      <c r="H1092" s="20">
        <v>0.64685414414820719</v>
      </c>
      <c r="I1092" s="20">
        <v>0.95561419356920485</v>
      </c>
      <c r="J1092" s="20">
        <v>1.4916646915689389</v>
      </c>
      <c r="K1092" s="20">
        <v>1.877898637619825</v>
      </c>
      <c r="L1092" s="20">
        <v>2.2684824998637518</v>
      </c>
      <c r="M1092" s="20">
        <v>2.87026411547303</v>
      </c>
      <c r="N1092" s="20">
        <v>3.0146104747630389</v>
      </c>
    </row>
    <row r="1093" spans="1:14" x14ac:dyDescent="0.3">
      <c r="A1093" s="19">
        <v>42164</v>
      </c>
      <c r="B1093" s="20">
        <v>0.7762179157909509</v>
      </c>
      <c r="C1093" s="20">
        <v>0.42617404380558288</v>
      </c>
      <c r="D1093" s="20">
        <v>0.5120677789635788</v>
      </c>
      <c r="E1093" s="20">
        <v>0.43600352235183965</v>
      </c>
      <c r="F1093" s="21">
        <v>0.41198893522985552</v>
      </c>
      <c r="G1093" s="20">
        <v>0.41832222604825176</v>
      </c>
      <c r="H1093" s="20">
        <v>0.63003634192838998</v>
      </c>
      <c r="I1093" s="20">
        <v>0.93049688323065216</v>
      </c>
      <c r="J1093" s="20">
        <v>1.4560224737287737</v>
      </c>
      <c r="K1093" s="20">
        <v>1.8375036166420797</v>
      </c>
      <c r="L1093" s="20">
        <v>2.2243333326212502</v>
      </c>
      <c r="M1093" s="20">
        <v>2.8163313409917579</v>
      </c>
      <c r="N1093" s="20">
        <v>2.9600832441995539</v>
      </c>
    </row>
    <row r="1094" spans="1:14" x14ac:dyDescent="0.3">
      <c r="A1094" s="19">
        <v>42163</v>
      </c>
      <c r="B1094" s="20">
        <v>0.93774223914628829</v>
      </c>
      <c r="C1094" s="20">
        <v>0.52268657565404053</v>
      </c>
      <c r="D1094" s="20">
        <v>0.55372234417101107</v>
      </c>
      <c r="E1094" s="20">
        <v>0.44165593407919462</v>
      </c>
      <c r="F1094" s="21">
        <v>0.40873696559342254</v>
      </c>
      <c r="G1094" s="20">
        <v>0.40739629932064103</v>
      </c>
      <c r="H1094" s="20">
        <v>0.6020462163282112</v>
      </c>
      <c r="I1094" s="20">
        <v>0.89584252824027055</v>
      </c>
      <c r="J1094" s="20">
        <v>1.4119050633341477</v>
      </c>
      <c r="K1094" s="20">
        <v>1.7844343208207007</v>
      </c>
      <c r="L1094" s="20">
        <v>2.162777081043191</v>
      </c>
      <c r="M1094" s="20">
        <v>2.7532235678591443</v>
      </c>
      <c r="N1094" s="20">
        <v>2.8921500442951911</v>
      </c>
    </row>
    <row r="1095" spans="1:14" x14ac:dyDescent="0.3">
      <c r="A1095" s="19">
        <v>42160</v>
      </c>
      <c r="B1095" s="20">
        <v>0.66307452926344834</v>
      </c>
      <c r="C1095" s="20">
        <v>0.42019047773228635</v>
      </c>
      <c r="D1095" s="20">
        <v>0.45589003795888799</v>
      </c>
      <c r="E1095" s="20">
        <v>0.43553406551665896</v>
      </c>
      <c r="F1095" s="21">
        <v>0.42088757943696892</v>
      </c>
      <c r="G1095" s="20">
        <v>0.42747676391146971</v>
      </c>
      <c r="H1095" s="20">
        <v>0.63139580866624512</v>
      </c>
      <c r="I1095" s="20">
        <v>0.92841156751681209</v>
      </c>
      <c r="J1095" s="20">
        <v>1.4465798542207202</v>
      </c>
      <c r="K1095" s="20">
        <v>1.8185603756968909</v>
      </c>
      <c r="L1095" s="20">
        <v>2.1935370361382533</v>
      </c>
      <c r="M1095" s="20">
        <v>2.7630019570986697</v>
      </c>
      <c r="N1095" s="20">
        <v>2.9034006235292966</v>
      </c>
    </row>
    <row r="1096" spans="1:14" x14ac:dyDescent="0.3">
      <c r="A1096" s="19">
        <v>42159</v>
      </c>
      <c r="B1096" s="20">
        <v>0.62807212991100081</v>
      </c>
      <c r="C1096" s="20">
        <v>0.43667117375187636</v>
      </c>
      <c r="D1096" s="20">
        <v>0.48583402326830272</v>
      </c>
      <c r="E1096" s="20">
        <v>0.42889136561320745</v>
      </c>
      <c r="F1096" s="21">
        <v>0.41722734862870053</v>
      </c>
      <c r="G1096" s="20">
        <v>0.42133186405558742</v>
      </c>
      <c r="H1096" s="20">
        <v>0.60448893469224452</v>
      </c>
      <c r="I1096" s="20">
        <v>0.88685650006975425</v>
      </c>
      <c r="J1096" s="20">
        <v>1.3900566858041152</v>
      </c>
      <c r="K1096" s="20">
        <v>1.7551894132781383</v>
      </c>
      <c r="L1096" s="20">
        <v>2.1275534568811918</v>
      </c>
      <c r="M1096" s="20">
        <v>2.7198540451206741</v>
      </c>
      <c r="N1096" s="20">
        <v>2.8536614630615436</v>
      </c>
    </row>
    <row r="1097" spans="1:14" x14ac:dyDescent="0.3">
      <c r="A1097" s="19">
        <v>42158</v>
      </c>
      <c r="B1097" s="20">
        <v>0.55071506046724594</v>
      </c>
      <c r="C1097" s="20">
        <v>0.36731964416357998</v>
      </c>
      <c r="D1097" s="20">
        <v>0.4675527203825327</v>
      </c>
      <c r="E1097" s="20">
        <v>0.43129088855021042</v>
      </c>
      <c r="F1097" s="21">
        <v>0.42329361842247126</v>
      </c>
      <c r="G1097" s="20">
        <v>0.43381382604191682</v>
      </c>
      <c r="H1097" s="20">
        <v>0.64084903960868966</v>
      </c>
      <c r="I1097" s="20">
        <v>0.93464730690707876</v>
      </c>
      <c r="J1097" s="20">
        <v>1.4470831485208828</v>
      </c>
      <c r="K1097" s="20">
        <v>1.8156127867871898</v>
      </c>
      <c r="L1097" s="20">
        <v>2.1879129451264507</v>
      </c>
      <c r="M1097" s="20">
        <v>2.7789668756359309</v>
      </c>
      <c r="N1097" s="20">
        <v>2.9119602649953711</v>
      </c>
    </row>
    <row r="1098" spans="1:14" x14ac:dyDescent="0.3">
      <c r="A1098" s="19">
        <v>42157</v>
      </c>
      <c r="B1098" s="20">
        <v>0.66080321365099115</v>
      </c>
      <c r="C1098" s="20">
        <v>0.4350206332919021</v>
      </c>
      <c r="D1098" s="20">
        <v>0.49163672415193727</v>
      </c>
      <c r="E1098" s="20">
        <v>0.43073736202041962</v>
      </c>
      <c r="F1098" s="21">
        <v>0.4163236029182556</v>
      </c>
      <c r="G1098" s="20">
        <v>0.42083505109690705</v>
      </c>
      <c r="H1098" s="20">
        <v>0.60665303997279418</v>
      </c>
      <c r="I1098" s="20">
        <v>0.88376260010416541</v>
      </c>
      <c r="J1098" s="20">
        <v>1.3674772496623584</v>
      </c>
      <c r="K1098" s="20">
        <v>1.7126145270369246</v>
      </c>
      <c r="L1098" s="20">
        <v>2.0635402415597257</v>
      </c>
      <c r="M1098" s="20">
        <v>2.6439722701648409</v>
      </c>
      <c r="N1098" s="20">
        <v>2.7654218942406512</v>
      </c>
    </row>
    <row r="1099" spans="1:14" x14ac:dyDescent="0.3">
      <c r="A1099" s="19">
        <v>42156</v>
      </c>
      <c r="B1099" s="20">
        <v>0.83181380735141219</v>
      </c>
      <c r="C1099" s="20">
        <v>0.55490333929692381</v>
      </c>
      <c r="D1099" s="20">
        <v>0.53867335201760369</v>
      </c>
      <c r="E1099" s="20">
        <v>0.43834256186190818</v>
      </c>
      <c r="F1099" s="21">
        <v>0.41525491858944807</v>
      </c>
      <c r="G1099" s="20">
        <v>0.41005720334996704</v>
      </c>
      <c r="H1099" s="20">
        <v>0.56564538452662794</v>
      </c>
      <c r="I1099" s="20">
        <v>0.82500111053776737</v>
      </c>
      <c r="J1099" s="20">
        <v>1.2873342702728996</v>
      </c>
      <c r="K1099" s="20">
        <v>1.6192094618778821</v>
      </c>
      <c r="L1099" s="20">
        <v>1.9618983516435358</v>
      </c>
      <c r="M1099" s="20">
        <v>2.563582903323145</v>
      </c>
      <c r="N1099" s="20">
        <v>2.6760847645493295</v>
      </c>
    </row>
    <row r="1100" spans="1:14" x14ac:dyDescent="0.3">
      <c r="A1100" s="19">
        <v>42153</v>
      </c>
      <c r="B1100" s="20">
        <v>0.85392361976188325</v>
      </c>
      <c r="C1100" s="20">
        <v>0.5504111475379444</v>
      </c>
      <c r="D1100" s="20">
        <v>0.53412203084041288</v>
      </c>
      <c r="E1100" s="20">
        <v>0.43016793508655077</v>
      </c>
      <c r="F1100" s="21">
        <v>0.404423503074548</v>
      </c>
      <c r="G1100" s="20">
        <v>0.39880551257936858</v>
      </c>
      <c r="H1100" s="20">
        <v>0.55260321927415534</v>
      </c>
      <c r="I1100" s="20">
        <v>0.80947985600310057</v>
      </c>
      <c r="J1100" s="20">
        <v>1.2630251292197672</v>
      </c>
      <c r="K1100" s="20">
        <v>1.5843048172030412</v>
      </c>
      <c r="L1100" s="20">
        <v>1.9177655800084037</v>
      </c>
      <c r="M1100" s="20">
        <v>2.5293930247782628</v>
      </c>
      <c r="N1100" s="20">
        <v>2.6343519496880869</v>
      </c>
    </row>
    <row r="1101" spans="1:14" x14ac:dyDescent="0.3">
      <c r="A1101" s="19">
        <v>42152</v>
      </c>
      <c r="B1101" s="20">
        <v>0.86609489187412558</v>
      </c>
      <c r="C1101" s="20">
        <v>0.54515794698062114</v>
      </c>
      <c r="D1101" s="20">
        <v>0.54466179089458877</v>
      </c>
      <c r="E1101" s="20">
        <v>0.44178841094099958</v>
      </c>
      <c r="F1101" s="21">
        <v>0.4154121869428401</v>
      </c>
      <c r="G1101" s="20">
        <v>0.41151249572891685</v>
      </c>
      <c r="H1101" s="20">
        <v>0.57736815849446921</v>
      </c>
      <c r="I1101" s="20">
        <v>0.8415938948636742</v>
      </c>
      <c r="J1101" s="20">
        <v>1.298735048289763</v>
      </c>
      <c r="K1101" s="20">
        <v>1.6190981982046162</v>
      </c>
      <c r="L1101" s="20">
        <v>1.9520156910408661</v>
      </c>
      <c r="M1101" s="20">
        <v>2.561943671708621</v>
      </c>
      <c r="N1101" s="20">
        <v>2.6679841731087586</v>
      </c>
    </row>
    <row r="1102" spans="1:14" x14ac:dyDescent="0.3">
      <c r="A1102" s="19">
        <v>42151</v>
      </c>
      <c r="B1102" s="20">
        <v>0.66271088924236343</v>
      </c>
      <c r="C1102" s="20">
        <v>0.41890613480163985</v>
      </c>
      <c r="D1102" s="20">
        <v>0.48414261223114297</v>
      </c>
      <c r="E1102" s="20">
        <v>0.4229672764926849</v>
      </c>
      <c r="F1102" s="21">
        <v>0.40727649272398075</v>
      </c>
      <c r="G1102" s="20">
        <v>0.41258775039038714</v>
      </c>
      <c r="H1102" s="20">
        <v>0.60302797330013214</v>
      </c>
      <c r="I1102" s="20">
        <v>0.87889178568124915</v>
      </c>
      <c r="J1102" s="20">
        <v>1.3451724148427877</v>
      </c>
      <c r="K1102" s="20">
        <v>1.6679911428593588</v>
      </c>
      <c r="L1102" s="20">
        <v>2.0002155492991376</v>
      </c>
      <c r="M1102" s="20">
        <v>2.6013679708900206</v>
      </c>
      <c r="N1102" s="20">
        <v>2.7078253910347181</v>
      </c>
    </row>
    <row r="1103" spans="1:14" x14ac:dyDescent="0.3">
      <c r="A1103" s="19">
        <v>42150</v>
      </c>
      <c r="B1103" s="20">
        <v>0.7497653588614227</v>
      </c>
      <c r="C1103" s="20">
        <v>0.46334669743481727</v>
      </c>
      <c r="D1103" s="20">
        <v>0.50275081783311126</v>
      </c>
      <c r="E1103" s="20">
        <v>0.42249637557517344</v>
      </c>
      <c r="F1103" s="21">
        <v>0.40148310070342036</v>
      </c>
      <c r="G1103" s="20">
        <v>0.40300057167631487</v>
      </c>
      <c r="H1103" s="20">
        <v>0.58547731122537794</v>
      </c>
      <c r="I1103" s="20">
        <v>0.8593704480663743</v>
      </c>
      <c r="J1103" s="20">
        <v>1.3272468945902105</v>
      </c>
      <c r="K1103" s="20">
        <v>1.6527093728491489</v>
      </c>
      <c r="L1103" s="20">
        <v>1.9874368370386573</v>
      </c>
      <c r="M1103" s="20">
        <v>2.5914857292799969</v>
      </c>
      <c r="N1103" s="20">
        <v>2.6987154033850356</v>
      </c>
    </row>
    <row r="1104" spans="1:14" x14ac:dyDescent="0.3">
      <c r="A1104" s="19">
        <v>42146</v>
      </c>
      <c r="B1104" s="20">
        <v>0.67185907141943491</v>
      </c>
      <c r="C1104" s="20">
        <v>0.44584565586296843</v>
      </c>
      <c r="D1104" s="20">
        <v>0.4875413368526984</v>
      </c>
      <c r="E1104" s="20">
        <v>0.41710506873273429</v>
      </c>
      <c r="F1104" s="21">
        <v>0.4020188757492672</v>
      </c>
      <c r="G1104" s="20">
        <v>0.40475680957915133</v>
      </c>
      <c r="H1104" s="20">
        <v>0.59341414395039949</v>
      </c>
      <c r="I1104" s="20">
        <v>0.8763428057010858</v>
      </c>
      <c r="J1104" s="20">
        <v>1.3595892485682537</v>
      </c>
      <c r="K1104" s="20">
        <v>1.6954847981179151</v>
      </c>
      <c r="L1104" s="20">
        <v>2.0375922568986407</v>
      </c>
      <c r="M1104" s="20">
        <v>2.635245211154007</v>
      </c>
      <c r="N1104" s="20">
        <v>2.747944251368224</v>
      </c>
    </row>
    <row r="1105" spans="1:14" x14ac:dyDescent="0.3">
      <c r="A1105" s="19">
        <v>42145</v>
      </c>
      <c r="B1105" s="20">
        <v>0.74126617178425336</v>
      </c>
      <c r="C1105" s="20">
        <v>0.47452741162045287</v>
      </c>
      <c r="D1105" s="20">
        <v>0.50987319236757189</v>
      </c>
      <c r="E1105" s="20">
        <v>0.4290426738472774</v>
      </c>
      <c r="F1105" s="21">
        <v>0.40974949097890789</v>
      </c>
      <c r="G1105" s="20">
        <v>0.41111798480308881</v>
      </c>
      <c r="H1105" s="20">
        <v>0.60107884888687613</v>
      </c>
      <c r="I1105" s="20">
        <v>0.88938888805952487</v>
      </c>
      <c r="J1105" s="20">
        <v>1.3855278231637549</v>
      </c>
      <c r="K1105" s="20">
        <v>1.7327812586525322</v>
      </c>
      <c r="L1105" s="20">
        <v>2.0851705586181781</v>
      </c>
      <c r="M1105" s="20">
        <v>2.6764565654119545</v>
      </c>
      <c r="N1105" s="20">
        <v>2.7976401262629671</v>
      </c>
    </row>
    <row r="1106" spans="1:14" x14ac:dyDescent="0.3">
      <c r="A1106" s="19">
        <v>42144</v>
      </c>
      <c r="B1106" s="20">
        <v>0.77977012521893141</v>
      </c>
      <c r="C1106" s="20">
        <v>0.48640843716648618</v>
      </c>
      <c r="D1106" s="20">
        <v>0.51661900526633953</v>
      </c>
      <c r="E1106" s="20">
        <v>0.42892631640539852</v>
      </c>
      <c r="F1106" s="21">
        <v>0.40688098304315157</v>
      </c>
      <c r="G1106" s="20">
        <v>0.40722190695360716</v>
      </c>
      <c r="H1106" s="20">
        <v>0.59557459297339599</v>
      </c>
      <c r="I1106" s="20">
        <v>0.88406131098961682</v>
      </c>
      <c r="J1106" s="20">
        <v>1.3841128292420848</v>
      </c>
      <c r="K1106" s="20">
        <v>1.7361388342716031</v>
      </c>
      <c r="L1106" s="20">
        <v>2.0915862904098201</v>
      </c>
      <c r="M1106" s="20">
        <v>2.6721708157102806</v>
      </c>
      <c r="N1106" s="20">
        <v>2.7969886942998907</v>
      </c>
    </row>
    <row r="1107" spans="1:14" x14ac:dyDescent="0.3">
      <c r="A1107" s="19">
        <v>42143</v>
      </c>
      <c r="B1107" s="20">
        <v>0.75582137898350521</v>
      </c>
      <c r="C1107" s="20">
        <v>0.4622139397736198</v>
      </c>
      <c r="D1107" s="20">
        <v>0.50628230057117607</v>
      </c>
      <c r="E1107" s="20">
        <v>0.4260688179303736</v>
      </c>
      <c r="F1107" s="21">
        <v>0.40453863361779402</v>
      </c>
      <c r="G1107" s="20">
        <v>0.40654625943629258</v>
      </c>
      <c r="H1107" s="20">
        <v>0.59579593681199761</v>
      </c>
      <c r="I1107" s="20">
        <v>0.88053178274010757</v>
      </c>
      <c r="J1107" s="20">
        <v>1.3734349684814491</v>
      </c>
      <c r="K1107" s="20">
        <v>1.7216987484014388</v>
      </c>
      <c r="L1107" s="20">
        <v>2.073934056816535</v>
      </c>
      <c r="M1107" s="20">
        <v>2.6411768748082141</v>
      </c>
      <c r="N1107" s="20">
        <v>2.7668960385946937</v>
      </c>
    </row>
    <row r="1108" spans="1:14" x14ac:dyDescent="0.3">
      <c r="A1108" s="19">
        <v>42142</v>
      </c>
      <c r="B1108" s="20">
        <v>0.6247957319094668</v>
      </c>
      <c r="C1108" s="20">
        <v>0.42957286341515077</v>
      </c>
      <c r="D1108" s="20">
        <v>0.47916738851315976</v>
      </c>
      <c r="E1108" s="20">
        <v>0.42162764306989919</v>
      </c>
      <c r="F1108" s="21">
        <v>0.4092617274453339</v>
      </c>
      <c r="G1108" s="20">
        <v>0.4133722048577208</v>
      </c>
      <c r="H1108" s="20">
        <v>0.59752301953550946</v>
      </c>
      <c r="I1108" s="20">
        <v>0.87746117171757609</v>
      </c>
      <c r="J1108" s="20">
        <v>1.3658766218065537</v>
      </c>
      <c r="K1108" s="20">
        <v>1.7127906307564549</v>
      </c>
      <c r="L1108" s="20">
        <v>2.0652963850776542</v>
      </c>
      <c r="M1108" s="20">
        <v>2.638026165720202</v>
      </c>
      <c r="N1108" s="20">
        <v>2.763132316026748</v>
      </c>
    </row>
    <row r="1109" spans="1:14" x14ac:dyDescent="0.3">
      <c r="A1109" s="19">
        <v>42139</v>
      </c>
      <c r="B1109" s="20">
        <v>0.69262785309945318</v>
      </c>
      <c r="C1109" s="20">
        <v>0.49304812597610559</v>
      </c>
      <c r="D1109" s="20">
        <v>0.50080848783013487</v>
      </c>
      <c r="E1109" s="20">
        <v>0.42751665661904542</v>
      </c>
      <c r="F1109" s="21">
        <v>0.41218905412137691</v>
      </c>
      <c r="G1109" s="20">
        <v>0.41106359254416935</v>
      </c>
      <c r="H1109" s="20">
        <v>0.57360295706994835</v>
      </c>
      <c r="I1109" s="20">
        <v>0.84234982554937421</v>
      </c>
      <c r="J1109" s="20">
        <v>1.3223339089072172</v>
      </c>
      <c r="K1109" s="20">
        <v>1.6656166252224947</v>
      </c>
      <c r="L1109" s="20">
        <v>2.0154122960880896</v>
      </c>
      <c r="M1109" s="20">
        <v>2.5904900220498868</v>
      </c>
      <c r="N1109" s="20">
        <v>2.7133058701529658</v>
      </c>
    </row>
    <row r="1110" spans="1:14" x14ac:dyDescent="0.3">
      <c r="A1110" s="19">
        <v>42138</v>
      </c>
      <c r="B1110" s="20">
        <v>0.55245332009909576</v>
      </c>
      <c r="C1110" s="20">
        <v>0.38384940799365674</v>
      </c>
      <c r="D1110" s="20">
        <v>0.4609543201218993</v>
      </c>
      <c r="E1110" s="20">
        <v>0.41875163026702183</v>
      </c>
      <c r="F1110" s="21">
        <v>0.41039560364211569</v>
      </c>
      <c r="G1110" s="20">
        <v>0.41830460984189966</v>
      </c>
      <c r="H1110" s="20">
        <v>0.61730214059158384</v>
      </c>
      <c r="I1110" s="20">
        <v>0.90842725126571189</v>
      </c>
      <c r="J1110" s="20">
        <v>1.4079623860481592</v>
      </c>
      <c r="K1110" s="20">
        <v>1.7572616854522991</v>
      </c>
      <c r="L1110" s="20">
        <v>2.1084232374256695</v>
      </c>
      <c r="M1110" s="20">
        <v>2.691151339071689</v>
      </c>
      <c r="N1110" s="20">
        <v>2.8116581521375199</v>
      </c>
    </row>
    <row r="1111" spans="1:14" x14ac:dyDescent="0.3">
      <c r="A1111" s="19">
        <v>42137</v>
      </c>
      <c r="B1111" s="20">
        <v>0.53623161441023526</v>
      </c>
      <c r="C1111" s="20">
        <v>0.35263469433662742</v>
      </c>
      <c r="D1111" s="20">
        <v>0.45140149146731923</v>
      </c>
      <c r="E1111" s="20">
        <v>0.41507821581818022</v>
      </c>
      <c r="F1111" s="21">
        <v>0.40649543611268724</v>
      </c>
      <c r="G1111" s="20">
        <v>0.41684667391485336</v>
      </c>
      <c r="H1111" s="20">
        <v>0.62540708094800046</v>
      </c>
      <c r="I1111" s="20">
        <v>0.91981123200832382</v>
      </c>
      <c r="J1111" s="20">
        <v>1.4184731003214184</v>
      </c>
      <c r="K1111" s="20">
        <v>1.7626050803200222</v>
      </c>
      <c r="L1111" s="20">
        <v>2.1005731954890492</v>
      </c>
      <c r="M1111" s="20">
        <v>2.639216131363288</v>
      </c>
      <c r="N1111" s="20">
        <v>2.7569296961136822</v>
      </c>
    </row>
    <row r="1112" spans="1:14" x14ac:dyDescent="0.3">
      <c r="A1112" s="19">
        <v>42136</v>
      </c>
      <c r="B1112" s="20">
        <v>0.35755939650325508</v>
      </c>
      <c r="C1112" s="20">
        <v>0.25002015826798529</v>
      </c>
      <c r="D1112" s="20">
        <v>0.39823890552279062</v>
      </c>
      <c r="E1112" s="20">
        <v>0.39808821557416063</v>
      </c>
      <c r="F1112" s="21">
        <v>0.39904899798287385</v>
      </c>
      <c r="G1112" s="20">
        <v>0.41657361932036591</v>
      </c>
      <c r="H1112" s="20">
        <v>0.63948503114556432</v>
      </c>
      <c r="I1112" s="20">
        <v>0.93709315133300553</v>
      </c>
      <c r="J1112" s="20">
        <v>1.4317263643072122</v>
      </c>
      <c r="K1112" s="20">
        <v>1.7705244328600729</v>
      </c>
      <c r="L1112" s="20">
        <v>2.1051334499087488</v>
      </c>
      <c r="M1112" s="20">
        <v>2.6555662540330469</v>
      </c>
      <c r="N1112" s="20">
        <v>2.7688223188480379</v>
      </c>
    </row>
    <row r="1113" spans="1:14" x14ac:dyDescent="0.3">
      <c r="A1113" s="19">
        <v>42135</v>
      </c>
      <c r="B1113" s="20">
        <v>0.40909914198999986</v>
      </c>
      <c r="C1113" s="20">
        <v>0.26026559727128051</v>
      </c>
      <c r="D1113" s="20">
        <v>0.40138121919449432</v>
      </c>
      <c r="E1113" s="20">
        <v>0.39172556153809895</v>
      </c>
      <c r="F1113" s="21">
        <v>0.38839056619875201</v>
      </c>
      <c r="G1113" s="20">
        <v>0.40440583249137418</v>
      </c>
      <c r="H1113" s="20">
        <v>0.62087201049479002</v>
      </c>
      <c r="I1113" s="20">
        <v>0.90920569438432286</v>
      </c>
      <c r="J1113" s="20">
        <v>1.3861744502517217</v>
      </c>
      <c r="K1113" s="20">
        <v>1.7111322227864216</v>
      </c>
      <c r="L1113" s="20">
        <v>2.0321281570768699</v>
      </c>
      <c r="M1113" s="20">
        <v>2.5558116783097007</v>
      </c>
      <c r="N1113" s="20">
        <v>2.6660756237012406</v>
      </c>
    </row>
    <row r="1114" spans="1:14" x14ac:dyDescent="0.3">
      <c r="A1114" s="19">
        <v>42132</v>
      </c>
      <c r="B1114" s="20">
        <v>0.46186951147449651</v>
      </c>
      <c r="C1114" s="20">
        <v>0.32413369783539669</v>
      </c>
      <c r="D1114" s="20">
        <v>0.4093465133341605</v>
      </c>
      <c r="E1114" s="20">
        <v>0.37934716852559525</v>
      </c>
      <c r="F1114" s="21">
        <v>0.37387263554807038</v>
      </c>
      <c r="G1114" s="20">
        <v>0.38317970462445783</v>
      </c>
      <c r="H1114" s="20">
        <v>0.57474938646192519</v>
      </c>
      <c r="I1114" s="20">
        <v>0.85091378383592131</v>
      </c>
      <c r="J1114" s="20">
        <v>1.3210801692187797</v>
      </c>
      <c r="K1114" s="20">
        <v>1.6470859601998653</v>
      </c>
      <c r="L1114" s="20">
        <v>1.9734561803218198</v>
      </c>
      <c r="M1114" s="20">
        <v>2.5178718479929834</v>
      </c>
      <c r="N1114" s="20">
        <v>2.6280049300409947</v>
      </c>
    </row>
    <row r="1115" spans="1:14" x14ac:dyDescent="0.3">
      <c r="A1115" s="19">
        <v>42131</v>
      </c>
      <c r="B1115" s="20">
        <v>0.41305057784181054</v>
      </c>
      <c r="C1115" s="20">
        <v>0.28344478582592891</v>
      </c>
      <c r="D1115" s="20">
        <v>0.40423928460102299</v>
      </c>
      <c r="E1115" s="20">
        <v>0.39069342406761193</v>
      </c>
      <c r="F1115" s="21">
        <v>0.38781256114932955</v>
      </c>
      <c r="G1115" s="20">
        <v>0.40161300763637198</v>
      </c>
      <c r="H1115" s="20">
        <v>0.60779587019056436</v>
      </c>
      <c r="I1115" s="20">
        <v>0.89178808628466388</v>
      </c>
      <c r="J1115" s="20">
        <v>1.3703613221064401</v>
      </c>
      <c r="K1115" s="20">
        <v>1.7020491056779137</v>
      </c>
      <c r="L1115" s="20">
        <v>2.0363104574859348</v>
      </c>
      <c r="M1115" s="20">
        <v>2.6053355780241541</v>
      </c>
      <c r="N1115" s="20">
        <v>2.7161102251404707</v>
      </c>
    </row>
    <row r="1116" spans="1:14" x14ac:dyDescent="0.3">
      <c r="A1116" s="19">
        <v>42130</v>
      </c>
      <c r="B1116" s="20">
        <v>0.38131615427295595</v>
      </c>
      <c r="C1116" s="20">
        <v>0.23880048505711682</v>
      </c>
      <c r="D1116" s="20">
        <v>0.39103033089991279</v>
      </c>
      <c r="E1116" s="20">
        <v>0.38749343482216481</v>
      </c>
      <c r="F1116" s="21">
        <v>0.38516464108091197</v>
      </c>
      <c r="G1116" s="20">
        <v>0.40264639757625942</v>
      </c>
      <c r="H1116" s="20">
        <v>0.62409544804828865</v>
      </c>
      <c r="I1116" s="20">
        <v>0.91728335459964028</v>
      </c>
      <c r="J1116" s="20">
        <v>1.4065038632832754</v>
      </c>
      <c r="K1116" s="20">
        <v>1.7452146793536409</v>
      </c>
      <c r="L1116" s="20">
        <v>2.0837851814337629</v>
      </c>
      <c r="M1116" s="20">
        <v>2.642521392143665</v>
      </c>
      <c r="N1116" s="20">
        <v>2.7575405359464957</v>
      </c>
    </row>
    <row r="1117" spans="1:14" x14ac:dyDescent="0.3">
      <c r="A1117" s="19">
        <v>42129</v>
      </c>
      <c r="B1117" s="20">
        <v>0.20472393463985883</v>
      </c>
      <c r="C1117" s="20">
        <v>0.1522248071077742</v>
      </c>
      <c r="D1117" s="20">
        <v>0.3448035462499599</v>
      </c>
      <c r="E1117" s="20">
        <v>0.37695581640047293</v>
      </c>
      <c r="F1117" s="21">
        <v>0.38496899530048123</v>
      </c>
      <c r="G1117" s="20">
        <v>0.40869585728925217</v>
      </c>
      <c r="H1117" s="20">
        <v>0.63689596363658418</v>
      </c>
      <c r="I1117" s="20">
        <v>0.92671373142360181</v>
      </c>
      <c r="J1117" s="20">
        <v>1.4095737446233385</v>
      </c>
      <c r="K1117" s="20">
        <v>1.7459742068098199</v>
      </c>
      <c r="L1117" s="20">
        <v>2.0857159417086724</v>
      </c>
      <c r="M1117" s="20">
        <v>2.6808885790436596</v>
      </c>
      <c r="N1117" s="20">
        <v>2.7882768642120661</v>
      </c>
    </row>
    <row r="1118" spans="1:14" x14ac:dyDescent="0.3">
      <c r="A1118" s="19">
        <v>42125</v>
      </c>
      <c r="B1118" s="20">
        <v>0.4075746392290801</v>
      </c>
      <c r="C1118" s="20">
        <v>0.25509773511644851</v>
      </c>
      <c r="D1118" s="20">
        <v>0.38483478232238966</v>
      </c>
      <c r="E1118" s="20">
        <v>0.37163112604983189</v>
      </c>
      <c r="F1118" s="21">
        <v>0.3671232917151267</v>
      </c>
      <c r="G1118" s="20">
        <v>0.38165813934573112</v>
      </c>
      <c r="H1118" s="20">
        <v>0.58652630819370344</v>
      </c>
      <c r="I1118" s="20">
        <v>0.86035843955574964</v>
      </c>
      <c r="J1118" s="20">
        <v>1.3150424718146436</v>
      </c>
      <c r="K1118" s="20">
        <v>1.6274474503126606</v>
      </c>
      <c r="L1118" s="20">
        <v>1.9454934845825917</v>
      </c>
      <c r="M1118" s="20">
        <v>2.5404459628327092</v>
      </c>
      <c r="N1118" s="20">
        <v>2.6337052286738456</v>
      </c>
    </row>
    <row r="1119" spans="1:14" x14ac:dyDescent="0.3">
      <c r="A1119" s="19">
        <v>42124</v>
      </c>
      <c r="B1119" s="20">
        <v>0.42253385320577308</v>
      </c>
      <c r="C1119" s="20">
        <v>0.27390177651076697</v>
      </c>
      <c r="D1119" s="20">
        <v>0.38662947740344644</v>
      </c>
      <c r="E1119" s="20">
        <v>0.36792895239597767</v>
      </c>
      <c r="F1119" s="21">
        <v>0.36273177961335884</v>
      </c>
      <c r="G1119" s="20">
        <v>0.37523616087698469</v>
      </c>
      <c r="H1119" s="20">
        <v>0.57210482831060061</v>
      </c>
      <c r="I1119" s="20">
        <v>0.8431132927615711</v>
      </c>
      <c r="J1119" s="20">
        <v>1.3017437549359026</v>
      </c>
      <c r="K1119" s="20">
        <v>1.6210877387155371</v>
      </c>
      <c r="L1119" s="20">
        <v>1.9447015963714098</v>
      </c>
      <c r="M1119" s="20">
        <v>2.5347213246846079</v>
      </c>
      <c r="N1119" s="20">
        <v>2.6316810330412319</v>
      </c>
    </row>
    <row r="1120" spans="1:14" x14ac:dyDescent="0.3">
      <c r="A1120" s="19">
        <v>42123</v>
      </c>
      <c r="B1120" s="20">
        <v>0.4108580677407625</v>
      </c>
      <c r="C1120" s="20">
        <v>0.23996678190281395</v>
      </c>
      <c r="D1120" s="20">
        <v>0.3798106403698478</v>
      </c>
      <c r="E1120" s="20">
        <v>0.36761884339437539</v>
      </c>
      <c r="F1120" s="21">
        <v>0.36208074851012828</v>
      </c>
      <c r="G1120" s="20">
        <v>0.37757659533540705</v>
      </c>
      <c r="H1120" s="20">
        <v>0.5851706174159953</v>
      </c>
      <c r="I1120" s="20">
        <v>0.85722311068647961</v>
      </c>
      <c r="J1120" s="20">
        <v>1.3080043553043166</v>
      </c>
      <c r="K1120" s="20">
        <v>1.6180662561908403</v>
      </c>
      <c r="L1120" s="20">
        <v>1.9336561705878128</v>
      </c>
      <c r="M1120" s="20">
        <v>2.5469452917532216</v>
      </c>
      <c r="N1120" s="20">
        <v>2.6329718247745055</v>
      </c>
    </row>
    <row r="1121" spans="1:14" x14ac:dyDescent="0.3">
      <c r="A1121" s="19">
        <v>42122</v>
      </c>
      <c r="B1121" s="20">
        <v>0.57402905790848313</v>
      </c>
      <c r="C1121" s="20">
        <v>0.35501290606970382</v>
      </c>
      <c r="D1121" s="20">
        <v>0.42069699522406312</v>
      </c>
      <c r="E1121" s="20">
        <v>0.3707642889051489</v>
      </c>
      <c r="F1121" s="21">
        <v>0.35654825607298923</v>
      </c>
      <c r="G1121" s="20">
        <v>0.36219287115025728</v>
      </c>
      <c r="H1121" s="20">
        <v>0.5346233705821688</v>
      </c>
      <c r="I1121" s="20">
        <v>0.78343124186074964</v>
      </c>
      <c r="J1121" s="20">
        <v>1.2041180698647527</v>
      </c>
      <c r="K1121" s="20">
        <v>1.4937024391601128</v>
      </c>
      <c r="L1121" s="20">
        <v>1.79190720584231</v>
      </c>
      <c r="M1121" s="20">
        <v>2.4041010829749125</v>
      </c>
      <c r="N1121" s="20">
        <v>2.4790991804016036</v>
      </c>
    </row>
    <row r="1122" spans="1:14" x14ac:dyDescent="0.3">
      <c r="A1122" s="19">
        <v>42121</v>
      </c>
      <c r="B1122" s="20">
        <v>0.42712350032046953</v>
      </c>
      <c r="C1122" s="20">
        <v>0.30504964633972464</v>
      </c>
      <c r="D1122" s="20">
        <v>0.3870704580876061</v>
      </c>
      <c r="E1122" s="20">
        <v>0.36365971920652196</v>
      </c>
      <c r="F1122" s="21">
        <v>0.35896381712871861</v>
      </c>
      <c r="G1122" s="20">
        <v>0.36804481380103871</v>
      </c>
      <c r="H1122" s="20">
        <v>0.54196065324194087</v>
      </c>
      <c r="I1122" s="20">
        <v>0.79059877480438501</v>
      </c>
      <c r="J1122" s="20">
        <v>1.2092962234147042</v>
      </c>
      <c r="K1122" s="20">
        <v>1.4952129368538907</v>
      </c>
      <c r="L1122" s="20">
        <v>1.7891205035860593</v>
      </c>
      <c r="M1122" s="20">
        <v>2.4003544261083443</v>
      </c>
      <c r="N1122" s="20">
        <v>2.4723978697778572</v>
      </c>
    </row>
    <row r="1123" spans="1:14" x14ac:dyDescent="0.3">
      <c r="A1123" s="19">
        <v>42118</v>
      </c>
      <c r="B1123" s="20">
        <v>0.54677194457443401</v>
      </c>
      <c r="C1123" s="20">
        <v>0.35832371035199262</v>
      </c>
      <c r="D1123" s="20">
        <v>0.4089901962271536</v>
      </c>
      <c r="E1123" s="20">
        <v>0.35979737966867525</v>
      </c>
      <c r="F1123" s="21">
        <v>0.34733086602207586</v>
      </c>
      <c r="G1123" s="20">
        <v>0.35158518466066618</v>
      </c>
      <c r="H1123" s="20">
        <v>0.51550932975233865</v>
      </c>
      <c r="I1123" s="20">
        <v>0.7595922369171525</v>
      </c>
      <c r="J1123" s="20">
        <v>1.1726476345121501</v>
      </c>
      <c r="K1123" s="20">
        <v>1.4546640718529258</v>
      </c>
      <c r="L1123" s="20">
        <v>1.7466124643903118</v>
      </c>
      <c r="M1123" s="20">
        <v>2.368747833200854</v>
      </c>
      <c r="N1123" s="20">
        <v>2.4375447168214448</v>
      </c>
    </row>
    <row r="1124" spans="1:14" x14ac:dyDescent="0.3">
      <c r="A1124" s="19">
        <v>42117</v>
      </c>
      <c r="B1124" s="20">
        <v>0.53604596808036808</v>
      </c>
      <c r="C1124" s="20">
        <v>0.34280721673811165</v>
      </c>
      <c r="D1124" s="20">
        <v>0.4132023533373641</v>
      </c>
      <c r="E1124" s="20">
        <v>0.37133874982610121</v>
      </c>
      <c r="F1124" s="21">
        <v>0.35952991430948378</v>
      </c>
      <c r="G1124" s="20">
        <v>0.36614114290897337</v>
      </c>
      <c r="H1124" s="20">
        <v>0.53865669069434818</v>
      </c>
      <c r="I1124" s="20">
        <v>0.78770815809224215</v>
      </c>
      <c r="J1124" s="20">
        <v>1.2076121319348583</v>
      </c>
      <c r="K1124" s="20">
        <v>1.495039049716768</v>
      </c>
      <c r="L1124" s="20">
        <v>1.7914262677708042</v>
      </c>
      <c r="M1124" s="20">
        <v>2.4117407011179512</v>
      </c>
      <c r="N1124" s="20">
        <v>2.4835532061602046</v>
      </c>
    </row>
    <row r="1125" spans="1:14" x14ac:dyDescent="0.3">
      <c r="A1125" s="19">
        <v>42116</v>
      </c>
      <c r="B1125" s="20">
        <v>0.4469098930812726</v>
      </c>
      <c r="C1125" s="20">
        <v>0.2761864906780741</v>
      </c>
      <c r="D1125" s="20">
        <v>0.39189276611586688</v>
      </c>
      <c r="E1125" s="20">
        <v>0.37383737549982732</v>
      </c>
      <c r="F1125" s="21">
        <v>0.36661309488336241</v>
      </c>
      <c r="G1125" s="20">
        <v>0.37908772980536409</v>
      </c>
      <c r="H1125" s="20">
        <v>0.56452941345951446</v>
      </c>
      <c r="I1125" s="20">
        <v>0.81247427340395795</v>
      </c>
      <c r="J1125" s="20">
        <v>1.2226473267300271</v>
      </c>
      <c r="K1125" s="20">
        <v>1.5032125456237406</v>
      </c>
      <c r="L1125" s="20">
        <v>1.7957849537055472</v>
      </c>
      <c r="M1125" s="20">
        <v>2.4192612805334166</v>
      </c>
      <c r="N1125" s="20">
        <v>2.4888906035684699</v>
      </c>
    </row>
    <row r="1126" spans="1:14" x14ac:dyDescent="0.3">
      <c r="A1126" s="19">
        <v>42115</v>
      </c>
      <c r="B1126" s="20">
        <v>0.61908306006929292</v>
      </c>
      <c r="C1126" s="20">
        <v>0.38413409078312244</v>
      </c>
      <c r="D1126" s="20">
        <v>0.41608251873328139</v>
      </c>
      <c r="E1126" s="20">
        <v>0.35258068972605539</v>
      </c>
      <c r="F1126" s="21">
        <v>0.3347854628876818</v>
      </c>
      <c r="G1126" s="20">
        <v>0.33600176868958437</v>
      </c>
      <c r="H1126" s="20">
        <v>0.48467947557659968</v>
      </c>
      <c r="I1126" s="20">
        <v>0.71183520775976161</v>
      </c>
      <c r="J1126" s="20">
        <v>1.1039575695988484</v>
      </c>
      <c r="K1126" s="20">
        <v>1.3782985337205116</v>
      </c>
      <c r="L1126" s="20">
        <v>1.6708298945305331</v>
      </c>
      <c r="M1126" s="20">
        <v>2.3162194134615612</v>
      </c>
      <c r="N1126" s="20">
        <v>2.3829575806023726</v>
      </c>
    </row>
    <row r="1127" spans="1:14" x14ac:dyDescent="0.3">
      <c r="A1127" s="19">
        <v>42114</v>
      </c>
      <c r="B1127" s="20">
        <v>0.68009370754043796</v>
      </c>
      <c r="C1127" s="20">
        <v>0.42383582690989174</v>
      </c>
      <c r="D1127" s="20">
        <v>0.43417796595436464</v>
      </c>
      <c r="E1127" s="20">
        <v>0.35706886672675769</v>
      </c>
      <c r="F1127" s="21">
        <v>0.33610227660062919</v>
      </c>
      <c r="G1127" s="20">
        <v>0.33437879443658691</v>
      </c>
      <c r="H1127" s="20">
        <v>0.47764525776355693</v>
      </c>
      <c r="I1127" s="20">
        <v>0.70461507980073923</v>
      </c>
      <c r="J1127" s="20">
        <v>1.0994362297021518</v>
      </c>
      <c r="K1127" s="20">
        <v>1.3759322177751265</v>
      </c>
      <c r="L1127" s="20">
        <v>1.6690352300509477</v>
      </c>
      <c r="M1127" s="20">
        <v>2.3120497532013062</v>
      </c>
      <c r="N1127" s="20">
        <v>2.3791217758528656</v>
      </c>
    </row>
    <row r="1128" spans="1:14" x14ac:dyDescent="0.3">
      <c r="A1128" s="19">
        <v>42111</v>
      </c>
      <c r="B1128" s="20">
        <v>0.53364597857940332</v>
      </c>
      <c r="C1128" s="20">
        <v>0.35800507741396681</v>
      </c>
      <c r="D1128" s="20">
        <v>0.39541052983687952</v>
      </c>
      <c r="E1128" s="20">
        <v>0.3464025884236212</v>
      </c>
      <c r="F1128" s="21">
        <v>0.33411585958289891</v>
      </c>
      <c r="G1128" s="20">
        <v>0.33689681903933649</v>
      </c>
      <c r="H1128" s="20">
        <v>0.48525921743167105</v>
      </c>
      <c r="I1128" s="20">
        <v>0.71309189860749767</v>
      </c>
      <c r="J1128" s="20">
        <v>1.1102515238255688</v>
      </c>
      <c r="K1128" s="20">
        <v>1.3900289783664921</v>
      </c>
      <c r="L1128" s="20">
        <v>1.6852641784426972</v>
      </c>
      <c r="M1128" s="20">
        <v>2.3139900083066953</v>
      </c>
      <c r="N1128" s="20">
        <v>2.3851380923495267</v>
      </c>
    </row>
    <row r="1129" spans="1:14" x14ac:dyDescent="0.3">
      <c r="A1129" s="19">
        <v>42110</v>
      </c>
      <c r="B1129" s="20">
        <v>0.61707456824486451</v>
      </c>
      <c r="C1129" s="20">
        <v>0.37927692695662096</v>
      </c>
      <c r="D1129" s="20">
        <v>0.41359330034474462</v>
      </c>
      <c r="E1129" s="20">
        <v>0.35102389190300243</v>
      </c>
      <c r="F1129" s="21">
        <v>0.33295894398602227</v>
      </c>
      <c r="G1129" s="20">
        <v>0.3344500690602572</v>
      </c>
      <c r="H1129" s="20">
        <v>0.4852089789421371</v>
      </c>
      <c r="I1129" s="20">
        <v>0.71633748460684055</v>
      </c>
      <c r="J1129" s="20">
        <v>1.1197636889308302</v>
      </c>
      <c r="K1129" s="20">
        <v>1.4041482091409321</v>
      </c>
      <c r="L1129" s="20">
        <v>1.7015537609862459</v>
      </c>
      <c r="M1129" s="20">
        <v>2.3186152480866085</v>
      </c>
      <c r="N1129" s="20">
        <v>2.3930313838919424</v>
      </c>
    </row>
    <row r="1130" spans="1:14" x14ac:dyDescent="0.3">
      <c r="A1130" s="19">
        <v>42109</v>
      </c>
      <c r="B1130" s="20">
        <v>0.73853662101329409</v>
      </c>
      <c r="C1130" s="20">
        <v>0.45460797425847727</v>
      </c>
      <c r="D1130" s="20">
        <v>0.44388646674313048</v>
      </c>
      <c r="E1130" s="20">
        <v>0.35418763426331118</v>
      </c>
      <c r="F1130" s="21">
        <v>0.32940517911276496</v>
      </c>
      <c r="G1130" s="20">
        <v>0.3246841789025251</v>
      </c>
      <c r="H1130" s="20">
        <v>0.45810015879171206</v>
      </c>
      <c r="I1130" s="20">
        <v>0.68129733943297621</v>
      </c>
      <c r="J1130" s="20">
        <v>1.0788113556487575</v>
      </c>
      <c r="K1130" s="20">
        <v>1.3611759286375971</v>
      </c>
      <c r="L1130" s="20">
        <v>1.6579551739218519</v>
      </c>
      <c r="M1130" s="20">
        <v>2.2801596937069939</v>
      </c>
      <c r="N1130" s="20">
        <v>2.3531713487426145</v>
      </c>
    </row>
    <row r="1131" spans="1:14" x14ac:dyDescent="0.3">
      <c r="A1131" s="19">
        <v>42108</v>
      </c>
      <c r="B1131" s="20">
        <v>0.71387447966560658</v>
      </c>
      <c r="C1131" s="20">
        <v>0.47895495714003467</v>
      </c>
      <c r="D1131" s="20">
        <v>0.43690839980556573</v>
      </c>
      <c r="E1131" s="20">
        <v>0.34525320508856178</v>
      </c>
      <c r="F1131" s="21">
        <v>0.32291417623513746</v>
      </c>
      <c r="G1131" s="20">
        <v>0.31509605051120482</v>
      </c>
      <c r="H1131" s="20">
        <v>0.43249005037211319</v>
      </c>
      <c r="I1131" s="20">
        <v>0.64786299662650593</v>
      </c>
      <c r="J1131" s="20">
        <v>1.0379143455271036</v>
      </c>
      <c r="K1131" s="20">
        <v>1.3156966338727003</v>
      </c>
      <c r="L1131" s="20">
        <v>1.611030600123613</v>
      </c>
      <c r="M1131" s="20">
        <v>2.2474549989288857</v>
      </c>
      <c r="N1131" s="20">
        <v>2.3175611802790455</v>
      </c>
    </row>
    <row r="1132" spans="1:14" x14ac:dyDescent="0.3">
      <c r="A1132" s="19">
        <v>42107</v>
      </c>
      <c r="B1132" s="20">
        <v>0.66348653397860258</v>
      </c>
      <c r="C1132" s="20">
        <v>0.42659796580609199</v>
      </c>
      <c r="D1132" s="20">
        <v>0.42512066786651337</v>
      </c>
      <c r="E1132" s="20">
        <v>0.34778374695964848</v>
      </c>
      <c r="F1132" s="21">
        <v>0.32775600453370679</v>
      </c>
      <c r="G1132" s="20">
        <v>0.32491361411007835</v>
      </c>
      <c r="H1132" s="20">
        <v>0.46530802013205846</v>
      </c>
      <c r="I1132" s="20">
        <v>0.69861501036965512</v>
      </c>
      <c r="J1132" s="20">
        <v>1.1117569469780617</v>
      </c>
      <c r="K1132" s="20">
        <v>1.4014793851812437</v>
      </c>
      <c r="L1132" s="20">
        <v>1.7010898822391998</v>
      </c>
      <c r="M1132" s="20">
        <v>2.315582739191524</v>
      </c>
      <c r="N1132" s="20">
        <v>2.391187668739617</v>
      </c>
    </row>
    <row r="1133" spans="1:14" x14ac:dyDescent="0.3">
      <c r="A1133" s="19">
        <v>42104</v>
      </c>
      <c r="B1133" s="20">
        <v>0.69331234895890803</v>
      </c>
      <c r="C1133" s="20">
        <v>0.44909943980054967</v>
      </c>
      <c r="D1133" s="20">
        <v>0.43555057041776624</v>
      </c>
      <c r="E1133" s="20">
        <v>0.35230842773936394</v>
      </c>
      <c r="F1133" s="21">
        <v>0.33088730385183662</v>
      </c>
      <c r="G1133" s="20">
        <v>0.3264566161967461</v>
      </c>
      <c r="H1133" s="20">
        <v>0.46131937247012622</v>
      </c>
      <c r="I1133" s="20">
        <v>0.6915462621912406</v>
      </c>
      <c r="J1133" s="20">
        <v>1.1025316739225461</v>
      </c>
      <c r="K1133" s="20">
        <v>1.392157855451448</v>
      </c>
      <c r="L1133" s="20">
        <v>1.6936521625848269</v>
      </c>
      <c r="M1133" s="20">
        <v>2.3202959932730671</v>
      </c>
      <c r="N1133" s="20">
        <v>2.3951665608564334</v>
      </c>
    </row>
    <row r="1134" spans="1:14" x14ac:dyDescent="0.3">
      <c r="A1134" s="19">
        <v>42103</v>
      </c>
      <c r="B1134" s="20">
        <v>0.79568282556496583</v>
      </c>
      <c r="C1134" s="20">
        <v>0.49360725645404324</v>
      </c>
      <c r="D1134" s="20">
        <v>0.4644408460652043</v>
      </c>
      <c r="E1134" s="20">
        <v>0.36235280780599244</v>
      </c>
      <c r="F1134" s="21">
        <v>0.33500429971563422</v>
      </c>
      <c r="G1134" s="20">
        <v>0.3278078760629396</v>
      </c>
      <c r="H1134" s="20">
        <v>0.46116734146976102</v>
      </c>
      <c r="I1134" s="20">
        <v>0.69213682725169712</v>
      </c>
      <c r="J1134" s="20">
        <v>1.1014362916028131</v>
      </c>
      <c r="K1134" s="20">
        <v>1.3864009333170195</v>
      </c>
      <c r="L1134" s="20">
        <v>1.6816506304093846</v>
      </c>
      <c r="M1134" s="20">
        <v>2.3073643366473817</v>
      </c>
      <c r="N1134" s="20">
        <v>2.3776508198079842</v>
      </c>
    </row>
    <row r="1135" spans="1:14" x14ac:dyDescent="0.3">
      <c r="A1135" s="19">
        <v>42102</v>
      </c>
      <c r="B1135" s="20">
        <v>0.66966565272392886</v>
      </c>
      <c r="C1135" s="20">
        <v>0.42466213752047888</v>
      </c>
      <c r="D1135" s="20">
        <v>0.42438920861002527</v>
      </c>
      <c r="E1135" s="20">
        <v>0.34668297715593838</v>
      </c>
      <c r="F1135" s="21">
        <v>0.32599884753091268</v>
      </c>
      <c r="G1135" s="20">
        <v>0.32317895887787595</v>
      </c>
      <c r="H1135" s="20">
        <v>0.46284669681922552</v>
      </c>
      <c r="I1135" s="20">
        <v>0.6944968168768918</v>
      </c>
      <c r="J1135" s="20">
        <v>1.1024838625159377</v>
      </c>
      <c r="K1135" s="20">
        <v>1.3851765981371187</v>
      </c>
      <c r="L1135" s="20">
        <v>1.6776871569144631</v>
      </c>
      <c r="M1135" s="20">
        <v>2.2999009104948192</v>
      </c>
      <c r="N1135" s="20">
        <v>2.3689004596173238</v>
      </c>
    </row>
    <row r="1136" spans="1:14" x14ac:dyDescent="0.3">
      <c r="A1136" s="19">
        <v>42101</v>
      </c>
      <c r="B1136" s="20">
        <v>0.73662688179468805</v>
      </c>
      <c r="C1136" s="20">
        <v>0.44569056079644842</v>
      </c>
      <c r="D1136" s="20">
        <v>0.4353905519126483</v>
      </c>
      <c r="E1136" s="20">
        <v>0.34488248874286004</v>
      </c>
      <c r="F1136" s="21">
        <v>0.31953847689466125</v>
      </c>
      <c r="G1136" s="20">
        <v>0.31477927361081931</v>
      </c>
      <c r="H1136" s="20">
        <v>0.45124881808490358</v>
      </c>
      <c r="I1136" s="20">
        <v>0.68410146018169937</v>
      </c>
      <c r="J1136" s="20">
        <v>1.1009271323391447</v>
      </c>
      <c r="K1136" s="20">
        <v>1.3922290112229423</v>
      </c>
      <c r="L1136" s="20">
        <v>1.6921756109446058</v>
      </c>
      <c r="M1136" s="20">
        <v>2.3231827007706487</v>
      </c>
      <c r="N1136" s="20">
        <v>2.3945659816892095</v>
      </c>
    </row>
    <row r="1137" spans="1:14" x14ac:dyDescent="0.3">
      <c r="A1137" s="19">
        <v>42096</v>
      </c>
      <c r="B1137" s="20">
        <v>0.6565307309014502</v>
      </c>
      <c r="C1137" s="20">
        <v>0.41086858743599891</v>
      </c>
      <c r="D1137" s="20">
        <v>0.4114895886302915</v>
      </c>
      <c r="E1137" s="20">
        <v>0.3337930327524688</v>
      </c>
      <c r="F1137" s="21">
        <v>0.31314654713527146</v>
      </c>
      <c r="G1137" s="20">
        <v>0.31043105808793048</v>
      </c>
      <c r="H1137" s="20">
        <v>0.45163613874905217</v>
      </c>
      <c r="I1137" s="20">
        <v>0.68631520322328998</v>
      </c>
      <c r="J1137" s="20">
        <v>1.1022762221031581</v>
      </c>
      <c r="K1137" s="20">
        <v>1.3912070643310095</v>
      </c>
      <c r="L1137" s="20">
        <v>1.6862795517809541</v>
      </c>
      <c r="M1137" s="20">
        <v>2.2978287812240574</v>
      </c>
      <c r="N1137" s="20">
        <v>2.3692032008223829</v>
      </c>
    </row>
    <row r="1138" spans="1:14" x14ac:dyDescent="0.3">
      <c r="A1138" s="19">
        <v>42095</v>
      </c>
      <c r="B1138" s="20">
        <v>0.83341941940469311</v>
      </c>
      <c r="C1138" s="20">
        <v>0.51333439897561961</v>
      </c>
      <c r="D1138" s="20">
        <v>0.45365706498838532</v>
      </c>
      <c r="E1138" s="20">
        <v>0.33603554689894943</v>
      </c>
      <c r="F1138" s="21">
        <v>0.30532834024561956</v>
      </c>
      <c r="G1138" s="20">
        <v>0.29413534157567928</v>
      </c>
      <c r="H1138" s="20">
        <v>0.41647992906595194</v>
      </c>
      <c r="I1138" s="20">
        <v>0.64553507828858014</v>
      </c>
      <c r="J1138" s="20">
        <v>1.0590138878235311</v>
      </c>
      <c r="K1138" s="20">
        <v>1.3460048740024582</v>
      </c>
      <c r="L1138" s="20">
        <v>1.6396071423441014</v>
      </c>
      <c r="M1138" s="20">
        <v>2.2583339352148308</v>
      </c>
      <c r="N1138" s="20">
        <v>2.3273218433164784</v>
      </c>
    </row>
    <row r="1139" spans="1:14" x14ac:dyDescent="0.3">
      <c r="A1139" s="19">
        <v>42094</v>
      </c>
      <c r="B1139" s="20">
        <v>0.8130445775674271</v>
      </c>
      <c r="C1139" s="20">
        <v>0.47213005923752155</v>
      </c>
      <c r="D1139" s="20">
        <v>0.44420835324544183</v>
      </c>
      <c r="E1139" s="20">
        <v>0.33440137713935031</v>
      </c>
      <c r="F1139" s="21">
        <v>0.30376361302106331</v>
      </c>
      <c r="G1139" s="20">
        <v>0.29615038017582157</v>
      </c>
      <c r="H1139" s="20">
        <v>0.43384066874016558</v>
      </c>
      <c r="I1139" s="20">
        <v>0.66957940430608676</v>
      </c>
      <c r="J1139" s="20">
        <v>1.085104282902696</v>
      </c>
      <c r="K1139" s="20">
        <v>1.3705058322848045</v>
      </c>
      <c r="L1139" s="20">
        <v>1.6605374730267954</v>
      </c>
      <c r="M1139" s="20">
        <v>2.2909285519766054</v>
      </c>
      <c r="N1139" s="20">
        <v>2.3528536865643193</v>
      </c>
    </row>
    <row r="1140" spans="1:14" x14ac:dyDescent="0.3">
      <c r="A1140" s="19">
        <v>42093</v>
      </c>
      <c r="B1140" s="20">
        <v>0.92602440634371663</v>
      </c>
      <c r="C1140" s="20">
        <v>0.5097527424907895</v>
      </c>
      <c r="D1140" s="20">
        <v>0.46614139528704412</v>
      </c>
      <c r="E1140" s="20">
        <v>0.33311003722367905</v>
      </c>
      <c r="F1140" s="21">
        <v>0.29499249122910604</v>
      </c>
      <c r="G1140" s="20">
        <v>0.28435290701640809</v>
      </c>
      <c r="H1140" s="20">
        <v>0.42374061975115901</v>
      </c>
      <c r="I1140" s="20">
        <v>0.66444771945958048</v>
      </c>
      <c r="J1140" s="20">
        <v>1.0857391014633453</v>
      </c>
      <c r="K1140" s="20">
        <v>1.3727655138135202</v>
      </c>
      <c r="L1140" s="20">
        <v>1.6600453828022708</v>
      </c>
      <c r="M1140" s="20">
        <v>2.2751639855747134</v>
      </c>
      <c r="N1140" s="20">
        <v>2.3365841844389563</v>
      </c>
    </row>
    <row r="1141" spans="1:14" x14ac:dyDescent="0.3">
      <c r="A1141" s="19">
        <v>42090</v>
      </c>
      <c r="B1141" s="20">
        <v>0.90258273206031536</v>
      </c>
      <c r="C1141" s="20">
        <v>0.50513674369730099</v>
      </c>
      <c r="D1141" s="20">
        <v>0.45380903978620568</v>
      </c>
      <c r="E1141" s="20">
        <v>0.32132278060064667</v>
      </c>
      <c r="F1141" s="21">
        <v>0.28441842257369776</v>
      </c>
      <c r="G1141" s="20">
        <v>0.27313159160807832</v>
      </c>
      <c r="H1141" s="20">
        <v>0.40928513766567859</v>
      </c>
      <c r="I1141" s="20">
        <v>0.6479735323990129</v>
      </c>
      <c r="J1141" s="20">
        <v>1.06491780472876</v>
      </c>
      <c r="K1141" s="20">
        <v>1.3474795501353252</v>
      </c>
      <c r="L1141" s="20">
        <v>1.6300015524424007</v>
      </c>
      <c r="M1141" s="20">
        <v>2.2486770548984429</v>
      </c>
      <c r="N1141" s="20">
        <v>2.3054976248957977</v>
      </c>
    </row>
    <row r="1142" spans="1:14" x14ac:dyDescent="0.3">
      <c r="A1142" s="19">
        <v>42089</v>
      </c>
      <c r="B1142" s="20">
        <v>0.88744621156219872</v>
      </c>
      <c r="C1142" s="20">
        <v>0.47645962719013674</v>
      </c>
      <c r="D1142" s="20">
        <v>0.45608152469046559</v>
      </c>
      <c r="E1142" s="20">
        <v>0.33202056399365881</v>
      </c>
      <c r="F1142" s="21">
        <v>0.29584371920993802</v>
      </c>
      <c r="G1142" s="20">
        <v>0.28815241606011932</v>
      </c>
      <c r="H1142" s="20">
        <v>0.44073106346740054</v>
      </c>
      <c r="I1142" s="20">
        <v>0.68857489455234588</v>
      </c>
      <c r="J1142" s="20">
        <v>1.1098176679574423</v>
      </c>
      <c r="K1142" s="20">
        <v>1.3902556650535995</v>
      </c>
      <c r="L1142" s="20">
        <v>1.6693151171445102</v>
      </c>
      <c r="M1142" s="20">
        <v>2.28869868206321</v>
      </c>
      <c r="N1142" s="20">
        <v>2.3428240945505068</v>
      </c>
    </row>
    <row r="1143" spans="1:14" x14ac:dyDescent="0.3">
      <c r="A1143" s="19">
        <v>42088</v>
      </c>
      <c r="B1143" s="20">
        <v>0.8406158911867978</v>
      </c>
      <c r="C1143" s="20">
        <v>0.48937923399068711</v>
      </c>
      <c r="D1143" s="20">
        <v>0.4406727473928328</v>
      </c>
      <c r="E1143" s="20">
        <v>0.32163633652478441</v>
      </c>
      <c r="F1143" s="21">
        <v>0.28884267132453334</v>
      </c>
      <c r="G1143" s="20">
        <v>0.27849189738734165</v>
      </c>
      <c r="H1143" s="20">
        <v>0.40224782790772284</v>
      </c>
      <c r="I1143" s="20">
        <v>0.62379483447367501</v>
      </c>
      <c r="J1143" s="20">
        <v>1.0179490867381809</v>
      </c>
      <c r="K1143" s="20">
        <v>1.2911324571270695</v>
      </c>
      <c r="L1143" s="20">
        <v>1.5752293879173194</v>
      </c>
      <c r="M1143" s="20">
        <v>2.2212829859139052</v>
      </c>
      <c r="N1143" s="20">
        <v>2.277237799546497</v>
      </c>
    </row>
    <row r="1144" spans="1:14" x14ac:dyDescent="0.3">
      <c r="A1144" s="19">
        <v>42087</v>
      </c>
      <c r="B1144" s="20">
        <v>1.0006394394679998</v>
      </c>
      <c r="C1144" s="20">
        <v>0.54531116561701354</v>
      </c>
      <c r="D1144" s="20">
        <v>0.48570953151216967</v>
      </c>
      <c r="E1144" s="20">
        <v>0.33880429938295437</v>
      </c>
      <c r="F1144" s="21">
        <v>0.2964038555516374</v>
      </c>
      <c r="G1144" s="20">
        <v>0.28313702557583031</v>
      </c>
      <c r="H1144" s="20">
        <v>0.41077558849954754</v>
      </c>
      <c r="I1144" s="20">
        <v>0.63721887450908921</v>
      </c>
      <c r="J1144" s="20">
        <v>1.0377203234223475</v>
      </c>
      <c r="K1144" s="20">
        <v>1.316216995195558</v>
      </c>
      <c r="L1144" s="20">
        <v>1.6068464509948641</v>
      </c>
      <c r="M1144" s="20">
        <v>2.2566499832306315</v>
      </c>
      <c r="N1144" s="20">
        <v>2.3170292651379509</v>
      </c>
    </row>
    <row r="1145" spans="1:14" x14ac:dyDescent="0.3">
      <c r="A1145" s="19">
        <v>42086</v>
      </c>
      <c r="B1145" s="20">
        <v>0.90644808957301748</v>
      </c>
      <c r="C1145" s="20">
        <v>0.50765260660465872</v>
      </c>
      <c r="D1145" s="20">
        <v>0.45864762913731649</v>
      </c>
      <c r="E1145" s="20">
        <v>0.32809713229222709</v>
      </c>
      <c r="F1145" s="21">
        <v>0.29124804412438721</v>
      </c>
      <c r="G1145" s="20">
        <v>0.28013276030663448</v>
      </c>
      <c r="H1145" s="20">
        <v>0.40847936430008741</v>
      </c>
      <c r="I1145" s="20">
        <v>0.63317514898246574</v>
      </c>
      <c r="J1145" s="20">
        <v>1.0316582056493355</v>
      </c>
      <c r="K1145" s="20">
        <v>1.3116723212325379</v>
      </c>
      <c r="L1145" s="20">
        <v>1.6077994562544773</v>
      </c>
      <c r="M1145" s="20">
        <v>2.2713282755180151</v>
      </c>
      <c r="N1145" s="20">
        <v>2.3338476849415639</v>
      </c>
    </row>
    <row r="1146" spans="1:14" x14ac:dyDescent="0.3">
      <c r="A1146" s="19">
        <v>42083</v>
      </c>
      <c r="B1146" s="20">
        <v>0.82357194029726322</v>
      </c>
      <c r="C1146" s="20">
        <v>0.48299296771973582</v>
      </c>
      <c r="D1146" s="20">
        <v>0.4483269737552148</v>
      </c>
      <c r="E1146" s="20">
        <v>0.33666133417722044</v>
      </c>
      <c r="F1146" s="21">
        <v>0.30569177238037537</v>
      </c>
      <c r="G1146" s="20">
        <v>0.29720292279623928</v>
      </c>
      <c r="H1146" s="20">
        <v>0.42622938976202968</v>
      </c>
      <c r="I1146" s="20">
        <v>0.64867089461918614</v>
      </c>
      <c r="J1146" s="20">
        <v>1.042525213421247</v>
      </c>
      <c r="K1146" s="20">
        <v>1.3198031176710323</v>
      </c>
      <c r="L1146" s="20">
        <v>1.6147139666919261</v>
      </c>
      <c r="M1146" s="20">
        <v>2.2739086247041858</v>
      </c>
      <c r="N1146" s="20">
        <v>2.3373550130038656</v>
      </c>
    </row>
    <row r="1147" spans="1:14" x14ac:dyDescent="0.3">
      <c r="A1147" s="19">
        <v>42082</v>
      </c>
      <c r="B1147" s="20">
        <v>0.86064664474455965</v>
      </c>
      <c r="C1147" s="20">
        <v>0.48068462648040583</v>
      </c>
      <c r="D1147" s="20">
        <v>0.45769024759213717</v>
      </c>
      <c r="E1147" s="20">
        <v>0.34265884433830618</v>
      </c>
      <c r="F1147" s="21">
        <v>0.30900670990703716</v>
      </c>
      <c r="G1147" s="20">
        <v>0.30128399766807484</v>
      </c>
      <c r="H1147" s="20">
        <v>0.43313155298960615</v>
      </c>
      <c r="I1147" s="20">
        <v>0.65418841147730011</v>
      </c>
      <c r="J1147" s="20">
        <v>1.0452508903097331</v>
      </c>
      <c r="K1147" s="20">
        <v>1.3222255998076944</v>
      </c>
      <c r="L1147" s="20">
        <v>1.6193109343097678</v>
      </c>
      <c r="M1147" s="20">
        <v>2.2840787263359266</v>
      </c>
      <c r="N1147" s="20">
        <v>2.3489507093552064</v>
      </c>
    </row>
    <row r="1148" spans="1:14" x14ac:dyDescent="0.3">
      <c r="A1148" s="19">
        <v>42081</v>
      </c>
      <c r="B1148" s="20">
        <v>0.80078262712657822</v>
      </c>
      <c r="C1148" s="20">
        <v>0.42692196683361089</v>
      </c>
      <c r="D1148" s="20">
        <v>0.4437618922873755</v>
      </c>
      <c r="E1148" s="20">
        <v>0.34438962250934296</v>
      </c>
      <c r="F1148" s="21">
        <v>0.31375053071372977</v>
      </c>
      <c r="G1148" s="20">
        <v>0.31099306013574152</v>
      </c>
      <c r="H1148" s="20">
        <v>0.46259735090317861</v>
      </c>
      <c r="I1148" s="20">
        <v>0.69681951007622367</v>
      </c>
      <c r="J1148" s="20">
        <v>1.1027360364363665</v>
      </c>
      <c r="K1148" s="20">
        <v>1.3879902404497453</v>
      </c>
      <c r="L1148" s="20">
        <v>1.6932533074481888</v>
      </c>
      <c r="M1148" s="20">
        <v>2.3673083571559963</v>
      </c>
      <c r="N1148" s="20">
        <v>2.4369333532365554</v>
      </c>
    </row>
    <row r="1149" spans="1:14" x14ac:dyDescent="0.3">
      <c r="A1149" s="19">
        <v>42080</v>
      </c>
      <c r="B1149" s="20">
        <v>0.51204335873950269</v>
      </c>
      <c r="C1149" s="20">
        <v>0.28504294280529796</v>
      </c>
      <c r="D1149" s="20">
        <v>0.37558423172868727</v>
      </c>
      <c r="E1149" s="20">
        <v>0.33627040957397991</v>
      </c>
      <c r="F1149" s="21">
        <v>0.32280529862503776</v>
      </c>
      <c r="G1149" s="20">
        <v>0.33132412757278185</v>
      </c>
      <c r="H1149" s="20">
        <v>0.50928182621905682</v>
      </c>
      <c r="I1149" s="20">
        <v>0.75787877932961423</v>
      </c>
      <c r="J1149" s="20">
        <v>1.1761491587331647</v>
      </c>
      <c r="K1149" s="20">
        <v>1.4648956012634904</v>
      </c>
      <c r="L1149" s="20">
        <v>1.7693038427776457</v>
      </c>
      <c r="M1149" s="20">
        <v>2.4246655862663866</v>
      </c>
      <c r="N1149" s="20">
        <v>2.4967103624845626</v>
      </c>
    </row>
    <row r="1150" spans="1:14" x14ac:dyDescent="0.3">
      <c r="A1150" s="19">
        <v>42079</v>
      </c>
      <c r="B1150" s="20">
        <v>0.55630839361623474</v>
      </c>
      <c r="C1150" s="20">
        <v>0.2867129593854455</v>
      </c>
      <c r="D1150" s="20">
        <v>0.38169314333676441</v>
      </c>
      <c r="E1150" s="20">
        <v>0.33478586543098027</v>
      </c>
      <c r="F1150" s="21">
        <v>0.31794027034801065</v>
      </c>
      <c r="G1150" s="20">
        <v>0.32632219963806597</v>
      </c>
      <c r="H1150" s="20">
        <v>0.5068543065839346</v>
      </c>
      <c r="I1150" s="20">
        <v>0.75582389791979065</v>
      </c>
      <c r="J1150" s="20">
        <v>1.1748168020743548</v>
      </c>
      <c r="K1150" s="20">
        <v>1.4658398097536929</v>
      </c>
      <c r="L1150" s="20">
        <v>1.7758233943379031</v>
      </c>
      <c r="M1150" s="20">
        <v>2.4504622078322722</v>
      </c>
      <c r="N1150" s="20">
        <v>2.5236054241067971</v>
      </c>
    </row>
    <row r="1151" spans="1:14" x14ac:dyDescent="0.3">
      <c r="A1151" s="19">
        <v>42076</v>
      </c>
      <c r="B1151" s="20">
        <v>0.55913200201654145</v>
      </c>
      <c r="C1151" s="20">
        <v>0.27836863195770134</v>
      </c>
      <c r="D1151" s="20">
        <v>0.38403698480396886</v>
      </c>
      <c r="E1151" s="20">
        <v>0.33785101663259137</v>
      </c>
      <c r="F1151" s="21">
        <v>0.32073018965293626</v>
      </c>
      <c r="G1151" s="20">
        <v>0.33026763791541619</v>
      </c>
      <c r="H1151" s="20">
        <v>0.51924514713576497</v>
      </c>
      <c r="I1151" s="20">
        <v>0.77477527705061977</v>
      </c>
      <c r="J1151" s="20">
        <v>1.1985064545851556</v>
      </c>
      <c r="K1151" s="20">
        <v>1.4883739641487523</v>
      </c>
      <c r="L1151" s="20">
        <v>1.7952683371679086</v>
      </c>
      <c r="M1151" s="20">
        <v>2.4828082922599877</v>
      </c>
      <c r="N1151" s="20">
        <v>2.5502587323141452</v>
      </c>
    </row>
    <row r="1152" spans="1:14" x14ac:dyDescent="0.3">
      <c r="A1152" s="19">
        <v>42075</v>
      </c>
      <c r="B1152" s="20">
        <v>0.50552911530719213</v>
      </c>
      <c r="C1152" s="20">
        <v>0.25314442735343623</v>
      </c>
      <c r="D1152" s="20">
        <v>0.38446972050602501</v>
      </c>
      <c r="E1152" s="20">
        <v>0.3534848359248976</v>
      </c>
      <c r="F1152" s="21">
        <v>0.34040330757351039</v>
      </c>
      <c r="G1152" s="20">
        <v>0.35354504061193232</v>
      </c>
      <c r="H1152" s="20">
        <v>0.55539368869991013</v>
      </c>
      <c r="I1152" s="20">
        <v>0.81848229869250932</v>
      </c>
      <c r="J1152" s="20">
        <v>1.2469954422053815</v>
      </c>
      <c r="K1152" s="20">
        <v>1.5353156559855281</v>
      </c>
      <c r="L1152" s="20">
        <v>1.8352640143531462</v>
      </c>
      <c r="M1152" s="20">
        <v>2.5017112344593184</v>
      </c>
      <c r="N1152" s="20">
        <v>2.5672970217752913</v>
      </c>
    </row>
    <row r="1153" spans="1:14" x14ac:dyDescent="0.3">
      <c r="A1153" s="19">
        <v>42074</v>
      </c>
      <c r="B1153" s="20">
        <v>0.17978375687505177</v>
      </c>
      <c r="C1153" s="20">
        <v>4.7778755464824352E-2</v>
      </c>
      <c r="D1153" s="20">
        <v>0.28234890590326867</v>
      </c>
      <c r="E1153" s="20">
        <v>0.31710430195875644</v>
      </c>
      <c r="F1153" s="21">
        <v>0.32072647276243116</v>
      </c>
      <c r="G1153" s="20">
        <v>0.34834256210329212</v>
      </c>
      <c r="H1153" s="20">
        <v>0.59003130921339153</v>
      </c>
      <c r="I1153" s="20">
        <v>0.87303844990007551</v>
      </c>
      <c r="J1153" s="20">
        <v>1.3149144531030608</v>
      </c>
      <c r="K1153" s="20">
        <v>1.6055294119695598</v>
      </c>
      <c r="L1153" s="20">
        <v>1.9069691370896085</v>
      </c>
      <c r="M1153" s="20">
        <v>2.5821434469474149</v>
      </c>
      <c r="N1153" s="20">
        <v>2.6472280758040929</v>
      </c>
    </row>
    <row r="1154" spans="1:14" x14ac:dyDescent="0.3">
      <c r="A1154" s="19">
        <v>42073</v>
      </c>
      <c r="B1154" s="20">
        <v>0.24558463201697478</v>
      </c>
      <c r="C1154" s="20">
        <v>6.4407594412922431E-2</v>
      </c>
      <c r="D1154" s="20">
        <v>0.29417449833577192</v>
      </c>
      <c r="E1154" s="20">
        <v>0.31625661389218584</v>
      </c>
      <c r="F1154" s="21">
        <v>0.31537341084117987</v>
      </c>
      <c r="G1154" s="20">
        <v>0.34163979829997554</v>
      </c>
      <c r="H1154" s="20">
        <v>0.58299024741940952</v>
      </c>
      <c r="I1154" s="20">
        <v>0.8651889263431588</v>
      </c>
      <c r="J1154" s="20">
        <v>1.3068087363552117</v>
      </c>
      <c r="K1154" s="20">
        <v>1.598671303295955</v>
      </c>
      <c r="L1154" s="20">
        <v>1.9012518677613006</v>
      </c>
      <c r="M1154" s="20">
        <v>2.5747064387323304</v>
      </c>
      <c r="N1154" s="20">
        <v>2.6405749230697477</v>
      </c>
    </row>
    <row r="1155" spans="1:14" x14ac:dyDescent="0.3">
      <c r="A1155" s="19">
        <v>42072</v>
      </c>
      <c r="B1155" s="20">
        <v>-9.6129962967063554E-2</v>
      </c>
      <c r="C1155" s="20">
        <v>-0.12741591337078506</v>
      </c>
      <c r="D1155" s="20">
        <v>0.20921136718765365</v>
      </c>
      <c r="E1155" s="20">
        <v>0.30430068663936732</v>
      </c>
      <c r="F1155" s="21">
        <v>0.32289410015370468</v>
      </c>
      <c r="G1155" s="20">
        <v>0.36454325436029128</v>
      </c>
      <c r="H1155" s="20">
        <v>0.64779778618340178</v>
      </c>
      <c r="I1155" s="20">
        <v>0.95335130826543502</v>
      </c>
      <c r="J1155" s="20">
        <v>1.4196770801499772</v>
      </c>
      <c r="K1155" s="20">
        <v>1.7235772266517859</v>
      </c>
      <c r="L1155" s="20">
        <v>2.0292710122908071</v>
      </c>
      <c r="M1155" s="20">
        <v>2.6669215996073694</v>
      </c>
      <c r="N1155" s="20">
        <v>2.7401566367119177</v>
      </c>
    </row>
    <row r="1156" spans="1:14" x14ac:dyDescent="0.3">
      <c r="A1156" s="19">
        <v>42069</v>
      </c>
      <c r="B1156" s="20">
        <v>-8.7050770180134074E-2</v>
      </c>
      <c r="C1156" s="20">
        <v>-0.13675218638599917</v>
      </c>
      <c r="D1156" s="20">
        <v>0.20898833634905589</v>
      </c>
      <c r="E1156" s="20">
        <v>0.30373426496420897</v>
      </c>
      <c r="F1156" s="21">
        <v>0.32131084408979765</v>
      </c>
      <c r="G1156" s="20">
        <v>0.36378911965181593</v>
      </c>
      <c r="H1156" s="20">
        <v>0.6514241854638837</v>
      </c>
      <c r="I1156" s="20">
        <v>0.95941379588606013</v>
      </c>
      <c r="J1156" s="20">
        <v>1.430446075163319</v>
      </c>
      <c r="K1156" s="20">
        <v>1.7393235068783119</v>
      </c>
      <c r="L1156" s="20">
        <v>2.0484688025186282</v>
      </c>
      <c r="M1156" s="20">
        <v>2.6752079844244294</v>
      </c>
      <c r="N1156" s="20">
        <v>2.7525097198861657</v>
      </c>
    </row>
    <row r="1157" spans="1:14" x14ac:dyDescent="0.3">
      <c r="A1157" s="19">
        <v>42068</v>
      </c>
      <c r="B1157" s="20">
        <v>-8.9888158208172309E-3</v>
      </c>
      <c r="C1157" s="20">
        <v>-6.7537255664718465E-2</v>
      </c>
      <c r="D1157" s="20">
        <v>0.22498616449573228</v>
      </c>
      <c r="E1157" s="20">
        <v>0.41713897608610717</v>
      </c>
      <c r="F1157" s="21">
        <v>0.31270010176141483</v>
      </c>
      <c r="G1157" s="20">
        <v>0.34849783693902769</v>
      </c>
      <c r="H1157" s="20">
        <v>0.60769952525082882</v>
      </c>
      <c r="I1157" s="20">
        <v>0.89716555610820037</v>
      </c>
      <c r="J1157" s="20">
        <v>1.349054558459156</v>
      </c>
      <c r="K1157" s="20">
        <v>1.6495950777120458</v>
      </c>
      <c r="L1157" s="20">
        <v>1.9562890274498308</v>
      </c>
      <c r="M1157" s="20">
        <v>2.5978690911037203</v>
      </c>
      <c r="N1157" s="20">
        <v>2.6720695230992493</v>
      </c>
    </row>
    <row r="1158" spans="1:14" x14ac:dyDescent="0.3">
      <c r="A1158" s="19">
        <v>42067</v>
      </c>
      <c r="B1158" s="20">
        <v>-6.1372964639283101E-2</v>
      </c>
      <c r="C1158" s="20">
        <v>-0.11284286798860876</v>
      </c>
      <c r="D1158" s="20">
        <v>0.21246827522227352</v>
      </c>
      <c r="E1158" s="20">
        <v>0.42538316110920604</v>
      </c>
      <c r="F1158" s="21">
        <v>0.31624604443471033</v>
      </c>
      <c r="G1158" s="20">
        <v>0.35614906746504033</v>
      </c>
      <c r="H1158" s="20">
        <v>0.62898284319222098</v>
      </c>
      <c r="I1158" s="20">
        <v>0.92301272607981599</v>
      </c>
      <c r="J1158" s="20">
        <v>1.3741593498904128</v>
      </c>
      <c r="K1158" s="20">
        <v>1.6721194617430701</v>
      </c>
      <c r="L1158" s="20">
        <v>1.9754090839902769</v>
      </c>
      <c r="M1158" s="20">
        <v>2.6036043524492611</v>
      </c>
      <c r="N1158" s="20">
        <v>2.6782977763665712</v>
      </c>
    </row>
    <row r="1159" spans="1:14" x14ac:dyDescent="0.3">
      <c r="A1159" s="19">
        <v>42066</v>
      </c>
      <c r="B1159" s="20">
        <v>-0.19958751557138943</v>
      </c>
      <c r="C1159" s="20">
        <v>-0.16043501121231829</v>
      </c>
      <c r="D1159" s="20">
        <v>0.17589217839207016</v>
      </c>
      <c r="E1159" s="20">
        <v>0.40695290253840166</v>
      </c>
      <c r="F1159" s="21">
        <v>0.3142623191551609</v>
      </c>
      <c r="G1159" s="20">
        <v>0.35686012254289251</v>
      </c>
      <c r="H1159" s="20">
        <v>0.62334371815938971</v>
      </c>
      <c r="I1159" s="20">
        <v>0.90756767641859504</v>
      </c>
      <c r="J1159" s="20">
        <v>1.3440757612634699</v>
      </c>
      <c r="K1159" s="20">
        <v>1.6335575125813158</v>
      </c>
      <c r="L1159" s="20">
        <v>1.9324346046237644</v>
      </c>
      <c r="M1159" s="20">
        <v>2.5718441154106437</v>
      </c>
      <c r="N1159" s="20">
        <v>2.6422398203845594</v>
      </c>
    </row>
    <row r="1160" spans="1:14" x14ac:dyDescent="0.3">
      <c r="A1160" s="19">
        <v>42065</v>
      </c>
      <c r="B1160" s="20">
        <v>-4.9976112396995509E-2</v>
      </c>
      <c r="C1160" s="20">
        <v>-6.549713878222474E-2</v>
      </c>
      <c r="D1160" s="20">
        <v>0.21549497127462325</v>
      </c>
      <c r="E1160" s="20">
        <v>0.40544739612926139</v>
      </c>
      <c r="F1160" s="21">
        <v>0.31272295936104066</v>
      </c>
      <c r="G1160" s="20">
        <v>0.34772391645383138</v>
      </c>
      <c r="H1160" s="20">
        <v>0.59310773119593818</v>
      </c>
      <c r="I1160" s="20">
        <v>0.86720432080897125</v>
      </c>
      <c r="J1160" s="20">
        <v>1.2949373880474881</v>
      </c>
      <c r="K1160" s="20">
        <v>1.5795479735172135</v>
      </c>
      <c r="L1160" s="20">
        <v>1.8719371036000756</v>
      </c>
      <c r="M1160" s="20">
        <v>2.4939826800960834</v>
      </c>
      <c r="N1160" s="20">
        <v>2.5627741568668299</v>
      </c>
    </row>
    <row r="1161" spans="1:14" x14ac:dyDescent="0.3">
      <c r="A1161" s="19">
        <v>42062</v>
      </c>
      <c r="B1161" s="20">
        <v>-5.9856839549315977E-3</v>
      </c>
      <c r="C1161" s="20">
        <v>-2.1098509605426918E-2</v>
      </c>
      <c r="D1161" s="20">
        <v>0.23372466390245528</v>
      </c>
      <c r="E1161" s="20">
        <v>0.40798304373500049</v>
      </c>
      <c r="F1161" s="21">
        <v>0.31966079567623379</v>
      </c>
      <c r="G1161" s="20">
        <v>0.35147814114041415</v>
      </c>
      <c r="H1161" s="20">
        <v>0.58607017014492246</v>
      </c>
      <c r="I1161" s="20">
        <v>0.8557694448001063</v>
      </c>
      <c r="J1161" s="20">
        <v>1.2811126084603641</v>
      </c>
      <c r="K1161" s="20">
        <v>1.5652340533871825</v>
      </c>
      <c r="L1161" s="20">
        <v>1.8567165516704165</v>
      </c>
      <c r="M1161" s="20">
        <v>2.4647870802571701</v>
      </c>
      <c r="N1161" s="20">
        <v>2.5359486760706034</v>
      </c>
    </row>
    <row r="1162" spans="1:14" x14ac:dyDescent="0.3">
      <c r="A1162" s="19">
        <v>42061</v>
      </c>
      <c r="B1162" s="20">
        <v>0.20115982880102456</v>
      </c>
      <c r="C1162" s="20">
        <v>9.1938919369064398E-2</v>
      </c>
      <c r="D1162" s="20">
        <v>0.27807051048119558</v>
      </c>
      <c r="E1162" s="20">
        <v>0.39782390158275205</v>
      </c>
      <c r="F1162" s="21">
        <v>0.30391851650856361</v>
      </c>
      <c r="G1162" s="20">
        <v>0.32590862809613219</v>
      </c>
      <c r="H1162" s="20">
        <v>0.53745553087889597</v>
      </c>
      <c r="I1162" s="20">
        <v>0.79817944790021078</v>
      </c>
      <c r="J1162" s="20">
        <v>1.2196822439656547</v>
      </c>
      <c r="K1162" s="20">
        <v>1.5048306783573169</v>
      </c>
      <c r="L1162" s="20">
        <v>1.7983680479390007</v>
      </c>
      <c r="M1162" s="20">
        <v>2.4082948386576213</v>
      </c>
      <c r="N1162" s="20">
        <v>2.4806081705559655</v>
      </c>
    </row>
    <row r="1163" spans="1:14" x14ac:dyDescent="0.3">
      <c r="A1163" s="19">
        <v>42060</v>
      </c>
      <c r="B1163" s="20">
        <v>0.20914023255531622</v>
      </c>
      <c r="C1163" s="20">
        <v>0.10880968389531898</v>
      </c>
      <c r="D1163" s="20">
        <v>0.28310983730925821</v>
      </c>
      <c r="E1163" s="20">
        <v>0.39601654856589974</v>
      </c>
      <c r="F1163" s="21">
        <v>0.30766313417979396</v>
      </c>
      <c r="G1163" s="20">
        <v>0.32830582349437681</v>
      </c>
      <c r="H1163" s="20">
        <v>0.52931389598465639</v>
      </c>
      <c r="I1163" s="20">
        <v>0.78042620872711987</v>
      </c>
      <c r="J1163" s="20">
        <v>1.1917140375993394</v>
      </c>
      <c r="K1163" s="20">
        <v>1.4748161897237073</v>
      </c>
      <c r="L1163" s="20">
        <v>1.7726361311875904</v>
      </c>
      <c r="M1163" s="20">
        <v>2.400871914080378</v>
      </c>
      <c r="N1163" s="20">
        <v>2.4741183058852299</v>
      </c>
    </row>
    <row r="1164" spans="1:14" x14ac:dyDescent="0.3">
      <c r="A1164" s="19">
        <v>42059</v>
      </c>
      <c r="B1164" s="20">
        <v>0.18499943474181035</v>
      </c>
      <c r="C1164" s="20">
        <v>8.5409187068950843E-2</v>
      </c>
      <c r="D1164" s="20">
        <v>0.27861697318210199</v>
      </c>
      <c r="E1164" s="20">
        <v>0.403395686736154</v>
      </c>
      <c r="F1164" s="21">
        <v>0.3110823531202927</v>
      </c>
      <c r="G1164" s="20">
        <v>0.33405783965652325</v>
      </c>
      <c r="H1164" s="20">
        <v>0.54554607268210209</v>
      </c>
      <c r="I1164" s="20">
        <v>0.80542399582711255</v>
      </c>
      <c r="J1164" s="20">
        <v>1.2302904382403126</v>
      </c>
      <c r="K1164" s="20">
        <v>1.5229278712818162</v>
      </c>
      <c r="L1164" s="20">
        <v>1.8272285500362373</v>
      </c>
      <c r="M1164" s="20">
        <v>2.4418705288364975</v>
      </c>
      <c r="N1164" s="20">
        <v>2.5214816945709897</v>
      </c>
    </row>
    <row r="1165" spans="1:14" x14ac:dyDescent="0.3">
      <c r="A1165" s="19">
        <v>42058</v>
      </c>
      <c r="B1165" s="20">
        <v>0.1542819249567039</v>
      </c>
      <c r="C1165" s="20">
        <v>6.4181480958034998E-2</v>
      </c>
      <c r="D1165" s="20">
        <v>0.27266054447701205</v>
      </c>
      <c r="E1165" s="20">
        <v>0.40773001650940111</v>
      </c>
      <c r="F1165" s="21">
        <v>0.31489840520939966</v>
      </c>
      <c r="G1165" s="20">
        <v>0.33987176607008074</v>
      </c>
      <c r="H1165" s="20">
        <v>0.55629341641366226</v>
      </c>
      <c r="I1165" s="20">
        <v>0.81830284389814212</v>
      </c>
      <c r="J1165" s="20">
        <v>1.2496433046910849</v>
      </c>
      <c r="K1165" s="20">
        <v>1.5516403767350138</v>
      </c>
      <c r="L1165" s="20">
        <v>1.8679681559450798</v>
      </c>
      <c r="M1165" s="20">
        <v>2.4948725606971451</v>
      </c>
      <c r="N1165" s="20">
        <v>2.5807526188680581</v>
      </c>
    </row>
    <row r="1166" spans="1:14" x14ac:dyDescent="0.3">
      <c r="A1166" s="19">
        <v>42055</v>
      </c>
      <c r="B1166" s="20">
        <v>0.26465344018118675</v>
      </c>
      <c r="C1166" s="20">
        <v>0.12584592505910408</v>
      </c>
      <c r="D1166" s="20">
        <v>0.30149453800332493</v>
      </c>
      <c r="E1166" s="20">
        <v>0.41012221755208778</v>
      </c>
      <c r="F1166" s="21">
        <v>0.31400652394089995</v>
      </c>
      <c r="G1166" s="20">
        <v>0.33423280612494388</v>
      </c>
      <c r="H1166" s="20">
        <v>0.53973718464368048</v>
      </c>
      <c r="I1166" s="20">
        <v>0.79615388559920064</v>
      </c>
      <c r="J1166" s="20">
        <v>1.2207457585892163</v>
      </c>
      <c r="K1166" s="20">
        <v>1.5189951287726731</v>
      </c>
      <c r="L1166" s="20">
        <v>1.8349146042215794</v>
      </c>
      <c r="M1166" s="20">
        <v>2.4656856168220993</v>
      </c>
      <c r="N1166" s="20">
        <v>2.5521619999275456</v>
      </c>
    </row>
    <row r="1167" spans="1:14" x14ac:dyDescent="0.3">
      <c r="A1167" s="19">
        <v>42054</v>
      </c>
      <c r="B1167" s="20">
        <v>0.12676535572788594</v>
      </c>
      <c r="C1167" s="20">
        <v>4.8386913058360292E-2</v>
      </c>
      <c r="D1167" s="20">
        <v>0.26343097244081859</v>
      </c>
      <c r="E1167" s="20">
        <v>0.40388288437098163</v>
      </c>
      <c r="F1167" s="21">
        <v>0.31317953511226954</v>
      </c>
      <c r="G1167" s="20">
        <v>0.33911534101007174</v>
      </c>
      <c r="H1167" s="20">
        <v>0.55630188064078323</v>
      </c>
      <c r="I1167" s="20">
        <v>0.8185674852927477</v>
      </c>
      <c r="J1167" s="20">
        <v>1.2531799410868232</v>
      </c>
      <c r="K1167" s="20">
        <v>1.5608391866695432</v>
      </c>
      <c r="L1167" s="20">
        <v>1.8863175188882859</v>
      </c>
      <c r="M1167" s="20">
        <v>2.5287989470731143</v>
      </c>
      <c r="N1167" s="20">
        <v>2.6190861554108271</v>
      </c>
    </row>
    <row r="1168" spans="1:14" x14ac:dyDescent="0.3">
      <c r="A1168" s="19">
        <v>42053</v>
      </c>
      <c r="B1168" s="20">
        <v>1.5879340964844002E-2</v>
      </c>
      <c r="C1168" s="20">
        <v>-3.0038832636840818E-2</v>
      </c>
      <c r="D1168" s="20">
        <v>0.23540066971800799</v>
      </c>
      <c r="E1168" s="20">
        <v>0.41016506458874913</v>
      </c>
      <c r="F1168" s="21">
        <v>0.31724510371500036</v>
      </c>
      <c r="G1168" s="20">
        <v>0.34980165314069628</v>
      </c>
      <c r="H1168" s="20">
        <v>0.58352155602324385</v>
      </c>
      <c r="I1168" s="20">
        <v>0.84792095099568143</v>
      </c>
      <c r="J1168" s="20">
        <v>1.276924381476616</v>
      </c>
      <c r="K1168" s="20">
        <v>1.581236553223043</v>
      </c>
      <c r="L1168" s="20">
        <v>1.9069872403022683</v>
      </c>
      <c r="M1168" s="20">
        <v>2.5545627543650467</v>
      </c>
      <c r="N1168" s="20">
        <v>2.6448921004311972</v>
      </c>
    </row>
    <row r="1169" spans="1:14" x14ac:dyDescent="0.3">
      <c r="A1169" s="19">
        <v>42052</v>
      </c>
      <c r="B1169" s="20">
        <v>0.10300065076140141</v>
      </c>
      <c r="C1169" s="20">
        <v>3.5265404254965382E-2</v>
      </c>
      <c r="D1169" s="20">
        <v>0.24940112006894744</v>
      </c>
      <c r="E1169" s="20">
        <v>0.38957285507275274</v>
      </c>
      <c r="F1169" s="21">
        <v>0.30319731255807636</v>
      </c>
      <c r="G1169" s="20">
        <v>0.32913043871295117</v>
      </c>
      <c r="H1169" s="20">
        <v>0.53846920813048338</v>
      </c>
      <c r="I1169" s="20">
        <v>0.78740953867613428</v>
      </c>
      <c r="J1169" s="20">
        <v>1.1997380764497541</v>
      </c>
      <c r="K1169" s="20">
        <v>1.4969085315537629</v>
      </c>
      <c r="L1169" s="20">
        <v>1.8203868772129443</v>
      </c>
      <c r="M1169" s="20">
        <v>2.4743238483602443</v>
      </c>
      <c r="N1169" s="20">
        <v>2.5632230304414061</v>
      </c>
    </row>
    <row r="1170" spans="1:14" x14ac:dyDescent="0.3">
      <c r="A1170" s="19">
        <v>42051</v>
      </c>
      <c r="B1170" s="20">
        <v>0.29139349546614002</v>
      </c>
      <c r="C1170" s="20">
        <v>0.13177906940614736</v>
      </c>
      <c r="D1170" s="20">
        <v>0.29397087824447943</v>
      </c>
      <c r="E1170" s="20">
        <v>0.38992961454633901</v>
      </c>
      <c r="F1170" s="21">
        <v>0.29612216749981912</v>
      </c>
      <c r="G1170" s="20">
        <v>0.31430119341965673</v>
      </c>
      <c r="H1170" s="20">
        <v>0.50616052644424381</v>
      </c>
      <c r="I1170" s="20">
        <v>0.74658226807349426</v>
      </c>
      <c r="J1170" s="20">
        <v>1.1498872906262987</v>
      </c>
      <c r="K1170" s="20">
        <v>1.4403856583715453</v>
      </c>
      <c r="L1170" s="20">
        <v>1.7567281889504833</v>
      </c>
      <c r="M1170" s="20">
        <v>2.4088984285421065</v>
      </c>
      <c r="N1170" s="20">
        <v>2.4930260642859219</v>
      </c>
    </row>
    <row r="1171" spans="1:14" x14ac:dyDescent="0.3">
      <c r="A1171" s="19">
        <v>42048</v>
      </c>
      <c r="B1171" s="20">
        <v>0.21831806288515754</v>
      </c>
      <c r="C1171" s="20">
        <v>0.10749092094535606</v>
      </c>
      <c r="D1171" s="20">
        <v>0.27126180254513887</v>
      </c>
      <c r="E1171" s="20">
        <v>0.3745272000846997</v>
      </c>
      <c r="F1171" s="21">
        <v>0.29007273369582115</v>
      </c>
      <c r="G1171" s="20">
        <v>0.30917541466167647</v>
      </c>
      <c r="H1171" s="20">
        <v>0.49680720846992305</v>
      </c>
      <c r="I1171" s="20">
        <v>0.73309046555020163</v>
      </c>
      <c r="J1171" s="20">
        <v>1.1310758269339616</v>
      </c>
      <c r="K1171" s="20">
        <v>1.4186378668403563</v>
      </c>
      <c r="L1171" s="20">
        <v>1.733677957737368</v>
      </c>
      <c r="M1171" s="20">
        <v>2.3918613945817335</v>
      </c>
      <c r="N1171" s="20">
        <v>2.4741425810049549</v>
      </c>
    </row>
    <row r="1172" spans="1:14" x14ac:dyDescent="0.3">
      <c r="A1172" s="19">
        <v>42047</v>
      </c>
      <c r="B1172" s="20">
        <v>0.11423052346408702</v>
      </c>
      <c r="C1172" s="20">
        <v>5.8049452496552023E-2</v>
      </c>
      <c r="D1172" s="20">
        <v>0.24302010596079349</v>
      </c>
      <c r="E1172" s="20">
        <v>0.36603677112927813</v>
      </c>
      <c r="F1172" s="21">
        <v>0.28911382378362105</v>
      </c>
      <c r="G1172" s="20">
        <v>0.3116065439968087</v>
      </c>
      <c r="H1172" s="20">
        <v>0.50249227235148231</v>
      </c>
      <c r="I1172" s="20">
        <v>0.7389157253366101</v>
      </c>
      <c r="J1172" s="20">
        <v>1.1357344696131191</v>
      </c>
      <c r="K1172" s="20">
        <v>1.4195663952604904</v>
      </c>
      <c r="L1172" s="20">
        <v>1.726363906626986</v>
      </c>
      <c r="M1172" s="20">
        <v>2.3805801656041687</v>
      </c>
      <c r="N1172" s="20">
        <v>2.455853698582652</v>
      </c>
    </row>
    <row r="1173" spans="1:14" x14ac:dyDescent="0.3">
      <c r="A1173" s="19">
        <v>42046</v>
      </c>
      <c r="B1173" s="20">
        <v>4.2875238640365243E-2</v>
      </c>
      <c r="C1173" s="20">
        <v>9.2731030130479564E-3</v>
      </c>
      <c r="D1173" s="20">
        <v>0.23705258227503712</v>
      </c>
      <c r="E1173" s="20">
        <v>0.3887573501162167</v>
      </c>
      <c r="F1173" s="21">
        <v>0.30847203569308607</v>
      </c>
      <c r="G1173" s="20">
        <v>0.33652360917962143</v>
      </c>
      <c r="H1173" s="20">
        <v>0.54292932196350552</v>
      </c>
      <c r="I1173" s="20">
        <v>0.78220999367261623</v>
      </c>
      <c r="J1173" s="20">
        <v>1.1708415340480347</v>
      </c>
      <c r="K1173" s="20">
        <v>1.4415811428475276</v>
      </c>
      <c r="L1173" s="20">
        <v>1.7311837304389617</v>
      </c>
      <c r="M1173" s="20">
        <v>2.3711532593188465</v>
      </c>
      <c r="N1173" s="20">
        <v>2.4360916695525892</v>
      </c>
    </row>
    <row r="1174" spans="1:14" x14ac:dyDescent="0.3">
      <c r="A1174" s="19">
        <v>42045</v>
      </c>
      <c r="B1174" s="20">
        <v>-0.13193864684101886</v>
      </c>
      <c r="C1174" s="20">
        <v>-7.2139939403916831E-2</v>
      </c>
      <c r="D1174" s="20">
        <v>0.18888751565325923</v>
      </c>
      <c r="E1174" s="20">
        <v>0.37266802668753185</v>
      </c>
      <c r="F1174" s="21">
        <v>0.30549460006252416</v>
      </c>
      <c r="G1174" s="20">
        <v>0.33899144982469115</v>
      </c>
      <c r="H1174" s="20">
        <v>0.54945056985031104</v>
      </c>
      <c r="I1174" s="20">
        <v>0.78584617744176077</v>
      </c>
      <c r="J1174" s="20">
        <v>1.1664043987240267</v>
      </c>
      <c r="K1174" s="20">
        <v>1.4302990251768237</v>
      </c>
      <c r="L1174" s="20">
        <v>1.7122073035865841</v>
      </c>
      <c r="M1174" s="20">
        <v>2.3361239341601907</v>
      </c>
      <c r="N1174" s="20">
        <v>2.3986451791656425</v>
      </c>
    </row>
    <row r="1175" spans="1:14" x14ac:dyDescent="0.3">
      <c r="A1175" s="19">
        <v>42044</v>
      </c>
      <c r="B1175" s="20">
        <v>-9.0560531829768975E-2</v>
      </c>
      <c r="C1175" s="20">
        <v>-4.4412302205647958E-2</v>
      </c>
      <c r="D1175" s="20">
        <v>0.20067144299115447</v>
      </c>
      <c r="E1175" s="20">
        <v>0.37196454839528326</v>
      </c>
      <c r="F1175" s="21">
        <v>0.30669935170848456</v>
      </c>
      <c r="G1175" s="20">
        <v>0.33800282821881766</v>
      </c>
      <c r="H1175" s="20">
        <v>0.53724971262887045</v>
      </c>
      <c r="I1175" s="20">
        <v>0.76220013182448199</v>
      </c>
      <c r="J1175" s="20">
        <v>1.1268883600548023</v>
      </c>
      <c r="K1175" s="20">
        <v>1.3822145058905859</v>
      </c>
      <c r="L1175" s="20">
        <v>1.6569264726002249</v>
      </c>
      <c r="M1175" s="20">
        <v>2.26455227048872</v>
      </c>
      <c r="N1175" s="20">
        <v>2.3258183461911517</v>
      </c>
    </row>
    <row r="1176" spans="1:14" x14ac:dyDescent="0.3">
      <c r="A1176" s="19">
        <v>42041</v>
      </c>
      <c r="B1176" s="20">
        <v>-0.24009656380490374</v>
      </c>
      <c r="C1176" s="20">
        <v>-0.13128473117213713</v>
      </c>
      <c r="D1176" s="20">
        <v>0.16586017307504686</v>
      </c>
      <c r="E1176" s="20">
        <v>0.37726518112126162</v>
      </c>
      <c r="F1176" s="21">
        <v>0.31424535215987293</v>
      </c>
      <c r="G1176" s="20">
        <v>0.35285547065372946</v>
      </c>
      <c r="H1176" s="20">
        <v>0.57095238590060315</v>
      </c>
      <c r="I1176" s="20">
        <v>0.8036753973519607</v>
      </c>
      <c r="J1176" s="20">
        <v>1.1703210287239947</v>
      </c>
      <c r="K1176" s="20">
        <v>1.4218892837566997</v>
      </c>
      <c r="L1176" s="20">
        <v>1.6891485640721899</v>
      </c>
      <c r="M1176" s="20">
        <v>2.2763091489858054</v>
      </c>
      <c r="N1176" s="20">
        <v>2.3360641370203137</v>
      </c>
    </row>
    <row r="1177" spans="1:14" x14ac:dyDescent="0.3">
      <c r="A1177" s="19">
        <v>42040</v>
      </c>
      <c r="B1177" s="20">
        <v>-1.0151823925598769E-2</v>
      </c>
      <c r="C1177" s="20">
        <v>9.8424469234437151E-3</v>
      </c>
      <c r="D1177" s="20">
        <v>0.21936122054007345</v>
      </c>
      <c r="E1177" s="20">
        <v>0.36502235690401097</v>
      </c>
      <c r="F1177" s="21">
        <v>0.30220180499556576</v>
      </c>
      <c r="G1177" s="20">
        <v>0.32874170165866923</v>
      </c>
      <c r="H1177" s="20">
        <v>0.51158190297064521</v>
      </c>
      <c r="I1177" s="20">
        <v>0.72621353423272084</v>
      </c>
      <c r="J1177" s="20">
        <v>1.079669529257641</v>
      </c>
      <c r="K1177" s="20">
        <v>1.3275610846361516</v>
      </c>
      <c r="L1177" s="20">
        <v>1.5940411641579599</v>
      </c>
      <c r="M1177" s="20">
        <v>2.1955182405394305</v>
      </c>
      <c r="N1177" s="20">
        <v>2.2518051145755966</v>
      </c>
    </row>
    <row r="1178" spans="1:14" x14ac:dyDescent="0.3">
      <c r="A1178" s="19">
        <v>42039</v>
      </c>
      <c r="B1178" s="20">
        <v>7.8147297892324441E-2</v>
      </c>
      <c r="C1178" s="20">
        <v>5.0301098549212053E-2</v>
      </c>
      <c r="D1178" s="20">
        <v>0.2424459937593535</v>
      </c>
      <c r="E1178" s="20">
        <v>0.37171827204405905</v>
      </c>
      <c r="F1178" s="21">
        <v>0.30158204762114355</v>
      </c>
      <c r="G1178" s="20">
        <v>0.32530883404506095</v>
      </c>
      <c r="H1178" s="20">
        <v>0.5068716619876813</v>
      </c>
      <c r="I1178" s="20">
        <v>0.72225264788046395</v>
      </c>
      <c r="J1178" s="20">
        <v>1.0723981383960124</v>
      </c>
      <c r="K1178" s="20">
        <v>1.3147268304192032</v>
      </c>
      <c r="L1178" s="20">
        <v>1.574983879913342</v>
      </c>
      <c r="M1178" s="20">
        <v>2.1698689078236555</v>
      </c>
      <c r="N1178" s="20">
        <v>2.2232642040753006</v>
      </c>
    </row>
    <row r="1179" spans="1:14" x14ac:dyDescent="0.3">
      <c r="A1179" s="19">
        <v>42038</v>
      </c>
      <c r="B1179" s="20">
        <v>0.14674925357792368</v>
      </c>
      <c r="C1179" s="20">
        <v>9.2101137376987441E-2</v>
      </c>
      <c r="D1179" s="20">
        <v>0.26130509423156245</v>
      </c>
      <c r="E1179" s="20">
        <v>0.37248383066616586</v>
      </c>
      <c r="F1179" s="21">
        <v>0.30235834708128556</v>
      </c>
      <c r="G1179" s="20">
        <v>0.32285570906958905</v>
      </c>
      <c r="H1179" s="20">
        <v>0.49295913530730806</v>
      </c>
      <c r="I1179" s="20">
        <v>0.69801927469002745</v>
      </c>
      <c r="J1179" s="20">
        <v>1.0311733808692012</v>
      </c>
      <c r="K1179" s="20">
        <v>1.2606351036123757</v>
      </c>
      <c r="L1179" s="20">
        <v>1.5090935296765027</v>
      </c>
      <c r="M1179" s="20">
        <v>2.098577771875211</v>
      </c>
      <c r="N1179" s="20">
        <v>2.1452046940338581</v>
      </c>
    </row>
    <row r="1180" spans="1:14" x14ac:dyDescent="0.3">
      <c r="A1180" s="19">
        <v>42037</v>
      </c>
      <c r="B1180" s="20">
        <v>0.17419181748234602</v>
      </c>
      <c r="C1180" s="20">
        <v>0.13250467758913043</v>
      </c>
      <c r="D1180" s="20">
        <v>0.26181837256266272</v>
      </c>
      <c r="E1180" s="20">
        <v>0.34867898934987424</v>
      </c>
      <c r="F1180" s="21">
        <v>0.29224391719283616</v>
      </c>
      <c r="G1180" s="20">
        <v>0.30797322500420088</v>
      </c>
      <c r="H1180" s="20">
        <v>0.45012766925879966</v>
      </c>
      <c r="I1180" s="20">
        <v>0.63545023211402574</v>
      </c>
      <c r="J1180" s="20">
        <v>0.95333359181709409</v>
      </c>
      <c r="K1180" s="20">
        <v>1.1797011475131474</v>
      </c>
      <c r="L1180" s="20">
        <v>1.4292403601399064</v>
      </c>
      <c r="M1180" s="20">
        <v>2.018338798451941</v>
      </c>
      <c r="N1180" s="20">
        <v>2.0675523373381832</v>
      </c>
    </row>
    <row r="1181" spans="1:14" x14ac:dyDescent="0.3">
      <c r="A1181" s="19">
        <v>42034</v>
      </c>
      <c r="B1181" s="20">
        <v>0.275201291854963</v>
      </c>
      <c r="C1181" s="20">
        <v>0.18441264126483825</v>
      </c>
      <c r="D1181" s="20">
        <v>0.27793123669021547</v>
      </c>
      <c r="E1181" s="20">
        <v>0.33654792887148804</v>
      </c>
      <c r="F1181" s="21">
        <v>0.27713943644765981</v>
      </c>
      <c r="G1181" s="20">
        <v>0.28775932302994017</v>
      </c>
      <c r="H1181" s="20">
        <v>0.41790971000092797</v>
      </c>
      <c r="I1181" s="20">
        <v>0.59716360063009755</v>
      </c>
      <c r="J1181" s="20">
        <v>0.90857229171502063</v>
      </c>
      <c r="K1181" s="20">
        <v>1.1328641737417757</v>
      </c>
      <c r="L1181" s="20">
        <v>1.3866909714612488</v>
      </c>
      <c r="M1181" s="20">
        <v>2.0082500631408324</v>
      </c>
      <c r="N1181" s="20">
        <v>2.0555013174933894</v>
      </c>
    </row>
    <row r="1182" spans="1:14" x14ac:dyDescent="0.3">
      <c r="A1182" s="19">
        <v>42033</v>
      </c>
      <c r="B1182" s="20">
        <v>0.29584810691252295</v>
      </c>
      <c r="C1182" s="20">
        <v>0.17152666940139338</v>
      </c>
      <c r="D1182" s="20">
        <v>0.2866403063322136</v>
      </c>
      <c r="E1182" s="20">
        <v>0.35468935474447716</v>
      </c>
      <c r="F1182" s="21">
        <v>0.28279117894163364</v>
      </c>
      <c r="G1182" s="20">
        <v>0.29557831793603095</v>
      </c>
      <c r="H1182" s="20">
        <v>0.44284588584487439</v>
      </c>
      <c r="I1182" s="20">
        <v>0.63542461722758703</v>
      </c>
      <c r="J1182" s="20">
        <v>0.96454770012969915</v>
      </c>
      <c r="K1182" s="20">
        <v>1.2021453058047045</v>
      </c>
      <c r="L1182" s="20">
        <v>1.4673118332145185</v>
      </c>
      <c r="M1182" s="20">
        <v>2.0822300015759851</v>
      </c>
      <c r="N1182" s="20">
        <v>2.1381592544714443</v>
      </c>
    </row>
    <row r="1183" spans="1:14" x14ac:dyDescent="0.3">
      <c r="A1183" s="19">
        <v>42032</v>
      </c>
      <c r="B1183" s="20">
        <v>0.19762478590381394</v>
      </c>
      <c r="C1183" s="20">
        <v>0.1015492493813589</v>
      </c>
      <c r="D1183" s="20">
        <v>0.25205263223431074</v>
      </c>
      <c r="E1183" s="20">
        <v>0.34587255704980396</v>
      </c>
      <c r="F1183" s="21">
        <v>0.27175975847753508</v>
      </c>
      <c r="G1183" s="20">
        <v>0.2893191190149596</v>
      </c>
      <c r="H1183" s="20">
        <v>0.45289398931549263</v>
      </c>
      <c r="I1183" s="20">
        <v>0.65532702512912788</v>
      </c>
      <c r="J1183" s="20">
        <v>0.99424671530545716</v>
      </c>
      <c r="K1183" s="20">
        <v>1.2368135245801681</v>
      </c>
      <c r="L1183" s="20">
        <v>1.5062475670151807</v>
      </c>
      <c r="M1183" s="20">
        <v>2.1130067547210758</v>
      </c>
      <c r="N1183" s="20">
        <v>2.1744422056544881</v>
      </c>
    </row>
    <row r="1184" spans="1:14" x14ac:dyDescent="0.3">
      <c r="A1184" s="19">
        <v>42031</v>
      </c>
      <c r="B1184" s="20">
        <v>0.21031459323747992</v>
      </c>
      <c r="C1184" s="20">
        <v>0.11273932421055577</v>
      </c>
      <c r="D1184" s="20">
        <v>0.2580185739291202</v>
      </c>
      <c r="E1184" s="20">
        <v>0.34827883012265187</v>
      </c>
      <c r="F1184" s="21">
        <v>0.27523473780481522</v>
      </c>
      <c r="G1184" s="20">
        <v>0.29212150788372948</v>
      </c>
      <c r="H1184" s="20">
        <v>0.45293430021446229</v>
      </c>
      <c r="I1184" s="20">
        <v>0.65512854154012512</v>
      </c>
      <c r="J1184" s="20">
        <v>0.99926034594238278</v>
      </c>
      <c r="K1184" s="20">
        <v>1.2490565604274493</v>
      </c>
      <c r="L1184" s="20">
        <v>1.5238472639856098</v>
      </c>
      <c r="M1184" s="20">
        <v>2.1122075576817441</v>
      </c>
      <c r="N1184" s="20">
        <v>2.1807311897012505</v>
      </c>
    </row>
    <row r="1185" spans="1:14" x14ac:dyDescent="0.3">
      <c r="A1185" s="19">
        <v>42030</v>
      </c>
      <c r="B1185" s="20">
        <v>0.24990071535295166</v>
      </c>
      <c r="C1185" s="20">
        <v>0.14272034846638282</v>
      </c>
      <c r="D1185" s="20">
        <v>0.27370499215605781</v>
      </c>
      <c r="E1185" s="20">
        <v>0.35463705393641748</v>
      </c>
      <c r="F1185" s="21">
        <v>0.28145134599098171</v>
      </c>
      <c r="G1185" s="20">
        <v>0.29647328041859994</v>
      </c>
      <c r="H1185" s="20">
        <v>0.45513172608799463</v>
      </c>
      <c r="I1185" s="20">
        <v>0.6613973347984079</v>
      </c>
      <c r="J1185" s="20">
        <v>1.016959284151292</v>
      </c>
      <c r="K1185" s="20">
        <v>1.275827338439864</v>
      </c>
      <c r="L1185" s="20">
        <v>1.5555132717703488</v>
      </c>
      <c r="M1185" s="20">
        <v>2.1190556114575481</v>
      </c>
      <c r="N1185" s="20">
        <v>2.195052376572757</v>
      </c>
    </row>
    <row r="1186" spans="1:14" x14ac:dyDescent="0.3">
      <c r="A1186" s="19">
        <v>42027</v>
      </c>
      <c r="B1186" s="20">
        <v>0.46096483125790633</v>
      </c>
      <c r="C1186" s="20">
        <v>0.25328253139347628</v>
      </c>
      <c r="D1186" s="20">
        <v>0.31835257922644522</v>
      </c>
      <c r="E1186" s="20">
        <v>0.34663341238903811</v>
      </c>
      <c r="F1186" s="21">
        <v>0.26477206569609718</v>
      </c>
      <c r="G1186" s="20">
        <v>0.27026598378712979</v>
      </c>
      <c r="H1186" s="20">
        <v>0.41152807594003793</v>
      </c>
      <c r="I1186" s="20">
        <v>0.61509990589917496</v>
      </c>
      <c r="J1186" s="20">
        <v>0.97387334151008775</v>
      </c>
      <c r="K1186" s="20">
        <v>1.2362964613450562</v>
      </c>
      <c r="L1186" s="20">
        <v>1.5211573656384894</v>
      </c>
      <c r="M1186" s="20">
        <v>2.1077266645753636</v>
      </c>
      <c r="N1186" s="20">
        <v>2.1826220555861027</v>
      </c>
    </row>
    <row r="1187" spans="1:14" x14ac:dyDescent="0.3">
      <c r="A1187" s="19">
        <v>42026</v>
      </c>
      <c r="B1187" s="20">
        <v>0.50367022825027963</v>
      </c>
      <c r="C1187" s="20">
        <v>0.27352756067102391</v>
      </c>
      <c r="D1187" s="20">
        <v>0.34530865340614969</v>
      </c>
      <c r="E1187" s="20">
        <v>0.37503399608615023</v>
      </c>
      <c r="F1187" s="21">
        <v>0.28644111338096712</v>
      </c>
      <c r="G1187" s="20">
        <v>0.29244180359457117</v>
      </c>
      <c r="H1187" s="20">
        <v>0.44042742812096136</v>
      </c>
      <c r="I1187" s="20">
        <v>0.64909861968288618</v>
      </c>
      <c r="J1187" s="20">
        <v>1.012280023003419</v>
      </c>
      <c r="K1187" s="20">
        <v>1.2762057995801168</v>
      </c>
      <c r="L1187" s="20">
        <v>1.5659445117986208</v>
      </c>
      <c r="M1187" s="20">
        <v>2.1710869554841947</v>
      </c>
      <c r="N1187" s="20">
        <v>2.2474702952546646</v>
      </c>
    </row>
    <row r="1188" spans="1:14" x14ac:dyDescent="0.3">
      <c r="A1188" s="19">
        <v>42025</v>
      </c>
      <c r="B1188" s="20">
        <v>0.4020431476033709</v>
      </c>
      <c r="C1188" s="20">
        <v>0.22102631435433917</v>
      </c>
      <c r="D1188" s="20">
        <v>0.3135450060198457</v>
      </c>
      <c r="E1188" s="20">
        <v>0.36222757268349559</v>
      </c>
      <c r="F1188" s="21">
        <v>0.27978191722708395</v>
      </c>
      <c r="G1188" s="20">
        <v>0.28905237716346593</v>
      </c>
      <c r="H1188" s="20">
        <v>0.44071632898150015</v>
      </c>
      <c r="I1188" s="20">
        <v>0.64707577501245628</v>
      </c>
      <c r="J1188" s="20">
        <v>1.0001527924080604</v>
      </c>
      <c r="K1188" s="20">
        <v>1.2537034768157846</v>
      </c>
      <c r="L1188" s="20">
        <v>1.5325927111774886</v>
      </c>
      <c r="M1188" s="20">
        <v>2.1247618596320734</v>
      </c>
      <c r="N1188" s="20">
        <v>2.1970558900005717</v>
      </c>
    </row>
    <row r="1189" spans="1:14" x14ac:dyDescent="0.3">
      <c r="A1189" s="19">
        <v>42024</v>
      </c>
      <c r="B1189" s="20">
        <v>0.31371961686028726</v>
      </c>
      <c r="C1189" s="20">
        <v>0.1579076052443219</v>
      </c>
      <c r="D1189" s="20">
        <v>0.30114729801344786</v>
      </c>
      <c r="E1189" s="20">
        <v>0.38462242228913573</v>
      </c>
      <c r="F1189" s="21">
        <v>0.29594426364561638</v>
      </c>
      <c r="G1189" s="20">
        <v>0.31182775430569332</v>
      </c>
      <c r="H1189" s="20">
        <v>0.48716466643824624</v>
      </c>
      <c r="I1189" s="20">
        <v>0.7056389059990803</v>
      </c>
      <c r="J1189" s="20">
        <v>1.0639563620814307</v>
      </c>
      <c r="K1189" s="20">
        <v>1.3123695885071875</v>
      </c>
      <c r="L1189" s="20">
        <v>1.579958020479038</v>
      </c>
      <c r="M1189" s="20">
        <v>2.1465543551563369</v>
      </c>
      <c r="N1189" s="20">
        <v>2.2152184841372673</v>
      </c>
    </row>
    <row r="1190" spans="1:14" x14ac:dyDescent="0.3">
      <c r="A1190" s="19">
        <v>42023</v>
      </c>
      <c r="B1190" s="20">
        <v>0.33694408159055267</v>
      </c>
      <c r="C1190" s="20">
        <v>0.18092445503217469</v>
      </c>
      <c r="D1190" s="20">
        <v>0.31021192108592366</v>
      </c>
      <c r="E1190" s="20">
        <v>0.38463883419764028</v>
      </c>
      <c r="F1190" s="21">
        <v>0.29963450228955818</v>
      </c>
      <c r="G1190" s="20">
        <v>0.31378452480129571</v>
      </c>
      <c r="H1190" s="20">
        <v>0.48013345536521423</v>
      </c>
      <c r="I1190" s="20">
        <v>0.69232407361702653</v>
      </c>
      <c r="J1190" s="20">
        <v>1.047295632890648</v>
      </c>
      <c r="K1190" s="20">
        <v>1.2992961046485327</v>
      </c>
      <c r="L1190" s="20">
        <v>1.5771073807133349</v>
      </c>
      <c r="M1190" s="20">
        <v>2.1796899977576603</v>
      </c>
      <c r="N1190" s="20">
        <v>2.2496444466121486</v>
      </c>
    </row>
    <row r="1191" spans="1:14" x14ac:dyDescent="0.3">
      <c r="A1191" s="19">
        <v>42020</v>
      </c>
      <c r="B1191" s="20">
        <v>0.34657921195268759</v>
      </c>
      <c r="C1191" s="20">
        <v>0.19290847820520662</v>
      </c>
      <c r="D1191" s="20">
        <v>0.32457043514697037</v>
      </c>
      <c r="E1191" s="20">
        <v>0.40013482534442985</v>
      </c>
      <c r="F1191" s="21">
        <v>0.31606234323195598</v>
      </c>
      <c r="G1191" s="20">
        <v>0.3305150162388007</v>
      </c>
      <c r="H1191" s="20">
        <v>0.49450460728607504</v>
      </c>
      <c r="I1191" s="20">
        <v>0.70275176666964256</v>
      </c>
      <c r="J1191" s="20">
        <v>1.055587858689168</v>
      </c>
      <c r="K1191" s="20">
        <v>1.3108845728254324</v>
      </c>
      <c r="L1191" s="20">
        <v>1.596077526601952</v>
      </c>
      <c r="M1191" s="20">
        <v>2.2119907034076536</v>
      </c>
      <c r="N1191" s="20">
        <v>2.2854420710936898</v>
      </c>
    </row>
    <row r="1192" spans="1:14" x14ac:dyDescent="0.3">
      <c r="A1192" s="19">
        <v>42019</v>
      </c>
      <c r="B1192" s="20">
        <v>0.2470293080019228</v>
      </c>
      <c r="C1192" s="20">
        <v>0.14444338483146979</v>
      </c>
      <c r="D1192" s="20">
        <v>0.28625681653129842</v>
      </c>
      <c r="E1192" s="20">
        <v>0.3740248794422717</v>
      </c>
      <c r="F1192" s="21">
        <v>0.29967766236862237</v>
      </c>
      <c r="G1192" s="20">
        <v>0.31610351180163587</v>
      </c>
      <c r="H1192" s="20">
        <v>0.47665107186075695</v>
      </c>
      <c r="I1192" s="20">
        <v>0.6801562734400256</v>
      </c>
      <c r="J1192" s="20">
        <v>1.02849169765594</v>
      </c>
      <c r="K1192" s="20">
        <v>1.2827264626555792</v>
      </c>
      <c r="L1192" s="20">
        <v>1.5716520495533994</v>
      </c>
      <c r="M1192" s="20">
        <v>2.2131217899047755</v>
      </c>
      <c r="N1192" s="20">
        <v>2.285641564037967</v>
      </c>
    </row>
    <row r="1193" spans="1:14" x14ac:dyDescent="0.3">
      <c r="A1193" s="19">
        <v>42018</v>
      </c>
      <c r="B1193" s="20">
        <v>0.27772860176490288</v>
      </c>
      <c r="C1193" s="20">
        <v>0.17719947092650479</v>
      </c>
      <c r="D1193" s="20">
        <v>0.30005731087847354</v>
      </c>
      <c r="E1193" s="20">
        <v>0.37629751699752761</v>
      </c>
      <c r="F1193" s="21">
        <v>0.30678484782426246</v>
      </c>
      <c r="G1193" s="20">
        <v>0.32090769593072554</v>
      </c>
      <c r="H1193" s="20">
        <v>0.47162775724432138</v>
      </c>
      <c r="I1193" s="20">
        <v>0.67110841262647647</v>
      </c>
      <c r="J1193" s="20">
        <v>1.0199769168260726</v>
      </c>
      <c r="K1193" s="20">
        <v>1.2774799105686143</v>
      </c>
      <c r="L1193" s="20">
        <v>1.5690668766542051</v>
      </c>
      <c r="M1193" s="20">
        <v>2.1983435014044916</v>
      </c>
      <c r="N1193" s="20">
        <v>2.275009164394489</v>
      </c>
    </row>
    <row r="1194" spans="1:14" x14ac:dyDescent="0.3">
      <c r="A1194" s="19">
        <v>42017</v>
      </c>
      <c r="B1194" s="20">
        <v>0.25234282116759699</v>
      </c>
      <c r="C1194" s="20">
        <v>0.15938180892590803</v>
      </c>
      <c r="D1194" s="20">
        <v>0.29716670306529802</v>
      </c>
      <c r="E1194" s="20">
        <v>0.3843167673512311</v>
      </c>
      <c r="F1194" s="21">
        <v>0.31198016417846608</v>
      </c>
      <c r="G1194" s="20">
        <v>0.32807631420584099</v>
      </c>
      <c r="H1194" s="20">
        <v>0.48965373379480231</v>
      </c>
      <c r="I1194" s="20">
        <v>0.70106494991834667</v>
      </c>
      <c r="J1194" s="20">
        <v>1.0706305448708744</v>
      </c>
      <c r="K1194" s="20">
        <v>1.3430896924772522</v>
      </c>
      <c r="L1194" s="20">
        <v>1.6459570416755973</v>
      </c>
      <c r="M1194" s="20">
        <v>2.2691139224328269</v>
      </c>
      <c r="N1194" s="20">
        <v>2.3537505042621234</v>
      </c>
    </row>
    <row r="1195" spans="1:14" x14ac:dyDescent="0.3">
      <c r="A1195" s="19">
        <v>42016</v>
      </c>
      <c r="B1195" s="20">
        <v>0.50647608563038593</v>
      </c>
      <c r="C1195" s="20">
        <v>0.28946059305990235</v>
      </c>
      <c r="D1195" s="20">
        <v>0.36213558216263808</v>
      </c>
      <c r="E1195" s="20">
        <v>0.39428508737916784</v>
      </c>
      <c r="F1195" s="21">
        <v>0.30785446316882115</v>
      </c>
      <c r="G1195" s="20">
        <v>0.31417373477308247</v>
      </c>
      <c r="H1195" s="20">
        <v>0.46240190518703067</v>
      </c>
      <c r="I1195" s="20">
        <v>0.67460908445951107</v>
      </c>
      <c r="J1195" s="20">
        <v>1.0498999305326961</v>
      </c>
      <c r="K1195" s="20">
        <v>1.3258289778001728</v>
      </c>
      <c r="L1195" s="20">
        <v>1.634504476561587</v>
      </c>
      <c r="M1195" s="20">
        <v>2.2921668044347596</v>
      </c>
      <c r="N1195" s="20">
        <v>2.3742029957285005</v>
      </c>
    </row>
    <row r="1196" spans="1:14" x14ac:dyDescent="0.3">
      <c r="A1196" s="19">
        <v>42013</v>
      </c>
      <c r="B1196" s="20">
        <v>0.58001943305455961</v>
      </c>
      <c r="C1196" s="20">
        <v>0.31741528699328825</v>
      </c>
      <c r="D1196" s="20">
        <v>0.37964028035962938</v>
      </c>
      <c r="E1196" s="20">
        <v>0.39974620818761636</v>
      </c>
      <c r="F1196" s="21">
        <v>0.30528115177723636</v>
      </c>
      <c r="G1196" s="20">
        <v>0.30965562863057505</v>
      </c>
      <c r="H1196" s="20">
        <v>0.45914681942473468</v>
      </c>
      <c r="I1196" s="20">
        <v>0.67488040906861102</v>
      </c>
      <c r="J1196" s="20">
        <v>1.0565408030532573</v>
      </c>
      <c r="K1196" s="20">
        <v>1.3368005532230789</v>
      </c>
      <c r="L1196" s="20">
        <v>1.6485724929609353</v>
      </c>
      <c r="M1196" s="20">
        <v>2.3061131780226285</v>
      </c>
      <c r="N1196" s="20">
        <v>2.3899965179633873</v>
      </c>
    </row>
    <row r="1197" spans="1:14" x14ac:dyDescent="0.3">
      <c r="A1197" s="19">
        <v>42012</v>
      </c>
      <c r="B1197" s="20">
        <v>0.34002104384590204</v>
      </c>
      <c r="C1197" s="20">
        <v>0.20344802013579966</v>
      </c>
      <c r="D1197" s="20">
        <v>0.32973396818964185</v>
      </c>
      <c r="E1197" s="20">
        <v>0.40469993620556766</v>
      </c>
      <c r="F1197" s="21">
        <v>0.32460083292795605</v>
      </c>
      <c r="G1197" s="20">
        <v>0.33864942362688932</v>
      </c>
      <c r="H1197" s="20">
        <v>0.50362365868188042</v>
      </c>
      <c r="I1197" s="20">
        <v>0.72453197745714348</v>
      </c>
      <c r="J1197" s="20">
        <v>1.110249220997007</v>
      </c>
      <c r="K1197" s="20">
        <v>1.3917788404531239</v>
      </c>
      <c r="L1197" s="20">
        <v>1.7030224444315454</v>
      </c>
      <c r="M1197" s="20">
        <v>2.3492836673935349</v>
      </c>
      <c r="N1197" s="20">
        <v>2.4349393501079484</v>
      </c>
    </row>
    <row r="1198" spans="1:14" x14ac:dyDescent="0.3">
      <c r="A1198" s="19">
        <v>42011</v>
      </c>
      <c r="B1198" s="20">
        <v>0.3867962671480808</v>
      </c>
      <c r="C1198" s="20">
        <v>0.24072203541960946</v>
      </c>
      <c r="D1198" s="20">
        <v>0.33654459639915479</v>
      </c>
      <c r="E1198" s="20">
        <v>0.39122023783727017</v>
      </c>
      <c r="F1198" s="21">
        <v>0.31633252748315255</v>
      </c>
      <c r="G1198" s="20">
        <v>0.32648333267157048</v>
      </c>
      <c r="H1198" s="20">
        <v>0.47663427532428065</v>
      </c>
      <c r="I1198" s="20">
        <v>0.69066067161872335</v>
      </c>
      <c r="J1198" s="20">
        <v>1.0725104691723848</v>
      </c>
      <c r="K1198" s="20">
        <v>1.353125320553382</v>
      </c>
      <c r="L1198" s="20">
        <v>1.6657948558379392</v>
      </c>
      <c r="M1198" s="20">
        <v>2.3294393685939454</v>
      </c>
      <c r="N1198" s="20">
        <v>2.4130642316440487</v>
      </c>
    </row>
    <row r="1199" spans="1:14" x14ac:dyDescent="0.3">
      <c r="A1199" s="19">
        <v>42010</v>
      </c>
      <c r="B1199" s="20">
        <v>0.38295261006551018</v>
      </c>
      <c r="C1199" s="20">
        <v>0.24023644541551337</v>
      </c>
      <c r="D1199" s="20">
        <v>0.32715478295921718</v>
      </c>
      <c r="E1199" s="20">
        <v>0.37627578239834003</v>
      </c>
      <c r="F1199" s="21">
        <v>0.30490172450374614</v>
      </c>
      <c r="G1199" s="20">
        <v>0.31398516622437922</v>
      </c>
      <c r="H1199" s="20">
        <v>0.45760814929261695</v>
      </c>
      <c r="I1199" s="20">
        <v>0.66907108348772182</v>
      </c>
      <c r="J1199" s="20">
        <v>1.053696596692987</v>
      </c>
      <c r="K1199" s="20">
        <v>1.3386285916791814</v>
      </c>
      <c r="L1199" s="20">
        <v>1.6551106387913292</v>
      </c>
      <c r="M1199" s="20">
        <v>2.3235181880257882</v>
      </c>
      <c r="N1199" s="20">
        <v>2.4084675775139641</v>
      </c>
    </row>
    <row r="1200" spans="1:14" x14ac:dyDescent="0.3">
      <c r="A1200" s="19">
        <v>42009</v>
      </c>
      <c r="B1200" s="20">
        <v>0.26977905595632823</v>
      </c>
      <c r="C1200" s="20">
        <v>0.14970730294967316</v>
      </c>
      <c r="D1200" s="20">
        <v>0.28189455159322885</v>
      </c>
      <c r="E1200" s="20">
        <v>0.36696640055693336</v>
      </c>
      <c r="F1200" s="21">
        <v>0.29712435403231707</v>
      </c>
      <c r="G1200" s="20">
        <v>0.31263460688456829</v>
      </c>
      <c r="H1200" s="20">
        <v>0.47712656903526318</v>
      </c>
      <c r="I1200" s="20">
        <v>0.70671762914112335</v>
      </c>
      <c r="J1200" s="20">
        <v>1.1154824640279117</v>
      </c>
      <c r="K1200" s="20">
        <v>1.4112519704295898</v>
      </c>
      <c r="L1200" s="20">
        <v>1.7322354504412112</v>
      </c>
      <c r="M1200" s="20">
        <v>2.393169568673164</v>
      </c>
      <c r="N1200" s="20">
        <v>2.4816757051909901</v>
      </c>
    </row>
    <row r="1201" spans="1:14" x14ac:dyDescent="0.3">
      <c r="A1201" s="19">
        <v>42006</v>
      </c>
      <c r="B1201" s="20">
        <v>0.14313531103408295</v>
      </c>
      <c r="C1201" s="20">
        <v>4.2245488731811331E-2</v>
      </c>
      <c r="D1201" s="20">
        <v>0.2353254239446626</v>
      </c>
      <c r="E1201" s="20">
        <v>0.3620591295006374</v>
      </c>
      <c r="F1201" s="21">
        <v>0.28170091969031796</v>
      </c>
      <c r="G1201" s="20">
        <v>0.30508373112892734</v>
      </c>
      <c r="H1201" s="20">
        <v>0.50218732100887076</v>
      </c>
      <c r="I1201" s="20">
        <v>0.75077480886936176</v>
      </c>
      <c r="J1201" s="20">
        <v>1.172137977973877</v>
      </c>
      <c r="K1201" s="20">
        <v>1.4687496791488834</v>
      </c>
      <c r="L1201" s="20">
        <v>1.7879918696630051</v>
      </c>
      <c r="M1201" s="20">
        <v>2.4483583208796587</v>
      </c>
      <c r="N1201" s="20">
        <v>2.535708942758327</v>
      </c>
    </row>
    <row r="1202" spans="1:14" x14ac:dyDescent="0.3">
      <c r="A1202" s="19">
        <v>42004</v>
      </c>
      <c r="B1202" s="20">
        <v>5.6084861382151852E-3</v>
      </c>
      <c r="C1202" s="20">
        <v>-3.4772294806165727E-2</v>
      </c>
      <c r="D1202" s="20">
        <v>0.19663216340985956</v>
      </c>
      <c r="E1202" s="20">
        <v>0.35410594116914618</v>
      </c>
      <c r="F1202" s="21">
        <v>0.27783705476667947</v>
      </c>
      <c r="G1202" s="20">
        <v>0.30675558664525698</v>
      </c>
      <c r="H1202" s="20">
        <v>0.51611290364821005</v>
      </c>
      <c r="I1202" s="20">
        <v>0.77072045813494305</v>
      </c>
      <c r="J1202" s="20">
        <v>1.1986900799313265</v>
      </c>
      <c r="K1202" s="20">
        <v>1.4988051344862792</v>
      </c>
      <c r="L1202" s="20">
        <v>1.8196322846327235</v>
      </c>
      <c r="M1202" s="20">
        <v>2.4808378449575459</v>
      </c>
      <c r="N1202" s="20">
        <v>2.56805886350688</v>
      </c>
    </row>
    <row r="1203" spans="1:14" x14ac:dyDescent="0.3">
      <c r="A1203" s="19">
        <v>42003</v>
      </c>
      <c r="B1203" s="20">
        <v>7.6843506772237724E-2</v>
      </c>
      <c r="C1203" s="20">
        <v>-9.7733350367694705E-3</v>
      </c>
      <c r="D1203" s="20">
        <v>0.2240070432700485</v>
      </c>
      <c r="E1203" s="20">
        <v>0.37869478265066481</v>
      </c>
      <c r="F1203" s="21">
        <v>0.29163905010965196</v>
      </c>
      <c r="G1203" s="20">
        <v>0.32030535605514654</v>
      </c>
      <c r="H1203" s="20">
        <v>0.53856388737605942</v>
      </c>
      <c r="I1203" s="20">
        <v>0.79981113101633372</v>
      </c>
      <c r="J1203" s="20">
        <v>1.2336262886477642</v>
      </c>
      <c r="K1203" s="20">
        <v>1.5367230287503213</v>
      </c>
      <c r="L1203" s="20">
        <v>1.8605352761090734</v>
      </c>
      <c r="M1203" s="20">
        <v>2.5323200239561601</v>
      </c>
      <c r="N1203" s="20">
        <v>2.619168351447462</v>
      </c>
    </row>
    <row r="1204" spans="1:14" x14ac:dyDescent="0.3">
      <c r="A1204" s="19">
        <v>42002</v>
      </c>
      <c r="B1204" s="20">
        <v>8.9807657412907194E-2</v>
      </c>
      <c r="C1204" s="20">
        <v>-7.4235864108279648E-3</v>
      </c>
      <c r="D1204" s="20">
        <v>0.22822246718628869</v>
      </c>
      <c r="E1204" s="20">
        <v>0.38331289538590785</v>
      </c>
      <c r="F1204" s="21">
        <v>0.29324910351948102</v>
      </c>
      <c r="G1204" s="20">
        <v>0.32203112251533694</v>
      </c>
      <c r="H1204" s="20">
        <v>0.54390648432675215</v>
      </c>
      <c r="I1204" s="20">
        <v>0.80801066414557998</v>
      </c>
      <c r="J1204" s="20">
        <v>1.2442780804700442</v>
      </c>
      <c r="K1204" s="20">
        <v>1.5487957117200133</v>
      </c>
      <c r="L1204" s="20">
        <v>1.8746179128987372</v>
      </c>
      <c r="M1204" s="20">
        <v>2.5561377900731794</v>
      </c>
      <c r="N1204" s="20">
        <v>2.6423852968873338</v>
      </c>
    </row>
    <row r="1205" spans="1:14" x14ac:dyDescent="0.3">
      <c r="A1205" s="19">
        <v>41997</v>
      </c>
      <c r="B1205" s="20">
        <v>-0.13475652623533096</v>
      </c>
      <c r="C1205" s="20">
        <v>-0.13169880474246221</v>
      </c>
      <c r="D1205" s="20">
        <v>0.18183240618974317</v>
      </c>
      <c r="E1205" s="20">
        <v>0.3970479227396212</v>
      </c>
      <c r="F1205" s="21">
        <v>0.31057283540709518</v>
      </c>
      <c r="G1205" s="20">
        <v>0.35031843455958162</v>
      </c>
      <c r="H1205" s="20">
        <v>0.59957443168439262</v>
      </c>
      <c r="I1205" s="20">
        <v>0.87467659174818579</v>
      </c>
      <c r="J1205" s="20">
        <v>1.3163673822481017</v>
      </c>
      <c r="K1205" s="20">
        <v>1.6210163519110599</v>
      </c>
      <c r="L1205" s="20">
        <v>1.9455687102215236</v>
      </c>
      <c r="M1205" s="20">
        <v>2.618961380351482</v>
      </c>
      <c r="N1205" s="20">
        <v>2.7059192932101275</v>
      </c>
    </row>
    <row r="1206" spans="1:14" x14ac:dyDescent="0.3">
      <c r="A1206" s="19">
        <v>41996</v>
      </c>
      <c r="B1206" s="20">
        <v>5.8261313147488059E-2</v>
      </c>
      <c r="C1206" s="20">
        <v>-1.3661139298358882E-2</v>
      </c>
      <c r="D1206" s="20">
        <v>0.24236734578223951</v>
      </c>
      <c r="E1206" s="20">
        <v>0.41325257051824815</v>
      </c>
      <c r="F1206" s="21">
        <v>0.32371213065172022</v>
      </c>
      <c r="G1206" s="20">
        <v>0.35536632355971409</v>
      </c>
      <c r="H1206" s="20">
        <v>0.58469303860964794</v>
      </c>
      <c r="I1206" s="20">
        <v>0.85157589588847105</v>
      </c>
      <c r="J1206" s="20">
        <v>1.2887526485065621</v>
      </c>
      <c r="K1206" s="20">
        <v>1.5925215719912984</v>
      </c>
      <c r="L1206" s="20">
        <v>1.9166069577323774</v>
      </c>
      <c r="M1206" s="20">
        <v>2.5953921392866546</v>
      </c>
      <c r="N1206" s="20">
        <v>2.6807367361068826</v>
      </c>
    </row>
    <row r="1207" spans="1:14" x14ac:dyDescent="0.3">
      <c r="A1207" s="19">
        <v>41995</v>
      </c>
      <c r="B1207" s="20">
        <v>0.20995225558243136</v>
      </c>
      <c r="C1207" s="20">
        <v>6.4970960795926125E-2</v>
      </c>
      <c r="D1207" s="20">
        <v>0.28178827386663219</v>
      </c>
      <c r="E1207" s="20">
        <v>0.42030071259348312</v>
      </c>
      <c r="F1207" s="21">
        <v>0.32394545091527066</v>
      </c>
      <c r="G1207" s="20">
        <v>0.34981313005712172</v>
      </c>
      <c r="H1207" s="20">
        <v>0.56884801642278848</v>
      </c>
      <c r="I1207" s="20">
        <v>0.83200749546010877</v>
      </c>
      <c r="J1207" s="20">
        <v>1.2653146865154787</v>
      </c>
      <c r="K1207" s="20">
        <v>1.5664931076872262</v>
      </c>
      <c r="L1207" s="20">
        <v>1.8886435103172636</v>
      </c>
      <c r="M1207" s="20">
        <v>2.5716375007663483</v>
      </c>
      <c r="N1207" s="20">
        <v>2.6547290505799954</v>
      </c>
    </row>
    <row r="1208" spans="1:14" x14ac:dyDescent="0.3">
      <c r="A1208" s="19">
        <v>41992</v>
      </c>
      <c r="B1208" s="20">
        <v>0.29169307537034517</v>
      </c>
      <c r="C1208" s="20">
        <v>0.10542159230402481</v>
      </c>
      <c r="D1208" s="20">
        <v>0.31323213882008272</v>
      </c>
      <c r="E1208" s="20">
        <v>0.44234487259413646</v>
      </c>
      <c r="F1208" s="21">
        <v>0.33861364029459279</v>
      </c>
      <c r="G1208" s="20">
        <v>0.36287442158820954</v>
      </c>
      <c r="H1208" s="20">
        <v>0.58523369952337656</v>
      </c>
      <c r="I1208" s="20">
        <v>0.85351013818864152</v>
      </c>
      <c r="J1208" s="20">
        <v>1.2927975533335576</v>
      </c>
      <c r="K1208" s="20">
        <v>1.596879705578033</v>
      </c>
      <c r="L1208" s="20">
        <v>1.9195228050463684</v>
      </c>
      <c r="M1208" s="20">
        <v>2.5916830469736327</v>
      </c>
      <c r="N1208" s="20">
        <v>2.6767264903202563</v>
      </c>
    </row>
    <row r="1209" spans="1:14" x14ac:dyDescent="0.3">
      <c r="A1209" s="19">
        <v>41991</v>
      </c>
      <c r="B1209" s="20">
        <v>0.13616885303160553</v>
      </c>
      <c r="C1209" s="20">
        <v>2.9002037626725818E-2</v>
      </c>
      <c r="D1209" s="20">
        <v>0.27970970941761175</v>
      </c>
      <c r="E1209" s="20">
        <v>0.44399517663908405</v>
      </c>
      <c r="F1209" s="21">
        <v>0.34770218898635868</v>
      </c>
      <c r="G1209" s="20">
        <v>0.37828403731847643</v>
      </c>
      <c r="H1209" s="20">
        <v>0.61055652103666613</v>
      </c>
      <c r="I1209" s="20">
        <v>0.87911837778770985</v>
      </c>
      <c r="J1209" s="20">
        <v>1.3139758309253442</v>
      </c>
      <c r="K1209" s="20">
        <v>1.6138499928559047</v>
      </c>
      <c r="L1209" s="20">
        <v>1.9309158866831839</v>
      </c>
      <c r="M1209" s="20">
        <v>2.5754682176633046</v>
      </c>
      <c r="N1209" s="20">
        <v>2.6625685046261749</v>
      </c>
    </row>
    <row r="1210" spans="1:14" x14ac:dyDescent="0.3">
      <c r="A1210" s="19">
        <v>41990</v>
      </c>
      <c r="B1210" s="20">
        <v>0.58590515651777852</v>
      </c>
      <c r="C1210" s="20">
        <v>0.28107291253005362</v>
      </c>
      <c r="D1210" s="20">
        <v>0.39733578277372517</v>
      </c>
      <c r="E1210" s="20">
        <v>0.45536640213519952</v>
      </c>
      <c r="F1210" s="21">
        <v>0.34764100238629764</v>
      </c>
      <c r="G1210" s="20">
        <v>0.35900040167931951</v>
      </c>
      <c r="H1210" s="20">
        <v>0.54643768770808709</v>
      </c>
      <c r="I1210" s="20">
        <v>0.79443833301075006</v>
      </c>
      <c r="J1210" s="20">
        <v>1.2117496154713365</v>
      </c>
      <c r="K1210" s="20">
        <v>1.5049505821586882</v>
      </c>
      <c r="L1210" s="20">
        <v>1.8208738682585934</v>
      </c>
      <c r="M1210" s="20">
        <v>2.487680233359769</v>
      </c>
      <c r="N1210" s="20">
        <v>2.57036695757879</v>
      </c>
    </row>
    <row r="1211" spans="1:14" x14ac:dyDescent="0.3">
      <c r="A1211" s="19">
        <v>41989</v>
      </c>
      <c r="B1211" s="20">
        <v>0.60044237037291437</v>
      </c>
      <c r="C1211" s="20">
        <v>0.28293359820292396</v>
      </c>
      <c r="D1211" s="20">
        <v>0.40094576868390241</v>
      </c>
      <c r="E1211" s="20">
        <v>0.45902970021657252</v>
      </c>
      <c r="F1211" s="21">
        <v>0.34796112439207438</v>
      </c>
      <c r="G1211" s="20">
        <v>0.35939415554078602</v>
      </c>
      <c r="H1211" s="20">
        <v>0.55007155104566519</v>
      </c>
      <c r="I1211" s="20">
        <v>0.80072845370726808</v>
      </c>
      <c r="J1211" s="20">
        <v>1.2218073767575777</v>
      </c>
      <c r="K1211" s="20">
        <v>1.5170551918777075</v>
      </c>
      <c r="L1211" s="20">
        <v>1.8316209411550273</v>
      </c>
      <c r="M1211" s="20">
        <v>2.4793399460738916</v>
      </c>
      <c r="N1211" s="20">
        <v>2.5640076373702976</v>
      </c>
    </row>
    <row r="1212" spans="1:14" x14ac:dyDescent="0.3">
      <c r="A1212" s="19">
        <v>41988</v>
      </c>
      <c r="B1212" s="20">
        <v>0.51772082414977849</v>
      </c>
      <c r="C1212" s="20">
        <v>0.23730407611400284</v>
      </c>
      <c r="D1212" s="20">
        <v>0.37510507343327459</v>
      </c>
      <c r="E1212" s="20">
        <v>0.45018026637136088</v>
      </c>
      <c r="F1212" s="21">
        <v>0.34185988008280832</v>
      </c>
      <c r="G1212" s="20">
        <v>0.35624079259578606</v>
      </c>
      <c r="H1212" s="20">
        <v>0.55577136869560784</v>
      </c>
      <c r="I1212" s="20">
        <v>0.8158194025550789</v>
      </c>
      <c r="J1212" s="20">
        <v>1.2515401601776275</v>
      </c>
      <c r="K1212" s="20">
        <v>1.5557593876039981</v>
      </c>
      <c r="L1212" s="20">
        <v>1.8775576435664694</v>
      </c>
      <c r="M1212" s="20">
        <v>2.5238525847938567</v>
      </c>
      <c r="N1212" s="20">
        <v>2.6136767877187621</v>
      </c>
    </row>
    <row r="1213" spans="1:14" x14ac:dyDescent="0.3">
      <c r="A1213" s="19">
        <v>41985</v>
      </c>
      <c r="B1213" s="20">
        <v>0.47216837868644401</v>
      </c>
      <c r="C1213" s="20">
        <v>0.21889723548362305</v>
      </c>
      <c r="D1213" s="20">
        <v>0.36534188420600766</v>
      </c>
      <c r="E1213" s="20">
        <v>0.44828984382775239</v>
      </c>
      <c r="F1213" s="21">
        <v>0.3442522032578052</v>
      </c>
      <c r="G1213" s="20">
        <v>0.36003033434307208</v>
      </c>
      <c r="H1213" s="20">
        <v>0.55794474826584595</v>
      </c>
      <c r="I1213" s="20">
        <v>0.81315312299187081</v>
      </c>
      <c r="J1213" s="20">
        <v>1.2411186808068426</v>
      </c>
      <c r="K1213" s="20">
        <v>1.540724695857324</v>
      </c>
      <c r="L1213" s="20">
        <v>1.8612449106738367</v>
      </c>
      <c r="M1213" s="20">
        <v>2.521940999651668</v>
      </c>
      <c r="N1213" s="20">
        <v>2.608950398508795</v>
      </c>
    </row>
    <row r="1214" spans="1:14" x14ac:dyDescent="0.3">
      <c r="A1214" s="19">
        <v>41984</v>
      </c>
      <c r="B1214" s="20">
        <v>-7.2568767487666275E-3</v>
      </c>
      <c r="C1214" s="20">
        <v>-3.1796813221238618E-2</v>
      </c>
      <c r="D1214" s="20">
        <v>0.24820078889862418</v>
      </c>
      <c r="E1214" s="20">
        <v>0.43937062686419315</v>
      </c>
      <c r="F1214" s="21">
        <v>0.35425992280625818</v>
      </c>
      <c r="G1214" s="20">
        <v>0.38950641681406828</v>
      </c>
      <c r="H1214" s="20">
        <v>0.62453590924583424</v>
      </c>
      <c r="I1214" s="20">
        <v>0.89241361074114633</v>
      </c>
      <c r="J1214" s="20">
        <v>1.3317854929433999</v>
      </c>
      <c r="K1214" s="20">
        <v>1.6393505849925611</v>
      </c>
      <c r="L1214" s="20">
        <v>1.9647325367515862</v>
      </c>
      <c r="M1214" s="20">
        <v>2.6092803734580516</v>
      </c>
      <c r="N1214" s="20">
        <v>2.7020241661003515</v>
      </c>
    </row>
    <row r="1215" spans="1:14" x14ac:dyDescent="0.3">
      <c r="A1215" s="19">
        <v>41983</v>
      </c>
      <c r="B1215" s="20">
        <v>0.26631158707543312</v>
      </c>
      <c r="C1215" s="20">
        <v>0.10398145722767893</v>
      </c>
      <c r="D1215" s="20">
        <v>0.32598763730557367</v>
      </c>
      <c r="E1215" s="20">
        <v>0.46721414700973052</v>
      </c>
      <c r="F1215" s="21">
        <v>0.36461943566003635</v>
      </c>
      <c r="G1215" s="20">
        <v>0.3909795796531535</v>
      </c>
      <c r="H1215" s="20">
        <v>0.61924343452430941</v>
      </c>
      <c r="I1215" s="20">
        <v>0.89210555377813183</v>
      </c>
      <c r="J1215" s="20">
        <v>1.3394081833325269</v>
      </c>
      <c r="K1215" s="20">
        <v>1.6494198947528851</v>
      </c>
      <c r="L1215" s="20">
        <v>1.9749992413671684</v>
      </c>
      <c r="M1215" s="20">
        <v>2.6254232090311529</v>
      </c>
      <c r="N1215" s="20">
        <v>2.7163141606166374</v>
      </c>
    </row>
    <row r="1216" spans="1:14" x14ac:dyDescent="0.3">
      <c r="A1216" s="19">
        <v>41982</v>
      </c>
      <c r="B1216" s="20">
        <v>0.41032715651571428</v>
      </c>
      <c r="C1216" s="20">
        <v>0.1786349453934859</v>
      </c>
      <c r="D1216" s="20">
        <v>0.36368341070605403</v>
      </c>
      <c r="E1216" s="20">
        <v>0.47458535550012271</v>
      </c>
      <c r="F1216" s="21">
        <v>0.36518773997593545</v>
      </c>
      <c r="G1216" s="20">
        <v>0.3860958620230468</v>
      </c>
      <c r="H1216" s="20">
        <v>0.60560396494613256</v>
      </c>
      <c r="I1216" s="20">
        <v>0.87616144489037462</v>
      </c>
      <c r="J1216" s="20">
        <v>1.3209029968608956</v>
      </c>
      <c r="K1216" s="20">
        <v>1.6282408385703364</v>
      </c>
      <c r="L1216" s="20">
        <v>1.9529610765913135</v>
      </c>
      <c r="M1216" s="20">
        <v>2.6154895233296029</v>
      </c>
      <c r="N1216" s="20">
        <v>2.7041162952049529</v>
      </c>
    </row>
    <row r="1217" spans="1:14" x14ac:dyDescent="0.3">
      <c r="A1217" s="19">
        <v>41981</v>
      </c>
      <c r="B1217" s="20">
        <v>8.1081715099186269E-2</v>
      </c>
      <c r="C1217" s="20">
        <v>2.2325991064690021E-3</v>
      </c>
      <c r="D1217" s="20">
        <v>0.28081525914853533</v>
      </c>
      <c r="E1217" s="20">
        <v>0.46688292877373161</v>
      </c>
      <c r="F1217" s="21">
        <v>0.36904562395480284</v>
      </c>
      <c r="G1217" s="20">
        <v>0.40350324920873959</v>
      </c>
      <c r="H1217" s="20">
        <v>0.65070792400007726</v>
      </c>
      <c r="I1217" s="20">
        <v>0.93226315411821459</v>
      </c>
      <c r="J1217" s="20">
        <v>1.3871643710846799</v>
      </c>
      <c r="K1217" s="20">
        <v>1.7000285130313326</v>
      </c>
      <c r="L1217" s="20">
        <v>2.0287936548105776</v>
      </c>
      <c r="M1217" s="20">
        <v>2.691114599904886</v>
      </c>
      <c r="N1217" s="20">
        <v>2.7819319396516602</v>
      </c>
    </row>
    <row r="1218" spans="1:14" x14ac:dyDescent="0.3">
      <c r="A1218" s="19">
        <v>41978</v>
      </c>
      <c r="B1218" s="20">
        <v>-0.13504457194951303</v>
      </c>
      <c r="C1218" s="20">
        <v>-9.6262170589999863E-2</v>
      </c>
      <c r="D1218" s="20">
        <v>0.23124945107664674</v>
      </c>
      <c r="E1218" s="20">
        <v>0.45979503189119464</v>
      </c>
      <c r="F1218" s="21">
        <v>0.37677307565005957</v>
      </c>
      <c r="G1218" s="20">
        <v>0.41875160211529822</v>
      </c>
      <c r="H1218" s="20">
        <v>0.67283519329657249</v>
      </c>
      <c r="I1218" s="20">
        <v>0.95396798052619192</v>
      </c>
      <c r="J1218" s="20">
        <v>1.4124051072781556</v>
      </c>
      <c r="K1218" s="20">
        <v>1.7329991099111584</v>
      </c>
      <c r="L1218" s="20">
        <v>2.0704378452527772</v>
      </c>
      <c r="M1218" s="20">
        <v>2.7123249628732382</v>
      </c>
      <c r="N1218" s="20">
        <v>2.8140079388068346</v>
      </c>
    </row>
    <row r="1219" spans="1:14" x14ac:dyDescent="0.3">
      <c r="A1219" s="19">
        <v>41977</v>
      </c>
      <c r="B1219" s="20">
        <v>0.20354238832252958</v>
      </c>
      <c r="C1219" s="20">
        <v>9.5453803510817448E-2</v>
      </c>
      <c r="D1219" s="20">
        <v>0.33761186414159905</v>
      </c>
      <c r="E1219" s="20">
        <v>0.4826327206034362</v>
      </c>
      <c r="F1219" s="21">
        <v>0.37</v>
      </c>
      <c r="G1219" s="20">
        <v>0.40690296603539977</v>
      </c>
      <c r="H1219" s="20">
        <v>0.63595557534476121</v>
      </c>
      <c r="I1219" s="20">
        <v>0.91071546729272523</v>
      </c>
      <c r="J1219" s="20">
        <v>1.3710769612869182</v>
      </c>
      <c r="K1219" s="20">
        <v>1.6982188806413276</v>
      </c>
      <c r="L1219" s="20">
        <v>2.0437568492051397</v>
      </c>
      <c r="M1219" s="20">
        <v>2.7057862751358486</v>
      </c>
      <c r="N1219" s="20">
        <v>2.808390441432552</v>
      </c>
    </row>
    <row r="1220" spans="1:14" x14ac:dyDescent="0.3">
      <c r="A1220" s="19">
        <v>41976</v>
      </c>
      <c r="B1220" s="20">
        <v>-0.13423085152380554</v>
      </c>
      <c r="C1220" s="20">
        <v>-1.6509931159955915E-2</v>
      </c>
      <c r="D1220" s="20">
        <v>0.26889719109177723</v>
      </c>
      <c r="E1220" s="20">
        <v>0.46844901887289836</v>
      </c>
      <c r="F1220" s="21">
        <v>0.37</v>
      </c>
      <c r="G1220" s="20">
        <v>0.41972429777294429</v>
      </c>
      <c r="H1220" s="20">
        <v>0.66085407714733502</v>
      </c>
      <c r="I1220" s="20">
        <v>0.93565372843083661</v>
      </c>
      <c r="J1220" s="20">
        <v>1.3929083577661721</v>
      </c>
      <c r="K1220" s="20">
        <v>1.7195457701799917</v>
      </c>
      <c r="L1220" s="20">
        <v>2.0652861464150933</v>
      </c>
      <c r="M1220" s="20">
        <v>2.7139781642874183</v>
      </c>
      <c r="N1220" s="20">
        <v>2.8198602209109187</v>
      </c>
    </row>
    <row r="1221" spans="1:14" x14ac:dyDescent="0.3">
      <c r="A1221" s="19">
        <v>41975</v>
      </c>
      <c r="B1221" s="20">
        <v>0.12700029780210298</v>
      </c>
      <c r="C1221" s="20">
        <v>7.0071159271855255E-2</v>
      </c>
      <c r="D1221" s="20">
        <v>0.32629756359877948</v>
      </c>
      <c r="E1221" s="20">
        <v>0.47421867119419936</v>
      </c>
      <c r="F1221" s="21">
        <v>0.36</v>
      </c>
      <c r="G1221" s="20">
        <v>0.40407439089969488</v>
      </c>
      <c r="H1221" s="20">
        <v>0.62688507323125697</v>
      </c>
      <c r="I1221" s="20">
        <v>0.89356023394188522</v>
      </c>
      <c r="J1221" s="20">
        <v>1.3461145651739235</v>
      </c>
      <c r="K1221" s="20">
        <v>1.6740341360517983</v>
      </c>
      <c r="L1221" s="20">
        <v>2.0279539639842468</v>
      </c>
      <c r="M1221" s="20">
        <v>2.7188556677387665</v>
      </c>
      <c r="N1221" s="20">
        <v>2.8234121114781177</v>
      </c>
    </row>
    <row r="1222" spans="1:14" x14ac:dyDescent="0.3">
      <c r="A1222" s="19">
        <v>41974</v>
      </c>
      <c r="B1222" s="20">
        <v>0.48591470725981611</v>
      </c>
      <c r="C1222" s="20">
        <v>0.25589279149638078</v>
      </c>
      <c r="D1222" s="20">
        <v>0.41722632235584389</v>
      </c>
      <c r="E1222" s="20">
        <v>0.47976825597953032</v>
      </c>
      <c r="F1222" s="21">
        <v>0.35</v>
      </c>
      <c r="G1222" s="20">
        <v>0.381806580588961</v>
      </c>
      <c r="H1222" s="20">
        <v>0.57134233045249494</v>
      </c>
      <c r="I1222" s="20">
        <v>0.8243973873610394</v>
      </c>
      <c r="J1222" s="20">
        <v>1.2676458663560763</v>
      </c>
      <c r="K1222" s="20">
        <v>1.5936959657990488</v>
      </c>
      <c r="L1222" s="20">
        <v>1.9481717185070468</v>
      </c>
      <c r="M1222" s="20">
        <v>2.6366446660232543</v>
      </c>
      <c r="N1222" s="20">
        <v>2.742900809605346</v>
      </c>
    </row>
    <row r="1223" spans="1:14" x14ac:dyDescent="0.3">
      <c r="A1223" s="19">
        <v>41971</v>
      </c>
      <c r="B1223" s="20">
        <v>0.44797020349049754</v>
      </c>
      <c r="C1223" s="20">
        <v>0.21587057317257174</v>
      </c>
      <c r="D1223" s="20">
        <v>0.41056796690275488</v>
      </c>
      <c r="E1223" s="20">
        <v>0.49205826135291619</v>
      </c>
      <c r="F1223" s="21">
        <v>0.36</v>
      </c>
      <c r="G1223" s="20">
        <v>0.39514199172568876</v>
      </c>
      <c r="H1223" s="20">
        <v>0.59565257153002016</v>
      </c>
      <c r="I1223" s="20">
        <v>0.85341550848381198</v>
      </c>
      <c r="J1223" s="20">
        <v>1.3003311148720578</v>
      </c>
      <c r="K1223" s="20">
        <v>1.6285784023513017</v>
      </c>
      <c r="L1223" s="20">
        <v>1.9853039061572484</v>
      </c>
      <c r="M1223" s="20">
        <v>2.6605450597122084</v>
      </c>
      <c r="N1223" s="20">
        <v>2.7719605610211233</v>
      </c>
    </row>
    <row r="1224" spans="1:14" x14ac:dyDescent="0.3">
      <c r="A1224" s="19">
        <v>41970</v>
      </c>
      <c r="B1224" s="20">
        <v>0.478495203012132</v>
      </c>
      <c r="C1224" s="20">
        <v>0.23264897111071658</v>
      </c>
      <c r="D1224" s="20">
        <v>0.39863898199553294</v>
      </c>
      <c r="E1224" s="20">
        <v>0.47301078274841812</v>
      </c>
      <c r="F1224" s="21">
        <v>0.35</v>
      </c>
      <c r="G1224" s="20">
        <v>0.37715974549888326</v>
      </c>
      <c r="H1224" s="20">
        <v>0.57477498882187072</v>
      </c>
      <c r="I1224" s="20">
        <v>0.83461348622865617</v>
      </c>
      <c r="J1224" s="20">
        <v>1.2868404882652409</v>
      </c>
      <c r="K1224" s="20">
        <v>1.6195786401216703</v>
      </c>
      <c r="L1224" s="20">
        <v>1.9827616060020561</v>
      </c>
      <c r="M1224" s="20">
        <v>2.6678206873921875</v>
      </c>
      <c r="N1224" s="20">
        <v>2.7827839771605976</v>
      </c>
    </row>
    <row r="1225" spans="1:14" x14ac:dyDescent="0.3">
      <c r="A1225" s="19">
        <v>41969</v>
      </c>
      <c r="B1225" s="20">
        <v>0.31823189289447595</v>
      </c>
      <c r="C1225" s="20">
        <v>0.14631325640230342</v>
      </c>
      <c r="D1225" s="20">
        <v>0.34763879297423395</v>
      </c>
      <c r="E1225" s="20">
        <v>0.4628389017844311</v>
      </c>
      <c r="F1225" s="21">
        <v>0.35</v>
      </c>
      <c r="G1225" s="20">
        <v>0.37940969824355852</v>
      </c>
      <c r="H1225" s="20">
        <v>0.59487080699066763</v>
      </c>
      <c r="I1225" s="20">
        <v>0.86335476363140251</v>
      </c>
      <c r="J1225" s="20">
        <v>1.3240103735793651</v>
      </c>
      <c r="K1225" s="20">
        <v>1.6618876388760477</v>
      </c>
      <c r="L1225" s="20">
        <v>2.0290128864151016</v>
      </c>
      <c r="M1225" s="20">
        <v>2.7149267923533573</v>
      </c>
      <c r="N1225" s="20">
        <v>2.8319778202922623</v>
      </c>
    </row>
    <row r="1226" spans="1:14" x14ac:dyDescent="0.3">
      <c r="A1226" s="19">
        <v>41968</v>
      </c>
      <c r="B1226" s="20">
        <v>0.2130650827104934</v>
      </c>
      <c r="C1226" s="20">
        <v>4.0568691389146649E-2</v>
      </c>
      <c r="D1226" s="20">
        <v>0.30582291205546963</v>
      </c>
      <c r="E1226" s="20">
        <v>0.46070300992863544</v>
      </c>
      <c r="F1226" s="21">
        <v>0.36</v>
      </c>
      <c r="G1226" s="20">
        <v>0.39145572801386741</v>
      </c>
      <c r="H1226" s="20">
        <v>0.61815839895272573</v>
      </c>
      <c r="I1226" s="20">
        <v>0.88781362089453308</v>
      </c>
      <c r="J1226" s="20">
        <v>1.3493761028794393</v>
      </c>
      <c r="K1226" s="20">
        <v>1.6905479880959213</v>
      </c>
      <c r="L1226" s="20">
        <v>2.0634215840848507</v>
      </c>
      <c r="M1226" s="20">
        <v>2.7571317530224606</v>
      </c>
      <c r="N1226" s="20">
        <v>2.8768975553274525</v>
      </c>
    </row>
    <row r="1227" spans="1:14" x14ac:dyDescent="0.3">
      <c r="A1227" s="19">
        <v>41967</v>
      </c>
      <c r="B1227" s="20">
        <v>9.2726298412318275E-2</v>
      </c>
      <c r="C1227" s="20">
        <v>5.9780765237666511E-2</v>
      </c>
      <c r="D1227" s="20">
        <v>0.30432313449691017</v>
      </c>
      <c r="E1227" s="20">
        <v>0.46830247150255</v>
      </c>
      <c r="F1227" s="21">
        <v>0.37</v>
      </c>
      <c r="G1227" s="20">
        <v>0.40608078362422756</v>
      </c>
      <c r="H1227" s="20">
        <v>0.63655284112041632</v>
      </c>
      <c r="I1227" s="20">
        <v>0.91199303482968608</v>
      </c>
      <c r="J1227" s="20">
        <v>1.3830612171585903</v>
      </c>
      <c r="K1227" s="20">
        <v>1.7301735263646363</v>
      </c>
      <c r="L1227" s="20">
        <v>2.1079348011535037</v>
      </c>
      <c r="M1227" s="20">
        <v>2.8067122379819254</v>
      </c>
      <c r="N1227" s="20">
        <v>2.9285969371134111</v>
      </c>
    </row>
    <row r="1228" spans="1:14" x14ac:dyDescent="0.3">
      <c r="A1228" s="19">
        <v>41964</v>
      </c>
      <c r="B1228" s="20">
        <v>0.19737399920723742</v>
      </c>
      <c r="C1228" s="20">
        <v>0.11087816105237547</v>
      </c>
      <c r="D1228" s="20">
        <v>0.34615794037126557</v>
      </c>
      <c r="E1228" s="20">
        <v>0.48113532041764195</v>
      </c>
      <c r="F1228" s="21">
        <v>0.36</v>
      </c>
      <c r="G1228" s="20">
        <v>0.4015394850928164</v>
      </c>
      <c r="H1228" s="20">
        <v>0.62706274777798554</v>
      </c>
      <c r="I1228" s="20">
        <v>0.90275739706012115</v>
      </c>
      <c r="J1228" s="20">
        <v>1.3769872261890064</v>
      </c>
      <c r="K1228" s="20">
        <v>1.7277420932739864</v>
      </c>
      <c r="L1228" s="20">
        <v>2.1117939929502962</v>
      </c>
      <c r="M1228" s="20">
        <v>2.8311798049888104</v>
      </c>
      <c r="N1228" s="20">
        <v>2.954245342702071</v>
      </c>
    </row>
    <row r="1229" spans="1:14" x14ac:dyDescent="0.3">
      <c r="A1229" s="19">
        <v>41963</v>
      </c>
      <c r="B1229" s="20">
        <v>7.3771043483785714E-3</v>
      </c>
      <c r="C1229" s="20">
        <v>-2.5394505298297565E-2</v>
      </c>
      <c r="D1229" s="20">
        <v>0.28531078994629278</v>
      </c>
      <c r="E1229" s="20">
        <v>0.47719550498179986</v>
      </c>
      <c r="F1229" s="21">
        <v>0.37</v>
      </c>
      <c r="G1229" s="20">
        <v>0.41632769748657322</v>
      </c>
      <c r="H1229" s="20">
        <v>0.66209558050701411</v>
      </c>
      <c r="I1229" s="20">
        <v>0.9437655058181037</v>
      </c>
      <c r="J1229" s="20">
        <v>1.4207642648267618</v>
      </c>
      <c r="K1229" s="20">
        <v>1.7726483620679139</v>
      </c>
      <c r="L1229" s="20">
        <v>2.1573780903453477</v>
      </c>
      <c r="M1229" s="20">
        <v>2.869701948257922</v>
      </c>
      <c r="N1229" s="20">
        <v>2.9948768262574106</v>
      </c>
    </row>
    <row r="1230" spans="1:14" x14ac:dyDescent="0.3">
      <c r="A1230" s="19">
        <v>41962</v>
      </c>
      <c r="B1230" s="20">
        <v>-0.16450577000488442</v>
      </c>
      <c r="C1230" s="20">
        <v>-0.10385093119014888</v>
      </c>
      <c r="D1230" s="20">
        <v>0.23472197503786529</v>
      </c>
      <c r="E1230" s="20">
        <v>0.46733225313557025</v>
      </c>
      <c r="F1230" s="21">
        <v>0.37</v>
      </c>
      <c r="G1230" s="20">
        <v>0.41868049375946637</v>
      </c>
      <c r="H1230" s="20">
        <v>0.68390268012941036</v>
      </c>
      <c r="I1230" s="20">
        <v>0.97608156304067495</v>
      </c>
      <c r="J1230" s="20">
        <v>1.4597209857725577</v>
      </c>
      <c r="K1230" s="20">
        <v>1.8112877138885415</v>
      </c>
      <c r="L1230" s="20">
        <v>2.1937251029880178</v>
      </c>
      <c r="M1230" s="20">
        <v>2.8996866097102831</v>
      </c>
      <c r="N1230" s="20">
        <v>3.0247251312282928</v>
      </c>
    </row>
    <row r="1231" spans="1:14" x14ac:dyDescent="0.3">
      <c r="A1231" s="19">
        <v>41961</v>
      </c>
      <c r="B1231" s="20">
        <v>-1.5784159093443106E-2</v>
      </c>
      <c r="C1231" s="20">
        <v>-1.9027527294138702E-2</v>
      </c>
      <c r="D1231" s="20">
        <v>0.27990491551497332</v>
      </c>
      <c r="E1231" s="20">
        <v>0.47680741826426132</v>
      </c>
      <c r="F1231" s="21">
        <v>0.37</v>
      </c>
      <c r="G1231" s="20">
        <v>0.41497622887874336</v>
      </c>
      <c r="H1231" s="20">
        <v>0.66816264091242183</v>
      </c>
      <c r="I1231" s="20">
        <v>0.95671091490048166</v>
      </c>
      <c r="J1231" s="20">
        <v>1.4404790323612771</v>
      </c>
      <c r="K1231" s="20">
        <v>1.7945645658914799</v>
      </c>
      <c r="L1231" s="20">
        <v>2.1797275865437755</v>
      </c>
      <c r="M1231" s="20">
        <v>2.8901892271165428</v>
      </c>
      <c r="N1231" s="20">
        <v>3.0160018968695552</v>
      </c>
    </row>
    <row r="1232" spans="1:14" x14ac:dyDescent="0.3">
      <c r="A1232" s="19">
        <v>41960</v>
      </c>
      <c r="B1232" s="20">
        <v>0.24842623599468405</v>
      </c>
      <c r="C1232" s="20">
        <v>7.7672755599603738E-2</v>
      </c>
      <c r="D1232" s="20">
        <v>0.34445943539752077</v>
      </c>
      <c r="E1232" s="20">
        <v>0.49520246663136036</v>
      </c>
      <c r="F1232" s="21">
        <v>0.37</v>
      </c>
      <c r="G1232" s="20">
        <v>0.4086148588493802</v>
      </c>
      <c r="H1232" s="20">
        <v>0.65320993393232907</v>
      </c>
      <c r="I1232" s="20">
        <v>0.94245708061797162</v>
      </c>
      <c r="J1232" s="20">
        <v>1.4306866706149532</v>
      </c>
      <c r="K1232" s="20">
        <v>1.7885098577078047</v>
      </c>
      <c r="L1232" s="20">
        <v>2.1756981548236474</v>
      </c>
      <c r="M1232" s="20">
        <v>2.8823445131118386</v>
      </c>
      <c r="N1232" s="20">
        <v>3.0097787894210026</v>
      </c>
    </row>
    <row r="1233" spans="1:14" x14ac:dyDescent="0.3">
      <c r="A1233" s="19">
        <v>41957</v>
      </c>
      <c r="B1233" s="20">
        <v>-4.1919424121266813E-2</v>
      </c>
      <c r="C1233" s="20">
        <v>2.2333703220034362E-3</v>
      </c>
      <c r="D1233" s="20">
        <v>0.28318915349747464</v>
      </c>
      <c r="E1233" s="20">
        <v>0.47978330413290882</v>
      </c>
      <c r="F1233" s="21">
        <v>0.37</v>
      </c>
      <c r="G1233" s="20">
        <v>0.41579728837436869</v>
      </c>
      <c r="H1233" s="20">
        <v>0.67456754459390678</v>
      </c>
      <c r="I1233" s="20">
        <v>0.97051859251755479</v>
      </c>
      <c r="J1233" s="20">
        <v>1.4618502027171385</v>
      </c>
      <c r="K1233" s="20">
        <v>1.8172071710417768</v>
      </c>
      <c r="L1233" s="20">
        <v>2.1990316110645582</v>
      </c>
      <c r="M1233" s="20">
        <v>2.8886774855279018</v>
      </c>
      <c r="N1233" s="20">
        <v>3.0157414249146854</v>
      </c>
    </row>
    <row r="1234" spans="1:14" x14ac:dyDescent="0.3">
      <c r="A1234" s="19">
        <v>41956</v>
      </c>
      <c r="B1234" s="20">
        <v>-0.2154149081106882</v>
      </c>
      <c r="C1234" s="20">
        <v>-9.1333149383601375E-2</v>
      </c>
      <c r="D1234" s="20">
        <v>0.22102168869814531</v>
      </c>
      <c r="E1234" s="20">
        <v>0.46767833623029154</v>
      </c>
      <c r="F1234" s="21">
        <v>0.38</v>
      </c>
      <c r="G1234" s="20">
        <v>0.42275542217453632</v>
      </c>
      <c r="H1234" s="20">
        <v>0.70126525258982619</v>
      </c>
      <c r="I1234" s="20">
        <v>1.0073707965485907</v>
      </c>
      <c r="J1234" s="20">
        <v>1.5059090818004495</v>
      </c>
      <c r="K1234" s="20">
        <v>1.8607353820660357</v>
      </c>
      <c r="L1234" s="20">
        <v>2.2377819809708126</v>
      </c>
      <c r="M1234" s="20">
        <v>2.918416400564825</v>
      </c>
      <c r="N1234" s="20">
        <v>3.0429172489902774</v>
      </c>
    </row>
    <row r="1235" spans="1:14" x14ac:dyDescent="0.3">
      <c r="A1235" s="19">
        <v>41955</v>
      </c>
      <c r="B1235" s="20">
        <v>-0.37855116412988776</v>
      </c>
      <c r="C1235" s="20">
        <v>-0.16232987670791177</v>
      </c>
      <c r="D1235" s="20">
        <v>0.17905043047393887</v>
      </c>
      <c r="E1235" s="20">
        <v>0.45839890297946539</v>
      </c>
      <c r="F1235" s="21">
        <v>0.38</v>
      </c>
      <c r="G1235" s="20">
        <v>0.42726260761848472</v>
      </c>
      <c r="H1235" s="20">
        <v>0.7152656986652749</v>
      </c>
      <c r="I1235" s="20">
        <v>1.022961820005071</v>
      </c>
      <c r="J1235" s="20">
        <v>1.5194817329679315</v>
      </c>
      <c r="K1235" s="20">
        <v>1.8713021355198372</v>
      </c>
      <c r="L1235" s="20">
        <v>2.2446941881544937</v>
      </c>
      <c r="M1235" s="20">
        <v>2.9140862156717486</v>
      </c>
      <c r="N1235" s="20">
        <v>3.0387000255708925</v>
      </c>
    </row>
    <row r="1236" spans="1:14" x14ac:dyDescent="0.3">
      <c r="A1236" s="19">
        <v>41954</v>
      </c>
      <c r="B1236" s="20">
        <v>-0.55637196479299145</v>
      </c>
      <c r="C1236" s="20">
        <v>-0.31116176532417761</v>
      </c>
      <c r="D1236" s="20">
        <v>0.114070504453468</v>
      </c>
      <c r="E1236" s="20">
        <v>0.45767406920572318</v>
      </c>
      <c r="F1236" s="21">
        <v>0.4</v>
      </c>
      <c r="G1236" s="20">
        <v>0.4485176261133671</v>
      </c>
      <c r="H1236" s="20">
        <v>0.75831872544545909</v>
      </c>
      <c r="I1236" s="20">
        <v>1.0719715750448811</v>
      </c>
      <c r="J1236" s="20">
        <v>1.569993079935033</v>
      </c>
      <c r="K1236" s="20">
        <v>1.9196439226845321</v>
      </c>
      <c r="L1236" s="20">
        <v>2.2880241987336407</v>
      </c>
      <c r="M1236" s="20">
        <v>2.9389661248788768</v>
      </c>
      <c r="N1236" s="20">
        <v>3.0633657592589594</v>
      </c>
    </row>
    <row r="1237" spans="1:14" x14ac:dyDescent="0.3">
      <c r="A1237" s="19">
        <v>41953</v>
      </c>
      <c r="B1237" s="20">
        <v>-0.47367313411497514</v>
      </c>
      <c r="C1237" s="20">
        <v>-0.28372876221046306</v>
      </c>
      <c r="D1237" s="20">
        <v>0.13181701931178469</v>
      </c>
      <c r="E1237" s="20">
        <v>0.44823708908003213</v>
      </c>
      <c r="F1237" s="21">
        <v>0.38</v>
      </c>
      <c r="G1237" s="20">
        <v>0.43045425482794619</v>
      </c>
      <c r="H1237" s="20">
        <v>0.72709040089327126</v>
      </c>
      <c r="I1237" s="20">
        <v>1.0335756196569095</v>
      </c>
      <c r="J1237" s="20">
        <v>1.5266796081205356</v>
      </c>
      <c r="K1237" s="20">
        <v>1.8760125331803295</v>
      </c>
      <c r="L1237" s="20">
        <v>2.2470144741629015</v>
      </c>
      <c r="M1237" s="20">
        <v>2.9078062800206999</v>
      </c>
      <c r="N1237" s="20">
        <v>3.0329777658242976</v>
      </c>
    </row>
    <row r="1238" spans="1:14" x14ac:dyDescent="0.3">
      <c r="A1238" s="19">
        <v>41950</v>
      </c>
      <c r="B1238" s="20">
        <v>-0.48003432448852723</v>
      </c>
      <c r="C1238" s="20">
        <v>-0.29199302260202109</v>
      </c>
      <c r="D1238" s="20">
        <v>0.12365701639509963</v>
      </c>
      <c r="E1238" s="20">
        <v>0.44610882894874371</v>
      </c>
      <c r="F1238" s="21">
        <v>0.38</v>
      </c>
      <c r="G1238" s="20">
        <v>0.42841425409877493</v>
      </c>
      <c r="H1238" s="20">
        <v>0.730786621425908</v>
      </c>
      <c r="I1238" s="20">
        <v>1.0426975501310669</v>
      </c>
      <c r="J1238" s="20">
        <v>1.5423888647394834</v>
      </c>
      <c r="K1238" s="20">
        <v>1.8943183158832613</v>
      </c>
      <c r="L1238" s="20">
        <v>2.2654788896477722</v>
      </c>
      <c r="M1238" s="20">
        <v>2.9263798365375138</v>
      </c>
      <c r="N1238" s="20">
        <v>3.0505536403435447</v>
      </c>
    </row>
    <row r="1239" spans="1:14" x14ac:dyDescent="0.3">
      <c r="A1239" s="19">
        <v>41949</v>
      </c>
      <c r="B1239" s="20">
        <v>-0.92368419261348178</v>
      </c>
      <c r="C1239" s="20">
        <v>-0.48652736965509369</v>
      </c>
      <c r="D1239" s="20">
        <v>-7.5533266923470954E-3</v>
      </c>
      <c r="E1239" s="20">
        <v>0.40635371796125741</v>
      </c>
      <c r="F1239" s="21">
        <v>0.38</v>
      </c>
      <c r="G1239" s="20">
        <v>0.43311166832691322</v>
      </c>
      <c r="H1239" s="20">
        <v>0.75869165857584386</v>
      </c>
      <c r="I1239" s="20">
        <v>1.076224824039639</v>
      </c>
      <c r="J1239" s="20">
        <v>1.5785379711571852</v>
      </c>
      <c r="K1239" s="20">
        <v>1.9309175635390996</v>
      </c>
      <c r="L1239" s="20">
        <v>2.301145269630692</v>
      </c>
      <c r="M1239" s="20">
        <v>2.9576863210434103</v>
      </c>
      <c r="N1239" s="20">
        <v>3.0814945751753027</v>
      </c>
    </row>
    <row r="1240" spans="1:14" x14ac:dyDescent="0.3">
      <c r="A1240" s="19">
        <v>41948</v>
      </c>
      <c r="B1240" s="20">
        <v>-1.139999999999999</v>
      </c>
      <c r="C1240" s="20">
        <v>-0.65358699584393132</v>
      </c>
      <c r="D1240" s="20">
        <v>-9.9057997229287764E-2</v>
      </c>
      <c r="E1240" s="20">
        <v>0.37498966330676575</v>
      </c>
      <c r="F1240" s="21">
        <v>0.38</v>
      </c>
      <c r="G1240" s="20">
        <v>0.43273550069267808</v>
      </c>
      <c r="H1240" s="20">
        <v>0.77100934486273098</v>
      </c>
      <c r="I1240" s="20">
        <v>1.0887260899845412</v>
      </c>
      <c r="J1240" s="20">
        <v>1.5878503412568294</v>
      </c>
      <c r="K1240" s="20">
        <v>1.9387963295859674</v>
      </c>
      <c r="L1240" s="20">
        <v>2.3087160212077844</v>
      </c>
      <c r="M1240" s="20">
        <v>2.9603653531131657</v>
      </c>
      <c r="N1240" s="20">
        <v>3.0854307915936903</v>
      </c>
    </row>
    <row r="1241" spans="1:14" x14ac:dyDescent="0.3">
      <c r="A1241" s="19">
        <v>41947</v>
      </c>
      <c r="B1241" s="20">
        <v>-0.98999999999999955</v>
      </c>
      <c r="C1241" s="20">
        <v>-0.54263971005766065</v>
      </c>
      <c r="D1241" s="20">
        <v>-3.5093140038440218E-2</v>
      </c>
      <c r="E1241" s="20">
        <v>0.39200077168366809</v>
      </c>
      <c r="F1241" s="21">
        <v>0.37</v>
      </c>
      <c r="G1241" s="20">
        <v>0.42622671499038994</v>
      </c>
      <c r="H1241" s="20">
        <v>0.75228871304328471</v>
      </c>
      <c r="I1241" s="20">
        <v>1.0659217833557852</v>
      </c>
      <c r="J1241" s="20">
        <v>1.562025996198656</v>
      </c>
      <c r="K1241" s="20">
        <v>1.9116745257739769</v>
      </c>
      <c r="L1241" s="20">
        <v>2.2820306117808498</v>
      </c>
      <c r="M1241" s="20">
        <v>2.9456517121018946</v>
      </c>
      <c r="N1241" s="20">
        <v>3.0689424869626616</v>
      </c>
    </row>
    <row r="1242" spans="1:14" x14ac:dyDescent="0.3">
      <c r="A1242" s="19">
        <v>41946</v>
      </c>
      <c r="B1242" s="20">
        <v>-1.47</v>
      </c>
      <c r="C1242" s="20">
        <v>-0.81708846100767429</v>
      </c>
      <c r="D1242" s="20">
        <v>-0.19805897400511574</v>
      </c>
      <c r="E1242" s="20">
        <v>0.33907190775534146</v>
      </c>
      <c r="F1242" s="21">
        <v>0.37</v>
      </c>
      <c r="G1242" s="20">
        <v>0.43048525649872105</v>
      </c>
      <c r="H1242" s="20">
        <v>0.7820889590273119</v>
      </c>
      <c r="I1242" s="20">
        <v>1.1012748461582191</v>
      </c>
      <c r="J1242" s="20">
        <v>1.6012704053082494</v>
      </c>
      <c r="K1242" s="20">
        <v>1.9554430599611781</v>
      </c>
      <c r="L1242" s="20">
        <v>2.331458200153997</v>
      </c>
      <c r="M1242" s="20">
        <v>2.9874483031370938</v>
      </c>
      <c r="N1242" s="20">
        <v>3.1171423135866427</v>
      </c>
    </row>
    <row r="1243" spans="1:14" x14ac:dyDescent="0.3">
      <c r="A1243" s="19">
        <v>41943</v>
      </c>
      <c r="B1243" s="20">
        <v>-0.99999999999999911</v>
      </c>
      <c r="C1243" s="20">
        <v>-0.55288091765961889</v>
      </c>
      <c r="D1243" s="20">
        <v>-4.5253945106412674E-2</v>
      </c>
      <c r="E1243" s="20">
        <v>0.38055175953277987</v>
      </c>
      <c r="F1243" s="21">
        <v>0.36</v>
      </c>
      <c r="G1243" s="20">
        <v>0.41618651372339682</v>
      </c>
      <c r="H1243" s="20">
        <v>0.74262672038871436</v>
      </c>
      <c r="I1243" s="20">
        <v>1.0597938748976117</v>
      </c>
      <c r="J1243" s="20">
        <v>1.5647117675632893</v>
      </c>
      <c r="K1243" s="20">
        <v>1.9236669584448527</v>
      </c>
      <c r="L1243" s="20">
        <v>2.305359427571763</v>
      </c>
      <c r="M1243" s="20">
        <v>2.9765889555155689</v>
      </c>
      <c r="N1243" s="20">
        <v>3.107364086672423</v>
      </c>
    </row>
    <row r="1244" spans="1:14" x14ac:dyDescent="0.3">
      <c r="A1244" s="19">
        <v>41942</v>
      </c>
      <c r="B1244" s="20">
        <v>-0.85000000000000164</v>
      </c>
      <c r="C1244" s="20">
        <v>-0.46206153569501696</v>
      </c>
      <c r="D1244" s="20">
        <v>5.2923095366552708E-3</v>
      </c>
      <c r="E1244" s="20">
        <v>0.38718269371796588</v>
      </c>
      <c r="F1244" s="21">
        <v>0.35</v>
      </c>
      <c r="G1244" s="20">
        <v>0.40632307738416384</v>
      </c>
      <c r="H1244" s="20">
        <v>0.71817188985185521</v>
      </c>
      <c r="I1244" s="20">
        <v>1.0311743879980417</v>
      </c>
      <c r="J1244" s="20">
        <v>1.5353273286341611</v>
      </c>
      <c r="K1244" s="20">
        <v>1.8957659324224445</v>
      </c>
      <c r="L1244" s="20">
        <v>2.2798524751095961</v>
      </c>
      <c r="M1244" s="20">
        <v>2.958232624890591</v>
      </c>
      <c r="N1244" s="20">
        <v>3.089498182747775</v>
      </c>
    </row>
    <row r="1245" spans="1:14" x14ac:dyDescent="0.3">
      <c r="A1245" s="19">
        <v>41941</v>
      </c>
      <c r="B1245" s="20">
        <v>-0.67000000000000148</v>
      </c>
      <c r="C1245" s="20">
        <v>-0.39461022959161096</v>
      </c>
      <c r="D1245" s="20">
        <v>5.0259846938925934E-2</v>
      </c>
      <c r="E1245" s="20">
        <v>0.4092659489915822</v>
      </c>
      <c r="F1245" s="21">
        <v>0.37</v>
      </c>
      <c r="G1245" s="20">
        <v>0.41756496173473151</v>
      </c>
      <c r="H1245" s="20">
        <v>0.72441486330666083</v>
      </c>
      <c r="I1245" s="20">
        <v>1.038440330146577</v>
      </c>
      <c r="J1245" s="20">
        <v>1.5481942400334354</v>
      </c>
      <c r="K1245" s="20">
        <v>1.9150146677713111</v>
      </c>
      <c r="L1245" s="20">
        <v>2.3055428614297226</v>
      </c>
      <c r="M1245" s="20">
        <v>2.9801007372636406</v>
      </c>
      <c r="N1245" s="20">
        <v>3.117012679104628</v>
      </c>
    </row>
    <row r="1246" spans="1:14" x14ac:dyDescent="0.3">
      <c r="A1246" s="19">
        <v>41940</v>
      </c>
      <c r="B1246" s="20">
        <v>-0.66000000000000059</v>
      </c>
      <c r="C1246" s="20">
        <v>-0.38101205294969065</v>
      </c>
      <c r="D1246" s="20">
        <v>6.2658631366872664E-2</v>
      </c>
      <c r="E1246" s="20">
        <v>0.42015527827463306</v>
      </c>
      <c r="F1246" s="21">
        <v>0.38</v>
      </c>
      <c r="G1246" s="20">
        <v>0.4281646578417182</v>
      </c>
      <c r="H1246" s="20">
        <v>0.73317014479173503</v>
      </c>
      <c r="I1246" s="20">
        <v>1.0427850554662814</v>
      </c>
      <c r="J1246" s="20">
        <v>1.5407892313151812</v>
      </c>
      <c r="K1246" s="20">
        <v>1.8976797457352015</v>
      </c>
      <c r="L1246" s="20">
        <v>2.2811871511189787</v>
      </c>
      <c r="M1246" s="20">
        <v>2.9640486021656129</v>
      </c>
      <c r="N1246" s="20">
        <v>3.0954257629201019</v>
      </c>
    </row>
    <row r="1247" spans="1:14" x14ac:dyDescent="0.3">
      <c r="A1247" s="19">
        <v>41939</v>
      </c>
      <c r="B1247" s="20">
        <v>-0.66000000000000059</v>
      </c>
      <c r="C1247" s="20">
        <v>-0.37823940955640389</v>
      </c>
      <c r="D1247" s="20">
        <v>6.4507060295730501E-2</v>
      </c>
      <c r="E1247" s="20">
        <v>0.42070312900835394</v>
      </c>
      <c r="F1247" s="21">
        <v>0.38</v>
      </c>
      <c r="G1247" s="20">
        <v>0.42862676507393266</v>
      </c>
      <c r="H1247" s="20">
        <v>0.73051960454069764</v>
      </c>
      <c r="I1247" s="20">
        <v>1.0346014188657002</v>
      </c>
      <c r="J1247" s="20">
        <v>1.5248691376018184</v>
      </c>
      <c r="K1247" s="20">
        <v>1.8782544088104907</v>
      </c>
      <c r="L1247" s="20">
        <v>2.2593900378628549</v>
      </c>
      <c r="M1247" s="20">
        <v>2.9321820268095711</v>
      </c>
      <c r="N1247" s="20">
        <v>3.0647331340333253</v>
      </c>
    </row>
    <row r="1248" spans="1:14" x14ac:dyDescent="0.3">
      <c r="A1248" s="19">
        <v>41936</v>
      </c>
      <c r="B1248" s="20">
        <v>-0.71999999999999864</v>
      </c>
      <c r="C1248" s="20">
        <v>-0.3730197928484571</v>
      </c>
      <c r="D1248" s="20">
        <v>7.7986804767695483E-2</v>
      </c>
      <c r="E1248" s="20">
        <v>0.443673214716089</v>
      </c>
      <c r="F1248" s="21">
        <v>0.4</v>
      </c>
      <c r="G1248" s="20">
        <v>0.45449670119192387</v>
      </c>
      <c r="H1248" s="20">
        <v>0.75768953405271644</v>
      </c>
      <c r="I1248" s="20">
        <v>1.0587787075393094</v>
      </c>
      <c r="J1248" s="20">
        <v>1.5452776543559879</v>
      </c>
      <c r="K1248" s="20">
        <v>1.8988814996907402</v>
      </c>
      <c r="L1248" s="20">
        <v>2.2816662807478951</v>
      </c>
      <c r="M1248" s="20">
        <v>2.9498591964871195</v>
      </c>
      <c r="N1248" s="20">
        <v>3.0848364962419543</v>
      </c>
    </row>
    <row r="1249" spans="1:14" x14ac:dyDescent="0.3">
      <c r="A1249" s="19">
        <v>41935</v>
      </c>
      <c r="B1249" s="20">
        <v>-0.38000000000000078</v>
      </c>
      <c r="C1249" s="20">
        <v>-0.20764377345525131</v>
      </c>
      <c r="D1249" s="20">
        <v>0.18157081769649874</v>
      </c>
      <c r="E1249" s="20">
        <v>0.48285060014818437</v>
      </c>
      <c r="F1249" s="21">
        <v>0.42</v>
      </c>
      <c r="G1249" s="20">
        <v>0.46539270442412478</v>
      </c>
      <c r="H1249" s="20">
        <v>0.74999216427428173</v>
      </c>
      <c r="I1249" s="20">
        <v>1.0475881059451071</v>
      </c>
      <c r="J1249" s="20">
        <v>1.5373350397256249</v>
      </c>
      <c r="K1249" s="20">
        <v>1.8953230768450275</v>
      </c>
      <c r="L1249" s="20">
        <v>2.2812975732905305</v>
      </c>
      <c r="M1249" s="20">
        <v>2.9496772806724447</v>
      </c>
      <c r="N1249" s="20">
        <v>3.0861267082377566</v>
      </c>
    </row>
    <row r="1250" spans="1:14" x14ac:dyDescent="0.3">
      <c r="A1250" s="19">
        <v>41934</v>
      </c>
      <c r="B1250" s="20">
        <v>-0.31963728908781297</v>
      </c>
      <c r="C1250" s="20">
        <v>-0.18233864390329491</v>
      </c>
      <c r="D1250" s="20">
        <v>0.3556645464719001</v>
      </c>
      <c r="E1250" s="20">
        <v>0.37455074865939625</v>
      </c>
      <c r="F1250" s="21">
        <v>0.41121752968518477</v>
      </c>
      <c r="G1250" s="20">
        <v>0.46274504622706714</v>
      </c>
      <c r="H1250" s="20">
        <v>0.74357213892907992</v>
      </c>
      <c r="I1250" s="20">
        <v>1.0353764854799719</v>
      </c>
      <c r="J1250" s="20">
        <v>1.5119492977580284</v>
      </c>
      <c r="K1250" s="20">
        <v>1.8611779939487789</v>
      </c>
      <c r="L1250" s="20">
        <v>2.2430999421879529</v>
      </c>
      <c r="M1250" s="20">
        <v>2.9226759402723279</v>
      </c>
      <c r="N1250" s="20">
        <v>3.054932351227865</v>
      </c>
    </row>
    <row r="1251" spans="1:14" x14ac:dyDescent="0.3">
      <c r="A1251" s="19">
        <v>41933</v>
      </c>
      <c r="B1251" s="20">
        <v>-0.39154323759318266</v>
      </c>
      <c r="C1251" s="20">
        <v>-0.20594240957391063</v>
      </c>
      <c r="D1251" s="20">
        <v>0.19691382523403811</v>
      </c>
      <c r="E1251" s="20">
        <v>0.37025767734341392</v>
      </c>
      <c r="F1251" s="21">
        <v>0.41139918241916829</v>
      </c>
      <c r="G1251" s="20">
        <v>0.46428703221403961</v>
      </c>
      <c r="H1251" s="20">
        <v>0.73994568984563969</v>
      </c>
      <c r="I1251" s="20">
        <v>1.0242667930250742</v>
      </c>
      <c r="J1251" s="20">
        <v>1.4898993250017998</v>
      </c>
      <c r="K1251" s="20">
        <v>1.8328862194979352</v>
      </c>
      <c r="L1251" s="20">
        <v>2.212821361298972</v>
      </c>
      <c r="M1251" s="20">
        <v>2.9087327841136634</v>
      </c>
      <c r="N1251" s="20">
        <v>3.0373986687247907</v>
      </c>
    </row>
    <row r="1252" spans="1:14" x14ac:dyDescent="0.3">
      <c r="A1252" s="19">
        <v>41932</v>
      </c>
      <c r="B1252" s="20">
        <v>-0.26867974929556837</v>
      </c>
      <c r="C1252" s="20">
        <v>-0.16277789779519702</v>
      </c>
      <c r="D1252" s="20">
        <v>0.22707241595470018</v>
      </c>
      <c r="E1252" s="20">
        <v>0.37776390863389953</v>
      </c>
      <c r="F1252" s="21">
        <v>0.41123120554607628</v>
      </c>
      <c r="G1252" s="20">
        <v>0.46127436418218776</v>
      </c>
      <c r="H1252" s="20">
        <v>0.73350159604681175</v>
      </c>
      <c r="I1252" s="20">
        <v>1.0146261209469274</v>
      </c>
      <c r="J1252" s="20">
        <v>1.477233305228719</v>
      </c>
      <c r="K1252" s="20">
        <v>1.8204199995981682</v>
      </c>
      <c r="L1252" s="20">
        <v>2.200083890185804</v>
      </c>
      <c r="M1252" s="20">
        <v>2.8842391673998948</v>
      </c>
      <c r="N1252" s="20">
        <v>3.0146757790238956</v>
      </c>
    </row>
    <row r="1253" spans="1:14" x14ac:dyDescent="0.3">
      <c r="A1253" s="19">
        <v>41929</v>
      </c>
      <c r="B1253" s="20">
        <v>-0.40730581495622431</v>
      </c>
      <c r="C1253" s="20">
        <v>-0.23360391688167093</v>
      </c>
      <c r="D1253" s="20">
        <v>0.19501401948078367</v>
      </c>
      <c r="E1253" s="20">
        <v>0.37573977408402559</v>
      </c>
      <c r="F1253" s="21">
        <v>0.41742996399080506</v>
      </c>
      <c r="G1253" s="20">
        <v>0.47323907600794873</v>
      </c>
      <c r="H1253" s="20">
        <v>0.7575026821908829</v>
      </c>
      <c r="I1253" s="20">
        <v>1.0436651901122231</v>
      </c>
      <c r="J1253" s="20">
        <v>1.5116271766611138</v>
      </c>
      <c r="K1253" s="20">
        <v>1.8582131511569553</v>
      </c>
      <c r="L1253" s="20">
        <v>2.2388114198995517</v>
      </c>
      <c r="M1253" s="20">
        <v>2.9066664649405047</v>
      </c>
      <c r="N1253" s="20">
        <v>3.0404836842839535</v>
      </c>
    </row>
    <row r="1254" spans="1:14" x14ac:dyDescent="0.3">
      <c r="A1254" s="19">
        <v>41928</v>
      </c>
      <c r="B1254" s="20">
        <v>-0.24242089894024765</v>
      </c>
      <c r="C1254" s="20">
        <v>-9.1709281810705257E-2</v>
      </c>
      <c r="D1254" s="20">
        <v>0.23603164509732055</v>
      </c>
      <c r="E1254" s="20">
        <v>0.37553429132030358</v>
      </c>
      <c r="F1254" s="21">
        <v>0.40900911708676402</v>
      </c>
      <c r="G1254" s="20">
        <v>0.45211017072926379</v>
      </c>
      <c r="H1254" s="20">
        <v>0.68861351499004042</v>
      </c>
      <c r="I1254" s="20">
        <v>0.94791668846880794</v>
      </c>
      <c r="J1254" s="20">
        <v>1.3955059919292276</v>
      </c>
      <c r="K1254" s="20">
        <v>1.7387141845866669</v>
      </c>
      <c r="L1254" s="20">
        <v>2.1240723535800892</v>
      </c>
      <c r="M1254" s="20">
        <v>2.8071115651991452</v>
      </c>
      <c r="N1254" s="20">
        <v>2.9434041605852515</v>
      </c>
    </row>
    <row r="1255" spans="1:14" x14ac:dyDescent="0.3">
      <c r="A1255" s="19">
        <v>41927</v>
      </c>
      <c r="B1255" s="20">
        <v>5.2939373003485724E-2</v>
      </c>
      <c r="C1255" s="20">
        <v>0.16540792534470528</v>
      </c>
      <c r="D1255" s="20">
        <v>0.31104584223400633</v>
      </c>
      <c r="E1255" s="20">
        <v>0.37258557688933097</v>
      </c>
      <c r="F1255" s="21">
        <v>0.39159255953333699</v>
      </c>
      <c r="G1255" s="20">
        <v>0.41203488468477678</v>
      </c>
      <c r="H1255" s="20">
        <v>0.58589439501170115</v>
      </c>
      <c r="I1255" s="20">
        <v>0.82837769832315988</v>
      </c>
      <c r="J1255" s="20">
        <v>1.280614629151348</v>
      </c>
      <c r="K1255" s="20">
        <v>1.6366590815068958</v>
      </c>
      <c r="L1255" s="20">
        <v>2.0366294564480261</v>
      </c>
      <c r="M1255" s="20">
        <v>2.7532139397331967</v>
      </c>
      <c r="N1255" s="20">
        <v>2.892192760157053</v>
      </c>
    </row>
    <row r="1256" spans="1:14" x14ac:dyDescent="0.3">
      <c r="A1256" s="19">
        <v>41926</v>
      </c>
      <c r="B1256" s="20">
        <v>-0.10841965370795381</v>
      </c>
      <c r="C1256" s="20">
        <v>-7.096726458702185E-3</v>
      </c>
      <c r="D1256" s="20">
        <v>0.27694843167595806</v>
      </c>
      <c r="E1256" s="20">
        <v>0.38462437586634979</v>
      </c>
      <c r="F1256" s="21">
        <v>0.41124251119974764</v>
      </c>
      <c r="G1256" s="20">
        <v>0.44848742198033476</v>
      </c>
      <c r="H1256" s="20">
        <v>0.69278066419209272</v>
      </c>
      <c r="I1256" s="20">
        <v>0.9741263928526106</v>
      </c>
      <c r="J1256" s="20">
        <v>1.4473228757070393</v>
      </c>
      <c r="K1256" s="20">
        <v>1.7977443944710108</v>
      </c>
      <c r="L1256" s="20">
        <v>2.1822983432772123</v>
      </c>
      <c r="M1256" s="20">
        <v>2.8629440275270714</v>
      </c>
      <c r="N1256" s="20">
        <v>2.9972643972703046</v>
      </c>
    </row>
    <row r="1257" spans="1:14" x14ac:dyDescent="0.3">
      <c r="A1257" s="19">
        <v>41925</v>
      </c>
      <c r="B1257" s="20">
        <v>-0.27626781078587337</v>
      </c>
      <c r="C1257" s="20">
        <v>-0.10968785978254292</v>
      </c>
      <c r="D1257" s="20">
        <v>0.23524905891660164</v>
      </c>
      <c r="E1257" s="20">
        <v>0.38039180754261764</v>
      </c>
      <c r="F1257" s="21">
        <v>0.41637766206771842</v>
      </c>
      <c r="G1257" s="20">
        <v>0.46205225316945453</v>
      </c>
      <c r="H1257" s="20">
        <v>0.72907720747955318</v>
      </c>
      <c r="I1257" s="20">
        <v>1.0197775845498089</v>
      </c>
      <c r="J1257" s="20">
        <v>1.4930989738000946</v>
      </c>
      <c r="K1257" s="20">
        <v>1.835833789088571</v>
      </c>
      <c r="L1257" s="20">
        <v>2.209235805325088</v>
      </c>
      <c r="M1257" s="20">
        <v>2.8913196587488765</v>
      </c>
      <c r="N1257" s="20">
        <v>3.0162820425851207</v>
      </c>
    </row>
    <row r="1258" spans="1:14" x14ac:dyDescent="0.3">
      <c r="A1258" s="19">
        <v>41922</v>
      </c>
      <c r="B1258" s="20">
        <v>-0.32442943718874884</v>
      </c>
      <c r="C1258" s="20">
        <v>-0.20497450078785429</v>
      </c>
      <c r="D1258" s="20">
        <v>0.22191926010976548</v>
      </c>
      <c r="E1258" s="20">
        <v>0.38648502173471411</v>
      </c>
      <c r="F1258" s="21">
        <v>0.42346441832206927</v>
      </c>
      <c r="G1258" s="20">
        <v>0.47837867741437035</v>
      </c>
      <c r="H1258" s="20">
        <v>0.78032382380133569</v>
      </c>
      <c r="I1258" s="20">
        <v>1.0841515819028709</v>
      </c>
      <c r="J1258" s="20">
        <v>1.5605127373644962</v>
      </c>
      <c r="K1258" s="20">
        <v>1.8991845747238207</v>
      </c>
      <c r="L1258" s="20">
        <v>2.2673744484682183</v>
      </c>
      <c r="M1258" s="20">
        <v>2.9364570341404876</v>
      </c>
      <c r="N1258" s="20">
        <v>3.0610224000715163</v>
      </c>
    </row>
    <row r="1259" spans="1:14" x14ac:dyDescent="0.3">
      <c r="A1259" s="19">
        <v>41921</v>
      </c>
      <c r="B1259" s="20">
        <v>-0.41432374770437064</v>
      </c>
      <c r="C1259" s="20">
        <v>-0.25312217922867075</v>
      </c>
      <c r="D1259" s="20">
        <v>0.20414221974148195</v>
      </c>
      <c r="E1259" s="20">
        <v>0.38960215109707491</v>
      </c>
      <c r="F1259" s="21">
        <v>0.4320471053149248</v>
      </c>
      <c r="G1259" s="20">
        <v>0.49130235208943279</v>
      </c>
      <c r="H1259" s="20">
        <v>0.80370345971946189</v>
      </c>
      <c r="I1259" s="20">
        <v>1.1128428075708301</v>
      </c>
      <c r="J1259" s="20">
        <v>1.5958967542817195</v>
      </c>
      <c r="K1259" s="20">
        <v>1.9393696530401143</v>
      </c>
      <c r="L1259" s="20">
        <v>2.3095147059770684</v>
      </c>
      <c r="M1259" s="20">
        <v>2.9645463194958745</v>
      </c>
      <c r="N1259" s="20">
        <v>3.0924133318345368</v>
      </c>
    </row>
    <row r="1260" spans="1:14" x14ac:dyDescent="0.3">
      <c r="A1260" s="19">
        <v>41920</v>
      </c>
      <c r="B1260" s="20">
        <v>-0.48100000335128756</v>
      </c>
      <c r="C1260" s="20">
        <v>-0.31163683575398238</v>
      </c>
      <c r="D1260" s="20">
        <v>0.17736141794983373</v>
      </c>
      <c r="E1260" s="20">
        <v>0.37630140619201258</v>
      </c>
      <c r="F1260" s="21">
        <v>0.42140770110642783</v>
      </c>
      <c r="G1260" s="20">
        <v>0.48465690103802156</v>
      </c>
      <c r="H1260" s="20">
        <v>0.80972650668646873</v>
      </c>
      <c r="I1260" s="20">
        <v>1.1231633165093871</v>
      </c>
      <c r="J1260" s="20">
        <v>1.6029929851694997</v>
      </c>
      <c r="K1260" s="20">
        <v>1.9381839481383167</v>
      </c>
      <c r="L1260" s="20">
        <v>2.2963339638454645</v>
      </c>
      <c r="M1260" s="20">
        <v>2.9382638674150345</v>
      </c>
      <c r="N1260" s="20">
        <v>3.0593941581664601</v>
      </c>
    </row>
    <row r="1261" spans="1:14" x14ac:dyDescent="0.3">
      <c r="A1261" s="19">
        <v>41919</v>
      </c>
      <c r="B1261" s="20">
        <v>-0.59500847321691719</v>
      </c>
      <c r="C1261" s="20">
        <v>-0.39328563295740171</v>
      </c>
      <c r="D1261" s="20">
        <v>0.14344558080489</v>
      </c>
      <c r="E1261" s="20">
        <v>0.36700876704029067</v>
      </c>
      <c r="F1261" s="21">
        <v>0.41785090081231568</v>
      </c>
      <c r="G1261" s="20">
        <v>0.48743600495307804</v>
      </c>
      <c r="H1261" s="20">
        <v>0.83305292686450816</v>
      </c>
      <c r="I1261" s="20">
        <v>1.1578405286391753</v>
      </c>
      <c r="J1261" s="20">
        <v>1.6455604741430869</v>
      </c>
      <c r="K1261" s="20">
        <v>1.9806875493210732</v>
      </c>
      <c r="L1261" s="20">
        <v>2.3360212354205956</v>
      </c>
      <c r="M1261" s="20">
        <v>2.9637290822809357</v>
      </c>
      <c r="N1261" s="20">
        <v>3.0860050216846466</v>
      </c>
    </row>
    <row r="1262" spans="1:14" x14ac:dyDescent="0.3">
      <c r="A1262" s="19">
        <v>41918</v>
      </c>
      <c r="B1262" s="20">
        <v>-0.57017767420180232</v>
      </c>
      <c r="C1262" s="20">
        <v>-0.42561063150901857</v>
      </c>
      <c r="D1262" s="20">
        <v>0.15127264455808853</v>
      </c>
      <c r="E1262" s="20">
        <v>0.37543635032493078</v>
      </c>
      <c r="F1262" s="21">
        <v>0.42385898286432128</v>
      </c>
      <c r="G1262" s="20">
        <v>0.49749327576157581</v>
      </c>
      <c r="H1262" s="20">
        <v>0.86643873515251413</v>
      </c>
      <c r="I1262" s="20">
        <v>1.2052706187571498</v>
      </c>
      <c r="J1262" s="20">
        <v>1.7060864776398841</v>
      </c>
      <c r="K1262" s="20">
        <v>2.0461674959050771</v>
      </c>
      <c r="L1262" s="20">
        <v>2.402707799993518</v>
      </c>
      <c r="M1262" s="20">
        <v>3.0284840723759476</v>
      </c>
      <c r="N1262" s="20">
        <v>3.1507429063570225</v>
      </c>
    </row>
    <row r="1263" spans="1:14" x14ac:dyDescent="0.3">
      <c r="A1263" s="19">
        <v>41915</v>
      </c>
      <c r="B1263" s="20">
        <v>-0.52782640519251234</v>
      </c>
      <c r="C1263" s="20">
        <v>-0.41633010554733518</v>
      </c>
      <c r="D1263" s="20">
        <v>0.17069094970096477</v>
      </c>
      <c r="E1263" s="20">
        <v>0.39034201265988994</v>
      </c>
      <c r="F1263" s="21">
        <v>0.43655937924213473</v>
      </c>
      <c r="G1263" s="20">
        <v>0.51094403698013968</v>
      </c>
      <c r="H1263" s="20">
        <v>0.8882067012233692</v>
      </c>
      <c r="I1263" s="20">
        <v>1.2330620489979458</v>
      </c>
      <c r="J1263" s="20">
        <v>1.7398441915487897</v>
      </c>
      <c r="K1263" s="20">
        <v>2.0815320819630201</v>
      </c>
      <c r="L1263" s="20">
        <v>2.436464127307338</v>
      </c>
      <c r="M1263" s="20">
        <v>3.0490587148109811</v>
      </c>
      <c r="N1263" s="20">
        <v>3.1721942436184727</v>
      </c>
    </row>
    <row r="1264" spans="1:14" x14ac:dyDescent="0.3">
      <c r="A1264" s="19">
        <v>41914</v>
      </c>
      <c r="B1264" s="20">
        <v>-0.55806365530738167</v>
      </c>
      <c r="C1264" s="20">
        <v>-0.4337561689993179</v>
      </c>
      <c r="D1264" s="20">
        <v>0.14069294272309141</v>
      </c>
      <c r="E1264" s="20">
        <v>0.3585793433603387</v>
      </c>
      <c r="F1264" s="21">
        <v>0.40512895500081664</v>
      </c>
      <c r="G1264" s="20">
        <v>0.47818572442022644</v>
      </c>
      <c r="H1264" s="20">
        <v>0.84993823807223723</v>
      </c>
      <c r="I1264" s="20">
        <v>1.1913984674324725</v>
      </c>
      <c r="J1264" s="20">
        <v>1.6926674754279727</v>
      </c>
      <c r="K1264" s="20">
        <v>2.0309875017847729</v>
      </c>
      <c r="L1264" s="20">
        <v>2.385349185369221</v>
      </c>
      <c r="M1264" s="20">
        <v>3.0083612035691725</v>
      </c>
      <c r="N1264" s="20">
        <v>3.1297349469918485</v>
      </c>
    </row>
    <row r="1265" spans="1:14" x14ac:dyDescent="0.3">
      <c r="A1265" s="19">
        <v>41913</v>
      </c>
      <c r="B1265" s="20">
        <v>-0.55089610857962068</v>
      </c>
      <c r="C1265" s="20">
        <v>-0.43716415315671842</v>
      </c>
      <c r="D1265" s="20">
        <v>0.15518505782663183</v>
      </c>
      <c r="E1265" s="20">
        <v>0.37662408581606704</v>
      </c>
      <c r="F1265" s="21">
        <v>0.42338164059937822</v>
      </c>
      <c r="G1265" s="20">
        <v>0.49848312395265798</v>
      </c>
      <c r="H1265" s="20">
        <v>0.8800909553959585</v>
      </c>
      <c r="I1265" s="20">
        <v>1.225876671344178</v>
      </c>
      <c r="J1265" s="20">
        <v>1.7268280823865567</v>
      </c>
      <c r="K1265" s="20">
        <v>2.0614970614983288</v>
      </c>
      <c r="L1265" s="20">
        <v>2.4116026847044636</v>
      </c>
      <c r="M1265" s="20">
        <v>3.0306927924610094</v>
      </c>
      <c r="N1265" s="20">
        <v>3.1504225577192089</v>
      </c>
    </row>
    <row r="1266" spans="1:14" x14ac:dyDescent="0.3">
      <c r="A1266" s="19">
        <v>41912</v>
      </c>
      <c r="B1266" s="20">
        <v>-0.54531166843491552</v>
      </c>
      <c r="C1266" s="20">
        <v>-0.46662181068904474</v>
      </c>
      <c r="D1266" s="20">
        <v>0.16280679624561389</v>
      </c>
      <c r="E1266" s="20">
        <v>0.38880837940653667</v>
      </c>
      <c r="F1266" s="21">
        <v>0.43486175012344397</v>
      </c>
      <c r="G1266" s="20">
        <v>0.51398167358418345</v>
      </c>
      <c r="H1266" s="20">
        <v>0.91579382532628084</v>
      </c>
      <c r="I1266" s="20">
        <v>1.2721634546563598</v>
      </c>
      <c r="J1266" s="20">
        <v>1.7809846968543936</v>
      </c>
      <c r="K1266" s="20">
        <v>2.1183631519695942</v>
      </c>
      <c r="L1266" s="20">
        <v>2.4682050856408209</v>
      </c>
      <c r="M1266" s="20">
        <v>3.0612462124061963</v>
      </c>
      <c r="N1266" s="20">
        <v>3.1865471300196742</v>
      </c>
    </row>
    <row r="1267" spans="1:14" x14ac:dyDescent="0.3">
      <c r="A1267" s="19">
        <v>41911</v>
      </c>
      <c r="B1267" s="20">
        <v>-0.76993656026263579</v>
      </c>
      <c r="C1267" s="20">
        <v>-0.59917963752873415</v>
      </c>
      <c r="D1267" s="20">
        <v>8.8366087960224826E-2</v>
      </c>
      <c r="E1267" s="20">
        <v>0.35722895551149936</v>
      </c>
      <c r="F1267" s="21">
        <v>0.41478122997685901</v>
      </c>
      <c r="G1267" s="20">
        <v>0.50239705373432209</v>
      </c>
      <c r="H1267" s="20">
        <v>0.92294378579123548</v>
      </c>
      <c r="I1267" s="20">
        <v>1.2865841827739615</v>
      </c>
      <c r="J1267" s="20">
        <v>1.7986884987952874</v>
      </c>
      <c r="K1267" s="20">
        <v>2.1350113142207032</v>
      </c>
      <c r="L1267" s="20">
        <v>2.4826504658203743</v>
      </c>
      <c r="M1267" s="20">
        <v>3.0675364546197099</v>
      </c>
      <c r="N1267" s="20">
        <v>3.1933442717935576</v>
      </c>
    </row>
    <row r="1268" spans="1:14" x14ac:dyDescent="0.3">
      <c r="A1268" s="19">
        <v>41908</v>
      </c>
      <c r="B1268" s="20">
        <v>-0.70743666716691611</v>
      </c>
      <c r="C1268" s="20">
        <v>-0.56189179613525786</v>
      </c>
      <c r="D1268" s="20">
        <v>0.11526889335687884</v>
      </c>
      <c r="E1268" s="20">
        <v>0.37412615892361045</v>
      </c>
      <c r="F1268" s="21">
        <v>0.4288777878779178</v>
      </c>
      <c r="G1268" s="20">
        <v>0.5148556364445499</v>
      </c>
      <c r="H1268" s="20">
        <v>0.93380722236644398</v>
      </c>
      <c r="I1268" s="20">
        <v>1.2984508023780483</v>
      </c>
      <c r="J1268" s="20">
        <v>1.8134574212039776</v>
      </c>
      <c r="K1268" s="20">
        <v>2.1516828454865107</v>
      </c>
      <c r="L1268" s="20">
        <v>2.5002044550764717</v>
      </c>
      <c r="M1268" s="20">
        <v>3.086102637353302</v>
      </c>
      <c r="N1268" s="20">
        <v>3.211846168809378</v>
      </c>
    </row>
    <row r="1269" spans="1:14" x14ac:dyDescent="0.3">
      <c r="A1269" s="19">
        <v>41907</v>
      </c>
      <c r="B1269" s="20">
        <v>-0.70908709328677832</v>
      </c>
      <c r="C1269" s="20">
        <v>-0.55744648855803169</v>
      </c>
      <c r="D1269" s="20">
        <v>0.11509258939541489</v>
      </c>
      <c r="E1269" s="20">
        <v>0.37320783828551057</v>
      </c>
      <c r="F1269" s="21">
        <v>0.42820903519303999</v>
      </c>
      <c r="G1269" s="20">
        <v>0.51374264332272723</v>
      </c>
      <c r="H1269" s="20">
        <v>0.93231898804141156</v>
      </c>
      <c r="I1269" s="20">
        <v>1.2982893878916557</v>
      </c>
      <c r="J1269" s="20">
        <v>1.814595801759755</v>
      </c>
      <c r="K1269" s="20">
        <v>2.1518779168801916</v>
      </c>
      <c r="L1269" s="20">
        <v>2.4981870326800264</v>
      </c>
      <c r="M1269" s="20">
        <v>3.0728246245287592</v>
      </c>
      <c r="N1269" s="20">
        <v>3.1997087306330316</v>
      </c>
    </row>
    <row r="1270" spans="1:14" x14ac:dyDescent="0.3">
      <c r="A1270" s="19">
        <v>41906</v>
      </c>
      <c r="B1270" s="20">
        <v>-0.84791897029885765</v>
      </c>
      <c r="C1270" s="20">
        <v>-0.62206140898962148</v>
      </c>
      <c r="D1270" s="20">
        <v>8.3508665099540913E-2</v>
      </c>
      <c r="E1270" s="20">
        <v>0.37151835899807634</v>
      </c>
      <c r="F1270" s="21">
        <v>0.43492886351522581</v>
      </c>
      <c r="G1270" s="20">
        <v>0.52560629938681802</v>
      </c>
      <c r="H1270" s="20">
        <v>0.9519572479922167</v>
      </c>
      <c r="I1270" s="20">
        <v>1.3202747196023628</v>
      </c>
      <c r="J1270" s="20">
        <v>1.8383884563871666</v>
      </c>
      <c r="K1270" s="20">
        <v>2.1756425518453812</v>
      </c>
      <c r="L1270" s="20">
        <v>2.5183209754278275</v>
      </c>
      <c r="M1270" s="20">
        <v>3.0738726795294262</v>
      </c>
      <c r="N1270" s="20">
        <v>3.2011929263239036</v>
      </c>
    </row>
    <row r="1271" spans="1:14" x14ac:dyDescent="0.3">
      <c r="A1271" s="19">
        <v>41905</v>
      </c>
      <c r="B1271" s="20">
        <v>-0.85525315004765279</v>
      </c>
      <c r="C1271" s="20">
        <v>-0.62793286855020303</v>
      </c>
      <c r="D1271" s="20">
        <v>7.4380722627918727E-2</v>
      </c>
      <c r="E1271" s="20">
        <v>0.36132427245623266</v>
      </c>
      <c r="F1271" s="21">
        <v>0.42466556502091612</v>
      </c>
      <c r="G1271" s="20">
        <v>0.51497985457898432</v>
      </c>
      <c r="H1271" s="20">
        <v>0.94126922699156834</v>
      </c>
      <c r="I1271" s="20">
        <v>1.3114062773145705</v>
      </c>
      <c r="J1271" s="20">
        <v>1.8338446442897851</v>
      </c>
      <c r="K1271" s="20">
        <v>2.1753868316440945</v>
      </c>
      <c r="L1271" s="20">
        <v>2.5236775067128598</v>
      </c>
      <c r="M1271" s="20">
        <v>3.0879985375561181</v>
      </c>
      <c r="N1271" s="20">
        <v>3.2176216574609762</v>
      </c>
    </row>
    <row r="1272" spans="1:14" x14ac:dyDescent="0.3">
      <c r="A1272" s="19">
        <v>41904</v>
      </c>
      <c r="B1272" s="20">
        <v>-0.77904886390617678</v>
      </c>
      <c r="C1272" s="20">
        <v>-0.60844745600142081</v>
      </c>
      <c r="D1272" s="20">
        <v>9.7387396020649719E-2</v>
      </c>
      <c r="E1272" s="20">
        <v>0.3715652615021538</v>
      </c>
      <c r="F1272" s="21">
        <v>0.43026995104208859</v>
      </c>
      <c r="G1272" s="20">
        <v>0.52017830223275097</v>
      </c>
      <c r="H1272" s="20">
        <v>0.95317310493348639</v>
      </c>
      <c r="I1272" s="20">
        <v>1.3275178404507555</v>
      </c>
      <c r="J1272" s="20">
        <v>1.853008161369651</v>
      </c>
      <c r="K1272" s="20">
        <v>2.195496268381345</v>
      </c>
      <c r="L1272" s="20">
        <v>2.5449902227630865</v>
      </c>
      <c r="M1272" s="20">
        <v>3.1131707909565502</v>
      </c>
      <c r="N1272" s="20">
        <v>3.243003579963653</v>
      </c>
    </row>
    <row r="1273" spans="1:14" x14ac:dyDescent="0.3">
      <c r="A1273" s="19">
        <v>41901</v>
      </c>
      <c r="B1273" s="20">
        <v>-0.83813775832369797</v>
      </c>
      <c r="C1273" s="20">
        <v>-0.63358810677068012</v>
      </c>
      <c r="D1273" s="20">
        <v>8.0521995442312866E-2</v>
      </c>
      <c r="E1273" s="20">
        <v>0.36564268473470762</v>
      </c>
      <c r="F1273" s="21">
        <v>0.42777680951134905</v>
      </c>
      <c r="G1273" s="20">
        <v>0.51921818320734447</v>
      </c>
      <c r="H1273" s="20">
        <v>0.95502279937205914</v>
      </c>
      <c r="I1273" s="20">
        <v>1.33404285378966</v>
      </c>
      <c r="J1273" s="20">
        <v>1.8712174690369738</v>
      </c>
      <c r="K1273" s="20">
        <v>2.2232221596531252</v>
      </c>
      <c r="L1273" s="20">
        <v>2.580594118233889</v>
      </c>
      <c r="M1273" s="20">
        <v>3.1486808560293662</v>
      </c>
      <c r="N1273" s="20">
        <v>3.2836196501482879</v>
      </c>
    </row>
    <row r="1274" spans="1:14" x14ac:dyDescent="0.3">
      <c r="A1274" s="19">
        <v>41900</v>
      </c>
      <c r="B1274" s="20">
        <v>-0.81959416750242942</v>
      </c>
      <c r="C1274" s="20">
        <v>-0.6348655952014679</v>
      </c>
      <c r="D1274" s="20">
        <v>8.030074779269003E-2</v>
      </c>
      <c r="E1274" s="20">
        <v>0.36043440312654512</v>
      </c>
      <c r="F1274" s="21">
        <v>0.42095139099869711</v>
      </c>
      <c r="G1274" s="20">
        <v>0.51225266541243708</v>
      </c>
      <c r="H1274" s="20">
        <v>0.95206493370909984</v>
      </c>
      <c r="I1274" s="20">
        <v>1.3356485997651806</v>
      </c>
      <c r="J1274" s="20">
        <v>1.8836260786031489</v>
      </c>
      <c r="K1274" s="20">
        <v>2.2490745985791496</v>
      </c>
      <c r="L1274" s="20">
        <v>2.6254566547069125</v>
      </c>
      <c r="M1274" s="20">
        <v>3.2249648979489032</v>
      </c>
      <c r="N1274" s="20">
        <v>3.3671525083189007</v>
      </c>
    </row>
    <row r="1275" spans="1:14" x14ac:dyDescent="0.3">
      <c r="A1275" s="19">
        <v>41899</v>
      </c>
      <c r="B1275" s="20">
        <v>-0.92746673666819546</v>
      </c>
      <c r="C1275" s="20">
        <v>-0.6896819743315884</v>
      </c>
      <c r="D1275" s="20">
        <v>3.1558545755987488E-2</v>
      </c>
      <c r="E1275" s="20">
        <v>0.32757362652476374</v>
      </c>
      <c r="F1275" s="21">
        <v>0.39299964873726911</v>
      </c>
      <c r="G1275" s="20">
        <v>0.48579223051777981</v>
      </c>
      <c r="H1275" s="20">
        <v>0.91811143740714241</v>
      </c>
      <c r="I1275" s="20">
        <v>1.2908620590344166</v>
      </c>
      <c r="J1275" s="20">
        <v>1.8238296570425845</v>
      </c>
      <c r="K1275" s="20">
        <v>2.1821509633738998</v>
      </c>
      <c r="L1275" s="20">
        <v>2.556574475301574</v>
      </c>
      <c r="M1275" s="20">
        <v>3.1704122461819653</v>
      </c>
      <c r="N1275" s="20">
        <v>3.3095698521220185</v>
      </c>
    </row>
    <row r="1276" spans="1:14" x14ac:dyDescent="0.3">
      <c r="A1276" s="19">
        <v>41898</v>
      </c>
      <c r="B1276" s="20">
        <v>-0.9372389339466547</v>
      </c>
      <c r="C1276" s="20">
        <v>-0.64509920434709234</v>
      </c>
      <c r="D1276" s="20">
        <v>3.4110512317854447E-2</v>
      </c>
      <c r="E1276" s="20">
        <v>0.328394947720201</v>
      </c>
      <c r="F1276" s="21">
        <v>0.39587401408395584</v>
      </c>
      <c r="G1276" s="20">
        <v>0.48433773395984431</v>
      </c>
      <c r="H1276" s="20">
        <v>0.89607662036441338</v>
      </c>
      <c r="I1276" s="20">
        <v>1.2636998210171615</v>
      </c>
      <c r="J1276" s="20">
        <v>1.8059181477105042</v>
      </c>
      <c r="K1276" s="20">
        <v>2.1789581713993007</v>
      </c>
      <c r="L1276" s="20">
        <v>2.5679677795664011</v>
      </c>
      <c r="M1276" s="20">
        <v>3.1870643943292167</v>
      </c>
      <c r="N1276" s="20">
        <v>3.3345014299458389</v>
      </c>
    </row>
    <row r="1277" spans="1:14" x14ac:dyDescent="0.3">
      <c r="A1277" s="19">
        <v>41897</v>
      </c>
      <c r="B1277" s="20">
        <v>-0.85780094192818757</v>
      </c>
      <c r="C1277" s="20">
        <v>-0.61100376678038326</v>
      </c>
      <c r="D1277" s="20">
        <v>6.0214095638669418E-2</v>
      </c>
      <c r="E1277" s="20">
        <v>0.34061106472336045</v>
      </c>
      <c r="F1277" s="21">
        <v>0.40371122617369959</v>
      </c>
      <c r="G1277" s="20">
        <v>0.4905193150588118</v>
      </c>
      <c r="H1277" s="20">
        <v>0.90174964961277737</v>
      </c>
      <c r="I1277" s="20">
        <v>1.2687923242283634</v>
      </c>
      <c r="J1277" s="20">
        <v>1.8096943055731105</v>
      </c>
      <c r="K1277" s="20">
        <v>2.1834652491736635</v>
      </c>
      <c r="L1277" s="20">
        <v>2.5761488154930232</v>
      </c>
      <c r="M1277" s="20">
        <v>3.1926535070627962</v>
      </c>
      <c r="N1277" s="20">
        <v>3.3449735214405356</v>
      </c>
    </row>
    <row r="1278" spans="1:14" x14ac:dyDescent="0.3">
      <c r="A1278" s="19">
        <v>41894</v>
      </c>
      <c r="B1278" s="20">
        <v>-0.77809099978293994</v>
      </c>
      <c r="C1278" s="20">
        <v>-0.56068372544285294</v>
      </c>
      <c r="D1278" s="20">
        <v>9.0081308076067623E-2</v>
      </c>
      <c r="E1278" s="20">
        <v>0.35593828929371851</v>
      </c>
      <c r="F1278" s="21">
        <v>0.4152560464919331</v>
      </c>
      <c r="G1278" s="20">
        <v>0.49912824419738899</v>
      </c>
      <c r="H1278" s="20">
        <v>0.90404550298976216</v>
      </c>
      <c r="I1278" s="20">
        <v>1.2683851611812869</v>
      </c>
      <c r="J1278" s="20">
        <v>1.8070476060376084</v>
      </c>
      <c r="K1278" s="20">
        <v>2.1798664426062104</v>
      </c>
      <c r="L1278" s="20">
        <v>2.5728328357120125</v>
      </c>
      <c r="M1278" s="20">
        <v>3.192995115158678</v>
      </c>
      <c r="N1278" s="20">
        <v>3.3451296608806396</v>
      </c>
    </row>
    <row r="1279" spans="1:14" x14ac:dyDescent="0.3">
      <c r="A1279" s="19">
        <v>41893</v>
      </c>
      <c r="B1279" s="20">
        <v>-0.85910797932698713</v>
      </c>
      <c r="C1279" s="20">
        <v>-0.57794978105756711</v>
      </c>
      <c r="D1279" s="20">
        <v>5.8652379853275427E-2</v>
      </c>
      <c r="E1279" s="20">
        <v>0.33531285630893742</v>
      </c>
      <c r="F1279" s="21">
        <v>0.3992109008589379</v>
      </c>
      <c r="G1279" s="20">
        <v>0.48228506614113975</v>
      </c>
      <c r="H1279" s="20">
        <v>0.87492927027528844</v>
      </c>
      <c r="I1279" s="20">
        <v>1.2323139507593397</v>
      </c>
      <c r="J1279" s="20">
        <v>1.7650601792044707</v>
      </c>
      <c r="K1279" s="20">
        <v>2.1358492290101001</v>
      </c>
      <c r="L1279" s="20">
        <v>2.5310512837019337</v>
      </c>
      <c r="M1279" s="20">
        <v>3.1715124748668471</v>
      </c>
      <c r="N1279" s="20">
        <v>3.3221367603260137</v>
      </c>
    </row>
    <row r="1280" spans="1:14" x14ac:dyDescent="0.3">
      <c r="A1280" s="19">
        <v>41892</v>
      </c>
      <c r="B1280" s="20">
        <v>-0.85741031284656954</v>
      </c>
      <c r="C1280" s="20">
        <v>-0.57325606201547308</v>
      </c>
      <c r="D1280" s="20">
        <v>5.3274742243951456E-2</v>
      </c>
      <c r="E1280" s="20">
        <v>0.32695623151287501</v>
      </c>
      <c r="F1280" s="21">
        <v>0.39048861117053191</v>
      </c>
      <c r="G1280" s="20">
        <v>0.47238262029026273</v>
      </c>
      <c r="H1280" s="20">
        <v>0.86212453334304995</v>
      </c>
      <c r="I1280" s="20">
        <v>1.221001688755369</v>
      </c>
      <c r="J1280" s="20">
        <v>1.7582191410243277</v>
      </c>
      <c r="K1280" s="20">
        <v>2.1323425707449988</v>
      </c>
      <c r="L1280" s="20">
        <v>2.5316134322455541</v>
      </c>
      <c r="M1280" s="20">
        <v>3.1854824478330714</v>
      </c>
      <c r="N1280" s="20">
        <v>3.3358000780928108</v>
      </c>
    </row>
    <row r="1281" spans="1:14" x14ac:dyDescent="0.3">
      <c r="A1281" s="19">
        <v>41891</v>
      </c>
      <c r="B1281" s="20">
        <v>-0.8952742314357176</v>
      </c>
      <c r="C1281" s="20">
        <v>-0.58081648107423567</v>
      </c>
      <c r="D1281" s="20">
        <v>4.1522365808241979E-2</v>
      </c>
      <c r="E1281" s="20">
        <v>0.32134759964360349</v>
      </c>
      <c r="F1281" s="21">
        <v>0.38721121049463197</v>
      </c>
      <c r="G1281" s="20">
        <v>0.46903149683972462</v>
      </c>
      <c r="H1281" s="20">
        <v>0.8532608543231216</v>
      </c>
      <c r="I1281" s="20">
        <v>1.2074287535178967</v>
      </c>
      <c r="J1281" s="20">
        <v>1.7386171977115399</v>
      </c>
      <c r="K1281" s="20">
        <v>2.1097210508272006</v>
      </c>
      <c r="L1281" s="20">
        <v>2.5058149056564938</v>
      </c>
      <c r="M1281" s="20">
        <v>3.146994679497312</v>
      </c>
      <c r="N1281" s="20">
        <v>3.2975035103548378</v>
      </c>
    </row>
    <row r="1282" spans="1:14" x14ac:dyDescent="0.3">
      <c r="A1282" s="19">
        <v>41890</v>
      </c>
      <c r="B1282" s="20">
        <v>-0.86006124412140283</v>
      </c>
      <c r="C1282" s="20">
        <v>-0.57443080580374795</v>
      </c>
      <c r="D1282" s="20">
        <v>3.9015763001711834E-2</v>
      </c>
      <c r="E1282" s="20">
        <v>0.30861222148599127</v>
      </c>
      <c r="F1282" s="21">
        <v>0.37145661873836672</v>
      </c>
      <c r="G1282" s="20">
        <v>0.45176040675759055</v>
      </c>
      <c r="H1282" s="20">
        <v>0.83405888904803172</v>
      </c>
      <c r="I1282" s="20">
        <v>1.1876105842249931</v>
      </c>
      <c r="J1282" s="20">
        <v>1.7213967151707386</v>
      </c>
      <c r="K1282" s="20">
        <v>2.097395875217122</v>
      </c>
      <c r="L1282" s="20">
        <v>2.4974653039444652</v>
      </c>
      <c r="M1282" s="20">
        <v>3.1310560213585665</v>
      </c>
      <c r="N1282" s="20">
        <v>3.2851772580454335</v>
      </c>
    </row>
    <row r="1283" spans="1:14" x14ac:dyDescent="0.3">
      <c r="A1283" s="19">
        <v>41887</v>
      </c>
      <c r="B1283" s="20">
        <v>-1.0562627466038856</v>
      </c>
      <c r="C1283" s="20">
        <v>-0.69205708785612108</v>
      </c>
      <c r="D1283" s="20">
        <v>-9.7266164865403848E-3</v>
      </c>
      <c r="E1283" s="20">
        <v>0.30385266475793216</v>
      </c>
      <c r="F1283" s="21">
        <v>0.37769361068600321</v>
      </c>
      <c r="G1283" s="20">
        <v>0.46757881854109101</v>
      </c>
      <c r="H1283" s="20">
        <v>0.87051846234884467</v>
      </c>
      <c r="I1283" s="20">
        <v>1.2277083517454102</v>
      </c>
      <c r="J1283" s="20">
        <v>1.7535379490796017</v>
      </c>
      <c r="K1283" s="20">
        <v>2.1160653764460045</v>
      </c>
      <c r="L1283" s="20">
        <v>2.4970094822706308</v>
      </c>
      <c r="M1283" s="20">
        <v>3.1068364373860944</v>
      </c>
      <c r="N1283" s="20">
        <v>3.2511617767479155</v>
      </c>
    </row>
    <row r="1284" spans="1:14" x14ac:dyDescent="0.3">
      <c r="A1284" s="19">
        <v>41886</v>
      </c>
      <c r="B1284" s="20">
        <v>-1.1138055613907478</v>
      </c>
      <c r="C1284" s="20">
        <v>-0.72330854532678113</v>
      </c>
      <c r="D1284" s="20">
        <v>-4.7736668868152421E-3</v>
      </c>
      <c r="E1284" s="20">
        <v>0.328132443134869</v>
      </c>
      <c r="F1284" s="21">
        <v>0.40647245003874771</v>
      </c>
      <c r="G1284" s="20">
        <v>0.50117559221262042</v>
      </c>
      <c r="H1284" s="20">
        <v>0.91567712903444587</v>
      </c>
      <c r="I1284" s="20">
        <v>1.2737200600838006</v>
      </c>
      <c r="J1284" s="20">
        <v>1.7929465295238911</v>
      </c>
      <c r="K1284" s="20">
        <v>2.1477758599961461</v>
      </c>
      <c r="L1284" s="20">
        <v>2.5199425989059443</v>
      </c>
      <c r="M1284" s="20">
        <v>3.108401732614344</v>
      </c>
      <c r="N1284" s="20">
        <v>3.2518574449327144</v>
      </c>
    </row>
    <row r="1285" spans="1:14" x14ac:dyDescent="0.3">
      <c r="A1285" s="19">
        <v>41885</v>
      </c>
      <c r="B1285" s="20">
        <v>-1.1842959521785881</v>
      </c>
      <c r="C1285" s="20">
        <v>-0.75422120966927708</v>
      </c>
      <c r="D1285" s="20">
        <v>-2.4763498381618732E-2</v>
      </c>
      <c r="E1285" s="20">
        <v>0.32210926239706433</v>
      </c>
      <c r="F1285" s="21">
        <v>0.40450947620016225</v>
      </c>
      <c r="G1285" s="20">
        <v>0.5011157645923352</v>
      </c>
      <c r="H1285" s="20">
        <v>0.91427630523442061</v>
      </c>
      <c r="I1285" s="20">
        <v>1.2676691616467091</v>
      </c>
      <c r="J1285" s="20">
        <v>1.7793423940619242</v>
      </c>
      <c r="K1285" s="20">
        <v>2.1300063452692073</v>
      </c>
      <c r="L1285" s="20">
        <v>2.4983478298675728</v>
      </c>
      <c r="M1285" s="20">
        <v>3.0775124832720082</v>
      </c>
      <c r="N1285" s="20">
        <v>3.2202997545771068</v>
      </c>
    </row>
    <row r="1286" spans="1:14" x14ac:dyDescent="0.3">
      <c r="A1286" s="19">
        <v>41884</v>
      </c>
      <c r="B1286" s="20">
        <v>-1.1835365383349432</v>
      </c>
      <c r="C1286" s="20">
        <v>-0.75139615556647199</v>
      </c>
      <c r="D1286" s="20">
        <v>-3.1022960984105952E-2</v>
      </c>
      <c r="E1286" s="20">
        <v>0.31334302879804665</v>
      </c>
      <c r="F1286" s="21">
        <v>0.39535336132353782</v>
      </c>
      <c r="G1286" s="20">
        <v>0.49086690685460094</v>
      </c>
      <c r="H1286" s="20">
        <v>0.8982011711609782</v>
      </c>
      <c r="I1286" s="20">
        <v>1.2464300646491604</v>
      </c>
      <c r="J1286" s="20">
        <v>1.7511730088866142</v>
      </c>
      <c r="K1286" s="20">
        <v>2.0972739885896581</v>
      </c>
      <c r="L1286" s="20">
        <v>2.4605017665943025</v>
      </c>
      <c r="M1286" s="20">
        <v>3.0398119844375349</v>
      </c>
      <c r="N1286" s="20">
        <v>3.1782508394496012</v>
      </c>
    </row>
    <row r="1287" spans="1:14" x14ac:dyDescent="0.3">
      <c r="A1287" s="19">
        <v>41883</v>
      </c>
      <c r="B1287" s="20">
        <v>-1.0688886678060343</v>
      </c>
      <c r="C1287" s="20">
        <v>-0.69796197079725886</v>
      </c>
      <c r="D1287" s="20">
        <v>1.1618920227651763E-3</v>
      </c>
      <c r="E1287" s="20">
        <v>0.32318392703943438</v>
      </c>
      <c r="F1287" s="21">
        <v>0.39863308737815306</v>
      </c>
      <c r="G1287" s="20">
        <v>0.49062456039234414</v>
      </c>
      <c r="H1287" s="20">
        <v>0.89049007764140786</v>
      </c>
      <c r="I1287" s="20">
        <v>1.2309186010853128</v>
      </c>
      <c r="J1287" s="20">
        <v>1.7214774411920852</v>
      </c>
      <c r="K1287" s="20">
        <v>2.0572794889369868</v>
      </c>
      <c r="L1287" s="20">
        <v>2.4121163169215722</v>
      </c>
      <c r="M1287" s="20">
        <v>2.976161577701304</v>
      </c>
      <c r="N1287" s="20">
        <v>3.1133692942382556</v>
      </c>
    </row>
    <row r="1288" spans="1:14" x14ac:dyDescent="0.3">
      <c r="A1288" s="19">
        <v>41880</v>
      </c>
      <c r="B1288" s="20">
        <v>-1.070830475314877</v>
      </c>
      <c r="C1288" s="20">
        <v>-0.7080899473539537</v>
      </c>
      <c r="D1288" s="20">
        <v>-7.6414335500296637E-3</v>
      </c>
      <c r="E1288" s="20">
        <v>0.31276842520540776</v>
      </c>
      <c r="F1288" s="21">
        <v>0.38760195171484146</v>
      </c>
      <c r="G1288" s="20">
        <v>0.47963725395996815</v>
      </c>
      <c r="H1288" s="20">
        <v>0.88007042489521059</v>
      </c>
      <c r="I1288" s="20">
        <v>1.2181324453484961</v>
      </c>
      <c r="J1288" s="20">
        <v>1.7024068257747258</v>
      </c>
      <c r="K1288" s="20">
        <v>2.0349474114724733</v>
      </c>
      <c r="L1288" s="20">
        <v>2.391601435211399</v>
      </c>
      <c r="M1288" s="20">
        <v>2.9669603277002881</v>
      </c>
      <c r="N1288" s="20">
        <v>3.1053432855102003</v>
      </c>
    </row>
    <row r="1289" spans="1:14" x14ac:dyDescent="0.3">
      <c r="A1289" s="19">
        <v>41879</v>
      </c>
      <c r="B1289" s="20">
        <v>-1.1245558993821558</v>
      </c>
      <c r="C1289" s="20">
        <v>-0.73109341534173544</v>
      </c>
      <c r="D1289" s="20">
        <v>-1.9687513499284437E-2</v>
      </c>
      <c r="E1289" s="20">
        <v>0.31239967201147689</v>
      </c>
      <c r="F1289" s="21">
        <v>0.39054018438666482</v>
      </c>
      <c r="G1289" s="20">
        <v>0.48435819066318331</v>
      </c>
      <c r="H1289" s="20">
        <v>0.88469279506895548</v>
      </c>
      <c r="I1289" s="20">
        <v>1.2198498563259108</v>
      </c>
      <c r="J1289" s="20">
        <v>1.6998181498889466</v>
      </c>
      <c r="K1289" s="20">
        <v>2.0305982656610335</v>
      </c>
      <c r="L1289" s="20">
        <v>2.3895685201598842</v>
      </c>
      <c r="M1289" s="20">
        <v>2.9796298086547748</v>
      </c>
      <c r="N1289" s="20">
        <v>3.1183915018471118</v>
      </c>
    </row>
    <row r="1290" spans="1:14" x14ac:dyDescent="0.3">
      <c r="A1290" s="19">
        <v>41878</v>
      </c>
      <c r="B1290" s="20">
        <v>-1.1521950651489625</v>
      </c>
      <c r="C1290" s="20">
        <v>-0.7209804411326598</v>
      </c>
      <c r="D1290" s="20">
        <v>-2.6972719158611547E-2</v>
      </c>
      <c r="E1290" s="20">
        <v>0.30868899440486497</v>
      </c>
      <c r="F1290" s="21">
        <v>0.38896972502561167</v>
      </c>
      <c r="G1290" s="20">
        <v>0.48119452314014127</v>
      </c>
      <c r="H1290" s="20">
        <v>0.87000106447768355</v>
      </c>
      <c r="I1290" s="20">
        <v>1.2017719502321287</v>
      </c>
      <c r="J1290" s="20">
        <v>1.6866094680698425</v>
      </c>
      <c r="K1290" s="20">
        <v>2.0244434458297218</v>
      </c>
      <c r="L1290" s="20">
        <v>2.3913257369016643</v>
      </c>
      <c r="M1290" s="20">
        <v>2.9998452818547259</v>
      </c>
      <c r="N1290" s="20">
        <v>3.1397399863748681</v>
      </c>
    </row>
    <row r="1291" spans="1:14" x14ac:dyDescent="0.3">
      <c r="A1291" s="19">
        <v>41877</v>
      </c>
      <c r="B1291" s="20">
        <v>-1.0192878513678427</v>
      </c>
      <c r="C1291" s="20">
        <v>-0.66541088755182143</v>
      </c>
      <c r="D1291" s="20">
        <v>2.6166050160290721E-2</v>
      </c>
      <c r="E1291" s="20">
        <v>0.34105264188802376</v>
      </c>
      <c r="F1291" s="21">
        <v>0.4145831326657658</v>
      </c>
      <c r="G1291" s="20">
        <v>0.50541120352280744</v>
      </c>
      <c r="H1291" s="20">
        <v>0.9039935071502555</v>
      </c>
      <c r="I1291" s="20">
        <v>1.2454282405097199</v>
      </c>
      <c r="J1291" s="20">
        <v>1.7460060918030011</v>
      </c>
      <c r="K1291" s="20">
        <v>2.0971919370084673</v>
      </c>
      <c r="L1291" s="20">
        <v>2.4760599210032503</v>
      </c>
      <c r="M1291" s="20">
        <v>3.0686188218145749</v>
      </c>
      <c r="N1291" s="20">
        <v>3.2212973772692481</v>
      </c>
    </row>
    <row r="1292" spans="1:14" x14ac:dyDescent="0.3">
      <c r="A1292" s="19">
        <v>41873</v>
      </c>
      <c r="B1292" s="20">
        <v>-1.1480844165890425</v>
      </c>
      <c r="C1292" s="20">
        <v>-0.73935510523387982</v>
      </c>
      <c r="D1292" s="20">
        <v>-6.8139810633769393E-3</v>
      </c>
      <c r="E1292" s="20">
        <v>0.33561536216079563</v>
      </c>
      <c r="F1292" s="21">
        <v>0.41639169335072446</v>
      </c>
      <c r="G1292" s="20">
        <v>0.51307187802157017</v>
      </c>
      <c r="H1292" s="20">
        <v>0.92913257234181623</v>
      </c>
      <c r="I1292" s="20">
        <v>1.2841131700429604</v>
      </c>
      <c r="J1292" s="20">
        <v>1.8043505281214596</v>
      </c>
      <c r="K1292" s="20">
        <v>2.167815647696163</v>
      </c>
      <c r="L1292" s="20">
        <v>2.5525471414056207</v>
      </c>
      <c r="M1292" s="20">
        <v>3.1229842174693276</v>
      </c>
      <c r="N1292" s="20">
        <v>3.2827751894072672</v>
      </c>
    </row>
    <row r="1293" spans="1:14" x14ac:dyDescent="0.3">
      <c r="A1293" s="19">
        <v>41872</v>
      </c>
      <c r="B1293" s="20">
        <v>-0.97797723221849808</v>
      </c>
      <c r="C1293" s="20">
        <v>-0.65118104815366795</v>
      </c>
      <c r="D1293" s="20">
        <v>3.7016854422878609E-2</v>
      </c>
      <c r="E1293" s="20">
        <v>0.34298958233160148</v>
      </c>
      <c r="F1293" s="21">
        <v>0.41401666021846256</v>
      </c>
      <c r="G1293" s="20">
        <v>0.50408569007648074</v>
      </c>
      <c r="H1293" s="20">
        <v>0.91162436872042385</v>
      </c>
      <c r="I1293" s="20">
        <v>1.2684576993669106</v>
      </c>
      <c r="J1293" s="20">
        <v>1.7946746412232732</v>
      </c>
      <c r="K1293" s="20">
        <v>2.1611649609472661</v>
      </c>
      <c r="L1293" s="20">
        <v>2.5470376499105418</v>
      </c>
      <c r="M1293" s="20">
        <v>3.1194934201604556</v>
      </c>
      <c r="N1293" s="20">
        <v>3.2789740949458928</v>
      </c>
    </row>
    <row r="1294" spans="1:14" x14ac:dyDescent="0.3">
      <c r="A1294" s="19">
        <v>41871</v>
      </c>
      <c r="B1294" s="20">
        <v>-0.99484189635114606</v>
      </c>
      <c r="C1294" s="20">
        <v>-0.65611414644352561</v>
      </c>
      <c r="D1294" s="20">
        <v>4.4578079722234598E-2</v>
      </c>
      <c r="E1294" s="20">
        <v>0.35784391230951323</v>
      </c>
      <c r="F1294" s="21">
        <v>0.43066904771624881</v>
      </c>
      <c r="G1294" s="20">
        <v>0.5224478196433967</v>
      </c>
      <c r="H1294" s="20">
        <v>0.9343736598914385</v>
      </c>
      <c r="I1294" s="20">
        <v>1.2917644976702236</v>
      </c>
      <c r="J1294" s="20">
        <v>1.814832411395193</v>
      </c>
      <c r="K1294" s="20">
        <v>2.1772773685132347</v>
      </c>
      <c r="L1294" s="20">
        <v>2.5593766389731405</v>
      </c>
      <c r="M1294" s="20">
        <v>3.1218938506303671</v>
      </c>
      <c r="N1294" s="20">
        <v>3.281621077461645</v>
      </c>
    </row>
    <row r="1295" spans="1:14" x14ac:dyDescent="0.3">
      <c r="A1295" s="19">
        <v>41870</v>
      </c>
      <c r="B1295" s="20">
        <v>-0.86583184300360783</v>
      </c>
      <c r="C1295" s="20">
        <v>-0.58939460593759496</v>
      </c>
      <c r="D1295" s="20">
        <v>6.5681885722439715E-2</v>
      </c>
      <c r="E1295" s="20">
        <v>0.34703535528401303</v>
      </c>
      <c r="F1295" s="21">
        <v>0.41170517129370215</v>
      </c>
      <c r="G1295" s="20">
        <v>0.49700149116333159</v>
      </c>
      <c r="H1295" s="20">
        <v>0.89789113267424492</v>
      </c>
      <c r="I1295" s="20">
        <v>1.2552054662088576</v>
      </c>
      <c r="J1295" s="20">
        <v>1.7830026509657038</v>
      </c>
      <c r="K1295" s="20">
        <v>2.1501686324170191</v>
      </c>
      <c r="L1295" s="20">
        <v>2.5381029520090346</v>
      </c>
      <c r="M1295" s="20">
        <v>3.1105414535204061</v>
      </c>
      <c r="N1295" s="20">
        <v>3.2727283641354399</v>
      </c>
    </row>
    <row r="1296" spans="1:14" x14ac:dyDescent="0.3">
      <c r="A1296" s="19">
        <v>41869</v>
      </c>
      <c r="B1296" s="20">
        <v>-1.0822518465650726</v>
      </c>
      <c r="C1296" s="20">
        <v>-0.69675495756364647</v>
      </c>
      <c r="D1296" s="20">
        <v>1.5498327080298857E-2</v>
      </c>
      <c r="E1296" s="20">
        <v>0.34428208159302859</v>
      </c>
      <c r="F1296" s="21">
        <v>0.42182576118733439</v>
      </c>
      <c r="G1296" s="20">
        <v>0.5157188302849649</v>
      </c>
      <c r="H1296" s="20">
        <v>0.93103546235832702</v>
      </c>
      <c r="I1296" s="20">
        <v>1.2928815751482636</v>
      </c>
      <c r="J1296" s="20">
        <v>1.8223838955238576</v>
      </c>
      <c r="K1296" s="20">
        <v>2.1885843921974875</v>
      </c>
      <c r="L1296" s="20">
        <v>2.5746317623048975</v>
      </c>
      <c r="M1296" s="20">
        <v>3.136796509773041</v>
      </c>
      <c r="N1296" s="20">
        <v>3.3001439710602778</v>
      </c>
    </row>
    <row r="1297" spans="1:14" x14ac:dyDescent="0.3">
      <c r="A1297" s="19">
        <v>41866</v>
      </c>
      <c r="B1297" s="20">
        <v>-1.0615317747723316</v>
      </c>
      <c r="C1297" s="20">
        <v>-0.68240531695575513</v>
      </c>
      <c r="D1297" s="20">
        <v>-2.248958469616591E-3</v>
      </c>
      <c r="E1297" s="20">
        <v>0.31411702639462685</v>
      </c>
      <c r="F1297" s="21">
        <v>0.38911124750710163</v>
      </c>
      <c r="G1297" s="20">
        <v>0.47895410015336815</v>
      </c>
      <c r="H1297" s="20">
        <v>0.87850013873923682</v>
      </c>
      <c r="I1297" s="20">
        <v>1.2319640609635032</v>
      </c>
      <c r="J1297" s="20">
        <v>1.7541626068494605</v>
      </c>
      <c r="K1297" s="20">
        <v>2.1177246605436086</v>
      </c>
      <c r="L1297" s="20">
        <v>2.5051829410689721</v>
      </c>
      <c r="M1297" s="20">
        <v>3.080935658128499</v>
      </c>
      <c r="N1297" s="20">
        <v>3.2438182228467864</v>
      </c>
    </row>
    <row r="1298" spans="1:14" x14ac:dyDescent="0.3">
      <c r="A1298" s="19">
        <v>41865</v>
      </c>
      <c r="B1298" s="20">
        <v>-1.0908606293131711</v>
      </c>
      <c r="C1298" s="20">
        <v>-0.68763340675840978</v>
      </c>
      <c r="D1298" s="20">
        <v>7.8311659171439452E-3</v>
      </c>
      <c r="E1298" s="20">
        <v>0.33530297264383335</v>
      </c>
      <c r="F1298" s="21">
        <v>0.41331590434727122</v>
      </c>
      <c r="G1298" s="20">
        <v>0.50540257972035763</v>
      </c>
      <c r="H1298" s="20">
        <v>0.91171793749227059</v>
      </c>
      <c r="I1298" s="20">
        <v>1.2718726085644205</v>
      </c>
      <c r="J1298" s="20">
        <v>1.8080390733410696</v>
      </c>
      <c r="K1298" s="20">
        <v>2.1829985746134333</v>
      </c>
      <c r="L1298" s="20">
        <v>2.5785954269732558</v>
      </c>
      <c r="M1298" s="20">
        <v>3.1708946003136673</v>
      </c>
      <c r="N1298" s="20">
        <v>3.3334622043150781</v>
      </c>
    </row>
    <row r="1299" spans="1:14" x14ac:dyDescent="0.3">
      <c r="A1299" s="19">
        <v>41864</v>
      </c>
      <c r="B1299" s="20">
        <v>-1.1839619741373062</v>
      </c>
      <c r="C1299" s="20">
        <v>-0.73578415151939436</v>
      </c>
      <c r="D1299" s="20">
        <v>-1.7237036348956902E-2</v>
      </c>
      <c r="E1299" s="20">
        <v>0.32940490723436178</v>
      </c>
      <c r="F1299" s="21">
        <v>0.41269644830126884</v>
      </c>
      <c r="G1299" s="20">
        <v>0.50827915876163199</v>
      </c>
      <c r="H1299" s="20">
        <v>0.92220514134838072</v>
      </c>
      <c r="I1299" s="20">
        <v>1.2862364262869994</v>
      </c>
      <c r="J1299" s="20">
        <v>1.823011812215984</v>
      </c>
      <c r="K1299" s="20">
        <v>2.1954428643470103</v>
      </c>
      <c r="L1299" s="20">
        <v>2.5890641322881902</v>
      </c>
      <c r="M1299" s="20">
        <v>3.1945686613893676</v>
      </c>
      <c r="N1299" s="20">
        <v>3.3529707696032673</v>
      </c>
    </row>
    <row r="1300" spans="1:14" x14ac:dyDescent="0.3">
      <c r="A1300" s="19">
        <v>41863</v>
      </c>
      <c r="B1300" s="20">
        <v>-1.4011135981663632</v>
      </c>
      <c r="C1300" s="20">
        <v>-0.8402285479962277</v>
      </c>
      <c r="D1300" s="20">
        <v>-3.7002370362805515E-2</v>
      </c>
      <c r="E1300" s="20">
        <v>0.36767828473009229</v>
      </c>
      <c r="F1300" s="21">
        <v>0.46586587545355262</v>
      </c>
      <c r="G1300" s="20">
        <v>0.57346606978063497</v>
      </c>
      <c r="H1300" s="20">
        <v>1.0106838761972432</v>
      </c>
      <c r="I1300" s="20">
        <v>1.3752686366089208</v>
      </c>
      <c r="J1300" s="20">
        <v>1.8950936896204822</v>
      </c>
      <c r="K1300" s="20">
        <v>2.2488898344625428</v>
      </c>
      <c r="L1300" s="20">
        <v>2.6232354099306532</v>
      </c>
      <c r="M1300" s="20">
        <v>3.202951976947285</v>
      </c>
      <c r="N1300" s="20">
        <v>3.354005282862965</v>
      </c>
    </row>
    <row r="1301" spans="1:14" x14ac:dyDescent="0.3">
      <c r="A1301" s="19">
        <v>41862</v>
      </c>
      <c r="B1301" s="20">
        <v>-1.3520044438685035</v>
      </c>
      <c r="C1301" s="20">
        <v>-0.81251443289750158</v>
      </c>
      <c r="D1301" s="20">
        <v>-1.6778438232663451E-2</v>
      </c>
      <c r="E1301" s="20">
        <v>0.37975943447347466</v>
      </c>
      <c r="F1301" s="21">
        <v>0.47565623949803343</v>
      </c>
      <c r="G1301" s="20">
        <v>0.5820344917090321</v>
      </c>
      <c r="H1301" s="20">
        <v>1.0188576509484257</v>
      </c>
      <c r="I1301" s="20">
        <v>1.3842534795001002</v>
      </c>
      <c r="J1301" s="20">
        <v>1.9058623486432829</v>
      </c>
      <c r="K1301" s="20">
        <v>2.2611695914924437</v>
      </c>
      <c r="L1301" s="20">
        <v>2.6336415239984232</v>
      </c>
      <c r="M1301" s="20">
        <v>3.1836854552692806</v>
      </c>
      <c r="N1301" s="20">
        <v>3.3387397669992036</v>
      </c>
    </row>
    <row r="1302" spans="1:14" x14ac:dyDescent="0.3">
      <c r="A1302" s="19">
        <v>41859</v>
      </c>
      <c r="B1302" s="20">
        <v>-1.2910204436872714</v>
      </c>
      <c r="C1302" s="20">
        <v>-0.78160728343968189</v>
      </c>
      <c r="D1302" s="20">
        <v>-1.0377610885925037E-2</v>
      </c>
      <c r="E1302" s="20">
        <v>0.37015437187531497</v>
      </c>
      <c r="F1302" s="21">
        <v>0.46195481579427305</v>
      </c>
      <c r="G1302" s="20">
        <v>0.5648836864514426</v>
      </c>
      <c r="H1302" s="20">
        <v>0.99301044677171202</v>
      </c>
      <c r="I1302" s="20">
        <v>1.3541402372817375</v>
      </c>
      <c r="J1302" s="20">
        <v>1.8708086205239935</v>
      </c>
      <c r="K1302" s="20">
        <v>2.2232455457153613</v>
      </c>
      <c r="L1302" s="20">
        <v>2.5934294977437933</v>
      </c>
      <c r="M1302" s="20">
        <v>3.1277246923417072</v>
      </c>
      <c r="N1302" s="20">
        <v>3.2852711795669127</v>
      </c>
    </row>
    <row r="1303" spans="1:14" x14ac:dyDescent="0.3">
      <c r="A1303" s="19">
        <v>41858</v>
      </c>
      <c r="B1303" s="20">
        <v>-1.3180434294203873</v>
      </c>
      <c r="C1303" s="20">
        <v>-0.80764376206759669</v>
      </c>
      <c r="D1303" s="20">
        <v>-2.0731893635732135E-2</v>
      </c>
      <c r="E1303" s="20">
        <v>0.36501520273315768</v>
      </c>
      <c r="F1303" s="21">
        <v>0.45788519652244586</v>
      </c>
      <c r="G1303" s="20">
        <v>0.56277958642240644</v>
      </c>
      <c r="H1303" s="20">
        <v>1.0011569897565491</v>
      </c>
      <c r="I1303" s="20">
        <v>1.3704783404630063</v>
      </c>
      <c r="J1303" s="20">
        <v>1.8980783489117474</v>
      </c>
      <c r="K1303" s="20">
        <v>2.2573593296813672</v>
      </c>
      <c r="L1303" s="20">
        <v>2.6332148732288672</v>
      </c>
      <c r="M1303" s="20">
        <v>3.1804696875577974</v>
      </c>
      <c r="N1303" s="20">
        <v>3.3382172049508094</v>
      </c>
    </row>
    <row r="1304" spans="1:14" x14ac:dyDescent="0.3">
      <c r="A1304" s="19">
        <v>41857</v>
      </c>
      <c r="B1304" s="20">
        <v>-1.4624176218731428</v>
      </c>
      <c r="C1304" s="20">
        <v>-0.87703477013091247</v>
      </c>
      <c r="D1304" s="20">
        <v>-5.6969886801864433E-2</v>
      </c>
      <c r="E1304" s="20">
        <v>0.35946139046892589</v>
      </c>
      <c r="F1304" s="21">
        <v>0.4607952535403394</v>
      </c>
      <c r="G1304" s="20">
        <v>0.57083274119447458</v>
      </c>
      <c r="H1304" s="20">
        <v>1.0151943853529513</v>
      </c>
      <c r="I1304" s="20">
        <v>1.3854074163931658</v>
      </c>
      <c r="J1304" s="20">
        <v>1.9145015456074002</v>
      </c>
      <c r="K1304" s="20">
        <v>2.2757869825803523</v>
      </c>
      <c r="L1304" s="20">
        <v>2.6544217750420991</v>
      </c>
      <c r="M1304" s="20">
        <v>3.2077232762707859</v>
      </c>
      <c r="N1304" s="20">
        <v>3.3662143383398746</v>
      </c>
    </row>
    <row r="1305" spans="1:14" x14ac:dyDescent="0.3">
      <c r="A1305" s="19">
        <v>41856</v>
      </c>
      <c r="B1305" s="20">
        <v>-1.3973388197344043</v>
      </c>
      <c r="C1305" s="20">
        <v>-0.85530998453317597</v>
      </c>
      <c r="D1305" s="20">
        <v>-3.5541088187477143E-2</v>
      </c>
      <c r="E1305" s="20">
        <v>0.36928806356141641</v>
      </c>
      <c r="F1305" s="21">
        <v>0.46691382221974503</v>
      </c>
      <c r="G1305" s="20">
        <v>0.57631573389269952</v>
      </c>
      <c r="H1305" s="20">
        <v>1.0288509783538726</v>
      </c>
      <c r="I1305" s="20">
        <v>1.4094825969356424</v>
      </c>
      <c r="J1305" s="20">
        <v>1.9583463098204577</v>
      </c>
      <c r="K1305" s="20">
        <v>2.334854084961298</v>
      </c>
      <c r="L1305" s="20">
        <v>2.7238510214338132</v>
      </c>
      <c r="M1305" s="20">
        <v>3.267423106370706</v>
      </c>
      <c r="N1305" s="20">
        <v>3.4332706995447535</v>
      </c>
    </row>
    <row r="1306" spans="1:14" x14ac:dyDescent="0.3">
      <c r="A1306" s="19">
        <v>41855</v>
      </c>
      <c r="B1306" s="20">
        <v>-1.3228897681633889</v>
      </c>
      <c r="C1306" s="20">
        <v>-0.81256637559538314</v>
      </c>
      <c r="D1306" s="20">
        <v>-2.4603301348194773E-2</v>
      </c>
      <c r="E1306" s="20">
        <v>0.36118731122262415</v>
      </c>
      <c r="F1306" s="21">
        <v>0.45412369756787041</v>
      </c>
      <c r="G1306" s="20">
        <v>0.5591618351786718</v>
      </c>
      <c r="H1306" s="20">
        <v>1.0010801868575607</v>
      </c>
      <c r="I1306" s="20">
        <v>1.377286139682766</v>
      </c>
      <c r="J1306" s="20">
        <v>1.9196832112855686</v>
      </c>
      <c r="K1306" s="20">
        <v>2.2912805776036</v>
      </c>
      <c r="L1306" s="20">
        <v>2.6793398922830081</v>
      </c>
      <c r="M1306" s="20">
        <v>3.2470278397167327</v>
      </c>
      <c r="N1306" s="20">
        <v>3.408095444693755</v>
      </c>
    </row>
    <row r="1307" spans="1:14" x14ac:dyDescent="0.3">
      <c r="A1307" s="19">
        <v>41852</v>
      </c>
      <c r="B1307" s="20">
        <v>-1.3774626058550183</v>
      </c>
      <c r="C1307" s="20">
        <v>-0.85364604109821252</v>
      </c>
      <c r="D1307" s="20">
        <v>-4.4505028855506001E-2</v>
      </c>
      <c r="E1307" s="20">
        <v>0.3518898897690268</v>
      </c>
      <c r="F1307" s="21">
        <v>0.44730232853382412</v>
      </c>
      <c r="G1307" s="20">
        <v>0.5551432328581849</v>
      </c>
      <c r="H1307" s="20">
        <v>1.0059641263135972</v>
      </c>
      <c r="I1307" s="20">
        <v>1.3872229400728868</v>
      </c>
      <c r="J1307" s="20">
        <v>1.9357149314975732</v>
      </c>
      <c r="K1307" s="20">
        <v>2.3100725502242239</v>
      </c>
      <c r="L1307" s="20">
        <v>2.6986349133248999</v>
      </c>
      <c r="M1307" s="20">
        <v>3.2685043932703031</v>
      </c>
      <c r="N1307" s="20">
        <v>3.4282988352297576</v>
      </c>
    </row>
    <row r="1308" spans="1:14" x14ac:dyDescent="0.3">
      <c r="A1308" s="19">
        <v>41851</v>
      </c>
      <c r="B1308" s="20">
        <v>-1.1488765403243206</v>
      </c>
      <c r="C1308" s="20">
        <v>-0.72807859325243784</v>
      </c>
      <c r="D1308" s="20">
        <v>4.76216050907734E-2</v>
      </c>
      <c r="E1308" s="20">
        <v>0.40565402193014927</v>
      </c>
      <c r="F1308" s="21">
        <v>0.490203811311473</v>
      </c>
      <c r="G1308" s="20">
        <v>0.59248556495301752</v>
      </c>
      <c r="H1308" s="20">
        <v>1.0433395168717063</v>
      </c>
      <c r="I1308" s="20">
        <v>1.4307558557078897</v>
      </c>
      <c r="J1308" s="20">
        <v>1.9885770566355812</v>
      </c>
      <c r="K1308" s="20">
        <v>2.3684565984476622</v>
      </c>
      <c r="L1308" s="20">
        <v>2.7598195713532556</v>
      </c>
      <c r="M1308" s="20">
        <v>3.3236231352685444</v>
      </c>
      <c r="N1308" s="20">
        <v>3.485757403342491</v>
      </c>
    </row>
    <row r="1309" spans="1:14" x14ac:dyDescent="0.3">
      <c r="A1309" s="19">
        <v>41850</v>
      </c>
      <c r="B1309" s="20">
        <v>-1.1905636262062711</v>
      </c>
      <c r="C1309" s="20">
        <v>-0.73871760515320717</v>
      </c>
      <c r="D1309" s="20">
        <v>4.8116029170613306E-2</v>
      </c>
      <c r="E1309" s="20">
        <v>0.41822850207315038</v>
      </c>
      <c r="F1309" s="21">
        <v>0.50611586384308316</v>
      </c>
      <c r="G1309" s="20">
        <v>0.61019383833083718</v>
      </c>
      <c r="H1309" s="20">
        <v>1.0592610806845988</v>
      </c>
      <c r="I1309" s="20">
        <v>1.4386768149932621</v>
      </c>
      <c r="J1309" s="20">
        <v>1.9785651340448405</v>
      </c>
      <c r="K1309" s="20">
        <v>2.3455741619008927</v>
      </c>
      <c r="L1309" s="20">
        <v>2.7296420965410975</v>
      </c>
      <c r="M1309" s="20">
        <v>3.3193737293940351</v>
      </c>
      <c r="N1309" s="20">
        <v>3.4722077607223891</v>
      </c>
    </row>
    <row r="1310" spans="1:14" x14ac:dyDescent="0.3">
      <c r="A1310" s="19">
        <v>41849</v>
      </c>
      <c r="B1310" s="20">
        <v>-0.97305349398184693</v>
      </c>
      <c r="C1310" s="20">
        <v>-0.62404723607679191</v>
      </c>
      <c r="D1310" s="20">
        <v>0.10391308138407096</v>
      </c>
      <c r="E1310" s="20">
        <v>0.42760197741972722</v>
      </c>
      <c r="F1310" s="21">
        <v>0.50304117376538116</v>
      </c>
      <c r="G1310" s="20">
        <v>0.5984026907033102</v>
      </c>
      <c r="H1310" s="20">
        <v>1.0306874527185534</v>
      </c>
      <c r="I1310" s="20">
        <v>1.4023295868444454</v>
      </c>
      <c r="J1310" s="20">
        <v>1.9327766081950966</v>
      </c>
      <c r="K1310" s="20">
        <v>2.2941723832668659</v>
      </c>
      <c r="L1310" s="20">
        <v>2.677202657029325</v>
      </c>
      <c r="M1310" s="20">
        <v>3.2940099922268162</v>
      </c>
      <c r="N1310" s="20">
        <v>3.4411427422286263</v>
      </c>
    </row>
    <row r="1311" spans="1:14" x14ac:dyDescent="0.3">
      <c r="A1311" s="19">
        <v>41848</v>
      </c>
      <c r="B1311" s="20">
        <v>-0.93156676985749698</v>
      </c>
      <c r="C1311" s="20">
        <v>-0.60401810806196132</v>
      </c>
      <c r="D1311" s="20">
        <v>0.12155880798066843</v>
      </c>
      <c r="E1311" s="20">
        <v>0.43859844566526607</v>
      </c>
      <c r="F1311" s="21">
        <v>0.51206316900240834</v>
      </c>
      <c r="G1311" s="20">
        <v>0.60684364550377146</v>
      </c>
      <c r="H1311" s="20">
        <v>1.0433820905819005</v>
      </c>
      <c r="I1311" s="20">
        <v>1.421554684512673</v>
      </c>
      <c r="J1311" s="20">
        <v>1.9631430481186212</v>
      </c>
      <c r="K1311" s="20">
        <v>2.3311723935094006</v>
      </c>
      <c r="L1311" s="20">
        <v>2.7160463114681193</v>
      </c>
      <c r="M1311" s="20">
        <v>3.3172155598609279</v>
      </c>
      <c r="N1311" s="20">
        <v>3.4674833730571977</v>
      </c>
    </row>
    <row r="1312" spans="1:14" x14ac:dyDescent="0.3">
      <c r="A1312" s="19">
        <v>41845</v>
      </c>
      <c r="B1312" s="20">
        <v>-0.91136304751662167</v>
      </c>
      <c r="C1312" s="20">
        <v>-0.59545441701151858</v>
      </c>
      <c r="D1312" s="20">
        <v>0.11987544929918759</v>
      </c>
      <c r="E1312" s="20">
        <v>0.43032661479259121</v>
      </c>
      <c r="F1312" s="21">
        <v>0.50216046918538071</v>
      </c>
      <c r="G1312" s="20">
        <v>0.59551962880995402</v>
      </c>
      <c r="H1312" s="20">
        <v>1.0295518486836339</v>
      </c>
      <c r="I1312" s="20">
        <v>1.4081090901172408</v>
      </c>
      <c r="J1312" s="20">
        <v>1.9518158898335458</v>
      </c>
      <c r="K1312" s="20">
        <v>2.3213798916751167</v>
      </c>
      <c r="L1312" s="20">
        <v>2.7073694442289824</v>
      </c>
      <c r="M1312" s="20">
        <v>3.3067987984676472</v>
      </c>
      <c r="N1312" s="20">
        <v>3.4582824213994789</v>
      </c>
    </row>
    <row r="1313" spans="1:14" x14ac:dyDescent="0.3">
      <c r="A1313" s="19">
        <v>41844</v>
      </c>
      <c r="B1313" s="20">
        <v>-0.75891906440166768</v>
      </c>
      <c r="C1313" s="20">
        <v>-0.51143053304520047</v>
      </c>
      <c r="D1313" s="20">
        <v>0.17899305560397893</v>
      </c>
      <c r="E1313" s="20">
        <v>0.46291392011640337</v>
      </c>
      <c r="F1313" s="21">
        <v>0.52737073594903783</v>
      </c>
      <c r="G1313" s="20">
        <v>0.61671182276346403</v>
      </c>
      <c r="H1313" s="20">
        <v>1.0498623128630324</v>
      </c>
      <c r="I1313" s="20">
        <v>1.4323543803629968</v>
      </c>
      <c r="J1313" s="20">
        <v>1.9832574447123115</v>
      </c>
      <c r="K1313" s="20">
        <v>2.3576263913843083</v>
      </c>
      <c r="L1313" s="20">
        <v>2.7459662146352164</v>
      </c>
      <c r="M1313" s="20">
        <v>3.3277924996328982</v>
      </c>
      <c r="N1313" s="20">
        <v>3.4845122052730835</v>
      </c>
    </row>
    <row r="1314" spans="1:14" x14ac:dyDescent="0.3">
      <c r="A1314" s="19">
        <v>41843</v>
      </c>
      <c r="B1314" s="20">
        <v>-0.79531386540836047</v>
      </c>
      <c r="C1314" s="20">
        <v>-0.52895948379528313</v>
      </c>
      <c r="D1314" s="20">
        <v>0.15103144937537483</v>
      </c>
      <c r="E1314" s="20">
        <v>0.43656178696095904</v>
      </c>
      <c r="F1314" s="21">
        <v>0.50196972247207527</v>
      </c>
      <c r="G1314" s="20">
        <v>0.59027878655307742</v>
      </c>
      <c r="H1314" s="20">
        <v>1.0139217610534734</v>
      </c>
      <c r="I1314" s="20">
        <v>1.3892557150608902</v>
      </c>
      <c r="J1314" s="20">
        <v>1.9329360632207551</v>
      </c>
      <c r="K1314" s="20">
        <v>2.3051201220220316</v>
      </c>
      <c r="L1314" s="20">
        <v>2.6960943884634836</v>
      </c>
      <c r="M1314" s="20">
        <v>3.3056175591530357</v>
      </c>
      <c r="N1314" s="20">
        <v>3.4592140903300903</v>
      </c>
    </row>
    <row r="1315" spans="1:14" x14ac:dyDescent="0.3">
      <c r="A1315" s="19">
        <v>41842</v>
      </c>
      <c r="B1315" s="20">
        <v>-0.6754895821378839</v>
      </c>
      <c r="C1315" s="20">
        <v>-0.46076178688762282</v>
      </c>
      <c r="D1315" s="20">
        <v>0.20057797459650795</v>
      </c>
      <c r="E1315" s="20">
        <v>0.43</v>
      </c>
      <c r="F1315" s="21">
        <v>0.52606920451194883</v>
      </c>
      <c r="G1315" s="20">
        <v>0.61135996580397001</v>
      </c>
      <c r="H1315" s="20">
        <v>1.0339425086430356</v>
      </c>
      <c r="I1315" s="20">
        <v>1.411661174512002</v>
      </c>
      <c r="J1315" s="20">
        <v>1.9601316680564174</v>
      </c>
      <c r="K1315" s="20">
        <v>2.3356446260767614</v>
      </c>
      <c r="L1315" s="20">
        <v>2.7282263812387906</v>
      </c>
      <c r="M1315" s="20">
        <v>3.329047614625003</v>
      </c>
      <c r="N1315" s="20">
        <v>3.4852673300584143</v>
      </c>
    </row>
    <row r="1316" spans="1:14" x14ac:dyDescent="0.3">
      <c r="A1316" s="19">
        <v>41841</v>
      </c>
      <c r="B1316" s="20">
        <v>-0.76758968491240465</v>
      </c>
      <c r="C1316" s="20">
        <v>-0.51024896081007798</v>
      </c>
      <c r="D1316" s="20">
        <v>0.16023083196299526</v>
      </c>
      <c r="E1316" s="20">
        <v>0.44</v>
      </c>
      <c r="F1316" s="21">
        <v>0.50415611347895029</v>
      </c>
      <c r="G1316" s="20">
        <v>0.59117090154430108</v>
      </c>
      <c r="H1316" s="20">
        <v>1.0121411519584034</v>
      </c>
      <c r="I1316" s="20">
        <v>1.3877229195746386</v>
      </c>
      <c r="J1316" s="20">
        <v>1.9341488204794528</v>
      </c>
      <c r="K1316" s="20">
        <v>2.3091360090227062</v>
      </c>
      <c r="L1316" s="20">
        <v>2.7032672468718832</v>
      </c>
      <c r="M1316" s="20">
        <v>3.3244069350926635</v>
      </c>
      <c r="N1316" s="20">
        <v>3.4773954326436529</v>
      </c>
    </row>
    <row r="1317" spans="1:14" x14ac:dyDescent="0.3">
      <c r="A1317" s="19">
        <v>41838</v>
      </c>
      <c r="B1317" s="20">
        <v>-0.79103226009457717</v>
      </c>
      <c r="C1317" s="20">
        <v>-0.51367842834994049</v>
      </c>
      <c r="D1317" s="20">
        <v>0.16441980809872536</v>
      </c>
      <c r="E1317" s="20">
        <v>0.43</v>
      </c>
      <c r="F1317" s="21">
        <v>0.51828534765351308</v>
      </c>
      <c r="G1317" s="20">
        <v>0.60652233630282459</v>
      </c>
      <c r="H1317" s="20">
        <v>1.0285822771619177</v>
      </c>
      <c r="I1317" s="20">
        <v>1.4041047000604077</v>
      </c>
      <c r="J1317" s="20">
        <v>1.9500606965703877</v>
      </c>
      <c r="K1317" s="20">
        <v>2.3242413065995495</v>
      </c>
      <c r="L1317" s="20">
        <v>2.717475233355775</v>
      </c>
      <c r="M1317" s="20">
        <v>3.3334882449297347</v>
      </c>
      <c r="N1317" s="20">
        <v>3.4873446320202155</v>
      </c>
    </row>
    <row r="1318" spans="1:14" x14ac:dyDescent="0.3">
      <c r="A1318" s="19">
        <v>41837</v>
      </c>
      <c r="B1318" s="20">
        <v>-0.69000752444800995</v>
      </c>
      <c r="C1318" s="20">
        <v>-0.47022959596391845</v>
      </c>
      <c r="D1318" s="20">
        <v>0.18305564434422195</v>
      </c>
      <c r="E1318" s="20">
        <v>0.44</v>
      </c>
      <c r="F1318" s="21">
        <v>0.50675146245666658</v>
      </c>
      <c r="G1318" s="20">
        <v>0.59113810485024954</v>
      </c>
      <c r="H1318" s="20">
        <v>1.0120663897125688</v>
      </c>
      <c r="I1318" s="20">
        <v>1.393828740184067</v>
      </c>
      <c r="J1318" s="20">
        <v>1.9535106294457028</v>
      </c>
      <c r="K1318" s="20">
        <v>2.3370683133185239</v>
      </c>
      <c r="L1318" s="20">
        <v>2.7372996993855678</v>
      </c>
      <c r="M1318" s="20">
        <v>3.3618581129378855</v>
      </c>
      <c r="N1318" s="20">
        <v>3.5181610515450839</v>
      </c>
    </row>
    <row r="1319" spans="1:14" x14ac:dyDescent="0.3">
      <c r="A1319" s="19">
        <v>41836</v>
      </c>
      <c r="B1319" s="20">
        <v>-0.65610528052924821</v>
      </c>
      <c r="C1319" s="20">
        <v>-0.4656683414871654</v>
      </c>
      <c r="D1319" s="20">
        <v>0.21015208157185539</v>
      </c>
      <c r="E1319" s="20">
        <v>0.45</v>
      </c>
      <c r="F1319" s="21">
        <v>0.53223343030084003</v>
      </c>
      <c r="G1319" s="20">
        <v>0.61901078540897103</v>
      </c>
      <c r="H1319" s="20">
        <v>1.0580812956716472</v>
      </c>
      <c r="I1319" s="20">
        <v>1.4506400562096018</v>
      </c>
      <c r="J1319" s="20">
        <v>2.0164196604445679</v>
      </c>
      <c r="K1319" s="20">
        <v>2.3999804441600503</v>
      </c>
      <c r="L1319" s="20">
        <v>2.7984343745123801</v>
      </c>
      <c r="M1319" s="20">
        <v>3.4112833823295015</v>
      </c>
      <c r="N1319" s="20">
        <v>3.5690210334443995</v>
      </c>
    </row>
    <row r="1320" spans="1:14" x14ac:dyDescent="0.3">
      <c r="A1320" s="19">
        <v>41835</v>
      </c>
      <c r="B1320" s="20">
        <v>-0.58500533428701429</v>
      </c>
      <c r="C1320" s="20">
        <v>-0.42973747479864621</v>
      </c>
      <c r="D1320" s="20">
        <v>0.23344443318747654</v>
      </c>
      <c r="E1320" s="20">
        <v>0.38</v>
      </c>
      <c r="F1320" s="21">
        <v>0.53829740876816912</v>
      </c>
      <c r="G1320" s="20">
        <v>0.62302155388671832</v>
      </c>
      <c r="H1320" s="20">
        <v>1.0602010300899996</v>
      </c>
      <c r="I1320" s="20">
        <v>1.4515262628221977</v>
      </c>
      <c r="J1320" s="20">
        <v>2.0148346164084798</v>
      </c>
      <c r="K1320" s="20">
        <v>2.3971201391988184</v>
      </c>
      <c r="L1320" s="20">
        <v>2.7959828648889604</v>
      </c>
      <c r="M1320" s="20">
        <v>3.4112582038295853</v>
      </c>
      <c r="N1320" s="20">
        <v>3.5694383740004403</v>
      </c>
    </row>
    <row r="1321" spans="1:14" x14ac:dyDescent="0.3">
      <c r="A1321" s="19">
        <v>41834</v>
      </c>
      <c r="B1321" s="20">
        <v>-0.63543730264322895</v>
      </c>
      <c r="C1321" s="20">
        <v>-0.45989822896662935</v>
      </c>
      <c r="D1321" s="20">
        <v>0.1894648245261541</v>
      </c>
      <c r="E1321" s="20">
        <v>0.37</v>
      </c>
      <c r="F1321" s="21">
        <v>0.49601828077556886</v>
      </c>
      <c r="G1321" s="20">
        <v>0.57931224934751846</v>
      </c>
      <c r="H1321" s="20">
        <v>1.005809733953853</v>
      </c>
      <c r="I1321" s="20">
        <v>1.3922550625208099</v>
      </c>
      <c r="J1321" s="20">
        <v>1.9573046277564883</v>
      </c>
      <c r="K1321" s="20">
        <v>2.3456836403824708</v>
      </c>
      <c r="L1321" s="20">
        <v>2.7539453010428181</v>
      </c>
      <c r="M1321" s="20">
        <v>3.3954871863286038</v>
      </c>
      <c r="N1321" s="20">
        <v>3.5551470363619484</v>
      </c>
    </row>
    <row r="1322" spans="1:14" x14ac:dyDescent="0.3">
      <c r="A1322" s="19">
        <v>41831</v>
      </c>
      <c r="B1322" s="20">
        <v>-0.56059154234964614</v>
      </c>
      <c r="C1322" s="20">
        <v>-0.42600487536527254</v>
      </c>
      <c r="D1322" s="20">
        <v>0.21319856865847608</v>
      </c>
      <c r="E1322" s="20">
        <v>0.37</v>
      </c>
      <c r="F1322" s="21">
        <v>0.50142185988310561</v>
      </c>
      <c r="G1322" s="20">
        <v>0.58289226408412331</v>
      </c>
      <c r="H1322" s="20">
        <v>1.010228926120645</v>
      </c>
      <c r="I1322" s="20">
        <v>1.39706974068184</v>
      </c>
      <c r="J1322" s="20">
        <v>1.9584510678826246</v>
      </c>
      <c r="K1322" s="20">
        <v>2.3421515786719942</v>
      </c>
      <c r="L1322" s="20">
        <v>2.7478501523604848</v>
      </c>
      <c r="M1322" s="20">
        <v>3.3997332149632404</v>
      </c>
      <c r="N1322" s="20">
        <v>3.5563841092734001</v>
      </c>
    </row>
    <row r="1323" spans="1:14" x14ac:dyDescent="0.3">
      <c r="A1323" s="19">
        <v>41830</v>
      </c>
      <c r="B1323" s="20">
        <v>-0.61466610022865087</v>
      </c>
      <c r="C1323" s="20">
        <v>-0.44548919469282122</v>
      </c>
      <c r="D1323" s="20">
        <v>0.21247423069883364</v>
      </c>
      <c r="E1323" s="20">
        <v>0.38</v>
      </c>
      <c r="F1323" s="21">
        <v>0.52008177576474535</v>
      </c>
      <c r="G1323" s="20">
        <v>0.60435858905207207</v>
      </c>
      <c r="H1323" s="20">
        <v>1.0370050978646179</v>
      </c>
      <c r="I1323" s="20">
        <v>1.4254372905508703</v>
      </c>
      <c r="J1323" s="20">
        <v>1.9858249502196668</v>
      </c>
      <c r="K1323" s="20">
        <v>2.3675313865980274</v>
      </c>
      <c r="L1323" s="20">
        <v>2.7710787395398935</v>
      </c>
      <c r="M1323" s="20">
        <v>3.4071777445055487</v>
      </c>
      <c r="N1323" s="20">
        <v>3.5664154868890754</v>
      </c>
    </row>
    <row r="1324" spans="1:14" x14ac:dyDescent="0.3">
      <c r="A1324" s="19">
        <v>41829</v>
      </c>
      <c r="B1324" s="20">
        <v>-0.54499695135303239</v>
      </c>
      <c r="C1324" s="20">
        <v>-0.42388510417647995</v>
      </c>
      <c r="D1324" s="20">
        <v>0.2337890450950777</v>
      </c>
      <c r="E1324" s="20">
        <v>0.38</v>
      </c>
      <c r="F1324" s="21">
        <v>0.52425180182520625</v>
      </c>
      <c r="G1324" s="20">
        <v>0.60784019713671555</v>
      </c>
      <c r="H1324" s="20">
        <v>1.0499955658984037</v>
      </c>
      <c r="I1324" s="20">
        <v>1.4468871983831619</v>
      </c>
      <c r="J1324" s="20">
        <v>2.0156864830792514</v>
      </c>
      <c r="K1324" s="20">
        <v>2.4010085614800234</v>
      </c>
      <c r="L1324" s="20">
        <v>2.8070350284779386</v>
      </c>
      <c r="M1324" s="20">
        <v>3.4367649281990977</v>
      </c>
      <c r="N1324" s="20">
        <v>3.5994469630262445</v>
      </c>
    </row>
    <row r="1325" spans="1:14" x14ac:dyDescent="0.3">
      <c r="A1325" s="19">
        <v>41828</v>
      </c>
      <c r="B1325" s="20">
        <v>-0.54742396368342594</v>
      </c>
      <c r="C1325" s="20">
        <v>-0.4335740157534298</v>
      </c>
      <c r="D1325" s="20">
        <v>0.21418673896288798</v>
      </c>
      <c r="E1325" s="20">
        <v>0.38</v>
      </c>
      <c r="F1325" s="21">
        <v>0.49807373889034373</v>
      </c>
      <c r="G1325" s="20">
        <v>0.58034533512610509</v>
      </c>
      <c r="H1325" s="20">
        <v>1.0203131329791346</v>
      </c>
      <c r="I1325" s="20">
        <v>1.419854949759306</v>
      </c>
      <c r="J1325" s="20">
        <v>1.9975748002761782</v>
      </c>
      <c r="K1325" s="20">
        <v>2.3898701055917395</v>
      </c>
      <c r="L1325" s="20">
        <v>2.8016603923214047</v>
      </c>
      <c r="M1325" s="20">
        <v>3.4419268585570157</v>
      </c>
      <c r="N1325" s="20">
        <v>3.6058574169365056</v>
      </c>
    </row>
    <row r="1326" spans="1:14" x14ac:dyDescent="0.3">
      <c r="A1326" s="19">
        <v>41827</v>
      </c>
      <c r="B1326" s="20">
        <v>-0.65357106253358288</v>
      </c>
      <c r="C1326" s="20">
        <v>-0.50230298926295647</v>
      </c>
      <c r="D1326" s="20">
        <v>0.19541255085673104</v>
      </c>
      <c r="E1326" s="20">
        <v>0.39</v>
      </c>
      <c r="F1326" s="21">
        <v>0.51171647502074369</v>
      </c>
      <c r="G1326" s="20">
        <v>0.60069914904962918</v>
      </c>
      <c r="H1326" s="20">
        <v>1.0635846526733068</v>
      </c>
      <c r="I1326" s="20">
        <v>1.4767399109510038</v>
      </c>
      <c r="J1326" s="20">
        <v>2.068375171478364</v>
      </c>
      <c r="K1326" s="20">
        <v>2.4660056956096494</v>
      </c>
      <c r="L1326" s="20">
        <v>2.8763908425136107</v>
      </c>
      <c r="M1326" s="20">
        <v>3.4885703277638349</v>
      </c>
      <c r="N1326" s="20">
        <v>3.6558417705725841</v>
      </c>
    </row>
    <row r="1327" spans="1:14" x14ac:dyDescent="0.3">
      <c r="A1327" s="19">
        <v>41824</v>
      </c>
      <c r="B1327" s="20">
        <v>-0.61098413561947473</v>
      </c>
      <c r="C1327" s="20">
        <v>-0.48265900250583793</v>
      </c>
      <c r="D1327" s="20">
        <v>0.21243535293547477</v>
      </c>
      <c r="E1327" s="20">
        <v>0.38</v>
      </c>
      <c r="F1327" s="21">
        <v>0.51947010630704904</v>
      </c>
      <c r="G1327" s="20">
        <v>0.60782305850272644</v>
      </c>
      <c r="H1327" s="20">
        <v>1.0749230944696937</v>
      </c>
      <c r="I1327" s="20">
        <v>1.4929384064301117</v>
      </c>
      <c r="J1327" s="20">
        <v>2.0902752521080621</v>
      </c>
      <c r="K1327" s="20">
        <v>2.4909393530172252</v>
      </c>
      <c r="L1327" s="20">
        <v>2.9023449856703216</v>
      </c>
      <c r="M1327" s="20">
        <v>3.4975747226263403</v>
      </c>
      <c r="N1327" s="20">
        <v>3.669171551750539</v>
      </c>
    </row>
    <row r="1328" spans="1:14" x14ac:dyDescent="0.3">
      <c r="A1328" s="19">
        <v>41823</v>
      </c>
      <c r="B1328" s="20">
        <v>-0.58489516295393451</v>
      </c>
      <c r="C1328" s="20">
        <v>-0.47001814264715347</v>
      </c>
      <c r="D1328" s="20">
        <v>0.21462059465108974</v>
      </c>
      <c r="E1328" s="20">
        <v>0.39</v>
      </c>
      <c r="F1328" s="21">
        <v>0.51266857180536141</v>
      </c>
      <c r="G1328" s="20">
        <v>0.59955197210709388</v>
      </c>
      <c r="H1328" s="20">
        <v>1.0642305276048198</v>
      </c>
      <c r="I1328" s="20">
        <v>1.4816904523503003</v>
      </c>
      <c r="J1328" s="20">
        <v>2.0799054761769296</v>
      </c>
      <c r="K1328" s="20">
        <v>2.4823129795277219</v>
      </c>
      <c r="L1328" s="20">
        <v>2.8951114789138535</v>
      </c>
      <c r="M1328" s="20">
        <v>3.4900172372084035</v>
      </c>
      <c r="N1328" s="20">
        <v>3.6622728557159729</v>
      </c>
    </row>
    <row r="1329" spans="1:14" x14ac:dyDescent="0.3">
      <c r="A1329" s="19">
        <v>41822</v>
      </c>
      <c r="B1329" s="20">
        <v>-0.61704968910145874</v>
      </c>
      <c r="C1329" s="20">
        <v>-0.49067724050011452</v>
      </c>
      <c r="D1329" s="20">
        <v>0.21289872390118392</v>
      </c>
      <c r="E1329" s="20">
        <v>0.39</v>
      </c>
      <c r="F1329" s="21">
        <v>0.52243192686732176</v>
      </c>
      <c r="G1329" s="20">
        <v>0.61181398074839111</v>
      </c>
      <c r="H1329" s="20">
        <v>1.083303176652221</v>
      </c>
      <c r="I1329" s="20">
        <v>1.4993611291210476</v>
      </c>
      <c r="J1329" s="20">
        <v>2.0871159827939505</v>
      </c>
      <c r="K1329" s="20">
        <v>2.4807578170692963</v>
      </c>
      <c r="L1329" s="20">
        <v>2.8878352637697899</v>
      </c>
      <c r="M1329" s="20">
        <v>3.4783731876460129</v>
      </c>
      <c r="N1329" s="20">
        <v>3.6489792265356185</v>
      </c>
    </row>
    <row r="1330" spans="1:14" x14ac:dyDescent="0.3">
      <c r="A1330" s="19">
        <v>41821</v>
      </c>
      <c r="B1330" s="20">
        <v>-0.48456417824655373</v>
      </c>
      <c r="C1330" s="20">
        <v>-0.42055833168007917</v>
      </c>
      <c r="D1330" s="20">
        <v>0.23814985809773059</v>
      </c>
      <c r="E1330" s="20">
        <v>0.38</v>
      </c>
      <c r="F1330" s="21">
        <v>0.50833104354000258</v>
      </c>
      <c r="G1330" s="20">
        <v>0.59129685768268281</v>
      </c>
      <c r="H1330" s="20">
        <v>1.0479415256965312</v>
      </c>
      <c r="I1330" s="20">
        <v>1.4566612977638547</v>
      </c>
      <c r="J1330" s="20">
        <v>2.0374880271278482</v>
      </c>
      <c r="K1330" s="20">
        <v>2.4297453498305659</v>
      </c>
      <c r="L1330" s="20">
        <v>2.8414970834386932</v>
      </c>
      <c r="M1330" s="20">
        <v>3.4648114006985002</v>
      </c>
      <c r="N1330" s="20">
        <v>3.6329228586221687</v>
      </c>
    </row>
    <row r="1331" spans="1:14" x14ac:dyDescent="0.3">
      <c r="A1331" s="19">
        <v>41820</v>
      </c>
      <c r="B1331" s="20">
        <v>-0.51696491568380543</v>
      </c>
      <c r="C1331" s="20">
        <v>-0.43719824597699231</v>
      </c>
      <c r="D1331" s="20">
        <v>0.21304796152918826</v>
      </c>
      <c r="E1331" s="20">
        <v>0.37</v>
      </c>
      <c r="F1331" s="21">
        <v>0.48552301610652776</v>
      </c>
      <c r="G1331" s="20">
        <v>0.56765508667943065</v>
      </c>
      <c r="H1331" s="20">
        <v>1.0163488241645813</v>
      </c>
      <c r="I1331" s="20">
        <v>1.4199120154937359</v>
      </c>
      <c r="J1331" s="20">
        <v>1.9992386364000527</v>
      </c>
      <c r="K1331" s="20">
        <v>2.3949325524211926</v>
      </c>
      <c r="L1331" s="20">
        <v>2.8120230069952479</v>
      </c>
      <c r="M1331" s="20">
        <v>3.4527250606597688</v>
      </c>
      <c r="N1331" s="20">
        <v>3.6202805586343647</v>
      </c>
    </row>
    <row r="1332" spans="1:14" x14ac:dyDescent="0.3">
      <c r="A1332" s="19">
        <v>41817</v>
      </c>
      <c r="B1332" s="20">
        <v>-0.40472966014989353</v>
      </c>
      <c r="C1332" s="20">
        <v>-0.3785088607093372</v>
      </c>
      <c r="D1332" s="20">
        <v>0.23421837472128559</v>
      </c>
      <c r="E1332" s="20">
        <v>0.37</v>
      </c>
      <c r="F1332" s="21">
        <v>0.47316942854452682</v>
      </c>
      <c r="G1332" s="20">
        <v>0.54992470236217883</v>
      </c>
      <c r="H1332" s="20">
        <v>0.98804305036043671</v>
      </c>
      <c r="I1332" s="20">
        <v>1.3887626641839381</v>
      </c>
      <c r="J1332" s="20">
        <v>1.966069756915735</v>
      </c>
      <c r="K1332" s="20">
        <v>2.3595727097906445</v>
      </c>
      <c r="L1332" s="20">
        <v>2.775523770795354</v>
      </c>
      <c r="M1332" s="20">
        <v>3.4257293091306971</v>
      </c>
      <c r="N1332" s="20">
        <v>3.5908739030827972</v>
      </c>
    </row>
    <row r="1333" spans="1:14" x14ac:dyDescent="0.3">
      <c r="A1333" s="19">
        <v>41816</v>
      </c>
      <c r="B1333" s="20">
        <v>-0.5145220914753077</v>
      </c>
      <c r="C1333" s="20">
        <v>-0.43691316968443017</v>
      </c>
      <c r="D1333" s="20">
        <v>0.19380149722844009</v>
      </c>
      <c r="E1333" s="20">
        <v>0.37</v>
      </c>
      <c r="F1333" s="21">
        <v>0.45768373378662491</v>
      </c>
      <c r="G1333" s="20">
        <v>0.53738060896128859</v>
      </c>
      <c r="H1333" s="20">
        <v>0.97793443406893288</v>
      </c>
      <c r="I1333" s="20">
        <v>1.3801810265054619</v>
      </c>
      <c r="J1333" s="20">
        <v>1.9616336867543323</v>
      </c>
      <c r="K1333" s="20">
        <v>2.3580795284809688</v>
      </c>
      <c r="L1333" s="20">
        <v>2.7763309631636299</v>
      </c>
      <c r="M1333" s="20">
        <v>3.4261351531822561</v>
      </c>
      <c r="N1333" s="20">
        <v>3.593126354980051</v>
      </c>
    </row>
    <row r="1334" spans="1:14" x14ac:dyDescent="0.3">
      <c r="A1334" s="19">
        <v>41815</v>
      </c>
      <c r="B1334" s="20">
        <v>-0.4968025563475762</v>
      </c>
      <c r="C1334" s="20">
        <v>-0.43669633076146486</v>
      </c>
      <c r="D1334" s="20">
        <v>0.1916221332192265</v>
      </c>
      <c r="E1334" s="20">
        <v>0.38</v>
      </c>
      <c r="F1334" s="21">
        <v>0.4483396667194342</v>
      </c>
      <c r="G1334" s="20">
        <v>0.52750234562291176</v>
      </c>
      <c r="H1334" s="20">
        <v>0.9702456541622132</v>
      </c>
      <c r="I1334" s="20">
        <v>1.3754280445701728</v>
      </c>
      <c r="J1334" s="20">
        <v>1.9631128008208723</v>
      </c>
      <c r="K1334" s="20">
        <v>2.3653365405789688</v>
      </c>
      <c r="L1334" s="20">
        <v>2.7890144455062971</v>
      </c>
      <c r="M1334" s="20">
        <v>3.4369940266399288</v>
      </c>
      <c r="N1334" s="20">
        <v>3.6083144286191766</v>
      </c>
    </row>
    <row r="1335" spans="1:14" x14ac:dyDescent="0.3">
      <c r="A1335" s="19">
        <v>41814</v>
      </c>
      <c r="B1335" s="20">
        <v>-0.49701596015348337</v>
      </c>
      <c r="C1335" s="20">
        <v>-0.44295367187125123</v>
      </c>
      <c r="D1335" s="20">
        <v>0.21005517089958259</v>
      </c>
      <c r="E1335" s="20">
        <v>0.39</v>
      </c>
      <c r="F1335" s="21">
        <v>0.47390532444937444</v>
      </c>
      <c r="G1335" s="20">
        <v>0.55606288410773785</v>
      </c>
      <c r="H1335" s="20">
        <v>1.0172061034719915</v>
      </c>
      <c r="I1335" s="20">
        <v>1.4370776397679992</v>
      </c>
      <c r="J1335" s="20">
        <v>2.0414973951033226</v>
      </c>
      <c r="K1335" s="20">
        <v>2.4519578359507759</v>
      </c>
      <c r="L1335" s="20">
        <v>2.8781828848589113</v>
      </c>
      <c r="M1335" s="20">
        <v>3.4939397991613022</v>
      </c>
      <c r="N1335" s="20">
        <v>3.673271300907146</v>
      </c>
    </row>
    <row r="1336" spans="1:14" x14ac:dyDescent="0.3">
      <c r="A1336" s="19">
        <v>41813</v>
      </c>
      <c r="B1336" s="20">
        <v>-0.41471657718428889</v>
      </c>
      <c r="C1336" s="20">
        <v>-0.39961573618600088</v>
      </c>
      <c r="D1336" s="20">
        <v>0.23616357736093407</v>
      </c>
      <c r="E1336" s="20">
        <v>0.39</v>
      </c>
      <c r="F1336" s="21">
        <v>0.47956758045254644</v>
      </c>
      <c r="G1336" s="20">
        <v>0.55905786467865648</v>
      </c>
      <c r="H1336" s="20">
        <v>1.0174868499637744</v>
      </c>
      <c r="I1336" s="20">
        <v>1.4365687874720114</v>
      </c>
      <c r="J1336" s="20">
        <v>2.0386655178771553</v>
      </c>
      <c r="K1336" s="20">
        <v>2.4470630145490495</v>
      </c>
      <c r="L1336" s="20">
        <v>2.8720068919046366</v>
      </c>
      <c r="M1336" s="20">
        <v>3.4981119883097747</v>
      </c>
      <c r="N1336" s="20">
        <v>3.6742024577238377</v>
      </c>
    </row>
    <row r="1337" spans="1:14" x14ac:dyDescent="0.3">
      <c r="A1337" s="19">
        <v>41810</v>
      </c>
      <c r="B1337" s="20">
        <v>-0.45869670127042994</v>
      </c>
      <c r="C1337" s="20">
        <v>-0.42505738130207837</v>
      </c>
      <c r="D1337" s="20">
        <v>0.23191726379552557</v>
      </c>
      <c r="E1337" s="20">
        <v>0.39</v>
      </c>
      <c r="F1337" s="21">
        <v>0.4900251555448687</v>
      </c>
      <c r="G1337" s="20">
        <v>0.5723975608808507</v>
      </c>
      <c r="H1337" s="20">
        <v>1.0395755840423579</v>
      </c>
      <c r="I1337" s="20">
        <v>1.4629193274072552</v>
      </c>
      <c r="J1337" s="20">
        <v>2.0688169269117354</v>
      </c>
      <c r="K1337" s="20">
        <v>2.4785996349131607</v>
      </c>
      <c r="L1337" s="20">
        <v>2.9033065574749548</v>
      </c>
      <c r="M1337" s="20">
        <v>3.5140362640440523</v>
      </c>
      <c r="N1337" s="20">
        <v>3.6931660057914271</v>
      </c>
    </row>
    <row r="1338" spans="1:14" x14ac:dyDescent="0.3">
      <c r="A1338" s="19">
        <v>41809</v>
      </c>
      <c r="B1338" s="20">
        <v>-0.43829722481007183</v>
      </c>
      <c r="C1338" s="20">
        <v>-0.40121038619771965</v>
      </c>
      <c r="D1338" s="20">
        <v>0.23540868091875611</v>
      </c>
      <c r="E1338" s="20">
        <v>0.33</v>
      </c>
      <c r="F1338" s="21">
        <v>0.48688082573691083</v>
      </c>
      <c r="G1338" s="20">
        <v>0.56677968852456972</v>
      </c>
      <c r="H1338" s="20">
        <v>1.0218502428022811</v>
      </c>
      <c r="I1338" s="20">
        <v>1.4369976188408151</v>
      </c>
      <c r="J1338" s="20">
        <v>2.0339592122865335</v>
      </c>
      <c r="K1338" s="20">
        <v>2.4414691217897362</v>
      </c>
      <c r="L1338" s="20">
        <v>2.8692582544636478</v>
      </c>
      <c r="M1338" s="20">
        <v>3.4940212152983414</v>
      </c>
      <c r="N1338" s="20">
        <v>3.6737551849024714</v>
      </c>
    </row>
    <row r="1339" spans="1:14" x14ac:dyDescent="0.3">
      <c r="A1339" s="19">
        <v>41808</v>
      </c>
      <c r="B1339" s="20">
        <v>-0.44240614196544881</v>
      </c>
      <c r="C1339" s="20">
        <v>-0.39741077803462566</v>
      </c>
      <c r="D1339" s="20">
        <v>0.23036267152605427</v>
      </c>
      <c r="E1339" s="20">
        <v>0.33</v>
      </c>
      <c r="F1339" s="21">
        <v>0.48126308931388168</v>
      </c>
      <c r="G1339" s="20">
        <v>0.56017220170300686</v>
      </c>
      <c r="H1339" s="20">
        <v>1.0085105500565485</v>
      </c>
      <c r="I1339" s="20">
        <v>1.4202875482961639</v>
      </c>
      <c r="J1339" s="20">
        <v>2.0212011628059474</v>
      </c>
      <c r="K1339" s="20">
        <v>2.4375900642182065</v>
      </c>
      <c r="L1339" s="20">
        <v>2.8739076976210072</v>
      </c>
      <c r="M1339" s="20">
        <v>3.4870484715625154</v>
      </c>
      <c r="N1339" s="20">
        <v>3.6751640700839574</v>
      </c>
    </row>
    <row r="1340" spans="1:14" x14ac:dyDescent="0.3">
      <c r="A1340" s="19">
        <v>41807</v>
      </c>
      <c r="B1340" s="20">
        <v>-0.33656285008957298</v>
      </c>
      <c r="C1340" s="20">
        <v>-0.33264926215056145</v>
      </c>
      <c r="D1340" s="20">
        <v>0.28629148473898125</v>
      </c>
      <c r="E1340" s="20">
        <v>0.33</v>
      </c>
      <c r="F1340" s="21">
        <v>0.51911831471607239</v>
      </c>
      <c r="G1340" s="20">
        <v>0.59637976185005326</v>
      </c>
      <c r="H1340" s="20">
        <v>1.0485629475577389</v>
      </c>
      <c r="I1340" s="20">
        <v>1.4649809216039891</v>
      </c>
      <c r="J1340" s="20">
        <v>2.0686699344954813</v>
      </c>
      <c r="K1340" s="20">
        <v>2.4834163807099303</v>
      </c>
      <c r="L1340" s="20">
        <v>2.9139550001692269</v>
      </c>
      <c r="M1340" s="20">
        <v>3.5007052291342782</v>
      </c>
      <c r="N1340" s="20">
        <v>3.6896641091062694</v>
      </c>
    </row>
    <row r="1341" spans="1:14" x14ac:dyDescent="0.3">
      <c r="A1341" s="19">
        <v>41806</v>
      </c>
      <c r="B1341" s="20">
        <v>-0.29235335159746967</v>
      </c>
      <c r="C1341" s="20">
        <v>-0.30584979230327614</v>
      </c>
      <c r="D1341" s="20">
        <v>0.29264564790577507</v>
      </c>
      <c r="E1341" s="20">
        <v>0.33</v>
      </c>
      <c r="F1341" s="21">
        <v>0.51133441961034509</v>
      </c>
      <c r="G1341" s="20">
        <v>0.5858280508417486</v>
      </c>
      <c r="H1341" s="20">
        <v>1.0304197809241342</v>
      </c>
      <c r="I1341" s="20">
        <v>1.4443363229700872</v>
      </c>
      <c r="J1341" s="20">
        <v>2.0460586818525672</v>
      </c>
      <c r="K1341" s="20">
        <v>2.4587147955446227</v>
      </c>
      <c r="L1341" s="20">
        <v>2.8900859269445283</v>
      </c>
      <c r="M1341" s="20">
        <v>3.4977692934006419</v>
      </c>
      <c r="N1341" s="20">
        <v>3.6840602955748847</v>
      </c>
    </row>
    <row r="1342" spans="1:14" x14ac:dyDescent="0.3">
      <c r="A1342" s="19">
        <v>41803</v>
      </c>
      <c r="B1342" s="20">
        <v>-0.20035937989859609</v>
      </c>
      <c r="C1342" s="20">
        <v>-0.27236350853115066</v>
      </c>
      <c r="D1342" s="20">
        <v>0.29710845121309393</v>
      </c>
      <c r="E1342" s="20">
        <v>0.33</v>
      </c>
      <c r="F1342" s="21">
        <v>0.48362080287938186</v>
      </c>
      <c r="G1342" s="20">
        <v>0.55373472703654625</v>
      </c>
      <c r="H1342" s="20">
        <v>0.99617877080734252</v>
      </c>
      <c r="I1342" s="20">
        <v>1.4171705427227324</v>
      </c>
      <c r="J1342" s="20">
        <v>2.0325580774737504</v>
      </c>
      <c r="K1342" s="20">
        <v>2.4524911862804784</v>
      </c>
      <c r="L1342" s="20">
        <v>2.8881964554181021</v>
      </c>
      <c r="M1342" s="20">
        <v>3.506765167043516</v>
      </c>
      <c r="N1342" s="20">
        <v>3.6924245237115785</v>
      </c>
    </row>
    <row r="1343" spans="1:14" x14ac:dyDescent="0.3">
      <c r="A1343" s="19">
        <v>41802</v>
      </c>
      <c r="B1343" s="20">
        <v>-0.12319205544807876</v>
      </c>
      <c r="C1343" s="20">
        <v>-0.26819624537814601</v>
      </c>
      <c r="D1343" s="20">
        <v>0.24226433245159407</v>
      </c>
      <c r="E1343" s="20">
        <v>0.31</v>
      </c>
      <c r="F1343" s="21">
        <v>0.37967663791567663</v>
      </c>
      <c r="G1343" s="20">
        <v>0.44150769911437387</v>
      </c>
      <c r="H1343" s="20">
        <v>0.87025472394412462</v>
      </c>
      <c r="I1343" s="20">
        <v>1.2992183259059589</v>
      </c>
      <c r="J1343" s="20">
        <v>1.947077497386736</v>
      </c>
      <c r="K1343" s="20">
        <v>2.3967655620116326</v>
      </c>
      <c r="L1343" s="20">
        <v>2.8598708290443646</v>
      </c>
      <c r="M1343" s="20">
        <v>3.5111808327465766</v>
      </c>
      <c r="N1343" s="20">
        <v>3.7064988584364813</v>
      </c>
    </row>
    <row r="1344" spans="1:14" x14ac:dyDescent="0.3">
      <c r="A1344" s="19">
        <v>41801</v>
      </c>
      <c r="B1344" s="20">
        <v>-9.6989009176797758E-2</v>
      </c>
      <c r="C1344" s="20">
        <v>-0.25312457062394023</v>
      </c>
      <c r="D1344" s="20">
        <v>0.24454341324351647</v>
      </c>
      <c r="E1344" s="20">
        <v>0.31</v>
      </c>
      <c r="F1344" s="21">
        <v>0.37304221242329916</v>
      </c>
      <c r="G1344" s="20">
        <v>0.43313825428842939</v>
      </c>
      <c r="H1344" s="20">
        <v>0.8572015919305257</v>
      </c>
      <c r="I1344" s="20">
        <v>1.2851539141558195</v>
      </c>
      <c r="J1344" s="20">
        <v>1.9364985272921305</v>
      </c>
      <c r="K1344" s="20">
        <v>2.3914524374546073</v>
      </c>
      <c r="L1344" s="20">
        <v>2.8594883793704193</v>
      </c>
      <c r="M1344" s="20">
        <v>3.5109201777728529</v>
      </c>
      <c r="N1344" s="20">
        <v>3.7092302427098454</v>
      </c>
    </row>
    <row r="1345" spans="1:14" x14ac:dyDescent="0.3">
      <c r="A1345" s="19">
        <v>41800</v>
      </c>
      <c r="B1345" s="20">
        <v>-9.7640254702972884E-2</v>
      </c>
      <c r="C1345" s="20">
        <v>-0.24821259882123425</v>
      </c>
      <c r="D1345" s="20">
        <v>0.25173937505273547</v>
      </c>
      <c r="E1345" s="20">
        <v>0.31</v>
      </c>
      <c r="F1345" s="21">
        <v>0.38307186770626822</v>
      </c>
      <c r="G1345" s="20">
        <v>0.4435284779182041</v>
      </c>
      <c r="H1345" s="20">
        <v>0.86800927316797138</v>
      </c>
      <c r="I1345" s="20">
        <v>1.2960574555500486</v>
      </c>
      <c r="J1345" s="20">
        <v>1.9477109174186413</v>
      </c>
      <c r="K1345" s="20">
        <v>2.4028174814008354</v>
      </c>
      <c r="L1345" s="20">
        <v>2.8712827898376956</v>
      </c>
      <c r="M1345" s="20">
        <v>3.5260624472633042</v>
      </c>
      <c r="N1345" s="20">
        <v>3.7239462541504595</v>
      </c>
    </row>
    <row r="1346" spans="1:14" x14ac:dyDescent="0.3">
      <c r="A1346" s="19">
        <v>41799</v>
      </c>
      <c r="B1346" s="20">
        <v>-9.6369108619705601E-2</v>
      </c>
      <c r="C1346" s="20">
        <v>-0.25445615820103573</v>
      </c>
      <c r="D1346" s="20">
        <v>0.23573833690256363</v>
      </c>
      <c r="E1346" s="20">
        <v>0.31</v>
      </c>
      <c r="F1346" s="21">
        <v>0.36065331746607532</v>
      </c>
      <c r="G1346" s="20">
        <v>0.41979853482079321</v>
      </c>
      <c r="H1346" s="20">
        <v>0.84017862480311811</v>
      </c>
      <c r="I1346" s="20">
        <v>1.2660203191330999</v>
      </c>
      <c r="J1346" s="20">
        <v>1.9159022586294234</v>
      </c>
      <c r="K1346" s="20">
        <v>2.3710034132472235</v>
      </c>
      <c r="L1346" s="20">
        <v>2.8410398141878614</v>
      </c>
      <c r="M1346" s="20">
        <v>3.5114469507594848</v>
      </c>
      <c r="N1346" s="20">
        <v>3.7069485458362266</v>
      </c>
    </row>
    <row r="1347" spans="1:14" x14ac:dyDescent="0.3">
      <c r="A1347" s="19">
        <v>41796</v>
      </c>
      <c r="B1347" s="20">
        <v>-0.23415451401083431</v>
      </c>
      <c r="C1347" s="20">
        <v>-0.31115519542881187</v>
      </c>
      <c r="D1347" s="20">
        <v>0.32743193471034632</v>
      </c>
      <c r="E1347" s="20">
        <v>0.31259872365496949</v>
      </c>
      <c r="F1347" s="21">
        <v>0.33747661410249474</v>
      </c>
      <c r="G1347" s="20">
        <v>0.39839851007622246</v>
      </c>
      <c r="H1347" s="20">
        <v>0.81144175794615137</v>
      </c>
      <c r="I1347" s="20">
        <v>1.2311779269061236</v>
      </c>
      <c r="J1347" s="20">
        <v>1.8775430344052575</v>
      </c>
      <c r="K1347" s="20">
        <v>2.3337292143145847</v>
      </c>
      <c r="L1347" s="20">
        <v>2.806395870060967</v>
      </c>
      <c r="M1347" s="20">
        <v>3.4830866281212218</v>
      </c>
      <c r="N1347" s="20">
        <v>3.6791177660313892</v>
      </c>
    </row>
    <row r="1348" spans="1:14" x14ac:dyDescent="0.3">
      <c r="A1348" s="19">
        <v>41795</v>
      </c>
      <c r="B1348" s="20">
        <v>-0.22669899441020058</v>
      </c>
      <c r="C1348" s="20">
        <v>-0.30426590200695902</v>
      </c>
      <c r="D1348" s="20">
        <v>0.18385450286959304</v>
      </c>
      <c r="E1348" s="20">
        <v>0.30860434914727958</v>
      </c>
      <c r="F1348" s="21">
        <v>0.33308229341314222</v>
      </c>
      <c r="G1348" s="20">
        <v>0.39312901486983232</v>
      </c>
      <c r="H1348" s="20">
        <v>0.80627917000245652</v>
      </c>
      <c r="I1348" s="20">
        <v>1.2303163346862309</v>
      </c>
      <c r="J1348" s="20">
        <v>1.8874016360367851</v>
      </c>
      <c r="K1348" s="20">
        <v>2.3509701692827987</v>
      </c>
      <c r="L1348" s="20">
        <v>2.8258966174248341</v>
      </c>
      <c r="M1348" s="20">
        <v>3.4880976716944962</v>
      </c>
      <c r="N1348" s="20">
        <v>3.6870255376710412</v>
      </c>
    </row>
    <row r="1349" spans="1:14" x14ac:dyDescent="0.3">
      <c r="A1349" s="19">
        <v>41794</v>
      </c>
      <c r="B1349" s="20">
        <v>-0.28932295489021809</v>
      </c>
      <c r="C1349" s="20">
        <v>-0.32074389445542173</v>
      </c>
      <c r="D1349" s="20">
        <v>0.1866656391322401</v>
      </c>
      <c r="E1349" s="20">
        <v>0.32888791159543984</v>
      </c>
      <c r="F1349" s="21">
        <v>0.3586209450222409</v>
      </c>
      <c r="G1349" s="20">
        <v>0.4217043782558863</v>
      </c>
      <c r="H1349" s="20">
        <v>0.83915726254236478</v>
      </c>
      <c r="I1349" s="20">
        <v>1.2626235254765557</v>
      </c>
      <c r="J1349" s="20">
        <v>1.9140067837328021</v>
      </c>
      <c r="K1349" s="20">
        <v>2.3714802940361244</v>
      </c>
      <c r="L1349" s="20">
        <v>2.8411485295750802</v>
      </c>
      <c r="M1349" s="20">
        <v>3.4981050653434806</v>
      </c>
      <c r="N1349" s="20">
        <v>3.6952750234366034</v>
      </c>
    </row>
    <row r="1350" spans="1:14" x14ac:dyDescent="0.3">
      <c r="A1350" s="19">
        <v>41793</v>
      </c>
      <c r="B1350" s="20">
        <v>-0.33693513494421756</v>
      </c>
      <c r="C1350" s="20">
        <v>-0.32890157240456697</v>
      </c>
      <c r="D1350" s="20">
        <v>0.1691205615350313</v>
      </c>
      <c r="E1350" s="20">
        <v>0.31563029035225865</v>
      </c>
      <c r="F1350" s="21">
        <v>0.34846707812558969</v>
      </c>
      <c r="G1350" s="20">
        <v>0.41096766028281101</v>
      </c>
      <c r="H1350" s="20">
        <v>0.82109863327160049</v>
      </c>
      <c r="I1350" s="20">
        <v>1.2382388910178022</v>
      </c>
      <c r="J1350" s="20">
        <v>1.8793186830343389</v>
      </c>
      <c r="K1350" s="20">
        <v>2.329325417622734</v>
      </c>
      <c r="L1350" s="20">
        <v>2.7952249854892761</v>
      </c>
      <c r="M1350" s="20">
        <v>3.4750320070394798</v>
      </c>
      <c r="N1350" s="20">
        <v>3.6653975184444105</v>
      </c>
    </row>
    <row r="1351" spans="1:14" x14ac:dyDescent="0.3">
      <c r="A1351" s="19">
        <v>41792</v>
      </c>
      <c r="B1351" s="20">
        <v>-0.24944597435522597</v>
      </c>
      <c r="C1351" s="20">
        <v>-0.28969564190755681</v>
      </c>
      <c r="D1351" s="20">
        <v>0.18643637168604865</v>
      </c>
      <c r="E1351" s="20">
        <v>0.31465629673633905</v>
      </c>
      <c r="F1351" s="21">
        <v>0.34183551004066148</v>
      </c>
      <c r="G1351" s="20">
        <v>0.40093275221229341</v>
      </c>
      <c r="H1351" s="20">
        <v>0.80257531436815144</v>
      </c>
      <c r="I1351" s="20">
        <v>1.2125123326253593</v>
      </c>
      <c r="J1351" s="20">
        <v>1.8426961948938008</v>
      </c>
      <c r="K1351" s="20">
        <v>2.2867383536283938</v>
      </c>
      <c r="L1351" s="20">
        <v>2.7510788101161783</v>
      </c>
      <c r="M1351" s="20">
        <v>3.4519854207902902</v>
      </c>
      <c r="N1351" s="20">
        <v>3.6375388106851525</v>
      </c>
    </row>
    <row r="1352" spans="1:14" x14ac:dyDescent="0.3">
      <c r="A1352" s="19">
        <v>41789</v>
      </c>
      <c r="B1352" s="20">
        <v>-0.17169414561636254</v>
      </c>
      <c r="C1352" s="20">
        <v>-0.27161721625347257</v>
      </c>
      <c r="D1352" s="20">
        <v>0.1926513733593278</v>
      </c>
      <c r="E1352" s="20">
        <v>0.30570435662806</v>
      </c>
      <c r="F1352" s="21">
        <v>0.32659511094436139</v>
      </c>
      <c r="G1352" s="20">
        <v>0.38333533738473857</v>
      </c>
      <c r="H1352" s="20">
        <v>0.77898885675218732</v>
      </c>
      <c r="I1352" s="20">
        <v>1.183128536918727</v>
      </c>
      <c r="J1352" s="20">
        <v>1.8037563955838372</v>
      </c>
      <c r="K1352" s="20">
        <v>2.2414197419870043</v>
      </c>
      <c r="L1352" s="20">
        <v>2.7028671367479649</v>
      </c>
      <c r="M1352" s="20">
        <v>3.412124919171736</v>
      </c>
      <c r="N1352" s="20">
        <v>3.5951093557009828</v>
      </c>
    </row>
    <row r="1353" spans="1:14" x14ac:dyDescent="0.3">
      <c r="A1353" s="19">
        <v>41788</v>
      </c>
      <c r="B1353" s="20">
        <v>-0.16701101741821733</v>
      </c>
      <c r="C1353" s="20">
        <v>-0.27207928345930477</v>
      </c>
      <c r="D1353" s="20">
        <v>0.18401291251444007</v>
      </c>
      <c r="E1353" s="20">
        <v>0.29526549032195692</v>
      </c>
      <c r="F1353" s="21">
        <v>0.31498555788424953</v>
      </c>
      <c r="G1353" s="20">
        <v>0.37060886616003269</v>
      </c>
      <c r="H1353" s="20">
        <v>0.75806929574932824</v>
      </c>
      <c r="I1353" s="20">
        <v>1.1564596546744643</v>
      </c>
      <c r="J1353" s="20">
        <v>1.7718473050556183</v>
      </c>
      <c r="K1353" s="20">
        <v>2.2078274935741158</v>
      </c>
      <c r="L1353" s="20">
        <v>2.6700563420684511</v>
      </c>
      <c r="M1353" s="20">
        <v>3.3905700873960933</v>
      </c>
      <c r="N1353" s="20">
        <v>3.5719903179194534</v>
      </c>
    </row>
    <row r="1354" spans="1:14" x14ac:dyDescent="0.3">
      <c r="A1354" s="19">
        <v>41787</v>
      </c>
      <c r="B1354" s="20">
        <v>-0.19579873998023156</v>
      </c>
      <c r="C1354" s="20">
        <v>-0.2941341097515765</v>
      </c>
      <c r="D1354" s="20">
        <v>0.16693450451917324</v>
      </c>
      <c r="E1354" s="20">
        <v>0.27788013822951452</v>
      </c>
      <c r="F1354" s="21">
        <v>0.29881899304969317</v>
      </c>
      <c r="G1354" s="20">
        <v>0.35521592566410931</v>
      </c>
      <c r="H1354" s="20">
        <v>0.75338899065723908</v>
      </c>
      <c r="I1354" s="20">
        <v>1.1604250095753634</v>
      </c>
      <c r="J1354" s="20">
        <v>1.7828835508557745</v>
      </c>
      <c r="K1354" s="20">
        <v>2.2218149515063499</v>
      </c>
      <c r="L1354" s="20">
        <v>2.6869635686563331</v>
      </c>
      <c r="M1354" s="20">
        <v>3.4130451368291874</v>
      </c>
      <c r="N1354" s="20">
        <v>3.5955437517940343</v>
      </c>
    </row>
    <row r="1355" spans="1:14" x14ac:dyDescent="0.3">
      <c r="A1355" s="19">
        <v>41786</v>
      </c>
      <c r="B1355" s="20">
        <v>-0.2866050620483046</v>
      </c>
      <c r="C1355" s="20">
        <v>-0.3449645844194954</v>
      </c>
      <c r="D1355" s="20">
        <v>0.15971944295314944</v>
      </c>
      <c r="E1355" s="20">
        <v>0.29454057651830418</v>
      </c>
      <c r="F1355" s="21">
        <v>0.32168248411887335</v>
      </c>
      <c r="G1355" s="20">
        <v>0.38405910520829789</v>
      </c>
      <c r="H1355" s="20">
        <v>0.80414912338789735</v>
      </c>
      <c r="I1355" s="20">
        <v>1.2256762881065744</v>
      </c>
      <c r="J1355" s="20">
        <v>1.8636400503958244</v>
      </c>
      <c r="K1355" s="20">
        <v>2.3107644269248349</v>
      </c>
      <c r="L1355" s="20">
        <v>2.7786375299366051</v>
      </c>
      <c r="M1355" s="20">
        <v>3.467908720460501</v>
      </c>
      <c r="N1355" s="20">
        <v>3.659494040241849</v>
      </c>
    </row>
    <row r="1356" spans="1:14" x14ac:dyDescent="0.3">
      <c r="A1356" s="19">
        <v>41782</v>
      </c>
      <c r="B1356" s="20">
        <v>-0.24090533866613528</v>
      </c>
      <c r="C1356" s="20">
        <v>-0.33418805156347997</v>
      </c>
      <c r="D1356" s="20">
        <v>0.16760638966840413</v>
      </c>
      <c r="E1356" s="20">
        <v>0.29463019911895744</v>
      </c>
      <c r="F1356" s="21">
        <v>0.31838272570630638</v>
      </c>
      <c r="G1356" s="20">
        <v>0.37988781667325455</v>
      </c>
      <c r="H1356" s="20">
        <v>0.79953690508109931</v>
      </c>
      <c r="I1356" s="20">
        <v>1.2200445719782038</v>
      </c>
      <c r="J1356" s="20">
        <v>1.8571041599881672</v>
      </c>
      <c r="K1356" s="20">
        <v>2.3051376222320208</v>
      </c>
      <c r="L1356" s="20">
        <v>2.7744830906030828</v>
      </c>
      <c r="M1356" s="20">
        <v>3.4623790029599233</v>
      </c>
      <c r="N1356" s="20">
        <v>3.6554177117970861</v>
      </c>
    </row>
    <row r="1357" spans="1:14" x14ac:dyDescent="0.3">
      <c r="A1357" s="19">
        <v>41781</v>
      </c>
      <c r="B1357" s="20">
        <v>-0.29413203526166698</v>
      </c>
      <c r="C1357" s="20">
        <v>-0.33871016462638992</v>
      </c>
      <c r="D1357" s="20">
        <v>0.16949759863502356</v>
      </c>
      <c r="E1357" s="20">
        <v>0.30935032834358073</v>
      </c>
      <c r="F1357" s="21">
        <v>0.33783094803084418</v>
      </c>
      <c r="G1357" s="20">
        <v>0.40083662128277336</v>
      </c>
      <c r="H1357" s="20">
        <v>0.8211219745058892</v>
      </c>
      <c r="I1357" s="20">
        <v>1.242513757687143</v>
      </c>
      <c r="J1357" s="20">
        <v>1.8804105127506605</v>
      </c>
      <c r="K1357" s="20">
        <v>2.3280396459792141</v>
      </c>
      <c r="L1357" s="20">
        <v>2.7954484774712758</v>
      </c>
      <c r="M1357" s="20">
        <v>3.4735932460147323</v>
      </c>
      <c r="N1357" s="20">
        <v>3.6673573074348242</v>
      </c>
    </row>
    <row r="1358" spans="1:14" x14ac:dyDescent="0.3">
      <c r="A1358" s="19">
        <v>41780</v>
      </c>
      <c r="B1358" s="20">
        <v>-0.28641112210920072</v>
      </c>
      <c r="C1358" s="20">
        <v>-0.34940907271231858</v>
      </c>
      <c r="D1358" s="20">
        <v>0.16875349046955579</v>
      </c>
      <c r="E1358" s="20">
        <v>0.31033989188978234</v>
      </c>
      <c r="F1358" s="21">
        <v>0.33758709485471744</v>
      </c>
      <c r="G1358" s="20">
        <v>0.401521066313414</v>
      </c>
      <c r="H1358" s="20">
        <v>0.82285823891534959</v>
      </c>
      <c r="I1358" s="20">
        <v>1.2411177780941272</v>
      </c>
      <c r="J1358" s="20">
        <v>1.8733747533400666</v>
      </c>
      <c r="K1358" s="20">
        <v>2.318548815828366</v>
      </c>
      <c r="L1358" s="20">
        <v>2.7852422736323774</v>
      </c>
      <c r="M1358" s="20">
        <v>3.4640739479794886</v>
      </c>
      <c r="N1358" s="20">
        <v>3.6576953504283569</v>
      </c>
    </row>
    <row r="1359" spans="1:14" x14ac:dyDescent="0.3">
      <c r="A1359" s="19">
        <v>41779</v>
      </c>
      <c r="B1359" s="20">
        <v>-0.31062729412498924</v>
      </c>
      <c r="C1359" s="20">
        <v>-0.3600372350604556</v>
      </c>
      <c r="D1359" s="20">
        <v>0.14854673591150713</v>
      </c>
      <c r="E1359" s="20">
        <v>0.29000405092417153</v>
      </c>
      <c r="F1359" s="21">
        <v>0.3178664703315533</v>
      </c>
      <c r="G1359" s="20">
        <v>0.38080578511914531</v>
      </c>
      <c r="H1359" s="20">
        <v>0.79521441796159831</v>
      </c>
      <c r="I1359" s="20">
        <v>1.2099092779264924</v>
      </c>
      <c r="J1359" s="20">
        <v>1.8416913911794641</v>
      </c>
      <c r="K1359" s="20">
        <v>2.2878327056714474</v>
      </c>
      <c r="L1359" s="20">
        <v>2.7550992050064407</v>
      </c>
      <c r="M1359" s="20">
        <v>3.4460576134393373</v>
      </c>
      <c r="N1359" s="20">
        <v>3.6367682275516633</v>
      </c>
    </row>
    <row r="1360" spans="1:14" x14ac:dyDescent="0.3">
      <c r="A1360" s="19">
        <v>41778</v>
      </c>
      <c r="B1360" s="20">
        <v>-0.24361719606899923</v>
      </c>
      <c r="C1360" s="20">
        <v>-0.30283696262043935</v>
      </c>
      <c r="D1360" s="20">
        <v>0.17311653232509294</v>
      </c>
      <c r="E1360" s="20">
        <v>0.30017354829344622</v>
      </c>
      <c r="F1360" s="21">
        <v>0.32525700773616956</v>
      </c>
      <c r="G1360" s="20">
        <v>0.38403013692407684</v>
      </c>
      <c r="H1360" s="20">
        <v>0.78325078513290969</v>
      </c>
      <c r="I1360" s="20">
        <v>1.1897410533850725</v>
      </c>
      <c r="J1360" s="20">
        <v>1.8140029089739369</v>
      </c>
      <c r="K1360" s="20">
        <v>2.2564661238947048</v>
      </c>
      <c r="L1360" s="20">
        <v>2.7226609044622476</v>
      </c>
      <c r="M1360" s="20">
        <v>3.4147549567844564</v>
      </c>
      <c r="N1360" s="20">
        <v>3.6059281089569222</v>
      </c>
    </row>
    <row r="1361" spans="1:14" x14ac:dyDescent="0.3">
      <c r="A1361" s="19">
        <v>41775</v>
      </c>
      <c r="B1361" s="20">
        <v>-0.22294655241337291</v>
      </c>
      <c r="C1361" s="20">
        <v>-0.29559997268188964</v>
      </c>
      <c r="D1361" s="20">
        <v>0.17762202074033029</v>
      </c>
      <c r="E1361" s="20">
        <v>0.30307891510333862</v>
      </c>
      <c r="F1361" s="21">
        <v>0.32662431700832212</v>
      </c>
      <c r="G1361" s="20">
        <v>0.38482685933035948</v>
      </c>
      <c r="H1361" s="20">
        <v>0.77800317483942016</v>
      </c>
      <c r="I1361" s="20">
        <v>1.1785502806706247</v>
      </c>
      <c r="J1361" s="20">
        <v>1.7961526440122477</v>
      </c>
      <c r="K1361" s="20">
        <v>2.2358226990736778</v>
      </c>
      <c r="L1361" s="20">
        <v>2.7022735658337402</v>
      </c>
      <c r="M1361" s="20">
        <v>3.4051876402246974</v>
      </c>
      <c r="N1361" s="20">
        <v>3.5951686994192471</v>
      </c>
    </row>
    <row r="1362" spans="1:14" x14ac:dyDescent="0.3">
      <c r="A1362" s="19">
        <v>41774</v>
      </c>
      <c r="B1362" s="20">
        <v>-0.10116812193292279</v>
      </c>
      <c r="C1362" s="20">
        <v>-0.25624980530653108</v>
      </c>
      <c r="D1362" s="20">
        <v>0.18722095583824205</v>
      </c>
      <c r="E1362" s="20">
        <v>0.28402842911190762</v>
      </c>
      <c r="F1362" s="21">
        <v>0.29846084690145513</v>
      </c>
      <c r="G1362" s="20">
        <v>0.35180625207024863</v>
      </c>
      <c r="H1362" s="20">
        <v>0.73752801808243384</v>
      </c>
      <c r="I1362" s="20">
        <v>1.1363195865555835</v>
      </c>
      <c r="J1362" s="20">
        <v>1.7538599156021193</v>
      </c>
      <c r="K1362" s="20">
        <v>2.1939641189919707</v>
      </c>
      <c r="L1362" s="20">
        <v>2.6618908464230038</v>
      </c>
      <c r="M1362" s="20">
        <v>3.3851397111219348</v>
      </c>
      <c r="N1362" s="20">
        <v>3.5713310232973074</v>
      </c>
    </row>
    <row r="1363" spans="1:14" x14ac:dyDescent="0.3">
      <c r="A1363" s="19">
        <v>41773</v>
      </c>
      <c r="B1363" s="20">
        <v>-0.11602965079383076</v>
      </c>
      <c r="C1363" s="20">
        <v>-0.24636121118298981</v>
      </c>
      <c r="D1363" s="20">
        <v>0.19909507491033418</v>
      </c>
      <c r="E1363" s="20">
        <v>0.30007029449999667</v>
      </c>
      <c r="F1363" s="21">
        <v>0.31694929988531634</v>
      </c>
      <c r="G1363" s="20">
        <v>0.37093779773647662</v>
      </c>
      <c r="H1363" s="20">
        <v>0.76277886448653176</v>
      </c>
      <c r="I1363" s="20">
        <v>1.1725946241745759</v>
      </c>
      <c r="J1363" s="20">
        <v>1.810240701776155</v>
      </c>
      <c r="K1363" s="20">
        <v>2.2623240597441217</v>
      </c>
      <c r="L1363" s="20">
        <v>2.7330547004105852</v>
      </c>
      <c r="M1363" s="20">
        <v>3.4245722876733309</v>
      </c>
      <c r="N1363" s="20">
        <v>3.6167696818862032</v>
      </c>
    </row>
    <row r="1364" spans="1:14" x14ac:dyDescent="0.3">
      <c r="A1364" s="19">
        <v>41772</v>
      </c>
      <c r="B1364" s="20">
        <v>-0.25607918693815446</v>
      </c>
      <c r="C1364" s="20">
        <v>-0.34300791160170696</v>
      </c>
      <c r="D1364" s="20">
        <v>0.17589884963564195</v>
      </c>
      <c r="E1364" s="20">
        <v>0.31251083381957651</v>
      </c>
      <c r="F1364" s="21">
        <v>0.33765465850490178</v>
      </c>
      <c r="G1364" s="20">
        <v>0.40135743196594298</v>
      </c>
      <c r="H1364" s="20">
        <v>0.83023061003164234</v>
      </c>
      <c r="I1364" s="20">
        <v>1.2620330685200496</v>
      </c>
      <c r="J1364" s="20">
        <v>1.9137215642096115</v>
      </c>
      <c r="K1364" s="20">
        <v>2.3630587033990986</v>
      </c>
      <c r="L1364" s="20">
        <v>2.8222609247635311</v>
      </c>
      <c r="M1364" s="20">
        <v>3.4745551910632053</v>
      </c>
      <c r="N1364" s="20">
        <v>3.6661182369974075</v>
      </c>
    </row>
    <row r="1365" spans="1:14" x14ac:dyDescent="0.3">
      <c r="A1365" s="19">
        <v>41771</v>
      </c>
      <c r="B1365" s="20">
        <v>-0.28619838085975391</v>
      </c>
      <c r="C1365" s="20">
        <v>-0.36933066776864787</v>
      </c>
      <c r="D1365" s="20">
        <v>0.17823580307949682</v>
      </c>
      <c r="E1365" s="20">
        <v>0.32337158864520887</v>
      </c>
      <c r="F1365" s="21">
        <v>0.35074428751016706</v>
      </c>
      <c r="G1365" s="20">
        <v>0.41809273153638593</v>
      </c>
      <c r="H1365" s="20">
        <v>0.86834588902791188</v>
      </c>
      <c r="I1365" s="20">
        <v>1.3130494222560827</v>
      </c>
      <c r="J1365" s="20">
        <v>1.970782285306953</v>
      </c>
      <c r="K1365" s="20">
        <v>2.4177606151107023</v>
      </c>
      <c r="L1365" s="20">
        <v>2.8719873813444599</v>
      </c>
      <c r="M1365" s="20">
        <v>3.5102777449463267</v>
      </c>
      <c r="N1365" s="20">
        <v>3.7016527575462779</v>
      </c>
    </row>
    <row r="1366" spans="1:14" x14ac:dyDescent="0.3">
      <c r="A1366" s="19">
        <v>41768</v>
      </c>
      <c r="B1366" s="20">
        <v>-9.2911722700233623E-2</v>
      </c>
      <c r="C1366" s="20">
        <v>-0.25988693478589642</v>
      </c>
      <c r="D1366" s="20">
        <v>0.22287724641562034</v>
      </c>
      <c r="E1366" s="20">
        <v>0.32379981650715922</v>
      </c>
      <c r="F1366" s="21">
        <v>0.34001912357357678</v>
      </c>
      <c r="G1366" s="20">
        <v>0.39820153304170913</v>
      </c>
      <c r="H1366" s="20">
        <v>0.82872412587955968</v>
      </c>
      <c r="I1366" s="20">
        <v>1.2665190265246118</v>
      </c>
      <c r="J1366" s="20">
        <v>1.920115649085111</v>
      </c>
      <c r="K1366" s="20">
        <v>2.3656113423411633</v>
      </c>
      <c r="L1366" s="20">
        <v>2.8212868120645131</v>
      </c>
      <c r="M1366" s="20">
        <v>3.4833537519407209</v>
      </c>
      <c r="N1366" s="20">
        <v>3.6716495101614721</v>
      </c>
    </row>
    <row r="1367" spans="1:14" x14ac:dyDescent="0.3">
      <c r="A1367" s="19">
        <v>41767</v>
      </c>
      <c r="B1367" s="20">
        <v>-3.5976921109542315E-2</v>
      </c>
      <c r="C1367" s="20">
        <v>-0.25986064765120043</v>
      </c>
      <c r="D1367" s="20">
        <v>0.21782782753387586</v>
      </c>
      <c r="E1367" s="20">
        <v>0.30684026930788461</v>
      </c>
      <c r="F1367" s="21">
        <v>0.31758748030045786</v>
      </c>
      <c r="G1367" s="20">
        <v>0.37428706828775948</v>
      </c>
      <c r="H1367" s="20">
        <v>0.80242112716432035</v>
      </c>
      <c r="I1367" s="20">
        <v>1.2381704070082304</v>
      </c>
      <c r="J1367" s="20">
        <v>1.8881502562164016</v>
      </c>
      <c r="K1367" s="20">
        <v>2.3307418033279395</v>
      </c>
      <c r="L1367" s="20">
        <v>2.7859130316909</v>
      </c>
      <c r="M1367" s="20">
        <v>3.4636773372992393</v>
      </c>
      <c r="N1367" s="20">
        <v>3.6488923321126152</v>
      </c>
    </row>
    <row r="1368" spans="1:14" x14ac:dyDescent="0.3">
      <c r="A1368" s="19">
        <v>41766</v>
      </c>
      <c r="B1368" s="20">
        <v>-0.10729744371457151</v>
      </c>
      <c r="C1368" s="20">
        <v>-0.28426809954284016</v>
      </c>
      <c r="D1368" s="20">
        <v>0.2143963333183776</v>
      </c>
      <c r="E1368" s="20">
        <v>0.32152530982635197</v>
      </c>
      <c r="F1368" s="21">
        <v>0.33766959915631217</v>
      </c>
      <c r="G1368" s="20">
        <v>0.39762775230039132</v>
      </c>
      <c r="H1368" s="20">
        <v>0.8310134176944004</v>
      </c>
      <c r="I1368" s="20">
        <v>1.2660974845145894</v>
      </c>
      <c r="J1368" s="20">
        <v>1.9099790075875316</v>
      </c>
      <c r="K1368" s="20">
        <v>2.3475222144203856</v>
      </c>
      <c r="L1368" s="20">
        <v>2.7999541176332352</v>
      </c>
      <c r="M1368" s="20">
        <v>3.474552953196381</v>
      </c>
      <c r="N1368" s="20">
        <v>3.6595882386288854</v>
      </c>
    </row>
    <row r="1369" spans="1:14" x14ac:dyDescent="0.3">
      <c r="A1369" s="19">
        <v>41765</v>
      </c>
      <c r="B1369" s="20">
        <v>-5.4374648864720987E-2</v>
      </c>
      <c r="C1369" s="20">
        <v>-0.24953902546364015</v>
      </c>
      <c r="D1369" s="20">
        <v>0.23284126878551836</v>
      </c>
      <c r="E1369" s="20">
        <v>0.32895149195823858</v>
      </c>
      <c r="F1369" s="21">
        <v>0.34258048305062078</v>
      </c>
      <c r="G1369" s="20">
        <v>0.40028785596434202</v>
      </c>
      <c r="H1369" s="20">
        <v>0.83008135150630102</v>
      </c>
      <c r="I1369" s="20">
        <v>1.2641573131076289</v>
      </c>
      <c r="J1369" s="20">
        <v>1.9045362166341122</v>
      </c>
      <c r="K1369" s="20">
        <v>2.339001168824165</v>
      </c>
      <c r="L1369" s="20">
        <v>2.7918777840659468</v>
      </c>
      <c r="M1369" s="20">
        <v>3.4737502861674736</v>
      </c>
      <c r="N1369" s="20">
        <v>3.6591494795715516</v>
      </c>
    </row>
    <row r="1370" spans="1:14" x14ac:dyDescent="0.3">
      <c r="A1370" s="19">
        <v>41761</v>
      </c>
      <c r="B1370" s="20">
        <v>2.7696718512268403E-2</v>
      </c>
      <c r="C1370" s="20">
        <v>-0.20465257557730687</v>
      </c>
      <c r="D1370" s="20">
        <v>0.23309170117725264</v>
      </c>
      <c r="E1370" s="20">
        <v>0.30490443750054042</v>
      </c>
      <c r="F1370" s="21">
        <v>0.31256779640021376</v>
      </c>
      <c r="G1370" s="20">
        <v>0.36422933153996268</v>
      </c>
      <c r="H1370" s="20">
        <v>0.77553755828085602</v>
      </c>
      <c r="I1370" s="20">
        <v>1.2046496667993614</v>
      </c>
      <c r="J1370" s="20">
        <v>1.8551455044187803</v>
      </c>
      <c r="K1370" s="20">
        <v>2.306574857980753</v>
      </c>
      <c r="L1370" s="20">
        <v>2.7778033624827403</v>
      </c>
      <c r="M1370" s="20">
        <v>3.4711032434835603</v>
      </c>
      <c r="N1370" s="20">
        <v>3.6663116397004019</v>
      </c>
    </row>
    <row r="1371" spans="1:14" x14ac:dyDescent="0.3">
      <c r="A1371" s="19">
        <v>41760</v>
      </c>
      <c r="B1371" s="20">
        <v>0.11934479943054377</v>
      </c>
      <c r="C1371" s="20">
        <v>-0.15795182856385026</v>
      </c>
      <c r="D1371" s="20">
        <v>0.25219315892090854</v>
      </c>
      <c r="E1371" s="20">
        <v>0.30396795653812925</v>
      </c>
      <c r="F1371" s="21">
        <v>0.30604344500962938</v>
      </c>
      <c r="G1371" s="20">
        <v>0.35365635984151478</v>
      </c>
      <c r="H1371" s="20">
        <v>0.75703006992717004</v>
      </c>
      <c r="I1371" s="20">
        <v>1.1859411611681827</v>
      </c>
      <c r="J1371" s="20">
        <v>1.8424015310764588</v>
      </c>
      <c r="K1371" s="20">
        <v>2.3006535373616672</v>
      </c>
      <c r="L1371" s="20">
        <v>2.7788102098145888</v>
      </c>
      <c r="M1371" s="20">
        <v>3.479925578470739</v>
      </c>
      <c r="N1371" s="20">
        <v>3.6780520900860156</v>
      </c>
    </row>
    <row r="1372" spans="1:14" x14ac:dyDescent="0.3">
      <c r="A1372" s="19">
        <v>41759</v>
      </c>
      <c r="B1372" s="20">
        <v>0.1059973790194334</v>
      </c>
      <c r="C1372" s="20">
        <v>-0.16010368284288068</v>
      </c>
      <c r="D1372" s="20">
        <v>0.25578168078425878</v>
      </c>
      <c r="E1372" s="20">
        <v>0.31262778877118952</v>
      </c>
      <c r="F1372" s="21">
        <v>0.31601208963323318</v>
      </c>
      <c r="G1372" s="20">
        <v>0.36448591560405114</v>
      </c>
      <c r="H1372" s="20">
        <v>0.7691452060290378</v>
      </c>
      <c r="I1372" s="20">
        <v>1.1998986287861735</v>
      </c>
      <c r="J1372" s="20">
        <v>1.8618049055314845</v>
      </c>
      <c r="K1372" s="20">
        <v>2.3253595819088093</v>
      </c>
      <c r="L1372" s="20">
        <v>2.8077516663711402</v>
      </c>
      <c r="M1372" s="20">
        <v>3.4997000313980715</v>
      </c>
      <c r="N1372" s="20">
        <v>3.7027288819517801</v>
      </c>
    </row>
    <row r="1373" spans="1:14" x14ac:dyDescent="0.3">
      <c r="A1373" s="19">
        <v>41758</v>
      </c>
      <c r="B1373" s="20">
        <v>0.10635442724629585</v>
      </c>
      <c r="C1373" s="20">
        <v>-0.15421549628094777</v>
      </c>
      <c r="D1373" s="20">
        <v>0.26237767740760409</v>
      </c>
      <c r="E1373" s="20">
        <v>0.32092315860023007</v>
      </c>
      <c r="F1373" s="21">
        <v>0.32482985142178084</v>
      </c>
      <c r="G1373" s="20">
        <v>0.37346660471434723</v>
      </c>
      <c r="H1373" s="20">
        <v>0.77787521475907162</v>
      </c>
      <c r="I1373" s="20">
        <v>1.2097047329584063</v>
      </c>
      <c r="J1373" s="20">
        <v>1.8761077066922307</v>
      </c>
      <c r="K1373" s="20">
        <v>2.3434310878444617</v>
      </c>
      <c r="L1373" s="20">
        <v>2.8274308585301378</v>
      </c>
      <c r="M1373" s="20">
        <v>3.5122929715054001</v>
      </c>
      <c r="N1373" s="20">
        <v>3.7172010999916885</v>
      </c>
    </row>
    <row r="1374" spans="1:14" x14ac:dyDescent="0.3">
      <c r="A1374" s="19">
        <v>41757</v>
      </c>
      <c r="B1374" s="20">
        <v>0.14512446965450831</v>
      </c>
      <c r="C1374" s="20">
        <v>-0.11448278495867426</v>
      </c>
      <c r="D1374" s="20">
        <v>0.27935980105800851</v>
      </c>
      <c r="E1374" s="20">
        <v>0.32989161026717645</v>
      </c>
      <c r="F1374" s="21">
        <v>0.33250834029677245</v>
      </c>
      <c r="G1374" s="20">
        <v>0.37834574984916136</v>
      </c>
      <c r="H1374" s="20">
        <v>0.76998503422738251</v>
      </c>
      <c r="I1374" s="20">
        <v>1.1932226379894966</v>
      </c>
      <c r="J1374" s="20">
        <v>1.8523355948572806</v>
      </c>
      <c r="K1374" s="20">
        <v>2.3186780446961728</v>
      </c>
      <c r="L1374" s="20">
        <v>2.8041277512174245</v>
      </c>
      <c r="M1374" s="20">
        <v>3.4981488399283487</v>
      </c>
      <c r="N1374" s="20">
        <v>3.7020134725026406</v>
      </c>
    </row>
    <row r="1375" spans="1:14" x14ac:dyDescent="0.3">
      <c r="A1375" s="19">
        <v>41754</v>
      </c>
      <c r="B1375" s="20">
        <v>6.5994913051109605E-2</v>
      </c>
      <c r="C1375" s="20">
        <v>-0.13899521920381208</v>
      </c>
      <c r="D1375" s="20">
        <v>0.25497517597819686</v>
      </c>
      <c r="E1375" s="20">
        <v>0.31789939459546168</v>
      </c>
      <c r="F1375" s="21">
        <v>0.32528856310894599</v>
      </c>
      <c r="G1375" s="20">
        <v>0.37192202605157237</v>
      </c>
      <c r="H1375" s="20">
        <v>0.7569974493613848</v>
      </c>
      <c r="I1375" s="20">
        <v>1.1736572964054524</v>
      </c>
      <c r="J1375" s="20">
        <v>1.8243700440645139</v>
      </c>
      <c r="K1375" s="20">
        <v>2.2863575291512102</v>
      </c>
      <c r="L1375" s="20">
        <v>2.7714447983460864</v>
      </c>
      <c r="M1375" s="20">
        <v>3.4768565883256635</v>
      </c>
      <c r="N1375" s="20">
        <v>3.6795018733267342</v>
      </c>
    </row>
    <row r="1376" spans="1:14" x14ac:dyDescent="0.3">
      <c r="A1376" s="19">
        <v>41753</v>
      </c>
      <c r="B1376" s="20">
        <v>9.2392601798543694E-2</v>
      </c>
      <c r="C1376" s="20">
        <v>-0.12069971801471557</v>
      </c>
      <c r="D1376" s="20">
        <v>0.27776950073527384</v>
      </c>
      <c r="E1376" s="20">
        <v>0.33962194742226121</v>
      </c>
      <c r="F1376" s="21">
        <v>0.346618845468393</v>
      </c>
      <c r="G1376" s="20">
        <v>0.39371435084796264</v>
      </c>
      <c r="H1376" s="20">
        <v>0.78579222926653092</v>
      </c>
      <c r="I1376" s="20">
        <v>1.2099650191432658</v>
      </c>
      <c r="J1376" s="20">
        <v>1.8703674223562836</v>
      </c>
      <c r="K1376" s="20">
        <v>2.3384622347847501</v>
      </c>
      <c r="L1376" s="20">
        <v>2.8276183929462571</v>
      </c>
      <c r="M1376" s="20">
        <v>3.5150298561712874</v>
      </c>
      <c r="N1376" s="20">
        <v>3.724454913699486</v>
      </c>
    </row>
    <row r="1377" spans="1:14" x14ac:dyDescent="0.3">
      <c r="A1377" s="19">
        <v>41752</v>
      </c>
      <c r="B1377" s="20">
        <v>0.20214625572852551</v>
      </c>
      <c r="C1377" s="20">
        <v>-8.1179245457224658E-2</v>
      </c>
      <c r="D1377" s="20">
        <v>0.29693293499081297</v>
      </c>
      <c r="E1377" s="20">
        <v>0.33720183247724012</v>
      </c>
      <c r="F1377" s="21">
        <v>0.33679235562831217</v>
      </c>
      <c r="G1377" s="20">
        <v>0.38032166879195001</v>
      </c>
      <c r="H1377" s="20">
        <v>0.76426278624785537</v>
      </c>
      <c r="I1377" s="20">
        <v>1.1836248040108728</v>
      </c>
      <c r="J1377" s="20">
        <v>1.8426954667433371</v>
      </c>
      <c r="K1377" s="20">
        <v>2.3145231997616191</v>
      </c>
      <c r="L1377" s="20">
        <v>2.8088269460253743</v>
      </c>
      <c r="M1377" s="20">
        <v>3.4986787002321074</v>
      </c>
      <c r="N1377" s="20">
        <v>3.7109181086163203</v>
      </c>
    </row>
    <row r="1378" spans="1:14" x14ac:dyDescent="0.3">
      <c r="A1378" s="19">
        <v>41751</v>
      </c>
      <c r="B1378" s="20">
        <v>2.0453385768461674E-2</v>
      </c>
      <c r="C1378" s="20">
        <v>-0.12618200317125183</v>
      </c>
      <c r="D1378" s="20">
        <v>0.28067969725332875</v>
      </c>
      <c r="E1378" s="20">
        <v>0.36110923580048215</v>
      </c>
      <c r="F1378" s="21">
        <v>0.37437374366841442</v>
      </c>
      <c r="G1378" s="20">
        <v>0.42345126230172969</v>
      </c>
      <c r="H1378" s="20">
        <v>0.81117635593430815</v>
      </c>
      <c r="I1378" s="20">
        <v>1.2307401754885532</v>
      </c>
      <c r="J1378" s="20">
        <v>1.8893263127929243</v>
      </c>
      <c r="K1378" s="20">
        <v>2.3599867395546186</v>
      </c>
      <c r="L1378" s="20">
        <v>2.85176422366649</v>
      </c>
      <c r="M1378" s="20">
        <v>3.523229904360452</v>
      </c>
      <c r="N1378" s="20">
        <v>3.7376917408966075</v>
      </c>
    </row>
    <row r="1379" spans="1:14" x14ac:dyDescent="0.3">
      <c r="A1379" s="19">
        <v>41746</v>
      </c>
      <c r="B1379" s="20">
        <v>0.18189776947709158</v>
      </c>
      <c r="C1379" s="20">
        <v>-4.1937160646373428E-2</v>
      </c>
      <c r="D1379" s="20">
        <v>0.31415693957574087</v>
      </c>
      <c r="E1379" s="20">
        <v>0.35990851479009378</v>
      </c>
      <c r="F1379" s="21">
        <v>0.36332800693176853</v>
      </c>
      <c r="G1379" s="20">
        <v>0.40499667732892314</v>
      </c>
      <c r="H1379" s="20">
        <v>0.77075979193553079</v>
      </c>
      <c r="I1379" s="20">
        <v>1.1784329071623159</v>
      </c>
      <c r="J1379" s="20">
        <v>1.8291399009570231</v>
      </c>
      <c r="K1379" s="20">
        <v>2.2989688821615153</v>
      </c>
      <c r="L1379" s="20">
        <v>2.7937594017060459</v>
      </c>
      <c r="M1379" s="20">
        <v>3.4883055625903494</v>
      </c>
      <c r="N1379" s="20">
        <v>3.7003580921881345</v>
      </c>
    </row>
    <row r="1380" spans="1:14" x14ac:dyDescent="0.3">
      <c r="A1380" s="19">
        <v>41745</v>
      </c>
      <c r="B1380" s="20">
        <v>0.25861926456681461</v>
      </c>
      <c r="C1380" s="20">
        <v>-9.6523199284259675E-4</v>
      </c>
      <c r="D1380" s="20">
        <v>0.31729262546037318</v>
      </c>
      <c r="E1380" s="20">
        <v>0.34161916385652752</v>
      </c>
      <c r="F1380" s="21">
        <v>0.33963026450434386</v>
      </c>
      <c r="G1380" s="20">
        <v>0.37610390792995463</v>
      </c>
      <c r="H1380" s="20">
        <v>0.72613182257963749</v>
      </c>
      <c r="I1380" s="20">
        <v>1.1286418690268945</v>
      </c>
      <c r="J1380" s="20">
        <v>1.7840634915732609</v>
      </c>
      <c r="K1380" s="20">
        <v>2.2630533446170795</v>
      </c>
      <c r="L1380" s="20">
        <v>2.7681695433590043</v>
      </c>
      <c r="M1380" s="20">
        <v>3.4800066087580688</v>
      </c>
      <c r="N1380" s="20">
        <v>3.6950593394565123</v>
      </c>
    </row>
    <row r="1381" spans="1:14" x14ac:dyDescent="0.3">
      <c r="A1381" s="19">
        <v>41744</v>
      </c>
      <c r="B1381" s="20">
        <v>0.45023238085405348</v>
      </c>
      <c r="C1381" s="20">
        <v>9.4397569797031733E-2</v>
      </c>
      <c r="D1381" s="20">
        <v>0.35796429695314691</v>
      </c>
      <c r="E1381" s="20">
        <v>0.34066565489596767</v>
      </c>
      <c r="F1381" s="21">
        <v>0.32699882172032618</v>
      </c>
      <c r="G1381" s="20">
        <v>0.35532564923256837</v>
      </c>
      <c r="H1381" s="20">
        <v>0.6871893546642347</v>
      </c>
      <c r="I1381" s="20">
        <v>1.0832173826962535</v>
      </c>
      <c r="J1381" s="20">
        <v>1.7394173310350594</v>
      </c>
      <c r="K1381" s="20">
        <v>2.2242248994739819</v>
      </c>
      <c r="L1381" s="20">
        <v>2.736970902286382</v>
      </c>
      <c r="M1381" s="20">
        <v>3.4683889446425544</v>
      </c>
      <c r="N1381" s="20">
        <v>3.6839048239603631</v>
      </c>
    </row>
    <row r="1382" spans="1:14" x14ac:dyDescent="0.3">
      <c r="A1382" s="19">
        <v>41743</v>
      </c>
      <c r="B1382" s="20">
        <v>0.39272587875114306</v>
      </c>
      <c r="C1382" s="20">
        <v>8.7108663102053452E-2</v>
      </c>
      <c r="D1382" s="20">
        <v>0.35699604370665883</v>
      </c>
      <c r="E1382" s="20">
        <v>0.35304729374766103</v>
      </c>
      <c r="F1382" s="21">
        <v>0.34412144323592941</v>
      </c>
      <c r="G1382" s="20">
        <v>0.37397294754953186</v>
      </c>
      <c r="H1382" s="20">
        <v>0.7057326909212831</v>
      </c>
      <c r="I1382" s="20">
        <v>1.1028851740685186</v>
      </c>
      <c r="J1382" s="20">
        <v>1.7645988792726244</v>
      </c>
      <c r="K1382" s="20">
        <v>2.2549258074689815</v>
      </c>
      <c r="L1382" s="20">
        <v>2.7709405322668821</v>
      </c>
      <c r="M1382" s="20">
        <v>3.4880243756042271</v>
      </c>
      <c r="N1382" s="20">
        <v>3.7083738050324628</v>
      </c>
    </row>
    <row r="1383" spans="1:14" x14ac:dyDescent="0.3">
      <c r="A1383" s="19">
        <v>41740</v>
      </c>
      <c r="B1383" s="20">
        <v>0.3370731148109285</v>
      </c>
      <c r="C1383" s="20">
        <v>5.8444432785551781E-2</v>
      </c>
      <c r="D1383" s="20">
        <v>0.33216743873910581</v>
      </c>
      <c r="E1383" s="20">
        <v>0.33693727470287288</v>
      </c>
      <c r="F1383" s="21">
        <v>0.33054539512175396</v>
      </c>
      <c r="G1383" s="20">
        <v>0.36122827258786561</v>
      </c>
      <c r="H1383" s="20">
        <v>0.68848224737645891</v>
      </c>
      <c r="I1383" s="20">
        <v>1.0814480947878025</v>
      </c>
      <c r="J1383" s="20">
        <v>1.7405499840051</v>
      </c>
      <c r="K1383" s="20">
        <v>2.2309858758747332</v>
      </c>
      <c r="L1383" s="20">
        <v>2.7479878118497196</v>
      </c>
      <c r="M1383" s="20">
        <v>3.4648657174388537</v>
      </c>
      <c r="N1383" s="20">
        <v>3.686277815462863</v>
      </c>
    </row>
    <row r="1384" spans="1:14" x14ac:dyDescent="0.3">
      <c r="A1384" s="19">
        <v>41739</v>
      </c>
      <c r="B1384" s="20">
        <v>0.39028792992669314</v>
      </c>
      <c r="C1384" s="20">
        <v>7.1303103389593114E-2</v>
      </c>
      <c r="D1384" s="20">
        <v>0.33658603229902018</v>
      </c>
      <c r="E1384" s="20">
        <v>0.32925595553919917</v>
      </c>
      <c r="F1384" s="21">
        <v>0.31887054746466387</v>
      </c>
      <c r="G1384" s="20">
        <v>0.34791053201572308</v>
      </c>
      <c r="H1384" s="20">
        <v>0.67511667234509143</v>
      </c>
      <c r="I1384" s="20">
        <v>1.0707206683181147</v>
      </c>
      <c r="J1384" s="20">
        <v>1.7356231579688397</v>
      </c>
      <c r="K1384" s="20">
        <v>2.2300916568194245</v>
      </c>
      <c r="L1384" s="20">
        <v>2.7497892357214857</v>
      </c>
      <c r="M1384" s="20">
        <v>3.4722900693798051</v>
      </c>
      <c r="N1384" s="20">
        <v>3.6939550614313932</v>
      </c>
    </row>
    <row r="1385" spans="1:14" x14ac:dyDescent="0.3">
      <c r="A1385" s="19">
        <v>41738</v>
      </c>
      <c r="B1385" s="20">
        <v>0.33614077601327852</v>
      </c>
      <c r="C1385" s="20">
        <v>2.3601055476904609E-2</v>
      </c>
      <c r="D1385" s="20">
        <v>0.32971849248632701</v>
      </c>
      <c r="E1385" s="20">
        <v>0.33661494104410783</v>
      </c>
      <c r="F1385" s="21">
        <v>0.32936121736525131</v>
      </c>
      <c r="G1385" s="20">
        <v>0.36358575585268693</v>
      </c>
      <c r="H1385" s="20">
        <v>0.71900567365986834</v>
      </c>
      <c r="I1385" s="20">
        <v>1.1345551107272656</v>
      </c>
      <c r="J1385" s="20">
        <v>1.8154489266694454</v>
      </c>
      <c r="K1385" s="20">
        <v>2.3133267399811968</v>
      </c>
      <c r="L1385" s="20">
        <v>2.8307086023340786</v>
      </c>
      <c r="M1385" s="20">
        <v>3.5303255826212192</v>
      </c>
      <c r="N1385" s="20">
        <v>3.7547415907969564</v>
      </c>
    </row>
    <row r="1386" spans="1:14" x14ac:dyDescent="0.3">
      <c r="A1386" s="19">
        <v>41737</v>
      </c>
      <c r="B1386" s="20">
        <v>0.38692366567061687</v>
      </c>
      <c r="C1386" s="20">
        <v>3.6588704200244404E-2</v>
      </c>
      <c r="D1386" s="20">
        <v>0.34111258787969256</v>
      </c>
      <c r="E1386" s="20">
        <v>0.33913178505133518</v>
      </c>
      <c r="F1386" s="21">
        <v>0.32852240976887798</v>
      </c>
      <c r="G1386" s="20">
        <v>0.36197463722908596</v>
      </c>
      <c r="H1386" s="20">
        <v>0.71924124585266613</v>
      </c>
      <c r="I1386" s="20">
        <v>1.1365166359603256</v>
      </c>
      <c r="J1386" s="20">
        <v>1.8181929488670465</v>
      </c>
      <c r="K1386" s="20">
        <v>2.3147919061278555</v>
      </c>
      <c r="L1386" s="20">
        <v>2.8298357914092174</v>
      </c>
      <c r="M1386" s="20">
        <v>3.53288143494526</v>
      </c>
      <c r="N1386" s="20">
        <v>3.7543656732174515</v>
      </c>
    </row>
    <row r="1387" spans="1:14" x14ac:dyDescent="0.3">
      <c r="A1387" s="19">
        <v>41736</v>
      </c>
      <c r="B1387" s="20">
        <v>0.35111135035887142</v>
      </c>
      <c r="C1387" s="20">
        <v>1.860249018724236E-2</v>
      </c>
      <c r="D1387" s="20">
        <v>0.32114742995599799</v>
      </c>
      <c r="E1387" s="20">
        <v>0.32331347960353701</v>
      </c>
      <c r="F1387" s="21">
        <v>0.31410170725626557</v>
      </c>
      <c r="G1387" s="20">
        <v>0.34754335208974679</v>
      </c>
      <c r="H1387" s="20">
        <v>0.69902061859974707</v>
      </c>
      <c r="I1387" s="20">
        <v>1.1115514264252524</v>
      </c>
      <c r="J1387" s="20">
        <v>1.7902724464000217</v>
      </c>
      <c r="K1387" s="20">
        <v>2.2862252849701297</v>
      </c>
      <c r="L1387" s="20">
        <v>2.8003165876210456</v>
      </c>
      <c r="M1387" s="20">
        <v>3.5100252679081394</v>
      </c>
      <c r="N1387" s="20">
        <v>3.7285531864404637</v>
      </c>
    </row>
    <row r="1388" spans="1:14" x14ac:dyDescent="0.3">
      <c r="A1388" s="19">
        <v>41733</v>
      </c>
      <c r="B1388" s="20">
        <v>0.35885957066339025</v>
      </c>
      <c r="C1388" s="20">
        <v>2.4769123698855755E-2</v>
      </c>
      <c r="D1388" s="20">
        <v>0.32825799212030282</v>
      </c>
      <c r="E1388" s="20">
        <v>0.33003811312930298</v>
      </c>
      <c r="F1388" s="21">
        <v>0.32076195629037596</v>
      </c>
      <c r="G1388" s="20">
        <v>0.35430579359391146</v>
      </c>
      <c r="H1388" s="20">
        <v>0.70811640046559166</v>
      </c>
      <c r="I1388" s="20">
        <v>1.124103165361398</v>
      </c>
      <c r="J1388" s="20">
        <v>1.8088191022614972</v>
      </c>
      <c r="K1388" s="20">
        <v>2.308190182285224</v>
      </c>
      <c r="L1388" s="20">
        <v>2.8226348043109928</v>
      </c>
      <c r="M1388" s="20">
        <v>3.5188646989503392</v>
      </c>
      <c r="N1388" s="20">
        <v>3.7397077871941962</v>
      </c>
    </row>
    <row r="1389" spans="1:14" x14ac:dyDescent="0.3">
      <c r="A1389" s="19">
        <v>41732</v>
      </c>
      <c r="B1389" s="20">
        <v>0.39986961428978895</v>
      </c>
      <c r="C1389" s="20">
        <v>3.5516707716159335E-2</v>
      </c>
      <c r="D1389" s="20">
        <v>0.35074957696525488</v>
      </c>
      <c r="E1389" s="20">
        <v>0.34786064504563569</v>
      </c>
      <c r="F1389" s="21">
        <v>0.33676879230035323</v>
      </c>
      <c r="G1389" s="20">
        <v>0.37136461183799668</v>
      </c>
      <c r="H1389" s="20">
        <v>0.74195814841333163</v>
      </c>
      <c r="I1389" s="20">
        <v>1.1733846512330699</v>
      </c>
      <c r="J1389" s="20">
        <v>1.8725877077040634</v>
      </c>
      <c r="K1389" s="20">
        <v>2.3755168381297307</v>
      </c>
      <c r="L1389" s="20">
        <v>2.8869857161837653</v>
      </c>
      <c r="M1389" s="20">
        <v>3.5616173480176583</v>
      </c>
      <c r="N1389" s="20">
        <v>3.7832421198815207</v>
      </c>
    </row>
    <row r="1390" spans="1:14" x14ac:dyDescent="0.3">
      <c r="A1390" s="19">
        <v>41731</v>
      </c>
      <c r="B1390" s="20">
        <v>0.17769322133943655</v>
      </c>
      <c r="C1390" s="20">
        <v>-4.6746336703895053E-2</v>
      </c>
      <c r="D1390" s="20">
        <v>0.30154519409526581</v>
      </c>
      <c r="E1390" s="20">
        <v>0.34262811808067994</v>
      </c>
      <c r="F1390" s="21">
        <v>0.34560157266487385</v>
      </c>
      <c r="G1390" s="20">
        <v>0.38636299122811968</v>
      </c>
      <c r="H1390" s="20">
        <v>0.76161617479937904</v>
      </c>
      <c r="I1390" s="20">
        <v>1.1943054314630184</v>
      </c>
      <c r="J1390" s="20">
        <v>1.895421713007359</v>
      </c>
      <c r="K1390" s="20">
        <v>2.3981585869797351</v>
      </c>
      <c r="L1390" s="20">
        <v>2.9066635096161826</v>
      </c>
      <c r="M1390" s="20">
        <v>3.5733492244716594</v>
      </c>
      <c r="N1390" s="20">
        <v>3.7937353765269575</v>
      </c>
    </row>
    <row r="1391" spans="1:14" x14ac:dyDescent="0.3">
      <c r="A1391" s="19">
        <v>41730</v>
      </c>
      <c r="B1391" s="20">
        <v>0.27826286463522543</v>
      </c>
      <c r="C1391" s="20">
        <v>-1.5463472657852639E-2</v>
      </c>
      <c r="D1391" s="20">
        <v>0.32041429923740328</v>
      </c>
      <c r="E1391" s="20">
        <v>0.34205085555859466</v>
      </c>
      <c r="F1391" s="21">
        <v>0.33829297029400551</v>
      </c>
      <c r="G1391" s="20">
        <v>0.37644346170531867</v>
      </c>
      <c r="H1391" s="20">
        <v>0.74731213373257688</v>
      </c>
      <c r="I1391" s="20">
        <v>1.1756761334999692</v>
      </c>
      <c r="J1391" s="20">
        <v>1.8707608625985392</v>
      </c>
      <c r="K1391" s="20">
        <v>2.3697748454345198</v>
      </c>
      <c r="L1391" s="20">
        <v>2.8761885599577406</v>
      </c>
      <c r="M1391" s="20">
        <v>3.5543905691166451</v>
      </c>
      <c r="N1391" s="20">
        <v>3.7709936178948795</v>
      </c>
    </row>
    <row r="1392" spans="1:14" x14ac:dyDescent="0.3">
      <c r="A1392" s="19">
        <v>41729</v>
      </c>
      <c r="B1392" s="20">
        <v>0.23345210942343153</v>
      </c>
      <c r="C1392" s="20">
        <v>-1.8356081997979223E-2</v>
      </c>
      <c r="D1392" s="20">
        <v>0.3201226453428816</v>
      </c>
      <c r="E1392" s="20">
        <v>0.35214067512355368</v>
      </c>
      <c r="F1392" s="21">
        <v>0.35215162136342143</v>
      </c>
      <c r="G1392" s="20">
        <v>0.39125947527017424</v>
      </c>
      <c r="H1392" s="20">
        <v>0.76014116729539805</v>
      </c>
      <c r="I1392" s="20">
        <v>1.1857668559402703</v>
      </c>
      <c r="J1392" s="20">
        <v>1.8748362873223086</v>
      </c>
      <c r="K1392" s="20">
        <v>2.3678624853611128</v>
      </c>
      <c r="L1392" s="20">
        <v>2.8686988186393085</v>
      </c>
      <c r="M1392" s="20">
        <v>3.5518257508825011</v>
      </c>
      <c r="N1392" s="20">
        <v>3.7638815242072972</v>
      </c>
    </row>
    <row r="1393" spans="1:14" x14ac:dyDescent="0.3">
      <c r="A1393" s="19">
        <v>41726</v>
      </c>
      <c r="B1393" s="20">
        <v>0.25387521128428492</v>
      </c>
      <c r="C1393" s="20">
        <v>-1.3311486147229545E-2</v>
      </c>
      <c r="D1393" s="20">
        <v>0.32573240626146704</v>
      </c>
      <c r="E1393" s="20">
        <v>0.35549612285833887</v>
      </c>
      <c r="F1393" s="21">
        <v>0.354211093894235</v>
      </c>
      <c r="G1393" s="20">
        <v>0.39310476860714966</v>
      </c>
      <c r="H1393" s="20">
        <v>0.75900580441403032</v>
      </c>
      <c r="I1393" s="20">
        <v>1.1805850211624622</v>
      </c>
      <c r="J1393" s="20">
        <v>1.8648236503921491</v>
      </c>
      <c r="K1393" s="20">
        <v>2.3558568374267828</v>
      </c>
      <c r="L1393" s="20">
        <v>2.8570160251029053</v>
      </c>
      <c r="M1393" s="20">
        <v>3.5587777133257559</v>
      </c>
      <c r="N1393" s="20">
        <v>3.7672851791042126</v>
      </c>
    </row>
    <row r="1394" spans="1:14" x14ac:dyDescent="0.3">
      <c r="A1394" s="19">
        <v>41725</v>
      </c>
      <c r="B1394" s="20">
        <v>0.26516915644301897</v>
      </c>
      <c r="C1394" s="20">
        <v>1.5238151346285145E-3</v>
      </c>
      <c r="D1394" s="20">
        <v>0.31104776243776788</v>
      </c>
      <c r="E1394" s="20">
        <v>0.3313874774839346</v>
      </c>
      <c r="F1394" s="21">
        <v>0.32857886477623449</v>
      </c>
      <c r="G1394" s="20">
        <v>0.36388252969411494</v>
      </c>
      <c r="H1394" s="20">
        <v>0.71323784657073586</v>
      </c>
      <c r="I1394" s="20">
        <v>1.126000908952419</v>
      </c>
      <c r="J1394" s="20">
        <v>1.8067448850916707</v>
      </c>
      <c r="K1394" s="20">
        <v>2.2996383745853222</v>
      </c>
      <c r="L1394" s="20">
        <v>2.8053682692532522</v>
      </c>
      <c r="M1394" s="20">
        <v>3.5271947031650734</v>
      </c>
      <c r="N1394" s="20">
        <v>3.7349592076182319</v>
      </c>
    </row>
    <row r="1395" spans="1:14" x14ac:dyDescent="0.3">
      <c r="A1395" s="19">
        <v>41724</v>
      </c>
      <c r="B1395" s="20">
        <v>0.36931401512968276</v>
      </c>
      <c r="C1395" s="20">
        <v>3.9774144492460972E-2</v>
      </c>
      <c r="D1395" s="20">
        <v>0.33497062062106941</v>
      </c>
      <c r="E1395" s="20">
        <v>0.33392000137169925</v>
      </c>
      <c r="F1395" s="21">
        <v>0.32460343329353036</v>
      </c>
      <c r="G1395" s="20">
        <v>0.35718812505267589</v>
      </c>
      <c r="H1395" s="20">
        <v>0.70961447997012383</v>
      </c>
      <c r="I1395" s="20">
        <v>1.1292095825019675</v>
      </c>
      <c r="J1395" s="20">
        <v>1.8214272885095681</v>
      </c>
      <c r="K1395" s="20">
        <v>2.3219443148984955</v>
      </c>
      <c r="L1395" s="20">
        <v>2.8327899365684881</v>
      </c>
      <c r="M1395" s="20">
        <v>3.5428043729165006</v>
      </c>
      <c r="N1395" s="20">
        <v>3.756801448305263</v>
      </c>
    </row>
    <row r="1396" spans="1:14" x14ac:dyDescent="0.3">
      <c r="A1396" s="19">
        <v>41723</v>
      </c>
      <c r="B1396" s="20">
        <v>0.42049123400763</v>
      </c>
      <c r="C1396" s="20">
        <v>7.5328288862647419E-2</v>
      </c>
      <c r="D1396" s="20">
        <v>0.35268064817261413</v>
      </c>
      <c r="E1396" s="20">
        <v>0.34082197567520706</v>
      </c>
      <c r="F1396" s="21">
        <v>0.32907356610189353</v>
      </c>
      <c r="G1396" s="20">
        <v>0.35926824244534644</v>
      </c>
      <c r="H1396" s="20">
        <v>0.70821801709500098</v>
      </c>
      <c r="I1396" s="20">
        <v>1.1302749183381877</v>
      </c>
      <c r="J1396" s="20">
        <v>1.8289748488136293</v>
      </c>
      <c r="K1396" s="20">
        <v>2.3329673670277127</v>
      </c>
      <c r="L1396" s="20">
        <v>2.8449171533082773</v>
      </c>
      <c r="M1396" s="20">
        <v>3.5421865695253971</v>
      </c>
      <c r="N1396" s="20">
        <v>3.7595982065756544</v>
      </c>
    </row>
    <row r="1397" spans="1:14" x14ac:dyDescent="0.3">
      <c r="A1397" s="19">
        <v>41722</v>
      </c>
      <c r="B1397" s="20">
        <v>0.44144637830955413</v>
      </c>
      <c r="C1397" s="20">
        <v>8.0452339380310933E-2</v>
      </c>
      <c r="D1397" s="20">
        <v>0.34576122819205679</v>
      </c>
      <c r="E1397" s="20">
        <v>0.32547429340943079</v>
      </c>
      <c r="F1397" s="21">
        <v>0.31163265048344047</v>
      </c>
      <c r="G1397" s="20">
        <v>0.34012827081284219</v>
      </c>
      <c r="H1397" s="20">
        <v>0.68672338585945036</v>
      </c>
      <c r="I1397" s="20">
        <v>1.1100997711085578</v>
      </c>
      <c r="J1397" s="20">
        <v>1.8116187452184296</v>
      </c>
      <c r="K1397" s="20">
        <v>2.3167602134049146</v>
      </c>
      <c r="L1397" s="20">
        <v>2.8298654232118419</v>
      </c>
      <c r="M1397" s="20">
        <v>3.5246772656345362</v>
      </c>
      <c r="N1397" s="20">
        <v>3.7436186661702977</v>
      </c>
    </row>
    <row r="1398" spans="1:14" x14ac:dyDescent="0.3">
      <c r="A1398" s="19">
        <v>41719</v>
      </c>
      <c r="B1398" s="20">
        <v>0.43448686184543917</v>
      </c>
      <c r="C1398" s="20">
        <v>7.0857130733850915E-2</v>
      </c>
      <c r="D1398" s="20">
        <v>0.3480911301694245</v>
      </c>
      <c r="E1398" s="20">
        <v>0.33103475902320723</v>
      </c>
      <c r="F1398" s="21">
        <v>0.31772302006084019</v>
      </c>
      <c r="G1398" s="20">
        <v>0.34765592081788199</v>
      </c>
      <c r="H1398" s="20">
        <v>0.70294266790841686</v>
      </c>
      <c r="I1398" s="20">
        <v>1.1348856269456635</v>
      </c>
      <c r="J1398" s="20">
        <v>1.8501201889333108</v>
      </c>
      <c r="K1398" s="20">
        <v>2.3639005642225475</v>
      </c>
      <c r="L1398" s="20">
        <v>2.8815191803006357</v>
      </c>
      <c r="M1398" s="20">
        <v>3.5669380735911544</v>
      </c>
      <c r="N1398" s="20">
        <v>3.7896143629374133</v>
      </c>
    </row>
    <row r="1399" spans="1:14" x14ac:dyDescent="0.3">
      <c r="A1399" s="19">
        <v>41718</v>
      </c>
      <c r="B1399" s="20">
        <v>0.51412265681008573</v>
      </c>
      <c r="C1399" s="20">
        <v>0.12642135285381917</v>
      </c>
      <c r="D1399" s="20">
        <v>0.37936073337999598</v>
      </c>
      <c r="E1399" s="20">
        <v>0.34823232394369236</v>
      </c>
      <c r="F1399" s="21">
        <v>0.33135503463560673</v>
      </c>
      <c r="G1399" s="20">
        <v>0.35792520294524527</v>
      </c>
      <c r="H1399" s="20">
        <v>0.70240485153605825</v>
      </c>
      <c r="I1399" s="20">
        <v>1.1306390166874882</v>
      </c>
      <c r="J1399" s="20">
        <v>1.8508943225621597</v>
      </c>
      <c r="K1399" s="20">
        <v>2.373730100760933</v>
      </c>
      <c r="L1399" s="20">
        <v>2.9001169071275634</v>
      </c>
      <c r="M1399" s="20">
        <v>3.59522583350036</v>
      </c>
      <c r="N1399" s="20">
        <v>3.8207424865071631</v>
      </c>
    </row>
    <row r="1400" spans="1:14" x14ac:dyDescent="0.3">
      <c r="A1400" s="19">
        <v>41717</v>
      </c>
      <c r="B1400" s="20">
        <v>0.48195135301144443</v>
      </c>
      <c r="C1400" s="20">
        <v>0.13259259770539378</v>
      </c>
      <c r="D1400" s="20">
        <v>0.36375344323956216</v>
      </c>
      <c r="E1400" s="20">
        <v>0.33550432160670685</v>
      </c>
      <c r="F1400" s="21">
        <v>0.3205153700931222</v>
      </c>
      <c r="G1400" s="20">
        <v>0.34492386918624574</v>
      </c>
      <c r="H1400" s="20">
        <v>0.66711998145054996</v>
      </c>
      <c r="I1400" s="20">
        <v>1.0773601317365857</v>
      </c>
      <c r="J1400" s="20">
        <v>1.7833511858582891</v>
      </c>
      <c r="K1400" s="20">
        <v>2.3032523119314208</v>
      </c>
      <c r="L1400" s="20">
        <v>2.8267060359245297</v>
      </c>
      <c r="M1400" s="20">
        <v>3.521945957036265</v>
      </c>
      <c r="N1400" s="20">
        <v>3.7434353327856327</v>
      </c>
    </row>
    <row r="1401" spans="1:14" x14ac:dyDescent="0.3">
      <c r="A1401" s="19">
        <v>41716</v>
      </c>
      <c r="B1401" s="20">
        <v>0.51481754717133188</v>
      </c>
      <c r="C1401" s="20">
        <v>0.16197005503503481</v>
      </c>
      <c r="D1401" s="20">
        <v>0.37726209103960251</v>
      </c>
      <c r="E1401" s="20">
        <v>0.34240009216209677</v>
      </c>
      <c r="F1401" s="21">
        <v>0.32612340077523327</v>
      </c>
      <c r="G1401" s="20">
        <v>0.34854279697023316</v>
      </c>
      <c r="H1401" s="20">
        <v>0.66379230586908244</v>
      </c>
      <c r="I1401" s="20">
        <v>1.0704495744996345</v>
      </c>
      <c r="J1401" s="20">
        <v>1.772952454111983</v>
      </c>
      <c r="K1401" s="20">
        <v>2.2904503680520136</v>
      </c>
      <c r="L1401" s="20">
        <v>2.8102788653500466</v>
      </c>
      <c r="M1401" s="20">
        <v>3.4870716430011202</v>
      </c>
      <c r="N1401" s="20">
        <v>3.7100222894966164</v>
      </c>
    </row>
    <row r="1402" spans="1:14" x14ac:dyDescent="0.3">
      <c r="A1402" s="19">
        <v>41715</v>
      </c>
      <c r="B1402" s="20">
        <v>0.58489001461206669</v>
      </c>
      <c r="C1402" s="20">
        <v>0.19253474182984642</v>
      </c>
      <c r="D1402" s="20">
        <v>0.39496111707395321</v>
      </c>
      <c r="E1402" s="20">
        <v>0.34617653954426869</v>
      </c>
      <c r="F1402" s="21">
        <v>0.32572884422054166</v>
      </c>
      <c r="G1402" s="20">
        <v>0.34596749242211927</v>
      </c>
      <c r="H1402" s="20">
        <v>0.65831524070838088</v>
      </c>
      <c r="I1402" s="20">
        <v>1.0646704857030049</v>
      </c>
      <c r="J1402" s="20">
        <v>1.769301267870399</v>
      </c>
      <c r="K1402" s="20">
        <v>2.2891382891424286</v>
      </c>
      <c r="L1402" s="20">
        <v>2.8114078810041736</v>
      </c>
      <c r="M1402" s="20">
        <v>3.4990514881700081</v>
      </c>
      <c r="N1402" s="20">
        <v>3.7210351150122429</v>
      </c>
    </row>
    <row r="1403" spans="1:14" x14ac:dyDescent="0.3">
      <c r="A1403" s="19">
        <v>41712</v>
      </c>
      <c r="B1403" s="20">
        <v>0.5784218765441641</v>
      </c>
      <c r="C1403" s="20">
        <v>0.1829007947576935</v>
      </c>
      <c r="D1403" s="20">
        <v>0.38214318366837419</v>
      </c>
      <c r="E1403" s="20">
        <v>0.3314884707259535</v>
      </c>
      <c r="F1403" s="21">
        <v>0.31057340071214457</v>
      </c>
      <c r="G1403" s="20">
        <v>0.33037167684202945</v>
      </c>
      <c r="H1403" s="20">
        <v>0.64147996301651078</v>
      </c>
      <c r="I1403" s="20">
        <v>1.0478371003786946</v>
      </c>
      <c r="J1403" s="20">
        <v>1.753444894381996</v>
      </c>
      <c r="K1403" s="20">
        <v>2.2743130443482311</v>
      </c>
      <c r="L1403" s="20">
        <v>2.7990005398467064</v>
      </c>
      <c r="M1403" s="20">
        <v>3.4918526271586758</v>
      </c>
      <c r="N1403" s="20">
        <v>3.7153538159584714</v>
      </c>
    </row>
    <row r="1404" spans="1:14" x14ac:dyDescent="0.3">
      <c r="A1404" s="19">
        <v>41711</v>
      </c>
      <c r="B1404" s="20">
        <v>0.62307570860652728</v>
      </c>
      <c r="C1404" s="20">
        <v>0.20627271091407895</v>
      </c>
      <c r="D1404" s="20">
        <v>0.39128440264121045</v>
      </c>
      <c r="E1404" s="20">
        <v>0.32963709635854521</v>
      </c>
      <c r="F1404" s="21">
        <v>0.30602877283769364</v>
      </c>
      <c r="G1404" s="20">
        <v>0.3238047438852793</v>
      </c>
      <c r="H1404" s="20">
        <v>0.6351804257440159</v>
      </c>
      <c r="I1404" s="20">
        <v>1.0484593250661662</v>
      </c>
      <c r="J1404" s="20">
        <v>1.7668590370536821</v>
      </c>
      <c r="K1404" s="20">
        <v>2.2953761985428676</v>
      </c>
      <c r="L1404" s="20">
        <v>2.8268161575730213</v>
      </c>
      <c r="M1404" s="20">
        <v>3.5270557247322456</v>
      </c>
      <c r="N1404" s="20">
        <v>3.753896887462127</v>
      </c>
    </row>
    <row r="1405" spans="1:14" x14ac:dyDescent="0.3">
      <c r="A1405" s="19">
        <v>41710</v>
      </c>
      <c r="B1405" s="20">
        <v>0.50313448065869015</v>
      </c>
      <c r="C1405" s="20">
        <v>0.14700394490683999</v>
      </c>
      <c r="D1405" s="20">
        <v>0.37000445618614131</v>
      </c>
      <c r="E1405" s="20">
        <v>0.33642492719729611</v>
      </c>
      <c r="F1405" s="21">
        <v>0.32036585936832507</v>
      </c>
      <c r="G1405" s="20">
        <v>0.34370795360635098</v>
      </c>
      <c r="H1405" s="20">
        <v>0.66794480105252241</v>
      </c>
      <c r="I1405" s="20">
        <v>1.0878127484818394</v>
      </c>
      <c r="J1405" s="20">
        <v>1.8135679564149043</v>
      </c>
      <c r="K1405" s="20">
        <v>2.3473156659633481</v>
      </c>
      <c r="L1405" s="20">
        <v>2.883106161780451</v>
      </c>
      <c r="M1405" s="20">
        <v>3.5632329190606491</v>
      </c>
      <c r="N1405" s="20">
        <v>3.7983503938207019</v>
      </c>
    </row>
    <row r="1406" spans="1:14" x14ac:dyDescent="0.3">
      <c r="A1406" s="19">
        <v>41709</v>
      </c>
      <c r="B1406" s="20">
        <v>0.41886060520734214</v>
      </c>
      <c r="C1406" s="20">
        <v>9.8564221346496561E-2</v>
      </c>
      <c r="D1406" s="20">
        <v>0.34153145592373901</v>
      </c>
      <c r="E1406" s="20">
        <v>0.32343363838727623</v>
      </c>
      <c r="F1406" s="21">
        <v>0.31168440355472349</v>
      </c>
      <c r="G1406" s="20">
        <v>0.33802267517933288</v>
      </c>
      <c r="H1406" s="20">
        <v>0.6700283171771616</v>
      </c>
      <c r="I1406" s="20">
        <v>1.0958455478195284</v>
      </c>
      <c r="J1406" s="20">
        <v>1.8318206609402641</v>
      </c>
      <c r="K1406" s="20">
        <v>2.3742587867728</v>
      </c>
      <c r="L1406" s="20">
        <v>2.9174182293067257</v>
      </c>
      <c r="M1406" s="20">
        <v>3.5823176134129207</v>
      </c>
      <c r="N1406" s="20">
        <v>3.8261075322916267</v>
      </c>
    </row>
    <row r="1407" spans="1:14" x14ac:dyDescent="0.3">
      <c r="A1407" s="19">
        <v>41708</v>
      </c>
      <c r="B1407" s="20">
        <v>0.45647589527192778</v>
      </c>
      <c r="C1407" s="20">
        <v>0.12048936009422428</v>
      </c>
      <c r="D1407" s="20">
        <v>0.35495283867025074</v>
      </c>
      <c r="E1407" s="20">
        <v>0.32957080421425522</v>
      </c>
      <c r="F1407" s="21">
        <v>0.31596489904649055</v>
      </c>
      <c r="G1407" s="20">
        <v>0.34104895825212417</v>
      </c>
      <c r="H1407" s="20">
        <v>0.67324916969164394</v>
      </c>
      <c r="I1407" s="20">
        <v>1.1022038719869633</v>
      </c>
      <c r="J1407" s="20">
        <v>1.8429728547664599</v>
      </c>
      <c r="K1407" s="20">
        <v>2.3869935648992033</v>
      </c>
      <c r="L1407" s="20">
        <v>2.9294602694064569</v>
      </c>
      <c r="M1407" s="20">
        <v>3.5959037329664754</v>
      </c>
      <c r="N1407" s="20">
        <v>3.8378850867361529</v>
      </c>
    </row>
    <row r="1408" spans="1:14" x14ac:dyDescent="0.3">
      <c r="A1408" s="19">
        <v>41705</v>
      </c>
      <c r="B1408" s="20">
        <v>0.42901839151104315</v>
      </c>
      <c r="C1408" s="20">
        <v>0.11354801338135956</v>
      </c>
      <c r="D1408" s="20">
        <v>0.34123267220840614</v>
      </c>
      <c r="E1408" s="20">
        <v>0.31812346314116347</v>
      </c>
      <c r="F1408" s="21">
        <v>0.30584164521836416</v>
      </c>
      <c r="G1408" s="20">
        <v>0.33042383061957054</v>
      </c>
      <c r="H1408" s="20">
        <v>0.65930022845895997</v>
      </c>
      <c r="I1408" s="20">
        <v>1.0880933587693711</v>
      </c>
      <c r="J1408" s="20">
        <v>1.8315484657114578</v>
      </c>
      <c r="K1408" s="20">
        <v>2.3782389168423572</v>
      </c>
      <c r="L1408" s="20">
        <v>2.9217474027985881</v>
      </c>
      <c r="M1408" s="20">
        <v>3.58996751372496</v>
      </c>
      <c r="N1408" s="20">
        <v>3.8310705519321764</v>
      </c>
    </row>
    <row r="1409" spans="1:14" x14ac:dyDescent="0.3">
      <c r="A1409" s="19">
        <v>41704</v>
      </c>
      <c r="B1409" s="20">
        <v>0.46059017630758403</v>
      </c>
      <c r="C1409" s="20">
        <v>0.14572708449722727</v>
      </c>
      <c r="D1409" s="20">
        <v>0.36100269628495929</v>
      </c>
      <c r="E1409" s="20">
        <v>0.31812346314116347</v>
      </c>
      <c r="F1409" s="21">
        <v>0.32150380538995466</v>
      </c>
      <c r="G1409" s="20">
        <v>0.34452789352576818</v>
      </c>
      <c r="H1409" s="20">
        <v>0.66317279746999647</v>
      </c>
      <c r="I1409" s="20">
        <v>1.0854657013950935</v>
      </c>
      <c r="J1409" s="20">
        <v>1.8249909980171339</v>
      </c>
      <c r="K1409" s="20">
        <v>2.369475327855656</v>
      </c>
      <c r="L1409" s="20">
        <v>2.9092628116974129</v>
      </c>
      <c r="M1409" s="20">
        <v>3.5798757797723084</v>
      </c>
      <c r="N1409" s="20">
        <v>3.816832726119713</v>
      </c>
    </row>
    <row r="1410" spans="1:14" x14ac:dyDescent="0.3">
      <c r="A1410" s="19">
        <v>41703</v>
      </c>
      <c r="B1410" s="20">
        <v>0.38017135911874811</v>
      </c>
      <c r="C1410" s="20">
        <v>0.11381169036386773</v>
      </c>
      <c r="D1410" s="20">
        <v>0.33495219066429871</v>
      </c>
      <c r="E1410" s="20">
        <v>0.31812346314116347</v>
      </c>
      <c r="F1410" s="21">
        <v>0.31434546578556727</v>
      </c>
      <c r="G1410" s="20">
        <v>0.33879289651934896</v>
      </c>
      <c r="H1410" s="20">
        <v>0.65234380534754943</v>
      </c>
      <c r="I1410" s="20">
        <v>1.0673131270323546</v>
      </c>
      <c r="J1410" s="20">
        <v>1.7937420063325944</v>
      </c>
      <c r="K1410" s="20">
        <v>2.3273946531077923</v>
      </c>
      <c r="L1410" s="20">
        <v>2.8581094487772178</v>
      </c>
      <c r="M1410" s="20">
        <v>3.5407576335371829</v>
      </c>
      <c r="N1410" s="20">
        <v>3.7690755124003252</v>
      </c>
    </row>
    <row r="1411" spans="1:14" x14ac:dyDescent="0.3">
      <c r="A1411" s="19">
        <v>41702</v>
      </c>
      <c r="B1411" s="20">
        <v>0.39189990477097181</v>
      </c>
      <c r="C1411" s="20">
        <v>0.13048843835263746</v>
      </c>
      <c r="D1411" s="20">
        <v>0.34297310863530672</v>
      </c>
      <c r="E1411" s="20">
        <v>0.31812346314116347</v>
      </c>
      <c r="F1411" s="21">
        <v>0.32071953392883518</v>
      </c>
      <c r="G1411" s="20">
        <v>0.34416590664087826</v>
      </c>
      <c r="H1411" s="20">
        <v>0.65094605306019671</v>
      </c>
      <c r="I1411" s="20">
        <v>1.0593114941282891</v>
      </c>
      <c r="J1411" s="20">
        <v>1.7757821324602923</v>
      </c>
      <c r="K1411" s="20">
        <v>2.3036542260185695</v>
      </c>
      <c r="L1411" s="20">
        <v>2.8313924610276411</v>
      </c>
      <c r="M1411" s="20">
        <v>3.5209362621425604</v>
      </c>
      <c r="N1411" s="20">
        <v>3.7464438793690835</v>
      </c>
    </row>
    <row r="1412" spans="1:14" x14ac:dyDescent="0.3">
      <c r="A1412" s="19">
        <v>41701</v>
      </c>
      <c r="B1412" s="20">
        <v>0.50260880311602474</v>
      </c>
      <c r="C1412" s="20">
        <v>0.17683079383422307</v>
      </c>
      <c r="D1412" s="20">
        <v>0.36821940076819459</v>
      </c>
      <c r="E1412" s="20">
        <v>0.31812346314116347</v>
      </c>
      <c r="F1412" s="21">
        <v>0.31656237994371833</v>
      </c>
      <c r="G1412" s="20">
        <v>0.33642018696366499</v>
      </c>
      <c r="H1412" s="20">
        <v>0.63567278273976024</v>
      </c>
      <c r="I1412" s="20">
        <v>1.0381384104857632</v>
      </c>
      <c r="J1412" s="20">
        <v>1.7458259405402115</v>
      </c>
      <c r="K1412" s="20">
        <v>2.2671123279222951</v>
      </c>
      <c r="L1412" s="20">
        <v>2.791181702208104</v>
      </c>
      <c r="M1412" s="20">
        <v>3.5040156495960786</v>
      </c>
      <c r="N1412" s="20">
        <v>3.7226202260467027</v>
      </c>
    </row>
    <row r="1413" spans="1:14" x14ac:dyDescent="0.3">
      <c r="A1413" s="19">
        <v>41698</v>
      </c>
      <c r="B1413" s="20">
        <v>0.52007256274442115</v>
      </c>
      <c r="C1413" s="20">
        <v>0.16958484612462044</v>
      </c>
      <c r="D1413" s="20">
        <v>0.37503171698891102</v>
      </c>
      <c r="E1413" s="20">
        <v>0.31812346314116347</v>
      </c>
      <c r="F1413" s="21">
        <v>0.32007920131056744</v>
      </c>
      <c r="G1413" s="20">
        <v>0.34133716019434296</v>
      </c>
      <c r="H1413" s="20">
        <v>0.65619031628035152</v>
      </c>
      <c r="I1413" s="20">
        <v>1.074025745408492</v>
      </c>
      <c r="J1413" s="20">
        <v>1.8002203475814298</v>
      </c>
      <c r="K1413" s="20">
        <v>2.3297344788258725</v>
      </c>
      <c r="L1413" s="20">
        <v>2.8560954938506318</v>
      </c>
      <c r="M1413" s="20">
        <v>3.5488970460651856</v>
      </c>
      <c r="N1413" s="20">
        <v>3.7721236531341167</v>
      </c>
    </row>
    <row r="1414" spans="1:14" x14ac:dyDescent="0.3">
      <c r="A1414" s="19">
        <v>41697</v>
      </c>
      <c r="B1414" s="20">
        <v>0.41917174320397643</v>
      </c>
      <c r="C1414" s="20">
        <v>0.15965307209041513</v>
      </c>
      <c r="D1414" s="20">
        <v>0.35779085034695091</v>
      </c>
      <c r="E1414" s="20">
        <v>0.31812346314116347</v>
      </c>
      <c r="F1414" s="21">
        <v>0.33068647252102545</v>
      </c>
      <c r="G1414" s="20">
        <v>0.35238189014326349</v>
      </c>
      <c r="H1414" s="20">
        <v>0.65018076881994036</v>
      </c>
      <c r="I1414" s="20">
        <v>1.053030850096526</v>
      </c>
      <c r="J1414" s="20">
        <v>1.7638846989421191</v>
      </c>
      <c r="K1414" s="20">
        <v>2.2859689003440544</v>
      </c>
      <c r="L1414" s="20">
        <v>2.8089138609168485</v>
      </c>
      <c r="M1414" s="20">
        <v>3.5246995742541123</v>
      </c>
      <c r="N1414" s="20">
        <v>3.7411477153930579</v>
      </c>
    </row>
    <row r="1415" spans="1:14" x14ac:dyDescent="0.3">
      <c r="A1415" s="19">
        <v>41696</v>
      </c>
      <c r="B1415" s="20">
        <v>0.41357761977288321</v>
      </c>
      <c r="C1415" s="20">
        <v>0.1445096774253235</v>
      </c>
      <c r="D1415" s="20">
        <v>0.35927399047156605</v>
      </c>
      <c r="E1415" s="20">
        <v>0.31812346314116347</v>
      </c>
      <c r="F1415" s="21">
        <v>0.3353273780402618</v>
      </c>
      <c r="G1415" s="20">
        <v>0.35894351653295709</v>
      </c>
      <c r="H1415" s="20">
        <v>0.66952947163935828</v>
      </c>
      <c r="I1415" s="20">
        <v>1.083247608769921</v>
      </c>
      <c r="J1415" s="20">
        <v>1.8054414422584577</v>
      </c>
      <c r="K1415" s="20">
        <v>2.332638723318873</v>
      </c>
      <c r="L1415" s="20">
        <v>2.8590253142371607</v>
      </c>
      <c r="M1415" s="20">
        <v>3.5566278606582977</v>
      </c>
      <c r="N1415" s="20">
        <v>3.7800092503719118</v>
      </c>
    </row>
    <row r="1416" spans="1:14" x14ac:dyDescent="0.3">
      <c r="A1416" s="19">
        <v>41695</v>
      </c>
      <c r="B1416" s="20">
        <v>0.51375070292557146</v>
      </c>
      <c r="C1416" s="20">
        <v>0.18856106622542956</v>
      </c>
      <c r="D1416" s="20">
        <v>0.38453658231456811</v>
      </c>
      <c r="E1416" s="20">
        <v>0.31812346314116347</v>
      </c>
      <c r="F1416" s="21">
        <v>0.33373450781738734</v>
      </c>
      <c r="G1416" s="20">
        <v>0.35423462447695381</v>
      </c>
      <c r="H1416" s="20">
        <v>0.66511003535016544</v>
      </c>
      <c r="I1416" s="20">
        <v>1.0852627742991314</v>
      </c>
      <c r="J1416" s="20">
        <v>1.8191111432013516</v>
      </c>
      <c r="K1416" s="20">
        <v>2.3522943320371477</v>
      </c>
      <c r="L1416" s="20">
        <v>2.8806668957990991</v>
      </c>
      <c r="M1416" s="20">
        <v>3.5704745436443703</v>
      </c>
      <c r="N1416" s="20">
        <v>3.7958345427739602</v>
      </c>
    </row>
    <row r="1417" spans="1:14" x14ac:dyDescent="0.3">
      <c r="A1417" s="19">
        <v>41694</v>
      </c>
      <c r="B1417" s="20">
        <v>0.67712821508576182</v>
      </c>
      <c r="C1417" s="20">
        <v>0.26635233465769415</v>
      </c>
      <c r="D1417" s="20">
        <v>0.42567185114875128</v>
      </c>
      <c r="E1417" s="20">
        <v>0.31812346314116347</v>
      </c>
      <c r="F1417" s="21">
        <v>0.33046174643968296</v>
      </c>
      <c r="G1417" s="20">
        <v>0.34524204157492988</v>
      </c>
      <c r="H1417" s="20">
        <v>0.65354192193213179</v>
      </c>
      <c r="I1417" s="20">
        <v>1.0815658453676376</v>
      </c>
      <c r="J1417" s="20">
        <v>1.8312129125631569</v>
      </c>
      <c r="K1417" s="20">
        <v>2.374646072144813</v>
      </c>
      <c r="L1417" s="20">
        <v>2.9076068985195547</v>
      </c>
      <c r="M1417" s="20">
        <v>3.5817354763491878</v>
      </c>
      <c r="N1417" s="20">
        <v>3.8116607608624151</v>
      </c>
    </row>
    <row r="1418" spans="1:14" x14ac:dyDescent="0.3">
      <c r="A1418" s="19">
        <v>41691</v>
      </c>
      <c r="B1418" s="20">
        <v>0.71582097643534148</v>
      </c>
      <c r="C1418" s="20">
        <v>0.27149799791400575</v>
      </c>
      <c r="D1418" s="20">
        <v>0.43555481323301459</v>
      </c>
      <c r="E1418" s="20">
        <v>0.33</v>
      </c>
      <c r="F1418" s="21">
        <v>0.33106298748311197</v>
      </c>
      <c r="G1418" s="20">
        <v>0.34592083452201638</v>
      </c>
      <c r="H1418" s="20">
        <v>0.65999302436972729</v>
      </c>
      <c r="I1418" s="20">
        <v>1.0917599604890418</v>
      </c>
      <c r="J1418" s="20">
        <v>1.8441430001527064</v>
      </c>
      <c r="K1418" s="20">
        <v>2.3878740790809978</v>
      </c>
      <c r="L1418" s="20">
        <v>2.9199762979543653</v>
      </c>
      <c r="M1418" s="20">
        <v>3.5992399482918982</v>
      </c>
      <c r="N1418" s="20">
        <v>3.8268515550228357</v>
      </c>
    </row>
    <row r="1419" spans="1:14" x14ac:dyDescent="0.3">
      <c r="A1419" s="19">
        <v>41690</v>
      </c>
      <c r="B1419" s="20">
        <v>0.50611435691962869</v>
      </c>
      <c r="C1419" s="20">
        <v>0.19822370477190954</v>
      </c>
      <c r="D1419" s="20">
        <v>0.39264035352298765</v>
      </c>
      <c r="E1419" s="20">
        <v>0.32</v>
      </c>
      <c r="F1419" s="21">
        <v>0.34652797185965367</v>
      </c>
      <c r="G1419" s="20">
        <v>0.36712696867589856</v>
      </c>
      <c r="H1419" s="20">
        <v>0.68034884464207313</v>
      </c>
      <c r="I1419" s="20">
        <v>1.1094970605455361</v>
      </c>
      <c r="J1419" s="20">
        <v>1.8633937208123219</v>
      </c>
      <c r="K1419" s="20">
        <v>2.4097639812952911</v>
      </c>
      <c r="L1419" s="20">
        <v>2.9421457105572992</v>
      </c>
      <c r="M1419" s="20">
        <v>3.6167534976394706</v>
      </c>
      <c r="N1419" s="20">
        <v>3.8445088438263442</v>
      </c>
    </row>
    <row r="1420" spans="1:14" x14ac:dyDescent="0.3">
      <c r="A1420" s="19">
        <v>41689</v>
      </c>
      <c r="B1420" s="20">
        <v>0.82443277267919257</v>
      </c>
      <c r="C1420" s="20">
        <v>0.34726578077633308</v>
      </c>
      <c r="D1420" s="20">
        <v>0.46507512322644307</v>
      </c>
      <c r="E1420" s="20">
        <v>0.32</v>
      </c>
      <c r="F1420" s="21">
        <v>0.33124493579268466</v>
      </c>
      <c r="G1420" s="20">
        <v>0.33991192281898769</v>
      </c>
      <c r="H1420" s="20">
        <v>0.63110265417041</v>
      </c>
      <c r="I1420" s="20">
        <v>1.0500024876814791</v>
      </c>
      <c r="J1420" s="20">
        <v>1.7945126122314499</v>
      </c>
      <c r="K1420" s="20">
        <v>2.3361202419213307</v>
      </c>
      <c r="L1420" s="20">
        <v>2.8666068804287708</v>
      </c>
      <c r="M1420" s="20">
        <v>3.5724505992905016</v>
      </c>
      <c r="N1420" s="20">
        <v>3.7923791786553562</v>
      </c>
    </row>
    <row r="1421" spans="1:14" x14ac:dyDescent="0.3">
      <c r="A1421" s="19">
        <v>41688</v>
      </c>
      <c r="B1421" s="20">
        <v>0.67503158914342098</v>
      </c>
      <c r="C1421" s="20">
        <v>0.26654091306759042</v>
      </c>
      <c r="D1421" s="20">
        <v>0.42266010098121043</v>
      </c>
      <c r="E1421" s="20">
        <v>0.32</v>
      </c>
      <c r="F1421" s="21">
        <v>0.32719181654122148</v>
      </c>
      <c r="G1421" s="20">
        <v>0.34159145988741257</v>
      </c>
      <c r="H1421" s="20">
        <v>0.64604494211969843</v>
      </c>
      <c r="I1421" s="20">
        <v>1.0714867959759999</v>
      </c>
      <c r="J1421" s="20">
        <v>1.8185593524358699</v>
      </c>
      <c r="K1421" s="20">
        <v>2.3575292407310404</v>
      </c>
      <c r="L1421" s="20">
        <v>2.8837176657552188</v>
      </c>
      <c r="M1421" s="20">
        <v>3.5835533061541058</v>
      </c>
      <c r="N1421" s="20">
        <v>3.8017112140361378</v>
      </c>
    </row>
    <row r="1422" spans="1:14" x14ac:dyDescent="0.3">
      <c r="A1422" s="19">
        <v>41687</v>
      </c>
      <c r="B1422" s="20">
        <v>0.66564210123436041</v>
      </c>
      <c r="C1422" s="20">
        <v>0.24580941228678854</v>
      </c>
      <c r="D1422" s="20">
        <v>0.42243002927920748</v>
      </c>
      <c r="E1422" s="20">
        <v>0.32</v>
      </c>
      <c r="F1422" s="21">
        <v>0.33096254466259373</v>
      </c>
      <c r="G1422" s="20">
        <v>0.34773300783152017</v>
      </c>
      <c r="H1422" s="20">
        <v>0.66655252074578553</v>
      </c>
      <c r="I1422" s="20">
        <v>1.1014115072920889</v>
      </c>
      <c r="J1422" s="20">
        <v>1.8526467635391486</v>
      </c>
      <c r="K1422" s="20">
        <v>2.3887580112757361</v>
      </c>
      <c r="L1422" s="20">
        <v>2.9105176057339124</v>
      </c>
      <c r="M1422" s="20">
        <v>3.5939891139890321</v>
      </c>
      <c r="N1422" s="20">
        <v>3.8133103336151066</v>
      </c>
    </row>
    <row r="1423" spans="1:14" x14ac:dyDescent="0.3">
      <c r="A1423" s="19">
        <v>41684</v>
      </c>
      <c r="B1423" s="20">
        <v>0.52666299087290303</v>
      </c>
      <c r="C1423" s="20">
        <v>0.18318522809902171</v>
      </c>
      <c r="D1423" s="20">
        <v>0.39498276502461716</v>
      </c>
      <c r="E1423" s="20">
        <v>0.32</v>
      </c>
      <c r="F1423" s="21">
        <v>0.3438873134671438</v>
      </c>
      <c r="G1423" s="20">
        <v>0.36608020990912077</v>
      </c>
      <c r="H1423" s="20">
        <v>0.69106080877530651</v>
      </c>
      <c r="I1423" s="20">
        <v>1.1248712398967053</v>
      </c>
      <c r="J1423" s="20">
        <v>1.8710827888865376</v>
      </c>
      <c r="K1423" s="20">
        <v>2.4021250482475125</v>
      </c>
      <c r="L1423" s="20">
        <v>2.9201678690283028</v>
      </c>
      <c r="M1423" s="20">
        <v>3.6008783170042973</v>
      </c>
      <c r="N1423" s="20">
        <v>3.8192613319268065</v>
      </c>
    </row>
    <row r="1424" spans="1:14" x14ac:dyDescent="0.3">
      <c r="A1424" s="19">
        <v>41683</v>
      </c>
      <c r="B1424" s="20">
        <v>0.52707743744636348</v>
      </c>
      <c r="C1424" s="20">
        <v>0.19289153253906333</v>
      </c>
      <c r="D1424" s="20">
        <v>0.39444039190174518</v>
      </c>
      <c r="E1424" s="20">
        <v>0.33</v>
      </c>
      <c r="F1424" s="21">
        <v>0.34269091635242055</v>
      </c>
      <c r="G1424" s="20">
        <v>0.36374134689514515</v>
      </c>
      <c r="H1424" s="20">
        <v>0.68012156817383618</v>
      </c>
      <c r="I1424" s="20">
        <v>1.1080598159367236</v>
      </c>
      <c r="J1424" s="20">
        <v>1.8524534122340151</v>
      </c>
      <c r="K1424" s="20">
        <v>2.3872469915887109</v>
      </c>
      <c r="L1424" s="20">
        <v>2.9124580822281527</v>
      </c>
      <c r="M1424" s="20">
        <v>3.613224646270953</v>
      </c>
      <c r="N1424" s="20">
        <v>3.8325655909126937</v>
      </c>
    </row>
    <row r="1425" spans="1:14" x14ac:dyDescent="0.3">
      <c r="A1425" s="19">
        <v>41682</v>
      </c>
      <c r="B1425" s="20">
        <v>0.48003622632927612</v>
      </c>
      <c r="C1425" s="20">
        <v>0.18906945128506114</v>
      </c>
      <c r="D1425" s="20">
        <v>0.40294375071108868</v>
      </c>
      <c r="E1425" s="20">
        <v>0.33</v>
      </c>
      <c r="F1425" s="21">
        <v>0.37062314145359826</v>
      </c>
      <c r="G1425" s="20">
        <v>0.39383648793518178</v>
      </c>
      <c r="H1425" s="20">
        <v>0.71294475569559157</v>
      </c>
      <c r="I1425" s="20">
        <v>1.1421721331300692</v>
      </c>
      <c r="J1425" s="20">
        <v>1.8868128775965149</v>
      </c>
      <c r="K1425" s="20">
        <v>2.4213042429809417</v>
      </c>
      <c r="L1425" s="20">
        <v>2.9466881757975183</v>
      </c>
      <c r="M1425" s="20">
        <v>3.6398096122698549</v>
      </c>
      <c r="N1425" s="20">
        <v>3.8614126760814873</v>
      </c>
    </row>
    <row r="1426" spans="1:14" x14ac:dyDescent="0.3">
      <c r="A1426" s="19">
        <v>41681</v>
      </c>
      <c r="B1426" s="20">
        <v>0.76273558082327864</v>
      </c>
      <c r="C1426" s="20">
        <v>0.34927652326444092</v>
      </c>
      <c r="D1426" s="20">
        <v>0.4602844024691124</v>
      </c>
      <c r="E1426" s="20">
        <v>0.33</v>
      </c>
      <c r="F1426" s="21">
        <v>0.34585041270290379</v>
      </c>
      <c r="G1426" s="20">
        <v>0.35457961003931737</v>
      </c>
      <c r="H1426" s="20">
        <v>0.63006926302964905</v>
      </c>
      <c r="I1426" s="20">
        <v>1.0359689027077568</v>
      </c>
      <c r="J1426" s="20">
        <v>1.7732333938954681</v>
      </c>
      <c r="K1426" s="20">
        <v>2.3207412145317106</v>
      </c>
      <c r="L1426" s="20">
        <v>2.8654771037003028</v>
      </c>
      <c r="M1426" s="20">
        <v>3.5873558372519048</v>
      </c>
      <c r="N1426" s="20">
        <v>3.815573688519613</v>
      </c>
    </row>
    <row r="1427" spans="1:14" x14ac:dyDescent="0.3">
      <c r="A1427" s="19">
        <v>41680</v>
      </c>
      <c r="B1427" s="20">
        <v>0.87451971361143754</v>
      </c>
      <c r="C1427" s="20">
        <v>0.42102273210519747</v>
      </c>
      <c r="D1427" s="20">
        <v>0.49157151847093283</v>
      </c>
      <c r="E1427" s="20">
        <v>0.33</v>
      </c>
      <c r="F1427" s="21">
        <v>0.34750650911482689</v>
      </c>
      <c r="G1427" s="20">
        <v>0.35066564097269115</v>
      </c>
      <c r="H1427" s="20">
        <v>0.6090351438632966</v>
      </c>
      <c r="I1427" s="20">
        <v>1.0070625352381284</v>
      </c>
      <c r="J1427" s="20">
        <v>1.7459422790968087</v>
      </c>
      <c r="K1427" s="20">
        <v>2.3026100767720963</v>
      </c>
      <c r="L1427" s="20">
        <v>2.8553598791574064</v>
      </c>
      <c r="M1427" s="20">
        <v>3.5787340673083747</v>
      </c>
      <c r="N1427" s="20">
        <v>3.8100313276226587</v>
      </c>
    </row>
    <row r="1428" spans="1:14" x14ac:dyDescent="0.3">
      <c r="A1428" s="19">
        <v>41677</v>
      </c>
      <c r="B1428" s="20">
        <v>0.81379441586260481</v>
      </c>
      <c r="C1428" s="20">
        <v>0.37412210737542406</v>
      </c>
      <c r="D1428" s="20">
        <v>0.466109162058431</v>
      </c>
      <c r="E1428" s="20">
        <v>0.32</v>
      </c>
      <c r="F1428" s="21">
        <v>0.33556344470012373</v>
      </c>
      <c r="G1428" s="20">
        <v>0.34154388697558924</v>
      </c>
      <c r="H1428" s="20">
        <v>0.60719608150673954</v>
      </c>
      <c r="I1428" s="20">
        <v>1.006758057821993</v>
      </c>
      <c r="J1428" s="20">
        <v>1.7431679696585778</v>
      </c>
      <c r="K1428" s="20">
        <v>2.295274565339902</v>
      </c>
      <c r="L1428" s="20">
        <v>2.8430453454229658</v>
      </c>
      <c r="M1428" s="20">
        <v>3.564002177526068</v>
      </c>
      <c r="N1428" s="20">
        <v>3.7927595349386225</v>
      </c>
    </row>
    <row r="1429" spans="1:14" x14ac:dyDescent="0.3">
      <c r="A1429" s="19">
        <v>41676</v>
      </c>
      <c r="B1429" s="20">
        <v>0.72906992680351623</v>
      </c>
      <c r="C1429" s="20">
        <v>0.34523208303639485</v>
      </c>
      <c r="D1429" s="20">
        <v>0.4593543629598309</v>
      </c>
      <c r="E1429" s="20">
        <v>0.33</v>
      </c>
      <c r="F1429" s="21">
        <v>0.35678561148226856</v>
      </c>
      <c r="G1429" s="20">
        <v>0.36630193991422677</v>
      </c>
      <c r="H1429" s="20">
        <v>0.63649569075725942</v>
      </c>
      <c r="I1429" s="20">
        <v>1.0378462534781077</v>
      </c>
      <c r="J1429" s="20">
        <v>1.776855766661978</v>
      </c>
      <c r="K1429" s="20">
        <v>2.3300673459706895</v>
      </c>
      <c r="L1429" s="20">
        <v>2.876467636327531</v>
      </c>
      <c r="M1429" s="20">
        <v>3.5820574421669051</v>
      </c>
      <c r="N1429" s="20">
        <v>3.8128630185950403</v>
      </c>
    </row>
    <row r="1430" spans="1:14" x14ac:dyDescent="0.3">
      <c r="A1430" s="19">
        <v>41675</v>
      </c>
      <c r="B1430" s="20">
        <v>0.90044034066372558</v>
      </c>
      <c r="C1430" s="20">
        <v>0.43340273730123524</v>
      </c>
      <c r="D1430" s="20">
        <v>0.50209179369492773</v>
      </c>
      <c r="E1430" s="20">
        <v>0.33</v>
      </c>
      <c r="F1430" s="21">
        <v>0.35311133550301937</v>
      </c>
      <c r="G1430" s="20">
        <v>0.3558161794009273</v>
      </c>
      <c r="H1430" s="20">
        <v>0.61105615088729193</v>
      </c>
      <c r="I1430" s="20">
        <v>1.0033146064053122</v>
      </c>
      <c r="J1430" s="20">
        <v>1.7300778467088653</v>
      </c>
      <c r="K1430" s="20">
        <v>2.2758225688590286</v>
      </c>
      <c r="L1430" s="20">
        <v>2.8178165014590673</v>
      </c>
      <c r="M1430" s="20">
        <v>3.5424388116121199</v>
      </c>
      <c r="N1430" s="20">
        <v>3.7664520763429206</v>
      </c>
    </row>
    <row r="1431" spans="1:14" x14ac:dyDescent="0.3">
      <c r="A1431" s="19">
        <v>41674</v>
      </c>
      <c r="B1431" s="20">
        <v>0.7466406038132124</v>
      </c>
      <c r="C1431" s="20">
        <v>0.32496492382082598</v>
      </c>
      <c r="D1431" s="20">
        <v>0.44311887447211984</v>
      </c>
      <c r="E1431" s="20">
        <v>0.33</v>
      </c>
      <c r="F1431" s="21">
        <v>0.32895567436797196</v>
      </c>
      <c r="G1431" s="20">
        <v>0.33843124360310878</v>
      </c>
      <c r="H1431" s="20">
        <v>0.61708184490248097</v>
      </c>
      <c r="I1431" s="20">
        <v>1.0234236031117458</v>
      </c>
      <c r="J1431" s="20">
        <v>1.7554161704188964</v>
      </c>
      <c r="K1431" s="20">
        <v>2.2940677399246874</v>
      </c>
      <c r="L1431" s="20">
        <v>2.8262415701932957</v>
      </c>
      <c r="M1431" s="20">
        <v>3.5418622739270651</v>
      </c>
      <c r="N1431" s="20">
        <v>3.7616598979884035</v>
      </c>
    </row>
    <row r="1432" spans="1:14" x14ac:dyDescent="0.3">
      <c r="A1432" s="19">
        <v>41673</v>
      </c>
      <c r="B1432" s="20">
        <v>0.8412120719852304</v>
      </c>
      <c r="C1432" s="20">
        <v>0.35707810394465278</v>
      </c>
      <c r="D1432" s="20">
        <v>0.466736690480131</v>
      </c>
      <c r="E1432" s="20">
        <v>0.33</v>
      </c>
      <c r="F1432" s="21">
        <v>0.32732356354027659</v>
      </c>
      <c r="G1432" s="20">
        <v>0.33487164198789621</v>
      </c>
      <c r="H1432" s="20">
        <v>0.6201789677153422</v>
      </c>
      <c r="I1432" s="20">
        <v>1.0333519022083106</v>
      </c>
      <c r="J1432" s="20">
        <v>1.7660833112594414</v>
      </c>
      <c r="K1432" s="20">
        <v>2.297807124164291</v>
      </c>
      <c r="L1432" s="20">
        <v>2.8220055573907952</v>
      </c>
      <c r="M1432" s="20">
        <v>3.5349777790393313</v>
      </c>
      <c r="N1432" s="20">
        <v>3.750776219700112</v>
      </c>
    </row>
    <row r="1433" spans="1:14" x14ac:dyDescent="0.3">
      <c r="A1433" s="19">
        <v>41670</v>
      </c>
      <c r="B1433" s="20">
        <v>0.74170977668033622</v>
      </c>
      <c r="C1433" s="20">
        <v>0.31224135999553837</v>
      </c>
      <c r="D1433" s="20">
        <v>0.44773000250552231</v>
      </c>
      <c r="E1433" s="20">
        <v>0.32</v>
      </c>
      <c r="F1433" s="21">
        <v>0.33744900756798335</v>
      </c>
      <c r="G1433" s="20">
        <v>0.34896467601966075</v>
      </c>
      <c r="H1433" s="20">
        <v>0.64001283007725263</v>
      </c>
      <c r="I1433" s="20">
        <v>1.053906586411564</v>
      </c>
      <c r="J1433" s="20">
        <v>1.7838487259169022</v>
      </c>
      <c r="K1433" s="20">
        <v>2.3119652158370805</v>
      </c>
      <c r="L1433" s="20">
        <v>2.8346645496760607</v>
      </c>
      <c r="M1433" s="20">
        <v>3.5530914288757245</v>
      </c>
      <c r="N1433" s="20">
        <v>3.7680387604610917</v>
      </c>
    </row>
    <row r="1434" spans="1:14" x14ac:dyDescent="0.3">
      <c r="A1434" s="19">
        <v>41669</v>
      </c>
      <c r="B1434" s="20">
        <v>0.71486537874910772</v>
      </c>
      <c r="C1434" s="20">
        <v>0.29479765103700539</v>
      </c>
      <c r="D1434" s="20">
        <v>0.44971219676149476</v>
      </c>
      <c r="E1434" s="20">
        <v>0.33</v>
      </c>
      <c r="F1434" s="21">
        <v>0.35053520464491522</v>
      </c>
      <c r="G1434" s="20">
        <v>0.36456251745800594</v>
      </c>
      <c r="H1434" s="20">
        <v>0.66244148995588292</v>
      </c>
      <c r="I1434" s="20">
        <v>1.0789550988359173</v>
      </c>
      <c r="J1434" s="20">
        <v>1.812832677755819</v>
      </c>
      <c r="K1434" s="20">
        <v>2.3447966635604942</v>
      </c>
      <c r="L1434" s="20">
        <v>2.8716486506392851</v>
      </c>
      <c r="M1434" s="20">
        <v>3.5862440585175692</v>
      </c>
      <c r="N1434" s="20">
        <v>3.8056088503987477</v>
      </c>
    </row>
    <row r="1435" spans="1:14" x14ac:dyDescent="0.3">
      <c r="A1435" s="19">
        <v>41668</v>
      </c>
      <c r="B1435" s="20">
        <v>0.73408016430207224</v>
      </c>
      <c r="C1435" s="20">
        <v>0.28842880610790023</v>
      </c>
      <c r="D1435" s="20">
        <v>0.44438939494062912</v>
      </c>
      <c r="E1435" s="20">
        <v>0.33</v>
      </c>
      <c r="F1435" s="21">
        <v>0.33647528304875496</v>
      </c>
      <c r="G1435" s="20">
        <v>0.35027785742669715</v>
      </c>
      <c r="H1435" s="20">
        <v>0.65417112563480539</v>
      </c>
      <c r="I1435" s="20">
        <v>1.076338801316832</v>
      </c>
      <c r="J1435" s="20">
        <v>1.8161195249317834</v>
      </c>
      <c r="K1435" s="20">
        <v>2.3526210314397065</v>
      </c>
      <c r="L1435" s="20">
        <v>2.8858127126511777</v>
      </c>
      <c r="M1435" s="20">
        <v>3.6016035881454997</v>
      </c>
      <c r="N1435" s="20">
        <v>3.8263098312842971</v>
      </c>
    </row>
    <row r="1436" spans="1:14" x14ac:dyDescent="0.3">
      <c r="A1436" s="19">
        <v>41667</v>
      </c>
      <c r="B1436" s="20">
        <v>0.59074444944781268</v>
      </c>
      <c r="C1436" s="20">
        <v>0.21361888245588334</v>
      </c>
      <c r="D1436" s="20">
        <v>0.42473233819044443</v>
      </c>
      <c r="E1436" s="20">
        <v>0.33</v>
      </c>
      <c r="F1436" s="21">
        <v>0.36202360127505057</v>
      </c>
      <c r="G1436" s="20">
        <v>0.38361625101858382</v>
      </c>
      <c r="H1436" s="20">
        <v>0.70846585548250063</v>
      </c>
      <c r="I1436" s="20">
        <v>1.1396648070618542</v>
      </c>
      <c r="J1436" s="20">
        <v>1.8790735372511527</v>
      </c>
      <c r="K1436" s="20">
        <v>2.4080004278449771</v>
      </c>
      <c r="L1436" s="20">
        <v>2.931868072603117</v>
      </c>
      <c r="M1436" s="20">
        <v>3.628514060763794</v>
      </c>
      <c r="N1436" s="20">
        <v>3.8515803627447789</v>
      </c>
    </row>
    <row r="1437" spans="1:14" x14ac:dyDescent="0.3">
      <c r="A1437" s="19">
        <v>41666</v>
      </c>
      <c r="B1437" s="20">
        <v>0.65313312940022816</v>
      </c>
      <c r="C1437" s="20">
        <v>0.2556497149293997</v>
      </c>
      <c r="D1437" s="20">
        <v>0.44324245680298935</v>
      </c>
      <c r="E1437" s="20">
        <v>0.33</v>
      </c>
      <c r="F1437" s="21">
        <v>0.36451345811280222</v>
      </c>
      <c r="G1437" s="20">
        <v>0.38289492971908001</v>
      </c>
      <c r="H1437" s="20">
        <v>0.6949728497238582</v>
      </c>
      <c r="I1437" s="20">
        <v>1.1165686362815828</v>
      </c>
      <c r="J1437" s="20">
        <v>1.8473285082145052</v>
      </c>
      <c r="K1437" s="20">
        <v>2.3749430343043811</v>
      </c>
      <c r="L1437" s="20">
        <v>2.9010931002225031</v>
      </c>
      <c r="M1437" s="20">
        <v>3.5996319605852554</v>
      </c>
      <c r="N1437" s="20">
        <v>3.8249690904130924</v>
      </c>
    </row>
    <row r="1438" spans="1:14" x14ac:dyDescent="0.3">
      <c r="A1438" s="19">
        <v>41663</v>
      </c>
      <c r="B1438" s="20">
        <v>0.65658279927920427</v>
      </c>
      <c r="C1438" s="20">
        <v>0.25370480465608103</v>
      </c>
      <c r="D1438" s="20">
        <v>0.43542376723398357</v>
      </c>
      <c r="E1438" s="20">
        <v>0.32</v>
      </c>
      <c r="F1438" s="21">
        <v>0.35254384006204581</v>
      </c>
      <c r="G1438" s="20">
        <v>0.37012065498461394</v>
      </c>
      <c r="H1438" s="20">
        <v>0.67938324696316765</v>
      </c>
      <c r="I1438" s="20">
        <v>1.0998416064066416</v>
      </c>
      <c r="J1438" s="20">
        <v>1.83208801516871</v>
      </c>
      <c r="K1438" s="20">
        <v>2.3623131569706994</v>
      </c>
      <c r="L1438" s="20">
        <v>2.8905706565859672</v>
      </c>
      <c r="M1438" s="20">
        <v>3.585851631314275</v>
      </c>
      <c r="N1438" s="20">
        <v>3.8131213402526045</v>
      </c>
    </row>
    <row r="1439" spans="1:14" x14ac:dyDescent="0.3">
      <c r="A1439" s="19">
        <v>41662</v>
      </c>
      <c r="B1439" s="20">
        <v>0.59841153338262665</v>
      </c>
      <c r="C1439" s="20">
        <v>0.20889007916908986</v>
      </c>
      <c r="D1439" s="20">
        <v>0.41873374616465298</v>
      </c>
      <c r="E1439" s="20">
        <v>0.33</v>
      </c>
      <c r="F1439" s="21">
        <v>0.35092011347389279</v>
      </c>
      <c r="G1439" s="20">
        <v>0.37218954545583921</v>
      </c>
      <c r="H1439" s="20">
        <v>0.6993793332050281</v>
      </c>
      <c r="I1439" s="20">
        <v>1.1337583945825735</v>
      </c>
      <c r="J1439" s="20">
        <v>1.8763565202734638</v>
      </c>
      <c r="K1439" s="20">
        <v>2.4058686416280954</v>
      </c>
      <c r="L1439" s="20">
        <v>2.9291177372820352</v>
      </c>
      <c r="M1439" s="20">
        <v>3.6100368341010771</v>
      </c>
      <c r="N1439" s="20">
        <v>3.836375652657992</v>
      </c>
    </row>
    <row r="1440" spans="1:14" x14ac:dyDescent="0.3">
      <c r="A1440" s="19">
        <v>41661</v>
      </c>
      <c r="B1440" s="20">
        <v>0.5462669318813308</v>
      </c>
      <c r="C1440" s="20">
        <v>0.1845116332433373</v>
      </c>
      <c r="D1440" s="20">
        <v>0.42180976307406937</v>
      </c>
      <c r="E1440" s="20">
        <v>0.33</v>
      </c>
      <c r="F1440" s="21">
        <v>0.37389178055345829</v>
      </c>
      <c r="G1440" s="20">
        <v>0.39897696438147162</v>
      </c>
      <c r="H1440" s="20">
        <v>0.74189477770428058</v>
      </c>
      <c r="I1440" s="20">
        <v>1.189035076773105</v>
      </c>
      <c r="J1440" s="20">
        <v>1.9429148428469847</v>
      </c>
      <c r="K1440" s="20">
        <v>2.474139516816134</v>
      </c>
      <c r="L1440" s="20">
        <v>2.9950071614830529</v>
      </c>
      <c r="M1440" s="20">
        <v>3.6466571784911421</v>
      </c>
      <c r="N1440" s="20">
        <v>3.8778545056190561</v>
      </c>
    </row>
    <row r="1441" spans="1:14" x14ac:dyDescent="0.3">
      <c r="A1441" s="19">
        <v>41660</v>
      </c>
      <c r="B1441" s="20">
        <v>0.71494280562778989</v>
      </c>
      <c r="C1441" s="20">
        <v>0.27986952108983143</v>
      </c>
      <c r="D1441" s="20">
        <v>0.45476008189730233</v>
      </c>
      <c r="E1441" s="20">
        <v>0.33</v>
      </c>
      <c r="F1441" s="21">
        <v>0.35728832960537826</v>
      </c>
      <c r="G1441" s="20">
        <v>0.37360445976512691</v>
      </c>
      <c r="H1441" s="20">
        <v>0.68982405908457989</v>
      </c>
      <c r="I1441" s="20">
        <v>1.1230984254352914</v>
      </c>
      <c r="J1441" s="20">
        <v>1.8763291753043696</v>
      </c>
      <c r="K1441" s="20">
        <v>2.4197971081804872</v>
      </c>
      <c r="L1441" s="20">
        <v>2.956800054388419</v>
      </c>
      <c r="M1441" s="20">
        <v>3.6328295233234598</v>
      </c>
      <c r="N1441" s="20">
        <v>3.8693824096686034</v>
      </c>
    </row>
    <row r="1442" spans="1:14" x14ac:dyDescent="0.3">
      <c r="A1442" s="19">
        <v>41659</v>
      </c>
      <c r="B1442" s="20">
        <v>0.90742221778011467</v>
      </c>
      <c r="C1442" s="20">
        <v>0.39578274409987524</v>
      </c>
      <c r="D1442" s="20">
        <v>0.51725154500374115</v>
      </c>
      <c r="E1442" s="20">
        <v>0.33</v>
      </c>
      <c r="F1442" s="21">
        <v>0.37217845515772191</v>
      </c>
      <c r="G1442" s="20">
        <v>0.38081518110718882</v>
      </c>
      <c r="H1442" s="20">
        <v>0.67955539748291005</v>
      </c>
      <c r="I1442" s="20">
        <v>1.1066017163534807</v>
      </c>
      <c r="J1442" s="20">
        <v>1.8600159687133999</v>
      </c>
      <c r="K1442" s="20">
        <v>2.4082967919680138</v>
      </c>
      <c r="L1442" s="20">
        <v>2.9516145895897425</v>
      </c>
      <c r="M1442" s="20">
        <v>3.630683149281519</v>
      </c>
      <c r="N1442" s="20">
        <v>3.8715794649407727</v>
      </c>
    </row>
    <row r="1443" spans="1:14" x14ac:dyDescent="0.3">
      <c r="A1443" s="19">
        <v>41656</v>
      </c>
      <c r="B1443" s="20">
        <v>0.92611377158972852</v>
      </c>
      <c r="C1443" s="20">
        <v>0.39598615547880522</v>
      </c>
      <c r="D1443" s="20">
        <v>0.51297143256590505</v>
      </c>
      <c r="E1443" s="20">
        <v>0.32</v>
      </c>
      <c r="F1443" s="21">
        <v>0.35955874154991685</v>
      </c>
      <c r="G1443" s="20">
        <v>0.3673871725069135</v>
      </c>
      <c r="H1443" s="20">
        <v>0.66758353931993397</v>
      </c>
      <c r="I1443" s="20">
        <v>1.0979039764639786</v>
      </c>
      <c r="J1443" s="20">
        <v>1.8583749046345783</v>
      </c>
      <c r="K1443" s="20">
        <v>2.4131557710678857</v>
      </c>
      <c r="L1443" s="20">
        <v>2.9634131781596529</v>
      </c>
      <c r="M1443" s="20">
        <v>3.6368974717875715</v>
      </c>
      <c r="N1443" s="20">
        <v>3.8849063278221911</v>
      </c>
    </row>
    <row r="1444" spans="1:14" x14ac:dyDescent="0.3">
      <c r="A1444" s="19">
        <v>41655</v>
      </c>
      <c r="B1444" s="20">
        <v>1.0619774216938895</v>
      </c>
      <c r="C1444" s="20">
        <v>0.46409466384158804</v>
      </c>
      <c r="D1444" s="20">
        <v>0.54314484192892776</v>
      </c>
      <c r="E1444" s="20">
        <v>0.33</v>
      </c>
      <c r="F1444" s="21">
        <v>0.35135173680086978</v>
      </c>
      <c r="G1444" s="20">
        <v>0.35352899175162389</v>
      </c>
      <c r="H1444" s="20">
        <v>0.64162407463439064</v>
      </c>
      <c r="I1444" s="20">
        <v>1.0665552012002164</v>
      </c>
      <c r="J1444" s="20">
        <v>1.8264956782166095</v>
      </c>
      <c r="K1444" s="20">
        <v>2.3858340160745555</v>
      </c>
      <c r="L1444" s="20">
        <v>2.9422009610775577</v>
      </c>
      <c r="M1444" s="20">
        <v>3.6224826430019803</v>
      </c>
      <c r="N1444" s="20">
        <v>3.8732140419458196</v>
      </c>
    </row>
    <row r="1445" spans="1:14" x14ac:dyDescent="0.3">
      <c r="A1445" s="19">
        <v>41654</v>
      </c>
      <c r="B1445" s="20">
        <v>0.97235978170733328</v>
      </c>
      <c r="C1445" s="20">
        <v>0.40642007313589568</v>
      </c>
      <c r="D1445" s="20">
        <v>0.5232751393047389</v>
      </c>
      <c r="E1445" s="20">
        <v>0.33</v>
      </c>
      <c r="F1445" s="21">
        <v>0.35701039451915501</v>
      </c>
      <c r="G1445" s="20">
        <v>0.36432957780807979</v>
      </c>
      <c r="H1445" s="20">
        <v>0.67141416441609192</v>
      </c>
      <c r="I1445" s="20">
        <v>1.1084180368384375</v>
      </c>
      <c r="J1445" s="20">
        <v>1.8783006001484301</v>
      </c>
      <c r="K1445" s="20">
        <v>2.4408999873519455</v>
      </c>
      <c r="L1445" s="20">
        <v>2.9967778323346494</v>
      </c>
      <c r="M1445" s="20">
        <v>3.6531915156673058</v>
      </c>
      <c r="N1445" s="20">
        <v>3.9082183953831429</v>
      </c>
    </row>
    <row r="1446" spans="1:14" x14ac:dyDescent="0.3">
      <c r="A1446" s="19">
        <v>41653</v>
      </c>
      <c r="B1446" s="20">
        <v>0.82903779793160126</v>
      </c>
      <c r="C1446" s="20">
        <v>0.33742605733254083</v>
      </c>
      <c r="D1446" s="20">
        <v>0.47116180068926128</v>
      </c>
      <c r="E1446" s="20">
        <v>0.33</v>
      </c>
      <c r="F1446" s="21">
        <v>0.33790462190982462</v>
      </c>
      <c r="G1446" s="20">
        <v>0.34834106397477854</v>
      </c>
      <c r="H1446" s="20">
        <v>0.65031800919906735</v>
      </c>
      <c r="I1446" s="20">
        <v>1.0796615707840256</v>
      </c>
      <c r="J1446" s="20">
        <v>1.843048140943055</v>
      </c>
      <c r="K1446" s="20">
        <v>2.4037196640085421</v>
      </c>
      <c r="L1446" s="20">
        <v>2.9592503618330239</v>
      </c>
      <c r="M1446" s="20">
        <v>3.6207861409095381</v>
      </c>
      <c r="N1446" s="20">
        <v>3.8750956961690708</v>
      </c>
    </row>
    <row r="1447" spans="1:14" x14ac:dyDescent="0.3">
      <c r="A1447" s="19">
        <v>41652</v>
      </c>
      <c r="B1447" s="20">
        <v>0.78071365674054538</v>
      </c>
      <c r="C1447" s="20">
        <v>0.30905655147757338</v>
      </c>
      <c r="D1447" s="20">
        <v>0.44269133605530342</v>
      </c>
      <c r="E1447" s="20">
        <v>0.33</v>
      </c>
      <c r="F1447" s="21">
        <v>0.31627060633301779</v>
      </c>
      <c r="G1447" s="20">
        <v>0.32699243817972851</v>
      </c>
      <c r="H1447" s="20">
        <v>0.62847626171569049</v>
      </c>
      <c r="I1447" s="20">
        <v>1.0613569310116258</v>
      </c>
      <c r="J1447" s="20">
        <v>1.8350678934373945</v>
      </c>
      <c r="K1447" s="20">
        <v>2.4035427712879729</v>
      </c>
      <c r="L1447" s="20">
        <v>2.9638284087647175</v>
      </c>
      <c r="M1447" s="20">
        <v>3.6207325753594417</v>
      </c>
      <c r="N1447" s="20">
        <v>3.8783644540180955</v>
      </c>
    </row>
    <row r="1448" spans="1:14" x14ac:dyDescent="0.3">
      <c r="A1448" s="19">
        <v>41649</v>
      </c>
      <c r="B1448" s="20">
        <v>0.70679805288549513</v>
      </c>
      <c r="C1448" s="20">
        <v>0.26819945063110939</v>
      </c>
      <c r="D1448" s="20">
        <v>0.43774592995740236</v>
      </c>
      <c r="E1448" s="20">
        <v>0.33</v>
      </c>
      <c r="F1448" s="21">
        <v>0.33679389079024658</v>
      </c>
      <c r="G1448" s="20">
        <v>0.35242891954458455</v>
      </c>
      <c r="H1448" s="20">
        <v>0.67022087180382572</v>
      </c>
      <c r="I1448" s="20">
        <v>1.1129970424879696</v>
      </c>
      <c r="J1448" s="20">
        <v>1.8922265416509125</v>
      </c>
      <c r="K1448" s="20">
        <v>2.4573992765456407</v>
      </c>
      <c r="L1448" s="20">
        <v>3.0123713843058395</v>
      </c>
      <c r="M1448" s="20">
        <v>3.6569077348282484</v>
      </c>
      <c r="N1448" s="20">
        <v>3.9148721990501891</v>
      </c>
    </row>
    <row r="1449" spans="1:14" x14ac:dyDescent="0.3">
      <c r="A1449" s="19">
        <v>41648</v>
      </c>
      <c r="B1449" s="20">
        <v>0.53895117389396197</v>
      </c>
      <c r="C1449" s="20">
        <v>0.17983846731119357</v>
      </c>
      <c r="D1449" s="20">
        <v>0.40630201968273849</v>
      </c>
      <c r="E1449" s="20">
        <v>0.33</v>
      </c>
      <c r="F1449" s="21">
        <v>0.35495980387865284</v>
      </c>
      <c r="G1449" s="20">
        <v>0.37877085671855537</v>
      </c>
      <c r="H1449" s="20">
        <v>0.71949311188510601</v>
      </c>
      <c r="I1449" s="20">
        <v>1.1779177518479758</v>
      </c>
      <c r="J1449" s="20">
        <v>1.9751834754912461</v>
      </c>
      <c r="K1449" s="20">
        <v>2.5493842574539012</v>
      </c>
      <c r="L1449" s="20">
        <v>3.1075861123663788</v>
      </c>
      <c r="M1449" s="20">
        <v>3.714887710923076</v>
      </c>
      <c r="N1449" s="20">
        <v>3.9825130173566365</v>
      </c>
    </row>
    <row r="1450" spans="1:14" x14ac:dyDescent="0.3">
      <c r="A1450" s="19">
        <v>41647</v>
      </c>
      <c r="B1450" s="20">
        <v>0.55180613594898809</v>
      </c>
      <c r="C1450" s="20">
        <v>0.20056467201789019</v>
      </c>
      <c r="D1450" s="20">
        <v>0.41455172434737686</v>
      </c>
      <c r="E1450" s="20">
        <v>0.33</v>
      </c>
      <c r="F1450" s="21">
        <v>0.36127973961649928</v>
      </c>
      <c r="G1450" s="20">
        <v>0.38365235569713052</v>
      </c>
      <c r="H1450" s="20">
        <v>0.71527737731651686</v>
      </c>
      <c r="I1450" s="20">
        <v>1.169248046727269</v>
      </c>
      <c r="J1450" s="20">
        <v>1.9694736928387748</v>
      </c>
      <c r="K1450" s="20">
        <v>2.5503298502498994</v>
      </c>
      <c r="L1450" s="20">
        <v>3.1140496076687274</v>
      </c>
      <c r="M1450" s="20">
        <v>3.7072077552072229</v>
      </c>
      <c r="N1450" s="20">
        <v>3.9814074077388182</v>
      </c>
    </row>
    <row r="1451" spans="1:14" x14ac:dyDescent="0.3">
      <c r="A1451" s="19">
        <v>41646</v>
      </c>
      <c r="B1451" s="20">
        <v>0.83409356594158734</v>
      </c>
      <c r="C1451" s="20">
        <v>0.34016056341749323</v>
      </c>
      <c r="D1451" s="20">
        <v>0.47548125466923041</v>
      </c>
      <c r="E1451" s="20">
        <v>0.33</v>
      </c>
      <c r="F1451" s="21">
        <v>0.34140016297004611</v>
      </c>
      <c r="G1451" s="20">
        <v>0.35204782617914632</v>
      </c>
      <c r="H1451" s="20">
        <v>0.66324484480297208</v>
      </c>
      <c r="I1451" s="20">
        <v>1.113152573521984</v>
      </c>
      <c r="J1451" s="20">
        <v>1.9202224344376029</v>
      </c>
      <c r="K1451" s="20">
        <v>2.5104059647861496</v>
      </c>
      <c r="L1451" s="20">
        <v>3.0830896473396114</v>
      </c>
      <c r="M1451" s="20">
        <v>3.6918987050200407</v>
      </c>
      <c r="N1451" s="20">
        <v>3.9678747636789526</v>
      </c>
    </row>
    <row r="1452" spans="1:14" x14ac:dyDescent="0.3">
      <c r="A1452" s="19">
        <v>41645</v>
      </c>
      <c r="B1452" s="20">
        <v>2.9927946339597895</v>
      </c>
      <c r="C1452" s="20">
        <v>0.36137950387733475</v>
      </c>
      <c r="D1452" s="20">
        <v>0.4807263623457817</v>
      </c>
      <c r="E1452" s="20">
        <v>0.33</v>
      </c>
      <c r="F1452" s="21">
        <v>0.33253273710664327</v>
      </c>
      <c r="G1452" s="20">
        <v>0.34092533711285539</v>
      </c>
      <c r="H1452" s="20">
        <v>0.65112835074065911</v>
      </c>
      <c r="I1452" s="20">
        <v>1.1083316705329054</v>
      </c>
      <c r="J1452" s="20">
        <v>1.9310360538833642</v>
      </c>
      <c r="K1452" s="20">
        <v>2.5297177050959365</v>
      </c>
      <c r="L1452" s="20">
        <v>3.105341218454865</v>
      </c>
      <c r="M1452" s="20">
        <v>3.7086793799589763</v>
      </c>
      <c r="N1452" s="20">
        <v>3.9857797105101969</v>
      </c>
    </row>
    <row r="1453" spans="1:14" x14ac:dyDescent="0.3">
      <c r="A1453" s="19">
        <v>41642</v>
      </c>
      <c r="B1453" s="20">
        <v>3.0538499736020386</v>
      </c>
      <c r="C1453" s="20">
        <v>0.26937777526448603</v>
      </c>
      <c r="D1453" s="20">
        <v>0.44207292586167501</v>
      </c>
      <c r="E1453" s="20">
        <v>0.33</v>
      </c>
      <c r="F1453" s="21">
        <v>0.33931666373355984</v>
      </c>
      <c r="G1453" s="20">
        <v>0.35529471403787749</v>
      </c>
      <c r="H1453" s="20">
        <v>0.68423553690002981</v>
      </c>
      <c r="I1453" s="20">
        <v>1.1504082326456293</v>
      </c>
      <c r="J1453" s="20">
        <v>1.979459312459843</v>
      </c>
      <c r="K1453" s="20">
        <v>2.5803224356205665</v>
      </c>
      <c r="L1453" s="20">
        <v>3.1579498626264573</v>
      </c>
      <c r="M1453" s="20">
        <v>3.7318131973657827</v>
      </c>
      <c r="N1453" s="20">
        <v>4.0182736921762627</v>
      </c>
    </row>
    <row r="1454" spans="1:14" x14ac:dyDescent="0.3">
      <c r="A1454" s="19">
        <v>41641</v>
      </c>
      <c r="B1454" s="20">
        <v>3.0265610367524247</v>
      </c>
      <c r="C1454" s="20">
        <v>0.28194420067601289</v>
      </c>
      <c r="D1454" s="20">
        <v>0.44758675913136414</v>
      </c>
      <c r="E1454" s="20">
        <v>0.33</v>
      </c>
      <c r="F1454" s="21">
        <v>0.33628455963915832</v>
      </c>
      <c r="G1454" s="20">
        <v>0.3511706234717335</v>
      </c>
      <c r="H1454" s="20">
        <v>0.67991302423521749</v>
      </c>
      <c r="I1454" s="20">
        <v>1.1481724775794724</v>
      </c>
      <c r="J1454" s="20">
        <v>1.9804257326201791</v>
      </c>
      <c r="K1454" s="20">
        <v>2.5828082279167712</v>
      </c>
      <c r="L1454" s="20">
        <v>3.1625144748459073</v>
      </c>
      <c r="M1454" s="20">
        <v>3.7463458213556047</v>
      </c>
      <c r="N1454" s="20">
        <v>4.0324647460903034</v>
      </c>
    </row>
    <row r="1455" spans="1:14" x14ac:dyDescent="0.3">
      <c r="A1455" s="19">
        <v>41639</v>
      </c>
      <c r="B1455" s="20">
        <v>3.1336035683206882</v>
      </c>
      <c r="C1455" s="20">
        <v>0.14622981911212141</v>
      </c>
      <c r="D1455" s="20">
        <v>0.38257651470910914</v>
      </c>
      <c r="E1455" s="20">
        <v>0.33</v>
      </c>
      <c r="F1455" s="21">
        <v>0.34817817425785424</v>
      </c>
      <c r="G1455" s="20">
        <v>0.37374806775517955</v>
      </c>
      <c r="H1455" s="20">
        <v>0.71643171455545795</v>
      </c>
      <c r="I1455" s="20">
        <v>1.1814481346004908</v>
      </c>
      <c r="J1455" s="20">
        <v>1.9963395322100475</v>
      </c>
      <c r="K1455" s="20">
        <v>2.5852246641056915</v>
      </c>
      <c r="L1455" s="20">
        <v>3.1570881993940176</v>
      </c>
      <c r="M1455" s="20">
        <v>3.7315249206527086</v>
      </c>
      <c r="N1455" s="20">
        <v>4.0168002606367512</v>
      </c>
    </row>
    <row r="1456" spans="1:14" x14ac:dyDescent="0.3">
      <c r="A1456" s="19">
        <v>41638</v>
      </c>
      <c r="B1456" s="20">
        <v>3.188862843373669</v>
      </c>
      <c r="C1456" s="20">
        <v>0.1912895615467668</v>
      </c>
      <c r="D1456" s="20">
        <v>0.40742460057504726</v>
      </c>
      <c r="E1456" s="20">
        <v>0.33</v>
      </c>
      <c r="F1456" s="21">
        <v>0.3543180937081854</v>
      </c>
      <c r="G1456" s="20">
        <v>0.37695052696280346</v>
      </c>
      <c r="H1456" s="20">
        <v>0.71296952481671261</v>
      </c>
      <c r="I1456" s="20">
        <v>1.1756455251476505</v>
      </c>
      <c r="J1456" s="20">
        <v>1.9918541678369408</v>
      </c>
      <c r="K1456" s="20">
        <v>2.5842184728206647</v>
      </c>
      <c r="L1456" s="20">
        <v>3.1601778312983777</v>
      </c>
      <c r="M1456" s="20">
        <v>3.7440920963520048</v>
      </c>
      <c r="N1456" s="20">
        <v>4.0299803952097912</v>
      </c>
    </row>
    <row r="1457" spans="1:14" x14ac:dyDescent="0.3">
      <c r="A1457" s="19">
        <v>41635</v>
      </c>
      <c r="B1457" s="20">
        <v>3.6539670982661652</v>
      </c>
      <c r="C1457" s="20">
        <v>0.15042396563230243</v>
      </c>
      <c r="D1457" s="20">
        <v>0.40833839495517243</v>
      </c>
      <c r="E1457" s="20">
        <v>0.33</v>
      </c>
      <c r="F1457" s="21">
        <v>0.40599634425179615</v>
      </c>
      <c r="G1457" s="20">
        <v>0.43512594966470408</v>
      </c>
      <c r="H1457" s="20">
        <v>0.77487518422144208</v>
      </c>
      <c r="I1457" s="20">
        <v>1.2320402708763083</v>
      </c>
      <c r="J1457" s="20">
        <v>2.0396987325874227</v>
      </c>
      <c r="K1457" s="20">
        <v>2.6288775902635773</v>
      </c>
      <c r="L1457" s="20">
        <v>3.2046588439706389</v>
      </c>
      <c r="M1457" s="20">
        <v>3.7933851962232752</v>
      </c>
      <c r="N1457" s="20">
        <v>4.0787552322231555</v>
      </c>
    </row>
    <row r="1458" spans="1:14" x14ac:dyDescent="0.3">
      <c r="A1458" s="19">
        <v>41632</v>
      </c>
      <c r="B1458" s="20">
        <v>3.4317056754969668</v>
      </c>
      <c r="C1458" s="20">
        <v>0.2896950689903508</v>
      </c>
      <c r="D1458" s="20">
        <v>0.4633988319887663</v>
      </c>
      <c r="E1458" s="20">
        <v>0.34</v>
      </c>
      <c r="F1458" s="21">
        <v>0.38130063061077413</v>
      </c>
      <c r="G1458" s="20">
        <v>0.39812496724167662</v>
      </c>
      <c r="H1458" s="20">
        <v>0.70999889203014277</v>
      </c>
      <c r="I1458" s="20">
        <v>1.1526251514548536</v>
      </c>
      <c r="J1458" s="20">
        <v>1.9466338241411012</v>
      </c>
      <c r="K1458" s="20">
        <v>2.5300328542673163</v>
      </c>
      <c r="L1458" s="20">
        <v>3.1051491224712358</v>
      </c>
      <c r="M1458" s="20">
        <v>3.7294663827257688</v>
      </c>
      <c r="N1458" s="20">
        <v>4.0071041845817286</v>
      </c>
    </row>
    <row r="1459" spans="1:14" x14ac:dyDescent="0.3">
      <c r="A1459" s="19">
        <v>41631</v>
      </c>
      <c r="B1459" s="20">
        <v>3.3882705618181097</v>
      </c>
      <c r="C1459" s="20">
        <v>0.35037100947101296</v>
      </c>
      <c r="D1459" s="20">
        <v>0.49029129666506321</v>
      </c>
      <c r="E1459" s="20">
        <v>0.33</v>
      </c>
      <c r="F1459" s="21">
        <v>0.37647450686867889</v>
      </c>
      <c r="G1459" s="20">
        <v>0.38837764338042485</v>
      </c>
      <c r="H1459" s="20">
        <v>0.69000554822613802</v>
      </c>
      <c r="I1459" s="20">
        <v>1.1292807439839394</v>
      </c>
      <c r="J1459" s="20">
        <v>1.923692428426194</v>
      </c>
      <c r="K1459" s="20">
        <v>2.5099933235801792</v>
      </c>
      <c r="L1459" s="20">
        <v>3.089045180639987</v>
      </c>
      <c r="M1459" s="20">
        <v>3.7187839736245456</v>
      </c>
      <c r="N1459" s="20">
        <v>3.9980593996073828</v>
      </c>
    </row>
    <row r="1460" spans="1:14" x14ac:dyDescent="0.3">
      <c r="A1460" s="19">
        <v>41628</v>
      </c>
      <c r="B1460" s="20">
        <v>3.2503313730889758</v>
      </c>
      <c r="C1460" s="20">
        <v>0.44382959644012643</v>
      </c>
      <c r="D1460" s="20">
        <v>0.53010328560436126</v>
      </c>
      <c r="E1460" s="20">
        <v>0.35</v>
      </c>
      <c r="F1460" s="21">
        <v>0.36114793034321957</v>
      </c>
      <c r="G1460" s="20">
        <v>0.36506413904986018</v>
      </c>
      <c r="H1460" s="20">
        <v>0.65301323515409937</v>
      </c>
      <c r="I1460" s="20">
        <v>1.0883964761270331</v>
      </c>
      <c r="J1460" s="20">
        <v>1.8841646312961775</v>
      </c>
      <c r="K1460" s="20">
        <v>2.4767307360045172</v>
      </c>
      <c r="L1460" s="20">
        <v>3.0648922988742795</v>
      </c>
      <c r="M1460" s="20">
        <v>3.6990778685483803</v>
      </c>
      <c r="N1460" s="20">
        <v>3.9844283535356286</v>
      </c>
    </row>
    <row r="1461" spans="1:14" x14ac:dyDescent="0.3">
      <c r="A1461" s="19">
        <v>41627</v>
      </c>
      <c r="B1461" s="20">
        <v>3.359371350184531</v>
      </c>
      <c r="C1461" s="20">
        <v>0.49140374878633586</v>
      </c>
      <c r="D1461" s="20">
        <v>0.55559853104142742</v>
      </c>
      <c r="E1461" s="20">
        <v>0.35</v>
      </c>
      <c r="F1461" s="21">
        <v>0.37326348335383674</v>
      </c>
      <c r="G1461" s="20">
        <v>0.37424375888983047</v>
      </c>
      <c r="H1461" s="20">
        <v>0.650128907379945</v>
      </c>
      <c r="I1461" s="20">
        <v>1.077629151576573</v>
      </c>
      <c r="J1461" s="20">
        <v>1.8732112415865294</v>
      </c>
      <c r="K1461" s="20">
        <v>2.4783646043040575</v>
      </c>
      <c r="L1461" s="20">
        <v>3.0854801412891546</v>
      </c>
      <c r="M1461" s="20">
        <v>3.7174007488510306</v>
      </c>
      <c r="N1461" s="20">
        <v>4.0181503148656184</v>
      </c>
    </row>
    <row r="1462" spans="1:14" x14ac:dyDescent="0.3">
      <c r="A1462" s="19">
        <v>41626</v>
      </c>
      <c r="B1462" s="20">
        <v>3.1670151338416623</v>
      </c>
      <c r="C1462" s="20">
        <v>0.69438039996051959</v>
      </c>
      <c r="D1462" s="20">
        <v>0.64898458892408406</v>
      </c>
      <c r="E1462" s="20">
        <v>0.33</v>
      </c>
      <c r="F1462" s="21">
        <v>0.35189057042685135</v>
      </c>
      <c r="G1462" s="20">
        <v>0.33649240946302911</v>
      </c>
      <c r="H1462" s="20">
        <v>0.58581998953980341</v>
      </c>
      <c r="I1462" s="20">
        <v>1.006098696005987</v>
      </c>
      <c r="J1462" s="20">
        <v>1.8055524476077942</v>
      </c>
      <c r="K1462" s="20">
        <v>2.4234785742818845</v>
      </c>
      <c r="L1462" s="20">
        <v>3.0458099146503632</v>
      </c>
      <c r="M1462" s="20">
        <v>3.6859544482869628</v>
      </c>
      <c r="N1462" s="20">
        <v>3.9952421783859697</v>
      </c>
    </row>
    <row r="1463" spans="1:14" x14ac:dyDescent="0.3">
      <c r="A1463" s="19">
        <v>41625</v>
      </c>
      <c r="B1463" s="20">
        <v>3.1693947797298239</v>
      </c>
      <c r="C1463" s="20">
        <v>0.80564146884427734</v>
      </c>
      <c r="D1463" s="20">
        <v>0.70035063608586368</v>
      </c>
      <c r="E1463" s="20">
        <v>0.33</v>
      </c>
      <c r="F1463" s="21">
        <v>0.35215497552553598</v>
      </c>
      <c r="G1463" s="20">
        <v>0.32822336655397649</v>
      </c>
      <c r="H1463" s="20">
        <v>0.55381560752499992</v>
      </c>
      <c r="I1463" s="20">
        <v>0.95955677015203789</v>
      </c>
      <c r="J1463" s="20">
        <v>1.7514423234626924</v>
      </c>
      <c r="K1463" s="20">
        <v>2.3749289796815387</v>
      </c>
      <c r="L1463" s="20">
        <v>3.0062717378695138</v>
      </c>
      <c r="M1463" s="20">
        <v>3.6601189992570418</v>
      </c>
      <c r="N1463" s="20">
        <v>3.9723293750563484</v>
      </c>
    </row>
    <row r="1464" spans="1:14" x14ac:dyDescent="0.3">
      <c r="A1464" s="19">
        <v>41624</v>
      </c>
      <c r="B1464" s="20">
        <v>3.2292054156183632</v>
      </c>
      <c r="C1464" s="20">
        <v>0.75723816071720773</v>
      </c>
      <c r="D1464" s="20">
        <v>0.6776239091063293</v>
      </c>
      <c r="E1464" s="20">
        <v>0.33</v>
      </c>
      <c r="F1464" s="21">
        <v>0.3588006017353737</v>
      </c>
      <c r="G1464" s="20">
        <v>0.33879767093749541</v>
      </c>
      <c r="H1464" s="20">
        <v>0.56835075084141196</v>
      </c>
      <c r="I1464" s="20">
        <v>0.97243642707195821</v>
      </c>
      <c r="J1464" s="20">
        <v>1.7590603727639864</v>
      </c>
      <c r="K1464" s="20">
        <v>2.3782192189506426</v>
      </c>
      <c r="L1464" s="20">
        <v>3.0073158342939061</v>
      </c>
      <c r="M1464" s="20">
        <v>3.6744437566784618</v>
      </c>
      <c r="N1464" s="20">
        <v>3.9827509216894179</v>
      </c>
    </row>
    <row r="1465" spans="1:14" x14ac:dyDescent="0.3">
      <c r="A1465" s="19">
        <v>41621</v>
      </c>
      <c r="B1465" s="20">
        <v>3.2859164373342211</v>
      </c>
      <c r="C1465" s="20">
        <v>0.73278751311501755</v>
      </c>
      <c r="D1465" s="20">
        <v>0.66740191195466225</v>
      </c>
      <c r="E1465" s="20">
        <v>0.33</v>
      </c>
      <c r="F1465" s="21">
        <v>0.36510182637046901</v>
      </c>
      <c r="G1465" s="20">
        <v>0.34729260955547386</v>
      </c>
      <c r="H1465" s="20">
        <v>0.58003981239050595</v>
      </c>
      <c r="I1465" s="20">
        <v>0.98544234874105896</v>
      </c>
      <c r="J1465" s="20">
        <v>1.7739515774869887</v>
      </c>
      <c r="K1465" s="20">
        <v>2.3951129206840895</v>
      </c>
      <c r="L1465" s="20">
        <v>3.0255175413228526</v>
      </c>
      <c r="M1465" s="20">
        <v>3.6795724933276426</v>
      </c>
      <c r="N1465" s="20">
        <v>3.9918767521123613</v>
      </c>
    </row>
    <row r="1466" spans="1:14" x14ac:dyDescent="0.3">
      <c r="A1466" s="19">
        <v>41620</v>
      </c>
      <c r="B1466" s="20">
        <v>3.3780165548756247</v>
      </c>
      <c r="C1466" s="20">
        <v>0.73626480552714901</v>
      </c>
      <c r="D1466" s="20">
        <v>0.6744026261224022</v>
      </c>
      <c r="E1466" s="20">
        <v>0.33</v>
      </c>
      <c r="F1466" s="21">
        <v>0.37533517276395828</v>
      </c>
      <c r="G1466" s="20">
        <v>0.3580340436159074</v>
      </c>
      <c r="H1466" s="20">
        <v>0.59105114106832846</v>
      </c>
      <c r="I1466" s="20">
        <v>0.99493556610745415</v>
      </c>
      <c r="J1466" s="20">
        <v>1.7801972675758841</v>
      </c>
      <c r="K1466" s="20">
        <v>2.3994544092766921</v>
      </c>
      <c r="L1466" s="20">
        <v>3.0289089620427458</v>
      </c>
      <c r="M1466" s="20">
        <v>3.6803754932594641</v>
      </c>
      <c r="N1466" s="20">
        <v>3.9931553793756138</v>
      </c>
    </row>
    <row r="1467" spans="1:14" x14ac:dyDescent="0.3">
      <c r="A1467" s="19">
        <v>41619</v>
      </c>
      <c r="B1467" s="20">
        <v>3.2672422155727561</v>
      </c>
      <c r="C1467" s="20">
        <v>0.78310867008210783</v>
      </c>
      <c r="D1467" s="20">
        <v>0.69241320486505464</v>
      </c>
      <c r="E1467" s="20">
        <v>0.33</v>
      </c>
      <c r="F1467" s="21">
        <v>0.36302691284141736</v>
      </c>
      <c r="G1467" s="20">
        <v>0.3414149372692778</v>
      </c>
      <c r="H1467" s="20">
        <v>0.56765241434742941</v>
      </c>
      <c r="I1467" s="20">
        <v>0.96884326417111111</v>
      </c>
      <c r="J1467" s="20">
        <v>1.7489477661295292</v>
      </c>
      <c r="K1467" s="20">
        <v>2.3641053098552169</v>
      </c>
      <c r="L1467" s="20">
        <v>2.9941211847150848</v>
      </c>
      <c r="M1467" s="20">
        <v>3.6727502103489131</v>
      </c>
      <c r="N1467" s="20">
        <v>3.982060092807016</v>
      </c>
    </row>
    <row r="1468" spans="1:14" x14ac:dyDescent="0.3">
      <c r="A1468" s="19">
        <v>41618</v>
      </c>
      <c r="B1468" s="20">
        <v>3.3204334128995945</v>
      </c>
      <c r="C1468" s="20">
        <v>0.76832009592383199</v>
      </c>
      <c r="D1468" s="20">
        <v>0.68698591107098161</v>
      </c>
      <c r="E1468" s="20">
        <v>0.33</v>
      </c>
      <c r="F1468" s="21">
        <v>0.36893704587773268</v>
      </c>
      <c r="G1468" s="20">
        <v>0.34878495932385106</v>
      </c>
      <c r="H1468" s="20">
        <v>0.57717262005933601</v>
      </c>
      <c r="I1468" s="20">
        <v>0.97921880025366059</v>
      </c>
      <c r="J1468" s="20">
        <v>1.7578356740434689</v>
      </c>
      <c r="K1468" s="20">
        <v>2.3709512642407482</v>
      </c>
      <c r="L1468" s="20">
        <v>3.0007645710185669</v>
      </c>
      <c r="M1468" s="20">
        <v>3.6816305789021939</v>
      </c>
      <c r="N1468" s="20">
        <v>3.9913513110275387</v>
      </c>
    </row>
    <row r="1469" spans="1:14" x14ac:dyDescent="0.3">
      <c r="A1469" s="19">
        <v>41617</v>
      </c>
      <c r="B1469" s="20">
        <v>3.483892730895028</v>
      </c>
      <c r="C1469" s="20">
        <v>0.73907374836485973</v>
      </c>
      <c r="D1469" s="20">
        <v>0.68092975077937445</v>
      </c>
      <c r="E1469" s="20">
        <v>0.33</v>
      </c>
      <c r="F1469" s="21">
        <v>0.38709919232166978</v>
      </c>
      <c r="G1469" s="20">
        <v>0.37040344731041808</v>
      </c>
      <c r="H1469" s="20">
        <v>0.60360420009671389</v>
      </c>
      <c r="I1469" s="20">
        <v>1.0060124422218932</v>
      </c>
      <c r="J1469" s="20">
        <v>1.7845173473139677</v>
      </c>
      <c r="K1469" s="20">
        <v>2.3990610779918007</v>
      </c>
      <c r="L1469" s="20">
        <v>3.0318552311403471</v>
      </c>
      <c r="M1469" s="20">
        <v>3.71277641759528</v>
      </c>
      <c r="N1469" s="20">
        <v>4.0248292701290422</v>
      </c>
    </row>
    <row r="1470" spans="1:14" x14ac:dyDescent="0.3">
      <c r="A1470" s="19">
        <v>41614</v>
      </c>
      <c r="B1470" s="20">
        <v>3.5434072636584228</v>
      </c>
      <c r="C1470" s="20">
        <v>0.76030270541540956</v>
      </c>
      <c r="D1470" s="20">
        <v>0.68896482923124969</v>
      </c>
      <c r="E1470" s="20">
        <v>0.33</v>
      </c>
      <c r="F1470" s="21">
        <v>0.39371191818426921</v>
      </c>
      <c r="G1470" s="20">
        <v>0.37549162846041856</v>
      </c>
      <c r="H1470" s="20">
        <v>0.59678480605112583</v>
      </c>
      <c r="I1470" s="20">
        <v>0.98945762502431589</v>
      </c>
      <c r="J1470" s="20">
        <v>1.7604170220014412</v>
      </c>
      <c r="K1470" s="20">
        <v>2.3752258318285855</v>
      </c>
      <c r="L1470" s="20">
        <v>3.0111864219715776</v>
      </c>
      <c r="M1470" s="20">
        <v>3.7026223876726441</v>
      </c>
      <c r="N1470" s="20">
        <v>4.0145081535711604</v>
      </c>
    </row>
    <row r="1471" spans="1:14" x14ac:dyDescent="0.3">
      <c r="A1471" s="19">
        <v>41613</v>
      </c>
      <c r="B1471" s="20">
        <v>0.46731415872709059</v>
      </c>
      <c r="C1471" s="20">
        <v>0.37907600927538465</v>
      </c>
      <c r="D1471" s="20">
        <v>0.35480478306306718</v>
      </c>
      <c r="E1471" s="20">
        <v>0.3686707748641147</v>
      </c>
      <c r="F1471" s="21">
        <v>0.36481039362143897</v>
      </c>
      <c r="G1471" s="20">
        <v>0.36943265026394528</v>
      </c>
      <c r="H1471" s="20">
        <v>0.59472630204761523</v>
      </c>
      <c r="I1471" s="20">
        <v>0.98384858167461164</v>
      </c>
      <c r="J1471" s="20">
        <v>1.7619866781678335</v>
      </c>
      <c r="K1471" s="20">
        <v>2.3881460937859309</v>
      </c>
      <c r="L1471" s="20">
        <v>3.0334891055768529</v>
      </c>
      <c r="M1471" s="20">
        <v>3.7364341351144352</v>
      </c>
      <c r="N1471" s="20">
        <v>4.0494551646369326</v>
      </c>
    </row>
    <row r="1472" spans="1:14" x14ac:dyDescent="0.3">
      <c r="A1472" s="19">
        <v>41612</v>
      </c>
      <c r="B1472" s="20">
        <v>0.3816139133301899</v>
      </c>
      <c r="C1472" s="20">
        <v>0.3445646525088879</v>
      </c>
      <c r="D1472" s="20">
        <v>0.39423875239963801</v>
      </c>
      <c r="E1472" s="20">
        <v>0.3614818687640235</v>
      </c>
      <c r="F1472" s="21">
        <v>0.3627943843674738</v>
      </c>
      <c r="G1472" s="20">
        <v>0.36964952583980809</v>
      </c>
      <c r="H1472" s="20">
        <v>0.59642553940531684</v>
      </c>
      <c r="I1472" s="20">
        <v>0.98290474810983608</v>
      </c>
      <c r="J1472" s="20">
        <v>1.7536330582971678</v>
      </c>
      <c r="K1472" s="20">
        <v>2.3745959517917612</v>
      </c>
      <c r="L1472" s="20">
        <v>3.0166606298638223</v>
      </c>
      <c r="M1472" s="20">
        <v>3.7283467633751348</v>
      </c>
      <c r="N1472" s="20">
        <v>4.0372344485797242</v>
      </c>
    </row>
    <row r="1473" spans="1:14" x14ac:dyDescent="0.3">
      <c r="A1473" s="19">
        <v>41611</v>
      </c>
      <c r="B1473" s="20">
        <v>0.51988137854308059</v>
      </c>
      <c r="C1473" s="20">
        <v>0.40909931361473895</v>
      </c>
      <c r="D1473" s="20">
        <v>0.42491949568296894</v>
      </c>
      <c r="E1473" s="20">
        <v>0.36500147874893685</v>
      </c>
      <c r="F1473" s="21">
        <v>0.3577449261023411</v>
      </c>
      <c r="G1473" s="20">
        <v>0.3593248638998805</v>
      </c>
      <c r="H1473" s="20">
        <v>0.57013033833001125</v>
      </c>
      <c r="I1473" s="20">
        <v>0.94291618711926639</v>
      </c>
      <c r="J1473" s="20">
        <v>1.6919158028360191</v>
      </c>
      <c r="K1473" s="20">
        <v>2.2972392318579127</v>
      </c>
      <c r="L1473" s="20">
        <v>2.9310452619933467</v>
      </c>
      <c r="M1473" s="20">
        <v>3.6783081238859574</v>
      </c>
      <c r="N1473" s="20">
        <v>3.9760551240962463</v>
      </c>
    </row>
    <row r="1474" spans="1:14" x14ac:dyDescent="0.3">
      <c r="A1474" s="19">
        <v>41610</v>
      </c>
      <c r="B1474" s="20">
        <v>0.53606306777712065</v>
      </c>
      <c r="C1474" s="20">
        <v>0.42817765882531622</v>
      </c>
      <c r="D1474" s="20">
        <v>0.44256588954347387</v>
      </c>
      <c r="E1474" s="20">
        <v>0.38410612030960312</v>
      </c>
      <c r="F1474" s="21">
        <v>0.37693862835793079</v>
      </c>
      <c r="G1474" s="20">
        <v>0.37837171465229236</v>
      </c>
      <c r="H1474" s="20">
        <v>0.58576509790076137</v>
      </c>
      <c r="I1474" s="20">
        <v>0.95662148937450331</v>
      </c>
      <c r="J1474" s="20">
        <v>1.7087723047171754</v>
      </c>
      <c r="K1474" s="20">
        <v>2.3211242134168812</v>
      </c>
      <c r="L1474" s="20">
        <v>2.9632130167373538</v>
      </c>
      <c r="M1474" s="20">
        <v>3.7070612091127715</v>
      </c>
      <c r="N1474" s="20">
        <v>4.0120570953402259</v>
      </c>
    </row>
    <row r="1475" spans="1:14" x14ac:dyDescent="0.3">
      <c r="A1475" s="19">
        <v>41607</v>
      </c>
      <c r="B1475" s="20">
        <v>0.60113512796453528</v>
      </c>
      <c r="C1475" s="20">
        <v>0.46470942616069344</v>
      </c>
      <c r="D1475" s="20">
        <v>0.44221405471620756</v>
      </c>
      <c r="E1475" s="20">
        <v>0.36312402639514196</v>
      </c>
      <c r="F1475" s="21">
        <v>0.35123878740031295</v>
      </c>
      <c r="G1475" s="20">
        <v>0.34774332369710448</v>
      </c>
      <c r="H1475" s="20">
        <v>0.53994515389160358</v>
      </c>
      <c r="I1475" s="20">
        <v>0.89994116959860548</v>
      </c>
      <c r="J1475" s="20">
        <v>1.6363902093631573</v>
      </c>
      <c r="K1475" s="20">
        <v>2.2389022342010385</v>
      </c>
      <c r="L1475" s="20">
        <v>2.8775739305811272</v>
      </c>
      <c r="M1475" s="20">
        <v>3.6514526624180448</v>
      </c>
      <c r="N1475" s="20">
        <v>3.9494124418775551</v>
      </c>
    </row>
    <row r="1476" spans="1:14" x14ac:dyDescent="0.3">
      <c r="A1476" s="19">
        <v>41606</v>
      </c>
      <c r="B1476" s="20">
        <v>0.59427709204503854</v>
      </c>
      <c r="C1476" s="20">
        <v>0.47824124398164891</v>
      </c>
      <c r="D1476" s="20">
        <v>0.43608726771560979</v>
      </c>
      <c r="E1476" s="20">
        <v>0.35372527000070386</v>
      </c>
      <c r="F1476" s="21">
        <v>0.34237287228378183</v>
      </c>
      <c r="G1476" s="20">
        <v>0.33683320485268975</v>
      </c>
      <c r="H1476" s="20">
        <v>0.51995824790838963</v>
      </c>
      <c r="I1476" s="20">
        <v>0.87470408916495479</v>
      </c>
      <c r="J1476" s="20">
        <v>1.6077212223470008</v>
      </c>
      <c r="K1476" s="20">
        <v>2.2104854142048347</v>
      </c>
      <c r="L1476" s="20">
        <v>2.8521857892559344</v>
      </c>
      <c r="M1476" s="20">
        <v>3.6471464381649441</v>
      </c>
      <c r="N1476" s="20">
        <v>3.9429269698409102</v>
      </c>
    </row>
    <row r="1477" spans="1:14" x14ac:dyDescent="0.3">
      <c r="A1477" s="19">
        <v>41605</v>
      </c>
      <c r="B1477" s="20">
        <v>0.62747346721196984</v>
      </c>
      <c r="C1477" s="20">
        <v>0.48472548885624589</v>
      </c>
      <c r="D1477" s="20">
        <v>0.44893226106709161</v>
      </c>
      <c r="E1477" s="20">
        <v>0.36454518215703785</v>
      </c>
      <c r="F1477" s="21">
        <v>0.35118387639345694</v>
      </c>
      <c r="G1477" s="20">
        <v>0.34600802546250409</v>
      </c>
      <c r="H1477" s="20">
        <v>0.53120853671763213</v>
      </c>
      <c r="I1477" s="20">
        <v>0.88663676385177448</v>
      </c>
      <c r="J1477" s="20">
        <v>1.6202263310143366</v>
      </c>
      <c r="K1477" s="20">
        <v>2.2231399360371276</v>
      </c>
      <c r="L1477" s="20">
        <v>2.8641010341595319</v>
      </c>
      <c r="M1477" s="20">
        <v>3.6489839806016184</v>
      </c>
      <c r="N1477" s="20">
        <v>3.946350714051051</v>
      </c>
    </row>
    <row r="1478" spans="1:14" x14ac:dyDescent="0.3">
      <c r="A1478" s="19">
        <v>41604</v>
      </c>
      <c r="B1478" s="20">
        <v>0.62830184365935127</v>
      </c>
      <c r="C1478" s="20">
        <v>0.490799220066435</v>
      </c>
      <c r="D1478" s="20">
        <v>0.44038050602328782</v>
      </c>
      <c r="E1478" s="20">
        <v>0.35077261754392158</v>
      </c>
      <c r="F1478" s="21">
        <v>0.33698952438452051</v>
      </c>
      <c r="G1478" s="20">
        <v>0.33014479314070122</v>
      </c>
      <c r="H1478" s="20">
        <v>0.51133078885138927</v>
      </c>
      <c r="I1478" s="20">
        <v>0.86617391822543799</v>
      </c>
      <c r="J1478" s="20">
        <v>1.6001521533065528</v>
      </c>
      <c r="K1478" s="20">
        <v>2.2032062985671081</v>
      </c>
      <c r="L1478" s="20">
        <v>2.8438994041962946</v>
      </c>
      <c r="M1478" s="20">
        <v>3.6208725783581621</v>
      </c>
      <c r="N1478" s="20">
        <v>3.9201375374796572</v>
      </c>
    </row>
    <row r="1479" spans="1:14" x14ac:dyDescent="0.3">
      <c r="A1479" s="19">
        <v>41603</v>
      </c>
      <c r="B1479" s="20">
        <v>0.71786841126743284</v>
      </c>
      <c r="C1479" s="20">
        <v>0.5313172902525144</v>
      </c>
      <c r="D1479" s="20">
        <v>0.46677097673222945</v>
      </c>
      <c r="E1479" s="20">
        <v>0.36065499281481289</v>
      </c>
      <c r="F1479" s="21">
        <v>0.34174117090660366</v>
      </c>
      <c r="G1479" s="20">
        <v>0.33246871051512267</v>
      </c>
      <c r="H1479" s="20">
        <v>0.51444661459018037</v>
      </c>
      <c r="I1479" s="20">
        <v>0.87545784179023578</v>
      </c>
      <c r="J1479" s="20">
        <v>1.622320542323674</v>
      </c>
      <c r="K1479" s="20">
        <v>2.2344737767404816</v>
      </c>
      <c r="L1479" s="20">
        <v>2.8795060919166735</v>
      </c>
      <c r="M1479" s="20">
        <v>3.6386372590874791</v>
      </c>
      <c r="N1479" s="20">
        <v>3.9432232449229434</v>
      </c>
    </row>
    <row r="1480" spans="1:14" x14ac:dyDescent="0.3">
      <c r="A1480" s="19">
        <v>41600</v>
      </c>
      <c r="B1480" s="20">
        <v>0.62042285110410023</v>
      </c>
      <c r="C1480" s="20">
        <v>0.48978323348037434</v>
      </c>
      <c r="D1480" s="20">
        <v>0.4420646639117517</v>
      </c>
      <c r="E1480" s="20">
        <v>0.3544291625105736</v>
      </c>
      <c r="F1480" s="21">
        <v>0.34137849676771609</v>
      </c>
      <c r="G1480" s="20">
        <v>0.33503872621503822</v>
      </c>
      <c r="H1480" s="20">
        <v>0.52328325400328324</v>
      </c>
      <c r="I1480" s="20">
        <v>0.88996206442069015</v>
      </c>
      <c r="J1480" s="20">
        <v>1.6449765229583115</v>
      </c>
      <c r="K1480" s="20">
        <v>2.2614256346652613</v>
      </c>
      <c r="L1480" s="20">
        <v>2.9078839989867822</v>
      </c>
      <c r="M1480" s="20">
        <v>3.6542709419299535</v>
      </c>
      <c r="N1480" s="20">
        <v>3.9621379529124465</v>
      </c>
    </row>
    <row r="1481" spans="1:14" x14ac:dyDescent="0.3">
      <c r="A1481" s="19">
        <v>41599</v>
      </c>
      <c r="B1481" s="20">
        <v>0.50920905736776201</v>
      </c>
      <c r="C1481" s="20">
        <v>0.42516040825612911</v>
      </c>
      <c r="D1481" s="20">
        <v>0.4091622380319313</v>
      </c>
      <c r="E1481" s="20">
        <v>0.34523951676110859</v>
      </c>
      <c r="F1481" s="21">
        <v>0.33805741611390056</v>
      </c>
      <c r="G1481" s="20">
        <v>0.33632990160379361</v>
      </c>
      <c r="H1481" s="20">
        <v>0.5352372480462545</v>
      </c>
      <c r="I1481" s="20">
        <v>0.90815334399847158</v>
      </c>
      <c r="J1481" s="20">
        <v>1.6696272396000384</v>
      </c>
      <c r="K1481" s="20">
        <v>2.2882341135971953</v>
      </c>
      <c r="L1481" s="20">
        <v>2.9352443420708361</v>
      </c>
      <c r="M1481" s="20">
        <v>3.6922193146178359</v>
      </c>
      <c r="N1481" s="20">
        <v>3.9973746127369747</v>
      </c>
    </row>
    <row r="1482" spans="1:14" x14ac:dyDescent="0.3">
      <c r="A1482" s="19">
        <v>41598</v>
      </c>
      <c r="B1482" s="20">
        <v>0.58013310867270118</v>
      </c>
      <c r="C1482" s="20">
        <v>0.46734253916070012</v>
      </c>
      <c r="D1482" s="20">
        <v>0.43153718424809029</v>
      </c>
      <c r="E1482" s="20">
        <v>0.35640642856406879</v>
      </c>
      <c r="F1482" s="21">
        <v>0.34543719699034164</v>
      </c>
      <c r="G1482" s="20">
        <v>0.3407742980467211</v>
      </c>
      <c r="H1482" s="20">
        <v>0.52106553490021867</v>
      </c>
      <c r="I1482" s="20">
        <v>0.87083154651691863</v>
      </c>
      <c r="J1482" s="20">
        <v>1.5965890462156236</v>
      </c>
      <c r="K1482" s="20">
        <v>2.1959575154314375</v>
      </c>
      <c r="L1482" s="20">
        <v>2.8350207482418388</v>
      </c>
      <c r="M1482" s="20">
        <v>3.6131941405290746</v>
      </c>
      <c r="N1482" s="20">
        <v>3.9115623311254999</v>
      </c>
    </row>
    <row r="1483" spans="1:14" x14ac:dyDescent="0.3">
      <c r="A1483" s="19">
        <v>41597</v>
      </c>
      <c r="B1483" s="20">
        <v>0.43749744828512538</v>
      </c>
      <c r="C1483" s="20">
        <v>0.38931813759369471</v>
      </c>
      <c r="D1483" s="20">
        <v>0.3905534035835051</v>
      </c>
      <c r="E1483" s="20">
        <v>0.34683729614967052</v>
      </c>
      <c r="F1483" s="21">
        <v>0.34361852475261478</v>
      </c>
      <c r="G1483" s="20">
        <v>0.34437654385087502</v>
      </c>
      <c r="H1483" s="20">
        <v>0.52779232883699567</v>
      </c>
      <c r="I1483" s="20">
        <v>0.87312001881197543</v>
      </c>
      <c r="J1483" s="20">
        <v>1.592657019148374</v>
      </c>
      <c r="K1483" s="20">
        <v>2.1894111210338294</v>
      </c>
      <c r="L1483" s="20">
        <v>2.8263552876857121</v>
      </c>
      <c r="M1483" s="20">
        <v>3.5974608014398073</v>
      </c>
      <c r="N1483" s="20">
        <v>3.8957629760284869</v>
      </c>
    </row>
    <row r="1484" spans="1:14" x14ac:dyDescent="0.3">
      <c r="A1484" s="19">
        <v>41596</v>
      </c>
      <c r="B1484" s="20">
        <v>0.46890035665330054</v>
      </c>
      <c r="C1484" s="20">
        <v>0.41367829796084432</v>
      </c>
      <c r="D1484" s="20">
        <v>0.38924918391592167</v>
      </c>
      <c r="E1484" s="20">
        <v>0.33312505286047933</v>
      </c>
      <c r="F1484" s="21">
        <v>0.32774983617344983</v>
      </c>
      <c r="G1484" s="20">
        <v>0.32532537216881757</v>
      </c>
      <c r="H1484" s="20">
        <v>0.5021498319121116</v>
      </c>
      <c r="I1484" s="20">
        <v>0.84756214396886942</v>
      </c>
      <c r="J1484" s="20">
        <v>1.5741394719580375</v>
      </c>
      <c r="K1484" s="20">
        <v>2.1795137400235904</v>
      </c>
      <c r="L1484" s="20">
        <v>2.8230907025245489</v>
      </c>
      <c r="M1484" s="20">
        <v>3.5981652923676108</v>
      </c>
      <c r="N1484" s="20">
        <v>3.8980709992609173</v>
      </c>
    </row>
    <row r="1485" spans="1:14" x14ac:dyDescent="0.3">
      <c r="A1485" s="19">
        <v>41593</v>
      </c>
      <c r="B1485" s="20">
        <v>0.42139828113402367</v>
      </c>
      <c r="C1485" s="20">
        <v>0.36682462820275841</v>
      </c>
      <c r="D1485" s="20">
        <v>0.36279191287662416</v>
      </c>
      <c r="E1485" s="20">
        <v>0.31532918433068535</v>
      </c>
      <c r="F1485" s="21">
        <v>0.31121579625733647</v>
      </c>
      <c r="G1485" s="20">
        <v>0.3112878742629912</v>
      </c>
      <c r="H1485" s="20">
        <v>0.49729880768338547</v>
      </c>
      <c r="I1485" s="20">
        <v>0.85008404476703636</v>
      </c>
      <c r="J1485" s="20">
        <v>1.5860868668371877</v>
      </c>
      <c r="K1485" s="20">
        <v>2.1967191345798192</v>
      </c>
      <c r="L1485" s="20">
        <v>2.8432828007428994</v>
      </c>
      <c r="M1485" s="20">
        <v>3.613828166165761</v>
      </c>
      <c r="N1485" s="20">
        <v>3.9159176184244364</v>
      </c>
    </row>
    <row r="1486" spans="1:14" x14ac:dyDescent="0.3">
      <c r="A1486" s="19">
        <v>41592</v>
      </c>
      <c r="B1486" s="20">
        <v>0.25778105269142548</v>
      </c>
      <c r="C1486" s="20">
        <v>0.28331516356121145</v>
      </c>
      <c r="D1486" s="20">
        <v>0.32403612512963731</v>
      </c>
      <c r="E1486" s="20">
        <v>0.31283193797941861</v>
      </c>
      <c r="F1486" s="21">
        <v>0.3183022508770863</v>
      </c>
      <c r="G1486" s="20">
        <v>0.32506401256527273</v>
      </c>
      <c r="H1486" s="20">
        <v>0.52396462037512259</v>
      </c>
      <c r="I1486" s="20">
        <v>0.88148134589699534</v>
      </c>
      <c r="J1486" s="20">
        <v>1.6150048653131355</v>
      </c>
      <c r="K1486" s="20">
        <v>2.2173943988341223</v>
      </c>
      <c r="L1486" s="20">
        <v>2.855969900280217</v>
      </c>
      <c r="M1486" s="20">
        <v>3.642270287620188</v>
      </c>
      <c r="N1486" s="20">
        <v>3.9355699113838387</v>
      </c>
    </row>
    <row r="1487" spans="1:14" x14ac:dyDescent="0.3">
      <c r="A1487" s="19">
        <v>41591</v>
      </c>
      <c r="B1487" s="20">
        <v>0.28886085838906206</v>
      </c>
      <c r="C1487" s="20">
        <v>0.29480863636830734</v>
      </c>
      <c r="D1487" s="20">
        <v>0.3410329872015021</v>
      </c>
      <c r="E1487" s="20">
        <v>0.32686496849950658</v>
      </c>
      <c r="F1487" s="21">
        <v>0.33098451529760503</v>
      </c>
      <c r="G1487" s="20">
        <v>0.33816353748448769</v>
      </c>
      <c r="H1487" s="20">
        <v>0.54470414152463809</v>
      </c>
      <c r="I1487" s="20">
        <v>0.90968691406384128</v>
      </c>
      <c r="J1487" s="20">
        <v>1.6513809558069921</v>
      </c>
      <c r="K1487" s="20">
        <v>2.2571795930738321</v>
      </c>
      <c r="L1487" s="20">
        <v>2.8962550008883605</v>
      </c>
      <c r="M1487" s="20">
        <v>3.660927380986275</v>
      </c>
      <c r="N1487" s="20">
        <v>3.9592727088099422</v>
      </c>
    </row>
    <row r="1488" spans="1:14" x14ac:dyDescent="0.3">
      <c r="A1488" s="19">
        <v>41590</v>
      </c>
      <c r="B1488" s="20">
        <v>0.24241148599279183</v>
      </c>
      <c r="C1488" s="20">
        <v>0.2602933337658776</v>
      </c>
      <c r="D1488" s="20">
        <v>0.31983331292202644</v>
      </c>
      <c r="E1488" s="20">
        <v>0.31336042540119441</v>
      </c>
      <c r="F1488" s="21">
        <v>0.31931516205456939</v>
      </c>
      <c r="G1488" s="20">
        <v>0.32831876084893502</v>
      </c>
      <c r="H1488" s="20">
        <v>0.54054030176255652</v>
      </c>
      <c r="I1488" s="20">
        <v>0.90800853246618818</v>
      </c>
      <c r="J1488" s="20">
        <v>1.6509029608857968</v>
      </c>
      <c r="K1488" s="20">
        <v>2.2573629294866642</v>
      </c>
      <c r="L1488" s="20">
        <v>2.8958797970272814</v>
      </c>
      <c r="M1488" s="20">
        <v>3.6632782737350711</v>
      </c>
      <c r="N1488" s="20">
        <v>3.9590398102396978</v>
      </c>
    </row>
    <row r="1489" spans="1:14" x14ac:dyDescent="0.3">
      <c r="A1489" s="19">
        <v>41589</v>
      </c>
      <c r="B1489" s="20">
        <v>0.23792936050414004</v>
      </c>
      <c r="C1489" s="20">
        <v>0.22903040104782557</v>
      </c>
      <c r="D1489" s="20">
        <v>0.32155791021828706</v>
      </c>
      <c r="E1489" s="20">
        <v>0.32229560412358027</v>
      </c>
      <c r="F1489" s="21">
        <v>0.32792896335893379</v>
      </c>
      <c r="G1489" s="20">
        <v>0.34052593679414206</v>
      </c>
      <c r="H1489" s="20">
        <v>0.5668060572318111</v>
      </c>
      <c r="I1489" s="20">
        <v>0.93826686453676778</v>
      </c>
      <c r="J1489" s="20">
        <v>1.6731681863779357</v>
      </c>
      <c r="K1489" s="20">
        <v>2.2682357584537685</v>
      </c>
      <c r="L1489" s="20">
        <v>2.8975263905977688</v>
      </c>
      <c r="M1489" s="20">
        <v>3.6599525768180783</v>
      </c>
      <c r="N1489" s="20">
        <v>3.951808988050133</v>
      </c>
    </row>
    <row r="1490" spans="1:14" x14ac:dyDescent="0.3">
      <c r="A1490" s="19">
        <v>41586</v>
      </c>
      <c r="B1490" s="20">
        <v>0.37389077159874362</v>
      </c>
      <c r="C1490" s="20">
        <v>0.30978171978118751</v>
      </c>
      <c r="D1490" s="20">
        <v>0.36020046479043732</v>
      </c>
      <c r="E1490" s="20">
        <v>0.3326880296584821</v>
      </c>
      <c r="F1490" s="21">
        <v>0.33096798623067136</v>
      </c>
      <c r="G1490" s="20">
        <v>0.33759399146227381</v>
      </c>
      <c r="H1490" s="20">
        <v>0.54875118335538053</v>
      </c>
      <c r="I1490" s="20">
        <v>0.91254389720169837</v>
      </c>
      <c r="J1490" s="20">
        <v>1.6430259546431623</v>
      </c>
      <c r="K1490" s="20">
        <v>2.2388944453788353</v>
      </c>
      <c r="L1490" s="20">
        <v>2.8704225360460294</v>
      </c>
      <c r="M1490" s="20">
        <v>3.6397433511583737</v>
      </c>
      <c r="N1490" s="20">
        <v>3.9316098043583696</v>
      </c>
    </row>
    <row r="1491" spans="1:14" x14ac:dyDescent="0.3">
      <c r="A1491" s="19">
        <v>41585</v>
      </c>
      <c r="B1491" s="20">
        <v>0.54745668783606394</v>
      </c>
      <c r="C1491" s="20">
        <v>0.41490705267128558</v>
      </c>
      <c r="D1491" s="20">
        <v>0.387136035879731</v>
      </c>
      <c r="E1491" s="20">
        <v>0.31505466784762376</v>
      </c>
      <c r="F1491" s="21">
        <v>0.30260578121029852</v>
      </c>
      <c r="G1491" s="20">
        <v>0.29867706264743193</v>
      </c>
      <c r="H1491" s="20">
        <v>0.48043616219668311</v>
      </c>
      <c r="I1491" s="20">
        <v>0.82998317110521735</v>
      </c>
      <c r="J1491" s="20">
        <v>1.5511582308883436</v>
      </c>
      <c r="K1491" s="20">
        <v>2.1454459822802034</v>
      </c>
      <c r="L1491" s="20">
        <v>2.7769438669174078</v>
      </c>
      <c r="M1491" s="20">
        <v>3.5675428654359562</v>
      </c>
      <c r="N1491" s="20">
        <v>3.853568172344406</v>
      </c>
    </row>
    <row r="1492" spans="1:14" x14ac:dyDescent="0.3">
      <c r="A1492" s="19">
        <v>41584</v>
      </c>
      <c r="B1492" s="20">
        <v>0.28733750700480365</v>
      </c>
      <c r="C1492" s="20">
        <v>0.27115287936944532</v>
      </c>
      <c r="D1492" s="20">
        <v>0.3265314725374181</v>
      </c>
      <c r="E1492" s="20">
        <v>0.31309252415713645</v>
      </c>
      <c r="F1492" s="21">
        <v>0.31574607502431634</v>
      </c>
      <c r="G1492" s="20">
        <v>0.32370588869916922</v>
      </c>
      <c r="H1492" s="20">
        <v>0.53102952214372801</v>
      </c>
      <c r="I1492" s="20">
        <v>0.88929436668486972</v>
      </c>
      <c r="J1492" s="20">
        <v>1.6090464387862395</v>
      </c>
      <c r="K1492" s="20">
        <v>2.1947352362079742</v>
      </c>
      <c r="L1492" s="20">
        <v>2.8155805208583091</v>
      </c>
      <c r="M1492" s="20">
        <v>3.5819085383381633</v>
      </c>
      <c r="N1492" s="20">
        <v>3.8665500789412333</v>
      </c>
    </row>
    <row r="1493" spans="1:14" x14ac:dyDescent="0.3">
      <c r="A1493" s="19">
        <v>41583</v>
      </c>
      <c r="B1493" s="20">
        <v>0.30834880094642692</v>
      </c>
      <c r="C1493" s="20">
        <v>0.26785870479506124</v>
      </c>
      <c r="D1493" s="20">
        <v>0.33630340627660871</v>
      </c>
      <c r="E1493" s="20">
        <v>0.32335388358510386</v>
      </c>
      <c r="F1493" s="21">
        <v>0.32468457559211455</v>
      </c>
      <c r="G1493" s="20">
        <v>0.33381956062481188</v>
      </c>
      <c r="H1493" s="20">
        <v>0.544238156933465</v>
      </c>
      <c r="I1493" s="20">
        <v>0.900612795440902</v>
      </c>
      <c r="J1493" s="20">
        <v>1.614236762916172</v>
      </c>
      <c r="K1493" s="20">
        <v>2.195451982671488</v>
      </c>
      <c r="L1493" s="20">
        <v>2.8142908703557832</v>
      </c>
      <c r="M1493" s="20">
        <v>3.5805552091509227</v>
      </c>
      <c r="N1493" s="20">
        <v>3.8651042440317789</v>
      </c>
    </row>
    <row r="1494" spans="1:14" x14ac:dyDescent="0.3">
      <c r="A1494" s="19">
        <v>41582</v>
      </c>
      <c r="B1494" s="20">
        <v>0.41816952290965048</v>
      </c>
      <c r="C1494" s="20">
        <v>0.37029419954545201</v>
      </c>
      <c r="D1494" s="20">
        <v>0.35827581913647766</v>
      </c>
      <c r="E1494" s="20">
        <v>0.31398743887606989</v>
      </c>
      <c r="F1494" s="21">
        <v>0.30971865260396242</v>
      </c>
      <c r="G1494" s="20">
        <v>0.30892993285590586</v>
      </c>
      <c r="H1494" s="20">
        <v>0.48221152282532403</v>
      </c>
      <c r="I1494" s="20">
        <v>0.81731387715484893</v>
      </c>
      <c r="J1494" s="20">
        <v>1.5185522562120262</v>
      </c>
      <c r="K1494" s="20">
        <v>2.103757591221648</v>
      </c>
      <c r="L1494" s="20">
        <v>2.7314001817696907</v>
      </c>
      <c r="M1494" s="20">
        <v>3.5237350301164376</v>
      </c>
      <c r="N1494" s="20">
        <v>3.8078012154255836</v>
      </c>
    </row>
    <row r="1495" spans="1:14" x14ac:dyDescent="0.3">
      <c r="A1495" s="19">
        <v>41579</v>
      </c>
      <c r="B1495" s="20">
        <v>0.4484243095231657</v>
      </c>
      <c r="C1495" s="20">
        <v>0.36929273241361027</v>
      </c>
      <c r="D1495" s="20">
        <v>0.36985782816157675</v>
      </c>
      <c r="E1495" s="20">
        <v>0.32370338012081773</v>
      </c>
      <c r="F1495" s="21">
        <v>0.31749889245531987</v>
      </c>
      <c r="G1495" s="20">
        <v>0.31774373397346578</v>
      </c>
      <c r="H1495" s="20">
        <v>0.49717817996253866</v>
      </c>
      <c r="I1495" s="20">
        <v>0.83466396637661855</v>
      </c>
      <c r="J1495" s="20">
        <v>1.5350421570387476</v>
      </c>
      <c r="K1495" s="20">
        <v>2.1178073322028408</v>
      </c>
      <c r="L1495" s="20">
        <v>2.7422302812161132</v>
      </c>
      <c r="M1495" s="20">
        <v>3.5264729742487964</v>
      </c>
      <c r="N1495" s="20">
        <v>3.809950720098779</v>
      </c>
    </row>
    <row r="1496" spans="1:14" x14ac:dyDescent="0.3">
      <c r="A1496" s="19">
        <v>41578</v>
      </c>
      <c r="B1496" s="20">
        <v>0.39639668881361656</v>
      </c>
      <c r="C1496" s="20">
        <v>0.33808876755557282</v>
      </c>
      <c r="D1496" s="20">
        <v>0.35059642949303449</v>
      </c>
      <c r="E1496" s="20">
        <v>0.31456947844859595</v>
      </c>
      <c r="F1496" s="21">
        <v>0.31085548170390354</v>
      </c>
      <c r="G1496" s="20">
        <v>0.31285908491232173</v>
      </c>
      <c r="H1496" s="20">
        <v>0.49352997405964094</v>
      </c>
      <c r="I1496" s="20">
        <v>0.82735854837751388</v>
      </c>
      <c r="J1496" s="20">
        <v>1.516106035679855</v>
      </c>
      <c r="K1496" s="20">
        <v>2.088080968331842</v>
      </c>
      <c r="L1496" s="20">
        <v>2.704520217689466</v>
      </c>
      <c r="M1496" s="20">
        <v>3.4941055562178427</v>
      </c>
      <c r="N1496" s="20">
        <v>3.7723101417645006</v>
      </c>
    </row>
    <row r="1497" spans="1:14" x14ac:dyDescent="0.3">
      <c r="A1497" s="19">
        <v>41577</v>
      </c>
      <c r="B1497" s="20">
        <v>0.58682503537109854</v>
      </c>
      <c r="C1497" s="20">
        <v>0.4513231660160319</v>
      </c>
      <c r="D1497" s="20">
        <v>0.40130304379206372</v>
      </c>
      <c r="E1497" s="20">
        <v>0.32377733644007528</v>
      </c>
      <c r="F1497" s="21">
        <v>0.30957747709448596</v>
      </c>
      <c r="G1497" s="20">
        <v>0.3028077957256603</v>
      </c>
      <c r="H1497" s="20">
        <v>0.46280898939219284</v>
      </c>
      <c r="I1497" s="20">
        <v>0.78517262454232351</v>
      </c>
      <c r="J1497" s="20">
        <v>1.4582615693329903</v>
      </c>
      <c r="K1497" s="20">
        <v>2.0194159004978314</v>
      </c>
      <c r="L1497" s="20">
        <v>2.629607099243608</v>
      </c>
      <c r="M1497" s="20">
        <v>3.4425361279834839</v>
      </c>
      <c r="N1497" s="20">
        <v>3.7125255777230413</v>
      </c>
    </row>
    <row r="1498" spans="1:14" x14ac:dyDescent="0.3">
      <c r="A1498" s="19">
        <v>41576</v>
      </c>
      <c r="B1498" s="20">
        <v>0.57536838991575212</v>
      </c>
      <c r="C1498" s="20">
        <v>0.44608014773140114</v>
      </c>
      <c r="D1498" s="20">
        <v>0.40981663224443565</v>
      </c>
      <c r="E1498" s="20">
        <v>0.33903267161594647</v>
      </c>
      <c r="F1498" s="21">
        <v>0.32620599661216082</v>
      </c>
      <c r="G1498" s="20">
        <v>0.32120587292636293</v>
      </c>
      <c r="H1498" s="20">
        <v>0.4884610520705332</v>
      </c>
      <c r="I1498" s="20">
        <v>0.81872527311927989</v>
      </c>
      <c r="J1498" s="20">
        <v>1.5037074450882617</v>
      </c>
      <c r="K1498" s="20">
        <v>2.0703927132011293</v>
      </c>
      <c r="L1498" s="20">
        <v>2.6817229577983315</v>
      </c>
      <c r="M1498" s="20">
        <v>3.4740281883415087</v>
      </c>
      <c r="N1498" s="20">
        <v>3.7492410634432818</v>
      </c>
    </row>
    <row r="1499" spans="1:14" x14ac:dyDescent="0.3">
      <c r="A1499" s="19">
        <v>41575</v>
      </c>
      <c r="B1499" s="20">
        <v>0.39091932049473199</v>
      </c>
      <c r="C1499" s="20">
        <v>0.36309685324832841</v>
      </c>
      <c r="D1499" s="20">
        <v>0.36820351272734397</v>
      </c>
      <c r="E1499" s="20">
        <v>0.33698571953380702</v>
      </c>
      <c r="F1499" s="21">
        <v>0.33540913315574822</v>
      </c>
      <c r="G1499" s="20">
        <v>0.33698086263309657</v>
      </c>
      <c r="H1499" s="20">
        <v>0.51290387067655097</v>
      </c>
      <c r="I1499" s="20">
        <v>0.84464874011215219</v>
      </c>
      <c r="J1499" s="20">
        <v>1.5269823350884237</v>
      </c>
      <c r="K1499" s="20">
        <v>2.0882341857731093</v>
      </c>
      <c r="L1499" s="20">
        <v>2.6944670174814767</v>
      </c>
      <c r="M1499" s="20">
        <v>3.4922349510482382</v>
      </c>
      <c r="N1499" s="20">
        <v>3.7632934520343695</v>
      </c>
    </row>
    <row r="1500" spans="1:14" x14ac:dyDescent="0.3">
      <c r="A1500" s="19">
        <v>41572</v>
      </c>
      <c r="B1500" s="20">
        <v>0.51381765950586233</v>
      </c>
      <c r="C1500" s="20">
        <v>0.42468462899484982</v>
      </c>
      <c r="D1500" s="20">
        <v>0.40192174589386687</v>
      </c>
      <c r="E1500" s="20">
        <v>0.34584917005396343</v>
      </c>
      <c r="F1500" s="21">
        <v>0.33728770963709964</v>
      </c>
      <c r="G1500" s="20">
        <v>0.33454436954500266</v>
      </c>
      <c r="H1500" s="20">
        <v>0.50440109069214389</v>
      </c>
      <c r="I1500" s="20">
        <v>0.83466820645653406</v>
      </c>
      <c r="J1500" s="20">
        <v>1.5171149829559403</v>
      </c>
      <c r="K1500" s="20">
        <v>2.08079363306517</v>
      </c>
      <c r="L1500" s="20">
        <v>2.6919251992101123</v>
      </c>
      <c r="M1500" s="20">
        <v>3.4960125650549032</v>
      </c>
      <c r="N1500" s="20">
        <v>3.769913915412249</v>
      </c>
    </row>
    <row r="1501" spans="1:14" x14ac:dyDescent="0.3">
      <c r="A1501" s="19">
        <v>41571</v>
      </c>
      <c r="B1501" s="20">
        <v>0.39455122767444195</v>
      </c>
      <c r="C1501" s="20">
        <v>0.36090657919373337</v>
      </c>
      <c r="D1501" s="20">
        <v>0.36899938373213792</v>
      </c>
      <c r="E1501" s="20">
        <v>0.3391753753104555</v>
      </c>
      <c r="F1501" s="21">
        <v>0.33723528259153351</v>
      </c>
      <c r="G1501" s="20">
        <v>0.33902273915918629</v>
      </c>
      <c r="H1501" s="20">
        <v>0.51290940681731945</v>
      </c>
      <c r="I1501" s="20">
        <v>0.84320012297502089</v>
      </c>
      <c r="J1501" s="20">
        <v>1.5296067447576862</v>
      </c>
      <c r="K1501" s="20">
        <v>2.0990116827537264</v>
      </c>
      <c r="L1501" s="20">
        <v>2.714520284601674</v>
      </c>
      <c r="M1501" s="20">
        <v>3.5072724362538361</v>
      </c>
      <c r="N1501" s="20">
        <v>3.7861945712774161</v>
      </c>
    </row>
    <row r="1502" spans="1:14" x14ac:dyDescent="0.3">
      <c r="A1502" s="19">
        <v>41570</v>
      </c>
      <c r="B1502" s="20">
        <v>0.47833026171953952</v>
      </c>
      <c r="C1502" s="20">
        <v>0.40107022048789204</v>
      </c>
      <c r="D1502" s="20">
        <v>0.37601628515093022</v>
      </c>
      <c r="E1502" s="20">
        <v>0.32364100486330571</v>
      </c>
      <c r="F1502" s="21">
        <v>0.31590858078933959</v>
      </c>
      <c r="G1502" s="20">
        <v>0.31300189530216194</v>
      </c>
      <c r="H1502" s="20">
        <v>0.47688994386231698</v>
      </c>
      <c r="I1502" s="20">
        <v>0.80391406611105432</v>
      </c>
      <c r="J1502" s="20">
        <v>1.4908165900752195</v>
      </c>
      <c r="K1502" s="20">
        <v>2.0636249362138099</v>
      </c>
      <c r="L1502" s="20">
        <v>2.6835367742906642</v>
      </c>
      <c r="M1502" s="20">
        <v>3.4727506968531032</v>
      </c>
      <c r="N1502" s="20">
        <v>3.7561486837063596</v>
      </c>
    </row>
    <row r="1503" spans="1:14" x14ac:dyDescent="0.3">
      <c r="A1503" s="19">
        <v>41569</v>
      </c>
      <c r="B1503" s="20">
        <v>0.51625499399898744</v>
      </c>
      <c r="C1503" s="20">
        <v>0.40701738120497211</v>
      </c>
      <c r="D1503" s="20">
        <v>0.39015412607669231</v>
      </c>
      <c r="E1503" s="20">
        <v>0.33351353430516945</v>
      </c>
      <c r="F1503" s="21">
        <v>0.323538014368076</v>
      </c>
      <c r="G1503" s="20">
        <v>0.32113063429502581</v>
      </c>
      <c r="H1503" s="20">
        <v>0.4912670768818207</v>
      </c>
      <c r="I1503" s="20">
        <v>0.82408864984677288</v>
      </c>
      <c r="J1503" s="20">
        <v>1.5201673163101648</v>
      </c>
      <c r="K1503" s="20">
        <v>2.0981710414261419</v>
      </c>
      <c r="L1503" s="20">
        <v>2.7200357686141468</v>
      </c>
      <c r="M1503" s="20">
        <v>3.5068278434936446</v>
      </c>
      <c r="N1503" s="20">
        <v>3.7908577677779962</v>
      </c>
    </row>
    <row r="1504" spans="1:14" x14ac:dyDescent="0.3">
      <c r="A1504" s="19">
        <v>41568</v>
      </c>
      <c r="B1504" s="20">
        <v>0.34744992462571356</v>
      </c>
      <c r="C1504" s="20">
        <v>0.30623991150952856</v>
      </c>
      <c r="D1504" s="20">
        <v>0.36399640718535275</v>
      </c>
      <c r="E1504" s="20">
        <v>0.35108946046147765</v>
      </c>
      <c r="F1504" s="21">
        <v>0.35155518843741079</v>
      </c>
      <c r="G1504" s="20">
        <v>0.35926583396264905</v>
      </c>
      <c r="H1504" s="20">
        <v>0.55732956089849495</v>
      </c>
      <c r="I1504" s="20">
        <v>0.90596271815252349</v>
      </c>
      <c r="J1504" s="20">
        <v>1.6170395610502661</v>
      </c>
      <c r="K1504" s="20">
        <v>2.1992579666340668</v>
      </c>
      <c r="L1504" s="20">
        <v>2.818890568064143</v>
      </c>
      <c r="M1504" s="20">
        <v>3.5960467195188635</v>
      </c>
      <c r="N1504" s="20">
        <v>3.8781840552349234</v>
      </c>
    </row>
    <row r="1505" spans="1:14" x14ac:dyDescent="0.3">
      <c r="A1505" s="19">
        <v>41565</v>
      </c>
      <c r="B1505" s="20">
        <v>0.50976529808395443</v>
      </c>
      <c r="C1505" s="20">
        <v>0.39940140174821315</v>
      </c>
      <c r="D1505" s="20">
        <v>0.40814489698947187</v>
      </c>
      <c r="E1505" s="20">
        <v>0.36046933466554743</v>
      </c>
      <c r="F1505" s="21">
        <v>0.35197797377176898</v>
      </c>
      <c r="G1505" s="20">
        <v>0.35268950982343716</v>
      </c>
      <c r="H1505" s="20">
        <v>0.53721844952582598</v>
      </c>
      <c r="I1505" s="20">
        <v>0.88169236114376803</v>
      </c>
      <c r="J1505" s="20">
        <v>1.5907557014304747</v>
      </c>
      <c r="K1505" s="20">
        <v>2.17280152747318</v>
      </c>
      <c r="L1505" s="20">
        <v>2.7929010838373389</v>
      </c>
      <c r="M1505" s="20">
        <v>3.5688367179375815</v>
      </c>
      <c r="N1505" s="20">
        <v>3.8518044748415048</v>
      </c>
    </row>
    <row r="1506" spans="1:14" x14ac:dyDescent="0.3">
      <c r="A1506" s="19">
        <v>41564</v>
      </c>
      <c r="B1506" s="20">
        <v>0.43465869077199148</v>
      </c>
      <c r="C1506" s="20">
        <v>0.33495570251191775</v>
      </c>
      <c r="D1506" s="20">
        <v>0.37959952802900343</v>
      </c>
      <c r="E1506" s="20">
        <v>0.34841741464428116</v>
      </c>
      <c r="F1506" s="21">
        <v>0.34304023852920124</v>
      </c>
      <c r="G1506" s="20">
        <v>0.34825304691034686</v>
      </c>
      <c r="H1506" s="20">
        <v>0.54576392452874933</v>
      </c>
      <c r="I1506" s="20">
        <v>0.89714749209804834</v>
      </c>
      <c r="J1506" s="20">
        <v>1.6155354726336628</v>
      </c>
      <c r="K1506" s="20">
        <v>2.2035019770697666</v>
      </c>
      <c r="L1506" s="20">
        <v>2.826191513631561</v>
      </c>
      <c r="M1506" s="20">
        <v>3.5908000085924301</v>
      </c>
      <c r="N1506" s="20">
        <v>3.8767564165366433</v>
      </c>
    </row>
    <row r="1507" spans="1:14" x14ac:dyDescent="0.3">
      <c r="A1507" s="19">
        <v>41563</v>
      </c>
      <c r="B1507" s="20">
        <v>0.46849555035422619</v>
      </c>
      <c r="C1507" s="20">
        <v>0.3246267178325456</v>
      </c>
      <c r="D1507" s="20">
        <v>0.39124911678203311</v>
      </c>
      <c r="E1507" s="20">
        <v>0.3566588714441053</v>
      </c>
      <c r="F1507" s="21">
        <v>0.34887540345579637</v>
      </c>
      <c r="G1507" s="20">
        <v>0.35614462891116216</v>
      </c>
      <c r="H1507" s="20">
        <v>0.57376053388811021</v>
      </c>
      <c r="I1507" s="20">
        <v>0.94501660202028304</v>
      </c>
      <c r="J1507" s="20">
        <v>1.6887211842566767</v>
      </c>
      <c r="K1507" s="20">
        <v>2.2885396718313276</v>
      </c>
      <c r="L1507" s="20">
        <v>2.9152155157561657</v>
      </c>
      <c r="M1507" s="20">
        <v>3.6465198804525429</v>
      </c>
      <c r="N1507" s="20">
        <v>3.9414716729922143</v>
      </c>
    </row>
    <row r="1508" spans="1:14" x14ac:dyDescent="0.3">
      <c r="A1508" s="19">
        <v>41562</v>
      </c>
      <c r="B1508" s="20">
        <v>0.41007140459606539</v>
      </c>
      <c r="C1508" s="20">
        <v>0.31093089268758611</v>
      </c>
      <c r="D1508" s="20">
        <v>0.37469390970453387</v>
      </c>
      <c r="E1508" s="20">
        <v>0.35001852409673134</v>
      </c>
      <c r="F1508" s="21">
        <v>0.34588115538959452</v>
      </c>
      <c r="G1508" s="20">
        <v>0.35346951950300087</v>
      </c>
      <c r="H1508" s="20">
        <v>0.56516337659160698</v>
      </c>
      <c r="I1508" s="20">
        <v>0.93075063076240028</v>
      </c>
      <c r="J1508" s="20">
        <v>1.6637006547911446</v>
      </c>
      <c r="K1508" s="20">
        <v>2.2536396704630861</v>
      </c>
      <c r="L1508" s="20">
        <v>2.8730613142598544</v>
      </c>
      <c r="M1508" s="20">
        <v>3.6204559546379764</v>
      </c>
      <c r="N1508" s="20">
        <v>3.9079477285336197</v>
      </c>
    </row>
    <row r="1509" spans="1:14" x14ac:dyDescent="0.3">
      <c r="A1509" s="19">
        <v>41561</v>
      </c>
      <c r="B1509" s="20">
        <v>0.70305369963204523</v>
      </c>
      <c r="C1509" s="20">
        <v>0.4665958655547664</v>
      </c>
      <c r="D1509" s="20">
        <v>0.44471712274567798</v>
      </c>
      <c r="E1509" s="20">
        <v>0.35511924460325001</v>
      </c>
      <c r="F1509" s="21">
        <v>0.33392767324035671</v>
      </c>
      <c r="G1509" s="20">
        <v>0.32904412701107949</v>
      </c>
      <c r="H1509" s="20">
        <v>0.51911608005270815</v>
      </c>
      <c r="I1509" s="20">
        <v>0.87853251414829236</v>
      </c>
      <c r="J1509" s="20">
        <v>1.6077295690657141</v>
      </c>
      <c r="K1509" s="20">
        <v>2.1967900581243116</v>
      </c>
      <c r="L1509" s="20">
        <v>2.8162838356717628</v>
      </c>
      <c r="M1509" s="20">
        <v>3.574199390382514</v>
      </c>
      <c r="N1509" s="20">
        <v>3.8588799686724418</v>
      </c>
    </row>
    <row r="1510" spans="1:14" x14ac:dyDescent="0.3">
      <c r="A1510" s="19">
        <v>41558</v>
      </c>
      <c r="B1510" s="20">
        <v>0.70097520768810662</v>
      </c>
      <c r="C1510" s="20">
        <v>0.47099113360554096</v>
      </c>
      <c r="D1510" s="20">
        <v>0.43735842546619352</v>
      </c>
      <c r="E1510" s="20">
        <v>0.34518929464186515</v>
      </c>
      <c r="F1510" s="21">
        <v>0.32381827547556241</v>
      </c>
      <c r="G1510" s="20">
        <v>0.31759450120852772</v>
      </c>
      <c r="H1510" s="20">
        <v>0.50228192537276473</v>
      </c>
      <c r="I1510" s="20">
        <v>0.85974269765334832</v>
      </c>
      <c r="J1510" s="20">
        <v>1.5871629154275584</v>
      </c>
      <c r="K1510" s="20">
        <v>2.174439908542225</v>
      </c>
      <c r="L1510" s="20">
        <v>2.7923467191724072</v>
      </c>
      <c r="M1510" s="20">
        <v>3.5534891649546205</v>
      </c>
      <c r="N1510" s="20">
        <v>3.8363156589003435</v>
      </c>
    </row>
    <row r="1511" spans="1:14" x14ac:dyDescent="0.3">
      <c r="A1511" s="19">
        <v>41557</v>
      </c>
      <c r="B1511" s="20">
        <v>0.6970529256148269</v>
      </c>
      <c r="C1511" s="20">
        <v>0.44840517423311588</v>
      </c>
      <c r="D1511" s="20">
        <v>0.42594247435300592</v>
      </c>
      <c r="E1511" s="20">
        <v>0.33367869127088995</v>
      </c>
      <c r="F1511" s="21">
        <v>0.31139587196423735</v>
      </c>
      <c r="G1511" s="20">
        <v>0.30623676084204632</v>
      </c>
      <c r="H1511" s="20">
        <v>0.49753448380611393</v>
      </c>
      <c r="I1511" s="20">
        <v>0.86020526413292331</v>
      </c>
      <c r="J1511" s="20">
        <v>1.5954051033192382</v>
      </c>
      <c r="K1511" s="20">
        <v>2.1879505212144017</v>
      </c>
      <c r="L1511" s="20">
        <v>2.8066786012129361</v>
      </c>
      <c r="M1511" s="20">
        <v>3.5454413290690185</v>
      </c>
      <c r="N1511" s="20">
        <v>3.831891328362468</v>
      </c>
    </row>
    <row r="1512" spans="1:14" x14ac:dyDescent="0.3">
      <c r="A1512" s="19">
        <v>41556</v>
      </c>
      <c r="B1512" s="20">
        <v>0.61831954099527442</v>
      </c>
      <c r="C1512" s="20">
        <v>0.41948964400397254</v>
      </c>
      <c r="D1512" s="20">
        <v>0.40370249738410258</v>
      </c>
      <c r="E1512" s="20">
        <v>0.32668541350106151</v>
      </c>
      <c r="F1512" s="21">
        <v>0.30906319470617361</v>
      </c>
      <c r="G1512" s="20">
        <v>0.30542809485595784</v>
      </c>
      <c r="H1512" s="20">
        <v>0.48995808868033158</v>
      </c>
      <c r="I1512" s="20">
        <v>0.84063993239842338</v>
      </c>
      <c r="J1512" s="20">
        <v>1.5556906753848487</v>
      </c>
      <c r="K1512" s="20">
        <v>2.1353155371852366</v>
      </c>
      <c r="L1512" s="20">
        <v>2.7460951209013067</v>
      </c>
      <c r="M1512" s="20">
        <v>3.5051247950462199</v>
      </c>
      <c r="N1512" s="20">
        <v>3.7827371330681787</v>
      </c>
    </row>
    <row r="1513" spans="1:14" x14ac:dyDescent="0.3">
      <c r="A1513" s="19">
        <v>41555</v>
      </c>
      <c r="B1513" s="20">
        <v>0.70445409285969451</v>
      </c>
      <c r="C1513" s="20">
        <v>0.44485479896449659</v>
      </c>
      <c r="D1513" s="20">
        <v>0.42787197213007666</v>
      </c>
      <c r="E1513" s="20">
        <v>0.33493956810627523</v>
      </c>
      <c r="F1513" s="21">
        <v>0.31205987558880993</v>
      </c>
      <c r="G1513" s="20">
        <v>0.30740569783904914</v>
      </c>
      <c r="H1513" s="20">
        <v>0.50201852652643764</v>
      </c>
      <c r="I1513" s="20">
        <v>0.86377493795720861</v>
      </c>
      <c r="J1513" s="20">
        <v>1.5869951021374973</v>
      </c>
      <c r="K1513" s="20">
        <v>2.1630011130772631</v>
      </c>
      <c r="L1513" s="20">
        <v>2.764577387670843</v>
      </c>
      <c r="M1513" s="20">
        <v>3.5096431264303307</v>
      </c>
      <c r="N1513" s="20">
        <v>3.7828735633653561</v>
      </c>
    </row>
    <row r="1514" spans="1:14" x14ac:dyDescent="0.3">
      <c r="A1514" s="19">
        <v>41554</v>
      </c>
      <c r="B1514" s="20">
        <v>0.64349830782715656</v>
      </c>
      <c r="C1514" s="20">
        <v>0.40325506797132515</v>
      </c>
      <c r="D1514" s="20">
        <v>0.40544357812349618</v>
      </c>
      <c r="E1514" s="20">
        <v>0.32447887244075668</v>
      </c>
      <c r="F1514" s="21">
        <v>0.30443960762611044</v>
      </c>
      <c r="G1514" s="20">
        <v>0.30239636336079301</v>
      </c>
      <c r="H1514" s="20">
        <v>0.50184110372101087</v>
      </c>
      <c r="I1514" s="20">
        <v>0.86360352465570911</v>
      </c>
      <c r="J1514" s="20">
        <v>1.5839645321186524</v>
      </c>
      <c r="K1514" s="20">
        <v>2.1572877680132225</v>
      </c>
      <c r="L1514" s="20">
        <v>2.7587450473779818</v>
      </c>
      <c r="M1514" s="20">
        <v>3.5186751588294705</v>
      </c>
      <c r="N1514" s="20">
        <v>3.7894752519432484</v>
      </c>
    </row>
    <row r="1515" spans="1:14" x14ac:dyDescent="0.3">
      <c r="A1515" s="19">
        <v>41551</v>
      </c>
      <c r="B1515" s="20">
        <v>0.62750555967540089</v>
      </c>
      <c r="C1515" s="20">
        <v>0.39315612916470677</v>
      </c>
      <c r="D1515" s="20">
        <v>0.41090813797582848</v>
      </c>
      <c r="E1515" s="20">
        <v>0.33715160555750684</v>
      </c>
      <c r="F1515" s="21">
        <v>0.31858107035529859</v>
      </c>
      <c r="G1515" s="20">
        <v>0.31851631918729606</v>
      </c>
      <c r="H1515" s="20">
        <v>0.52377812759526754</v>
      </c>
      <c r="I1515" s="20">
        <v>0.88824760163694205</v>
      </c>
      <c r="J1515" s="20">
        <v>1.610572490667127</v>
      </c>
      <c r="K1515" s="20">
        <v>2.1843167137497677</v>
      </c>
      <c r="L1515" s="20">
        <v>2.7857111493627675</v>
      </c>
      <c r="M1515" s="20">
        <v>3.5336118204682649</v>
      </c>
      <c r="N1515" s="20">
        <v>3.807335363548785</v>
      </c>
    </row>
    <row r="1516" spans="1:14" x14ac:dyDescent="0.3">
      <c r="A1516" s="19">
        <v>41550</v>
      </c>
      <c r="B1516" s="20">
        <v>0.83464260126762857</v>
      </c>
      <c r="C1516" s="20">
        <v>0.51624786438089576</v>
      </c>
      <c r="D1516" s="20">
        <v>0.46643296217085817</v>
      </c>
      <c r="E1516" s="20">
        <v>0.3487746480261526</v>
      </c>
      <c r="F1516" s="21">
        <v>0.31880589623149264</v>
      </c>
      <c r="G1516" s="20">
        <v>0.3091875815627485</v>
      </c>
      <c r="H1516" s="20">
        <v>0.48854539684168513</v>
      </c>
      <c r="I1516" s="20">
        <v>0.83926638745368964</v>
      </c>
      <c r="J1516" s="20">
        <v>1.5521317475767953</v>
      </c>
      <c r="K1516" s="20">
        <v>2.1282394789623682</v>
      </c>
      <c r="L1516" s="20">
        <v>2.7402209723260236</v>
      </c>
      <c r="M1516" s="20">
        <v>3.5064520064181295</v>
      </c>
      <c r="N1516" s="20">
        <v>3.7860742921292618</v>
      </c>
    </row>
    <row r="1517" spans="1:14" x14ac:dyDescent="0.3">
      <c r="A1517" s="19">
        <v>41549</v>
      </c>
      <c r="B1517" s="20">
        <v>0.73367155590623578</v>
      </c>
      <c r="C1517" s="20">
        <v>0.47102654905340213</v>
      </c>
      <c r="D1517" s="20">
        <v>0.43886872198031524</v>
      </c>
      <c r="E1517" s="20">
        <v>0.34176117512025989</v>
      </c>
      <c r="F1517" s="21">
        <v>0.31764328808237857</v>
      </c>
      <c r="G1517" s="20">
        <v>0.31098325055089276</v>
      </c>
      <c r="H1517" s="20">
        <v>0.48939786768073107</v>
      </c>
      <c r="I1517" s="20">
        <v>0.83482297522914106</v>
      </c>
      <c r="J1517" s="20">
        <v>1.5442296843362844</v>
      </c>
      <c r="K1517" s="20">
        <v>2.1261356696013456</v>
      </c>
      <c r="L1517" s="20">
        <v>2.7494181968340885</v>
      </c>
      <c r="M1517" s="20">
        <v>3.5229964353597092</v>
      </c>
      <c r="N1517" s="20">
        <v>3.8101325272790527</v>
      </c>
    </row>
    <row r="1518" spans="1:14" x14ac:dyDescent="0.3">
      <c r="A1518" s="19">
        <v>41548</v>
      </c>
      <c r="B1518" s="20">
        <v>0.73095359312150343</v>
      </c>
      <c r="C1518" s="20">
        <v>0.45365542879399984</v>
      </c>
      <c r="D1518" s="20">
        <v>0.44333290745937581</v>
      </c>
      <c r="E1518" s="20">
        <v>0.35087711278323314</v>
      </c>
      <c r="F1518" s="21">
        <v>0.32686107122716129</v>
      </c>
      <c r="G1518" s="20">
        <v>0.3226240053933177</v>
      </c>
      <c r="H1518" s="20">
        <v>0.50898454917718761</v>
      </c>
      <c r="I1518" s="20">
        <v>0.85413620297031911</v>
      </c>
      <c r="J1518" s="20">
        <v>1.5556753374278067</v>
      </c>
      <c r="K1518" s="20">
        <v>2.1325450903308778</v>
      </c>
      <c r="L1518" s="20">
        <v>2.7558285200542736</v>
      </c>
      <c r="M1518" s="20">
        <v>3.5198265055919427</v>
      </c>
      <c r="N1518" s="20">
        <v>3.8121953940212991</v>
      </c>
    </row>
    <row r="1519" spans="1:14" x14ac:dyDescent="0.3">
      <c r="A1519" s="19">
        <v>41547</v>
      </c>
      <c r="B1519" s="20">
        <v>0.67279353510605133</v>
      </c>
      <c r="C1519" s="20">
        <v>0.41258999076766273</v>
      </c>
      <c r="D1519" s="20">
        <v>0.42156589948730561</v>
      </c>
      <c r="E1519" s="20">
        <v>0.3403694131870057</v>
      </c>
      <c r="F1519" s="21">
        <v>0.31901001682786551</v>
      </c>
      <c r="G1519" s="20">
        <v>0.31737675142999366</v>
      </c>
      <c r="H1519" s="20">
        <v>0.50958072780824448</v>
      </c>
      <c r="I1519" s="20">
        <v>0.85536585029481282</v>
      </c>
      <c r="J1519" s="20">
        <v>1.5552414711697158</v>
      </c>
      <c r="K1519" s="20">
        <v>2.1323602457343092</v>
      </c>
      <c r="L1519" s="20">
        <v>2.7591226899635561</v>
      </c>
      <c r="M1519" s="20">
        <v>3.5436232963710124</v>
      </c>
      <c r="N1519" s="20">
        <v>3.8345971300402812</v>
      </c>
    </row>
    <row r="1520" spans="1:14" x14ac:dyDescent="0.3">
      <c r="A1520" s="19">
        <v>41544</v>
      </c>
      <c r="B1520" s="20">
        <v>0.66086157402089551</v>
      </c>
      <c r="C1520" s="20">
        <v>0.40404758687749248</v>
      </c>
      <c r="D1520" s="20">
        <v>0.41152772251610725</v>
      </c>
      <c r="E1520" s="20">
        <v>0.33058885212571765</v>
      </c>
      <c r="F1520" s="21">
        <v>0.3094241188234168</v>
      </c>
      <c r="G1520" s="20">
        <v>0.30766217717357563</v>
      </c>
      <c r="H1520" s="20">
        <v>0.49973926976909683</v>
      </c>
      <c r="I1520" s="20">
        <v>0.84663645242148899</v>
      </c>
      <c r="J1520" s="20">
        <v>1.5490873621733594</v>
      </c>
      <c r="K1520" s="20">
        <v>2.1281394347496998</v>
      </c>
      <c r="L1520" s="20">
        <v>2.758192857434508</v>
      </c>
      <c r="M1520" s="20">
        <v>3.5636060515841423</v>
      </c>
      <c r="N1520" s="20">
        <v>3.8525167792253749</v>
      </c>
    </row>
    <row r="1521" spans="1:14" x14ac:dyDescent="0.3">
      <c r="A1521" s="19">
        <v>41543</v>
      </c>
      <c r="B1521" s="20">
        <v>0.64068225908341658</v>
      </c>
      <c r="C1521" s="20">
        <v>0.39806794930862555</v>
      </c>
      <c r="D1521" s="20">
        <v>0.41467953207940034</v>
      </c>
      <c r="E1521" s="20">
        <v>0.34100261677829313</v>
      </c>
      <c r="F1521" s="21">
        <v>0.32160675167030262</v>
      </c>
      <c r="G1521" s="20">
        <v>0.32114549148999189</v>
      </c>
      <c r="H1521" s="20">
        <v>0.51455987803583103</v>
      </c>
      <c r="I1521" s="20">
        <v>0.86339111155167525</v>
      </c>
      <c r="J1521" s="20">
        <v>1.574111060328143</v>
      </c>
      <c r="K1521" s="20">
        <v>2.160830048118966</v>
      </c>
      <c r="L1521" s="20">
        <v>2.7965319780549316</v>
      </c>
      <c r="M1521" s="20">
        <v>3.6015679842862256</v>
      </c>
      <c r="N1521" s="20">
        <v>3.8938211669781437</v>
      </c>
    </row>
    <row r="1522" spans="1:14" x14ac:dyDescent="0.3">
      <c r="A1522" s="19">
        <v>41542</v>
      </c>
      <c r="B1522" s="20">
        <v>0.79354282623075723</v>
      </c>
      <c r="C1522" s="20">
        <v>0.47108307127450716</v>
      </c>
      <c r="D1522" s="20">
        <v>0.45124037334584144</v>
      </c>
      <c r="E1522" s="20">
        <v>0.34401500257705808</v>
      </c>
      <c r="F1522" s="21">
        <v>0.3155446039728354</v>
      </c>
      <c r="G1522" s="20">
        <v>0.30949113192169025</v>
      </c>
      <c r="H1522" s="20">
        <v>0.50081864923330865</v>
      </c>
      <c r="I1522" s="20">
        <v>0.856972209342859</v>
      </c>
      <c r="J1522" s="20">
        <v>1.578221294368469</v>
      </c>
      <c r="K1522" s="20">
        <v>2.167529930518334</v>
      </c>
      <c r="L1522" s="20">
        <v>2.8020194661119815</v>
      </c>
      <c r="M1522" s="20">
        <v>3.6147175368614937</v>
      </c>
      <c r="N1522" s="20">
        <v>3.9029086801616439</v>
      </c>
    </row>
    <row r="1523" spans="1:14" x14ac:dyDescent="0.3">
      <c r="A1523" s="19">
        <v>41541</v>
      </c>
      <c r="B1523" s="20">
        <v>0.78958045374682628</v>
      </c>
      <c r="C1523" s="20">
        <v>0.45654301059037961</v>
      </c>
      <c r="D1523" s="20">
        <v>0.44241407708629954</v>
      </c>
      <c r="E1523" s="20">
        <v>0.33391359177572916</v>
      </c>
      <c r="F1523" s="21">
        <v>0.30490752736033938</v>
      </c>
      <c r="G1523" s="20">
        <v>0.29943400354700045</v>
      </c>
      <c r="H1523" s="20">
        <v>0.50020852011740213</v>
      </c>
      <c r="I1523" s="20">
        <v>0.86938592378955148</v>
      </c>
      <c r="J1523" s="20">
        <v>1.6105696903421369</v>
      </c>
      <c r="K1523" s="20">
        <v>2.2094423252510049</v>
      </c>
      <c r="L1523" s="20">
        <v>2.8466780981804067</v>
      </c>
      <c r="M1523" s="20">
        <v>3.6494805945663615</v>
      </c>
      <c r="N1523" s="20">
        <v>3.9402376818550144</v>
      </c>
    </row>
    <row r="1524" spans="1:14" x14ac:dyDescent="0.3">
      <c r="A1524" s="19">
        <v>41540</v>
      </c>
      <c r="B1524" s="20">
        <v>0.56307782895185554</v>
      </c>
      <c r="C1524" s="20">
        <v>0.32354874433479586</v>
      </c>
      <c r="D1524" s="20">
        <v>0.39273594724661043</v>
      </c>
      <c r="E1524" s="20">
        <v>0.33669579184600168</v>
      </c>
      <c r="F1524" s="21">
        <v>0.32086901096442139</v>
      </c>
      <c r="G1524" s="20">
        <v>0.32698038442119004</v>
      </c>
      <c r="H1524" s="20">
        <v>0.55821827980301275</v>
      </c>
      <c r="I1524" s="20">
        <v>0.94529731288680108</v>
      </c>
      <c r="J1524" s="20">
        <v>1.709349287675721</v>
      </c>
      <c r="K1524" s="20">
        <v>2.3213046956060568</v>
      </c>
      <c r="L1524" s="20">
        <v>2.9608458068088437</v>
      </c>
      <c r="M1524" s="20">
        <v>3.7087311112724244</v>
      </c>
      <c r="N1524" s="20">
        <v>4.009860382778367</v>
      </c>
    </row>
    <row r="1525" spans="1:14" x14ac:dyDescent="0.3">
      <c r="A1525" s="19">
        <v>41537</v>
      </c>
      <c r="B1525" s="20">
        <v>0.6687755946030296</v>
      </c>
      <c r="C1525" s="20">
        <v>0.38640102848843649</v>
      </c>
      <c r="D1525" s="20">
        <v>0.4358178962927961</v>
      </c>
      <c r="E1525" s="20">
        <v>0.36219177812197711</v>
      </c>
      <c r="F1525" s="21">
        <v>0.34147766034826699</v>
      </c>
      <c r="G1525" s="20">
        <v>0.34453407481379494</v>
      </c>
      <c r="H1525" s="20">
        <v>0.57126424421265176</v>
      </c>
      <c r="I1525" s="20">
        <v>0.95774915028162588</v>
      </c>
      <c r="J1525" s="20">
        <v>1.7222549409283809</v>
      </c>
      <c r="K1525" s="20">
        <v>2.3345599691163952</v>
      </c>
      <c r="L1525" s="20">
        <v>2.9744872873970065</v>
      </c>
      <c r="M1525" s="20">
        <v>3.7249595242639182</v>
      </c>
      <c r="N1525" s="20">
        <v>4.0257529596866188</v>
      </c>
    </row>
    <row r="1526" spans="1:14" x14ac:dyDescent="0.3">
      <c r="A1526" s="19">
        <v>41536</v>
      </c>
      <c r="B1526" s="20">
        <v>0.70233842538099533</v>
      </c>
      <c r="C1526" s="20">
        <v>0.40618228832785663</v>
      </c>
      <c r="D1526" s="20">
        <v>0.44527578338312013</v>
      </c>
      <c r="E1526" s="20">
        <v>0.364880412691231</v>
      </c>
      <c r="F1526" s="21">
        <v>0.342343268611637</v>
      </c>
      <c r="G1526" s="20">
        <v>0.34391576401006385</v>
      </c>
      <c r="H1526" s="20">
        <v>0.56608762543596081</v>
      </c>
      <c r="I1526" s="20">
        <v>0.94952429866676724</v>
      </c>
      <c r="J1526" s="20">
        <v>1.7087587430375517</v>
      </c>
      <c r="K1526" s="20">
        <v>2.3156664426632836</v>
      </c>
      <c r="L1526" s="20">
        <v>2.9506116390026027</v>
      </c>
      <c r="M1526" s="20">
        <v>3.7009991727139733</v>
      </c>
      <c r="N1526" s="20">
        <v>3.9990848299444299</v>
      </c>
    </row>
    <row r="1527" spans="1:14" x14ac:dyDescent="0.3">
      <c r="A1527" s="19">
        <v>41535</v>
      </c>
      <c r="B1527" s="20">
        <v>0.62240705861947132</v>
      </c>
      <c r="C1527" s="20">
        <v>0.31617981045897647</v>
      </c>
      <c r="D1527" s="20">
        <v>0.42991681844806551</v>
      </c>
      <c r="E1527" s="20">
        <v>0.37167819603751501</v>
      </c>
      <c r="F1527" s="21">
        <v>0.35297486516616328</v>
      </c>
      <c r="G1527" s="20">
        <v>0.36362063260781941</v>
      </c>
      <c r="H1527" s="20">
        <v>0.63135192569405041</v>
      </c>
      <c r="I1527" s="20">
        <v>1.047750317943785</v>
      </c>
      <c r="J1527" s="20">
        <v>1.8304442269240055</v>
      </c>
      <c r="K1527" s="20">
        <v>2.432789941388271</v>
      </c>
      <c r="L1527" s="20">
        <v>3.0517451324067055</v>
      </c>
      <c r="M1527" s="20">
        <v>3.7591385192573332</v>
      </c>
      <c r="N1527" s="20">
        <v>4.0545984124913605</v>
      </c>
    </row>
    <row r="1528" spans="1:14" x14ac:dyDescent="0.3">
      <c r="A1528" s="19">
        <v>41534</v>
      </c>
      <c r="B1528" s="20">
        <v>0.63972315395872847</v>
      </c>
      <c r="C1528" s="20">
        <v>0.35605925877741851</v>
      </c>
      <c r="D1528" s="20">
        <v>0.42358214328862231</v>
      </c>
      <c r="E1528" s="20">
        <v>0.35574828273681275</v>
      </c>
      <c r="F1528" s="21">
        <v>0.3360631834708373</v>
      </c>
      <c r="G1528" s="20">
        <v>0.34132920071878264</v>
      </c>
      <c r="H1528" s="20">
        <v>0.57988732802504195</v>
      </c>
      <c r="I1528" s="20">
        <v>0.97705102437410474</v>
      </c>
      <c r="J1528" s="20">
        <v>1.7488718149878146</v>
      </c>
      <c r="K1528" s="20">
        <v>2.3569170678103504</v>
      </c>
      <c r="L1528" s="20">
        <v>2.9874730415158148</v>
      </c>
      <c r="M1528" s="20">
        <v>3.7185221790982972</v>
      </c>
      <c r="N1528" s="20">
        <v>4.0167584973006809</v>
      </c>
    </row>
    <row r="1529" spans="1:14" x14ac:dyDescent="0.3">
      <c r="A1529" s="19">
        <v>41533</v>
      </c>
      <c r="B1529" s="20">
        <v>0.79347792003965212</v>
      </c>
      <c r="C1529" s="20">
        <v>0.45768998828049012</v>
      </c>
      <c r="D1529" s="20">
        <v>0.46796915917757498</v>
      </c>
      <c r="E1529" s="20">
        <v>0.3676212565922618</v>
      </c>
      <c r="F1529" s="21">
        <v>0.33990648196812229</v>
      </c>
      <c r="G1529" s="20">
        <v>0.33736350502758278</v>
      </c>
      <c r="H1529" s="20">
        <v>0.55152853638206611</v>
      </c>
      <c r="I1529" s="20">
        <v>0.93486434772736848</v>
      </c>
      <c r="J1529" s="20">
        <v>1.6976811315879674</v>
      </c>
      <c r="K1529" s="20">
        <v>2.306204455084413</v>
      </c>
      <c r="L1529" s="20">
        <v>2.9398120900907267</v>
      </c>
      <c r="M1529" s="20">
        <v>3.6991103297393089</v>
      </c>
      <c r="N1529" s="20">
        <v>3.9919887927189368</v>
      </c>
    </row>
    <row r="1530" spans="1:14" x14ac:dyDescent="0.3">
      <c r="A1530" s="19">
        <v>41530</v>
      </c>
      <c r="B1530" s="20">
        <v>0.74101714922640427</v>
      </c>
      <c r="C1530" s="20">
        <v>0.40574949547684269</v>
      </c>
      <c r="D1530" s="20">
        <v>0.43893338777549828</v>
      </c>
      <c r="E1530" s="20">
        <v>0.34633994610174279</v>
      </c>
      <c r="F1530" s="21">
        <v>0.32011000389742139</v>
      </c>
      <c r="G1530" s="20">
        <v>0.32040078072729417</v>
      </c>
      <c r="H1530" s="20">
        <v>0.54838148941032439</v>
      </c>
      <c r="I1530" s="20">
        <v>0.94360685567667368</v>
      </c>
      <c r="J1530" s="20">
        <v>1.7206674268897395</v>
      </c>
      <c r="K1530" s="20">
        <v>2.3352460111054589</v>
      </c>
      <c r="L1530" s="20">
        <v>2.9699349234046735</v>
      </c>
      <c r="M1530" s="20">
        <v>3.7133661141008796</v>
      </c>
      <c r="N1530" s="20">
        <v>4.0091782870071704</v>
      </c>
    </row>
    <row r="1531" spans="1:14" x14ac:dyDescent="0.3">
      <c r="A1531" s="19">
        <v>41529</v>
      </c>
      <c r="B1531" s="20">
        <v>0.63275501797929901</v>
      </c>
      <c r="C1531" s="20">
        <v>0.33679916567362256</v>
      </c>
      <c r="D1531" s="20">
        <v>0.40532045973283271</v>
      </c>
      <c r="E1531" s="20">
        <v>0.33507645457630747</v>
      </c>
      <c r="F1531" s="21">
        <v>0.31440503874163866</v>
      </c>
      <c r="G1531" s="20">
        <v>0.31959323619670943</v>
      </c>
      <c r="H1531" s="20">
        <v>0.55931717864801711</v>
      </c>
      <c r="I1531" s="20">
        <v>0.96022420453550905</v>
      </c>
      <c r="J1531" s="20">
        <v>1.7435462296782041</v>
      </c>
      <c r="K1531" s="20">
        <v>2.3612837884831279</v>
      </c>
      <c r="L1531" s="20">
        <v>2.9979623254304508</v>
      </c>
      <c r="M1531" s="20">
        <v>3.7450839620176497</v>
      </c>
      <c r="N1531" s="20">
        <v>4.041089596888602</v>
      </c>
    </row>
    <row r="1532" spans="1:14" x14ac:dyDescent="0.3">
      <c r="A1532" s="19">
        <v>41528</v>
      </c>
      <c r="B1532" s="20">
        <v>0.52736538434874547</v>
      </c>
      <c r="C1532" s="20">
        <v>0.24941868985779092</v>
      </c>
      <c r="D1532" s="20">
        <v>0.37275249936979915</v>
      </c>
      <c r="E1532" s="20">
        <v>0.32609224874972814</v>
      </c>
      <c r="F1532" s="21">
        <v>0.31038896295247459</v>
      </c>
      <c r="G1532" s="20">
        <v>0.32255883924353568</v>
      </c>
      <c r="H1532" s="20">
        <v>0.58559745888616732</v>
      </c>
      <c r="I1532" s="20">
        <v>0.99894301174593414</v>
      </c>
      <c r="J1532" s="20">
        <v>1.7948304991940005</v>
      </c>
      <c r="K1532" s="20">
        <v>2.418195638453418</v>
      </c>
      <c r="L1532" s="20">
        <v>3.0549683698638637</v>
      </c>
      <c r="M1532" s="20">
        <v>3.7697348572672924</v>
      </c>
      <c r="N1532" s="20">
        <v>4.0716100792423235</v>
      </c>
    </row>
    <row r="1533" spans="1:14" x14ac:dyDescent="0.3">
      <c r="A1533" s="19">
        <v>41527</v>
      </c>
      <c r="B1533" s="20">
        <v>0.43272428804228336</v>
      </c>
      <c r="C1533" s="20">
        <v>0.19188797515773126</v>
      </c>
      <c r="D1533" s="20">
        <v>0.3483843490808739</v>
      </c>
      <c r="E1533" s="20">
        <v>0.32255257354445871</v>
      </c>
      <c r="F1533" s="21">
        <v>0.31208541091024666</v>
      </c>
      <c r="G1533" s="20">
        <v>0.32886653733133142</v>
      </c>
      <c r="H1533" s="20">
        <v>0.60342192331026479</v>
      </c>
      <c r="I1533" s="20">
        <v>1.0209220196607445</v>
      </c>
      <c r="J1533" s="20">
        <v>1.815997825377559</v>
      </c>
      <c r="K1533" s="20">
        <v>2.4355489838205071</v>
      </c>
      <c r="L1533" s="20">
        <v>3.0691676970811725</v>
      </c>
      <c r="M1533" s="20">
        <v>3.7796145576412279</v>
      </c>
      <c r="N1533" s="20">
        <v>4.0812790251386399</v>
      </c>
    </row>
    <row r="1534" spans="1:14" x14ac:dyDescent="0.3">
      <c r="A1534" s="19">
        <v>41526</v>
      </c>
      <c r="B1534" s="20">
        <v>0.44327384353408628</v>
      </c>
      <c r="C1534" s="20">
        <v>0.2430418529015913</v>
      </c>
      <c r="D1534" s="20">
        <v>0.36256246035180928</v>
      </c>
      <c r="E1534" s="20">
        <v>0.33494331212848211</v>
      </c>
      <c r="F1534" s="21">
        <v>0.32560026779102291</v>
      </c>
      <c r="G1534" s="20">
        <v>0.33839848928218064</v>
      </c>
      <c r="H1534" s="20">
        <v>0.58666744236905777</v>
      </c>
      <c r="I1534" s="20">
        <v>0.98536479263326571</v>
      </c>
      <c r="J1534" s="20">
        <v>1.7614253410044058</v>
      </c>
      <c r="K1534" s="20">
        <v>2.3732968227089506</v>
      </c>
      <c r="L1534" s="20">
        <v>3.0044488239517468</v>
      </c>
      <c r="M1534" s="20">
        <v>3.7281410654665712</v>
      </c>
      <c r="N1534" s="20">
        <v>4.0261861992568608</v>
      </c>
    </row>
    <row r="1535" spans="1:14" x14ac:dyDescent="0.3">
      <c r="A1535" s="19">
        <v>41523</v>
      </c>
      <c r="B1535" s="20">
        <v>0.55618727271326518</v>
      </c>
      <c r="C1535" s="20">
        <v>0.28704508778137849</v>
      </c>
      <c r="D1535" s="20">
        <v>0.38572454908130227</v>
      </c>
      <c r="E1535" s="20">
        <v>0.33327217808790677</v>
      </c>
      <c r="F1535" s="21">
        <v>0.31675894117442976</v>
      </c>
      <c r="G1535" s="20">
        <v>0.3260071921163622</v>
      </c>
      <c r="H1535" s="20">
        <v>0.57334158417541425</v>
      </c>
      <c r="I1535" s="20">
        <v>0.97375766096892269</v>
      </c>
      <c r="J1535" s="20">
        <v>1.7487931360608491</v>
      </c>
      <c r="K1535" s="20">
        <v>2.3570345331215967</v>
      </c>
      <c r="L1535" s="20">
        <v>2.985195335776317</v>
      </c>
      <c r="M1535" s="20">
        <v>3.7033404246551589</v>
      </c>
      <c r="N1535" s="20">
        <v>4.0017915911524859</v>
      </c>
    </row>
    <row r="1536" spans="1:14" x14ac:dyDescent="0.3">
      <c r="A1536" s="19">
        <v>41522</v>
      </c>
      <c r="B1536" s="20">
        <v>0.43010369577743202</v>
      </c>
      <c r="C1536" s="20">
        <v>0.23243338564873195</v>
      </c>
      <c r="D1536" s="20">
        <v>0.37421451126827421</v>
      </c>
      <c r="E1536" s="20">
        <v>0.35477730816971376</v>
      </c>
      <c r="F1536" s="21">
        <v>0.34704534921719371</v>
      </c>
      <c r="G1536" s="20">
        <v>0.36262263389524046</v>
      </c>
      <c r="H1536" s="20">
        <v>0.6229061287555363</v>
      </c>
      <c r="I1536" s="20">
        <v>1.0293367347706219</v>
      </c>
      <c r="J1536" s="20">
        <v>1.8096388647346229</v>
      </c>
      <c r="K1536" s="20">
        <v>2.4205014674320386</v>
      </c>
      <c r="L1536" s="20">
        <v>3.0524986374013219</v>
      </c>
      <c r="M1536" s="20">
        <v>3.7576382533466441</v>
      </c>
      <c r="N1536" s="20">
        <v>4.0637032341731762</v>
      </c>
    </row>
    <row r="1537" spans="1:14" x14ac:dyDescent="0.3">
      <c r="A1537" s="19">
        <v>41521</v>
      </c>
      <c r="B1537" s="20">
        <v>0.75024752856090593</v>
      </c>
      <c r="C1537" s="20">
        <v>0.43528607717937562</v>
      </c>
      <c r="D1537" s="20">
        <v>0.45009966384848055</v>
      </c>
      <c r="E1537" s="20">
        <v>0.36477730816971377</v>
      </c>
      <c r="F1537" s="21">
        <v>0.3325669594872962</v>
      </c>
      <c r="G1537" s="20">
        <v>0.33079271992360754</v>
      </c>
      <c r="H1537" s="20">
        <v>0.53606013475826564</v>
      </c>
      <c r="I1537" s="20">
        <v>0.90962798770010433</v>
      </c>
      <c r="J1537" s="20">
        <v>1.6670888889834217</v>
      </c>
      <c r="K1537" s="20">
        <v>2.2802351987494109</v>
      </c>
      <c r="L1537" s="20">
        <v>2.9243716247551266</v>
      </c>
      <c r="M1537" s="20">
        <v>3.6914219491972124</v>
      </c>
      <c r="N1537" s="20">
        <v>3.9916695808371352</v>
      </c>
    </row>
    <row r="1538" spans="1:14" x14ac:dyDescent="0.3">
      <c r="A1538" s="19">
        <v>41520</v>
      </c>
      <c r="B1538" s="20">
        <v>0.83039596436239338</v>
      </c>
      <c r="C1538" s="20">
        <v>0.47822981501343942</v>
      </c>
      <c r="D1538" s="20">
        <v>0.47520046021519446</v>
      </c>
      <c r="E1538" s="20">
        <v>0.35477730816971376</v>
      </c>
      <c r="F1538" s="21">
        <v>0.33795001005549324</v>
      </c>
      <c r="G1538" s="20">
        <v>0.33343495458965944</v>
      </c>
      <c r="H1538" s="20">
        <v>0.53328372125336254</v>
      </c>
      <c r="I1538" s="20">
        <v>0.90476855162114855</v>
      </c>
      <c r="J1538" s="20">
        <v>1.6633087542791702</v>
      </c>
      <c r="K1538" s="20">
        <v>2.2790834723976432</v>
      </c>
      <c r="L1538" s="20">
        <v>2.9250042267012502</v>
      </c>
      <c r="M1538" s="20">
        <v>3.6718796260295092</v>
      </c>
      <c r="N1538" s="20">
        <v>3.9784952006126519</v>
      </c>
    </row>
    <row r="1539" spans="1:14" x14ac:dyDescent="0.3">
      <c r="A1539" s="19">
        <v>41519</v>
      </c>
      <c r="B1539" s="20">
        <v>0.94302520454721339</v>
      </c>
      <c r="C1539" s="20">
        <v>0.53552111948654413</v>
      </c>
      <c r="D1539" s="20">
        <v>0.49770882015356521</v>
      </c>
      <c r="E1539" s="20">
        <v>0.35577730816971376</v>
      </c>
      <c r="F1539" s="21">
        <v>0.32767030006512188</v>
      </c>
      <c r="G1539" s="20">
        <v>0.31807344701484863</v>
      </c>
      <c r="H1539" s="20">
        <v>0.50658175398873384</v>
      </c>
      <c r="I1539" s="20">
        <v>0.87244064984984848</v>
      </c>
      <c r="J1539" s="20">
        <v>1.6268116125932512</v>
      </c>
      <c r="K1539" s="20">
        <v>2.2430679267079414</v>
      </c>
      <c r="L1539" s="20">
        <v>2.894480285423239</v>
      </c>
      <c r="M1539" s="20">
        <v>3.6617080127985098</v>
      </c>
      <c r="N1539" s="20">
        <v>3.9700543814076164</v>
      </c>
    </row>
    <row r="1540" spans="1:14" x14ac:dyDescent="0.3">
      <c r="A1540" s="19">
        <v>41516</v>
      </c>
      <c r="B1540" s="20">
        <v>1.0096911262626551</v>
      </c>
      <c r="C1540" s="20">
        <v>0.58044692919465324</v>
      </c>
      <c r="D1540" s="20">
        <v>0.50785502089232915</v>
      </c>
      <c r="E1540" s="20">
        <v>0.35177730816971375</v>
      </c>
      <c r="F1540" s="21">
        <v>0.3166015947775967</v>
      </c>
      <c r="G1540" s="20">
        <v>0.30240228409025477</v>
      </c>
      <c r="H1540" s="20">
        <v>0.47464516384909161</v>
      </c>
      <c r="I1540" s="20">
        <v>0.82938305712808402</v>
      </c>
      <c r="J1540" s="20">
        <v>1.5695241492788585</v>
      </c>
      <c r="K1540" s="20">
        <v>2.1780976643228827</v>
      </c>
      <c r="L1540" s="20">
        <v>2.8293266226424052</v>
      </c>
      <c r="M1540" s="20">
        <v>3.6370456905399982</v>
      </c>
      <c r="N1540" s="20">
        <v>3.9388808225859466</v>
      </c>
    </row>
    <row r="1541" spans="1:14" x14ac:dyDescent="0.3">
      <c r="A1541" s="19">
        <v>41515</v>
      </c>
      <c r="B1541" s="20">
        <v>1.0002047827902949</v>
      </c>
      <c r="C1541" s="20">
        <v>0.56545690083840061</v>
      </c>
      <c r="D1541" s="20">
        <v>0.49893947294239027</v>
      </c>
      <c r="E1541" s="20">
        <v>0.35577730816971376</v>
      </c>
      <c r="F1541" s="21">
        <v>0.30856860732722491</v>
      </c>
      <c r="G1541" s="20">
        <v>0.29501764188488122</v>
      </c>
      <c r="H1541" s="20">
        <v>0.46872834226304633</v>
      </c>
      <c r="I1541" s="20">
        <v>0.82340912055842685</v>
      </c>
      <c r="J1541" s="20">
        <v>1.564486789895186</v>
      </c>
      <c r="K1541" s="20">
        <v>2.1744893868174069</v>
      </c>
      <c r="L1541" s="20">
        <v>2.8262598329202309</v>
      </c>
      <c r="M1541" s="20">
        <v>3.6211231788327622</v>
      </c>
      <c r="N1541" s="20">
        <v>3.9261048938039256</v>
      </c>
    </row>
    <row r="1542" spans="1:14" x14ac:dyDescent="0.3">
      <c r="A1542" s="19">
        <v>41514</v>
      </c>
      <c r="B1542" s="20">
        <v>0.86161000134589982</v>
      </c>
      <c r="C1542" s="20">
        <v>0.50195294718629868</v>
      </c>
      <c r="D1542" s="20">
        <v>0.47553265241742038</v>
      </c>
      <c r="E1542" s="20">
        <v>0.35577730816971376</v>
      </c>
      <c r="F1542" s="21">
        <v>0.32730691259248024</v>
      </c>
      <c r="G1542" s="20">
        <v>0.31974955820794093</v>
      </c>
      <c r="H1542" s="20">
        <v>0.50146848576357095</v>
      </c>
      <c r="I1542" s="20">
        <v>0.85581845190961403</v>
      </c>
      <c r="J1542" s="20">
        <v>1.5938892600648094</v>
      </c>
      <c r="K1542" s="20">
        <v>2.2025204343788514</v>
      </c>
      <c r="L1542" s="20">
        <v>2.8542466947670082</v>
      </c>
      <c r="M1542" s="20">
        <v>3.6271959828327001</v>
      </c>
      <c r="N1542" s="20">
        <v>3.9386809037029367</v>
      </c>
    </row>
    <row r="1543" spans="1:14" x14ac:dyDescent="0.3">
      <c r="A1543" s="19">
        <v>41513</v>
      </c>
      <c r="B1543" s="20">
        <v>1.0076304067083719</v>
      </c>
      <c r="C1543" s="20">
        <v>0.56853080386598165</v>
      </c>
      <c r="D1543" s="20">
        <v>0.49865261779623038</v>
      </c>
      <c r="E1543" s="20">
        <v>0.35577730816971376</v>
      </c>
      <c r="F1543" s="21">
        <v>0.30560430902421448</v>
      </c>
      <c r="G1543" s="20">
        <v>0.29156857672959585</v>
      </c>
      <c r="H1543" s="20">
        <v>0.46308188143956358</v>
      </c>
      <c r="I1543" s="20">
        <v>0.81559074150555877</v>
      </c>
      <c r="J1543" s="20">
        <v>1.5537709792096797</v>
      </c>
      <c r="K1543" s="20">
        <v>2.1632980202578231</v>
      </c>
      <c r="L1543" s="20">
        <v>2.8162721701056528</v>
      </c>
      <c r="M1543" s="20">
        <v>3.5925730955044335</v>
      </c>
      <c r="N1543" s="20">
        <v>3.9035705786301791</v>
      </c>
    </row>
    <row r="1544" spans="1:14" x14ac:dyDescent="0.3">
      <c r="A1544" s="19">
        <v>41509</v>
      </c>
      <c r="B1544" s="20">
        <v>0.86358393991152038</v>
      </c>
      <c r="C1544" s="20">
        <v>0.46396488389891355</v>
      </c>
      <c r="D1544" s="20">
        <v>0.46116444744614005</v>
      </c>
      <c r="E1544" s="20">
        <v>0.35077730816971375</v>
      </c>
      <c r="F1544" s="21">
        <v>0.30821954404843477</v>
      </c>
      <c r="G1544" s="20">
        <v>0.30302215773601199</v>
      </c>
      <c r="H1544" s="20">
        <v>0.50605591775885572</v>
      </c>
      <c r="I1544" s="20">
        <v>0.88076786724663603</v>
      </c>
      <c r="J1544" s="20">
        <v>1.6475663139902603</v>
      </c>
      <c r="K1544" s="20">
        <v>2.2722785603118831</v>
      </c>
      <c r="L1544" s="20">
        <v>2.9318401719715026</v>
      </c>
      <c r="M1544" s="20">
        <v>3.6609373281338207</v>
      </c>
      <c r="N1544" s="20">
        <v>3.9859705159951231</v>
      </c>
    </row>
    <row r="1545" spans="1:14" x14ac:dyDescent="0.3">
      <c r="A1545" s="19">
        <v>41508</v>
      </c>
      <c r="B1545" s="20">
        <v>1.0609649666701937</v>
      </c>
      <c r="C1545" s="20">
        <v>0.57550792119374472</v>
      </c>
      <c r="D1545" s="20">
        <v>0.51087268137880293</v>
      </c>
      <c r="E1545" s="20">
        <v>0.35677730816971376</v>
      </c>
      <c r="F1545" s="21">
        <v>0.30361945698856557</v>
      </c>
      <c r="G1545" s="20">
        <v>0.28958859290662942</v>
      </c>
      <c r="H1545" s="20">
        <v>0.47469041605759521</v>
      </c>
      <c r="I1545" s="20">
        <v>0.84709253437930265</v>
      </c>
      <c r="J1545" s="20">
        <v>1.6256732723317662</v>
      </c>
      <c r="K1545" s="20">
        <v>2.2660665828122624</v>
      </c>
      <c r="L1545" s="20">
        <v>2.9420130094826438</v>
      </c>
      <c r="M1545" s="20">
        <v>3.6924182457689256</v>
      </c>
      <c r="N1545" s="20">
        <v>4.0233795305320177</v>
      </c>
    </row>
    <row r="1546" spans="1:14" x14ac:dyDescent="0.3">
      <c r="A1546" s="19">
        <v>41507</v>
      </c>
      <c r="B1546" s="20">
        <v>1.145427365506531</v>
      </c>
      <c r="C1546" s="20">
        <v>0.6201197169320839</v>
      </c>
      <c r="D1546" s="20">
        <v>0.53679971440463892</v>
      </c>
      <c r="E1546" s="20">
        <v>0.35677730816971376</v>
      </c>
      <c r="F1546" s="21">
        <v>0.30854520923501666</v>
      </c>
      <c r="G1546" s="20">
        <v>0.29163529876901401</v>
      </c>
      <c r="H1546" s="20">
        <v>0.47094415706481413</v>
      </c>
      <c r="I1546" s="20">
        <v>0.83949444247701344</v>
      </c>
      <c r="J1546" s="20">
        <v>1.6144651966413464</v>
      </c>
      <c r="K1546" s="20">
        <v>2.2551972285455943</v>
      </c>
      <c r="L1546" s="20">
        <v>2.9364270788968905</v>
      </c>
      <c r="M1546" s="20">
        <v>3.7170049843187485</v>
      </c>
      <c r="N1546" s="20">
        <v>4.0465592179690253</v>
      </c>
    </row>
    <row r="1547" spans="1:14" x14ac:dyDescent="0.3">
      <c r="A1547" s="19">
        <v>41506</v>
      </c>
      <c r="B1547" s="20">
        <v>1.1827419030600423</v>
      </c>
      <c r="C1547" s="20">
        <v>0.63472160067823435</v>
      </c>
      <c r="D1547" s="20">
        <v>0.53276482316994989</v>
      </c>
      <c r="E1547" s="20">
        <v>0.35677730816971376</v>
      </c>
      <c r="F1547" s="21">
        <v>0.28923919652077806</v>
      </c>
      <c r="G1547" s="20">
        <v>0.26971369230031639</v>
      </c>
      <c r="H1547" s="20">
        <v>0.44314477876685771</v>
      </c>
      <c r="I1547" s="20">
        <v>0.80939167272787194</v>
      </c>
      <c r="J1547" s="20">
        <v>1.5825886570674275</v>
      </c>
      <c r="K1547" s="20">
        <v>2.2229377686801053</v>
      </c>
      <c r="L1547" s="20">
        <v>2.9050112586571064</v>
      </c>
      <c r="M1547" s="20">
        <v>3.7091940990464649</v>
      </c>
      <c r="N1547" s="20">
        <v>4.0332353851486831</v>
      </c>
    </row>
    <row r="1548" spans="1:14" x14ac:dyDescent="0.3">
      <c r="A1548" s="19">
        <v>41505</v>
      </c>
      <c r="B1548" s="20">
        <v>1.0031031995340491</v>
      </c>
      <c r="C1548" s="20">
        <v>0.51965804645216551</v>
      </c>
      <c r="D1548" s="20">
        <v>0.49482640516119702</v>
      </c>
      <c r="E1548" s="20">
        <v>0.35677730816971376</v>
      </c>
      <c r="F1548" s="21">
        <v>0.30420358469341802</v>
      </c>
      <c r="G1548" s="20">
        <v>0.29510337232236766</v>
      </c>
      <c r="H1548" s="20">
        <v>0.49913217741278487</v>
      </c>
      <c r="I1548" s="20">
        <v>0.87923402154631314</v>
      </c>
      <c r="J1548" s="20">
        <v>1.6577894737092151</v>
      </c>
      <c r="K1548" s="20">
        <v>2.2943535250152238</v>
      </c>
      <c r="L1548" s="20">
        <v>2.9697429615309034</v>
      </c>
      <c r="M1548" s="20">
        <v>3.7554854949119671</v>
      </c>
      <c r="N1548" s="20">
        <v>4.078457543795162</v>
      </c>
    </row>
    <row r="1549" spans="1:14" x14ac:dyDescent="0.3">
      <c r="A1549" s="19">
        <v>41502</v>
      </c>
      <c r="B1549" s="20">
        <v>0.97098703263449626</v>
      </c>
      <c r="C1549" s="20">
        <v>0.50429983635584208</v>
      </c>
      <c r="D1549" s="20">
        <v>0.4811364041660442</v>
      </c>
      <c r="E1549" s="20">
        <v>0.35977730816971376</v>
      </c>
      <c r="F1549" s="21">
        <v>0.29729924854240425</v>
      </c>
      <c r="G1549" s="20">
        <v>0.28862404827847538</v>
      </c>
      <c r="H1549" s="20">
        <v>0.48793304174117319</v>
      </c>
      <c r="I1549" s="20">
        <v>0.85961668586444506</v>
      </c>
      <c r="J1549" s="20">
        <v>1.6227841077804364</v>
      </c>
      <c r="K1549" s="20">
        <v>2.2509217879668624</v>
      </c>
      <c r="L1549" s="20">
        <v>2.9268086046787012</v>
      </c>
      <c r="M1549" s="20">
        <v>3.7512665648307113</v>
      </c>
      <c r="N1549" s="20">
        <v>4.0688868629955213</v>
      </c>
    </row>
    <row r="1550" spans="1:14" x14ac:dyDescent="0.3">
      <c r="A1550" s="19">
        <v>41501</v>
      </c>
      <c r="B1550" s="20">
        <v>1.0643561283461076</v>
      </c>
      <c r="C1550" s="20">
        <v>0.55159924812226069</v>
      </c>
      <c r="D1550" s="20">
        <v>0.51143510444923734</v>
      </c>
      <c r="E1550" s="20">
        <v>0.36677730816971377</v>
      </c>
      <c r="F1550" s="21">
        <v>0.30498506478858778</v>
      </c>
      <c r="G1550" s="20">
        <v>0.29355513206408951</v>
      </c>
      <c r="H1550" s="20">
        <v>0.48929014828227413</v>
      </c>
      <c r="I1550" s="20">
        <v>0.85800312750043461</v>
      </c>
      <c r="J1550" s="20">
        <v>1.6129414985250541</v>
      </c>
      <c r="K1550" s="20">
        <v>2.2332967899007445</v>
      </c>
      <c r="L1550" s="20">
        <v>2.9047652362858942</v>
      </c>
      <c r="M1550" s="20">
        <v>3.7523715191223643</v>
      </c>
      <c r="N1550" s="20">
        <v>4.0627628790907986</v>
      </c>
    </row>
    <row r="1551" spans="1:14" x14ac:dyDescent="0.3">
      <c r="A1551" s="19">
        <v>41500</v>
      </c>
      <c r="B1551" s="20">
        <v>1.0700923594706209</v>
      </c>
      <c r="C1551" s="20">
        <v>0.58938654221679376</v>
      </c>
      <c r="D1551" s="20">
        <v>0.52775797760239107</v>
      </c>
      <c r="E1551" s="20">
        <v>0.34977730816971375</v>
      </c>
      <c r="F1551" s="21">
        <v>0.32494672608279429</v>
      </c>
      <c r="G1551" s="20">
        <v>0.31126327456027364</v>
      </c>
      <c r="H1551" s="20">
        <v>0.48196448959562788</v>
      </c>
      <c r="I1551" s="20">
        <v>0.82621015975002976</v>
      </c>
      <c r="J1551" s="20">
        <v>1.5579987404564535</v>
      </c>
      <c r="K1551" s="20">
        <v>2.1770385488622979</v>
      </c>
      <c r="L1551" s="20">
        <v>2.858106443902606</v>
      </c>
      <c r="M1551" s="20">
        <v>3.7297186054560769</v>
      </c>
      <c r="N1551" s="20">
        <v>4.0435090679270242</v>
      </c>
    </row>
    <row r="1552" spans="1:14" x14ac:dyDescent="0.3">
      <c r="A1552" s="19">
        <v>41499</v>
      </c>
      <c r="B1552" s="20">
        <v>1.0661255469660549</v>
      </c>
      <c r="C1552" s="20">
        <v>0.60570937247299628</v>
      </c>
      <c r="D1552" s="20">
        <v>0.52488463118026374</v>
      </c>
      <c r="E1552" s="20">
        <v>0.35277730816971375</v>
      </c>
      <c r="F1552" s="21">
        <v>0.32192368325746712</v>
      </c>
      <c r="G1552" s="20">
        <v>0.30613711899040097</v>
      </c>
      <c r="H1552" s="20">
        <v>0.46063104909341018</v>
      </c>
      <c r="I1552" s="20">
        <v>0.79171293866811565</v>
      </c>
      <c r="J1552" s="20">
        <v>1.5124268125723064</v>
      </c>
      <c r="K1552" s="20">
        <v>2.1315461904758535</v>
      </c>
      <c r="L1552" s="20">
        <v>2.8157638198607562</v>
      </c>
      <c r="M1552" s="20">
        <v>3.6842887910199424</v>
      </c>
      <c r="N1552" s="20">
        <v>4.0012365364073581</v>
      </c>
    </row>
    <row r="1553" spans="1:14" x14ac:dyDescent="0.3">
      <c r="A1553" s="19">
        <v>41498</v>
      </c>
      <c r="B1553" s="20">
        <v>1.2963731810600896</v>
      </c>
      <c r="C1553" s="20">
        <v>0.73979474368503284</v>
      </c>
      <c r="D1553" s="20">
        <v>0.57310375043858686</v>
      </c>
      <c r="E1553" s="20">
        <v>0.35377730816971376</v>
      </c>
      <c r="F1553" s="21">
        <v>0.30329102765964383</v>
      </c>
      <c r="G1553" s="20">
        <v>0.27552798488668767</v>
      </c>
      <c r="H1553" s="20">
        <v>0.39469763688129966</v>
      </c>
      <c r="I1553" s="20">
        <v>0.70292645965113221</v>
      </c>
      <c r="J1553" s="20">
        <v>1.3969585375080089</v>
      </c>
      <c r="K1553" s="20">
        <v>2.0023835936944407</v>
      </c>
      <c r="L1553" s="20">
        <v>2.6799607285225719</v>
      </c>
      <c r="M1553" s="20">
        <v>3.5981775145722352</v>
      </c>
      <c r="N1553" s="20">
        <v>3.899322631649714</v>
      </c>
    </row>
    <row r="1554" spans="1:14" x14ac:dyDescent="0.3">
      <c r="A1554" s="19">
        <v>41495</v>
      </c>
      <c r="B1554" s="20">
        <v>1.3673281124546584</v>
      </c>
      <c r="C1554" s="20">
        <v>0.77712732433829623</v>
      </c>
      <c r="D1554" s="20">
        <v>0.58498396773274974</v>
      </c>
      <c r="E1554" s="20">
        <v>0.34977730816971375</v>
      </c>
      <c r="F1554" s="21">
        <v>0.29332700463977607</v>
      </c>
      <c r="G1554" s="20">
        <v>0.26195791300230581</v>
      </c>
      <c r="H1554" s="20">
        <v>0.37432395555692188</v>
      </c>
      <c r="I1554" s="20">
        <v>0.68222383144580134</v>
      </c>
      <c r="J1554" s="20">
        <v>1.3808414199978014</v>
      </c>
      <c r="K1554" s="20">
        <v>1.9924075226936218</v>
      </c>
      <c r="L1554" s="20">
        <v>2.6763233001597864</v>
      </c>
      <c r="M1554" s="20">
        <v>3.6010189860886817</v>
      </c>
      <c r="N1554" s="20">
        <v>3.9045683898697776</v>
      </c>
    </row>
    <row r="1555" spans="1:14" x14ac:dyDescent="0.3">
      <c r="A1555" s="19">
        <v>41494</v>
      </c>
      <c r="B1555" s="20">
        <v>1.3377894262129442</v>
      </c>
      <c r="C1555" s="20">
        <v>0.76406206903770124</v>
      </c>
      <c r="D1555" s="20">
        <v>0.58768735055754184</v>
      </c>
      <c r="E1555" s="20">
        <v>0.35377730816971376</v>
      </c>
      <c r="F1555" s="21">
        <v>0.30814297051505035</v>
      </c>
      <c r="G1555" s="20">
        <v>0.27894289969888997</v>
      </c>
      <c r="H1555" s="20">
        <v>0.39574102642561354</v>
      </c>
      <c r="I1555" s="20">
        <v>0.70424320651403383</v>
      </c>
      <c r="J1555" s="20">
        <v>1.4026435275040541</v>
      </c>
      <c r="K1555" s="20">
        <v>2.0135510159054006</v>
      </c>
      <c r="L1555" s="20">
        <v>2.6950766457623141</v>
      </c>
      <c r="M1555" s="20">
        <v>3.6076175850933319</v>
      </c>
      <c r="N1555" s="20">
        <v>3.9115927973099947</v>
      </c>
    </row>
    <row r="1556" spans="1:14" x14ac:dyDescent="0.3">
      <c r="A1556" s="19">
        <v>41493</v>
      </c>
      <c r="B1556" s="20">
        <v>1.2411462803258899</v>
      </c>
      <c r="C1556" s="20">
        <v>0.70464977325176037</v>
      </c>
      <c r="D1556" s="20">
        <v>0.56244439644618827</v>
      </c>
      <c r="E1556" s="20">
        <v>0.36177730816971376</v>
      </c>
      <c r="F1556" s="21">
        <v>0.3094348843069552</v>
      </c>
      <c r="G1556" s="20">
        <v>0.28496715355062241</v>
      </c>
      <c r="H1556" s="20">
        <v>0.41232017169007701</v>
      </c>
      <c r="I1556" s="20">
        <v>0.72168711275573283</v>
      </c>
      <c r="J1556" s="20">
        <v>1.4121258711810716</v>
      </c>
      <c r="K1556" s="20">
        <v>2.0146384939134818</v>
      </c>
      <c r="L1556" s="20">
        <v>2.6901376412734468</v>
      </c>
      <c r="M1556" s="20">
        <v>3.590014943708598</v>
      </c>
      <c r="N1556" s="20">
        <v>3.8943306924764056</v>
      </c>
    </row>
    <row r="1557" spans="1:14" x14ac:dyDescent="0.3">
      <c r="A1557" s="19">
        <v>41492</v>
      </c>
      <c r="B1557" s="20">
        <v>1.2668400608745904</v>
      </c>
      <c r="C1557" s="20">
        <v>0.72115683966395239</v>
      </c>
      <c r="D1557" s="20">
        <v>0.56922591864088778</v>
      </c>
      <c r="E1557" s="20">
        <v>0.35377730816971376</v>
      </c>
      <c r="F1557" s="21">
        <v>0.30936796729684413</v>
      </c>
      <c r="G1557" s="20">
        <v>0.28355981237145339</v>
      </c>
      <c r="H1557" s="20">
        <v>0.40520586816316939</v>
      </c>
      <c r="I1557" s="20">
        <v>0.70907491685395285</v>
      </c>
      <c r="J1557" s="20">
        <v>1.3955294186247424</v>
      </c>
      <c r="K1557" s="20">
        <v>2.0030511272911826</v>
      </c>
      <c r="L1557" s="20">
        <v>2.6870716971945461</v>
      </c>
      <c r="M1557" s="20">
        <v>3.5878989488460435</v>
      </c>
      <c r="N1557" s="20">
        <v>3.8977390927490592</v>
      </c>
    </row>
    <row r="1558" spans="1:14" x14ac:dyDescent="0.3">
      <c r="A1558" s="19">
        <v>41491</v>
      </c>
      <c r="B1558" s="20">
        <v>1.2471041090144683</v>
      </c>
      <c r="C1558" s="20">
        <v>0.72216319194155021</v>
      </c>
      <c r="D1558" s="20">
        <v>0.57216529798921323</v>
      </c>
      <c r="E1558" s="20">
        <v>0.34477730816971375</v>
      </c>
      <c r="F1558" s="21">
        <v>0.32062877450094951</v>
      </c>
      <c r="G1558" s="20">
        <v>0.29533165721401516</v>
      </c>
      <c r="H1558" s="20">
        <v>0.41159177877625092</v>
      </c>
      <c r="I1558" s="20">
        <v>0.70748589028481823</v>
      </c>
      <c r="J1558" s="20">
        <v>1.3847908077885922</v>
      </c>
      <c r="K1558" s="20">
        <v>1.9925934653853659</v>
      </c>
      <c r="L1558" s="20">
        <v>2.6829419983932055</v>
      </c>
      <c r="M1558" s="20">
        <v>3.5920841964142602</v>
      </c>
      <c r="N1558" s="20">
        <v>3.9057683717807534</v>
      </c>
    </row>
    <row r="1559" spans="1:14" x14ac:dyDescent="0.3">
      <c r="A1559" s="19">
        <v>41488</v>
      </c>
      <c r="B1559" s="20">
        <v>1.3775341059222099</v>
      </c>
      <c r="C1559" s="20">
        <v>0.8083641394507175</v>
      </c>
      <c r="D1559" s="20">
        <v>0.60078368187159914</v>
      </c>
      <c r="E1559" s="20">
        <v>0.34077730816971374</v>
      </c>
      <c r="F1559" s="21">
        <v>0.3114731009242786</v>
      </c>
      <c r="G1559" s="20">
        <v>0.27843294076671476</v>
      </c>
      <c r="H1559" s="20">
        <v>0.36929085129872052</v>
      </c>
      <c r="I1559" s="20">
        <v>0.65203374963438576</v>
      </c>
      <c r="J1559" s="20">
        <v>1.324544190486119</v>
      </c>
      <c r="K1559" s="20">
        <v>1.9378390110627031</v>
      </c>
      <c r="L1559" s="20">
        <v>2.633709184736357</v>
      </c>
      <c r="M1559" s="20">
        <v>3.5578174417547701</v>
      </c>
      <c r="N1559" s="20">
        <v>3.8690503742317102</v>
      </c>
    </row>
    <row r="1560" spans="1:14" x14ac:dyDescent="0.3">
      <c r="A1560" s="19">
        <v>41487</v>
      </c>
      <c r="B1560" s="20">
        <v>1.4639675315795158</v>
      </c>
      <c r="C1560" s="20">
        <v>0.85816756688890561</v>
      </c>
      <c r="D1560" s="20">
        <v>0.61791298858923094</v>
      </c>
      <c r="E1560" s="20">
        <v>0.34477730816971375</v>
      </c>
      <c r="F1560" s="21">
        <v>0.30340426689114258</v>
      </c>
      <c r="G1560" s="20">
        <v>0.26579478884120988</v>
      </c>
      <c r="H1560" s="20">
        <v>0.34150821482730437</v>
      </c>
      <c r="I1560" s="20">
        <v>0.61432151140537261</v>
      </c>
      <c r="J1560" s="20">
        <v>1.2835879754603634</v>
      </c>
      <c r="K1560" s="20">
        <v>1.9045009394605645</v>
      </c>
      <c r="L1560" s="20">
        <v>2.6105707822117785</v>
      </c>
      <c r="M1560" s="20">
        <v>3.5514590346901782</v>
      </c>
      <c r="N1560" s="20">
        <v>3.864589822050033</v>
      </c>
    </row>
    <row r="1561" spans="1:14" x14ac:dyDescent="0.3">
      <c r="A1561" s="19">
        <v>41486</v>
      </c>
      <c r="B1561" s="20">
        <v>1.4019125476314773</v>
      </c>
      <c r="C1561" s="20">
        <v>0.8228830269532742</v>
      </c>
      <c r="D1561" s="20">
        <v>0.59474185868302354</v>
      </c>
      <c r="E1561" s="20">
        <v>0.34477730816971375</v>
      </c>
      <c r="F1561" s="21">
        <v>0.29461830609569711</v>
      </c>
      <c r="G1561" s="20">
        <v>0.25886580307724233</v>
      </c>
      <c r="H1561" s="20">
        <v>0.3341005069971611</v>
      </c>
      <c r="I1561" s="20">
        <v>0.60023281723369593</v>
      </c>
      <c r="J1561" s="20">
        <v>1.2520877480437596</v>
      </c>
      <c r="K1561" s="20">
        <v>1.8584628033071424</v>
      </c>
      <c r="L1561" s="20">
        <v>2.5581274578303304</v>
      </c>
      <c r="M1561" s="20">
        <v>3.5382981370844329</v>
      </c>
      <c r="N1561" s="20">
        <v>3.8420354161110719</v>
      </c>
    </row>
    <row r="1562" spans="1:14" x14ac:dyDescent="0.3">
      <c r="A1562" s="19">
        <v>41485</v>
      </c>
      <c r="B1562" s="20">
        <v>1.4370843400098257</v>
      </c>
      <c r="C1562" s="20">
        <v>0.84204020604846408</v>
      </c>
      <c r="D1562" s="20">
        <v>0.60888947369951962</v>
      </c>
      <c r="E1562" s="20">
        <v>0.34477730816971375</v>
      </c>
      <c r="F1562" s="21">
        <v>0.30140671954224046</v>
      </c>
      <c r="G1562" s="20">
        <v>0.26480093735631294</v>
      </c>
      <c r="H1562" s="20">
        <v>0.33752796055844364</v>
      </c>
      <c r="I1562" s="20">
        <v>0.59807673005714579</v>
      </c>
      <c r="J1562" s="20">
        <v>1.2347463824537808</v>
      </c>
      <c r="K1562" s="20">
        <v>1.8272367349704257</v>
      </c>
      <c r="L1562" s="20">
        <v>2.5170343973902076</v>
      </c>
      <c r="M1562" s="20">
        <v>3.5222606501173268</v>
      </c>
      <c r="N1562" s="20">
        <v>3.8146620682110344</v>
      </c>
    </row>
    <row r="1563" spans="1:14" x14ac:dyDescent="0.3">
      <c r="A1563" s="19">
        <v>41484</v>
      </c>
      <c r="B1563" s="20">
        <v>1.4238356277604642</v>
      </c>
      <c r="C1563" s="20">
        <v>0.82827443729681449</v>
      </c>
      <c r="D1563" s="20">
        <v>0.60004464104204791</v>
      </c>
      <c r="E1563" s="20">
        <v>0.35477730816971376</v>
      </c>
      <c r="F1563" s="21">
        <v>0.29424780593698635</v>
      </c>
      <c r="G1563" s="20">
        <v>0.25824943263530581</v>
      </c>
      <c r="H1563" s="20">
        <v>0.33501831147034994</v>
      </c>
      <c r="I1563" s="20">
        <v>0.60020525615122389</v>
      </c>
      <c r="J1563" s="20">
        <v>1.2440915143664599</v>
      </c>
      <c r="K1563" s="20">
        <v>1.8403938946899956</v>
      </c>
      <c r="L1563" s="20">
        <v>2.5307575732110115</v>
      </c>
      <c r="M1563" s="20">
        <v>3.5272060507873464</v>
      </c>
      <c r="N1563" s="20">
        <v>3.8205909580271515</v>
      </c>
    </row>
    <row r="1564" spans="1:14" x14ac:dyDescent="0.3">
      <c r="A1564" s="19">
        <v>41481</v>
      </c>
      <c r="B1564" s="20">
        <v>1.4993399750371141</v>
      </c>
      <c r="C1564" s="20">
        <v>0.8582858293939678</v>
      </c>
      <c r="D1564" s="20">
        <v>0.61210747763139461</v>
      </c>
      <c r="E1564" s="20">
        <v>0.33477730816971374</v>
      </c>
      <c r="F1564" s="21">
        <v>0.28324348623075046</v>
      </c>
      <c r="G1564" s="20">
        <v>0.24440204196451906</v>
      </c>
      <c r="H1564" s="20">
        <v>0.32043530550629096</v>
      </c>
      <c r="I1564" s="20">
        <v>0.58947253296250179</v>
      </c>
      <c r="J1564" s="20">
        <v>1.2412769341120296</v>
      </c>
      <c r="K1564" s="20">
        <v>1.8427445661055868</v>
      </c>
      <c r="L1564" s="20">
        <v>2.5344065321200975</v>
      </c>
      <c r="M1564" s="20">
        <v>3.5322475497959758</v>
      </c>
      <c r="N1564" s="20">
        <v>3.8237916758057406</v>
      </c>
    </row>
    <row r="1565" spans="1:14" x14ac:dyDescent="0.3">
      <c r="A1565" s="19">
        <v>41480</v>
      </c>
      <c r="B1565" s="20">
        <v>1.3449054516304955</v>
      </c>
      <c r="C1565" s="20">
        <v>0.77285745919690352</v>
      </c>
      <c r="D1565" s="20">
        <v>0.58226053496547525</v>
      </c>
      <c r="E1565" s="20">
        <v>0.35577730816971376</v>
      </c>
      <c r="F1565" s="21">
        <v>0.29922132813871127</v>
      </c>
      <c r="G1565" s="20">
        <v>0.26821484930119999</v>
      </c>
      <c r="H1565" s="20">
        <v>0.36393543861791749</v>
      </c>
      <c r="I1565" s="20">
        <v>0.64290986357012214</v>
      </c>
      <c r="J1565" s="20">
        <v>1.30405347704154</v>
      </c>
      <c r="K1565" s="20">
        <v>1.9078419381472453</v>
      </c>
      <c r="L1565" s="20">
        <v>2.5939639305243896</v>
      </c>
      <c r="M1565" s="20">
        <v>3.5522082886572255</v>
      </c>
      <c r="N1565" s="20">
        <v>3.8460177830487208</v>
      </c>
    </row>
    <row r="1566" spans="1:14" x14ac:dyDescent="0.3">
      <c r="A1566" s="19">
        <v>41479</v>
      </c>
      <c r="B1566" s="20">
        <v>1.4099217414121241</v>
      </c>
      <c r="C1566" s="20">
        <v>0.80947640659792597</v>
      </c>
      <c r="D1566" s="20">
        <v>0.61456231559192409</v>
      </c>
      <c r="E1566" s="20">
        <v>0.35577730816971376</v>
      </c>
      <c r="F1566" s="21">
        <v>0.31993785499729849</v>
      </c>
      <c r="G1566" s="20">
        <v>0.28799437607632949</v>
      </c>
      <c r="H1566" s="20">
        <v>0.38403209969261493</v>
      </c>
      <c r="I1566" s="20">
        <v>0.66081500857751174</v>
      </c>
      <c r="J1566" s="20">
        <v>1.31472298413896</v>
      </c>
      <c r="K1566" s="20">
        <v>1.9121285796716421</v>
      </c>
      <c r="L1566" s="20">
        <v>2.5950676979301166</v>
      </c>
      <c r="M1566" s="20">
        <v>3.5693339895738729</v>
      </c>
      <c r="N1566" s="20">
        <v>3.8591180495247959</v>
      </c>
    </row>
    <row r="1567" spans="1:14" x14ac:dyDescent="0.3">
      <c r="A1567" s="19">
        <v>41478</v>
      </c>
      <c r="B1567" s="20">
        <v>1.4400203470004618</v>
      </c>
      <c r="C1567" s="20">
        <v>0.83668505148013839</v>
      </c>
      <c r="D1567" s="20">
        <v>0.61821419534314925</v>
      </c>
      <c r="E1567" s="20">
        <v>0.35577730816971376</v>
      </c>
      <c r="F1567" s="21">
        <v>0.31378643191440414</v>
      </c>
      <c r="G1567" s="20">
        <v>0.27886929467018667</v>
      </c>
      <c r="H1567" s="20">
        <v>0.35870925270041759</v>
      </c>
      <c r="I1567" s="20">
        <v>0.62017437134252085</v>
      </c>
      <c r="J1567" s="20">
        <v>1.2496612270638467</v>
      </c>
      <c r="K1567" s="20">
        <v>1.8305553273390995</v>
      </c>
      <c r="L1567" s="20">
        <v>2.505960917926612</v>
      </c>
      <c r="M1567" s="20">
        <v>3.519437786752647</v>
      </c>
      <c r="N1567" s="20">
        <v>3.7981198073719518</v>
      </c>
    </row>
    <row r="1568" spans="1:14" x14ac:dyDescent="0.3">
      <c r="A1568" s="19">
        <v>41477</v>
      </c>
      <c r="B1568" s="20">
        <v>1.6030474073615957</v>
      </c>
      <c r="C1568" s="20">
        <v>0.93545146652489108</v>
      </c>
      <c r="D1568" s="20">
        <v>0.66544861524009336</v>
      </c>
      <c r="E1568" s="20">
        <v>0.35577730816971376</v>
      </c>
      <c r="F1568" s="21">
        <v>0.3186194183839221</v>
      </c>
      <c r="G1568" s="20">
        <v>0.27642344528542623</v>
      </c>
      <c r="H1568" s="20">
        <v>0.33627360328966943</v>
      </c>
      <c r="I1568" s="20">
        <v>0.58642589525827205</v>
      </c>
      <c r="J1568" s="20">
        <v>1.2080183191841452</v>
      </c>
      <c r="K1568" s="20">
        <v>1.7895520656946076</v>
      </c>
      <c r="L1568" s="20">
        <v>2.467524986177386</v>
      </c>
      <c r="M1568" s="20">
        <v>3.470338761419248</v>
      </c>
      <c r="N1568" s="20">
        <v>3.7536821902020989</v>
      </c>
    </row>
    <row r="1569" spans="1:14" x14ac:dyDescent="0.3">
      <c r="A1569" s="19">
        <v>41474</v>
      </c>
      <c r="B1569" s="20">
        <v>1.5601222533200108</v>
      </c>
      <c r="C1569" s="20">
        <v>0.91002277187051794</v>
      </c>
      <c r="D1569" s="20">
        <v>0.64991937684257373</v>
      </c>
      <c r="E1569" s="20">
        <v>0.35277730816971375</v>
      </c>
      <c r="F1569" s="21">
        <v>0.31309594266861973</v>
      </c>
      <c r="G1569" s="20">
        <v>0.27236628042154482</v>
      </c>
      <c r="H1569" s="20">
        <v>0.33492828265289598</v>
      </c>
      <c r="I1569" s="20">
        <v>0.58802149637277812</v>
      </c>
      <c r="J1569" s="20">
        <v>1.2189381143957907</v>
      </c>
      <c r="K1569" s="20">
        <v>1.808959346463755</v>
      </c>
      <c r="L1569" s="20">
        <v>2.4926966436576494</v>
      </c>
      <c r="M1569" s="20">
        <v>3.4973642408027117</v>
      </c>
      <c r="N1569" s="20">
        <v>3.7823799696729288</v>
      </c>
    </row>
    <row r="1570" spans="1:14" x14ac:dyDescent="0.3">
      <c r="A1570" s="19">
        <v>41473</v>
      </c>
      <c r="B1570" s="20">
        <v>1.7025228773585093</v>
      </c>
      <c r="C1570" s="20">
        <v>0.98451101613329906</v>
      </c>
      <c r="D1570" s="20">
        <v>0.67148494144212689</v>
      </c>
      <c r="E1570" s="20">
        <v>0.34677730816971375</v>
      </c>
      <c r="F1570" s="21">
        <v>0.290295695646903</v>
      </c>
      <c r="G1570" s="20">
        <v>0.24207800432786455</v>
      </c>
      <c r="H1570" s="20">
        <v>0.28735271631067583</v>
      </c>
      <c r="I1570" s="20">
        <v>0.53570449225977357</v>
      </c>
      <c r="J1570" s="20">
        <v>1.1713511397967198</v>
      </c>
      <c r="K1570" s="20">
        <v>1.7699081094899074</v>
      </c>
      <c r="L1570" s="20">
        <v>2.4612753091349515</v>
      </c>
      <c r="M1570" s="20">
        <v>3.4731243858036152</v>
      </c>
      <c r="N1570" s="20">
        <v>3.7605855038306593</v>
      </c>
    </row>
    <row r="1571" spans="1:14" x14ac:dyDescent="0.3">
      <c r="A1571" s="19">
        <v>41472</v>
      </c>
      <c r="B1571" s="20">
        <v>1.6181521855389998</v>
      </c>
      <c r="C1571" s="20">
        <v>0.94067519847050918</v>
      </c>
      <c r="D1571" s="20">
        <v>0.6574560560610303</v>
      </c>
      <c r="E1571" s="20">
        <v>0.35677730816971376</v>
      </c>
      <c r="F1571" s="21">
        <v>0.30205416526048579</v>
      </c>
      <c r="G1571" s="20">
        <v>0.25809083357850671</v>
      </c>
      <c r="H1571" s="20">
        <v>0.31407685649781236</v>
      </c>
      <c r="I1571" s="20">
        <v>0.56863215119958177</v>
      </c>
      <c r="J1571" s="20">
        <v>1.2094544154409308</v>
      </c>
      <c r="K1571" s="20">
        <v>1.8070809506023695</v>
      </c>
      <c r="L1571" s="20">
        <v>2.4919624537802187</v>
      </c>
      <c r="M1571" s="20">
        <v>3.48026531498614</v>
      </c>
      <c r="N1571" s="20">
        <v>3.7669876286795341</v>
      </c>
    </row>
    <row r="1572" spans="1:14" x14ac:dyDescent="0.3">
      <c r="A1572" s="19">
        <v>41471</v>
      </c>
      <c r="B1572" s="20">
        <v>1.5034521606949516</v>
      </c>
      <c r="C1572" s="20">
        <v>0.86338583382187994</v>
      </c>
      <c r="D1572" s="20">
        <v>0.62124917333782537</v>
      </c>
      <c r="E1572" s="20">
        <v>0.35277730816971375</v>
      </c>
      <c r="F1572" s="21">
        <v>0.29496188997509859</v>
      </c>
      <c r="G1572" s="20">
        <v>0.25659595382707212</v>
      </c>
      <c r="H1572" s="20">
        <v>0.32760136054124478</v>
      </c>
      <c r="I1572" s="20">
        <v>0.58493518534040334</v>
      </c>
      <c r="J1572" s="20">
        <v>1.214491149159904</v>
      </c>
      <c r="K1572" s="20">
        <v>1.7957791773548144</v>
      </c>
      <c r="L1572" s="20">
        <v>2.4652081078231229</v>
      </c>
      <c r="M1572" s="20">
        <v>3.4562673879389019</v>
      </c>
      <c r="N1572" s="20">
        <v>3.7324300443436282</v>
      </c>
    </row>
    <row r="1573" spans="1:14" x14ac:dyDescent="0.3">
      <c r="A1573" s="19">
        <v>41470</v>
      </c>
      <c r="B1573" s="20">
        <v>1.3521286193159454</v>
      </c>
      <c r="C1573" s="20">
        <v>0.76607920981124622</v>
      </c>
      <c r="D1573" s="20">
        <v>0.58685952274949449</v>
      </c>
      <c r="E1573" s="20">
        <v>0.35377730816971376</v>
      </c>
      <c r="F1573" s="21">
        <v>0.3037363799975194</v>
      </c>
      <c r="G1573" s="20">
        <v>0.27391339827993966</v>
      </c>
      <c r="H1573" s="20">
        <v>0.37206309698408208</v>
      </c>
      <c r="I1573" s="20">
        <v>0.64423712839987179</v>
      </c>
      <c r="J1573" s="20">
        <v>1.2856607728725236</v>
      </c>
      <c r="K1573" s="20">
        <v>1.867925156105573</v>
      </c>
      <c r="L1573" s="20">
        <v>2.5302291596811175</v>
      </c>
      <c r="M1573" s="20">
        <v>3.4847752691177711</v>
      </c>
      <c r="N1573" s="20">
        <v>3.7619505139465597</v>
      </c>
    </row>
    <row r="1574" spans="1:14" x14ac:dyDescent="0.3">
      <c r="A1574" s="19">
        <v>41467</v>
      </c>
      <c r="B1574" s="20">
        <v>1.5087964916885501</v>
      </c>
      <c r="C1574" s="20">
        <v>0.85632573105719811</v>
      </c>
      <c r="D1574" s="20">
        <v>0.63290484943957659</v>
      </c>
      <c r="E1574" s="20">
        <v>0.34977730816971375</v>
      </c>
      <c r="F1574" s="21">
        <v>0.3092155055221103</v>
      </c>
      <c r="G1574" s="20">
        <v>0.27300894594321828</v>
      </c>
      <c r="H1574" s="20">
        <v>0.35888829792028593</v>
      </c>
      <c r="I1574" s="20">
        <v>0.62774038059589143</v>
      </c>
      <c r="J1574" s="20">
        <v>1.2671602971049787</v>
      </c>
      <c r="K1574" s="20">
        <v>1.8477300267604524</v>
      </c>
      <c r="L1574" s="20">
        <v>2.5085970915627263</v>
      </c>
      <c r="M1574" s="20">
        <v>3.4644597595328728</v>
      </c>
      <c r="N1574" s="20">
        <v>3.7408079566021049</v>
      </c>
    </row>
    <row r="1575" spans="1:14" x14ac:dyDescent="0.3">
      <c r="A1575" s="19">
        <v>41466</v>
      </c>
      <c r="B1575" s="20">
        <v>1.3848669677492633</v>
      </c>
      <c r="C1575" s="20">
        <v>0.78748337109528121</v>
      </c>
      <c r="D1575" s="20">
        <v>0.59916300360720076</v>
      </c>
      <c r="E1575" s="20">
        <v>0.35377730816971376</v>
      </c>
      <c r="F1575" s="21">
        <v>0.30854304252302439</v>
      </c>
      <c r="G1575" s="20">
        <v>0.27744594961820701</v>
      </c>
      <c r="H1575" s="20">
        <v>0.37466196816533609</v>
      </c>
      <c r="I1575" s="20">
        <v>0.65200637719651533</v>
      </c>
      <c r="J1575" s="20">
        <v>1.3083242558715844</v>
      </c>
      <c r="K1575" s="20">
        <v>1.9018508368371569</v>
      </c>
      <c r="L1575" s="20">
        <v>2.5705442215261698</v>
      </c>
      <c r="M1575" s="20">
        <v>3.510277007325282</v>
      </c>
      <c r="N1575" s="20">
        <v>3.7939751670894051</v>
      </c>
    </row>
    <row r="1576" spans="1:14" x14ac:dyDescent="0.3">
      <c r="A1576" s="19">
        <v>41465</v>
      </c>
      <c r="B1576" s="20">
        <v>1.4376077876402118</v>
      </c>
      <c r="C1576" s="20">
        <v>0.81583044742061672</v>
      </c>
      <c r="D1576" s="20">
        <v>0.6189510906657304</v>
      </c>
      <c r="E1576" s="20">
        <v>0.35377730816971376</v>
      </c>
      <c r="F1576" s="21">
        <v>0.31636155059377252</v>
      </c>
      <c r="G1576" s="20">
        <v>0.28388110289902452</v>
      </c>
      <c r="H1576" s="20">
        <v>0.38324126993558266</v>
      </c>
      <c r="I1576" s="20">
        <v>0.66735871956561033</v>
      </c>
      <c r="J1576" s="20">
        <v>1.3348199433564742</v>
      </c>
      <c r="K1576" s="20">
        <v>1.9339608878132106</v>
      </c>
      <c r="L1576" s="20">
        <v>2.6050588247508673</v>
      </c>
      <c r="M1576" s="20">
        <v>3.5447690009316863</v>
      </c>
      <c r="N1576" s="20">
        <v>3.8287433906469044</v>
      </c>
    </row>
    <row r="1577" spans="1:14" x14ac:dyDescent="0.3">
      <c r="A1577" s="19">
        <v>41464</v>
      </c>
      <c r="B1577" s="20">
        <v>1.4660068247268268</v>
      </c>
      <c r="C1577" s="20">
        <v>0.82257510321557092</v>
      </c>
      <c r="D1577" s="20">
        <v>0.6116475115437281</v>
      </c>
      <c r="E1577" s="20">
        <v>0.35377730816971376</v>
      </c>
      <c r="F1577" s="21">
        <v>0.29577571068835473</v>
      </c>
      <c r="G1577" s="20">
        <v>0.2612743404408942</v>
      </c>
      <c r="H1577" s="20">
        <v>0.3602720987969486</v>
      </c>
      <c r="I1577" s="20">
        <v>0.65187115890196501</v>
      </c>
      <c r="J1577" s="20">
        <v>1.3370569468210982</v>
      </c>
      <c r="K1577" s="20">
        <v>1.9485114530043497</v>
      </c>
      <c r="L1577" s="20">
        <v>2.6256373759898941</v>
      </c>
      <c r="M1577" s="20">
        <v>3.5723981407882874</v>
      </c>
      <c r="N1577" s="20">
        <v>3.8561646587546741</v>
      </c>
    </row>
    <row r="1578" spans="1:14" x14ac:dyDescent="0.3">
      <c r="A1578" s="19">
        <v>41463</v>
      </c>
      <c r="B1578" s="20">
        <v>1.2546224132256683</v>
      </c>
      <c r="C1578" s="20">
        <v>0.70191872398423638</v>
      </c>
      <c r="D1578" s="20">
        <v>0.56309268578674043</v>
      </c>
      <c r="E1578" s="20">
        <v>0.34677730816971375</v>
      </c>
      <c r="F1578" s="21">
        <v>0.30703942602410361</v>
      </c>
      <c r="G1578" s="20">
        <v>0.28271860258083903</v>
      </c>
      <c r="H1578" s="20">
        <v>0.40670424914579895</v>
      </c>
      <c r="I1578" s="20">
        <v>0.70952637588279865</v>
      </c>
      <c r="J1578" s="20">
        <v>1.4013788687698814</v>
      </c>
      <c r="K1578" s="20">
        <v>2.0100633823115817</v>
      </c>
      <c r="L1578" s="20">
        <v>2.6767438777216688</v>
      </c>
      <c r="M1578" s="20">
        <v>3.5959885486051251</v>
      </c>
      <c r="N1578" s="20">
        <v>3.8759947504265733</v>
      </c>
    </row>
    <row r="1579" spans="1:14" x14ac:dyDescent="0.3">
      <c r="A1579" s="19">
        <v>41460</v>
      </c>
      <c r="B1579" s="20">
        <v>1.2258777501147937</v>
      </c>
      <c r="C1579" s="20">
        <v>0.68036427863948312</v>
      </c>
      <c r="D1579" s="20">
        <v>0.56023607992822955</v>
      </c>
      <c r="E1579" s="20">
        <v>0.35077730816971375</v>
      </c>
      <c r="F1579" s="21">
        <v>0.31383115752574375</v>
      </c>
      <c r="G1579" s="20">
        <v>0.29193036568673686</v>
      </c>
      <c r="H1579" s="20">
        <v>0.42573925265978096</v>
      </c>
      <c r="I1579" s="20">
        <v>0.7325401279385354</v>
      </c>
      <c r="J1579" s="20">
        <v>1.4205810211050565</v>
      </c>
      <c r="K1579" s="20">
        <v>2.0214553656101728</v>
      </c>
      <c r="L1579" s="20">
        <v>2.6785450922293772</v>
      </c>
      <c r="M1579" s="20">
        <v>3.5779364434078289</v>
      </c>
      <c r="N1579" s="20">
        <v>3.8555733022433789</v>
      </c>
    </row>
    <row r="1580" spans="1:14" x14ac:dyDescent="0.3">
      <c r="A1580" s="19">
        <v>41459</v>
      </c>
      <c r="B1580" s="20">
        <v>2.8005698954621336</v>
      </c>
      <c r="C1580" s="20">
        <v>0.67932661516072013</v>
      </c>
      <c r="D1580" s="20">
        <v>0.5512550814486169</v>
      </c>
      <c r="E1580" s="20">
        <v>0.35477730816971376</v>
      </c>
      <c r="F1580" s="21">
        <v>0.31117443282912594</v>
      </c>
      <c r="G1580" s="20">
        <v>0.28860016471549427</v>
      </c>
      <c r="H1580" s="20">
        <v>0.40740566414717971</v>
      </c>
      <c r="I1580" s="20">
        <v>0.69439212962096886</v>
      </c>
      <c r="J1580" s="20">
        <v>1.3478319338876801</v>
      </c>
      <c r="K1580" s="20">
        <v>1.9254733030050175</v>
      </c>
      <c r="L1580" s="20">
        <v>2.5707343616231415</v>
      </c>
      <c r="M1580" s="20">
        <v>3.515284664903052</v>
      </c>
      <c r="N1580" s="20">
        <v>3.7783172882608382</v>
      </c>
    </row>
    <row r="1581" spans="1:14" x14ac:dyDescent="0.3">
      <c r="A1581" s="19">
        <v>41458</v>
      </c>
      <c r="B1581" s="20">
        <v>2.7654796076920745</v>
      </c>
      <c r="C1581" s="20">
        <v>0.53099032126817414</v>
      </c>
      <c r="D1581" s="20">
        <v>0.48161579406329025</v>
      </c>
      <c r="E1581" s="20">
        <v>0.35477730816971376</v>
      </c>
      <c r="F1581" s="21">
        <v>0.30727551196578601</v>
      </c>
      <c r="G1581" s="20">
        <v>0.2958297446613688</v>
      </c>
      <c r="H1581" s="20">
        <v>0.4415649431333788</v>
      </c>
      <c r="I1581" s="20">
        <v>0.73841518649214044</v>
      </c>
      <c r="J1581" s="20">
        <v>1.3869144584239566</v>
      </c>
      <c r="K1581" s="20">
        <v>1.946960486267443</v>
      </c>
      <c r="L1581" s="20">
        <v>2.5700757509295089</v>
      </c>
      <c r="M1581" s="20">
        <v>3.500290736382611</v>
      </c>
      <c r="N1581" s="20">
        <v>3.7504868737363575</v>
      </c>
    </row>
    <row r="1582" spans="1:14" x14ac:dyDescent="0.3">
      <c r="A1582" s="19">
        <v>41457</v>
      </c>
      <c r="B1582" s="20">
        <v>2.5761164003382024</v>
      </c>
      <c r="C1582" s="20">
        <v>0.59215097832294461</v>
      </c>
      <c r="D1582" s="20">
        <v>0.49795288549523109</v>
      </c>
      <c r="E1582" s="20">
        <v>0.35477730816971376</v>
      </c>
      <c r="F1582" s="21">
        <v>0.28623515559313356</v>
      </c>
      <c r="G1582" s="20">
        <v>0.26846052473467236</v>
      </c>
      <c r="H1582" s="20">
        <v>0.40077601898069498</v>
      </c>
      <c r="I1582" s="20">
        <v>0.69709794276554771</v>
      </c>
      <c r="J1582" s="20">
        <v>1.357102408486204</v>
      </c>
      <c r="K1582" s="20">
        <v>1.929389281967449</v>
      </c>
      <c r="L1582" s="20">
        <v>2.5618483309035511</v>
      </c>
      <c r="M1582" s="20">
        <v>3.491919733828722</v>
      </c>
      <c r="N1582" s="20">
        <v>3.7469264687313042</v>
      </c>
    </row>
    <row r="1583" spans="1:14" x14ac:dyDescent="0.3">
      <c r="A1583" s="19">
        <v>41456</v>
      </c>
      <c r="B1583" s="20">
        <v>2.612320991370388</v>
      </c>
      <c r="C1583" s="20">
        <v>0.61950379220220886</v>
      </c>
      <c r="D1583" s="20">
        <v>0.51966133626779709</v>
      </c>
      <c r="E1583" s="20">
        <v>0.35477730816971376</v>
      </c>
      <c r="F1583" s="21">
        <v>0.29025788793004309</v>
      </c>
      <c r="G1583" s="20">
        <v>0.27120987141795866</v>
      </c>
      <c r="H1583" s="20">
        <v>0.41103702031530631</v>
      </c>
      <c r="I1583" s="20">
        <v>0.71670319906749802</v>
      </c>
      <c r="J1583" s="20">
        <v>1.3860965225583746</v>
      </c>
      <c r="K1583" s="20">
        <v>1.9619427474069648</v>
      </c>
      <c r="L1583" s="20">
        <v>2.5962505741583071</v>
      </c>
      <c r="M1583" s="20">
        <v>3.4996035698252834</v>
      </c>
      <c r="N1583" s="20">
        <v>3.7625914680078454</v>
      </c>
    </row>
    <row r="1584" spans="1:14" x14ac:dyDescent="0.3">
      <c r="A1584" s="19">
        <v>41453</v>
      </c>
      <c r="B1584" s="20">
        <v>2.6248887352852557</v>
      </c>
      <c r="C1584" s="20">
        <v>0.52861356024776662</v>
      </c>
      <c r="D1584" s="20">
        <v>0.47034461277538242</v>
      </c>
      <c r="E1584" s="20">
        <v>0.35177730816971375</v>
      </c>
      <c r="F1584" s="21">
        <v>0.29165430392058395</v>
      </c>
      <c r="G1584" s="20">
        <v>0.27907961345456345</v>
      </c>
      <c r="H1584" s="20">
        <v>0.42384303169265997</v>
      </c>
      <c r="I1584" s="20">
        <v>0.72855815192647311</v>
      </c>
      <c r="J1584" s="20">
        <v>1.3980425828671104</v>
      </c>
      <c r="K1584" s="20">
        <v>1.9768323793773666</v>
      </c>
      <c r="L1584" s="20">
        <v>2.617065189837736</v>
      </c>
      <c r="M1584" s="20">
        <v>3.5336368601261077</v>
      </c>
      <c r="N1584" s="20">
        <v>3.7982182721653186</v>
      </c>
    </row>
    <row r="1585" spans="1:14" x14ac:dyDescent="0.3">
      <c r="A1585" s="19">
        <v>41452</v>
      </c>
      <c r="B1585" s="20">
        <v>0.63996776819536449</v>
      </c>
      <c r="C1585" s="20">
        <v>0.41219995320053926</v>
      </c>
      <c r="D1585" s="20">
        <v>0.346301917080029</v>
      </c>
      <c r="E1585" s="20">
        <v>0.32144078967352524</v>
      </c>
      <c r="F1585" s="21">
        <v>0.30214878602731426</v>
      </c>
      <c r="G1585" s="20">
        <v>0.29835059371314449</v>
      </c>
      <c r="H1585" s="20">
        <v>0.45269716840545782</v>
      </c>
      <c r="I1585" s="20">
        <v>0.75595822902780863</v>
      </c>
      <c r="J1585" s="20">
        <v>1.4087509302621406</v>
      </c>
      <c r="K1585" s="20">
        <v>1.9670649561122495</v>
      </c>
      <c r="L1585" s="20">
        <v>2.5899783268713006</v>
      </c>
      <c r="M1585" s="20">
        <v>3.5132523140573406</v>
      </c>
      <c r="N1585" s="20">
        <v>3.7667392507213227</v>
      </c>
    </row>
    <row r="1586" spans="1:14" x14ac:dyDescent="0.3">
      <c r="A1586" s="19">
        <v>41451</v>
      </c>
      <c r="B1586" s="20">
        <v>0.54344456736292457</v>
      </c>
      <c r="C1586" s="20">
        <v>0.37321583633884597</v>
      </c>
      <c r="D1586" s="20">
        <v>0.37101671365272704</v>
      </c>
      <c r="E1586" s="20">
        <v>0.30384413779288649</v>
      </c>
      <c r="F1586" s="21">
        <v>0.29025320962227386</v>
      </c>
      <c r="G1586" s="20">
        <v>0.28830527240022069</v>
      </c>
      <c r="H1586" s="20">
        <v>0.44841011972914158</v>
      </c>
      <c r="I1586" s="20">
        <v>0.75982547028979075</v>
      </c>
      <c r="J1586" s="20">
        <v>1.4230637079784567</v>
      </c>
      <c r="K1586" s="20">
        <v>1.9857066375087908</v>
      </c>
      <c r="L1586" s="20">
        <v>2.6121453722405601</v>
      </c>
      <c r="M1586" s="20">
        <v>3.5316952523257767</v>
      </c>
      <c r="N1586" s="20">
        <v>3.7895125471100921</v>
      </c>
    </row>
    <row r="1587" spans="1:14" x14ac:dyDescent="0.3">
      <c r="A1587" s="19">
        <v>41450</v>
      </c>
      <c r="B1587" s="20">
        <v>0.41548094538727487</v>
      </c>
      <c r="C1587" s="20">
        <v>0.26330567356128709</v>
      </c>
      <c r="D1587" s="20">
        <v>0.36039608269894652</v>
      </c>
      <c r="E1587" s="20">
        <v>0.33594053275717983</v>
      </c>
      <c r="F1587" s="21">
        <v>0.3296875186173609</v>
      </c>
      <c r="G1587" s="20">
        <v>0.34020889439483687</v>
      </c>
      <c r="H1587" s="20">
        <v>0.54122128224781418</v>
      </c>
      <c r="I1587" s="20">
        <v>0.86826703770600999</v>
      </c>
      <c r="J1587" s="20">
        <v>1.5317647628150721</v>
      </c>
      <c r="K1587" s="20">
        <v>2.0821873496583461</v>
      </c>
      <c r="L1587" s="20">
        <v>2.6889087721016933</v>
      </c>
      <c r="M1587" s="20">
        <v>3.568738872815306</v>
      </c>
      <c r="N1587" s="20">
        <v>3.8200161091489289</v>
      </c>
    </row>
    <row r="1588" spans="1:14" x14ac:dyDescent="0.3">
      <c r="A1588" s="19">
        <v>41449</v>
      </c>
      <c r="B1588" s="20">
        <v>0.2225063074916025</v>
      </c>
      <c r="C1588" s="20">
        <v>0.16864026236121876</v>
      </c>
      <c r="D1588" s="20">
        <v>0.33414930673009646</v>
      </c>
      <c r="E1588" s="20">
        <v>0.35662200141374656</v>
      </c>
      <c r="F1588" s="21">
        <v>0.36312749473206568</v>
      </c>
      <c r="G1588" s="20">
        <v>0.38349957263736389</v>
      </c>
      <c r="H1588" s="20">
        <v>0.60872857381446466</v>
      </c>
      <c r="I1588" s="20">
        <v>0.94480378512691499</v>
      </c>
      <c r="J1588" s="20">
        <v>1.6038983701651071</v>
      </c>
      <c r="K1588" s="20">
        <v>2.1376588975361401</v>
      </c>
      <c r="L1588" s="20">
        <v>2.7220687802161119</v>
      </c>
      <c r="M1588" s="20">
        <v>3.576789684996176</v>
      </c>
      <c r="N1588" s="20">
        <v>3.8177613662304464</v>
      </c>
    </row>
    <row r="1589" spans="1:14" x14ac:dyDescent="0.3">
      <c r="A1589" s="19">
        <v>41446</v>
      </c>
      <c r="B1589" s="20">
        <v>0.40007652177392927</v>
      </c>
      <c r="C1589" s="20">
        <v>0.33785017860176947</v>
      </c>
      <c r="D1589" s="20">
        <v>0.38871182387627701</v>
      </c>
      <c r="E1589" s="20">
        <v>0.36769915704508388</v>
      </c>
      <c r="F1589" s="21">
        <v>0.36661940821456457</v>
      </c>
      <c r="G1589" s="20">
        <v>0.37268795488869472</v>
      </c>
      <c r="H1589" s="20">
        <v>0.53320225127784759</v>
      </c>
      <c r="I1589" s="20">
        <v>0.82066890183614161</v>
      </c>
      <c r="J1589" s="20">
        <v>1.4340500310061748</v>
      </c>
      <c r="K1589" s="20">
        <v>1.9622818602064922</v>
      </c>
      <c r="L1589" s="20">
        <v>2.5640369501867366</v>
      </c>
      <c r="M1589" s="20">
        <v>3.5083222580960323</v>
      </c>
      <c r="N1589" s="20">
        <v>3.7452481515714884</v>
      </c>
    </row>
    <row r="1590" spans="1:14" x14ac:dyDescent="0.3">
      <c r="A1590" s="19">
        <v>41445</v>
      </c>
      <c r="B1590" s="20">
        <v>0.46762423246387763</v>
      </c>
      <c r="C1590" s="20">
        <v>0.36191721938907506</v>
      </c>
      <c r="D1590" s="20">
        <v>0.39987058082436278</v>
      </c>
      <c r="E1590" s="20">
        <v>0.36501824644353531</v>
      </c>
      <c r="F1590" s="21">
        <v>0.35924360616801737</v>
      </c>
      <c r="G1590" s="20">
        <v>0.36308466548112306</v>
      </c>
      <c r="H1590" s="20">
        <v>0.51795728827209486</v>
      </c>
      <c r="I1590" s="20">
        <v>0.79571380960136273</v>
      </c>
      <c r="J1590" s="20">
        <v>1.3803145159811123</v>
      </c>
      <c r="K1590" s="20">
        <v>1.8782757559223722</v>
      </c>
      <c r="L1590" s="20">
        <v>2.4551370240935873</v>
      </c>
      <c r="M1590" s="20">
        <v>3.4307457376227362</v>
      </c>
      <c r="N1590" s="20">
        <v>3.6464018988330014</v>
      </c>
    </row>
    <row r="1591" spans="1:14" x14ac:dyDescent="0.3">
      <c r="A1591" s="19">
        <v>41444</v>
      </c>
      <c r="B1591" s="20">
        <v>0.43846584560305402</v>
      </c>
      <c r="C1591" s="20">
        <v>0.40993246546814732</v>
      </c>
      <c r="D1591" s="20">
        <v>0.38448404014704163</v>
      </c>
      <c r="E1591" s="20">
        <v>0.34843711933236243</v>
      </c>
      <c r="F1591" s="21">
        <v>0.34538647844035197</v>
      </c>
      <c r="G1591" s="20">
        <v>0.3423925641702929</v>
      </c>
      <c r="H1591" s="20">
        <v>0.43744276621187833</v>
      </c>
      <c r="I1591" s="20">
        <v>0.6586320035660812</v>
      </c>
      <c r="J1591" s="20">
        <v>1.1857375504584353</v>
      </c>
      <c r="K1591" s="20">
        <v>1.6796535070535692</v>
      </c>
      <c r="L1591" s="20">
        <v>2.2846951710544827</v>
      </c>
      <c r="M1591" s="20">
        <v>3.3371352535229506</v>
      </c>
      <c r="N1591" s="20">
        <v>3.5634873889762968</v>
      </c>
    </row>
    <row r="1592" spans="1:14" x14ac:dyDescent="0.3">
      <c r="A1592" s="19">
        <v>41443</v>
      </c>
      <c r="B1592" s="20">
        <v>0.4244870564949661</v>
      </c>
      <c r="C1592" s="20">
        <v>0.40703592869294025</v>
      </c>
      <c r="D1592" s="20">
        <v>0.38528777827240734</v>
      </c>
      <c r="E1592" s="20">
        <v>0.35306988261720379</v>
      </c>
      <c r="F1592" s="21">
        <v>0.35119755234112671</v>
      </c>
      <c r="G1592" s="20">
        <v>0.34881834673967405</v>
      </c>
      <c r="H1592" s="20">
        <v>0.44384980234417187</v>
      </c>
      <c r="I1592" s="20">
        <v>0.66356946202043221</v>
      </c>
      <c r="J1592" s="20">
        <v>1.1900715444492036</v>
      </c>
      <c r="K1592" s="20">
        <v>1.6869867018220837</v>
      </c>
      <c r="L1592" s="20">
        <v>2.2984885301370181</v>
      </c>
      <c r="M1592" s="20">
        <v>3.3593718532041401</v>
      </c>
      <c r="N1592" s="20">
        <v>3.5895813544777067</v>
      </c>
    </row>
    <row r="1593" spans="1:14" x14ac:dyDescent="0.3">
      <c r="A1593" s="19">
        <v>41442</v>
      </c>
      <c r="B1593" s="20">
        <v>0.55772276340170512</v>
      </c>
      <c r="C1593" s="20">
        <v>0.45785954179135857</v>
      </c>
      <c r="D1593" s="20">
        <v>0.40364594156577416</v>
      </c>
      <c r="E1593" s="20">
        <v>0.34071028770897399</v>
      </c>
      <c r="F1593" s="21">
        <v>0.32965234987038827</v>
      </c>
      <c r="G1593" s="20">
        <v>0.32209361287636135</v>
      </c>
      <c r="H1593" s="20">
        <v>0.40921831487587218</v>
      </c>
      <c r="I1593" s="20">
        <v>0.62376783382921053</v>
      </c>
      <c r="J1593" s="20">
        <v>1.1397975346264198</v>
      </c>
      <c r="K1593" s="20">
        <v>1.6295965679401136</v>
      </c>
      <c r="L1593" s="20">
        <v>2.2398640350056143</v>
      </c>
      <c r="M1593" s="20">
        <v>3.3378970846960478</v>
      </c>
      <c r="N1593" s="20">
        <v>3.5603982799103617</v>
      </c>
    </row>
    <row r="1594" spans="1:14" x14ac:dyDescent="0.3">
      <c r="A1594" s="19">
        <v>41439</v>
      </c>
      <c r="B1594" s="20">
        <v>0.43479674415964376</v>
      </c>
      <c r="C1594" s="20">
        <v>0.40882328307662247</v>
      </c>
      <c r="D1594" s="20">
        <v>0.36656118617577105</v>
      </c>
      <c r="E1594" s="20">
        <v>0.32420042881225303</v>
      </c>
      <c r="F1594" s="21">
        <v>0.32034674337095731</v>
      </c>
      <c r="G1594" s="20">
        <v>0.31532966645136273</v>
      </c>
      <c r="H1594" s="20">
        <v>0.40154145272133202</v>
      </c>
      <c r="I1594" s="20">
        <v>0.61349416976314297</v>
      </c>
      <c r="J1594" s="20">
        <v>1.1264656183393997</v>
      </c>
      <c r="K1594" s="20">
        <v>1.6151590761967813</v>
      </c>
      <c r="L1594" s="20">
        <v>2.2244343654902639</v>
      </c>
      <c r="M1594" s="20">
        <v>3.3058282532494792</v>
      </c>
      <c r="N1594" s="20">
        <v>3.5321563284744522</v>
      </c>
    </row>
    <row r="1595" spans="1:14" x14ac:dyDescent="0.3">
      <c r="A1595" s="19">
        <v>41438</v>
      </c>
      <c r="B1595" s="20">
        <v>0.37290270860251584</v>
      </c>
      <c r="C1595" s="20">
        <v>0.35860415044374849</v>
      </c>
      <c r="D1595" s="20">
        <v>0.35473438133423607</v>
      </c>
      <c r="E1595" s="20">
        <v>0.33007937208136279</v>
      </c>
      <c r="F1595" s="21">
        <v>0.32944117798907652</v>
      </c>
      <c r="G1595" s="20">
        <v>0.32932298154734391</v>
      </c>
      <c r="H1595" s="20">
        <v>0.43192095429979588</v>
      </c>
      <c r="I1595" s="20">
        <v>0.65298749658780586</v>
      </c>
      <c r="J1595" s="20">
        <v>1.1769877280550476</v>
      </c>
      <c r="K1595" s="20">
        <v>1.6722576516989174</v>
      </c>
      <c r="L1595" s="20">
        <v>2.2820534330338429</v>
      </c>
      <c r="M1595" s="20">
        <v>3.3348402916912923</v>
      </c>
      <c r="N1595" s="20">
        <v>3.5654263503810153</v>
      </c>
    </row>
    <row r="1596" spans="1:14" x14ac:dyDescent="0.3">
      <c r="A1596" s="19">
        <v>41437</v>
      </c>
      <c r="B1596" s="20">
        <v>0.33169359476461402</v>
      </c>
      <c r="C1596" s="20">
        <v>0.3176547759382532</v>
      </c>
      <c r="D1596" s="20">
        <v>0.34099282324904912</v>
      </c>
      <c r="E1596" s="20">
        <v>0.328291341449511</v>
      </c>
      <c r="F1596" s="21">
        <v>0.32920159291393958</v>
      </c>
      <c r="G1596" s="20">
        <v>0.33241339937584674</v>
      </c>
      <c r="H1596" s="20">
        <v>0.44506637884980516</v>
      </c>
      <c r="I1596" s="20">
        <v>0.67261286370441697</v>
      </c>
      <c r="J1596" s="20">
        <v>1.2062516788158986</v>
      </c>
      <c r="K1596" s="20">
        <v>1.7065811119429297</v>
      </c>
      <c r="L1596" s="20">
        <v>2.314759067508684</v>
      </c>
      <c r="M1596" s="20">
        <v>3.3358329452348889</v>
      </c>
      <c r="N1596" s="20">
        <v>3.5700741342827729</v>
      </c>
    </row>
    <row r="1597" spans="1:14" x14ac:dyDescent="0.3">
      <c r="A1597" s="19">
        <v>41436</v>
      </c>
      <c r="B1597" s="20">
        <v>0.27030577808753431</v>
      </c>
      <c r="C1597" s="20">
        <v>0.28993023976245147</v>
      </c>
      <c r="D1597" s="20">
        <v>0.33637976352154464</v>
      </c>
      <c r="E1597" s="20">
        <v>0.33792403642098917</v>
      </c>
      <c r="F1597" s="21">
        <v>0.34324034429500233</v>
      </c>
      <c r="G1597" s="20">
        <v>0.34983047957575125</v>
      </c>
      <c r="H1597" s="20">
        <v>0.47631810296026011</v>
      </c>
      <c r="I1597" s="20">
        <v>0.7132063702225564</v>
      </c>
      <c r="J1597" s="20">
        <v>1.2469783037462616</v>
      </c>
      <c r="K1597" s="20">
        <v>1.7366976849484563</v>
      </c>
      <c r="L1597" s="20">
        <v>2.334228564083872</v>
      </c>
      <c r="M1597" s="20">
        <v>3.3460356201980437</v>
      </c>
      <c r="N1597" s="20">
        <v>3.5771641915104122</v>
      </c>
    </row>
    <row r="1598" spans="1:14" x14ac:dyDescent="0.3">
      <c r="A1598" s="19">
        <v>41435</v>
      </c>
      <c r="B1598" s="20">
        <v>0.39667668604798967</v>
      </c>
      <c r="C1598" s="20">
        <v>0.38929901433048508</v>
      </c>
      <c r="D1598" s="20">
        <v>0.3673023193306646</v>
      </c>
      <c r="E1598" s="20">
        <v>0.33879320483993702</v>
      </c>
      <c r="F1598" s="21">
        <v>0.33755650697478118</v>
      </c>
      <c r="G1598" s="20">
        <v>0.33528424754490038</v>
      </c>
      <c r="H1598" s="20">
        <v>0.42332356795718235</v>
      </c>
      <c r="I1598" s="20">
        <v>0.63273322755898642</v>
      </c>
      <c r="J1598" s="20">
        <v>1.1547531531326396</v>
      </c>
      <c r="K1598" s="20">
        <v>1.6652844879034991</v>
      </c>
      <c r="L1598" s="20">
        <v>2.2996267226712033</v>
      </c>
      <c r="M1598" s="20">
        <v>3.3550596752181745</v>
      </c>
      <c r="N1598" s="20">
        <v>3.6049359395976497</v>
      </c>
    </row>
    <row r="1599" spans="1:14" x14ac:dyDescent="0.3">
      <c r="A1599" s="19">
        <v>41432</v>
      </c>
      <c r="B1599" s="20">
        <v>0.49424141352842443</v>
      </c>
      <c r="C1599" s="20">
        <v>0.43426204690450609</v>
      </c>
      <c r="D1599" s="20">
        <v>0.38147165759546353</v>
      </c>
      <c r="E1599" s="20">
        <v>0.33149112547291237</v>
      </c>
      <c r="F1599" s="21">
        <v>0.32370846695135952</v>
      </c>
      <c r="G1599" s="20">
        <v>0.3168509608877374</v>
      </c>
      <c r="H1599" s="20">
        <v>0.39022795810439792</v>
      </c>
      <c r="I1599" s="20">
        <v>0.58977566559037431</v>
      </c>
      <c r="J1599" s="20">
        <v>1.0996016211201729</v>
      </c>
      <c r="K1599" s="20">
        <v>1.602791475687998</v>
      </c>
      <c r="L1599" s="20">
        <v>2.2334421203582773</v>
      </c>
      <c r="M1599" s="20">
        <v>3.3013805047219358</v>
      </c>
      <c r="N1599" s="20">
        <v>3.5471365323368969</v>
      </c>
    </row>
    <row r="1600" spans="1:14" x14ac:dyDescent="0.3">
      <c r="A1600" s="19">
        <v>41431</v>
      </c>
      <c r="B1600" s="20">
        <v>0.45251733124492266</v>
      </c>
      <c r="C1600" s="20">
        <v>0.43975466908007843</v>
      </c>
      <c r="D1600" s="20">
        <v>0.36575887168431143</v>
      </c>
      <c r="E1600" s="20">
        <v>0.31815387178786608</v>
      </c>
      <c r="F1600" s="21">
        <v>0.31317915904976945</v>
      </c>
      <c r="G1600" s="20">
        <v>0.30441392781445609</v>
      </c>
      <c r="H1600" s="20">
        <v>0.36289564622175235</v>
      </c>
      <c r="I1600" s="20">
        <v>0.55168892347789134</v>
      </c>
      <c r="J1600" s="20">
        <v>1.0541610475975212</v>
      </c>
      <c r="K1600" s="20">
        <v>1.5589924710667378</v>
      </c>
      <c r="L1600" s="20">
        <v>2.1960135680825301</v>
      </c>
      <c r="M1600" s="20">
        <v>3.2830734186927417</v>
      </c>
      <c r="N1600" s="20">
        <v>3.5298775959104374</v>
      </c>
    </row>
    <row r="1601" spans="1:14" x14ac:dyDescent="0.3">
      <c r="A1601" s="19">
        <v>41430</v>
      </c>
      <c r="B1601" s="20">
        <v>0.49893751845255774</v>
      </c>
      <c r="C1601" s="20">
        <v>0.46125550069873134</v>
      </c>
      <c r="D1601" s="20">
        <v>0.37413923849246622</v>
      </c>
      <c r="E1601" s="20">
        <v>0.3165907874763832</v>
      </c>
      <c r="F1601" s="21">
        <v>0.30861416256133067</v>
      </c>
      <c r="G1601" s="20">
        <v>0.29786706772603244</v>
      </c>
      <c r="H1601" s="20">
        <v>0.35078167374196828</v>
      </c>
      <c r="I1601" s="20">
        <v>0.53549098626326352</v>
      </c>
      <c r="J1601" s="20">
        <v>1.0335920299103205</v>
      </c>
      <c r="K1601" s="20">
        <v>1.5372306154249007</v>
      </c>
      <c r="L1601" s="20">
        <v>2.1759446141767973</v>
      </c>
      <c r="M1601" s="20">
        <v>3.2877293832057894</v>
      </c>
      <c r="N1601" s="20">
        <v>3.5304292055254392</v>
      </c>
    </row>
    <row r="1602" spans="1:14" x14ac:dyDescent="0.3">
      <c r="A1602" s="19">
        <v>41429</v>
      </c>
      <c r="B1602" s="20">
        <v>0.45440906121656166</v>
      </c>
      <c r="C1602" s="20">
        <v>0.43410152322194973</v>
      </c>
      <c r="D1602" s="20">
        <v>0.36672628239507843</v>
      </c>
      <c r="E1602" s="20">
        <v>0.32060858950146276</v>
      </c>
      <c r="F1602" s="21">
        <v>0.31531691327194827</v>
      </c>
      <c r="G1602" s="20">
        <v>0.30725555096850315</v>
      </c>
      <c r="H1602" s="20">
        <v>0.36779133876530717</v>
      </c>
      <c r="I1602" s="20">
        <v>0.5560187068282787</v>
      </c>
      <c r="J1602" s="20">
        <v>1.0571077563548315</v>
      </c>
      <c r="K1602" s="20">
        <v>1.5625875061853116</v>
      </c>
      <c r="L1602" s="20">
        <v>2.202928045198953</v>
      </c>
      <c r="M1602" s="20">
        <v>3.3069233958298101</v>
      </c>
      <c r="N1602" s="20">
        <v>3.5528372408744002</v>
      </c>
    </row>
    <row r="1603" spans="1:14" x14ac:dyDescent="0.3">
      <c r="A1603" s="19">
        <v>41428</v>
      </c>
      <c r="B1603" s="20">
        <v>0.55017992693499951</v>
      </c>
      <c r="C1603" s="20">
        <v>0.46546771656071384</v>
      </c>
      <c r="D1603" s="20">
        <v>0.37885942048352772</v>
      </c>
      <c r="E1603" s="20">
        <v>0.31219328524603601</v>
      </c>
      <c r="F1603" s="21">
        <v>0.3000792735752158</v>
      </c>
      <c r="G1603" s="20">
        <v>0.28869403347167627</v>
      </c>
      <c r="H1603" s="20">
        <v>0.34253789940025353</v>
      </c>
      <c r="I1603" s="20">
        <v>0.52529443947016774</v>
      </c>
      <c r="J1603" s="20">
        <v>1.0180809040954761</v>
      </c>
      <c r="K1603" s="20">
        <v>1.5184692732728569</v>
      </c>
      <c r="L1603" s="20">
        <v>2.155727010824342</v>
      </c>
      <c r="M1603" s="20">
        <v>3.2712464117104325</v>
      </c>
      <c r="N1603" s="20">
        <v>3.5122829771488218</v>
      </c>
    </row>
    <row r="1604" spans="1:14" x14ac:dyDescent="0.3">
      <c r="A1604" s="19">
        <v>41425</v>
      </c>
      <c r="B1604" s="20">
        <v>0.48208672049723411</v>
      </c>
      <c r="C1604" s="20">
        <v>0.45605317468078982</v>
      </c>
      <c r="D1604" s="20">
        <v>0.37532620816595719</v>
      </c>
      <c r="E1604" s="20">
        <v>0.32424198125901121</v>
      </c>
      <c r="F1604" s="21">
        <v>0.31756900060589865</v>
      </c>
      <c r="G1604" s="20">
        <v>0.30776130136856494</v>
      </c>
      <c r="H1604" s="20">
        <v>0.35747812679734198</v>
      </c>
      <c r="I1604" s="20">
        <v>0.53478500960056075</v>
      </c>
      <c r="J1604" s="20">
        <v>1.0237061791997548</v>
      </c>
      <c r="K1604" s="20">
        <v>1.5256630684710857</v>
      </c>
      <c r="L1604" s="20">
        <v>2.1633971030392098</v>
      </c>
      <c r="M1604" s="20">
        <v>3.2631233314683974</v>
      </c>
      <c r="N1604" s="20">
        <v>3.5064886836290543</v>
      </c>
    </row>
    <row r="1605" spans="1:14" x14ac:dyDescent="0.3">
      <c r="A1605" s="19">
        <v>41424</v>
      </c>
      <c r="B1605" s="20">
        <v>0.55970446881738145</v>
      </c>
      <c r="C1605" s="20">
        <v>0.5168524462053069</v>
      </c>
      <c r="D1605" s="20">
        <v>0.40024839162323655</v>
      </c>
      <c r="E1605" s="20">
        <v>0.33167188647295281</v>
      </c>
      <c r="F1605" s="21">
        <v>0.32133218238750533</v>
      </c>
      <c r="G1605" s="20">
        <v>0.30690521661026476</v>
      </c>
      <c r="H1605" s="20">
        <v>0.3425004566289821</v>
      </c>
      <c r="I1605" s="20">
        <v>0.5115116668328018</v>
      </c>
      <c r="J1605" s="20">
        <v>0.98825076836728332</v>
      </c>
      <c r="K1605" s="20">
        <v>1.480653944717643</v>
      </c>
      <c r="L1605" s="20">
        <v>2.1103493279360022</v>
      </c>
      <c r="M1605" s="20">
        <v>3.2181977812767331</v>
      </c>
      <c r="N1605" s="20">
        <v>3.4540989930991088</v>
      </c>
    </row>
    <row r="1606" spans="1:14" x14ac:dyDescent="0.3">
      <c r="A1606" s="19">
        <v>41423</v>
      </c>
      <c r="B1606" s="20">
        <v>0.53158525704067006</v>
      </c>
      <c r="C1606" s="20">
        <v>0.50500462704216198</v>
      </c>
      <c r="D1606" s="20">
        <v>0.3976157556956651</v>
      </c>
      <c r="E1606" s="20">
        <v>0.33609374467694175</v>
      </c>
      <c r="F1606" s="21">
        <v>0.32771192735480759</v>
      </c>
      <c r="G1606" s="20">
        <v>0.31467106742820444</v>
      </c>
      <c r="H1606" s="20">
        <v>0.35469223823454116</v>
      </c>
      <c r="I1606" s="20">
        <v>0.52895526072297239</v>
      </c>
      <c r="J1606" s="20">
        <v>1.0160238240026811</v>
      </c>
      <c r="K1606" s="20">
        <v>1.5163424098699334</v>
      </c>
      <c r="L1606" s="20">
        <v>2.1509218963035335</v>
      </c>
      <c r="M1606" s="20">
        <v>3.2494951660629789</v>
      </c>
      <c r="N1606" s="20">
        <v>3.4890503234603956</v>
      </c>
    </row>
    <row r="1607" spans="1:14" x14ac:dyDescent="0.3">
      <c r="A1607" s="19">
        <v>41422</v>
      </c>
      <c r="B1607" s="20">
        <v>0.55345240403639095</v>
      </c>
      <c r="C1607" s="20">
        <v>0.54369765328572139</v>
      </c>
      <c r="D1607" s="20">
        <v>0.40943381429156811</v>
      </c>
      <c r="E1607" s="20">
        <v>0.3422439469645418</v>
      </c>
      <c r="F1607" s="21">
        <v>0.33365534332946345</v>
      </c>
      <c r="G1607" s="20">
        <v>0.31755374486342031</v>
      </c>
      <c r="H1607" s="20">
        <v>0.34075213425969803</v>
      </c>
      <c r="I1607" s="20">
        <v>0.50245843140160418</v>
      </c>
      <c r="J1607" s="20">
        <v>0.97706964342120273</v>
      </c>
      <c r="K1607" s="20">
        <v>1.4730369519808799</v>
      </c>
      <c r="L1607" s="20">
        <v>2.1052474607141063</v>
      </c>
      <c r="M1607" s="20">
        <v>3.207192561823073</v>
      </c>
      <c r="N1607" s="20">
        <v>3.4441907035404085</v>
      </c>
    </row>
    <row r="1608" spans="1:14" x14ac:dyDescent="0.3">
      <c r="A1608" s="19">
        <v>41418</v>
      </c>
      <c r="B1608" s="20">
        <v>0.69351096818309965</v>
      </c>
      <c r="C1608" s="20">
        <v>0.60126144854424701</v>
      </c>
      <c r="D1608" s="20">
        <v>0.43247962816755325</v>
      </c>
      <c r="E1608" s="20">
        <v>0.33389229357620831</v>
      </c>
      <c r="F1608" s="21">
        <v>0.31603577816479705</v>
      </c>
      <c r="G1608" s="20">
        <v>0.29448910765115904</v>
      </c>
      <c r="H1608" s="20">
        <v>0.30826606273386137</v>
      </c>
      <c r="I1608" s="20">
        <v>0.46410953586544368</v>
      </c>
      <c r="J1608" s="20">
        <v>0.92736290557849244</v>
      </c>
      <c r="K1608" s="20">
        <v>1.4139349020919669</v>
      </c>
      <c r="L1608" s="20">
        <v>2.0407712321100808</v>
      </c>
      <c r="M1608" s="20">
        <v>3.1527430129699643</v>
      </c>
      <c r="N1608" s="20">
        <v>3.3857437263255461</v>
      </c>
    </row>
    <row r="1609" spans="1:14" x14ac:dyDescent="0.3">
      <c r="A1609" s="19">
        <v>41417</v>
      </c>
      <c r="B1609" s="20">
        <v>0.58358589673648298</v>
      </c>
      <c r="C1609" s="20">
        <v>0.54217918029876988</v>
      </c>
      <c r="D1609" s="20">
        <v>0.39639403384963579</v>
      </c>
      <c r="E1609" s="20">
        <v>0.31971364901523947</v>
      </c>
      <c r="F1609" s="21">
        <v>0.30755568906181779</v>
      </c>
      <c r="G1609" s="20">
        <v>0.28957474458228827</v>
      </c>
      <c r="H1609" s="20">
        <v>0.30570601970486522</v>
      </c>
      <c r="I1609" s="20">
        <v>0.4610339350606617</v>
      </c>
      <c r="J1609" s="20">
        <v>0.93041788845029683</v>
      </c>
      <c r="K1609" s="20">
        <v>1.4267207763617973</v>
      </c>
      <c r="L1609" s="20">
        <v>2.0629667208227991</v>
      </c>
      <c r="M1609" s="20">
        <v>3.1843168001731326</v>
      </c>
      <c r="N1609" s="20">
        <v>3.420708730363605</v>
      </c>
    </row>
    <row r="1610" spans="1:14" x14ac:dyDescent="0.3">
      <c r="A1610" s="19">
        <v>41416</v>
      </c>
      <c r="B1610" s="20">
        <v>0.59969907981294468</v>
      </c>
      <c r="C1610" s="20">
        <v>0.54338863515205604</v>
      </c>
      <c r="D1610" s="20">
        <v>0.39764126409369671</v>
      </c>
      <c r="E1610" s="20">
        <v>0.31883659143884291</v>
      </c>
      <c r="F1610" s="21">
        <v>0.30534797980799983</v>
      </c>
      <c r="G1610" s="20">
        <v>0.28711745385805321</v>
      </c>
      <c r="H1610" s="20">
        <v>0.29968295109011833</v>
      </c>
      <c r="I1610" s="20">
        <v>0.44880455627111493</v>
      </c>
      <c r="J1610" s="20">
        <v>0.91067809924126253</v>
      </c>
      <c r="K1610" s="20">
        <v>1.4053204676587632</v>
      </c>
      <c r="L1610" s="20">
        <v>2.0440020250848967</v>
      </c>
      <c r="M1610" s="20">
        <v>3.1889794191912655</v>
      </c>
      <c r="N1610" s="20">
        <v>3.4228973968607836</v>
      </c>
    </row>
    <row r="1611" spans="1:14" x14ac:dyDescent="0.3">
      <c r="A1611" s="19">
        <v>41415</v>
      </c>
      <c r="B1611" s="20">
        <v>0.55178720525959668</v>
      </c>
      <c r="C1611" s="20">
        <v>0.51176486678042121</v>
      </c>
      <c r="D1611" s="20">
        <v>0.38876870260885121</v>
      </c>
      <c r="E1611" s="20">
        <v>0.32214903913961485</v>
      </c>
      <c r="F1611" s="21">
        <v>0.31144947189326577</v>
      </c>
      <c r="G1611" s="20">
        <v>0.29626109636896258</v>
      </c>
      <c r="H1611" s="20">
        <v>0.31882158129168708</v>
      </c>
      <c r="I1611" s="20">
        <v>0.47435996782507306</v>
      </c>
      <c r="J1611" s="20">
        <v>0.94373944020539791</v>
      </c>
      <c r="K1611" s="20">
        <v>1.4419762537717311</v>
      </c>
      <c r="L1611" s="20">
        <v>2.0813563054753961</v>
      </c>
      <c r="M1611" s="20">
        <v>3.2170830722826098</v>
      </c>
      <c r="N1611" s="20">
        <v>3.4524421483067167</v>
      </c>
    </row>
    <row r="1612" spans="1:14" x14ac:dyDescent="0.3">
      <c r="A1612" s="19">
        <v>41414</v>
      </c>
      <c r="B1612" s="20">
        <v>0.45748187768880788</v>
      </c>
      <c r="C1612" s="20">
        <v>0.46863230742450318</v>
      </c>
      <c r="D1612" s="20">
        <v>0.35615941497615311</v>
      </c>
      <c r="E1612" s="20">
        <v>0.30443259397040329</v>
      </c>
      <c r="F1612" s="21">
        <v>0.2988048174892099</v>
      </c>
      <c r="G1612" s="20">
        <v>0.28570388756831916</v>
      </c>
      <c r="H1612" s="20">
        <v>0.3109331905179038</v>
      </c>
      <c r="I1612" s="20">
        <v>0.46668760703643974</v>
      </c>
      <c r="J1612" s="20">
        <v>0.93266371004391424</v>
      </c>
      <c r="K1612" s="20">
        <v>1.4260115869471151</v>
      </c>
      <c r="L1612" s="20">
        <v>2.0602600868982472</v>
      </c>
      <c r="M1612" s="20">
        <v>3.2028000674275612</v>
      </c>
      <c r="N1612" s="20">
        <v>3.4326892485609606</v>
      </c>
    </row>
    <row r="1613" spans="1:14" x14ac:dyDescent="0.3">
      <c r="A1613" s="19">
        <v>41411</v>
      </c>
      <c r="B1613" s="20">
        <v>0.5171769099372342</v>
      </c>
      <c r="C1613" s="20">
        <v>0.50247884795858777</v>
      </c>
      <c r="D1613" s="20">
        <v>0.36922321416787274</v>
      </c>
      <c r="E1613" s="20">
        <v>0.30425718730340023</v>
      </c>
      <c r="F1613" s="21">
        <v>0.29510387996942417</v>
      </c>
      <c r="G1613" s="20">
        <v>0.27907086452534113</v>
      </c>
      <c r="H1613" s="20">
        <v>0.29638396367814612</v>
      </c>
      <c r="I1613" s="20">
        <v>0.44891668669949075</v>
      </c>
      <c r="J1613" s="20">
        <v>0.91185103261074962</v>
      </c>
      <c r="K1613" s="20">
        <v>1.4009880206742089</v>
      </c>
      <c r="L1613" s="20">
        <v>2.0285308195278815</v>
      </c>
      <c r="M1613" s="20">
        <v>3.177808242492389</v>
      </c>
      <c r="N1613" s="20">
        <v>3.4002880764187133</v>
      </c>
    </row>
    <row r="1614" spans="1:14" x14ac:dyDescent="0.3">
      <c r="A1614" s="19">
        <v>41410</v>
      </c>
      <c r="B1614" s="20">
        <v>0.49232431733422399</v>
      </c>
      <c r="C1614" s="20">
        <v>0.48430522786985281</v>
      </c>
      <c r="D1614" s="20">
        <v>0.34946023935858417</v>
      </c>
      <c r="E1614" s="20">
        <v>0.28584480060664935</v>
      </c>
      <c r="F1614" s="21">
        <v>0.27712937894830741</v>
      </c>
      <c r="G1614" s="20">
        <v>0.2610253758632638</v>
      </c>
      <c r="H1614" s="20">
        <v>0.27759995584995117</v>
      </c>
      <c r="I1614" s="20">
        <v>0.43095241558315761</v>
      </c>
      <c r="J1614" s="20">
        <v>0.89639166167815409</v>
      </c>
      <c r="K1614" s="20">
        <v>1.386213776025206</v>
      </c>
      <c r="L1614" s="20">
        <v>2.0112378243329836</v>
      </c>
      <c r="M1614" s="20">
        <v>3.146787650770638</v>
      </c>
      <c r="N1614" s="20">
        <v>3.3696731656093184</v>
      </c>
    </row>
    <row r="1615" spans="1:14" x14ac:dyDescent="0.3">
      <c r="A1615" s="19">
        <v>41409</v>
      </c>
      <c r="B1615" s="20">
        <v>0.39165968137733065</v>
      </c>
      <c r="C1615" s="20">
        <v>0.43467083620502728</v>
      </c>
      <c r="D1615" s="20">
        <v>0.33324936187740051</v>
      </c>
      <c r="E1615" s="20">
        <v>0.29333178281826705</v>
      </c>
      <c r="F1615" s="21">
        <v>0.29106647302456096</v>
      </c>
      <c r="G1615" s="20">
        <v>0.27984800617020178</v>
      </c>
      <c r="H1615" s="20">
        <v>0.30965608044416493</v>
      </c>
      <c r="I1615" s="20">
        <v>0.47094039789844694</v>
      </c>
      <c r="J1615" s="20">
        <v>0.94635574268058276</v>
      </c>
      <c r="K1615" s="20">
        <v>1.442498859156166</v>
      </c>
      <c r="L1615" s="20">
        <v>2.0699265786241301</v>
      </c>
      <c r="M1615" s="20">
        <v>3.1878029517060211</v>
      </c>
      <c r="N1615" s="20">
        <v>3.4147224399925542</v>
      </c>
    </row>
    <row r="1616" spans="1:14" x14ac:dyDescent="0.3">
      <c r="A1616" s="19">
        <v>41408</v>
      </c>
      <c r="B1616" s="20">
        <v>0.50844929460732868</v>
      </c>
      <c r="C1616" s="20">
        <v>0.47636707988255028</v>
      </c>
      <c r="D1616" s="20">
        <v>0.35255438444225096</v>
      </c>
      <c r="E1616" s="20">
        <v>0.28743868523364002</v>
      </c>
      <c r="F1616" s="21">
        <v>0.27731350228101942</v>
      </c>
      <c r="G1616" s="20">
        <v>0.2622233303685092</v>
      </c>
      <c r="H1616" s="20">
        <v>0.28742182797245358</v>
      </c>
      <c r="I1616" s="20">
        <v>0.44697225532467327</v>
      </c>
      <c r="J1616" s="20">
        <v>0.91940438377555578</v>
      </c>
      <c r="K1616" s="20">
        <v>1.4127487838681461</v>
      </c>
      <c r="L1616" s="20">
        <v>2.0372242747943501</v>
      </c>
      <c r="M1616" s="20">
        <v>3.1586833375795189</v>
      </c>
      <c r="N1616" s="20">
        <v>3.3823448648020693</v>
      </c>
    </row>
    <row r="1617" spans="1:14" x14ac:dyDescent="0.3">
      <c r="A1617" s="19">
        <v>41407</v>
      </c>
      <c r="B1617" s="20">
        <v>0.57607680076026158</v>
      </c>
      <c r="C1617" s="20">
        <v>0.48719888681221735</v>
      </c>
      <c r="D1617" s="20">
        <v>0.36059786870752308</v>
      </c>
      <c r="E1617" s="20">
        <v>0.28231743782922347</v>
      </c>
      <c r="F1617" s="21">
        <v>0.26710363880408466</v>
      </c>
      <c r="G1617" s="20">
        <v>0.25078735230877963</v>
      </c>
      <c r="H1617" s="20">
        <v>0.27679215046823502</v>
      </c>
      <c r="I1617" s="20">
        <v>0.43617317683055523</v>
      </c>
      <c r="J1617" s="20">
        <v>0.90623391593453173</v>
      </c>
      <c r="K1617" s="20">
        <v>1.3974774661793699</v>
      </c>
      <c r="L1617" s="20">
        <v>2.0206186560715671</v>
      </c>
      <c r="M1617" s="20">
        <v>3.14636065018101</v>
      </c>
      <c r="N1617" s="20">
        <v>3.3681398083351799</v>
      </c>
    </row>
    <row r="1618" spans="1:14" x14ac:dyDescent="0.3">
      <c r="A1618" s="19">
        <v>41404</v>
      </c>
      <c r="B1618" s="20">
        <v>0.38332773487476091</v>
      </c>
      <c r="C1618" s="20">
        <v>0.40640274999885567</v>
      </c>
      <c r="D1618" s="20">
        <v>0.31147881363931573</v>
      </c>
      <c r="E1618" s="20">
        <v>0.27088903408155107</v>
      </c>
      <c r="F1618" s="21">
        <v>0.26724699482820302</v>
      </c>
      <c r="G1618" s="20">
        <v>0.25649634765495943</v>
      </c>
      <c r="H1618" s="20">
        <v>0.28695804646429002</v>
      </c>
      <c r="I1618" s="20">
        <v>0.4457689882644541</v>
      </c>
      <c r="J1618" s="20">
        <v>0.91337321684652628</v>
      </c>
      <c r="K1618" s="20">
        <v>1.4019033508735119</v>
      </c>
      <c r="L1618" s="20">
        <v>2.0222859319479753</v>
      </c>
      <c r="M1618" s="20">
        <v>3.1531822866911043</v>
      </c>
      <c r="N1618" s="20">
        <v>3.3716948114558258</v>
      </c>
    </row>
    <row r="1619" spans="1:14" x14ac:dyDescent="0.3">
      <c r="A1619" s="19">
        <v>41403</v>
      </c>
      <c r="B1619" s="20">
        <v>0.40929182322189794</v>
      </c>
      <c r="C1619" s="20">
        <v>0.42494370823448407</v>
      </c>
      <c r="D1619" s="20">
        <v>0.30455329691598976</v>
      </c>
      <c r="E1619" s="20">
        <v>0.25360659581011058</v>
      </c>
      <c r="F1619" s="21">
        <v>0.2477156949007131</v>
      </c>
      <c r="G1619" s="20">
        <v>0.23373877813937899</v>
      </c>
      <c r="H1619" s="20">
        <v>0.24993756218130092</v>
      </c>
      <c r="I1619" s="20">
        <v>0.39478950022243603</v>
      </c>
      <c r="J1619" s="20">
        <v>0.83686818359575355</v>
      </c>
      <c r="K1619" s="20">
        <v>1.3057659352123181</v>
      </c>
      <c r="L1619" s="20">
        <v>1.9135836648003426</v>
      </c>
      <c r="M1619" s="20">
        <v>3.0719424127865587</v>
      </c>
      <c r="N1619" s="20">
        <v>3.2781834949723252</v>
      </c>
    </row>
    <row r="1620" spans="1:14" x14ac:dyDescent="0.3">
      <c r="A1620" s="19">
        <v>41402</v>
      </c>
      <c r="B1620" s="20">
        <v>0.46789591005484088</v>
      </c>
      <c r="C1620" s="20">
        <v>0.44934625488152796</v>
      </c>
      <c r="D1620" s="20">
        <v>0.31650858064350096</v>
      </c>
      <c r="E1620" s="20">
        <v>0.25314528888117693</v>
      </c>
      <c r="F1620" s="21">
        <v>0.24353870166245617</v>
      </c>
      <c r="G1620" s="20">
        <v>0.22752809846128469</v>
      </c>
      <c r="H1620" s="20">
        <v>0.24115099979518675</v>
      </c>
      <c r="I1620" s="20">
        <v>0.38499551395781051</v>
      </c>
      <c r="J1620" s="20">
        <v>0.82403859251116829</v>
      </c>
      <c r="K1620" s="20">
        <v>1.2895365358684732</v>
      </c>
      <c r="L1620" s="20">
        <v>1.8929585832154963</v>
      </c>
      <c r="M1620" s="20">
        <v>3.0308785816844006</v>
      </c>
      <c r="N1620" s="20">
        <v>3.239030148874027</v>
      </c>
    </row>
    <row r="1621" spans="1:14" x14ac:dyDescent="0.3">
      <c r="A1621" s="19">
        <v>41401</v>
      </c>
      <c r="B1621" s="20">
        <v>0.42825642350875071</v>
      </c>
      <c r="C1621" s="20">
        <v>0.42754675862978164</v>
      </c>
      <c r="D1621" s="20">
        <v>0.31012999994367241</v>
      </c>
      <c r="E1621" s="20">
        <v>0.25680326977368356</v>
      </c>
      <c r="F1621" s="21">
        <v>0.249669605345163</v>
      </c>
      <c r="G1621" s="20">
        <v>0.23581298533589687</v>
      </c>
      <c r="H1621" s="20">
        <v>0.25479631495010552</v>
      </c>
      <c r="I1621" s="20">
        <v>0.40165390084699304</v>
      </c>
      <c r="J1621" s="20">
        <v>0.84559633593837857</v>
      </c>
      <c r="K1621" s="20">
        <v>1.3153821461686535</v>
      </c>
      <c r="L1621" s="20">
        <v>1.921888943092966</v>
      </c>
      <c r="M1621" s="20">
        <v>3.0497872591023354</v>
      </c>
      <c r="N1621" s="20">
        <v>3.2622537477428764</v>
      </c>
    </row>
    <row r="1622" spans="1:14" x14ac:dyDescent="0.3">
      <c r="A1622" s="19">
        <v>41397</v>
      </c>
      <c r="B1622" s="20">
        <v>0.48899497202793674</v>
      </c>
      <c r="C1622" s="20">
        <v>0.46375768064180295</v>
      </c>
      <c r="D1622" s="20">
        <v>0.32364317043424795</v>
      </c>
      <c r="E1622" s="20">
        <v>0.25723877574045506</v>
      </c>
      <c r="F1622" s="21">
        <v>0.24657156591196117</v>
      </c>
      <c r="G1622" s="20">
        <v>0.22953280078295046</v>
      </c>
      <c r="H1622" s="20">
        <v>0.23494891703761944</v>
      </c>
      <c r="I1622" s="20">
        <v>0.36800379305297426</v>
      </c>
      <c r="J1622" s="20">
        <v>0.79173222404079635</v>
      </c>
      <c r="K1622" s="20">
        <v>1.2508294349201203</v>
      </c>
      <c r="L1622" s="20">
        <v>1.8527907172227458</v>
      </c>
      <c r="M1622" s="20">
        <v>2.9927258462648636</v>
      </c>
      <c r="N1622" s="20">
        <v>3.201274776677649</v>
      </c>
    </row>
    <row r="1623" spans="1:14" x14ac:dyDescent="0.3">
      <c r="A1623" s="19">
        <v>41396</v>
      </c>
      <c r="B1623" s="20">
        <v>0.63523845285606462</v>
      </c>
      <c r="C1623" s="20">
        <v>0.53738186104364583</v>
      </c>
      <c r="D1623" s="20">
        <v>0.34123765634001729</v>
      </c>
      <c r="E1623" s="20">
        <v>0.23870840430339074</v>
      </c>
      <c r="F1623" s="21">
        <v>0.21829783853126927</v>
      </c>
      <c r="G1623" s="20">
        <v>0.19327654777624181</v>
      </c>
      <c r="H1623" s="20">
        <v>0.17410723453645444</v>
      </c>
      <c r="I1623" s="20">
        <v>0.28942263325194728</v>
      </c>
      <c r="J1623" s="20">
        <v>0.68934143064913989</v>
      </c>
      <c r="K1623" s="20">
        <v>1.1350990489089143</v>
      </c>
      <c r="L1623" s="20">
        <v>1.7322182138527675</v>
      </c>
      <c r="M1623" s="20">
        <v>2.8818766011993002</v>
      </c>
      <c r="N1623" s="20">
        <v>3.0887830310990672</v>
      </c>
    </row>
    <row r="1624" spans="1:14" x14ac:dyDescent="0.3">
      <c r="A1624" s="19">
        <v>41395</v>
      </c>
      <c r="B1624" s="20">
        <v>0.61806693845024019</v>
      </c>
      <c r="C1624" s="20">
        <v>0.52515750436629294</v>
      </c>
      <c r="D1624" s="20">
        <v>0.33993066753016399</v>
      </c>
      <c r="E1624" s="20">
        <v>0.24202120694654586</v>
      </c>
      <c r="F1624" s="21">
        <v>0.22271492377083971</v>
      </c>
      <c r="G1624" s="20">
        <v>0.19913488191522252</v>
      </c>
      <c r="H1624" s="20">
        <v>0.18850375077850551</v>
      </c>
      <c r="I1624" s="20">
        <v>0.31334607760560018</v>
      </c>
      <c r="J1624" s="20">
        <v>0.72875350264732019</v>
      </c>
      <c r="K1624" s="20">
        <v>1.1842894596529856</v>
      </c>
      <c r="L1624" s="20">
        <v>1.7874590683764542</v>
      </c>
      <c r="M1624" s="20">
        <v>2.9337513548445981</v>
      </c>
      <c r="N1624" s="20">
        <v>3.1442787529404126</v>
      </c>
    </row>
    <row r="1625" spans="1:14" x14ac:dyDescent="0.3">
      <c r="A1625" s="19">
        <v>41394</v>
      </c>
      <c r="B1625" s="20">
        <v>0.54560324094456358</v>
      </c>
      <c r="C1625" s="20">
        <v>0.4896235921679461</v>
      </c>
      <c r="D1625" s="20">
        <v>0.32645429503720169</v>
      </c>
      <c r="E1625" s="20">
        <v>0.24621971978099708</v>
      </c>
      <c r="F1625" s="21">
        <v>0.23142351960841048</v>
      </c>
      <c r="G1625" s="20">
        <v>0.21105683278103735</v>
      </c>
      <c r="H1625" s="20">
        <v>0.20302117330732725</v>
      </c>
      <c r="I1625" s="20">
        <v>0.32464533770417781</v>
      </c>
      <c r="J1625" s="20">
        <v>0.73428528126327197</v>
      </c>
      <c r="K1625" s="20">
        <v>1.1877737794808936</v>
      </c>
      <c r="L1625" s="20">
        <v>1.7922296734489584</v>
      </c>
      <c r="M1625" s="20">
        <v>2.9540578998090448</v>
      </c>
      <c r="N1625" s="20">
        <v>3.1628822253643096</v>
      </c>
    </row>
    <row r="1626" spans="1:14" x14ac:dyDescent="0.3">
      <c r="A1626" s="19">
        <v>41393</v>
      </c>
      <c r="B1626" s="20">
        <v>0.61205499324583723</v>
      </c>
      <c r="C1626" s="20">
        <v>0.51566845812466422</v>
      </c>
      <c r="D1626" s="20">
        <v>0.34018250378070974</v>
      </c>
      <c r="E1626" s="20">
        <v>0.24587754393809011</v>
      </c>
      <c r="F1626" s="21">
        <v>0.22685382623618802</v>
      </c>
      <c r="G1626" s="20">
        <v>0.20437637637239089</v>
      </c>
      <c r="H1626" s="20">
        <v>0.19457813754360612</v>
      </c>
      <c r="I1626" s="20">
        <v>0.3153293322075863</v>
      </c>
      <c r="J1626" s="20">
        <v>0.72201329848598506</v>
      </c>
      <c r="K1626" s="20">
        <v>1.1727778227125738</v>
      </c>
      <c r="L1626" s="20">
        <v>1.7760054954204325</v>
      </c>
      <c r="M1626" s="20">
        <v>2.9547010002288654</v>
      </c>
      <c r="N1626" s="20">
        <v>3.1587773143088707</v>
      </c>
    </row>
    <row r="1627" spans="1:14" x14ac:dyDescent="0.3">
      <c r="A1627" s="19">
        <v>41390</v>
      </c>
      <c r="B1627" s="20">
        <v>0.5572775996130962</v>
      </c>
      <c r="C1627" s="20">
        <v>0.50591655648759182</v>
      </c>
      <c r="D1627" s="20">
        <v>0.33531730116788361</v>
      </c>
      <c r="E1627" s="20">
        <v>0.25313901488035356</v>
      </c>
      <c r="F1627" s="21">
        <v>0.23827230285976278</v>
      </c>
      <c r="G1627" s="20">
        <v>0.2170978888182479</v>
      </c>
      <c r="H1627" s="20">
        <v>0.2077777810440693</v>
      </c>
      <c r="I1627" s="20">
        <v>0.33050587494811384</v>
      </c>
      <c r="J1627" s="20">
        <v>0.74430258298092178</v>
      </c>
      <c r="K1627" s="20">
        <v>1.2019486033663718</v>
      </c>
      <c r="L1627" s="20">
        <v>1.8092710653469097</v>
      </c>
      <c r="M1627" s="20">
        <v>2.9751868890460917</v>
      </c>
      <c r="N1627" s="20">
        <v>3.1837738074219506</v>
      </c>
    </row>
    <row r="1628" spans="1:14" x14ac:dyDescent="0.3">
      <c r="A1628" s="19">
        <v>41389</v>
      </c>
      <c r="B1628" s="20">
        <v>0.54164223927910038</v>
      </c>
      <c r="C1628" s="20">
        <v>0.50138352807728181</v>
      </c>
      <c r="D1628" s="20">
        <v>0.34099138067966717</v>
      </c>
      <c r="E1628" s="20">
        <v>0.26573421123291402</v>
      </c>
      <c r="F1628" s="21">
        <v>0.25242873431872176</v>
      </c>
      <c r="G1628" s="20">
        <v>0.23265473389466318</v>
      </c>
      <c r="H1628" s="20">
        <v>0.2266701202983438</v>
      </c>
      <c r="I1628" s="20">
        <v>0.35306149957868771</v>
      </c>
      <c r="J1628" s="20">
        <v>0.77657136861321985</v>
      </c>
      <c r="K1628" s="20">
        <v>1.2435356748527882</v>
      </c>
      <c r="L1628" s="20">
        <v>1.8585445837159358</v>
      </c>
      <c r="M1628" s="20">
        <v>3.018598398765687</v>
      </c>
      <c r="N1628" s="20">
        <v>3.2331090868787711</v>
      </c>
    </row>
    <row r="1629" spans="1:14" x14ac:dyDescent="0.3">
      <c r="A1629" s="19">
        <v>41388</v>
      </c>
      <c r="B1629" s="20">
        <v>0.4758508328762362</v>
      </c>
      <c r="C1629" s="20">
        <v>0.47504203343974666</v>
      </c>
      <c r="D1629" s="20">
        <v>0.31432577730782219</v>
      </c>
      <c r="E1629" s="20">
        <v>0.24882336259357776</v>
      </c>
      <c r="F1629" s="21">
        <v>0.23885758575297417</v>
      </c>
      <c r="G1629" s="20">
        <v>0.21962443363828793</v>
      </c>
      <c r="H1629" s="20">
        <v>0.20792486771009439</v>
      </c>
      <c r="I1629" s="20">
        <v>0.32813902191286465</v>
      </c>
      <c r="J1629" s="20">
        <v>0.74240858797466347</v>
      </c>
      <c r="K1629" s="20">
        <v>1.2033868967012968</v>
      </c>
      <c r="L1629" s="20">
        <v>1.8164150994759161</v>
      </c>
      <c r="M1629" s="20">
        <v>2.9983234070828253</v>
      </c>
      <c r="N1629" s="20">
        <v>3.2077783063760403</v>
      </c>
    </row>
    <row r="1630" spans="1:14" x14ac:dyDescent="0.3">
      <c r="A1630" s="19">
        <v>41387</v>
      </c>
      <c r="B1630" s="20">
        <v>0.48911043818276889</v>
      </c>
      <c r="C1630" s="20">
        <v>0.47466132130196426</v>
      </c>
      <c r="D1630" s="20">
        <v>0.32557663179020468</v>
      </c>
      <c r="E1630" s="20">
        <v>0.26094299333974863</v>
      </c>
      <c r="F1630" s="21">
        <v>0.25053015169195364</v>
      </c>
      <c r="G1630" s="20">
        <v>0.2325186844815311</v>
      </c>
      <c r="H1630" s="20">
        <v>0.22820288840339781</v>
      </c>
      <c r="I1630" s="20">
        <v>0.35265081305184309</v>
      </c>
      <c r="J1630" s="20">
        <v>0.76932333325158753</v>
      </c>
      <c r="K1630" s="20">
        <v>1.2302733749179882</v>
      </c>
      <c r="L1630" s="20">
        <v>1.8424514673650401</v>
      </c>
      <c r="M1630" s="20">
        <v>3.0167475528085399</v>
      </c>
      <c r="N1630" s="20">
        <v>3.2274170050596998</v>
      </c>
    </row>
    <row r="1631" spans="1:14" x14ac:dyDescent="0.3">
      <c r="A1631" s="19">
        <v>41386</v>
      </c>
      <c r="B1631" s="20">
        <v>0.49928618075951869</v>
      </c>
      <c r="C1631" s="20">
        <v>0.47490429611435087</v>
      </c>
      <c r="D1631" s="20">
        <v>0.30931094929896219</v>
      </c>
      <c r="E1631" s="20">
        <v>0.23659960876457875</v>
      </c>
      <c r="F1631" s="21">
        <v>0.22430226677708071</v>
      </c>
      <c r="G1631" s="20">
        <v>0.20411577360086736</v>
      </c>
      <c r="H1631" s="20">
        <v>0.19204303507625237</v>
      </c>
      <c r="I1631" s="20">
        <v>0.31064415321569805</v>
      </c>
      <c r="J1631" s="20">
        <v>0.7168093168841414</v>
      </c>
      <c r="K1631" s="20">
        <v>1.1695063193874886</v>
      </c>
      <c r="L1631" s="20">
        <v>1.7781492366009288</v>
      </c>
      <c r="M1631" s="20">
        <v>2.9577786521647473</v>
      </c>
      <c r="N1631" s="20">
        <v>3.1675643114815215</v>
      </c>
    </row>
    <row r="1632" spans="1:14" x14ac:dyDescent="0.3">
      <c r="A1632" s="19">
        <v>41383</v>
      </c>
      <c r="B1632" s="20">
        <v>0.48292489050527598</v>
      </c>
      <c r="C1632" s="20">
        <v>0.45767114127243602</v>
      </c>
      <c r="D1632" s="20">
        <v>0.30138227282594243</v>
      </c>
      <c r="E1632" s="20">
        <v>0.23193709599859133</v>
      </c>
      <c r="F1632" s="21">
        <v>0.22013767735612133</v>
      </c>
      <c r="G1632" s="20">
        <v>0.20107163216642687</v>
      </c>
      <c r="H1632" s="20">
        <v>0.19311101755224119</v>
      </c>
      <c r="I1632" s="20">
        <v>0.31356365140498227</v>
      </c>
      <c r="J1632" s="20">
        <v>0.72221289240472764</v>
      </c>
      <c r="K1632" s="20">
        <v>1.1773200402947464</v>
      </c>
      <c r="L1632" s="20">
        <v>1.7882049978280681</v>
      </c>
      <c r="M1632" s="20">
        <v>2.9670681326364283</v>
      </c>
      <c r="N1632" s="20">
        <v>3.1785899307323318</v>
      </c>
    </row>
    <row r="1633" spans="1:14" x14ac:dyDescent="0.3">
      <c r="A1633" s="19">
        <v>41382</v>
      </c>
      <c r="B1633" s="20">
        <v>0.52299026516832425</v>
      </c>
      <c r="C1633" s="20">
        <v>0.46049463507422822</v>
      </c>
      <c r="D1633" s="20">
        <v>0.29308960774826781</v>
      </c>
      <c r="E1633" s="20">
        <v>0.21123256249405181</v>
      </c>
      <c r="F1633" s="21">
        <v>0.19554122707822669</v>
      </c>
      <c r="G1633" s="20">
        <v>0.17453517222223175</v>
      </c>
      <c r="H1633" s="20">
        <v>0.16457426736112188</v>
      </c>
      <c r="I1633" s="20">
        <v>0.28750686375985324</v>
      </c>
      <c r="J1633" s="20">
        <v>0.70544471222370675</v>
      </c>
      <c r="K1633" s="20">
        <v>1.1686617414393594</v>
      </c>
      <c r="L1633" s="20">
        <v>1.785378216107939</v>
      </c>
      <c r="M1633" s="20">
        <v>2.9608479981429672</v>
      </c>
      <c r="N1633" s="20">
        <v>3.1761207935249081</v>
      </c>
    </row>
    <row r="1634" spans="1:14" x14ac:dyDescent="0.3">
      <c r="A1634" s="19">
        <v>41381</v>
      </c>
      <c r="B1634" s="20">
        <v>0.41160304125294062</v>
      </c>
      <c r="C1634" s="20">
        <v>0.42697632015621262</v>
      </c>
      <c r="D1634" s="20">
        <v>0.27133770787767958</v>
      </c>
      <c r="E1634" s="20">
        <v>0.21288580063772339</v>
      </c>
      <c r="F1634" s="21">
        <v>0.20456261551568949</v>
      </c>
      <c r="G1634" s="20">
        <v>0.18615517252521149</v>
      </c>
      <c r="H1634" s="20">
        <v>0.17353151412109558</v>
      </c>
      <c r="I1634" s="20">
        <v>0.29496316979068682</v>
      </c>
      <c r="J1634" s="20">
        <v>0.7189851769738328</v>
      </c>
      <c r="K1634" s="20">
        <v>1.1906244290495589</v>
      </c>
      <c r="L1634" s="20">
        <v>1.8139313206033076</v>
      </c>
      <c r="M1634" s="20">
        <v>2.9889002665078075</v>
      </c>
      <c r="N1634" s="20">
        <v>3.2074732360855744</v>
      </c>
    </row>
    <row r="1635" spans="1:14" x14ac:dyDescent="0.3">
      <c r="A1635" s="19">
        <v>41380</v>
      </c>
      <c r="B1635" s="20">
        <v>0.43464046109031712</v>
      </c>
      <c r="C1635" s="20">
        <v>0.42635329382875753</v>
      </c>
      <c r="D1635" s="20">
        <v>0.27831640233657606</v>
      </c>
      <c r="E1635" s="20">
        <v>0.21629254347831542</v>
      </c>
      <c r="F1635" s="21">
        <v>0.20642850756614306</v>
      </c>
      <c r="G1635" s="20">
        <v>0.18862644464117334</v>
      </c>
      <c r="H1635" s="20">
        <v>0.1858934673639083</v>
      </c>
      <c r="I1635" s="20">
        <v>0.31746473585695539</v>
      </c>
      <c r="J1635" s="20">
        <v>0.75616831466433321</v>
      </c>
      <c r="K1635" s="20">
        <v>1.2369708866952414</v>
      </c>
      <c r="L1635" s="20">
        <v>1.8652638340685261</v>
      </c>
      <c r="M1635" s="20">
        <v>3.0271640866900689</v>
      </c>
      <c r="N1635" s="20">
        <v>3.251069159208539</v>
      </c>
    </row>
    <row r="1636" spans="1:14" x14ac:dyDescent="0.3">
      <c r="A1636" s="19">
        <v>41379</v>
      </c>
      <c r="B1636" s="20">
        <v>0.47259359891974206</v>
      </c>
      <c r="C1636" s="20">
        <v>0.44533209962523695</v>
      </c>
      <c r="D1636" s="20">
        <v>0.2831915053888257</v>
      </c>
      <c r="E1636" s="20">
        <v>0.21183345937641529</v>
      </c>
      <c r="F1636" s="21">
        <v>0.19946230709657914</v>
      </c>
      <c r="G1636" s="20">
        <v>0.1796375119440993</v>
      </c>
      <c r="H1636" s="20">
        <v>0.17083708345786597</v>
      </c>
      <c r="I1636" s="20">
        <v>0.29805673430530222</v>
      </c>
      <c r="J1636" s="20">
        <v>0.7314731142631723</v>
      </c>
      <c r="K1636" s="20">
        <v>1.210340354326858</v>
      </c>
      <c r="L1636" s="20">
        <v>1.8394748773916174</v>
      </c>
      <c r="M1636" s="20">
        <v>3.0082133836592009</v>
      </c>
      <c r="N1636" s="20">
        <v>3.232218657430864</v>
      </c>
    </row>
    <row r="1637" spans="1:14" x14ac:dyDescent="0.3">
      <c r="A1637" s="19">
        <v>41376</v>
      </c>
      <c r="B1637" s="20">
        <v>0.50266607413276376</v>
      </c>
      <c r="C1637" s="20">
        <v>0.45094521028730716</v>
      </c>
      <c r="D1637" s="20">
        <v>0.28967762054069485</v>
      </c>
      <c r="E1637" s="20">
        <v>0.21270087243480212</v>
      </c>
      <c r="F1637" s="21">
        <v>0.19829474604756689</v>
      </c>
      <c r="G1637" s="20">
        <v>0.17820971147262066</v>
      </c>
      <c r="H1637" s="20">
        <v>0.17292873370354117</v>
      </c>
      <c r="I1637" s="20">
        <v>0.30435135869931157</v>
      </c>
      <c r="J1637" s="20">
        <v>0.74508195814486411</v>
      </c>
      <c r="K1637" s="20">
        <v>1.2286575115449985</v>
      </c>
      <c r="L1637" s="20">
        <v>1.8603574987041889</v>
      </c>
      <c r="M1637" s="20">
        <v>3.0333586411157554</v>
      </c>
      <c r="N1637" s="20">
        <v>3.2570917377125435</v>
      </c>
    </row>
    <row r="1638" spans="1:14" x14ac:dyDescent="0.3">
      <c r="A1638" s="19">
        <v>41375</v>
      </c>
      <c r="B1638" s="20">
        <v>0.36195888455196407</v>
      </c>
      <c r="C1638" s="20">
        <v>0.3796131704018193</v>
      </c>
      <c r="D1638" s="20">
        <v>0.25134798536864067</v>
      </c>
      <c r="E1638" s="20">
        <v>0.20314121735544979</v>
      </c>
      <c r="F1638" s="21">
        <v>0.19669742101577969</v>
      </c>
      <c r="G1638" s="20">
        <v>0.18169179410207392</v>
      </c>
      <c r="H1638" s="20">
        <v>0.18665472430926547</v>
      </c>
      <c r="I1638" s="20">
        <v>0.32472416467908727</v>
      </c>
      <c r="J1638" s="20">
        <v>0.77524321307655131</v>
      </c>
      <c r="K1638" s="20">
        <v>1.2649694527085689</v>
      </c>
      <c r="L1638" s="20">
        <v>1.8991470910468606</v>
      </c>
      <c r="M1638" s="20">
        <v>3.05288642019543</v>
      </c>
      <c r="N1638" s="20">
        <v>3.281656193077183</v>
      </c>
    </row>
    <row r="1639" spans="1:14" x14ac:dyDescent="0.3">
      <c r="A1639" s="19">
        <v>41374</v>
      </c>
      <c r="B1639" s="20">
        <v>0.46643507357142944</v>
      </c>
      <c r="C1639" s="20">
        <v>0.44178170247750648</v>
      </c>
      <c r="D1639" s="20">
        <v>0.30105998617625196</v>
      </c>
      <c r="E1639" s="20">
        <v>0.23854003125901885</v>
      </c>
      <c r="F1639" s="21">
        <v>0.22770403549942489</v>
      </c>
      <c r="G1639" s="20">
        <v>0.21051644726158672</v>
      </c>
      <c r="H1639" s="20">
        <v>0.21116856391275171</v>
      </c>
      <c r="I1639" s="20">
        <v>0.34489201538665115</v>
      </c>
      <c r="J1639" s="20">
        <v>0.79027466981475381</v>
      </c>
      <c r="K1639" s="20">
        <v>1.2797514307609494</v>
      </c>
      <c r="L1639" s="20">
        <v>1.9142554061202539</v>
      </c>
      <c r="M1639" s="20">
        <v>3.0388855975424334</v>
      </c>
      <c r="N1639" s="20">
        <v>3.274989252623659</v>
      </c>
    </row>
    <row r="1640" spans="1:14" x14ac:dyDescent="0.3">
      <c r="A1640" s="19">
        <v>41373</v>
      </c>
      <c r="B1640" s="20">
        <v>0.38686563224429171</v>
      </c>
      <c r="C1640" s="20">
        <v>0.39727683381089518</v>
      </c>
      <c r="D1640" s="20">
        <v>0.26957467823973025</v>
      </c>
      <c r="E1640" s="20">
        <v>0.22104721295418989</v>
      </c>
      <c r="F1640" s="21">
        <v>0.21400018442809393</v>
      </c>
      <c r="G1640" s="20">
        <v>0.19888800239786855</v>
      </c>
      <c r="H1640" s="20">
        <v>0.19697737588816838</v>
      </c>
      <c r="I1640" s="20">
        <v>0.32190947351704574</v>
      </c>
      <c r="J1640" s="20">
        <v>0.7515357679127761</v>
      </c>
      <c r="K1640" s="20">
        <v>1.2321621974712234</v>
      </c>
      <c r="L1640" s="20">
        <v>1.8631117528204697</v>
      </c>
      <c r="M1640" s="20">
        <v>2.984906535957653</v>
      </c>
      <c r="N1640" s="20">
        <v>3.2218379321727886</v>
      </c>
    </row>
    <row r="1641" spans="1:14" x14ac:dyDescent="0.3">
      <c r="A1641" s="19">
        <v>41372</v>
      </c>
      <c r="B1641" s="20">
        <v>0.3817406216049945</v>
      </c>
      <c r="C1641" s="20">
        <v>0.39262583435950338</v>
      </c>
      <c r="D1641" s="20">
        <v>0.26249799578912691</v>
      </c>
      <c r="E1641" s="20">
        <v>0.21345794663519729</v>
      </c>
      <c r="F1641" s="21">
        <v>0.20629423570244335</v>
      </c>
      <c r="G1641" s="20">
        <v>0.19088148194423335</v>
      </c>
      <c r="H1641" s="20">
        <v>0.18664517568928288</v>
      </c>
      <c r="I1641" s="20">
        <v>0.30786482267262266</v>
      </c>
      <c r="J1641" s="20">
        <v>0.72603752487071138</v>
      </c>
      <c r="K1641" s="20">
        <v>1.1945880326472882</v>
      </c>
      <c r="L1641" s="20">
        <v>1.8158166793358894</v>
      </c>
      <c r="M1641" s="20">
        <v>2.9375278644232372</v>
      </c>
      <c r="N1641" s="20">
        <v>3.1692933601057622</v>
      </c>
    </row>
    <row r="1642" spans="1:14" x14ac:dyDescent="0.3">
      <c r="A1642" s="19">
        <v>41369</v>
      </c>
      <c r="B1642" s="20">
        <v>0.43883592677459976</v>
      </c>
      <c r="C1642" s="20">
        <v>0.40418497590164049</v>
      </c>
      <c r="D1642" s="20">
        <v>0.2556204635399279</v>
      </c>
      <c r="E1642" s="20">
        <v>0.18928198264149426</v>
      </c>
      <c r="F1642" s="21">
        <v>0.1770790461911845</v>
      </c>
      <c r="G1642" s="20">
        <v>0.15870808128542821</v>
      </c>
      <c r="H1642" s="20">
        <v>0.14814324306349677</v>
      </c>
      <c r="I1642" s="20">
        <v>0.26428923118141806</v>
      </c>
      <c r="J1642" s="20">
        <v>0.67107814808974553</v>
      </c>
      <c r="K1642" s="20">
        <v>1.1298265229636408</v>
      </c>
      <c r="L1642" s="20">
        <v>1.7484969878596608</v>
      </c>
      <c r="M1642" s="20">
        <v>2.8933902485202188</v>
      </c>
      <c r="N1642" s="20">
        <v>3.1218863250516855</v>
      </c>
    </row>
    <row r="1643" spans="1:14" x14ac:dyDescent="0.3">
      <c r="A1643" s="19">
        <v>41368</v>
      </c>
      <c r="B1643" s="20">
        <v>0.27238805840238672</v>
      </c>
      <c r="C1643" s="20">
        <v>0.33895888174792355</v>
      </c>
      <c r="D1643" s="20">
        <v>0.21584202004087744</v>
      </c>
      <c r="E1643" s="20">
        <v>0.18334863088509634</v>
      </c>
      <c r="F1643" s="21">
        <v>0.18133963414647136</v>
      </c>
      <c r="G1643" s="20">
        <v>0.16760908616704656</v>
      </c>
      <c r="H1643" s="20">
        <v>0.16296710074065338</v>
      </c>
      <c r="I1643" s="20">
        <v>0.28837846271719192</v>
      </c>
      <c r="J1643" s="20">
        <v>0.71916602839962684</v>
      </c>
      <c r="K1643" s="20">
        <v>1.1976322146973417</v>
      </c>
      <c r="L1643" s="20">
        <v>1.8341388040883575</v>
      </c>
      <c r="M1643" s="20">
        <v>3.0182872240416758</v>
      </c>
      <c r="N1643" s="20">
        <v>3.2485765348623237</v>
      </c>
    </row>
    <row r="1644" spans="1:14" x14ac:dyDescent="0.3">
      <c r="A1644" s="19">
        <v>41367</v>
      </c>
      <c r="B1644" s="20">
        <v>0.35638498102612715</v>
      </c>
      <c r="C1644" s="20">
        <v>0.38245600365769428</v>
      </c>
      <c r="D1644" s="20">
        <v>0.23729828267466957</v>
      </c>
      <c r="E1644" s="20">
        <v>0.18643151999448382</v>
      </c>
      <c r="F1644" s="21">
        <v>0.1795949229156675</v>
      </c>
      <c r="G1644" s="20">
        <v>0.16260184146251996</v>
      </c>
      <c r="H1644" s="20">
        <v>0.15724042269873709</v>
      </c>
      <c r="I1644" s="20">
        <v>0.29058223841586345</v>
      </c>
      <c r="J1644" s="20">
        <v>0.74054807743535189</v>
      </c>
      <c r="K1644" s="20">
        <v>1.2341651677932735</v>
      </c>
      <c r="L1644" s="20">
        <v>1.8821566975384054</v>
      </c>
      <c r="M1644" s="20">
        <v>3.0753933378123319</v>
      </c>
      <c r="N1644" s="20">
        <v>3.3098054664222247</v>
      </c>
    </row>
    <row r="1645" spans="1:14" x14ac:dyDescent="0.3">
      <c r="A1645" s="19">
        <v>41366</v>
      </c>
      <c r="B1645" s="20">
        <v>0.22110342217370088</v>
      </c>
      <c r="C1645" s="20">
        <v>0.3125780521561064</v>
      </c>
      <c r="D1645" s="20">
        <v>0.20258010677317212</v>
      </c>
      <c r="E1645" s="20">
        <v>0.1805735677344357</v>
      </c>
      <c r="F1645" s="21">
        <v>0.18149625361712676</v>
      </c>
      <c r="G1645" s="20">
        <v>0.16976522338220182</v>
      </c>
      <c r="H1645" s="20">
        <v>0.17307259176817766</v>
      </c>
      <c r="I1645" s="20">
        <v>0.30887397689493767</v>
      </c>
      <c r="J1645" s="20">
        <v>0.76096880034298087</v>
      </c>
      <c r="K1645" s="20">
        <v>1.2565926057655721</v>
      </c>
      <c r="L1645" s="20">
        <v>1.9075178224383127</v>
      </c>
      <c r="M1645" s="20">
        <v>3.1083642645289187</v>
      </c>
      <c r="N1645" s="20">
        <v>3.343384287464636</v>
      </c>
    </row>
    <row r="1646" spans="1:14" x14ac:dyDescent="0.3">
      <c r="A1646" s="19">
        <v>41361</v>
      </c>
      <c r="B1646" s="20">
        <v>0.35690163383491169</v>
      </c>
      <c r="C1646" s="20">
        <v>0.38067909002574457</v>
      </c>
      <c r="D1646" s="20">
        <v>0.24349855002291226</v>
      </c>
      <c r="E1646" s="20">
        <v>0.19514631560603271</v>
      </c>
      <c r="F1646" s="21">
        <v>0.18860488889158608</v>
      </c>
      <c r="G1646" s="20">
        <v>0.17254108229965451</v>
      </c>
      <c r="H1646" s="20">
        <v>0.17075525685049139</v>
      </c>
      <c r="I1646" s="20">
        <v>0.30603343355566542</v>
      </c>
      <c r="J1646" s="20">
        <v>0.75613587755087885</v>
      </c>
      <c r="K1646" s="20">
        <v>1.2493262669572951</v>
      </c>
      <c r="L1646" s="20">
        <v>1.9005627197929829</v>
      </c>
      <c r="M1646" s="20">
        <v>3.1042612333971835</v>
      </c>
      <c r="N1646" s="20">
        <v>3.3408173080652821</v>
      </c>
    </row>
    <row r="1647" spans="1:14" x14ac:dyDescent="0.3">
      <c r="A1647" s="19">
        <v>41360</v>
      </c>
      <c r="B1647" s="20">
        <v>0.47757285231376834</v>
      </c>
      <c r="C1647" s="20">
        <v>0.39550842140071629</v>
      </c>
      <c r="D1647" s="20">
        <v>0.25014258753073848</v>
      </c>
      <c r="E1647" s="20">
        <v>0.15985268161291888</v>
      </c>
      <c r="F1647" s="21">
        <v>0.15726410038117428</v>
      </c>
      <c r="G1647" s="20">
        <v>0.13858692196010242</v>
      </c>
      <c r="H1647" s="20">
        <v>0.13998329789948319</v>
      </c>
      <c r="I1647" s="20">
        <v>0.27421431143824693</v>
      </c>
      <c r="J1647" s="20">
        <v>0.7169019191903041</v>
      </c>
      <c r="K1647" s="20">
        <v>1.2043050711724104</v>
      </c>
      <c r="L1647" s="20">
        <v>1.8537708419996295</v>
      </c>
      <c r="M1647" s="20">
        <v>3.064202918312334</v>
      </c>
      <c r="N1647" s="20">
        <v>3.3001749102752798</v>
      </c>
    </row>
    <row r="1648" spans="1:14" x14ac:dyDescent="0.3">
      <c r="A1648" s="19">
        <v>41359</v>
      </c>
      <c r="B1648" s="20">
        <v>0.36465925989233572</v>
      </c>
      <c r="C1648" s="20">
        <v>0.3425472596874079</v>
      </c>
      <c r="D1648" s="20">
        <v>0.22614108709226416</v>
      </c>
      <c r="E1648" s="20">
        <v>0.16182106914009933</v>
      </c>
      <c r="F1648" s="21">
        <v>0.1649902223819259</v>
      </c>
      <c r="G1648" s="20">
        <v>0.150766084601034</v>
      </c>
      <c r="H1648" s="20">
        <v>0.16271725242262394</v>
      </c>
      <c r="I1648" s="20">
        <v>0.30627335728765182</v>
      </c>
      <c r="J1648" s="20">
        <v>0.76641482220013923</v>
      </c>
      <c r="K1648" s="20">
        <v>1.2663446387652433</v>
      </c>
      <c r="L1648" s="20">
        <v>1.9218175913371254</v>
      </c>
      <c r="M1648" s="20">
        <v>3.1231514654252517</v>
      </c>
      <c r="N1648" s="20">
        <v>3.3618402064011272</v>
      </c>
    </row>
    <row r="1649" spans="1:14" x14ac:dyDescent="0.3">
      <c r="A1649" s="19">
        <v>41358</v>
      </c>
      <c r="B1649" s="20">
        <v>0.49798091853573362</v>
      </c>
      <c r="C1649" s="20">
        <v>0.40019340492601257</v>
      </c>
      <c r="D1649" s="20">
        <v>0.25871178289067026</v>
      </c>
      <c r="E1649" s="20">
        <v>0.16924556875774607</v>
      </c>
      <c r="F1649" s="21">
        <v>0.1619526179618862</v>
      </c>
      <c r="G1649" s="20">
        <v>0.14353314564954064</v>
      </c>
      <c r="H1649" s="20">
        <v>0.15174810040871195</v>
      </c>
      <c r="I1649" s="20">
        <v>0.29710029106768698</v>
      </c>
      <c r="J1649" s="20">
        <v>0.76576704930230555</v>
      </c>
      <c r="K1649" s="20">
        <v>1.2742960903779486</v>
      </c>
      <c r="L1649" s="20">
        <v>1.9343321305863799</v>
      </c>
      <c r="M1649" s="20">
        <v>3.1144772136705781</v>
      </c>
      <c r="N1649" s="20">
        <v>3.3590636285071853</v>
      </c>
    </row>
    <row r="1650" spans="1:14" x14ac:dyDescent="0.3">
      <c r="A1650" s="19">
        <v>41355</v>
      </c>
      <c r="B1650" s="20">
        <v>0.32690015546801293</v>
      </c>
      <c r="C1650" s="20">
        <v>0.33571992878275253</v>
      </c>
      <c r="D1650" s="20">
        <v>0.22737776414790567</v>
      </c>
      <c r="E1650" s="20">
        <v>0.17196039379767009</v>
      </c>
      <c r="F1650" s="21">
        <v>0.18009585406865442</v>
      </c>
      <c r="G1650" s="20">
        <v>0.16731003227007643</v>
      </c>
      <c r="H1650" s="20">
        <v>0.18049627563278953</v>
      </c>
      <c r="I1650" s="20">
        <v>0.32762296936050428</v>
      </c>
      <c r="J1650" s="20">
        <v>0.8020190014790024</v>
      </c>
      <c r="K1650" s="20">
        <v>1.3169293073382122</v>
      </c>
      <c r="L1650" s="20">
        <v>1.9821759699614141</v>
      </c>
      <c r="M1650" s="20">
        <v>3.1577162690425777</v>
      </c>
      <c r="N1650" s="20">
        <v>3.4061673984684688</v>
      </c>
    </row>
    <row r="1651" spans="1:14" x14ac:dyDescent="0.3">
      <c r="A1651" s="19">
        <v>41354</v>
      </c>
      <c r="B1651" s="20">
        <v>0.36037939178360889</v>
      </c>
      <c r="C1651" s="20">
        <v>0.33749840490008914</v>
      </c>
      <c r="D1651" s="20">
        <v>0.22378561339864539</v>
      </c>
      <c r="E1651" s="20">
        <v>0.16105239080153586</v>
      </c>
      <c r="F1651" s="21">
        <v>0.16378635050839646</v>
      </c>
      <c r="G1651" s="20">
        <v>0.1498698253535912</v>
      </c>
      <c r="H1651" s="20">
        <v>0.16461263979783647</v>
      </c>
      <c r="I1651" s="20">
        <v>0.31553662951296002</v>
      </c>
      <c r="J1651" s="20">
        <v>0.79817944830130272</v>
      </c>
      <c r="K1651" s="20">
        <v>1.3200608519344255</v>
      </c>
      <c r="L1651" s="20">
        <v>1.9921453959981927</v>
      </c>
      <c r="M1651" s="20">
        <v>3.1746751653052807</v>
      </c>
      <c r="N1651" s="20">
        <v>3.4260934848050169</v>
      </c>
    </row>
    <row r="1652" spans="1:14" x14ac:dyDescent="0.3">
      <c r="A1652" s="19">
        <v>41353</v>
      </c>
      <c r="B1652" s="20">
        <v>0.41043369415576658</v>
      </c>
      <c r="C1652" s="20">
        <v>0.35788427933147837</v>
      </c>
      <c r="D1652" s="20">
        <v>0.23038063378380302</v>
      </c>
      <c r="E1652" s="20">
        <v>0.15562178162087698</v>
      </c>
      <c r="F1652" s="21">
        <v>0.15467450546729658</v>
      </c>
      <c r="G1652" s="20">
        <v>0.13863695380721888</v>
      </c>
      <c r="H1652" s="20">
        <v>0.15155186490843603</v>
      </c>
      <c r="I1652" s="20">
        <v>0.30545026029403022</v>
      </c>
      <c r="J1652" s="20">
        <v>0.79831574922406012</v>
      </c>
      <c r="K1652" s="20">
        <v>1.3294998053341491</v>
      </c>
      <c r="L1652" s="20">
        <v>2.0067960428016391</v>
      </c>
      <c r="M1652" s="20">
        <v>3.1711724162571562</v>
      </c>
      <c r="N1652" s="20">
        <v>3.4282313792474741</v>
      </c>
    </row>
    <row r="1653" spans="1:14" x14ac:dyDescent="0.3">
      <c r="A1653" s="19">
        <v>41352</v>
      </c>
      <c r="B1653" s="20">
        <v>0.61784873356138559</v>
      </c>
      <c r="C1653" s="20">
        <v>0.42967138850065206</v>
      </c>
      <c r="D1653" s="20">
        <v>0.27988339924459038</v>
      </c>
      <c r="E1653" s="20">
        <v>0.17434629819653169</v>
      </c>
      <c r="F1653" s="21">
        <v>0.14907718787663721</v>
      </c>
      <c r="G1653" s="20">
        <v>0.12832465382488334</v>
      </c>
      <c r="H1653" s="20">
        <v>0.14569546958834359</v>
      </c>
      <c r="I1653" s="20">
        <v>0.30168946792011159</v>
      </c>
      <c r="J1653" s="20">
        <v>0.78255158022061799</v>
      </c>
      <c r="K1653" s="20">
        <v>1.2967777929399322</v>
      </c>
      <c r="L1653" s="20">
        <v>1.9617078775633439</v>
      </c>
      <c r="M1653" s="20">
        <v>3.1459597336753951</v>
      </c>
      <c r="N1653" s="20">
        <v>3.3930691892683305</v>
      </c>
    </row>
    <row r="1654" spans="1:14" x14ac:dyDescent="0.3">
      <c r="A1654" s="19">
        <v>41351</v>
      </c>
      <c r="B1654" s="20">
        <v>0.57032802757150403</v>
      </c>
      <c r="C1654" s="20">
        <v>0.40955749636518091</v>
      </c>
      <c r="D1654" s="20">
        <v>0.26994487991632782</v>
      </c>
      <c r="E1654" s="20">
        <v>0.17507465778969764</v>
      </c>
      <c r="F1654" s="21">
        <v>0.15201698230335209</v>
      </c>
      <c r="G1654" s="20">
        <v>0.13294831538387455</v>
      </c>
      <c r="H1654" s="20">
        <v>0.15781556933238308</v>
      </c>
      <c r="I1654" s="20">
        <v>0.32576900997467406</v>
      </c>
      <c r="J1654" s="20">
        <v>0.829141083882175</v>
      </c>
      <c r="K1654" s="20">
        <v>1.3583883345398644</v>
      </c>
      <c r="L1654" s="20">
        <v>2.0349854016065616</v>
      </c>
      <c r="M1654" s="20">
        <v>3.2211975922094473</v>
      </c>
      <c r="N1654" s="20">
        <v>3.4754439298714783</v>
      </c>
    </row>
    <row r="1655" spans="1:14" x14ac:dyDescent="0.3">
      <c r="A1655" s="19">
        <v>41348</v>
      </c>
      <c r="B1655" s="20">
        <v>0.591369727907888</v>
      </c>
      <c r="C1655" s="20">
        <v>0.414775751495778</v>
      </c>
      <c r="D1655" s="20">
        <v>0.2819320953059809</v>
      </c>
      <c r="E1655" s="20">
        <v>0.18970080553392801</v>
      </c>
      <c r="F1655" s="21">
        <v>0.16104691119272804</v>
      </c>
      <c r="G1655" s="20">
        <v>0.1425953866476431</v>
      </c>
      <c r="H1655" s="20">
        <v>0.1752437626807655</v>
      </c>
      <c r="I1655" s="20">
        <v>0.35119686545148898</v>
      </c>
      <c r="J1655" s="20">
        <v>0.86662119590014008</v>
      </c>
      <c r="K1655" s="20">
        <v>1.4030604486789604</v>
      </c>
      <c r="L1655" s="20">
        <v>2.0835270273102373</v>
      </c>
      <c r="M1655" s="20">
        <v>3.2685880924699164</v>
      </c>
      <c r="N1655" s="20">
        <v>3.5242883939198877</v>
      </c>
    </row>
    <row r="1656" spans="1:14" x14ac:dyDescent="0.3">
      <c r="A1656" s="19">
        <v>41347</v>
      </c>
      <c r="B1656" s="20">
        <v>0.56154834820280974</v>
      </c>
      <c r="C1656" s="20">
        <v>0.39536309924461471</v>
      </c>
      <c r="D1656" s="20">
        <v>0.27275934197586854</v>
      </c>
      <c r="E1656" s="20">
        <v>0.18804531951582057</v>
      </c>
      <c r="F1656" s="21">
        <v>0.15969984135992382</v>
      </c>
      <c r="G1656" s="20">
        <v>0.1426499655851125</v>
      </c>
      <c r="H1656" s="20">
        <v>0.17911087061608413</v>
      </c>
      <c r="I1656" s="20">
        <v>0.3584612574455836</v>
      </c>
      <c r="J1656" s="20">
        <v>0.88178385486413435</v>
      </c>
      <c r="K1656" s="20">
        <v>1.4246475324474743</v>
      </c>
      <c r="L1656" s="20">
        <v>2.108039756277043</v>
      </c>
      <c r="M1656" s="20">
        <v>3.2993686286436885</v>
      </c>
      <c r="N1656" s="20">
        <v>3.5529234850389826</v>
      </c>
    </row>
    <row r="1657" spans="1:14" x14ac:dyDescent="0.3">
      <c r="A1657" s="19">
        <v>41346</v>
      </c>
      <c r="B1657" s="20">
        <v>0.60029295287822493</v>
      </c>
      <c r="C1657" s="20">
        <v>0.415640451486194</v>
      </c>
      <c r="D1657" s="20">
        <v>0.28411301041798709</v>
      </c>
      <c r="E1657" s="20">
        <v>0.19169023153684311</v>
      </c>
      <c r="F1657" s="21">
        <v>0.16112237717188296</v>
      </c>
      <c r="G1657" s="20">
        <v>0.14271052554591179</v>
      </c>
      <c r="H1657" s="20">
        <v>0.17778645714892799</v>
      </c>
      <c r="I1657" s="20">
        <v>0.35858530266011251</v>
      </c>
      <c r="J1657" s="20">
        <v>0.886358783535387</v>
      </c>
      <c r="K1657" s="20">
        <v>1.4316228853249109</v>
      </c>
      <c r="L1657" s="20">
        <v>2.1126913850893243</v>
      </c>
      <c r="M1657" s="20">
        <v>3.2898925944206985</v>
      </c>
      <c r="N1657" s="20">
        <v>3.5429922215109992</v>
      </c>
    </row>
    <row r="1658" spans="1:14" x14ac:dyDescent="0.3">
      <c r="A1658" s="19">
        <v>41345</v>
      </c>
      <c r="B1658" s="20">
        <v>0.73704951766634996</v>
      </c>
      <c r="C1658" s="20">
        <v>0.49000125009102752</v>
      </c>
      <c r="D1658" s="20">
        <v>0.31883561146500006</v>
      </c>
      <c r="E1658" s="20">
        <v>0.19457759844590949</v>
      </c>
      <c r="F1658" s="21">
        <v>0.15837079029291073</v>
      </c>
      <c r="G1658" s="20">
        <v>0.1341962507163095</v>
      </c>
      <c r="H1658" s="20">
        <v>0.16011353122990912</v>
      </c>
      <c r="I1658" s="20">
        <v>0.3430038469376484</v>
      </c>
      <c r="J1658" s="20">
        <v>0.88052645587701384</v>
      </c>
      <c r="K1658" s="20">
        <v>1.4317145773459377</v>
      </c>
      <c r="L1658" s="20">
        <v>2.1134176774312374</v>
      </c>
      <c r="M1658" s="20">
        <v>3.2810835551666919</v>
      </c>
      <c r="N1658" s="20">
        <v>3.5345268046870748</v>
      </c>
    </row>
    <row r="1659" spans="1:14" x14ac:dyDescent="0.3">
      <c r="A1659" s="19">
        <v>41344</v>
      </c>
      <c r="B1659" s="20">
        <v>0.67948527869453912</v>
      </c>
      <c r="C1659" s="20">
        <v>0.46045040320332675</v>
      </c>
      <c r="D1659" s="20">
        <v>0.30873891447943835</v>
      </c>
      <c r="E1659" s="20">
        <v>0.2004584786654951</v>
      </c>
      <c r="F1659" s="21">
        <v>0.16540406292601126</v>
      </c>
      <c r="G1659" s="20">
        <v>0.14404329546983316</v>
      </c>
      <c r="H1659" s="20">
        <v>0.17921034551176213</v>
      </c>
      <c r="I1659" s="20">
        <v>0.37108041618507953</v>
      </c>
      <c r="J1659" s="20">
        <v>0.9223592570262813</v>
      </c>
      <c r="K1659" s="20">
        <v>1.4802506622444294</v>
      </c>
      <c r="L1659" s="20">
        <v>2.1611805429158335</v>
      </c>
      <c r="M1659" s="20">
        <v>3.3018670487980395</v>
      </c>
      <c r="N1659" s="20">
        <v>3.5583236161187162</v>
      </c>
    </row>
    <row r="1660" spans="1:14" x14ac:dyDescent="0.3">
      <c r="A1660" s="19">
        <v>41341</v>
      </c>
      <c r="B1660" s="20">
        <v>0.59977343056397914</v>
      </c>
      <c r="C1660" s="20">
        <v>0.43406142357695082</v>
      </c>
      <c r="D1660" s="20">
        <v>0.30413174282067257</v>
      </c>
      <c r="E1660" s="20">
        <v>0.21626675670206891</v>
      </c>
      <c r="F1660" s="21">
        <v>0.18763767260914424</v>
      </c>
      <c r="G1660" s="20">
        <v>0.1697374919785625</v>
      </c>
      <c r="H1660" s="20">
        <v>0.21115631209238672</v>
      </c>
      <c r="I1660" s="20">
        <v>0.40730556597446643</v>
      </c>
      <c r="J1660" s="20">
        <v>0.96380347006089939</v>
      </c>
      <c r="K1660" s="20">
        <v>1.5241277247523097</v>
      </c>
      <c r="L1660" s="20">
        <v>2.2044852921312357</v>
      </c>
      <c r="M1660" s="20">
        <v>3.3363806502247875</v>
      </c>
      <c r="N1660" s="20">
        <v>3.5925553409931315</v>
      </c>
    </row>
    <row r="1661" spans="1:14" x14ac:dyDescent="0.3">
      <c r="A1661" s="19">
        <v>41340</v>
      </c>
      <c r="B1661" s="20">
        <v>0.71138120112283154</v>
      </c>
      <c r="C1661" s="20">
        <v>0.48666569240173019</v>
      </c>
      <c r="D1661" s="20">
        <v>0.3266969443046403</v>
      </c>
      <c r="E1661" s="20">
        <v>0.21257946119188018</v>
      </c>
      <c r="F1661" s="21">
        <v>0.17829205604221615</v>
      </c>
      <c r="G1661" s="20">
        <v>0.15582838905331484</v>
      </c>
      <c r="H1661" s="20">
        <v>0.1880172381478086</v>
      </c>
      <c r="I1661" s="20">
        <v>0.37999322204643693</v>
      </c>
      <c r="J1661" s="20">
        <v>0.93187391096397654</v>
      </c>
      <c r="K1661" s="20">
        <v>1.4860678038944946</v>
      </c>
      <c r="L1661" s="20">
        <v>2.156863749660356</v>
      </c>
      <c r="M1661" s="20">
        <v>3.3001947952934847</v>
      </c>
      <c r="N1661" s="20">
        <v>3.5450092860843867</v>
      </c>
    </row>
    <row r="1662" spans="1:14" x14ac:dyDescent="0.3">
      <c r="A1662" s="19">
        <v>41339</v>
      </c>
      <c r="B1662" s="20">
        <v>0.80544515639876746</v>
      </c>
      <c r="C1662" s="20">
        <v>0.52864190189425209</v>
      </c>
      <c r="D1662" s="20">
        <v>0.34265603500335873</v>
      </c>
      <c r="E1662" s="20">
        <v>0.20533532048315761</v>
      </c>
      <c r="F1662" s="21">
        <v>0.16639132598827519</v>
      </c>
      <c r="G1662" s="20">
        <v>0.13995065049920405</v>
      </c>
      <c r="H1662" s="20">
        <v>0.16213027467561375</v>
      </c>
      <c r="I1662" s="20">
        <v>0.34642921471676469</v>
      </c>
      <c r="J1662" s="20">
        <v>0.88719437983815397</v>
      </c>
      <c r="K1662" s="20">
        <v>1.4332685411301647</v>
      </c>
      <c r="L1662" s="20">
        <v>2.0955792594726885</v>
      </c>
      <c r="M1662" s="20">
        <v>3.242028725421922</v>
      </c>
      <c r="N1662" s="20">
        <v>3.4793887462973649</v>
      </c>
    </row>
    <row r="1663" spans="1:14" x14ac:dyDescent="0.3">
      <c r="A1663" s="19">
        <v>41338</v>
      </c>
      <c r="B1663" s="20">
        <v>1.1251805485995812</v>
      </c>
      <c r="C1663" s="20">
        <v>0.69866681536539577</v>
      </c>
      <c r="D1663" s="20">
        <v>0.46074613278586718</v>
      </c>
      <c r="E1663" s="20">
        <v>0.27279976476033407</v>
      </c>
      <c r="F1663" s="21">
        <v>0.21231801392378333</v>
      </c>
      <c r="G1663" s="20">
        <v>0.1773310589911975</v>
      </c>
      <c r="H1663" s="20">
        <v>0.19169325573985635</v>
      </c>
      <c r="I1663" s="20">
        <v>0.37354075691251015</v>
      </c>
      <c r="J1663" s="20">
        <v>0.90791321268276248</v>
      </c>
      <c r="K1663" s="20">
        <v>1.4472546281058019</v>
      </c>
      <c r="L1663" s="20">
        <v>2.102460016874601</v>
      </c>
      <c r="M1663" s="20">
        <v>3.2484588058465556</v>
      </c>
      <c r="N1663" s="20">
        <v>3.481040312863064</v>
      </c>
    </row>
    <row r="1664" spans="1:14" x14ac:dyDescent="0.3">
      <c r="A1664" s="19">
        <v>41337</v>
      </c>
      <c r="B1664" s="20">
        <v>1.0973403355248283</v>
      </c>
      <c r="C1664" s="20">
        <v>0.69460634613445338</v>
      </c>
      <c r="D1664" s="20">
        <v>0.45711972649733551</v>
      </c>
      <c r="E1664" s="20">
        <v>0.27169308800465553</v>
      </c>
      <c r="F1664" s="21">
        <v>0.2174456691974716</v>
      </c>
      <c r="G1664" s="20">
        <v>0.18282923748107385</v>
      </c>
      <c r="H1664" s="20">
        <v>0.19045645001610748</v>
      </c>
      <c r="I1664" s="20">
        <v>0.36189733218577058</v>
      </c>
      <c r="J1664" s="20">
        <v>0.87572342767047928</v>
      </c>
      <c r="K1664" s="20">
        <v>1.3990569000829909</v>
      </c>
      <c r="L1664" s="20">
        <v>2.0430494599292111</v>
      </c>
      <c r="M1664" s="20">
        <v>3.1890752644152931</v>
      </c>
      <c r="N1664" s="20">
        <v>3.4163824041831794</v>
      </c>
    </row>
    <row r="1665" spans="1:14" x14ac:dyDescent="0.3">
      <c r="A1665" s="19">
        <v>41334</v>
      </c>
      <c r="B1665" s="20">
        <v>1.175084454079897</v>
      </c>
      <c r="C1665" s="20">
        <v>0.73135633828188895</v>
      </c>
      <c r="D1665" s="20">
        <v>0.47080895572538473</v>
      </c>
      <c r="E1665" s="20">
        <v>0.26599957439238769</v>
      </c>
      <c r="F1665" s="21">
        <v>0.20787231931854305</v>
      </c>
      <c r="G1665" s="20">
        <v>0.16982610442815377</v>
      </c>
      <c r="H1665" s="20">
        <v>0.1707809007292761</v>
      </c>
      <c r="I1665" s="20">
        <v>0.33910276842111575</v>
      </c>
      <c r="J1665" s="20">
        <v>0.84765151857696563</v>
      </c>
      <c r="K1665" s="20">
        <v>1.366008275896915</v>
      </c>
      <c r="L1665" s="20">
        <v>2.005984618041301</v>
      </c>
      <c r="M1665" s="20">
        <v>3.1486616658980293</v>
      </c>
      <c r="N1665" s="20">
        <v>3.3748803753812058</v>
      </c>
    </row>
    <row r="1666" spans="1:14" x14ac:dyDescent="0.3">
      <c r="A1666" s="19">
        <v>41333</v>
      </c>
      <c r="B1666" s="20">
        <v>1.2036011245589926</v>
      </c>
      <c r="C1666" s="20">
        <v>0.76609900340135617</v>
      </c>
      <c r="D1666" s="20">
        <v>0.51050044284098162</v>
      </c>
      <c r="E1666" s="20">
        <v>0.30972829986038519</v>
      </c>
      <c r="F1666" s="21">
        <v>0.25158502954150247</v>
      </c>
      <c r="G1666" s="20">
        <v>0.21424375842118784</v>
      </c>
      <c r="H1666" s="20">
        <v>0.21859390023962252</v>
      </c>
      <c r="I1666" s="20">
        <v>0.39307834570726702</v>
      </c>
      <c r="J1666" s="20">
        <v>0.92028068674228902</v>
      </c>
      <c r="K1666" s="20">
        <v>1.4576282153554643</v>
      </c>
      <c r="L1666" s="20">
        <v>2.1117333256696424</v>
      </c>
      <c r="M1666" s="20">
        <v>3.2549518067201291</v>
      </c>
      <c r="N1666" s="20">
        <v>3.4875872820395264</v>
      </c>
    </row>
    <row r="1667" spans="1:14" x14ac:dyDescent="0.3">
      <c r="A1667" s="19">
        <v>41332</v>
      </c>
      <c r="B1667" s="20">
        <v>1.449024020604941</v>
      </c>
      <c r="C1667" s="20">
        <v>0.87951780256666412</v>
      </c>
      <c r="D1667" s="20">
        <v>0.5758674907876975</v>
      </c>
      <c r="E1667" s="20">
        <v>0.32936381369608847</v>
      </c>
      <c r="F1667" s="21">
        <v>0.2521630521163567</v>
      </c>
      <c r="G1667" s="20">
        <v>0.20702146197992086</v>
      </c>
      <c r="H1667" s="20">
        <v>0.20506013834864859</v>
      </c>
      <c r="I1667" s="20">
        <v>0.3803840811519148</v>
      </c>
      <c r="J1667" s="20">
        <v>0.90857078426285409</v>
      </c>
      <c r="K1667" s="20">
        <v>1.4452236568964394</v>
      </c>
      <c r="L1667" s="20">
        <v>2.1014486342124497</v>
      </c>
      <c r="M1667" s="20">
        <v>3.2677336077767434</v>
      </c>
      <c r="N1667" s="20">
        <v>3.4990459824000992</v>
      </c>
    </row>
    <row r="1668" spans="1:14" x14ac:dyDescent="0.3">
      <c r="A1668" s="19">
        <v>41331</v>
      </c>
      <c r="B1668" s="20">
        <v>1.6715419640011822</v>
      </c>
      <c r="C1668" s="20">
        <v>0.98870309271678936</v>
      </c>
      <c r="D1668" s="20">
        <v>0.62488615602322473</v>
      </c>
      <c r="E1668" s="20">
        <v>0.32820597615608998</v>
      </c>
      <c r="F1668" s="21">
        <v>0.23757436610970775</v>
      </c>
      <c r="G1668" s="20">
        <v>0.18343656073784081</v>
      </c>
      <c r="H1668" s="20">
        <v>0.17178469370276261</v>
      </c>
      <c r="I1668" s="20">
        <v>0.3540465462980687</v>
      </c>
      <c r="J1668" s="20">
        <v>0.90136160864160408</v>
      </c>
      <c r="K1668" s="20">
        <v>1.4516860463636121</v>
      </c>
      <c r="L1668" s="20">
        <v>2.1182826850091296</v>
      </c>
      <c r="M1668" s="20">
        <v>3.2835138680900635</v>
      </c>
      <c r="N1668" s="20">
        <v>3.5216325811617888</v>
      </c>
    </row>
    <row r="1669" spans="1:14" x14ac:dyDescent="0.3">
      <c r="A1669" s="19">
        <v>41330</v>
      </c>
      <c r="B1669" s="20">
        <v>1.6393949547003817</v>
      </c>
      <c r="C1669" s="20">
        <v>0.98554031532086162</v>
      </c>
      <c r="D1669" s="20">
        <v>0.63337797726888356</v>
      </c>
      <c r="E1669" s="20">
        <v>0.34760500556566559</v>
      </c>
      <c r="F1669" s="21">
        <v>0.26068602394940382</v>
      </c>
      <c r="G1669" s="20">
        <v>0.20840273459723033</v>
      </c>
      <c r="H1669" s="20">
        <v>0.20070878145727791</v>
      </c>
      <c r="I1669" s="20">
        <v>0.39177966879705722</v>
      </c>
      <c r="J1669" s="20">
        <v>0.96902011671862165</v>
      </c>
      <c r="K1669" s="20">
        <v>1.5486483328811336</v>
      </c>
      <c r="L1669" s="20">
        <v>2.2350618199139047</v>
      </c>
      <c r="M1669" s="20">
        <v>3.3602039229796623</v>
      </c>
      <c r="N1669" s="20">
        <v>3.6162374857155748</v>
      </c>
    </row>
    <row r="1670" spans="1:14" x14ac:dyDescent="0.3">
      <c r="A1670" s="19">
        <v>41327</v>
      </c>
      <c r="B1670" s="20">
        <v>1.5149854049216525</v>
      </c>
      <c r="C1670" s="20">
        <v>0.93789809566469751</v>
      </c>
      <c r="D1670" s="20">
        <v>0.61448240540686017</v>
      </c>
      <c r="E1670" s="20">
        <v>0.35575437280795807</v>
      </c>
      <c r="F1670" s="21">
        <v>0.27985059434895293</v>
      </c>
      <c r="G1670" s="20">
        <v>0.232199927988648</v>
      </c>
      <c r="H1670" s="20">
        <v>0.22865417788602427</v>
      </c>
      <c r="I1670" s="20">
        <v>0.42063539623008905</v>
      </c>
      <c r="J1670" s="20">
        <v>0.99988787835842452</v>
      </c>
      <c r="K1670" s="20">
        <v>1.5799501878517275</v>
      </c>
      <c r="L1670" s="20">
        <v>2.2638278886128447</v>
      </c>
      <c r="M1670" s="20">
        <v>3.3749633048772361</v>
      </c>
      <c r="N1670" s="20">
        <v>3.6314475773131476</v>
      </c>
    </row>
    <row r="1671" spans="1:14" x14ac:dyDescent="0.3">
      <c r="A1671" s="19">
        <v>41326</v>
      </c>
      <c r="B1671" s="20">
        <v>1.6836592402311377</v>
      </c>
      <c r="C1671" s="20">
        <v>1.035678483367287</v>
      </c>
      <c r="D1671" s="20">
        <v>0.66244767553572115</v>
      </c>
      <c r="E1671" s="20">
        <v>0.36447979874994019</v>
      </c>
      <c r="F1671" s="21">
        <v>0.28343095694449089</v>
      </c>
      <c r="G1671" s="20">
        <v>0.2286420654427663</v>
      </c>
      <c r="H1671" s="20">
        <v>0.21137007038200822</v>
      </c>
      <c r="I1671" s="20">
        <v>0.40212524636078151</v>
      </c>
      <c r="J1671" s="20">
        <v>0.98676064453772294</v>
      </c>
      <c r="K1671" s="20">
        <v>1.570293326656597</v>
      </c>
      <c r="L1671" s="20">
        <v>2.2550756707990658</v>
      </c>
      <c r="M1671" s="20">
        <v>3.3762036311372072</v>
      </c>
      <c r="N1671" s="20">
        <v>3.6296131392401079</v>
      </c>
    </row>
    <row r="1672" spans="1:14" x14ac:dyDescent="0.3">
      <c r="A1672" s="19">
        <v>41325</v>
      </c>
      <c r="B1672" s="20">
        <v>1.5872212506339236</v>
      </c>
      <c r="C1672" s="20">
        <v>0.97689849767713222</v>
      </c>
      <c r="D1672" s="20">
        <v>0.63951064214793352</v>
      </c>
      <c r="E1672" s="20">
        <v>0.36941134767959494</v>
      </c>
      <c r="F1672" s="21">
        <v>0.28717938399218501</v>
      </c>
      <c r="G1672" s="20">
        <v>0.23737987107370381</v>
      </c>
      <c r="H1672" s="20">
        <v>0.23962779362678804</v>
      </c>
      <c r="I1672" s="20">
        <v>0.4490250428768065</v>
      </c>
      <c r="J1672" s="20">
        <v>1.059984231666987</v>
      </c>
      <c r="K1672" s="20">
        <v>1.6558473767323136</v>
      </c>
      <c r="L1672" s="20">
        <v>2.3442796950977085</v>
      </c>
      <c r="M1672" s="20">
        <v>3.462480883467117</v>
      </c>
      <c r="N1672" s="20">
        <v>3.716093613073598</v>
      </c>
    </row>
    <row r="1673" spans="1:14" x14ac:dyDescent="0.3">
      <c r="A1673" s="19">
        <v>41324</v>
      </c>
      <c r="B1673" s="20">
        <v>1.5688161615677858</v>
      </c>
      <c r="C1673" s="20">
        <v>0.9574451460072867</v>
      </c>
      <c r="D1673" s="20">
        <v>0.64836087095281036</v>
      </c>
      <c r="E1673" s="20">
        <v>0.3959086463579542</v>
      </c>
      <c r="F1673" s="21">
        <v>0.30674129018416191</v>
      </c>
      <c r="G1673" s="20">
        <v>0.26042095224916229</v>
      </c>
      <c r="H1673" s="20">
        <v>0.27700177708349688</v>
      </c>
      <c r="I1673" s="20">
        <v>0.48860772567705918</v>
      </c>
      <c r="J1673" s="20">
        <v>1.0808307803144734</v>
      </c>
      <c r="K1673" s="20">
        <v>1.652060919185155</v>
      </c>
      <c r="L1673" s="20">
        <v>2.3204138204523321</v>
      </c>
      <c r="M1673" s="20">
        <v>3.4512103062805224</v>
      </c>
      <c r="N1673" s="20">
        <v>3.6916709030449582</v>
      </c>
    </row>
    <row r="1674" spans="1:14" x14ac:dyDescent="0.3">
      <c r="A1674" s="19">
        <v>41323</v>
      </c>
      <c r="B1674" s="20">
        <v>1.3643277927879762</v>
      </c>
      <c r="C1674" s="20">
        <v>0.84688637636840747</v>
      </c>
      <c r="D1674" s="20">
        <v>0.58966501996578558</v>
      </c>
      <c r="E1674" s="20">
        <v>0.38059972351076221</v>
      </c>
      <c r="F1674" s="21">
        <v>0.30127006933273259</v>
      </c>
      <c r="G1674" s="20">
        <v>0.26267099162632018</v>
      </c>
      <c r="H1674" s="20">
        <v>0.29196558379381338</v>
      </c>
      <c r="I1674" s="20">
        <v>0.50595689346583472</v>
      </c>
      <c r="J1674" s="20">
        <v>1.0948468727571405</v>
      </c>
      <c r="K1674" s="20">
        <v>1.661168206656249</v>
      </c>
      <c r="L1674" s="20">
        <v>2.3271475356321956</v>
      </c>
      <c r="M1674" s="20">
        <v>3.455741145617528</v>
      </c>
      <c r="N1674" s="20">
        <v>3.6970555020322524</v>
      </c>
    </row>
    <row r="1675" spans="1:14" x14ac:dyDescent="0.3">
      <c r="A1675" s="19">
        <v>41320</v>
      </c>
      <c r="B1675" s="20">
        <v>1.3562204493081187</v>
      </c>
      <c r="C1675" s="20">
        <v>0.84585152930956864</v>
      </c>
      <c r="D1675" s="20">
        <v>0.58978321770050712</v>
      </c>
      <c r="E1675" s="20">
        <v>0.38208551768685328</v>
      </c>
      <c r="F1675" s="21">
        <v>0.30445804170133267</v>
      </c>
      <c r="G1675" s="20">
        <v>0.26609440371374043</v>
      </c>
      <c r="H1675" s="20">
        <v>0.29390074646301778</v>
      </c>
      <c r="I1675" s="20">
        <v>0.50593766589752509</v>
      </c>
      <c r="J1675" s="20">
        <v>1.0944417359082246</v>
      </c>
      <c r="K1675" s="20">
        <v>1.6617954203247456</v>
      </c>
      <c r="L1675" s="20">
        <v>2.3270601783733325</v>
      </c>
      <c r="M1675" s="20">
        <v>3.4442667003792011</v>
      </c>
      <c r="N1675" s="20">
        <v>3.6872713052632937</v>
      </c>
    </row>
    <row r="1676" spans="1:14" x14ac:dyDescent="0.3">
      <c r="A1676" s="19">
        <v>41319</v>
      </c>
      <c r="B1676" s="20">
        <v>1.3451537195035959</v>
      </c>
      <c r="C1676" s="20">
        <v>0.83320341650722962</v>
      </c>
      <c r="D1676" s="20">
        <v>0.58021363420951477</v>
      </c>
      <c r="E1676" s="20">
        <v>0.37397953591045463</v>
      </c>
      <c r="F1676" s="21">
        <v>0.29577406953822033</v>
      </c>
      <c r="G1676" s="20">
        <v>0.25775781705855105</v>
      </c>
      <c r="H1676" s="20">
        <v>0.28579557408870493</v>
      </c>
      <c r="I1676" s="20">
        <v>0.49671631013852813</v>
      </c>
      <c r="J1676" s="20">
        <v>1.0872428813699673</v>
      </c>
      <c r="K1676" s="20">
        <v>1.6601480898442127</v>
      </c>
      <c r="L1676" s="20">
        <v>2.3303986853093779</v>
      </c>
      <c r="M1676" s="20">
        <v>3.4439751842678157</v>
      </c>
      <c r="N1676" s="20">
        <v>3.6899529501233141</v>
      </c>
    </row>
    <row r="1677" spans="1:14" x14ac:dyDescent="0.3">
      <c r="A1677" s="19">
        <v>41318</v>
      </c>
      <c r="B1677" s="20">
        <v>1.0466958387474765</v>
      </c>
      <c r="C1677" s="20">
        <v>0.69905200960064906</v>
      </c>
      <c r="D1677" s="20">
        <v>0.52353641585536048</v>
      </c>
      <c r="E1677" s="20">
        <v>0.3845203372794444</v>
      </c>
      <c r="F1677" s="21">
        <v>0.32718793881815078</v>
      </c>
      <c r="G1677" s="20">
        <v>0.30102967268146152</v>
      </c>
      <c r="H1677" s="20">
        <v>0.34211886509360095</v>
      </c>
      <c r="I1677" s="20">
        <v>0.54837104286403859</v>
      </c>
      <c r="J1677" s="20">
        <v>1.1195719536729061</v>
      </c>
      <c r="K1677" s="20">
        <v>1.6752000542674803</v>
      </c>
      <c r="L1677" s="20">
        <v>2.3326969660665968</v>
      </c>
      <c r="M1677" s="20">
        <v>3.4632996433570193</v>
      </c>
      <c r="N1677" s="20">
        <v>3.6975214461052728</v>
      </c>
    </row>
    <row r="1678" spans="1:14" x14ac:dyDescent="0.3">
      <c r="A1678" s="19">
        <v>41317</v>
      </c>
      <c r="B1678" s="20">
        <v>1.1931798947230257</v>
      </c>
      <c r="C1678" s="20">
        <v>0.75969504855016334</v>
      </c>
      <c r="D1678" s="20">
        <v>0.54436078742663285</v>
      </c>
      <c r="E1678" s="20">
        <v>0.36996564912403124</v>
      </c>
      <c r="F1678" s="21">
        <v>0.30259201855953349</v>
      </c>
      <c r="G1678" s="20">
        <v>0.27029627855368893</v>
      </c>
      <c r="H1678" s="20">
        <v>0.30035297069426148</v>
      </c>
      <c r="I1678" s="20">
        <v>0.49753648234080128</v>
      </c>
      <c r="J1678" s="20">
        <v>1.0465254387208092</v>
      </c>
      <c r="K1678" s="20">
        <v>1.5808061983447179</v>
      </c>
      <c r="L1678" s="20">
        <v>2.2208380323677437</v>
      </c>
      <c r="M1678" s="20">
        <v>3.3772332924793362</v>
      </c>
      <c r="N1678" s="20">
        <v>3.594344840487417</v>
      </c>
    </row>
    <row r="1679" spans="1:14" x14ac:dyDescent="0.3">
      <c r="A1679" s="19">
        <v>41316</v>
      </c>
      <c r="B1679" s="20">
        <v>1.0919425195052042</v>
      </c>
      <c r="C1679" s="20">
        <v>0.69961190735453216</v>
      </c>
      <c r="D1679" s="20">
        <v>0.51192469080485981</v>
      </c>
      <c r="E1679" s="20">
        <v>0.35959481559079653</v>
      </c>
      <c r="F1679" s="21">
        <v>0.29541428853359797</v>
      </c>
      <c r="G1679" s="20">
        <v>0.26710802771970082</v>
      </c>
      <c r="H1679" s="20">
        <v>0.30501162304873214</v>
      </c>
      <c r="I1679" s="20">
        <v>0.50340747596266455</v>
      </c>
      <c r="J1679" s="20">
        <v>1.0495943982059643</v>
      </c>
      <c r="K1679" s="20">
        <v>1.5815485842789343</v>
      </c>
      <c r="L1679" s="20">
        <v>2.2199021354570321</v>
      </c>
      <c r="M1679" s="20">
        <v>3.3639082182410709</v>
      </c>
      <c r="N1679" s="20">
        <v>3.5827996523501704</v>
      </c>
    </row>
    <row r="1680" spans="1:14" x14ac:dyDescent="0.3">
      <c r="A1680" s="19">
        <v>41313</v>
      </c>
      <c r="B1680" s="20">
        <v>1.019331586133178</v>
      </c>
      <c r="C1680" s="20">
        <v>0.66142443939698858</v>
      </c>
      <c r="D1680" s="20">
        <v>0.48865745352371182</v>
      </c>
      <c r="E1680" s="20">
        <v>0.34958899432549706</v>
      </c>
      <c r="F1680" s="21">
        <v>0.29011346896522289</v>
      </c>
      <c r="G1680" s="20">
        <v>0.26412952662348166</v>
      </c>
      <c r="H1680" s="20">
        <v>0.3041604720239327</v>
      </c>
      <c r="I1680" s="20">
        <v>0.50138717023872537</v>
      </c>
      <c r="J1680" s="20">
        <v>1.0429063592949654</v>
      </c>
      <c r="K1680" s="20">
        <v>1.5698620287618079</v>
      </c>
      <c r="L1680" s="20">
        <v>2.2020602922151555</v>
      </c>
      <c r="M1680" s="20">
        <v>3.3320240475895688</v>
      </c>
      <c r="N1680" s="20">
        <v>3.5494115005803724</v>
      </c>
    </row>
    <row r="1681" spans="1:14" x14ac:dyDescent="0.3">
      <c r="A1681" s="19">
        <v>41312</v>
      </c>
      <c r="B1681" s="20">
        <v>1.022073072334553</v>
      </c>
      <c r="C1681" s="20">
        <v>0.65824421059197846</v>
      </c>
      <c r="D1681" s="20">
        <v>0.49285901286081879</v>
      </c>
      <c r="E1681" s="20">
        <v>0.35740263780228698</v>
      </c>
      <c r="F1681" s="21">
        <v>0.29530395565251816</v>
      </c>
      <c r="G1681" s="20">
        <v>0.27013636732321905</v>
      </c>
      <c r="H1681" s="20">
        <v>0.31286238191320043</v>
      </c>
      <c r="I1681" s="20">
        <v>0.50908090796928473</v>
      </c>
      <c r="J1681" s="20">
        <v>1.0485596551785077</v>
      </c>
      <c r="K1681" s="20">
        <v>1.5758141928225948</v>
      </c>
      <c r="L1681" s="20">
        <v>2.2065443791666315</v>
      </c>
      <c r="M1681" s="20">
        <v>3.3211005970016538</v>
      </c>
      <c r="N1681" s="20">
        <v>3.539470703751336</v>
      </c>
    </row>
    <row r="1682" spans="1:14" x14ac:dyDescent="0.3">
      <c r="A1682" s="19">
        <v>41311</v>
      </c>
      <c r="B1682" s="20">
        <v>1.1194319021891568</v>
      </c>
      <c r="C1682" s="20">
        <v>0.71201628668555894</v>
      </c>
      <c r="D1682" s="20">
        <v>0.52666507891865677</v>
      </c>
      <c r="E1682" s="20">
        <v>0.37358727541767528</v>
      </c>
      <c r="F1682" s="21">
        <v>0.30604893155209378</v>
      </c>
      <c r="G1682" s="20">
        <v>0.27780275467724536</v>
      </c>
      <c r="H1682" s="20">
        <v>0.3161375252777649</v>
      </c>
      <c r="I1682" s="20">
        <v>0.51025790754183198</v>
      </c>
      <c r="J1682" s="20">
        <v>1.0464241836928372</v>
      </c>
      <c r="K1682" s="20">
        <v>1.5717701503834891</v>
      </c>
      <c r="L1682" s="20">
        <v>2.200558073098982</v>
      </c>
      <c r="M1682" s="20">
        <v>3.3032272316451752</v>
      </c>
      <c r="N1682" s="20">
        <v>3.5232491720042236</v>
      </c>
    </row>
    <row r="1683" spans="1:14" x14ac:dyDescent="0.3">
      <c r="A1683" s="19">
        <v>41310</v>
      </c>
      <c r="B1683" s="20">
        <v>0.93303452773122297</v>
      </c>
      <c r="C1683" s="20">
        <v>0.6138445814866309</v>
      </c>
      <c r="D1683" s="20">
        <v>0.47653156960742737</v>
      </c>
      <c r="E1683" s="20">
        <v>0.36371320316479433</v>
      </c>
      <c r="F1683" s="21">
        <v>0.3056951051035583</v>
      </c>
      <c r="G1683" s="20">
        <v>0.28461490495498792</v>
      </c>
      <c r="H1683" s="20">
        <v>0.33431077022541178</v>
      </c>
      <c r="I1683" s="20">
        <v>0.53042994137023114</v>
      </c>
      <c r="J1683" s="20">
        <v>1.0665909950379815</v>
      </c>
      <c r="K1683" s="20">
        <v>1.5924799395736984</v>
      </c>
      <c r="L1683" s="20">
        <v>2.2211161356726778</v>
      </c>
      <c r="M1683" s="20">
        <v>3.3113596997684795</v>
      </c>
      <c r="N1683" s="20">
        <v>3.5337283551932668</v>
      </c>
    </row>
    <row r="1684" spans="1:14" x14ac:dyDescent="0.3">
      <c r="A1684" s="19">
        <v>41309</v>
      </c>
      <c r="B1684" s="20">
        <v>1.0713195994516254</v>
      </c>
      <c r="C1684" s="20">
        <v>0.67535124992746332</v>
      </c>
      <c r="D1684" s="20">
        <v>0.50496967512992585</v>
      </c>
      <c r="E1684" s="20">
        <v>0.36262208277454694</v>
      </c>
      <c r="F1684" s="21">
        <v>0.29423257093471838</v>
      </c>
      <c r="G1684" s="20">
        <v>0.26799567244575889</v>
      </c>
      <c r="H1684" s="20">
        <v>0.31216003970490419</v>
      </c>
      <c r="I1684" s="20">
        <v>0.50674032153591353</v>
      </c>
      <c r="J1684" s="20">
        <v>1.0364000076214732</v>
      </c>
      <c r="K1684" s="20">
        <v>1.5543209927345216</v>
      </c>
      <c r="L1684" s="20">
        <v>2.1757594402387292</v>
      </c>
      <c r="M1684" s="20">
        <v>3.2690005912660984</v>
      </c>
      <c r="N1684" s="20">
        <v>3.4864944830691291</v>
      </c>
    </row>
    <row r="1685" spans="1:14" x14ac:dyDescent="0.3">
      <c r="A1685" s="19">
        <v>41306</v>
      </c>
      <c r="B1685" s="20">
        <v>0.86019799404624708</v>
      </c>
      <c r="C1685" s="20">
        <v>0.57408606683109742</v>
      </c>
      <c r="D1685" s="20">
        <v>0.46095858689627633</v>
      </c>
      <c r="E1685" s="20">
        <v>0.36693054771702366</v>
      </c>
      <c r="F1685" s="21">
        <v>0.31133443718449749</v>
      </c>
      <c r="G1685" s="20">
        <v>0.29369700387850639</v>
      </c>
      <c r="H1685" s="20">
        <v>0.34945332535563056</v>
      </c>
      <c r="I1685" s="20">
        <v>0.54338760278101284</v>
      </c>
      <c r="J1685" s="20">
        <v>1.064941830792921</v>
      </c>
      <c r="K1685" s="20">
        <v>1.5747549153999325</v>
      </c>
      <c r="L1685" s="20">
        <v>2.1904898354966535</v>
      </c>
      <c r="M1685" s="20">
        <v>3.2902809895489282</v>
      </c>
      <c r="N1685" s="20">
        <v>3.5035813247389589</v>
      </c>
    </row>
    <row r="1686" spans="1:14" x14ac:dyDescent="0.3">
      <c r="A1686" s="19">
        <v>41305</v>
      </c>
      <c r="B1686" s="20">
        <v>0.69117686819621904</v>
      </c>
      <c r="C1686" s="20">
        <v>0.49600180440778202</v>
      </c>
      <c r="D1686" s="20">
        <v>0.42614380190169288</v>
      </c>
      <c r="E1686" s="20">
        <v>0.36940340787110121</v>
      </c>
      <c r="F1686" s="21">
        <v>0.32565915083150437</v>
      </c>
      <c r="G1686" s="20">
        <v>0.31462624090312441</v>
      </c>
      <c r="H1686" s="20">
        <v>0.37724823025726795</v>
      </c>
      <c r="I1686" s="20">
        <v>0.56853382327706725</v>
      </c>
      <c r="J1686" s="20">
        <v>1.0798426498977927</v>
      </c>
      <c r="K1686" s="20">
        <v>1.5799645234855302</v>
      </c>
      <c r="L1686" s="20">
        <v>2.188291804472378</v>
      </c>
      <c r="M1686" s="20">
        <v>3.2986140414779372</v>
      </c>
      <c r="N1686" s="20">
        <v>3.5052282205211953</v>
      </c>
    </row>
    <row r="1687" spans="1:14" x14ac:dyDescent="0.3">
      <c r="A1687" s="19">
        <v>41304</v>
      </c>
      <c r="B1687" s="20">
        <v>0.70588501615855626</v>
      </c>
      <c r="C1687" s="20">
        <v>0.49381238871420458</v>
      </c>
      <c r="D1687" s="20">
        <v>0.42694700007839548</v>
      </c>
      <c r="E1687" s="20">
        <v>0.37048692257001525</v>
      </c>
      <c r="F1687" s="21">
        <v>0.32150990352626468</v>
      </c>
      <c r="G1687" s="20">
        <v>0.31062172727321685</v>
      </c>
      <c r="H1687" s="20">
        <v>0.37948863592779064</v>
      </c>
      <c r="I1687" s="20">
        <v>0.57736082970441516</v>
      </c>
      <c r="J1687" s="20">
        <v>1.0953626149926918</v>
      </c>
      <c r="K1687" s="20">
        <v>1.5963863671760838</v>
      </c>
      <c r="L1687" s="20">
        <v>2.203165354864113</v>
      </c>
      <c r="M1687" s="20">
        <v>3.3196861292318709</v>
      </c>
      <c r="N1687" s="20">
        <v>3.5226841207247941</v>
      </c>
    </row>
    <row r="1688" spans="1:14" x14ac:dyDescent="0.3">
      <c r="A1688" s="19">
        <v>41303</v>
      </c>
      <c r="B1688" s="20">
        <v>0.65364084901277797</v>
      </c>
      <c r="C1688" s="20">
        <v>0.46538491221937067</v>
      </c>
      <c r="D1688" s="20">
        <v>0.41006557982608338</v>
      </c>
      <c r="E1688" s="20">
        <v>0.36338361155547544</v>
      </c>
      <c r="F1688" s="21">
        <v>0.3176462072682234</v>
      </c>
      <c r="G1688" s="20">
        <v>0.30850996213815773</v>
      </c>
      <c r="H1688" s="20">
        <v>0.37835645275430929</v>
      </c>
      <c r="I1688" s="20">
        <v>0.5726977754592314</v>
      </c>
      <c r="J1688" s="20">
        <v>1.0795360304580128</v>
      </c>
      <c r="K1688" s="20">
        <v>1.5707354784960654</v>
      </c>
      <c r="L1688" s="20">
        <v>2.1711719702959322</v>
      </c>
      <c r="M1688" s="20">
        <v>3.3024654940771065</v>
      </c>
      <c r="N1688" s="20">
        <v>3.4987950941939419</v>
      </c>
    </row>
    <row r="1689" spans="1:14" x14ac:dyDescent="0.3">
      <c r="A1689" s="19">
        <v>41302</v>
      </c>
      <c r="B1689" s="20">
        <v>0.50767932820459594</v>
      </c>
      <c r="C1689" s="20">
        <v>0.39215903723616702</v>
      </c>
      <c r="D1689" s="20">
        <v>0.36848571810131914</v>
      </c>
      <c r="E1689" s="20">
        <v>0.34994619856511772</v>
      </c>
      <c r="F1689" s="21">
        <v>0.31407676439089177</v>
      </c>
      <c r="G1689" s="20">
        <v>0.30986341046650728</v>
      </c>
      <c r="H1689" s="20">
        <v>0.3851251828376403</v>
      </c>
      <c r="I1689" s="20">
        <v>0.58079426607571494</v>
      </c>
      <c r="J1689" s="20">
        <v>1.0911056509667718</v>
      </c>
      <c r="K1689" s="20">
        <v>1.5860916226641153</v>
      </c>
      <c r="L1689" s="20">
        <v>2.1893723239349958</v>
      </c>
      <c r="M1689" s="20">
        <v>3.311238244694434</v>
      </c>
      <c r="N1689" s="20">
        <v>3.5114731683886262</v>
      </c>
    </row>
    <row r="1690" spans="1:14" x14ac:dyDescent="0.3">
      <c r="A1690" s="19">
        <v>41299</v>
      </c>
      <c r="B1690" s="20">
        <v>0.58252715992642334</v>
      </c>
      <c r="C1690" s="20">
        <v>0.42823448301704958</v>
      </c>
      <c r="D1690" s="20">
        <v>0.38220724240689818</v>
      </c>
      <c r="E1690" s="20">
        <v>0.34481588940492497</v>
      </c>
      <c r="F1690" s="21">
        <v>0.30563763504470182</v>
      </c>
      <c r="G1690" s="20">
        <v>0.2981086415861201</v>
      </c>
      <c r="H1690" s="20">
        <v>0.36515320439781962</v>
      </c>
      <c r="I1690" s="20">
        <v>0.55403093474510179</v>
      </c>
      <c r="J1690" s="20">
        <v>1.0537967020554422</v>
      </c>
      <c r="K1690" s="20">
        <v>1.5421849491410387</v>
      </c>
      <c r="L1690" s="20">
        <v>2.1414281731979443</v>
      </c>
      <c r="M1690" s="20">
        <v>3.2680824340719674</v>
      </c>
      <c r="N1690" s="20">
        <v>3.4652630245527716</v>
      </c>
    </row>
    <row r="1691" spans="1:14" x14ac:dyDescent="0.3">
      <c r="A1691" s="19">
        <v>41298</v>
      </c>
      <c r="B1691" s="20">
        <v>0.4192231431561203</v>
      </c>
      <c r="C1691" s="20">
        <v>0.35682581159827059</v>
      </c>
      <c r="D1691" s="20">
        <v>0.33449604847946846</v>
      </c>
      <c r="E1691" s="20">
        <v>0.32275019484153206</v>
      </c>
      <c r="F1691" s="21">
        <v>0.3041293656740981</v>
      </c>
      <c r="G1691" s="20">
        <v>0.30093099473650109</v>
      </c>
      <c r="H1691" s="20">
        <v>0.35905227360611808</v>
      </c>
      <c r="I1691" s="20">
        <v>0.53376467674781125</v>
      </c>
      <c r="J1691" s="20">
        <v>1.0155061239839833</v>
      </c>
      <c r="K1691" s="20">
        <v>1.4968034743646925</v>
      </c>
      <c r="L1691" s="20">
        <v>2.0950815384283605</v>
      </c>
      <c r="M1691" s="20">
        <v>3.22619836565192</v>
      </c>
      <c r="N1691" s="20">
        <v>3.4236059034424331</v>
      </c>
    </row>
    <row r="1692" spans="1:14" x14ac:dyDescent="0.3">
      <c r="A1692" s="19">
        <v>41297</v>
      </c>
      <c r="B1692" s="20">
        <v>0.38801154650936354</v>
      </c>
      <c r="C1692" s="20">
        <v>0.34390641805440353</v>
      </c>
      <c r="D1692" s="20">
        <v>0.32567485027436405</v>
      </c>
      <c r="E1692" s="20">
        <v>0.31849614387060687</v>
      </c>
      <c r="F1692" s="21">
        <v>0.30382983578050948</v>
      </c>
      <c r="G1692" s="20">
        <v>0.30139905402314304</v>
      </c>
      <c r="H1692" s="20">
        <v>0.35760108027319454</v>
      </c>
      <c r="I1692" s="20">
        <v>0.52903180251269111</v>
      </c>
      <c r="J1692" s="20">
        <v>1.004906621885391</v>
      </c>
      <c r="K1692" s="20">
        <v>1.4820176591826417</v>
      </c>
      <c r="L1692" s="20">
        <v>2.0761200113789227</v>
      </c>
      <c r="M1692" s="20">
        <v>3.2068126992567718</v>
      </c>
      <c r="N1692" s="20">
        <v>3.4008638145821153</v>
      </c>
    </row>
    <row r="1693" spans="1:14" x14ac:dyDescent="0.3">
      <c r="A1693" s="19">
        <v>41296</v>
      </c>
      <c r="B1693" s="20">
        <v>0.15716852948516358</v>
      </c>
      <c r="C1693" s="20">
        <v>0.24213187958290983</v>
      </c>
      <c r="D1693" s="20">
        <v>0.28202614552217975</v>
      </c>
      <c r="E1693" s="20">
        <v>0.32243396847010564</v>
      </c>
      <c r="F1693" s="21">
        <v>0.31776139482522925</v>
      </c>
      <c r="G1693" s="20">
        <v>0.323883163625098</v>
      </c>
      <c r="H1693" s="20">
        <v>0.39391838040782462</v>
      </c>
      <c r="I1693" s="20">
        <v>0.56670777773683945</v>
      </c>
      <c r="J1693" s="20">
        <v>1.0380562360245209</v>
      </c>
      <c r="K1693" s="20">
        <v>1.511249125531773</v>
      </c>
      <c r="L1693" s="20">
        <v>2.1030671639702598</v>
      </c>
      <c r="M1693" s="20">
        <v>3.2309620222157336</v>
      </c>
      <c r="N1693" s="20">
        <v>3.4246224921534689</v>
      </c>
    </row>
    <row r="1694" spans="1:14" x14ac:dyDescent="0.3">
      <c r="A1694" s="19">
        <v>41295</v>
      </c>
      <c r="B1694" s="20">
        <v>0.13553970362029755</v>
      </c>
      <c r="C1694" s="20">
        <v>0.23857923355111854</v>
      </c>
      <c r="D1694" s="20">
        <v>0.28452577151806335</v>
      </c>
      <c r="E1694" s="20">
        <v>0.33058757340858969</v>
      </c>
      <c r="F1694" s="21">
        <v>0.32848866931135495</v>
      </c>
      <c r="G1694" s="20">
        <v>0.33558691039656874</v>
      </c>
      <c r="H1694" s="20">
        <v>0.40645263886299271</v>
      </c>
      <c r="I1694" s="20">
        <v>0.58068896155946881</v>
      </c>
      <c r="J1694" s="20">
        <v>1.057862985610323</v>
      </c>
      <c r="K1694" s="20">
        <v>1.5373203111479405</v>
      </c>
      <c r="L1694" s="20">
        <v>2.1334686124476603</v>
      </c>
      <c r="M1694" s="20">
        <v>3.2540273752671185</v>
      </c>
      <c r="N1694" s="20">
        <v>3.4506079763065562</v>
      </c>
    </row>
    <row r="1695" spans="1:14" x14ac:dyDescent="0.3">
      <c r="A1695" s="19">
        <v>41292</v>
      </c>
      <c r="B1695" s="20">
        <v>0.50842615410072145</v>
      </c>
      <c r="C1695" s="20">
        <v>0.40320634325035737</v>
      </c>
      <c r="D1695" s="20">
        <v>0.36804163552828506</v>
      </c>
      <c r="E1695" s="20">
        <v>0.34330388242370286</v>
      </c>
      <c r="F1695" s="21">
        <v>0.31817977438737355</v>
      </c>
      <c r="G1695" s="20">
        <v>0.31280964157447505</v>
      </c>
      <c r="H1695" s="20">
        <v>0.36925975021780971</v>
      </c>
      <c r="I1695" s="20">
        <v>0.54139571602821301</v>
      </c>
      <c r="J1695" s="20">
        <v>1.0150378082863336</v>
      </c>
      <c r="K1695" s="20">
        <v>1.4913680980408046</v>
      </c>
      <c r="L1695" s="20">
        <v>2.0866259879177935</v>
      </c>
      <c r="M1695" s="20">
        <v>3.214527671222168</v>
      </c>
      <c r="N1695" s="20">
        <v>3.4095241655155917</v>
      </c>
    </row>
    <row r="1696" spans="1:14" x14ac:dyDescent="0.3">
      <c r="A1696" s="19">
        <v>41291</v>
      </c>
      <c r="B1696" s="20">
        <v>0.23082388520035779</v>
      </c>
      <c r="C1696" s="20">
        <v>0.27121262584256489</v>
      </c>
      <c r="D1696" s="20">
        <v>0.2954870840589171</v>
      </c>
      <c r="E1696" s="20">
        <v>0.32137619880351204</v>
      </c>
      <c r="F1696" s="21">
        <v>0.31108637887242652</v>
      </c>
      <c r="G1696" s="20">
        <v>0.31471116395080562</v>
      </c>
      <c r="H1696" s="20">
        <v>0.38267396314278262</v>
      </c>
      <c r="I1696" s="20">
        <v>0.55714782535280327</v>
      </c>
      <c r="J1696" s="20">
        <v>1.0357517659315634</v>
      </c>
      <c r="K1696" s="20">
        <v>1.5175818304930604</v>
      </c>
      <c r="L1696" s="20">
        <v>2.1171968668329386</v>
      </c>
      <c r="M1696" s="20">
        <v>3.2383045741399648</v>
      </c>
      <c r="N1696" s="20">
        <v>3.4373014246619165</v>
      </c>
    </row>
    <row r="1697" spans="1:14" x14ac:dyDescent="0.3">
      <c r="A1697" s="19">
        <v>41290</v>
      </c>
      <c r="B1697" s="20">
        <v>0.52343471900032201</v>
      </c>
      <c r="C1697" s="20">
        <v>0.40341139647560093</v>
      </c>
      <c r="D1697" s="20">
        <v>0.36150883878585616</v>
      </c>
      <c r="E1697" s="20">
        <v>0.33101917282189747</v>
      </c>
      <c r="F1697" s="21">
        <v>0.30513816081252482</v>
      </c>
      <c r="G1697" s="20">
        <v>0.29876552797575168</v>
      </c>
      <c r="H1697" s="20">
        <v>0.35272052136905679</v>
      </c>
      <c r="I1697" s="20">
        <v>0.52413717962351625</v>
      </c>
      <c r="J1697" s="20">
        <v>0.99960662567696645</v>
      </c>
      <c r="K1697" s="20">
        <v>1.4778804999194091</v>
      </c>
      <c r="L1697" s="20">
        <v>2.0738384940414933</v>
      </c>
      <c r="M1697" s="20">
        <v>3.1921731141614118</v>
      </c>
      <c r="N1697" s="20">
        <v>3.3900761787605611</v>
      </c>
    </row>
    <row r="1698" spans="1:14" x14ac:dyDescent="0.3">
      <c r="A1698" s="19">
        <v>41289</v>
      </c>
      <c r="B1698" s="20">
        <v>0.51920178975732811</v>
      </c>
      <c r="C1698" s="20">
        <v>0.39990639357028895</v>
      </c>
      <c r="D1698" s="20">
        <v>0.3682243191649287</v>
      </c>
      <c r="E1698" s="20">
        <v>0.34317351983809125</v>
      </c>
      <c r="F1698" s="21">
        <v>0.31133717995754107</v>
      </c>
      <c r="G1698" s="20">
        <v>0.30607165759065796</v>
      </c>
      <c r="H1698" s="20">
        <v>0.36929395346400473</v>
      </c>
      <c r="I1698" s="20">
        <v>0.54729153535456487</v>
      </c>
      <c r="J1698" s="20">
        <v>1.0268274453129451</v>
      </c>
      <c r="K1698" s="20">
        <v>1.5046195771083803</v>
      </c>
      <c r="L1698" s="20">
        <v>2.0992788788160772</v>
      </c>
      <c r="M1698" s="20">
        <v>3.2108494680902657</v>
      </c>
      <c r="N1698" s="20">
        <v>3.4099768160992938</v>
      </c>
    </row>
    <row r="1699" spans="1:14" x14ac:dyDescent="0.3">
      <c r="A1699" s="19">
        <v>41288</v>
      </c>
      <c r="B1699" s="20">
        <v>0.35376887322780493</v>
      </c>
      <c r="C1699" s="20">
        <v>0.32119960591316477</v>
      </c>
      <c r="D1699" s="20">
        <v>0.32796874134970522</v>
      </c>
      <c r="E1699" s="20">
        <v>0.3346587598178119</v>
      </c>
      <c r="F1699" s="21">
        <v>0.3098090811973504</v>
      </c>
      <c r="G1699" s="20">
        <v>0.31022776573258398</v>
      </c>
      <c r="H1699" s="20">
        <v>0.38296391111552475</v>
      </c>
      <c r="I1699" s="20">
        <v>0.56382653122731274</v>
      </c>
      <c r="J1699" s="20">
        <v>1.0454439818462942</v>
      </c>
      <c r="K1699" s="20">
        <v>1.5229517980494542</v>
      </c>
      <c r="L1699" s="20">
        <v>2.1126835784765405</v>
      </c>
      <c r="M1699" s="20">
        <v>3.2106757939575461</v>
      </c>
      <c r="N1699" s="20">
        <v>3.4065109675426708</v>
      </c>
    </row>
    <row r="1700" spans="1:14" x14ac:dyDescent="0.3">
      <c r="A1700" s="19">
        <v>41285</v>
      </c>
      <c r="B1700" s="20">
        <v>0.23863395516927699</v>
      </c>
      <c r="C1700" s="20">
        <v>0.26944221392287093</v>
      </c>
      <c r="D1700" s="20">
        <v>0.30297296168135379</v>
      </c>
      <c r="E1700" s="20">
        <v>0.3324767986285439</v>
      </c>
      <c r="F1700" s="21">
        <v>0.31315396638784754</v>
      </c>
      <c r="G1700" s="20">
        <v>0.31759496626296507</v>
      </c>
      <c r="H1700" s="20">
        <v>0.39839688438407939</v>
      </c>
      <c r="I1700" s="20">
        <v>0.58634468832806064</v>
      </c>
      <c r="J1700" s="20">
        <v>1.0813494596433104</v>
      </c>
      <c r="K1700" s="20">
        <v>1.5677462905845148</v>
      </c>
      <c r="L1700" s="20">
        <v>2.1612273095855055</v>
      </c>
      <c r="M1700" s="20">
        <v>3.246229731450613</v>
      </c>
      <c r="N1700" s="20">
        <v>3.4452505786253385</v>
      </c>
    </row>
    <row r="1701" spans="1:14" x14ac:dyDescent="0.3">
      <c r="A1701" s="19">
        <v>41284</v>
      </c>
      <c r="B1701" s="20">
        <v>0.19754082185683441</v>
      </c>
      <c r="C1701" s="20">
        <v>0.25315187082254997</v>
      </c>
      <c r="D1701" s="20">
        <v>0.29522707916691193</v>
      </c>
      <c r="E1701" s="20">
        <v>0.33228914870119769</v>
      </c>
      <c r="F1701" s="21">
        <v>0.31677724721257294</v>
      </c>
      <c r="G1701" s="20">
        <v>0.32256812007825819</v>
      </c>
      <c r="H1701" s="20">
        <v>0.40317234728381007</v>
      </c>
      <c r="I1701" s="20">
        <v>0.59064416107599205</v>
      </c>
      <c r="J1701" s="20">
        <v>1.0888001303362218</v>
      </c>
      <c r="K1701" s="20">
        <v>1.5787749668051154</v>
      </c>
      <c r="L1701" s="20">
        <v>2.1729172555349661</v>
      </c>
      <c r="M1701" s="20">
        <v>3.245939428333827</v>
      </c>
      <c r="N1701" s="20">
        <v>3.446807362463348</v>
      </c>
    </row>
    <row r="1702" spans="1:14" x14ac:dyDescent="0.3">
      <c r="A1702" s="19">
        <v>41283</v>
      </c>
      <c r="B1702" s="20">
        <v>0.31133557529672917</v>
      </c>
      <c r="C1702" s="20">
        <v>0.30293042319925112</v>
      </c>
      <c r="D1702" s="20">
        <v>0.31557985869375615</v>
      </c>
      <c r="E1702" s="20">
        <v>0.32824869144423707</v>
      </c>
      <c r="F1702" s="21">
        <v>0.30874456158420965</v>
      </c>
      <c r="G1702" s="20">
        <v>0.31021047832604753</v>
      </c>
      <c r="H1702" s="20">
        <v>0.38013225303132975</v>
      </c>
      <c r="I1702" s="20">
        <v>0.55798432208081039</v>
      </c>
      <c r="J1702" s="20">
        <v>1.0369594225417909</v>
      </c>
      <c r="K1702" s="20">
        <v>1.5118150922162941</v>
      </c>
      <c r="L1702" s="20">
        <v>2.0951601696348798</v>
      </c>
      <c r="M1702" s="20">
        <v>3.1751582358721624</v>
      </c>
      <c r="N1702" s="20">
        <v>3.3691037126077381</v>
      </c>
    </row>
    <row r="1703" spans="1:14" x14ac:dyDescent="0.3">
      <c r="A1703" s="19">
        <v>41282</v>
      </c>
      <c r="B1703" s="20">
        <v>0.3457103615704995</v>
      </c>
      <c r="C1703" s="20">
        <v>0.31989254793543564</v>
      </c>
      <c r="D1703" s="20">
        <v>0.33022429674863607</v>
      </c>
      <c r="E1703" s="20">
        <v>0.33930464715806147</v>
      </c>
      <c r="F1703" s="21">
        <v>0.31516597449500661</v>
      </c>
      <c r="G1703" s="20">
        <v>0.31606701877008653</v>
      </c>
      <c r="H1703" s="20">
        <v>0.38888143436083988</v>
      </c>
      <c r="I1703" s="20">
        <v>0.56931081733910949</v>
      </c>
      <c r="J1703" s="20">
        <v>1.0485534713165738</v>
      </c>
      <c r="K1703" s="20">
        <v>1.5207181116638917</v>
      </c>
      <c r="L1703" s="20">
        <v>2.1003017104857173</v>
      </c>
      <c r="M1703" s="20">
        <v>3.1819850234823095</v>
      </c>
      <c r="N1703" s="20">
        <v>3.3726486643789895</v>
      </c>
    </row>
    <row r="1704" spans="1:14" x14ac:dyDescent="0.3">
      <c r="A1704" s="19">
        <v>41281</v>
      </c>
      <c r="B1704" s="20">
        <v>-0.16079460801727097</v>
      </c>
      <c r="C1704" s="20">
        <v>8.6586897648265881E-2</v>
      </c>
      <c r="D1704" s="20">
        <v>0.21147285844191477</v>
      </c>
      <c r="E1704" s="20">
        <v>0.31706347113013134</v>
      </c>
      <c r="F1704" s="21">
        <v>0.31897094318502994</v>
      </c>
      <c r="G1704" s="20">
        <v>0.33707444242446682</v>
      </c>
      <c r="H1704" s="20">
        <v>0.43348731034241245</v>
      </c>
      <c r="I1704" s="20">
        <v>0.61756672064702911</v>
      </c>
      <c r="J1704" s="20">
        <v>1.0985799345199017</v>
      </c>
      <c r="K1704" s="20">
        <v>1.5729310907970202</v>
      </c>
      <c r="L1704" s="20">
        <v>2.1565627246171983</v>
      </c>
      <c r="M1704" s="20">
        <v>3.2369603787813022</v>
      </c>
      <c r="N1704" s="20">
        <v>3.4326104921629681</v>
      </c>
    </row>
    <row r="1705" spans="1:14" x14ac:dyDescent="0.3">
      <c r="A1705" s="19">
        <v>41278</v>
      </c>
      <c r="B1705" s="20">
        <v>-0.31420245085076637</v>
      </c>
      <c r="C1705" s="20">
        <v>2.4885485793328055E-2</v>
      </c>
      <c r="D1705" s="20">
        <v>0.18599770876040944</v>
      </c>
      <c r="E1705" s="20">
        <v>0.32282658010929755</v>
      </c>
      <c r="F1705" s="21">
        <v>0.33483119996463112</v>
      </c>
      <c r="G1705" s="20">
        <v>0.35846973192751919</v>
      </c>
      <c r="H1705" s="20">
        <v>0.46107283701639268</v>
      </c>
      <c r="I1705" s="20">
        <v>0.64576818485722753</v>
      </c>
      <c r="J1705" s="20">
        <v>1.1282496728535236</v>
      </c>
      <c r="K1705" s="20">
        <v>1.6048377637658071</v>
      </c>
      <c r="L1705" s="20">
        <v>2.1906174282530118</v>
      </c>
      <c r="M1705" s="20">
        <v>3.2824046488903682</v>
      </c>
      <c r="N1705" s="20">
        <v>3.4763626638819836</v>
      </c>
    </row>
    <row r="1706" spans="1:14" x14ac:dyDescent="0.3">
      <c r="A1706" s="19">
        <v>41277</v>
      </c>
      <c r="B1706" s="20">
        <v>-0.37317399278774377</v>
      </c>
      <c r="C1706" s="20">
        <v>-6.1416671015550595E-3</v>
      </c>
      <c r="D1706" s="20">
        <v>0.16051819197319439</v>
      </c>
      <c r="E1706" s="20">
        <v>0.30344092432457259</v>
      </c>
      <c r="F1706" s="21">
        <v>0.32257121211770384</v>
      </c>
      <c r="G1706" s="20">
        <v>0.34728407004146222</v>
      </c>
      <c r="H1706" s="20">
        <v>0.44373460687835414</v>
      </c>
      <c r="I1706" s="20">
        <v>0.61900095370819974</v>
      </c>
      <c r="J1706" s="20">
        <v>1.0888926392847917</v>
      </c>
      <c r="K1706" s="20">
        <v>1.5603613990484893</v>
      </c>
      <c r="L1706" s="20">
        <v>2.1449544759539867</v>
      </c>
      <c r="M1706" s="20">
        <v>3.2539688508584099</v>
      </c>
      <c r="N1706" s="20">
        <v>3.44341824771164</v>
      </c>
    </row>
    <row r="1707" spans="1:14" x14ac:dyDescent="0.3">
      <c r="A1707" s="19">
        <v>41276</v>
      </c>
      <c r="B1707" s="20">
        <v>1.9669905786831698E-2</v>
      </c>
      <c r="C1707" s="20">
        <v>0.17005682485454976</v>
      </c>
      <c r="D1707" s="20">
        <v>0.24455275569068324</v>
      </c>
      <c r="E1707" s="20">
        <v>0.31011071385947742</v>
      </c>
      <c r="F1707" s="21">
        <v>0.30957180729706318</v>
      </c>
      <c r="G1707" s="20">
        <v>0.3204953476620524</v>
      </c>
      <c r="H1707" s="20">
        <v>0.39609913787099821</v>
      </c>
      <c r="I1707" s="20">
        <v>0.56486043373683825</v>
      </c>
      <c r="J1707" s="20">
        <v>1.0235535699869374</v>
      </c>
      <c r="K1707" s="20">
        <v>1.4829884598536416</v>
      </c>
      <c r="L1707" s="20">
        <v>2.0560068685814463</v>
      </c>
      <c r="M1707" s="20">
        <v>3.1904559801011345</v>
      </c>
      <c r="N1707" s="20">
        <v>3.3651965614684607</v>
      </c>
    </row>
    <row r="1708" spans="1:14" x14ac:dyDescent="0.3">
      <c r="A1708" s="19">
        <v>41274</v>
      </c>
      <c r="B1708" s="20">
        <v>0.46947479583332558</v>
      </c>
      <c r="C1708" s="20">
        <v>0.46748277877089844</v>
      </c>
      <c r="D1708" s="20">
        <v>0.46216154229888839</v>
      </c>
      <c r="E1708" s="20">
        <v>0.42524922318998609</v>
      </c>
      <c r="F1708" s="21">
        <v>0.37713492493503631</v>
      </c>
      <c r="G1708" s="20">
        <v>0.33666969409557868</v>
      </c>
      <c r="H1708" s="20">
        <v>0.31521999473124945</v>
      </c>
      <c r="I1708" s="20">
        <v>0.45834674693073491</v>
      </c>
      <c r="J1708" s="20">
        <v>0.89434659655342186</v>
      </c>
      <c r="K1708" s="20">
        <v>1.3333831329872434</v>
      </c>
      <c r="L1708" s="20">
        <v>1.8876216632922582</v>
      </c>
      <c r="M1708" s="20">
        <v>3.0296089943131745</v>
      </c>
      <c r="N1708" s="20">
        <v>3.1912292816229799</v>
      </c>
    </row>
    <row r="1709" spans="1:14" x14ac:dyDescent="0.3">
      <c r="A1709" s="19">
        <v>41271</v>
      </c>
      <c r="B1709" s="20">
        <v>0.47074129366336082</v>
      </c>
      <c r="C1709" s="20">
        <v>0.47313572139949311</v>
      </c>
      <c r="D1709" s="20">
        <v>0.46861880607194883</v>
      </c>
      <c r="E1709" s="20">
        <v>0.43123254214625234</v>
      </c>
      <c r="F1709" s="21">
        <v>0.38128246149506911</v>
      </c>
      <c r="G1709" s="20">
        <v>0.33861745692940393</v>
      </c>
      <c r="H1709" s="20">
        <v>0.31353187429989954</v>
      </c>
      <c r="I1709" s="20">
        <v>0.45649170812614548</v>
      </c>
      <c r="J1709" s="20">
        <v>0.89094123083418486</v>
      </c>
      <c r="K1709" s="20">
        <v>1.3277255421609357</v>
      </c>
      <c r="L1709" s="20">
        <v>1.8805195243182209</v>
      </c>
      <c r="M1709" s="20">
        <v>3.0347879351036875</v>
      </c>
      <c r="N1709" s="20">
        <v>3.1923535931147313</v>
      </c>
    </row>
    <row r="1710" spans="1:14" x14ac:dyDescent="0.3">
      <c r="A1710" s="19">
        <v>41270</v>
      </c>
      <c r="B1710" s="20">
        <v>0.47382844566132065</v>
      </c>
      <c r="C1710" s="20">
        <v>0.47159491715727214</v>
      </c>
      <c r="D1710" s="20">
        <v>0.46632114548977283</v>
      </c>
      <c r="E1710" s="20">
        <v>0.42641359841866505</v>
      </c>
      <c r="F1710" s="21">
        <v>0.37084206017736737</v>
      </c>
      <c r="G1710" s="20">
        <v>0.32280296891814053</v>
      </c>
      <c r="H1710" s="20">
        <v>0.28779446415164939</v>
      </c>
      <c r="I1710" s="20">
        <v>0.42992800350360905</v>
      </c>
      <c r="J1710" s="20">
        <v>0.86884030269256163</v>
      </c>
      <c r="K1710" s="20">
        <v>1.3103527586237151</v>
      </c>
      <c r="L1710" s="20">
        <v>1.8665973044562321</v>
      </c>
      <c r="M1710" s="20">
        <v>3.0164606768602709</v>
      </c>
      <c r="N1710" s="20">
        <v>3.1771313863730111</v>
      </c>
    </row>
    <row r="1711" spans="1:14" x14ac:dyDescent="0.3">
      <c r="A1711" s="19">
        <v>41267</v>
      </c>
      <c r="B1711" s="20">
        <v>0.47204084362283932</v>
      </c>
      <c r="C1711" s="20">
        <v>0.47061535076638611</v>
      </c>
      <c r="D1711" s="20">
        <v>0.46486665670322491</v>
      </c>
      <c r="E1711" s="20">
        <v>0.42827360241612583</v>
      </c>
      <c r="F1711" s="21">
        <v>0.38326985385271067</v>
      </c>
      <c r="G1711" s="20">
        <v>0.34728794942338637</v>
      </c>
      <c r="H1711" s="20">
        <v>0.3406777136045015</v>
      </c>
      <c r="I1711" s="20">
        <v>0.49201783497543899</v>
      </c>
      <c r="J1711" s="20">
        <v>0.94095962795263677</v>
      </c>
      <c r="K1711" s="20">
        <v>1.3906675427823727</v>
      </c>
      <c r="L1711" s="20">
        <v>1.9515112953249329</v>
      </c>
      <c r="M1711" s="20">
        <v>3.0903074820811098</v>
      </c>
      <c r="N1711" s="20">
        <v>3.2551585276496149</v>
      </c>
    </row>
    <row r="1712" spans="1:14" x14ac:dyDescent="0.3">
      <c r="A1712" s="19">
        <v>41264</v>
      </c>
      <c r="B1712" s="20">
        <v>0.47114155527120277</v>
      </c>
      <c r="C1712" s="20">
        <v>0.46912112422465918</v>
      </c>
      <c r="D1712" s="20">
        <v>0.46381255310197561</v>
      </c>
      <c r="E1712" s="20">
        <v>0.42700506224790363</v>
      </c>
      <c r="F1712" s="21">
        <v>0.38008903652342585</v>
      </c>
      <c r="G1712" s="20">
        <v>0.34230450936872964</v>
      </c>
      <c r="H1712" s="20">
        <v>0.33147992750449606</v>
      </c>
      <c r="I1712" s="20">
        <v>0.48157063380647142</v>
      </c>
      <c r="J1712" s="20">
        <v>0.93090684179583094</v>
      </c>
      <c r="K1712" s="20">
        <v>1.3820264627256109</v>
      </c>
      <c r="L1712" s="20">
        <v>1.945172148770077</v>
      </c>
      <c r="M1712" s="20">
        <v>3.087323764835888</v>
      </c>
      <c r="N1712" s="20">
        <v>3.2532709963319792</v>
      </c>
    </row>
    <row r="1713" spans="1:14" x14ac:dyDescent="0.3">
      <c r="A1713" s="19">
        <v>41263</v>
      </c>
      <c r="B1713" s="20">
        <v>0.470924094403319</v>
      </c>
      <c r="C1713" s="20">
        <v>0.46878265204816894</v>
      </c>
      <c r="D1713" s="20">
        <v>0.46339471925491832</v>
      </c>
      <c r="E1713" s="20">
        <v>0.43017524047118794</v>
      </c>
      <c r="F1713" s="21">
        <v>0.39132603905614083</v>
      </c>
      <c r="G1713" s="20">
        <v>0.36260244559672505</v>
      </c>
      <c r="H1713" s="20">
        <v>0.37467699232609603</v>
      </c>
      <c r="I1713" s="20">
        <v>0.53200244749127024</v>
      </c>
      <c r="J1713" s="20">
        <v>0.98632461757079948</v>
      </c>
      <c r="K1713" s="20">
        <v>1.4411719174945878</v>
      </c>
      <c r="L1713" s="20">
        <v>2.0074856022229088</v>
      </c>
      <c r="M1713" s="20">
        <v>3.1390686497143099</v>
      </c>
      <c r="N1713" s="20">
        <v>3.309548578791321</v>
      </c>
    </row>
    <row r="1714" spans="1:14" x14ac:dyDescent="0.3">
      <c r="A1714" s="19">
        <v>41262</v>
      </c>
      <c r="B1714" s="20">
        <v>0.46851909058816721</v>
      </c>
      <c r="C1714" s="20">
        <v>0.46719649145443481</v>
      </c>
      <c r="D1714" s="20">
        <v>0.46151798606164585</v>
      </c>
      <c r="E1714" s="20">
        <v>0.42800012457263914</v>
      </c>
      <c r="F1714" s="21">
        <v>0.39095257559608093</v>
      </c>
      <c r="G1714" s="20">
        <v>0.3646247804491396</v>
      </c>
      <c r="H1714" s="20">
        <v>0.37943483325853461</v>
      </c>
      <c r="I1714" s="20">
        <v>0.53405618450162085</v>
      </c>
      <c r="J1714" s="20">
        <v>0.98676537506318696</v>
      </c>
      <c r="K1714" s="20">
        <v>1.4467008605631364</v>
      </c>
      <c r="L1714" s="20">
        <v>2.0215573493979258</v>
      </c>
      <c r="M1714" s="20">
        <v>3.154338589186489</v>
      </c>
      <c r="N1714" s="20">
        <v>3.3313837794965138</v>
      </c>
    </row>
    <row r="1715" spans="1:14" x14ac:dyDescent="0.3">
      <c r="A1715" s="19">
        <v>41261</v>
      </c>
      <c r="B1715" s="20">
        <v>0.46780763060062852</v>
      </c>
      <c r="C1715" s="20">
        <v>0.46402938198542698</v>
      </c>
      <c r="D1715" s="20">
        <v>0.45778149156915926</v>
      </c>
      <c r="E1715" s="20">
        <v>0.42269128380606014</v>
      </c>
      <c r="F1715" s="21">
        <v>0.38528648239242735</v>
      </c>
      <c r="G1715" s="20">
        <v>0.35982669773104353</v>
      </c>
      <c r="H1715" s="20">
        <v>0.376104112462054</v>
      </c>
      <c r="I1715" s="20">
        <v>0.52761726208649573</v>
      </c>
      <c r="J1715" s="20">
        <v>0.97266102052208314</v>
      </c>
      <c r="K1715" s="20">
        <v>1.4293179601491555</v>
      </c>
      <c r="L1715" s="20">
        <v>2.0078825639632383</v>
      </c>
      <c r="M1715" s="20">
        <v>3.1324080228685189</v>
      </c>
      <c r="N1715" s="20">
        <v>3.3182084491342128</v>
      </c>
    </row>
    <row r="1716" spans="1:14" x14ac:dyDescent="0.3">
      <c r="A1716" s="19">
        <v>41260</v>
      </c>
      <c r="B1716" s="20">
        <v>0.46848828082174576</v>
      </c>
      <c r="C1716" s="20">
        <v>0.46626264677014823</v>
      </c>
      <c r="D1716" s="20">
        <v>0.4605650589177927</v>
      </c>
      <c r="E1716" s="20">
        <v>0.42491165937215375</v>
      </c>
      <c r="F1716" s="21">
        <v>0.38285950351951625</v>
      </c>
      <c r="G1716" s="20">
        <v>0.35128240960227891</v>
      </c>
      <c r="H1716" s="20">
        <v>0.35072994964697818</v>
      </c>
      <c r="I1716" s="20">
        <v>0.49201848789218899</v>
      </c>
      <c r="J1716" s="20">
        <v>0.9213170222337459</v>
      </c>
      <c r="K1716" s="20">
        <v>1.3676675177070419</v>
      </c>
      <c r="L1716" s="20">
        <v>1.9415984475547134</v>
      </c>
      <c r="M1716" s="20">
        <v>3.0920712309526328</v>
      </c>
      <c r="N1716" s="20">
        <v>3.2702884604428522</v>
      </c>
    </row>
    <row r="1717" spans="1:14" x14ac:dyDescent="0.3">
      <c r="A1717" s="19">
        <v>41257</v>
      </c>
      <c r="B1717" s="20">
        <v>0.46735933966051707</v>
      </c>
      <c r="C1717" s="20">
        <v>0.46490368363261475</v>
      </c>
      <c r="D1717" s="20">
        <v>0.45965777806055258</v>
      </c>
      <c r="E1717" s="20">
        <v>0.42460682170856617</v>
      </c>
      <c r="F1717" s="21">
        <v>0.37936859261823491</v>
      </c>
      <c r="G1717" s="20">
        <v>0.34271320678882661</v>
      </c>
      <c r="H1717" s="20">
        <v>0.32891409792298187</v>
      </c>
      <c r="I1717" s="20">
        <v>0.46584147299963369</v>
      </c>
      <c r="J1717" s="20">
        <v>0.89190386268124866</v>
      </c>
      <c r="K1717" s="20">
        <v>1.3372594414169365</v>
      </c>
      <c r="L1717" s="20">
        <v>1.912745009709456</v>
      </c>
      <c r="M1717" s="20">
        <v>3.0781336647095765</v>
      </c>
      <c r="N1717" s="20">
        <v>3.2544767097166178</v>
      </c>
    </row>
    <row r="1718" spans="1:14" x14ac:dyDescent="0.3">
      <c r="A1718" s="19">
        <v>41256</v>
      </c>
      <c r="B1718" s="20">
        <v>0.46560391740041845</v>
      </c>
      <c r="C1718" s="20">
        <v>0.46309147084737129</v>
      </c>
      <c r="D1718" s="20">
        <v>0.45887426202497955</v>
      </c>
      <c r="E1718" s="20">
        <v>0.42579566776613081</v>
      </c>
      <c r="F1718" s="21">
        <v>0.3792975376377804</v>
      </c>
      <c r="G1718" s="20">
        <v>0.33990222113193269</v>
      </c>
      <c r="H1718" s="20">
        <v>0.3172714917524122</v>
      </c>
      <c r="I1718" s="20">
        <v>0.44983258382100239</v>
      </c>
      <c r="J1718" s="20">
        <v>0.87460168586608855</v>
      </c>
      <c r="K1718" s="20">
        <v>1.3235519233388204</v>
      </c>
      <c r="L1718" s="20">
        <v>1.9054815287735689</v>
      </c>
      <c r="M1718" s="20">
        <v>3.0830025175950082</v>
      </c>
      <c r="N1718" s="20">
        <v>3.2614679381655125</v>
      </c>
    </row>
    <row r="1719" spans="1:14" x14ac:dyDescent="0.3">
      <c r="A1719" s="19">
        <v>41255</v>
      </c>
      <c r="B1719" s="20">
        <v>0.46380283584754428</v>
      </c>
      <c r="C1719" s="20">
        <v>0.46314819596494161</v>
      </c>
      <c r="D1719" s="20">
        <v>0.46081781817757145</v>
      </c>
      <c r="E1719" s="20">
        <v>0.42809187484261152</v>
      </c>
      <c r="F1719" s="21">
        <v>0.37602613700841014</v>
      </c>
      <c r="G1719" s="20">
        <v>0.32984245400853451</v>
      </c>
      <c r="H1719" s="20">
        <v>0.29230314272638719</v>
      </c>
      <c r="I1719" s="20">
        <v>0.4204849420205708</v>
      </c>
      <c r="J1719" s="20">
        <v>0.84097973456084418</v>
      </c>
      <c r="K1719" s="20">
        <v>1.2858587029180666</v>
      </c>
      <c r="L1719" s="20">
        <v>1.8650571837030614</v>
      </c>
      <c r="M1719" s="20">
        <v>3.0604626674698179</v>
      </c>
      <c r="N1719" s="20">
        <v>3.2335754783381483</v>
      </c>
    </row>
    <row r="1720" spans="1:14" x14ac:dyDescent="0.3">
      <c r="A1720" s="19">
        <v>41254</v>
      </c>
      <c r="B1720" s="20">
        <v>0.46175551336885029</v>
      </c>
      <c r="C1720" s="20">
        <v>0.46171772178458081</v>
      </c>
      <c r="D1720" s="20">
        <v>0.46012831891055495</v>
      </c>
      <c r="E1720" s="20">
        <v>0.42865987013759943</v>
      </c>
      <c r="F1720" s="21">
        <v>0.37673355429302813</v>
      </c>
      <c r="G1720" s="20">
        <v>0.33007746574297625</v>
      </c>
      <c r="H1720" s="20">
        <v>0.28885947204436863</v>
      </c>
      <c r="I1720" s="20">
        <v>0.41356457346298858</v>
      </c>
      <c r="J1720" s="20">
        <v>0.82792222604114218</v>
      </c>
      <c r="K1720" s="20">
        <v>1.2681976038139513</v>
      </c>
      <c r="L1720" s="20">
        <v>1.8466501991722346</v>
      </c>
      <c r="M1720" s="20">
        <v>3.077809836501757</v>
      </c>
      <c r="N1720" s="20">
        <v>3.2431091837095249</v>
      </c>
    </row>
    <row r="1721" spans="1:14" x14ac:dyDescent="0.3">
      <c r="A1721" s="19">
        <v>41253</v>
      </c>
      <c r="B1721" s="20">
        <v>0.45858417391011308</v>
      </c>
      <c r="C1721" s="20">
        <v>0.45975855282654793</v>
      </c>
      <c r="D1721" s="20">
        <v>0.45948322819899062</v>
      </c>
      <c r="E1721" s="20">
        <v>0.4306049648271541</v>
      </c>
      <c r="F1721" s="21">
        <v>0.37629083168014688</v>
      </c>
      <c r="G1721" s="20">
        <v>0.32495135859741936</v>
      </c>
      <c r="H1721" s="20">
        <v>0.27263381515683427</v>
      </c>
      <c r="I1721" s="20">
        <v>0.39454187140306235</v>
      </c>
      <c r="J1721" s="20">
        <v>0.8052209373055762</v>
      </c>
      <c r="K1721" s="20">
        <v>1.2402732466210582</v>
      </c>
      <c r="L1721" s="20">
        <v>1.8119639564922103</v>
      </c>
      <c r="M1721" s="20">
        <v>3.0552834959737307</v>
      </c>
      <c r="N1721" s="20">
        <v>3.2115756215490561</v>
      </c>
    </row>
    <row r="1722" spans="1:14" x14ac:dyDescent="0.3">
      <c r="A1722" s="19">
        <v>41250</v>
      </c>
      <c r="B1722" s="20">
        <v>0.45664705322976468</v>
      </c>
      <c r="C1722" s="20">
        <v>0.45831502113539252</v>
      </c>
      <c r="D1722" s="20">
        <v>0.45869877316156782</v>
      </c>
      <c r="E1722" s="20">
        <v>0.42859012053701157</v>
      </c>
      <c r="F1722" s="21">
        <v>0.37046915852608903</v>
      </c>
      <c r="G1722" s="20">
        <v>0.31475849894861641</v>
      </c>
      <c r="H1722" s="20">
        <v>0.25194468198296471</v>
      </c>
      <c r="I1722" s="20">
        <v>0.37085588658840546</v>
      </c>
      <c r="J1722" s="20">
        <v>0.77870844599063682</v>
      </c>
      <c r="K1722" s="20">
        <v>1.2104582668777304</v>
      </c>
      <c r="L1722" s="20">
        <v>1.7786949497285314</v>
      </c>
      <c r="M1722" s="20">
        <v>3.0303668477398795</v>
      </c>
      <c r="N1722" s="20">
        <v>3.1822127553945552</v>
      </c>
    </row>
    <row r="1723" spans="1:14" x14ac:dyDescent="0.3">
      <c r="A1723" s="19">
        <v>41249</v>
      </c>
      <c r="B1723" s="20">
        <v>0.45311711378359654</v>
      </c>
      <c r="C1723" s="20">
        <v>0.4569807964640431</v>
      </c>
      <c r="D1723" s="20">
        <v>0.45886798869127338</v>
      </c>
      <c r="E1723" s="20">
        <v>0.43210368972389712</v>
      </c>
      <c r="F1723" s="21">
        <v>0.37524247356249979</v>
      </c>
      <c r="G1723" s="20">
        <v>0.319576704824451</v>
      </c>
      <c r="H1723" s="20">
        <v>0.25598128355648841</v>
      </c>
      <c r="I1723" s="20">
        <v>0.3738558964031311</v>
      </c>
      <c r="J1723" s="20">
        <v>0.7791899000059368</v>
      </c>
      <c r="K1723" s="20">
        <v>1.2093569129395985</v>
      </c>
      <c r="L1723" s="20">
        <v>1.7772674849097521</v>
      </c>
      <c r="M1723" s="20">
        <v>3.0223520175875516</v>
      </c>
      <c r="N1723" s="20">
        <v>3.1765204974697743</v>
      </c>
    </row>
    <row r="1724" spans="1:14" x14ac:dyDescent="0.3">
      <c r="A1724" s="19">
        <v>41248</v>
      </c>
      <c r="B1724" s="20">
        <v>0.44083647426666717</v>
      </c>
      <c r="C1724" s="20">
        <v>0.40995696343614008</v>
      </c>
      <c r="D1724" s="20">
        <v>0.40018297991408086</v>
      </c>
      <c r="E1724" s="20">
        <v>0.39792844960343704</v>
      </c>
      <c r="F1724" s="21">
        <v>0.37238252042177861</v>
      </c>
      <c r="G1724" s="20">
        <v>0.33665413892244822</v>
      </c>
      <c r="H1724" s="20">
        <v>0.29964066540383311</v>
      </c>
      <c r="I1724" s="20">
        <v>0.41856460148122443</v>
      </c>
      <c r="J1724" s="20">
        <v>0.81904140467961517</v>
      </c>
      <c r="K1724" s="20">
        <v>1.2461473955790776</v>
      </c>
      <c r="L1724" s="20">
        <v>1.8095899768884629</v>
      </c>
      <c r="M1724" s="20">
        <v>3.0568023217787199</v>
      </c>
      <c r="N1724" s="20">
        <v>3.2050169593490891</v>
      </c>
    </row>
    <row r="1725" spans="1:14" x14ac:dyDescent="0.3">
      <c r="A1725" s="19">
        <v>41247</v>
      </c>
      <c r="B1725" s="20">
        <v>0.43751963811372818</v>
      </c>
      <c r="C1725" s="20">
        <v>0.40848709158847835</v>
      </c>
      <c r="D1725" s="20">
        <v>0.39923666708603422</v>
      </c>
      <c r="E1725" s="20">
        <v>0.39649181313459997</v>
      </c>
      <c r="F1725" s="21">
        <v>0.37317785890930211</v>
      </c>
      <c r="G1725" s="20">
        <v>0.34153674809567303</v>
      </c>
      <c r="H1725" s="20">
        <v>0.31983447537421905</v>
      </c>
      <c r="I1725" s="20">
        <v>0.44678503936954295</v>
      </c>
      <c r="J1725" s="20">
        <v>0.8535397283415076</v>
      </c>
      <c r="K1725" s="20">
        <v>1.2817272203891221</v>
      </c>
      <c r="L1725" s="20">
        <v>1.8387129622258933</v>
      </c>
      <c r="M1725" s="20">
        <v>2.9973998962276993</v>
      </c>
      <c r="N1725" s="20">
        <v>3.1612085724054766</v>
      </c>
    </row>
    <row r="1726" spans="1:14" x14ac:dyDescent="0.3">
      <c r="A1726" s="19">
        <v>41246</v>
      </c>
      <c r="B1726" s="20">
        <v>0.43423389403436236</v>
      </c>
      <c r="C1726" s="20">
        <v>0.40821688501368458</v>
      </c>
      <c r="D1726" s="20">
        <v>0.39923844203008435</v>
      </c>
      <c r="E1726" s="20">
        <v>0.39566673070713398</v>
      </c>
      <c r="F1726" s="21">
        <v>0.37458259597138127</v>
      </c>
      <c r="G1726" s="20">
        <v>0.3468476340327829</v>
      </c>
      <c r="H1726" s="20">
        <v>0.33588924280080629</v>
      </c>
      <c r="I1726" s="20">
        <v>0.46582955365345358</v>
      </c>
      <c r="J1726" s="20">
        <v>0.87101859720525021</v>
      </c>
      <c r="K1726" s="20">
        <v>1.2947096527041044</v>
      </c>
      <c r="L1726" s="20">
        <v>1.8463456806672727</v>
      </c>
      <c r="M1726" s="20">
        <v>2.9939834101765443</v>
      </c>
      <c r="N1726" s="20">
        <v>3.1570977539186296</v>
      </c>
    </row>
    <row r="1727" spans="1:14" x14ac:dyDescent="0.3">
      <c r="A1727" s="19">
        <v>41243</v>
      </c>
      <c r="B1727" s="20">
        <v>0.43375664127660635</v>
      </c>
      <c r="C1727" s="20">
        <v>0.41004888134255096</v>
      </c>
      <c r="D1727" s="20">
        <v>0.40214290661092145</v>
      </c>
      <c r="E1727" s="20">
        <v>0.39641458187418926</v>
      </c>
      <c r="F1727" s="21">
        <v>0.37087119208143349</v>
      </c>
      <c r="G1727" s="20">
        <v>0.33828435742067914</v>
      </c>
      <c r="H1727" s="20">
        <v>0.31383900857425617</v>
      </c>
      <c r="I1727" s="20">
        <v>0.43750178889842128</v>
      </c>
      <c r="J1727" s="20">
        <v>0.83459024540754789</v>
      </c>
      <c r="K1727" s="20">
        <v>1.2510144523357034</v>
      </c>
      <c r="L1727" s="20">
        <v>1.7969333806375354</v>
      </c>
      <c r="M1727" s="20">
        <v>2.9595314319174015</v>
      </c>
      <c r="N1727" s="20">
        <v>3.115409473770355</v>
      </c>
    </row>
    <row r="1728" spans="1:14" x14ac:dyDescent="0.3">
      <c r="A1728" s="19">
        <v>41242</v>
      </c>
      <c r="B1728" s="20">
        <v>0.43551717898203596</v>
      </c>
      <c r="C1728" s="20">
        <v>0.40809094798230261</v>
      </c>
      <c r="D1728" s="20">
        <v>0.39741151672324865</v>
      </c>
      <c r="E1728" s="20">
        <v>0.39018293433693352</v>
      </c>
      <c r="F1728" s="21">
        <v>0.36088061490476397</v>
      </c>
      <c r="G1728" s="20">
        <v>0.32214521788894457</v>
      </c>
      <c r="H1728" s="20">
        <v>0.28266933542897393</v>
      </c>
      <c r="I1728" s="20">
        <v>0.40394241985509582</v>
      </c>
      <c r="J1728" s="20">
        <v>0.80589078843839623</v>
      </c>
      <c r="K1728" s="20">
        <v>1.2282352623773574</v>
      </c>
      <c r="L1728" s="20">
        <v>1.7786344115528141</v>
      </c>
      <c r="M1728" s="20">
        <v>2.9493206966238823</v>
      </c>
      <c r="N1728" s="20">
        <v>3.1050291635303608</v>
      </c>
    </row>
    <row r="1729" spans="1:14" x14ac:dyDescent="0.3">
      <c r="A1729" s="19">
        <v>41241</v>
      </c>
      <c r="B1729" s="20">
        <v>0.42833817580405403</v>
      </c>
      <c r="C1729" s="20">
        <v>0.40414575214504367</v>
      </c>
      <c r="D1729" s="20">
        <v>0.39560910996939114</v>
      </c>
      <c r="E1729" s="20">
        <v>0.39048346885321167</v>
      </c>
      <c r="F1729" s="21">
        <v>0.36126733835862307</v>
      </c>
      <c r="G1729" s="20">
        <v>0.32212185189995646</v>
      </c>
      <c r="H1729" s="20">
        <v>0.28301045352712878</v>
      </c>
      <c r="I1729" s="20">
        <v>0.40716380817886011</v>
      </c>
      <c r="J1729" s="20">
        <v>0.81492437862180578</v>
      </c>
      <c r="K1729" s="20">
        <v>1.240820312144038</v>
      </c>
      <c r="L1729" s="20">
        <v>1.7929302948752217</v>
      </c>
      <c r="M1729" s="20">
        <v>2.9628844079739904</v>
      </c>
      <c r="N1729" s="20">
        <v>3.1190467904791808</v>
      </c>
    </row>
    <row r="1730" spans="1:14" x14ac:dyDescent="0.3">
      <c r="A1730" s="19">
        <v>41240</v>
      </c>
      <c r="B1730" s="20">
        <v>0.42868621289296188</v>
      </c>
      <c r="C1730" s="20">
        <v>0.40495878582391837</v>
      </c>
      <c r="D1730" s="20">
        <v>0.39561314090250699</v>
      </c>
      <c r="E1730" s="20">
        <v>0.39123890266439248</v>
      </c>
      <c r="F1730" s="21">
        <v>0.37003844554144555</v>
      </c>
      <c r="G1730" s="20">
        <v>0.34138996900171709</v>
      </c>
      <c r="H1730" s="20">
        <v>0.33147765758540348</v>
      </c>
      <c r="I1730" s="20">
        <v>0.4677215140831435</v>
      </c>
      <c r="J1730" s="20">
        <v>0.88687926157928887</v>
      </c>
      <c r="K1730" s="20">
        <v>1.3197115666878934</v>
      </c>
      <c r="L1730" s="20">
        <v>1.8771350239551534</v>
      </c>
      <c r="M1730" s="20">
        <v>3.036901248207017</v>
      </c>
      <c r="N1730" s="20">
        <v>3.1988302340939581</v>
      </c>
    </row>
    <row r="1731" spans="1:14" x14ac:dyDescent="0.3">
      <c r="A1731" s="19">
        <v>41239</v>
      </c>
      <c r="B1731" s="20">
        <v>0.42657096553130625</v>
      </c>
      <c r="C1731" s="20">
        <v>0.40163446622314153</v>
      </c>
      <c r="D1731" s="20">
        <v>0.39109529215625899</v>
      </c>
      <c r="E1731" s="20">
        <v>0.38518638561940838</v>
      </c>
      <c r="F1731" s="21">
        <v>0.36296962939446209</v>
      </c>
      <c r="G1731" s="20">
        <v>0.3327612196408804</v>
      </c>
      <c r="H1731" s="20">
        <v>0.31664775175739851</v>
      </c>
      <c r="I1731" s="20">
        <v>0.44980123025678764</v>
      </c>
      <c r="J1731" s="20">
        <v>0.86756661698204385</v>
      </c>
      <c r="K1731" s="20">
        <v>1.3015771171842734</v>
      </c>
      <c r="L1731" s="20">
        <v>1.8631773798023215</v>
      </c>
      <c r="M1731" s="20">
        <v>3.0256363477709081</v>
      </c>
      <c r="N1731" s="20">
        <v>3.1918168340161381</v>
      </c>
    </row>
    <row r="1732" spans="1:14" x14ac:dyDescent="0.3">
      <c r="A1732" s="19">
        <v>41236</v>
      </c>
      <c r="B1732" s="20">
        <v>0.42925650391609427</v>
      </c>
      <c r="C1732" s="20">
        <v>0.40183177385267466</v>
      </c>
      <c r="D1732" s="20">
        <v>0.38932868274862359</v>
      </c>
      <c r="E1732" s="20">
        <v>0.38166819904439164</v>
      </c>
      <c r="F1732" s="21">
        <v>0.35863231930748923</v>
      </c>
      <c r="G1732" s="20">
        <v>0.32814271537491646</v>
      </c>
      <c r="H1732" s="20">
        <v>0.3132130040794085</v>
      </c>
      <c r="I1732" s="20">
        <v>0.44736704961045809</v>
      </c>
      <c r="J1732" s="20">
        <v>0.86718725599774904</v>
      </c>
      <c r="K1732" s="20">
        <v>1.3036979824174337</v>
      </c>
      <c r="L1732" s="20">
        <v>1.8680222962650181</v>
      </c>
      <c r="M1732" s="20">
        <v>3.0223331234256721</v>
      </c>
      <c r="N1732" s="20">
        <v>3.193083897279211</v>
      </c>
    </row>
    <row r="1733" spans="1:14" x14ac:dyDescent="0.3">
      <c r="A1733" s="19">
        <v>41235</v>
      </c>
      <c r="B1733" s="20">
        <v>0.43083607228658161</v>
      </c>
      <c r="C1733" s="20">
        <v>0.40406351529908074</v>
      </c>
      <c r="D1733" s="20">
        <v>0.38982178562778186</v>
      </c>
      <c r="E1733" s="20">
        <v>0.37866659281687176</v>
      </c>
      <c r="F1733" s="21">
        <v>0.3563109423473162</v>
      </c>
      <c r="G1733" s="20">
        <v>0.32671745551319703</v>
      </c>
      <c r="H1733" s="20">
        <v>0.31335267671918143</v>
      </c>
      <c r="I1733" s="20">
        <v>0.44759568426225171</v>
      </c>
      <c r="J1733" s="20">
        <v>0.8674433870174959</v>
      </c>
      <c r="K1733" s="20">
        <v>1.3048974635399093</v>
      </c>
      <c r="L1733" s="20">
        <v>1.8730046704858445</v>
      </c>
      <c r="M1733" s="20">
        <v>3.0439556243497692</v>
      </c>
      <c r="N1733" s="20">
        <v>3.2148328505529729</v>
      </c>
    </row>
    <row r="1734" spans="1:14" x14ac:dyDescent="0.3">
      <c r="A1734" s="19">
        <v>41234</v>
      </c>
      <c r="B1734" s="20">
        <v>0.43170736815213273</v>
      </c>
      <c r="C1734" s="20">
        <v>0.40648593470411454</v>
      </c>
      <c r="D1734" s="20">
        <v>0.3921874620621234</v>
      </c>
      <c r="E1734" s="20">
        <v>0.37830081067160226</v>
      </c>
      <c r="F1734" s="21">
        <v>0.3540665070839828</v>
      </c>
      <c r="G1734" s="20">
        <v>0.32336909278458242</v>
      </c>
      <c r="H1734" s="20">
        <v>0.30713250350007076</v>
      </c>
      <c r="I1734" s="20">
        <v>0.44017585970883777</v>
      </c>
      <c r="J1734" s="20">
        <v>0.86315232041824608</v>
      </c>
      <c r="K1734" s="20">
        <v>1.306822409844165</v>
      </c>
      <c r="L1734" s="20">
        <v>1.8829280151728061</v>
      </c>
      <c r="M1734" s="20">
        <v>3.0676863701740062</v>
      </c>
      <c r="N1734" s="20">
        <v>3.2414814060209038</v>
      </c>
    </row>
    <row r="1735" spans="1:14" x14ac:dyDescent="0.3">
      <c r="A1735" s="19">
        <v>41233</v>
      </c>
      <c r="B1735" s="20">
        <v>0.4304573662946391</v>
      </c>
      <c r="C1735" s="20">
        <v>0.40264596232831629</v>
      </c>
      <c r="D1735" s="20">
        <v>0.38669995428149689</v>
      </c>
      <c r="E1735" s="20">
        <v>0.37198242466230158</v>
      </c>
      <c r="F1735" s="21">
        <v>0.34807189247227416</v>
      </c>
      <c r="G1735" s="20">
        <v>0.31719857648553107</v>
      </c>
      <c r="H1735" s="20">
        <v>0.3010158699173241</v>
      </c>
      <c r="I1735" s="20">
        <v>0.43477409550917662</v>
      </c>
      <c r="J1735" s="20">
        <v>0.85797937801075697</v>
      </c>
      <c r="K1735" s="20">
        <v>1.3011264982228852</v>
      </c>
      <c r="L1735" s="20">
        <v>1.8781870930627715</v>
      </c>
      <c r="M1735" s="20">
        <v>3.0669794324253266</v>
      </c>
      <c r="N1735" s="20">
        <v>3.2421467970613782</v>
      </c>
    </row>
    <row r="1736" spans="1:14" x14ac:dyDescent="0.3">
      <c r="A1736" s="19">
        <v>41232</v>
      </c>
      <c r="B1736" s="20">
        <v>0.4290819955273823</v>
      </c>
      <c r="C1736" s="20">
        <v>0.4041876689464402</v>
      </c>
      <c r="D1736" s="20">
        <v>0.39036875259376808</v>
      </c>
      <c r="E1736" s="20">
        <v>0.37554696074121946</v>
      </c>
      <c r="F1736" s="21">
        <v>0.34586230282913233</v>
      </c>
      <c r="G1736" s="20">
        <v>0.30696718477285828</v>
      </c>
      <c r="H1736" s="20">
        <v>0.26499958610722751</v>
      </c>
      <c r="I1736" s="20">
        <v>0.38591942996108614</v>
      </c>
      <c r="J1736" s="20">
        <v>0.79581587897783002</v>
      </c>
      <c r="K1736" s="20">
        <v>1.230483802558614</v>
      </c>
      <c r="L1736" s="20">
        <v>1.8022188236617656</v>
      </c>
      <c r="M1736" s="20">
        <v>2.9887935949766948</v>
      </c>
      <c r="N1736" s="20">
        <v>3.1628528777313263</v>
      </c>
    </row>
    <row r="1737" spans="1:14" x14ac:dyDescent="0.3">
      <c r="A1737" s="19">
        <v>41229</v>
      </c>
      <c r="B1737" s="20">
        <v>0.43204442980127</v>
      </c>
      <c r="C1737" s="20">
        <v>0.40898117573136272</v>
      </c>
      <c r="D1737" s="20">
        <v>0.39746694826108719</v>
      </c>
      <c r="E1737" s="20">
        <v>0.38385554874527822</v>
      </c>
      <c r="F1737" s="21">
        <v>0.34898356449180923</v>
      </c>
      <c r="G1737" s="20">
        <v>0.30301399450627575</v>
      </c>
      <c r="H1737" s="20">
        <v>0.2413618223182602</v>
      </c>
      <c r="I1737" s="20">
        <v>0.35405992795294677</v>
      </c>
      <c r="J1737" s="20">
        <v>0.75610527278994266</v>
      </c>
      <c r="K1737" s="20">
        <v>1.1869124233038224</v>
      </c>
      <c r="L1737" s="20">
        <v>1.7565527875140894</v>
      </c>
      <c r="M1737" s="20">
        <v>2.9530502017665818</v>
      </c>
      <c r="N1737" s="20">
        <v>3.1227647186862857</v>
      </c>
    </row>
    <row r="1738" spans="1:14" x14ac:dyDescent="0.3">
      <c r="A1738" s="19">
        <v>41228</v>
      </c>
      <c r="B1738" s="20">
        <v>0.4343031621029837</v>
      </c>
      <c r="C1738" s="20">
        <v>0.41033527995220431</v>
      </c>
      <c r="D1738" s="20">
        <v>0.39605502269486725</v>
      </c>
      <c r="E1738" s="20">
        <v>0.38116847724670444</v>
      </c>
      <c r="F1738" s="21">
        <v>0.34836914757061876</v>
      </c>
      <c r="G1738" s="20">
        <v>0.30169411410422914</v>
      </c>
      <c r="H1738" s="20">
        <v>0.23301619775911989</v>
      </c>
      <c r="I1738" s="20">
        <v>0.34234227031562781</v>
      </c>
      <c r="J1738" s="20">
        <v>0.7451993595628188</v>
      </c>
      <c r="K1738" s="20">
        <v>1.1810120069517851</v>
      </c>
      <c r="L1738" s="20">
        <v>1.7587374511075424</v>
      </c>
      <c r="M1738" s="20">
        <v>2.9769472434824324</v>
      </c>
      <c r="N1738" s="20">
        <v>3.1476464236493644</v>
      </c>
    </row>
    <row r="1739" spans="1:14" x14ac:dyDescent="0.3">
      <c r="A1739" s="19">
        <v>41227</v>
      </c>
      <c r="B1739" s="20">
        <v>0.43382747178550296</v>
      </c>
      <c r="C1739" s="20">
        <v>0.41313645793501313</v>
      </c>
      <c r="D1739" s="20">
        <v>0.4014113198953525</v>
      </c>
      <c r="E1739" s="20">
        <v>0.38902706007370341</v>
      </c>
      <c r="F1739" s="21">
        <v>0.35707755574768402</v>
      </c>
      <c r="G1739" s="20">
        <v>0.31074804198175648</v>
      </c>
      <c r="H1739" s="20">
        <v>0.23917177041449905</v>
      </c>
      <c r="I1739" s="20">
        <v>0.34576122953819727</v>
      </c>
      <c r="J1739" s="20">
        <v>0.75031303715898567</v>
      </c>
      <c r="K1739" s="20">
        <v>1.1922605535250848</v>
      </c>
      <c r="L1739" s="20">
        <v>1.7756942384511991</v>
      </c>
      <c r="M1739" s="20">
        <v>3.0004956595141006</v>
      </c>
      <c r="N1739" s="20">
        <v>3.1714644532316867</v>
      </c>
    </row>
    <row r="1740" spans="1:14" x14ac:dyDescent="0.3">
      <c r="A1740" s="19">
        <v>41226</v>
      </c>
      <c r="B1740" s="20">
        <v>0.43532705565576957</v>
      </c>
      <c r="C1740" s="20">
        <v>0.41526908189854828</v>
      </c>
      <c r="D1740" s="20">
        <v>0.40386068887083715</v>
      </c>
      <c r="E1740" s="20">
        <v>0.39236002093193983</v>
      </c>
      <c r="F1740" s="21">
        <v>0.36169937728470813</v>
      </c>
      <c r="G1740" s="20">
        <v>0.31571563025006699</v>
      </c>
      <c r="H1740" s="20">
        <v>0.23845612089326634</v>
      </c>
      <c r="I1740" s="20">
        <v>0.33671945993940111</v>
      </c>
      <c r="J1740" s="20">
        <v>0.72587403241824455</v>
      </c>
      <c r="K1740" s="20">
        <v>1.1566008955931408</v>
      </c>
      <c r="L1740" s="20">
        <v>1.7321378638699805</v>
      </c>
      <c r="M1740" s="20">
        <v>2.9505730295036949</v>
      </c>
      <c r="N1740" s="20">
        <v>3.1187335641394567</v>
      </c>
    </row>
    <row r="1741" spans="1:14" x14ac:dyDescent="0.3">
      <c r="A1741" s="19">
        <v>41225</v>
      </c>
      <c r="B1741" s="20">
        <v>0.43654207411646401</v>
      </c>
      <c r="C1741" s="20">
        <v>0.41766696567891753</v>
      </c>
      <c r="D1741" s="20">
        <v>0.40694019415880756</v>
      </c>
      <c r="E1741" s="20">
        <v>0.39390277360010367</v>
      </c>
      <c r="F1741" s="21">
        <v>0.35872557873157568</v>
      </c>
      <c r="G1741" s="20">
        <v>0.30762293255103723</v>
      </c>
      <c r="H1741" s="20">
        <v>0.21904831435631145</v>
      </c>
      <c r="I1741" s="20">
        <v>0.31709365889868901</v>
      </c>
      <c r="J1741" s="20">
        <v>0.71537408917642298</v>
      </c>
      <c r="K1741" s="20">
        <v>1.1554359366028433</v>
      </c>
      <c r="L1741" s="20">
        <v>1.7376712022496181</v>
      </c>
      <c r="M1741" s="20">
        <v>2.9603254649830517</v>
      </c>
      <c r="N1741" s="20">
        <v>3.1301002716978883</v>
      </c>
    </row>
    <row r="1742" spans="1:14" x14ac:dyDescent="0.3">
      <c r="A1742" s="19">
        <v>41222</v>
      </c>
      <c r="B1742" s="20">
        <v>0.43635685010907038</v>
      </c>
      <c r="C1742" s="20">
        <v>0.41573530217286042</v>
      </c>
      <c r="D1742" s="20">
        <v>0.40376502899014971</v>
      </c>
      <c r="E1742" s="20">
        <v>0.3912263600558315</v>
      </c>
      <c r="F1742" s="21">
        <v>0.35845902396633927</v>
      </c>
      <c r="G1742" s="20">
        <v>0.30934613352394391</v>
      </c>
      <c r="H1742" s="20">
        <v>0.22471576227674403</v>
      </c>
      <c r="I1742" s="20">
        <v>0.32478980336856977</v>
      </c>
      <c r="J1742" s="20">
        <v>0.72692613326999589</v>
      </c>
      <c r="K1742" s="20">
        <v>1.1701180995552327</v>
      </c>
      <c r="L1742" s="20">
        <v>1.753681171470951</v>
      </c>
      <c r="M1742" s="20">
        <v>2.9596909254601713</v>
      </c>
      <c r="N1742" s="20">
        <v>3.1340417108643881</v>
      </c>
    </row>
    <row r="1743" spans="1:14" x14ac:dyDescent="0.3">
      <c r="A1743" s="19">
        <v>41221</v>
      </c>
      <c r="B1743" s="20">
        <v>0.43845733829755434</v>
      </c>
      <c r="C1743" s="20">
        <v>0.4178831540885386</v>
      </c>
      <c r="D1743" s="20">
        <v>0.40573240387999426</v>
      </c>
      <c r="E1743" s="20">
        <v>0.3914236106487653</v>
      </c>
      <c r="F1743" s="21">
        <v>0.35537433941626312</v>
      </c>
      <c r="G1743" s="20">
        <v>0.30225967944916454</v>
      </c>
      <c r="H1743" s="20">
        <v>0.21408093576449239</v>
      </c>
      <c r="I1743" s="20">
        <v>0.32198803622650468</v>
      </c>
      <c r="J1743" s="20">
        <v>0.74298503645194058</v>
      </c>
      <c r="K1743" s="20">
        <v>1.1999896032814206</v>
      </c>
      <c r="L1743" s="20">
        <v>1.7936923511114684</v>
      </c>
      <c r="M1743" s="20">
        <v>2.9837393504312693</v>
      </c>
      <c r="N1743" s="20">
        <v>3.1684387731993962</v>
      </c>
    </row>
    <row r="1744" spans="1:14" x14ac:dyDescent="0.3">
      <c r="A1744" s="19">
        <v>41220</v>
      </c>
      <c r="B1744" s="20">
        <v>0.43854428466558382</v>
      </c>
      <c r="C1744" s="20">
        <v>0.41656408880209012</v>
      </c>
      <c r="D1744" s="20">
        <v>0.40382499193754928</v>
      </c>
      <c r="E1744" s="20">
        <v>0.38976811448750087</v>
      </c>
      <c r="F1744" s="21">
        <v>0.35417790277154348</v>
      </c>
      <c r="G1744" s="20">
        <v>0.30041048153234179</v>
      </c>
      <c r="H1744" s="20">
        <v>0.20856345440689211</v>
      </c>
      <c r="I1744" s="20">
        <v>0.31263722262470761</v>
      </c>
      <c r="J1744" s="20">
        <v>0.72759648991424708</v>
      </c>
      <c r="K1744" s="20">
        <v>1.1829068929717967</v>
      </c>
      <c r="L1744" s="20">
        <v>1.7794554256276502</v>
      </c>
      <c r="M1744" s="20">
        <v>2.9951151016071256</v>
      </c>
      <c r="N1744" s="20">
        <v>3.1766510979831879</v>
      </c>
    </row>
    <row r="1745" spans="1:14" x14ac:dyDescent="0.3">
      <c r="A1745" s="19">
        <v>41219</v>
      </c>
      <c r="B1745" s="20">
        <v>0.43213805729337912</v>
      </c>
      <c r="C1745" s="20">
        <v>0.41530101614127618</v>
      </c>
      <c r="D1745" s="20">
        <v>0.4033585347709161</v>
      </c>
      <c r="E1745" s="20">
        <v>0.38666386868794</v>
      </c>
      <c r="F1745" s="21">
        <v>0.35074427028474209</v>
      </c>
      <c r="G1745" s="20">
        <v>0.30006020864943522</v>
      </c>
      <c r="H1745" s="20">
        <v>0.22604901486444554</v>
      </c>
      <c r="I1745" s="20">
        <v>0.34334502416738572</v>
      </c>
      <c r="J1745" s="20">
        <v>0.7748571231078788</v>
      </c>
      <c r="K1745" s="20">
        <v>1.238377193246704</v>
      </c>
      <c r="L1745" s="20">
        <v>1.8363575876383247</v>
      </c>
      <c r="M1745" s="20">
        <v>3.0450485672254866</v>
      </c>
      <c r="N1745" s="20">
        <v>3.2260949282306877</v>
      </c>
    </row>
    <row r="1746" spans="1:14" x14ac:dyDescent="0.3">
      <c r="A1746" s="19">
        <v>41218</v>
      </c>
      <c r="B1746" s="20">
        <v>0.43601794423821194</v>
      </c>
      <c r="C1746" s="20">
        <v>0.41405751326023149</v>
      </c>
      <c r="D1746" s="20">
        <v>0.39836549903706758</v>
      </c>
      <c r="E1746" s="20">
        <v>0.37897410860081782</v>
      </c>
      <c r="F1746" s="21">
        <v>0.34481908049577581</v>
      </c>
      <c r="G1746" s="20">
        <v>0.29546864843694537</v>
      </c>
      <c r="H1746" s="20">
        <v>0.22531299030502525</v>
      </c>
      <c r="I1746" s="20">
        <v>0.34540551958918725</v>
      </c>
      <c r="J1746" s="20">
        <v>0.77881604269255922</v>
      </c>
      <c r="K1746" s="20">
        <v>1.2416357420564135</v>
      </c>
      <c r="L1746" s="20">
        <v>1.8368687758080529</v>
      </c>
      <c r="M1746" s="20">
        <v>3.0275609548102831</v>
      </c>
      <c r="N1746" s="20">
        <v>3.2109258797040456</v>
      </c>
    </row>
    <row r="1747" spans="1:14" x14ac:dyDescent="0.3">
      <c r="A1747" s="19">
        <v>41215</v>
      </c>
      <c r="B1747" s="20">
        <v>0.43470779289402744</v>
      </c>
      <c r="C1747" s="20">
        <v>0.41220703325720753</v>
      </c>
      <c r="D1747" s="20">
        <v>0.39465507676268535</v>
      </c>
      <c r="E1747" s="20">
        <v>0.3735309640090973</v>
      </c>
      <c r="F1747" s="21">
        <v>0.34340868208065328</v>
      </c>
      <c r="G1747" s="20">
        <v>0.3010083053605504</v>
      </c>
      <c r="H1747" s="20">
        <v>0.254177047423646</v>
      </c>
      <c r="I1747" s="20">
        <v>0.38407945236201152</v>
      </c>
      <c r="J1747" s="20">
        <v>0.82201397094719786</v>
      </c>
      <c r="K1747" s="20">
        <v>1.2841292233086938</v>
      </c>
      <c r="L1747" s="20">
        <v>1.8764732506804176</v>
      </c>
      <c r="M1747" s="20">
        <v>3.050640148437135</v>
      </c>
      <c r="N1747" s="20">
        <v>3.2357971677526534</v>
      </c>
    </row>
    <row r="1748" spans="1:14" x14ac:dyDescent="0.3">
      <c r="A1748" s="19">
        <v>41214</v>
      </c>
      <c r="B1748" s="20">
        <v>0.43378968011151298</v>
      </c>
      <c r="C1748" s="20">
        <v>0.41360711818384871</v>
      </c>
      <c r="D1748" s="20">
        <v>0.39632069835814343</v>
      </c>
      <c r="E1748" s="20">
        <v>0.37421540804807824</v>
      </c>
      <c r="F1748" s="21">
        <v>0.34610649043410252</v>
      </c>
      <c r="G1748" s="20">
        <v>0.30665957959789419</v>
      </c>
      <c r="H1748" s="20">
        <v>0.26697359704048662</v>
      </c>
      <c r="I1748" s="20">
        <v>0.39842178284858459</v>
      </c>
      <c r="J1748" s="20">
        <v>0.83617034433812565</v>
      </c>
      <c r="K1748" s="20">
        <v>1.2976387522760997</v>
      </c>
      <c r="L1748" s="20">
        <v>1.8883218237469612</v>
      </c>
      <c r="M1748" s="20">
        <v>3.0532065212336272</v>
      </c>
      <c r="N1748" s="20">
        <v>3.2390036846373813</v>
      </c>
    </row>
    <row r="1749" spans="1:14" x14ac:dyDescent="0.3">
      <c r="A1749" s="19">
        <v>41213</v>
      </c>
      <c r="B1749" s="20">
        <v>0.43176560022634358</v>
      </c>
      <c r="C1749" s="20">
        <v>0.41132179899784982</v>
      </c>
      <c r="D1749" s="20">
        <v>0.39438760127650679</v>
      </c>
      <c r="E1749" s="20">
        <v>0.37366038024145981</v>
      </c>
      <c r="F1749" s="21">
        <v>0.3460502512334892</v>
      </c>
      <c r="G1749" s="20">
        <v>0.30570748885304061</v>
      </c>
      <c r="H1749" s="20">
        <v>0.25939063376784322</v>
      </c>
      <c r="I1749" s="20">
        <v>0.38768621457256602</v>
      </c>
      <c r="J1749" s="20">
        <v>0.82514776475090945</v>
      </c>
      <c r="K1749" s="20">
        <v>1.2866187616966103</v>
      </c>
      <c r="L1749" s="20">
        <v>1.8749019328808778</v>
      </c>
      <c r="M1749" s="20">
        <v>3.0229437899800238</v>
      </c>
      <c r="N1749" s="20">
        <v>3.2103509607731326</v>
      </c>
    </row>
    <row r="1750" spans="1:14" x14ac:dyDescent="0.3">
      <c r="A1750" s="19">
        <v>41212</v>
      </c>
      <c r="B1750" s="20">
        <v>0.4334577328690033</v>
      </c>
      <c r="C1750" s="20">
        <v>0.41192346734953039</v>
      </c>
      <c r="D1750" s="20">
        <v>0.39397616895942089</v>
      </c>
      <c r="E1750" s="20">
        <v>0.37236885746459059</v>
      </c>
      <c r="F1750" s="21">
        <v>0.34481416932751174</v>
      </c>
      <c r="G1750" s="20">
        <v>0.30361839318370715</v>
      </c>
      <c r="H1750" s="20">
        <v>0.25241665871767233</v>
      </c>
      <c r="I1750" s="20">
        <v>0.37630396170500474</v>
      </c>
      <c r="J1750" s="20">
        <v>0.80689023260329196</v>
      </c>
      <c r="K1750" s="20">
        <v>1.2639703592421037</v>
      </c>
      <c r="L1750" s="20">
        <v>1.84972949404388</v>
      </c>
      <c r="M1750" s="20">
        <v>3.0013757504286542</v>
      </c>
      <c r="N1750" s="20">
        <v>3.1868571587617489</v>
      </c>
    </row>
    <row r="1751" spans="1:14" x14ac:dyDescent="0.3">
      <c r="A1751" s="19">
        <v>41211</v>
      </c>
      <c r="B1751" s="20">
        <v>0.4331869177415279</v>
      </c>
      <c r="C1751" s="20">
        <v>0.41139705571000551</v>
      </c>
      <c r="D1751" s="20">
        <v>0.39343764969998463</v>
      </c>
      <c r="E1751" s="20">
        <v>0.37181685099408152</v>
      </c>
      <c r="F1751" s="21">
        <v>0.34136535530549084</v>
      </c>
      <c r="G1751" s="20">
        <v>0.29453028881819082</v>
      </c>
      <c r="H1751" s="20">
        <v>0.22436507992104965</v>
      </c>
      <c r="I1751" s="20">
        <v>0.34238953179782572</v>
      </c>
      <c r="J1751" s="20">
        <v>0.77486473971388714</v>
      </c>
      <c r="K1751" s="20">
        <v>1.2349645862903273</v>
      </c>
      <c r="L1751" s="20">
        <v>1.8222624410660728</v>
      </c>
      <c r="M1751" s="20">
        <v>2.9824887652258161</v>
      </c>
      <c r="N1751" s="20">
        <v>3.1659575587209874</v>
      </c>
    </row>
    <row r="1752" spans="1:14" x14ac:dyDescent="0.3">
      <c r="A1752" s="19">
        <v>41208</v>
      </c>
      <c r="B1752" s="20">
        <v>0.43546895871688418</v>
      </c>
      <c r="C1752" s="20">
        <v>0.41350520063940732</v>
      </c>
      <c r="D1752" s="20">
        <v>0.39538086328810595</v>
      </c>
      <c r="E1752" s="20">
        <v>0.37228628321906415</v>
      </c>
      <c r="F1752" s="21">
        <v>0.34191423563785783</v>
      </c>
      <c r="G1752" s="20">
        <v>0.29803341794819044</v>
      </c>
      <c r="H1752" s="20">
        <v>0.24835859451186276</v>
      </c>
      <c r="I1752" s="20">
        <v>0.38271988190738976</v>
      </c>
      <c r="J1752" s="20">
        <v>0.83278770483657183</v>
      </c>
      <c r="K1752" s="20">
        <v>1.3019809886851266</v>
      </c>
      <c r="L1752" s="20">
        <v>1.8951270416553025</v>
      </c>
      <c r="M1752" s="20">
        <v>3.0491857905146569</v>
      </c>
      <c r="N1752" s="20">
        <v>3.2370419190922917</v>
      </c>
    </row>
    <row r="1753" spans="1:14" x14ac:dyDescent="0.3">
      <c r="A1753" s="19">
        <v>41207</v>
      </c>
      <c r="B1753" s="20">
        <v>0.43492476999406166</v>
      </c>
      <c r="C1753" s="20">
        <v>0.41594762063134399</v>
      </c>
      <c r="D1753" s="20">
        <v>0.39658451775406661</v>
      </c>
      <c r="E1753" s="20">
        <v>0.36842003507726034</v>
      </c>
      <c r="F1753" s="21">
        <v>0.33893101129201803</v>
      </c>
      <c r="G1753" s="20">
        <v>0.29898681172451597</v>
      </c>
      <c r="H1753" s="20">
        <v>0.26574107716983209</v>
      </c>
      <c r="I1753" s="20">
        <v>0.40867199301607482</v>
      </c>
      <c r="J1753" s="20">
        <v>0.86640832025197179</v>
      </c>
      <c r="K1753" s="20">
        <v>1.3398444030813221</v>
      </c>
      <c r="L1753" s="20">
        <v>1.9361161587363136</v>
      </c>
      <c r="M1753" s="20">
        <v>3.0983684994010696</v>
      </c>
      <c r="N1753" s="20">
        <v>3.2851833177104823</v>
      </c>
    </row>
    <row r="1754" spans="1:14" x14ac:dyDescent="0.3">
      <c r="A1754" s="19">
        <v>41206</v>
      </c>
      <c r="B1754" s="20">
        <v>0.43257063823680941</v>
      </c>
      <c r="C1754" s="20">
        <v>0.41345637106111671</v>
      </c>
      <c r="D1754" s="20">
        <v>0.39385668080661518</v>
      </c>
      <c r="E1754" s="20">
        <v>0.36340149850822306</v>
      </c>
      <c r="F1754" s="21">
        <v>0.3310424724206425</v>
      </c>
      <c r="G1754" s="20">
        <v>0.28803187071314157</v>
      </c>
      <c r="H1754" s="20">
        <v>0.24141297701569375</v>
      </c>
      <c r="I1754" s="20">
        <v>0.37254477251835344</v>
      </c>
      <c r="J1754" s="20">
        <v>0.81323750487014312</v>
      </c>
      <c r="K1754" s="20">
        <v>1.2767522332308281</v>
      </c>
      <c r="L1754" s="20">
        <v>1.8671137521473302</v>
      </c>
      <c r="M1754" s="20">
        <v>3.0553277492197202</v>
      </c>
      <c r="N1754" s="20">
        <v>3.23188072446785</v>
      </c>
    </row>
    <row r="1755" spans="1:14" x14ac:dyDescent="0.3">
      <c r="A1755" s="19">
        <v>41205</v>
      </c>
      <c r="B1755" s="20">
        <v>0.4411818046655937</v>
      </c>
      <c r="C1755" s="20">
        <v>0.42079990108627341</v>
      </c>
      <c r="D1755" s="20">
        <v>0.40093409489871423</v>
      </c>
      <c r="E1755" s="20">
        <v>0.36959760891879517</v>
      </c>
      <c r="F1755" s="21">
        <v>0.33602167439769592</v>
      </c>
      <c r="G1755" s="20">
        <v>0.29149257359884839</v>
      </c>
      <c r="H1755" s="20">
        <v>0.23642765778485808</v>
      </c>
      <c r="I1755" s="20">
        <v>0.36101231032036846</v>
      </c>
      <c r="J1755" s="20">
        <v>0.7937662307846961</v>
      </c>
      <c r="K1755" s="20">
        <v>1.2524609354822744</v>
      </c>
      <c r="L1755" s="20">
        <v>1.8408359098603071</v>
      </c>
      <c r="M1755" s="20">
        <v>3.0459844602460131</v>
      </c>
      <c r="N1755" s="20">
        <v>3.2177022812124556</v>
      </c>
    </row>
    <row r="1756" spans="1:14" x14ac:dyDescent="0.3">
      <c r="A1756" s="19">
        <v>41204</v>
      </c>
      <c r="B1756" s="20">
        <v>0.45388221156105368</v>
      </c>
      <c r="C1756" s="20">
        <v>0.43090925083040665</v>
      </c>
      <c r="D1756" s="20">
        <v>0.40922267451164196</v>
      </c>
      <c r="E1756" s="20">
        <v>0.37416602151439715</v>
      </c>
      <c r="F1756" s="21">
        <v>0.34149656088753683</v>
      </c>
      <c r="G1756" s="20">
        <v>0.30092444775398214</v>
      </c>
      <c r="H1756" s="20">
        <v>0.26677856954171691</v>
      </c>
      <c r="I1756" s="20">
        <v>0.40717066059009616</v>
      </c>
      <c r="J1756" s="20">
        <v>0.85840250642141902</v>
      </c>
      <c r="K1756" s="20">
        <v>1.3273605680550375</v>
      </c>
      <c r="L1756" s="20">
        <v>1.9219568504092492</v>
      </c>
      <c r="M1756" s="20">
        <v>3.1224509541341523</v>
      </c>
      <c r="N1756" s="20">
        <v>3.2978164570863684</v>
      </c>
    </row>
    <row r="1757" spans="1:14" x14ac:dyDescent="0.3">
      <c r="A1757" s="19">
        <v>41201</v>
      </c>
      <c r="B1757" s="20">
        <v>0.45313903682144607</v>
      </c>
      <c r="C1757" s="20">
        <v>0.43083521378837863</v>
      </c>
      <c r="D1757" s="20">
        <v>0.41091056211477633</v>
      </c>
      <c r="E1757" s="20">
        <v>0.37993532328909579</v>
      </c>
      <c r="F1757" s="21">
        <v>0.34736010983291671</v>
      </c>
      <c r="G1757" s="20">
        <v>0.30432238350406771</v>
      </c>
      <c r="H1757" s="20">
        <v>0.25652839772490882</v>
      </c>
      <c r="I1757" s="20">
        <v>0.38920423217359273</v>
      </c>
      <c r="J1757" s="20">
        <v>0.83491959942150573</v>
      </c>
      <c r="K1757" s="20">
        <v>1.3027395205608756</v>
      </c>
      <c r="L1757" s="20">
        <v>1.8979791355092863</v>
      </c>
      <c r="M1757" s="20">
        <v>3.0942188251186953</v>
      </c>
      <c r="N1757" s="20">
        <v>3.2720185054860709</v>
      </c>
    </row>
    <row r="1758" spans="1:14" x14ac:dyDescent="0.3">
      <c r="A1758" s="19">
        <v>41200</v>
      </c>
      <c r="B1758" s="20">
        <v>0.4521858978835725</v>
      </c>
      <c r="C1758" s="20">
        <v>0.4322877288122301</v>
      </c>
      <c r="D1758" s="20">
        <v>0.41336295660493017</v>
      </c>
      <c r="E1758" s="20">
        <v>0.382014363966521</v>
      </c>
      <c r="F1758" s="21">
        <v>0.35078419503965091</v>
      </c>
      <c r="G1758" s="20">
        <v>0.31116751591254221</v>
      </c>
      <c r="H1758" s="20">
        <v>0.27733676547298008</v>
      </c>
      <c r="I1758" s="20">
        <v>0.41828591533130932</v>
      </c>
      <c r="J1758" s="20">
        <v>0.86977611541212541</v>
      </c>
      <c r="K1758" s="20">
        <v>1.3372436773990339</v>
      </c>
      <c r="L1758" s="20">
        <v>1.9298101304264272</v>
      </c>
      <c r="M1758" s="20">
        <v>3.1028852201048296</v>
      </c>
      <c r="N1758" s="20">
        <v>3.2850457632297698</v>
      </c>
    </row>
    <row r="1759" spans="1:14" x14ac:dyDescent="0.3">
      <c r="A1759" s="19">
        <v>41199</v>
      </c>
      <c r="B1759" s="20">
        <v>0.45308146665803217</v>
      </c>
      <c r="C1759" s="20">
        <v>0.43439770063287525</v>
      </c>
      <c r="D1759" s="20">
        <v>0.41561479892141256</v>
      </c>
      <c r="E1759" s="20">
        <v>0.3821645215033006</v>
      </c>
      <c r="F1759" s="21">
        <v>0.34846952326762132</v>
      </c>
      <c r="G1759" s="20">
        <v>0.30749522835029713</v>
      </c>
      <c r="H1759" s="20">
        <v>0.27354252094572051</v>
      </c>
      <c r="I1759" s="20">
        <v>0.41480821662302192</v>
      </c>
      <c r="J1759" s="20">
        <v>0.8648484564616975</v>
      </c>
      <c r="K1759" s="20">
        <v>1.3317083679711617</v>
      </c>
      <c r="L1759" s="20">
        <v>1.9267078444402705</v>
      </c>
      <c r="M1759" s="20">
        <v>3.1204120631304457</v>
      </c>
      <c r="N1759" s="20">
        <v>3.3000133633841737</v>
      </c>
    </row>
    <row r="1760" spans="1:14" x14ac:dyDescent="0.3">
      <c r="A1760" s="19">
        <v>41198</v>
      </c>
      <c r="B1760" s="20">
        <v>0.45237201838508106</v>
      </c>
      <c r="C1760" s="20">
        <v>0.43346954039415725</v>
      </c>
      <c r="D1760" s="20">
        <v>0.41562514455652982</v>
      </c>
      <c r="E1760" s="20">
        <v>0.38546168154011151</v>
      </c>
      <c r="F1760" s="21">
        <v>0.35276033332901657</v>
      </c>
      <c r="G1760" s="20">
        <v>0.30906823043787596</v>
      </c>
      <c r="H1760" s="20">
        <v>0.24723440011590886</v>
      </c>
      <c r="I1760" s="20">
        <v>0.36165872296326723</v>
      </c>
      <c r="J1760" s="20">
        <v>0.78030050059799194</v>
      </c>
      <c r="K1760" s="20">
        <v>1.2353421710258441</v>
      </c>
      <c r="L1760" s="20">
        <v>1.8269425176676566</v>
      </c>
      <c r="M1760" s="20">
        <v>3.0403136041229653</v>
      </c>
      <c r="N1760" s="20">
        <v>3.2142699597499762</v>
      </c>
    </row>
    <row r="1761" spans="1:14" x14ac:dyDescent="0.3">
      <c r="A1761" s="19">
        <v>41197</v>
      </c>
      <c r="B1761" s="20">
        <v>0.45747006989946676</v>
      </c>
      <c r="C1761" s="20">
        <v>0.43732992684225752</v>
      </c>
      <c r="D1761" s="20">
        <v>0.41810890900357772</v>
      </c>
      <c r="E1761" s="20">
        <v>0.38614393449712475</v>
      </c>
      <c r="F1761" s="21">
        <v>0.35020546863300572</v>
      </c>
      <c r="G1761" s="20">
        <v>0.30021368199199305</v>
      </c>
      <c r="H1761" s="20">
        <v>0.21372201526434409</v>
      </c>
      <c r="I1761" s="20">
        <v>0.31522065316682418</v>
      </c>
      <c r="J1761" s="20">
        <v>0.72335975199501901</v>
      </c>
      <c r="K1761" s="20">
        <v>1.1737256773875291</v>
      </c>
      <c r="L1761" s="20">
        <v>1.7613603847931103</v>
      </c>
      <c r="M1761" s="20">
        <v>2.9776009522489044</v>
      </c>
      <c r="N1761" s="20">
        <v>3.1476182462361564</v>
      </c>
    </row>
    <row r="1762" spans="1:14" x14ac:dyDescent="0.3">
      <c r="A1762" s="19">
        <v>41194</v>
      </c>
      <c r="B1762" s="20">
        <v>0.45633537264710328</v>
      </c>
      <c r="C1762" s="20">
        <v>0.43541521820704238</v>
      </c>
      <c r="D1762" s="20">
        <v>0.41609765102861085</v>
      </c>
      <c r="E1762" s="20">
        <v>0.3830100497057019</v>
      </c>
      <c r="F1762" s="21">
        <v>0.3435654058571791</v>
      </c>
      <c r="G1762" s="20">
        <v>0.2887322126417215</v>
      </c>
      <c r="H1762" s="20">
        <v>0.18762620182478823</v>
      </c>
      <c r="I1762" s="20">
        <v>0.28330974340816706</v>
      </c>
      <c r="J1762" s="20">
        <v>0.68766843496464014</v>
      </c>
      <c r="K1762" s="20">
        <v>1.1366396153621117</v>
      </c>
      <c r="L1762" s="20">
        <v>1.7242585318863886</v>
      </c>
      <c r="M1762" s="20">
        <v>2.9512654627220174</v>
      </c>
      <c r="N1762" s="20">
        <v>3.1189456120732681</v>
      </c>
    </row>
    <row r="1763" spans="1:14" x14ac:dyDescent="0.3">
      <c r="A1763" s="19">
        <v>41193</v>
      </c>
      <c r="B1763" s="20">
        <v>0.4621644572999693</v>
      </c>
      <c r="C1763" s="20">
        <v>0.44159728182289071</v>
      </c>
      <c r="D1763" s="20">
        <v>0.4193531648598175</v>
      </c>
      <c r="E1763" s="20">
        <v>0.37952564176122433</v>
      </c>
      <c r="F1763" s="21">
        <v>0.34189327456386076</v>
      </c>
      <c r="G1763" s="20">
        <v>0.29377809895851509</v>
      </c>
      <c r="H1763" s="20">
        <v>0.2188449381708146</v>
      </c>
      <c r="I1763" s="20">
        <v>0.32628432561288656</v>
      </c>
      <c r="J1763" s="20">
        <v>0.73944151525554058</v>
      </c>
      <c r="K1763" s="20">
        <v>1.1931115490563922</v>
      </c>
      <c r="L1763" s="20">
        <v>1.7846346124313435</v>
      </c>
      <c r="M1763" s="20">
        <v>3.0032826411454079</v>
      </c>
      <c r="N1763" s="20">
        <v>3.175552098467576</v>
      </c>
    </row>
    <row r="1764" spans="1:14" x14ac:dyDescent="0.3">
      <c r="A1764" s="19">
        <v>41192</v>
      </c>
      <c r="B1764" s="20">
        <v>0.46143616139080573</v>
      </c>
      <c r="C1764" s="20">
        <v>0.43916197585271688</v>
      </c>
      <c r="D1764" s="20">
        <v>0.41570103083242393</v>
      </c>
      <c r="E1764" s="20">
        <v>0.37394480225505489</v>
      </c>
      <c r="F1764" s="21">
        <v>0.33569784204371539</v>
      </c>
      <c r="G1764" s="20">
        <v>0.28732087115620919</v>
      </c>
      <c r="H1764" s="20">
        <v>0.21196003643914743</v>
      </c>
      <c r="I1764" s="20">
        <v>0.31674005816677064</v>
      </c>
      <c r="J1764" s="20">
        <v>0.72306507913448437</v>
      </c>
      <c r="K1764" s="20">
        <v>1.1733873821641798</v>
      </c>
      <c r="L1764" s="20">
        <v>1.7653410462119781</v>
      </c>
      <c r="M1764" s="20">
        <v>2.9908603364589217</v>
      </c>
      <c r="N1764" s="20">
        <v>3.1628793537377917</v>
      </c>
    </row>
    <row r="1765" spans="1:14" x14ac:dyDescent="0.3">
      <c r="A1765" s="19">
        <v>41191</v>
      </c>
      <c r="B1765" s="20">
        <v>0.46034924153729967</v>
      </c>
      <c r="C1765" s="20">
        <v>0.43853910258489004</v>
      </c>
      <c r="D1765" s="20">
        <v>0.41506902317311772</v>
      </c>
      <c r="E1765" s="20">
        <v>0.37225926846025398</v>
      </c>
      <c r="F1765" s="21">
        <v>0.33062171034749505</v>
      </c>
      <c r="G1765" s="20">
        <v>0.27649731144415585</v>
      </c>
      <c r="H1765" s="20">
        <v>0.18135967408703391</v>
      </c>
      <c r="I1765" s="20">
        <v>0.27760310943781674</v>
      </c>
      <c r="J1765" s="20">
        <v>0.67933735435649323</v>
      </c>
      <c r="K1765" s="20">
        <v>1.1301513024606131</v>
      </c>
      <c r="L1765" s="20">
        <v>1.7267425941561303</v>
      </c>
      <c r="M1765" s="20">
        <v>2.9745357860460833</v>
      </c>
      <c r="N1765" s="20">
        <v>3.1457120377497891</v>
      </c>
    </row>
    <row r="1766" spans="1:14" x14ac:dyDescent="0.3">
      <c r="A1766" s="19">
        <v>41190</v>
      </c>
      <c r="B1766" s="20">
        <v>0.46444707785664585</v>
      </c>
      <c r="C1766" s="20">
        <v>0.44144571037375013</v>
      </c>
      <c r="D1766" s="20">
        <v>0.41702734887949056</v>
      </c>
      <c r="E1766" s="20">
        <v>0.37248730017528425</v>
      </c>
      <c r="F1766" s="21">
        <v>0.33062525996411174</v>
      </c>
      <c r="G1766" s="20">
        <v>0.27654464944176388</v>
      </c>
      <c r="H1766" s="20">
        <v>0.1811457121608647</v>
      </c>
      <c r="I1766" s="20">
        <v>0.27679882535566164</v>
      </c>
      <c r="J1766" s="20">
        <v>0.67933676129333509</v>
      </c>
      <c r="K1766" s="20">
        <v>1.1320150414622616</v>
      </c>
      <c r="L1766" s="20">
        <v>1.7311738015818023</v>
      </c>
      <c r="M1766" s="20">
        <v>2.994247623252944</v>
      </c>
      <c r="N1766" s="20">
        <v>3.1634014514371858</v>
      </c>
    </row>
    <row r="1767" spans="1:14" x14ac:dyDescent="0.3">
      <c r="A1767" s="19">
        <v>41187</v>
      </c>
      <c r="B1767" s="20">
        <v>0.46513057430302596</v>
      </c>
      <c r="C1767" s="20">
        <v>0.44204401967551621</v>
      </c>
      <c r="D1767" s="20">
        <v>0.41731020967390386</v>
      </c>
      <c r="E1767" s="20">
        <v>0.37199847151342386</v>
      </c>
      <c r="F1767" s="21">
        <v>0.33155226292088918</v>
      </c>
      <c r="G1767" s="20">
        <v>0.28089341796188733</v>
      </c>
      <c r="H1767" s="20">
        <v>0.19983302104118289</v>
      </c>
      <c r="I1767" s="20">
        <v>0.30534375850984113</v>
      </c>
      <c r="J1767" s="20">
        <v>0.71709440698644578</v>
      </c>
      <c r="K1767" s="20">
        <v>1.1723061051635033</v>
      </c>
      <c r="L1767" s="20">
        <v>1.7710212579890612</v>
      </c>
      <c r="M1767" s="20">
        <v>3.0227529362612975</v>
      </c>
      <c r="N1767" s="20">
        <v>3.1937217891923448</v>
      </c>
    </row>
    <row r="1768" spans="1:14" x14ac:dyDescent="0.3">
      <c r="A1768" s="19">
        <v>41186</v>
      </c>
      <c r="B1768" s="20">
        <v>0.46619987542232122</v>
      </c>
      <c r="C1768" s="20">
        <v>0.44442989706551778</v>
      </c>
      <c r="D1768" s="20">
        <v>0.42026885605321601</v>
      </c>
      <c r="E1768" s="20">
        <v>0.37440967847829648</v>
      </c>
      <c r="F1768" s="21">
        <v>0.33062777012302924</v>
      </c>
      <c r="G1768" s="20">
        <v>0.27420154064341684</v>
      </c>
      <c r="H1768" s="20">
        <v>0.17112938040503731</v>
      </c>
      <c r="I1768" s="20">
        <v>0.26386562625290017</v>
      </c>
      <c r="J1768" s="20">
        <v>0.66173139174727413</v>
      </c>
      <c r="K1768" s="20">
        <v>1.1080552949783831</v>
      </c>
      <c r="L1768" s="20">
        <v>1.6989742482820529</v>
      </c>
      <c r="M1768" s="20">
        <v>2.9495896097437302</v>
      </c>
      <c r="N1768" s="20">
        <v>3.11564623145332</v>
      </c>
    </row>
    <row r="1769" spans="1:14" x14ac:dyDescent="0.3">
      <c r="A1769" s="19">
        <v>41185</v>
      </c>
      <c r="B1769" s="20">
        <v>0.46243220986953154</v>
      </c>
      <c r="C1769" s="20">
        <v>0.4435269958420503</v>
      </c>
      <c r="D1769" s="20">
        <v>0.42047709519357457</v>
      </c>
      <c r="E1769" s="20">
        <v>0.374651900563643</v>
      </c>
      <c r="F1769" s="21">
        <v>0.32986612447703456</v>
      </c>
      <c r="G1769" s="20">
        <v>0.27228261451766217</v>
      </c>
      <c r="H1769" s="20">
        <v>0.16591400471687867</v>
      </c>
      <c r="I1769" s="20">
        <v>0.25663320104033127</v>
      </c>
      <c r="J1769" s="20">
        <v>0.65040166550008405</v>
      </c>
      <c r="K1769" s="20">
        <v>1.0926657221650546</v>
      </c>
      <c r="L1769" s="20">
        <v>1.6801364560126362</v>
      </c>
      <c r="M1769" s="20">
        <v>2.9371906825318836</v>
      </c>
      <c r="N1769" s="20">
        <v>3.0997656520656589</v>
      </c>
    </row>
    <row r="1770" spans="1:14" x14ac:dyDescent="0.3">
      <c r="A1770" s="19">
        <v>41184</v>
      </c>
      <c r="B1770" s="20">
        <v>0.46674013399016573</v>
      </c>
      <c r="C1770" s="20">
        <v>0.4458000791463137</v>
      </c>
      <c r="D1770" s="20">
        <v>0.4218619884414978</v>
      </c>
      <c r="E1770" s="20">
        <v>0.37579962011431967</v>
      </c>
      <c r="F1770" s="21">
        <v>0.33270735988894706</v>
      </c>
      <c r="G1770" s="20">
        <v>0.27767312590305659</v>
      </c>
      <c r="H1770" s="20">
        <v>0.18034491556422788</v>
      </c>
      <c r="I1770" s="20">
        <v>0.27653167408183826</v>
      </c>
      <c r="J1770" s="20">
        <v>0.67626517438224931</v>
      </c>
      <c r="K1770" s="20">
        <v>1.1200079484952437</v>
      </c>
      <c r="L1770" s="20">
        <v>1.7051605548641771</v>
      </c>
      <c r="M1770" s="20">
        <v>2.9515342423654869</v>
      </c>
      <c r="N1770" s="20">
        <v>3.1141433785654415</v>
      </c>
    </row>
    <row r="1771" spans="1:14" x14ac:dyDescent="0.3">
      <c r="A1771" s="19">
        <v>41183</v>
      </c>
      <c r="B1771" s="20">
        <v>0.46818282590458438</v>
      </c>
      <c r="C1771" s="20">
        <v>0.44965820515704136</v>
      </c>
      <c r="D1771" s="20">
        <v>0.42797716487996229</v>
      </c>
      <c r="E1771" s="20">
        <v>0.38349614901094092</v>
      </c>
      <c r="F1771" s="21">
        <v>0.33906456306962968</v>
      </c>
      <c r="G1771" s="20">
        <v>0.28389728359563576</v>
      </c>
      <c r="H1771" s="20">
        <v>0.19407852829950545</v>
      </c>
      <c r="I1771" s="20">
        <v>0.29883412000271287</v>
      </c>
      <c r="J1771" s="20">
        <v>0.70570110362273264</v>
      </c>
      <c r="K1771" s="20">
        <v>1.1481257815635584</v>
      </c>
      <c r="L1771" s="20">
        <v>1.7274793127864256</v>
      </c>
      <c r="M1771" s="20">
        <v>2.9626996274868072</v>
      </c>
      <c r="N1771" s="20">
        <v>3.1230194925421113</v>
      </c>
    </row>
    <row r="1772" spans="1:14" x14ac:dyDescent="0.3">
      <c r="A1772" s="19">
        <v>41180</v>
      </c>
      <c r="B1772" s="20">
        <v>0.46769187005743018</v>
      </c>
      <c r="C1772" s="20">
        <v>0.44886557694136853</v>
      </c>
      <c r="D1772" s="20">
        <v>0.42700906436757446</v>
      </c>
      <c r="E1772" s="20">
        <v>0.3827397084836815</v>
      </c>
      <c r="F1772" s="21">
        <v>0.33812811095902323</v>
      </c>
      <c r="G1772" s="20">
        <v>0.28252472482997787</v>
      </c>
      <c r="H1772" s="20">
        <v>0.19164322846698092</v>
      </c>
      <c r="I1772" s="20">
        <v>0.29641103601612317</v>
      </c>
      <c r="J1772" s="20">
        <v>0.69852095491383559</v>
      </c>
      <c r="K1772" s="20">
        <v>1.1348057704464347</v>
      </c>
      <c r="L1772" s="20">
        <v>1.7105471366171199</v>
      </c>
      <c r="M1772" s="20">
        <v>2.9605170844930151</v>
      </c>
      <c r="N1772" s="20">
        <v>3.1163160784881665</v>
      </c>
    </row>
    <row r="1773" spans="1:14" x14ac:dyDescent="0.3">
      <c r="A1773" s="19">
        <v>41179</v>
      </c>
      <c r="B1773" s="20">
        <v>0.47017055432443144</v>
      </c>
      <c r="C1773" s="20">
        <v>0.45260180517507093</v>
      </c>
      <c r="D1773" s="20">
        <v>0.42933759101605534</v>
      </c>
      <c r="E1773" s="20">
        <v>0.38120378364375818</v>
      </c>
      <c r="F1773" s="21">
        <v>0.33644635714320309</v>
      </c>
      <c r="G1773" s="20">
        <v>0.28292469815834631</v>
      </c>
      <c r="H1773" s="20">
        <v>0.20123541822091562</v>
      </c>
      <c r="I1773" s="20">
        <v>0.30933551202347359</v>
      </c>
      <c r="J1773" s="20">
        <v>0.70869437191746509</v>
      </c>
      <c r="K1773" s="20">
        <v>1.1408106560307403</v>
      </c>
      <c r="L1773" s="20">
        <v>1.7137641255280414</v>
      </c>
      <c r="M1773" s="20">
        <v>2.954382990225576</v>
      </c>
      <c r="N1773" s="20">
        <v>3.1113529609464043</v>
      </c>
    </row>
    <row r="1774" spans="1:14" x14ac:dyDescent="0.3">
      <c r="A1774" s="19">
        <v>41178</v>
      </c>
      <c r="B1774" s="20">
        <v>0.47083298306684512</v>
      </c>
      <c r="C1774" s="20">
        <v>0.45196457673118418</v>
      </c>
      <c r="D1774" s="20">
        <v>0.42757968106885746</v>
      </c>
      <c r="E1774" s="20">
        <v>0.3779026912380285</v>
      </c>
      <c r="F1774" s="21">
        <v>0.33346774243096411</v>
      </c>
      <c r="G1774" s="20">
        <v>0.27999536178955392</v>
      </c>
      <c r="H1774" s="20">
        <v>0.19596959668680536</v>
      </c>
      <c r="I1774" s="20">
        <v>0.29715946467969434</v>
      </c>
      <c r="J1774" s="20">
        <v>0.68124738984283162</v>
      </c>
      <c r="K1774" s="20">
        <v>1.1025113764979728</v>
      </c>
      <c r="L1774" s="20">
        <v>1.6689730870613317</v>
      </c>
      <c r="M1774" s="20">
        <v>2.9049933046917156</v>
      </c>
      <c r="N1774" s="20">
        <v>3.06071494461465</v>
      </c>
    </row>
    <row r="1775" spans="1:14" x14ac:dyDescent="0.3">
      <c r="A1775" s="19">
        <v>41177</v>
      </c>
      <c r="B1775" s="20">
        <v>0.47055822836330663</v>
      </c>
      <c r="C1775" s="20">
        <v>0.45352166194073684</v>
      </c>
      <c r="D1775" s="20">
        <v>0.43004039373573599</v>
      </c>
      <c r="E1775" s="20">
        <v>0.3793900157112175</v>
      </c>
      <c r="F1775" s="21">
        <v>0.3345227201313084</v>
      </c>
      <c r="G1775" s="20">
        <v>0.28429213833419581</v>
      </c>
      <c r="H1775" s="20">
        <v>0.2249891806913567</v>
      </c>
      <c r="I1775" s="20">
        <v>0.35118408411649871</v>
      </c>
      <c r="J1775" s="20">
        <v>0.77530893908571419</v>
      </c>
      <c r="K1775" s="20">
        <v>1.2250146972330334</v>
      </c>
      <c r="L1775" s="20">
        <v>1.8089493066177336</v>
      </c>
      <c r="M1775" s="20">
        <v>3.0076634326833998</v>
      </c>
      <c r="N1775" s="20">
        <v>3.1801055021640026</v>
      </c>
    </row>
    <row r="1776" spans="1:14" x14ac:dyDescent="0.3">
      <c r="A1776" s="19">
        <v>41176</v>
      </c>
      <c r="B1776" s="20">
        <v>0.47181569013403368</v>
      </c>
      <c r="C1776" s="20">
        <v>0.45572909834816072</v>
      </c>
      <c r="D1776" s="20">
        <v>0.43396426817927369</v>
      </c>
      <c r="E1776" s="20">
        <v>0.38509083211002226</v>
      </c>
      <c r="F1776" s="21">
        <v>0.33939775886459228</v>
      </c>
      <c r="G1776" s="20">
        <v>0.28855632169813228</v>
      </c>
      <c r="H1776" s="20">
        <v>0.22980416300070769</v>
      </c>
      <c r="I1776" s="20">
        <v>0.35724643856799504</v>
      </c>
      <c r="J1776" s="20">
        <v>0.77986355827022769</v>
      </c>
      <c r="K1776" s="20">
        <v>1.2249751385868304</v>
      </c>
      <c r="L1776" s="20">
        <v>1.8047663189912015</v>
      </c>
      <c r="M1776" s="20">
        <v>3.0239625960761063</v>
      </c>
      <c r="N1776" s="20">
        <v>3.1887683327067511</v>
      </c>
    </row>
    <row r="1777" spans="1:14" x14ac:dyDescent="0.3">
      <c r="A1777" s="19">
        <v>41173</v>
      </c>
      <c r="B1777" s="20">
        <v>0.47677734402709526</v>
      </c>
      <c r="C1777" s="20">
        <v>0.45723085142457937</v>
      </c>
      <c r="D1777" s="20">
        <v>0.43246842546840059</v>
      </c>
      <c r="E1777" s="20">
        <v>0.37919065748277603</v>
      </c>
      <c r="F1777" s="21">
        <v>0.33485863551388517</v>
      </c>
      <c r="G1777" s="20">
        <v>0.28728974331166962</v>
      </c>
      <c r="H1777" s="20">
        <v>0.23760261280481562</v>
      </c>
      <c r="I1777" s="20">
        <v>0.36811904690611474</v>
      </c>
      <c r="J1777" s="20">
        <v>0.79438506514819263</v>
      </c>
      <c r="K1777" s="20">
        <v>1.2434155186229634</v>
      </c>
      <c r="L1777" s="20">
        <v>1.8264339142797852</v>
      </c>
      <c r="M1777" s="20">
        <v>3.0301324780846102</v>
      </c>
      <c r="N1777" s="20">
        <v>3.2008163845090203</v>
      </c>
    </row>
    <row r="1778" spans="1:14" x14ac:dyDescent="0.3">
      <c r="A1778" s="19">
        <v>41172</v>
      </c>
      <c r="B1778" s="20">
        <v>0.48000565593840983</v>
      </c>
      <c r="C1778" s="20">
        <v>0.46107836056575635</v>
      </c>
      <c r="D1778" s="20">
        <v>0.43502028880400223</v>
      </c>
      <c r="E1778" s="20">
        <v>0.37751145798478586</v>
      </c>
      <c r="F1778" s="21">
        <v>0.33149547782319522</v>
      </c>
      <c r="G1778" s="20">
        <v>0.28320782345309642</v>
      </c>
      <c r="H1778" s="20">
        <v>0.22935791959371837</v>
      </c>
      <c r="I1778" s="20">
        <v>0.35391627502952622</v>
      </c>
      <c r="J1778" s="20">
        <v>0.7687748866643821</v>
      </c>
      <c r="K1778" s="20">
        <v>1.208454278020989</v>
      </c>
      <c r="L1778" s="20">
        <v>1.7846200900073754</v>
      </c>
      <c r="M1778" s="20">
        <v>2.9874238612682844</v>
      </c>
      <c r="N1778" s="20">
        <v>3.1553505123915797</v>
      </c>
    </row>
    <row r="1779" spans="1:14" x14ac:dyDescent="0.3">
      <c r="A1779" s="19">
        <v>41171</v>
      </c>
      <c r="B1779" s="20">
        <v>0.48568174061554215</v>
      </c>
      <c r="C1779" s="20">
        <v>0.46679891752890629</v>
      </c>
      <c r="D1779" s="20">
        <v>0.44089712757673033</v>
      </c>
      <c r="E1779" s="20">
        <v>0.38167843305576832</v>
      </c>
      <c r="F1779" s="21">
        <v>0.33467941658388634</v>
      </c>
      <c r="G1779" s="20">
        <v>0.28729381701773099</v>
      </c>
      <c r="H1779" s="20">
        <v>0.24121867923810464</v>
      </c>
      <c r="I1779" s="20">
        <v>0.37231317423165189</v>
      </c>
      <c r="J1779" s="20">
        <v>0.79803973819725382</v>
      </c>
      <c r="K1779" s="20">
        <v>1.2466593179505554</v>
      </c>
      <c r="L1779" s="20">
        <v>1.8300941406141438</v>
      </c>
      <c r="M1779" s="20">
        <v>3.0353911848574651</v>
      </c>
      <c r="N1779" s="20">
        <v>3.2060955786509764</v>
      </c>
    </row>
    <row r="1780" spans="1:14" x14ac:dyDescent="0.3">
      <c r="A1780" s="19">
        <v>41170</v>
      </c>
      <c r="B1780" s="20">
        <v>0.48874641517443662</v>
      </c>
      <c r="C1780" s="20">
        <v>0.46904857947113765</v>
      </c>
      <c r="D1780" s="20">
        <v>0.44165956266499401</v>
      </c>
      <c r="E1780" s="20">
        <v>0.3797176395015191</v>
      </c>
      <c r="F1780" s="21">
        <v>0.33156336981002904</v>
      </c>
      <c r="G1780" s="20">
        <v>0.28389481890853435</v>
      </c>
      <c r="H1780" s="20">
        <v>0.2444357839037129</v>
      </c>
      <c r="I1780" s="20">
        <v>0.38514128396314978</v>
      </c>
      <c r="J1780" s="20">
        <v>0.8252602855121588</v>
      </c>
      <c r="K1780" s="20">
        <v>1.2816748540179468</v>
      </c>
      <c r="L1780" s="20">
        <v>1.8682225023179764</v>
      </c>
      <c r="M1780" s="20">
        <v>3.0507473133259024</v>
      </c>
      <c r="N1780" s="20">
        <v>3.2279292944362816</v>
      </c>
    </row>
    <row r="1781" spans="1:14" x14ac:dyDescent="0.3">
      <c r="A1781" s="19">
        <v>41169</v>
      </c>
      <c r="B1781" s="20">
        <v>0.49278457506759754</v>
      </c>
      <c r="C1781" s="20">
        <v>0.47108269603219388</v>
      </c>
      <c r="D1781" s="20">
        <v>0.44304769380211478</v>
      </c>
      <c r="E1781" s="20">
        <v>0.38008521490514879</v>
      </c>
      <c r="F1781" s="21">
        <v>0.33293635969535179</v>
      </c>
      <c r="G1781" s="20">
        <v>0.28793003457380834</v>
      </c>
      <c r="H1781" s="20">
        <v>0.26009010858657805</v>
      </c>
      <c r="I1781" s="20">
        <v>0.40864799339701269</v>
      </c>
      <c r="J1781" s="20">
        <v>0.86083065174132911</v>
      </c>
      <c r="K1781" s="20">
        <v>1.3260816976134675</v>
      </c>
      <c r="L1781" s="20">
        <v>1.9193940043461466</v>
      </c>
      <c r="M1781" s="20">
        <v>3.0889586365004789</v>
      </c>
      <c r="N1781" s="20">
        <v>3.2739113209618727</v>
      </c>
    </row>
    <row r="1782" spans="1:14" x14ac:dyDescent="0.3">
      <c r="A1782" s="19">
        <v>41166</v>
      </c>
      <c r="B1782" s="20">
        <v>0.48875878572558346</v>
      </c>
      <c r="C1782" s="20">
        <v>0.46619783034214285</v>
      </c>
      <c r="D1782" s="20">
        <v>0.43714685784153251</v>
      </c>
      <c r="E1782" s="20">
        <v>0.37538592656729863</v>
      </c>
      <c r="F1782" s="21">
        <v>0.3344612448179945</v>
      </c>
      <c r="G1782" s="20">
        <v>0.29667556283399132</v>
      </c>
      <c r="H1782" s="20">
        <v>0.28182019602327346</v>
      </c>
      <c r="I1782" s="20">
        <v>0.43148738251094065</v>
      </c>
      <c r="J1782" s="20">
        <v>0.88840856096574072</v>
      </c>
      <c r="K1782" s="20">
        <v>1.3621661067799398</v>
      </c>
      <c r="L1782" s="20">
        <v>1.9635548369339044</v>
      </c>
      <c r="M1782" s="20">
        <v>3.1358479901920293</v>
      </c>
      <c r="N1782" s="20">
        <v>3.3247330835433968</v>
      </c>
    </row>
    <row r="1783" spans="1:14" x14ac:dyDescent="0.3">
      <c r="A1783" s="19">
        <v>41165</v>
      </c>
      <c r="B1783" s="20">
        <v>0.48697119010829998</v>
      </c>
      <c r="C1783" s="20">
        <v>0.46508076736729342</v>
      </c>
      <c r="D1783" s="20">
        <v>0.43774829426650758</v>
      </c>
      <c r="E1783" s="20">
        <v>0.37551146186129758</v>
      </c>
      <c r="F1783" s="21">
        <v>0.32529920167073956</v>
      </c>
      <c r="G1783" s="20">
        <v>0.27354476378675446</v>
      </c>
      <c r="H1783" s="20">
        <v>0.20840893240186034</v>
      </c>
      <c r="I1783" s="20">
        <v>0.32927071899361043</v>
      </c>
      <c r="J1783" s="20">
        <v>0.75457043972136306</v>
      </c>
      <c r="K1783" s="20">
        <v>1.2115707540398817</v>
      </c>
      <c r="L1783" s="20">
        <v>1.8070743980948472</v>
      </c>
      <c r="M1783" s="20">
        <v>3.0022551946496607</v>
      </c>
      <c r="N1783" s="20">
        <v>3.1865662498397369</v>
      </c>
    </row>
    <row r="1784" spans="1:14" x14ac:dyDescent="0.3">
      <c r="A1784" s="19">
        <v>41164</v>
      </c>
      <c r="B1784" s="20">
        <v>0.48553809470485143</v>
      </c>
      <c r="C1784" s="20">
        <v>0.46300131311731191</v>
      </c>
      <c r="D1784" s="20">
        <v>0.43578057606652493</v>
      </c>
      <c r="E1784" s="20">
        <v>0.37633987389401824</v>
      </c>
      <c r="F1784" s="21">
        <v>0.32940748778192064</v>
      </c>
      <c r="G1784" s="20">
        <v>0.2793718377066437</v>
      </c>
      <c r="H1784" s="20">
        <v>0.21323608087002974</v>
      </c>
      <c r="I1784" s="20">
        <v>0.33320316618237372</v>
      </c>
      <c r="J1784" s="20">
        <v>0.76313967910867508</v>
      </c>
      <c r="K1784" s="20">
        <v>1.2278778118901479</v>
      </c>
      <c r="L1784" s="20">
        <v>1.8317900735972912</v>
      </c>
      <c r="M1784" s="20">
        <v>3.034018796927624</v>
      </c>
      <c r="N1784" s="20">
        <v>3.2217596761335856</v>
      </c>
    </row>
    <row r="1785" spans="1:14" x14ac:dyDescent="0.3">
      <c r="A1785" s="19">
        <v>41163</v>
      </c>
      <c r="B1785" s="20">
        <v>0.48046365299976301</v>
      </c>
      <c r="C1785" s="20">
        <v>0.45821558284543723</v>
      </c>
      <c r="D1785" s="20">
        <v>0.43388063602143062</v>
      </c>
      <c r="E1785" s="20">
        <v>0.37888263938205424</v>
      </c>
      <c r="F1785" s="21">
        <v>0.32830984645465205</v>
      </c>
      <c r="G1785" s="20">
        <v>0.26965020594752176</v>
      </c>
      <c r="H1785" s="20">
        <v>0.16651366815782737</v>
      </c>
      <c r="I1785" s="20">
        <v>0.26561396817971517</v>
      </c>
      <c r="J1785" s="20">
        <v>0.6756799451193084</v>
      </c>
      <c r="K1785" s="20">
        <v>1.1312178312955188</v>
      </c>
      <c r="L1785" s="20">
        <v>1.7345083867072684</v>
      </c>
      <c r="M1785" s="20">
        <v>2.9839290129677467</v>
      </c>
      <c r="N1785" s="20">
        <v>3.1626461449734511</v>
      </c>
    </row>
    <row r="1786" spans="1:14" x14ac:dyDescent="0.3">
      <c r="A1786" s="19">
        <v>41162</v>
      </c>
      <c r="B1786" s="20">
        <v>0.47562605643259331</v>
      </c>
      <c r="C1786" s="20">
        <v>0.45599942153300271</v>
      </c>
      <c r="D1786" s="20">
        <v>0.43171199002274563</v>
      </c>
      <c r="E1786" s="20">
        <v>0.37548901808124019</v>
      </c>
      <c r="F1786" s="21">
        <v>0.32220287799896369</v>
      </c>
      <c r="G1786" s="20">
        <v>0.25973306151654613</v>
      </c>
      <c r="H1786" s="20">
        <v>0.14485501442575754</v>
      </c>
      <c r="I1786" s="20">
        <v>0.24054926112211544</v>
      </c>
      <c r="J1786" s="20">
        <v>0.65619844272407779</v>
      </c>
      <c r="K1786" s="20">
        <v>1.1218174813429576</v>
      </c>
      <c r="L1786" s="20">
        <v>1.7312763814728391</v>
      </c>
      <c r="M1786" s="20">
        <v>2.9611342794873718</v>
      </c>
      <c r="N1786" s="20">
        <v>3.1454098729427176</v>
      </c>
    </row>
    <row r="1787" spans="1:14" x14ac:dyDescent="0.3">
      <c r="A1787" s="19">
        <v>41159</v>
      </c>
      <c r="B1787" s="20">
        <v>0.47591529931504195</v>
      </c>
      <c r="C1787" s="20">
        <v>0.4555653290866386</v>
      </c>
      <c r="D1787" s="20">
        <v>0.43152141751012835</v>
      </c>
      <c r="E1787" s="20">
        <v>0.3718915292176001</v>
      </c>
      <c r="F1787" s="21">
        <v>0.31127989947254003</v>
      </c>
      <c r="G1787" s="20">
        <v>0.2409320678044379</v>
      </c>
      <c r="H1787" s="20">
        <v>0.10680801546688305</v>
      </c>
      <c r="I1787" s="20">
        <v>0.19682158448792375</v>
      </c>
      <c r="J1787" s="20">
        <v>0.60996245323869791</v>
      </c>
      <c r="K1787" s="20">
        <v>1.0741696772052394</v>
      </c>
      <c r="L1787" s="20">
        <v>1.6811204423477519</v>
      </c>
      <c r="M1787" s="20">
        <v>2.9024354882621117</v>
      </c>
      <c r="N1787" s="20">
        <v>3.0864436009834284</v>
      </c>
    </row>
    <row r="1788" spans="1:14" x14ac:dyDescent="0.3">
      <c r="A1788" s="19">
        <v>41158</v>
      </c>
      <c r="B1788" s="20">
        <v>0.46635149017567468</v>
      </c>
      <c r="C1788" s="20">
        <v>0.44945807266754334</v>
      </c>
      <c r="D1788" s="20">
        <v>0.4246498786031247</v>
      </c>
      <c r="E1788" s="20">
        <v>0.36239688997311681</v>
      </c>
      <c r="F1788" s="21">
        <v>0.30528611751545698</v>
      </c>
      <c r="G1788" s="20">
        <v>0.24184614502836943</v>
      </c>
      <c r="H1788" s="20">
        <v>0.12590223357847616</v>
      </c>
      <c r="I1788" s="20">
        <v>0.22122779937429071</v>
      </c>
      <c r="J1788" s="20">
        <v>0.63850109141507094</v>
      </c>
      <c r="K1788" s="20">
        <v>1.1051164675494249</v>
      </c>
      <c r="L1788" s="20">
        <v>1.711190591306514</v>
      </c>
      <c r="M1788" s="20">
        <v>2.9235446111905894</v>
      </c>
      <c r="N1788" s="20">
        <v>3.1069431929323157</v>
      </c>
    </row>
    <row r="1789" spans="1:14" x14ac:dyDescent="0.3">
      <c r="A1789" s="19">
        <v>41157</v>
      </c>
      <c r="B1789" s="20">
        <v>0.46302595460784146</v>
      </c>
      <c r="C1789" s="20">
        <v>0.44598482011149515</v>
      </c>
      <c r="D1789" s="20">
        <v>0.42173950690924511</v>
      </c>
      <c r="E1789" s="20">
        <v>0.35968376765798349</v>
      </c>
      <c r="F1789" s="21">
        <v>0.29965875146967175</v>
      </c>
      <c r="G1789" s="20">
        <v>0.23092212201385309</v>
      </c>
      <c r="H1789" s="20">
        <v>9.4954607955899176E-2</v>
      </c>
      <c r="I1789" s="20">
        <v>0.18054055595165627</v>
      </c>
      <c r="J1789" s="20">
        <v>0.58647281344225166</v>
      </c>
      <c r="K1789" s="20">
        <v>1.0435352305289707</v>
      </c>
      <c r="L1789" s="20">
        <v>1.6388732680450329</v>
      </c>
      <c r="M1789" s="20">
        <v>2.8417405219850376</v>
      </c>
      <c r="N1789" s="20">
        <v>3.0195561562903181</v>
      </c>
    </row>
    <row r="1790" spans="1:14" x14ac:dyDescent="0.3">
      <c r="A1790" s="19">
        <v>41156</v>
      </c>
      <c r="B1790" s="20">
        <v>0.45808116962216089</v>
      </c>
      <c r="C1790" s="20">
        <v>0.44451283403609493</v>
      </c>
      <c r="D1790" s="20">
        <v>0.42399630959683049</v>
      </c>
      <c r="E1790" s="20">
        <v>0.36569032347628977</v>
      </c>
      <c r="F1790" s="21">
        <v>0.30038288052236845</v>
      </c>
      <c r="G1790" s="20">
        <v>0.22419998290846022</v>
      </c>
      <c r="H1790" s="20">
        <v>7.0005121815164523E-2</v>
      </c>
      <c r="I1790" s="20">
        <v>0.1527477570887521</v>
      </c>
      <c r="J1790" s="20">
        <v>0.56346962668320555</v>
      </c>
      <c r="K1790" s="20">
        <v>1.0250717590644811</v>
      </c>
      <c r="L1790" s="20">
        <v>1.6201865191253844</v>
      </c>
      <c r="M1790" s="20">
        <v>2.8093672359842139</v>
      </c>
      <c r="N1790" s="20">
        <v>2.9873300708354793</v>
      </c>
    </row>
    <row r="1791" spans="1:14" x14ac:dyDescent="0.3">
      <c r="A1791" s="19">
        <v>41155</v>
      </c>
      <c r="B1791" s="20">
        <v>0.45608987184352034</v>
      </c>
      <c r="C1791" s="20">
        <v>0.446291586866361</v>
      </c>
      <c r="D1791" s="20">
        <v>0.42509795494030156</v>
      </c>
      <c r="E1791" s="20">
        <v>0.36344859543516606</v>
      </c>
      <c r="F1791" s="21">
        <v>0.29723452400090866</v>
      </c>
      <c r="G1791" s="20">
        <v>0.22172587690865703</v>
      </c>
      <c r="H1791" s="20">
        <v>7.4253129960849207E-2</v>
      </c>
      <c r="I1791" s="20">
        <v>0.1634733078742015</v>
      </c>
      <c r="J1791" s="20">
        <v>0.58302540129947689</v>
      </c>
      <c r="K1791" s="20">
        <v>1.0492882552100782</v>
      </c>
      <c r="L1791" s="20">
        <v>1.6450231227725216</v>
      </c>
      <c r="M1791" s="20">
        <v>2.8315418796157599</v>
      </c>
      <c r="N1791" s="20">
        <v>3.008338683557513</v>
      </c>
    </row>
    <row r="1792" spans="1:14" x14ac:dyDescent="0.3">
      <c r="A1792" s="19">
        <v>41152</v>
      </c>
      <c r="B1792" s="20">
        <v>0.44977264680868972</v>
      </c>
      <c r="C1792" s="20">
        <v>0.43950918765298791</v>
      </c>
      <c r="D1792" s="20">
        <v>0.4177349385253995</v>
      </c>
      <c r="E1792" s="20">
        <v>0.35464308615893736</v>
      </c>
      <c r="F1792" s="21">
        <v>0.28828647332128965</v>
      </c>
      <c r="G1792" s="20">
        <v>0.21330555996791248</v>
      </c>
      <c r="H1792" s="20">
        <v>7.0021704642706573E-2</v>
      </c>
      <c r="I1792" s="20">
        <v>0.16150387837967864</v>
      </c>
      <c r="J1792" s="20">
        <v>0.57853846492371974</v>
      </c>
      <c r="K1792" s="20">
        <v>1.0371586692442183</v>
      </c>
      <c r="L1792" s="20">
        <v>1.6235841909911113</v>
      </c>
      <c r="M1792" s="20">
        <v>2.809779275136512</v>
      </c>
      <c r="N1792" s="20">
        <v>2.9799741484053746</v>
      </c>
    </row>
    <row r="1793" spans="1:14" x14ac:dyDescent="0.3">
      <c r="A1793" s="19">
        <v>41151</v>
      </c>
      <c r="B1793" s="20">
        <v>0.45004098620217287</v>
      </c>
      <c r="C1793" s="20">
        <v>0.44022292231335725</v>
      </c>
      <c r="D1793" s="20">
        <v>0.42098019947994181</v>
      </c>
      <c r="E1793" s="20">
        <v>0.36184116978634834</v>
      </c>
      <c r="F1793" s="21">
        <v>0.29699885091926037</v>
      </c>
      <c r="G1793" s="20">
        <v>0.22457073690949789</v>
      </c>
      <c r="H1793" s="20">
        <v>9.0111023429179246E-2</v>
      </c>
      <c r="I1793" s="20">
        <v>0.18089972727876627</v>
      </c>
      <c r="J1793" s="20">
        <v>0.58578368754726229</v>
      </c>
      <c r="K1793" s="20">
        <v>1.0316347396039267</v>
      </c>
      <c r="L1793" s="20">
        <v>1.6063857140246776</v>
      </c>
      <c r="M1793" s="20">
        <v>2.7755853060920357</v>
      </c>
      <c r="N1793" s="20">
        <v>2.9426426651271345</v>
      </c>
    </row>
    <row r="1794" spans="1:14" x14ac:dyDescent="0.3">
      <c r="A1794" s="19">
        <v>41150</v>
      </c>
      <c r="B1794" s="20">
        <v>0.45557897196921521</v>
      </c>
      <c r="C1794" s="20">
        <v>0.44536561517440276</v>
      </c>
      <c r="D1794" s="20">
        <v>0.42487234838370802</v>
      </c>
      <c r="E1794" s="20">
        <v>0.36291578290553661</v>
      </c>
      <c r="F1794" s="21">
        <v>0.30093082216885081</v>
      </c>
      <c r="G1794" s="20">
        <v>0.23500938779998373</v>
      </c>
      <c r="H1794" s="20">
        <v>0.12213287739049632</v>
      </c>
      <c r="I1794" s="20">
        <v>0.22231718030633701</v>
      </c>
      <c r="J1794" s="20">
        <v>0.63519438236407344</v>
      </c>
      <c r="K1794" s="20">
        <v>1.0839590411650688</v>
      </c>
      <c r="L1794" s="20">
        <v>1.6589583886777697</v>
      </c>
      <c r="M1794" s="20">
        <v>2.8176771931916695</v>
      </c>
      <c r="N1794" s="20">
        <v>2.986653368926623</v>
      </c>
    </row>
    <row r="1795" spans="1:14" x14ac:dyDescent="0.3">
      <c r="A1795" s="19">
        <v>41149</v>
      </c>
      <c r="B1795" s="20">
        <v>0.45818572398226853</v>
      </c>
      <c r="C1795" s="20">
        <v>0.44686771232046302</v>
      </c>
      <c r="D1795" s="20">
        <v>0.42522248156276138</v>
      </c>
      <c r="E1795" s="20">
        <v>0.36097665351124425</v>
      </c>
      <c r="F1795" s="21">
        <v>0.29633810455964466</v>
      </c>
      <c r="G1795" s="20">
        <v>0.22652889638320434</v>
      </c>
      <c r="H1795" s="20">
        <v>0.10144845821390761</v>
      </c>
      <c r="I1795" s="20">
        <v>0.19813071421329392</v>
      </c>
      <c r="J1795" s="20">
        <v>0.61284567237702581</v>
      </c>
      <c r="K1795" s="20">
        <v>1.0654550125325144</v>
      </c>
      <c r="L1795" s="20">
        <v>1.6428371695853037</v>
      </c>
      <c r="M1795" s="20">
        <v>2.8136904532810836</v>
      </c>
      <c r="N1795" s="20">
        <v>2.9792168149516223</v>
      </c>
    </row>
    <row r="1796" spans="1:14" x14ac:dyDescent="0.3">
      <c r="A1796" s="19">
        <v>41145</v>
      </c>
      <c r="B1796" s="20">
        <v>0.45693367998753853</v>
      </c>
      <c r="C1796" s="20">
        <v>0.44788786073689851</v>
      </c>
      <c r="D1796" s="20">
        <v>0.4285063386407939</v>
      </c>
      <c r="E1796" s="20">
        <v>0.36689855298426416</v>
      </c>
      <c r="F1796" s="21">
        <v>0.30237653116263147</v>
      </c>
      <c r="G1796" s="20">
        <v>0.23296019213348368</v>
      </c>
      <c r="H1796" s="20">
        <v>0.11678017310278974</v>
      </c>
      <c r="I1796" s="20">
        <v>0.22421176639458465</v>
      </c>
      <c r="J1796" s="20">
        <v>0.65112809114298487</v>
      </c>
      <c r="K1796" s="20">
        <v>1.107069195409585</v>
      </c>
      <c r="L1796" s="20">
        <v>1.6827682344010018</v>
      </c>
      <c r="M1796" s="20">
        <v>2.8390481431481875</v>
      </c>
      <c r="N1796" s="20">
        <v>3.0050188572254646</v>
      </c>
    </row>
    <row r="1797" spans="1:14" x14ac:dyDescent="0.3">
      <c r="A1797" s="19">
        <v>41144</v>
      </c>
      <c r="B1797" s="20">
        <v>0.45557382247021061</v>
      </c>
      <c r="C1797" s="20">
        <v>0.44807611761297611</v>
      </c>
      <c r="D1797" s="20">
        <v>0.4303189795378019</v>
      </c>
      <c r="E1797" s="20">
        <v>0.37182104500678032</v>
      </c>
      <c r="F1797" s="21">
        <v>0.31028637554839206</v>
      </c>
      <c r="G1797" s="20">
        <v>0.24613035105709227</v>
      </c>
      <c r="H1797" s="20">
        <v>0.14834645844216432</v>
      </c>
      <c r="I1797" s="20">
        <v>0.26262366665237669</v>
      </c>
      <c r="J1797" s="20">
        <v>0.69193514366721631</v>
      </c>
      <c r="K1797" s="20">
        <v>1.147130170277372</v>
      </c>
      <c r="L1797" s="20">
        <v>1.7217915251955045</v>
      </c>
      <c r="M1797" s="20">
        <v>2.8739994987616813</v>
      </c>
      <c r="N1797" s="20">
        <v>3.0402600514134641</v>
      </c>
    </row>
    <row r="1798" spans="1:14" x14ac:dyDescent="0.3">
      <c r="A1798" s="19">
        <v>41143</v>
      </c>
      <c r="B1798" s="20">
        <v>0.45815394678103538</v>
      </c>
      <c r="C1798" s="20">
        <v>0.45035530847439759</v>
      </c>
      <c r="D1798" s="20">
        <v>0.43303393078181801</v>
      </c>
      <c r="E1798" s="20">
        <v>0.37623689547384759</v>
      </c>
      <c r="F1798" s="21">
        <v>0.31671287579564261</v>
      </c>
      <c r="G1798" s="20">
        <v>0.25553062305149837</v>
      </c>
      <c r="H1798" s="20">
        <v>0.16848259778230168</v>
      </c>
      <c r="I1798" s="20">
        <v>0.28955860242595444</v>
      </c>
      <c r="J1798" s="20">
        <v>0.73010639272644873</v>
      </c>
      <c r="K1798" s="20">
        <v>1.1973053865066567</v>
      </c>
      <c r="L1798" s="20">
        <v>1.785627006075784</v>
      </c>
      <c r="M1798" s="20">
        <v>2.9294029207981156</v>
      </c>
      <c r="N1798" s="20">
        <v>3.1073960496538406</v>
      </c>
    </row>
    <row r="1799" spans="1:14" x14ac:dyDescent="0.3">
      <c r="A1799" s="19">
        <v>41142</v>
      </c>
      <c r="B1799" s="20">
        <v>0.4584762064570348</v>
      </c>
      <c r="C1799" s="20">
        <v>0.45139547339084996</v>
      </c>
      <c r="D1799" s="20">
        <v>0.43510542948624564</v>
      </c>
      <c r="E1799" s="20">
        <v>0.3790060937890668</v>
      </c>
      <c r="F1799" s="21">
        <v>0.32095754784648289</v>
      </c>
      <c r="G1799" s="20">
        <v>0.26422248165859963</v>
      </c>
      <c r="H1799" s="20">
        <v>0.19748562315553603</v>
      </c>
      <c r="I1799" s="20">
        <v>0.32990453324253716</v>
      </c>
      <c r="J1799" s="20">
        <v>0.78459970070741392</v>
      </c>
      <c r="K1799" s="20">
        <v>1.2644280254911613</v>
      </c>
      <c r="L1799" s="20">
        <v>1.8623847531931728</v>
      </c>
      <c r="M1799" s="20">
        <v>2.970470520181081</v>
      </c>
      <c r="N1799" s="20">
        <v>3.1623437720497765</v>
      </c>
    </row>
    <row r="1800" spans="1:14" x14ac:dyDescent="0.3">
      <c r="A1800" s="19">
        <v>41141</v>
      </c>
      <c r="B1800" s="20">
        <v>0.45341832332748006</v>
      </c>
      <c r="C1800" s="20">
        <v>0.44735894383271829</v>
      </c>
      <c r="D1800" s="20">
        <v>0.43054651489478774</v>
      </c>
      <c r="E1800" s="20">
        <v>0.37302197227488521</v>
      </c>
      <c r="F1800" s="21">
        <v>0.31206251821523229</v>
      </c>
      <c r="G1800" s="20">
        <v>0.24914718848419248</v>
      </c>
      <c r="H1800" s="20">
        <v>0.15468746695807278</v>
      </c>
      <c r="I1800" s="20">
        <v>0.27428024122459299</v>
      </c>
      <c r="J1800" s="20">
        <v>0.72562163217668585</v>
      </c>
      <c r="K1800" s="20">
        <v>1.2114384658999036</v>
      </c>
      <c r="L1800" s="20">
        <v>1.8174323560614876</v>
      </c>
      <c r="M1800" s="20">
        <v>2.9063402447562137</v>
      </c>
      <c r="N1800" s="20">
        <v>3.1090038256045291</v>
      </c>
    </row>
    <row r="1801" spans="1:14" x14ac:dyDescent="0.3">
      <c r="A1801" s="19">
        <v>41138</v>
      </c>
      <c r="B1801" s="20">
        <v>0.45410101850013923</v>
      </c>
      <c r="C1801" s="20">
        <v>0.45056451182616913</v>
      </c>
      <c r="D1801" s="20">
        <v>0.43481389786073893</v>
      </c>
      <c r="E1801" s="20">
        <v>0.37593394371777766</v>
      </c>
      <c r="F1801" s="21">
        <v>0.31220363016681546</v>
      </c>
      <c r="G1801" s="20">
        <v>0.24713312470508664</v>
      </c>
      <c r="H1801" s="20">
        <v>0.14906730878910554</v>
      </c>
      <c r="I1801" s="20">
        <v>0.26815843769711389</v>
      </c>
      <c r="J1801" s="20">
        <v>0.72270498162398289</v>
      </c>
      <c r="K1801" s="20">
        <v>1.2140651150867041</v>
      </c>
      <c r="L1801" s="20">
        <v>1.8246953139722581</v>
      </c>
      <c r="M1801" s="20">
        <v>2.9138824383015094</v>
      </c>
      <c r="N1801" s="20">
        <v>3.1186216786778127</v>
      </c>
    </row>
    <row r="1802" spans="1:14" x14ac:dyDescent="0.3">
      <c r="A1802" s="19">
        <v>41137</v>
      </c>
      <c r="B1802" s="20">
        <v>0.45431393126488046</v>
      </c>
      <c r="C1802" s="20">
        <v>0.44988374790120561</v>
      </c>
      <c r="D1802" s="20">
        <v>0.43309203350761749</v>
      </c>
      <c r="E1802" s="20">
        <v>0.37349344960928516</v>
      </c>
      <c r="F1802" s="21">
        <v>0.31344415274123438</v>
      </c>
      <c r="G1802" s="20">
        <v>0.2548656500629316</v>
      </c>
      <c r="H1802" s="20">
        <v>0.17507082650377284</v>
      </c>
      <c r="I1802" s="20">
        <v>0.29698582198252377</v>
      </c>
      <c r="J1802" s="20">
        <v>0.74734006695964139</v>
      </c>
      <c r="K1802" s="20">
        <v>1.2349420400618614</v>
      </c>
      <c r="L1802" s="20">
        <v>1.8442870190147869</v>
      </c>
      <c r="M1802" s="20">
        <v>2.9445326444372251</v>
      </c>
      <c r="N1802" s="20">
        <v>3.1466143387105836</v>
      </c>
    </row>
    <row r="1803" spans="1:14" x14ac:dyDescent="0.3">
      <c r="A1803" s="19">
        <v>41136</v>
      </c>
      <c r="B1803" s="20">
        <v>0.45506367159049077</v>
      </c>
      <c r="C1803" s="20">
        <v>0.45014615256815838</v>
      </c>
      <c r="D1803" s="20">
        <v>0.43111518904863827</v>
      </c>
      <c r="E1803" s="20">
        <v>0.36674146394544249</v>
      </c>
      <c r="F1803" s="21">
        <v>0.30639368997871319</v>
      </c>
      <c r="G1803" s="20">
        <v>0.248921283498723</v>
      </c>
      <c r="H1803" s="20">
        <v>0.16828957427684357</v>
      </c>
      <c r="I1803" s="20">
        <v>0.28608946958623205</v>
      </c>
      <c r="J1803" s="20">
        <v>0.7328107220123492</v>
      </c>
      <c r="K1803" s="20">
        <v>1.2211206181759011</v>
      </c>
      <c r="L1803" s="20">
        <v>1.833404885066426</v>
      </c>
      <c r="M1803" s="20">
        <v>2.9395643180059552</v>
      </c>
      <c r="N1803" s="20">
        <v>3.1429195184100744</v>
      </c>
    </row>
    <row r="1804" spans="1:14" x14ac:dyDescent="0.3">
      <c r="A1804" s="19">
        <v>41135</v>
      </c>
      <c r="B1804" s="20">
        <v>0.45398318204522509</v>
      </c>
      <c r="C1804" s="20">
        <v>0.44881237253444017</v>
      </c>
      <c r="D1804" s="20">
        <v>0.43023629961386001</v>
      </c>
      <c r="E1804" s="20">
        <v>0.36571387256843885</v>
      </c>
      <c r="F1804" s="21">
        <v>0.30092091869827847</v>
      </c>
      <c r="G1804" s="20">
        <v>0.2362154601551619</v>
      </c>
      <c r="H1804" s="20">
        <v>0.13055877396071389</v>
      </c>
      <c r="I1804" s="20">
        <v>0.23669694081711259</v>
      </c>
      <c r="J1804" s="20">
        <v>0.66988515474998067</v>
      </c>
      <c r="K1804" s="20">
        <v>1.1472431213789405</v>
      </c>
      <c r="L1804" s="20">
        <v>1.7497932101168669</v>
      </c>
      <c r="M1804" s="20">
        <v>2.8636743950114298</v>
      </c>
      <c r="N1804" s="20">
        <v>3.0593785145542096</v>
      </c>
    </row>
    <row r="1805" spans="1:14" x14ac:dyDescent="0.3">
      <c r="A1805" s="19">
        <v>41134</v>
      </c>
      <c r="B1805" s="20">
        <v>0.45385282832414564</v>
      </c>
      <c r="C1805" s="20">
        <v>0.44610539380469222</v>
      </c>
      <c r="D1805" s="20">
        <v>0.43019958063755792</v>
      </c>
      <c r="E1805" s="20">
        <v>0.3676367011121448</v>
      </c>
      <c r="F1805" s="21">
        <v>0.29986623161524956</v>
      </c>
      <c r="G1805" s="20">
        <v>0.23123282631984055</v>
      </c>
      <c r="H1805" s="20">
        <v>0.11074992463579009</v>
      </c>
      <c r="I1805" s="20">
        <v>0.20810073050039057</v>
      </c>
      <c r="J1805" s="20">
        <v>0.63329678532055844</v>
      </c>
      <c r="K1805" s="20">
        <v>1.1075707162610982</v>
      </c>
      <c r="L1805" s="20">
        <v>1.7098199879821885</v>
      </c>
      <c r="M1805" s="20">
        <v>2.8310496681567998</v>
      </c>
      <c r="N1805" s="20">
        <v>3.0258933612861028</v>
      </c>
    </row>
    <row r="1806" spans="1:14" x14ac:dyDescent="0.3">
      <c r="A1806" s="19">
        <v>41131</v>
      </c>
      <c r="B1806" s="20">
        <v>0.46131009235742576</v>
      </c>
      <c r="C1806" s="20">
        <v>0.4540404083763398</v>
      </c>
      <c r="D1806" s="20">
        <v>0.43439546049672789</v>
      </c>
      <c r="E1806" s="20">
        <v>0.36440737441366572</v>
      </c>
      <c r="F1806" s="21">
        <v>0.29366922502036202</v>
      </c>
      <c r="G1806" s="20">
        <v>0.22341707940840788</v>
      </c>
      <c r="H1806" s="20">
        <v>0.10015445882253871</v>
      </c>
      <c r="I1806" s="20">
        <v>0.19623170258547765</v>
      </c>
      <c r="J1806" s="20">
        <v>0.61698032263291724</v>
      </c>
      <c r="K1806" s="20">
        <v>1.0863320747920366</v>
      </c>
      <c r="L1806" s="20">
        <v>1.6848394896349383</v>
      </c>
      <c r="M1806" s="20">
        <v>2.7925594660458151</v>
      </c>
      <c r="N1806" s="20">
        <v>2.9897154671683439</v>
      </c>
    </row>
    <row r="1807" spans="1:14" x14ac:dyDescent="0.3">
      <c r="A1807" s="19">
        <v>41130</v>
      </c>
      <c r="B1807" s="20">
        <v>0.46294889157407337</v>
      </c>
      <c r="C1807" s="20">
        <v>0.45391253152807326</v>
      </c>
      <c r="D1807" s="20">
        <v>0.43173706846132021</v>
      </c>
      <c r="E1807" s="20">
        <v>0.35715293276677967</v>
      </c>
      <c r="F1807" s="21">
        <v>0.2887200243984</v>
      </c>
      <c r="G1807" s="20">
        <v>0.2259638395501804</v>
      </c>
      <c r="H1807" s="20">
        <v>0.13495540080876897</v>
      </c>
      <c r="I1807" s="20">
        <v>0.24728783133276838</v>
      </c>
      <c r="J1807" s="20">
        <v>0.68182895888259487</v>
      </c>
      <c r="K1807" s="20">
        <v>1.1595868318393416</v>
      </c>
      <c r="L1807" s="20">
        <v>1.7666288835455042</v>
      </c>
      <c r="M1807" s="20">
        <v>2.8556885016202158</v>
      </c>
      <c r="N1807" s="20">
        <v>3.065135126538971</v>
      </c>
    </row>
    <row r="1808" spans="1:14" x14ac:dyDescent="0.3">
      <c r="A1808" s="19">
        <v>41129</v>
      </c>
      <c r="B1808" s="20">
        <v>0.46945168638907642</v>
      </c>
      <c r="C1808" s="20">
        <v>0.45518596907248604</v>
      </c>
      <c r="D1808" s="20">
        <v>0.42839088530959318</v>
      </c>
      <c r="E1808" s="20">
        <v>0.34256666023115467</v>
      </c>
      <c r="F1808" s="21">
        <v>0.2674040351249799</v>
      </c>
      <c r="G1808" s="20">
        <v>0.20158933547294264</v>
      </c>
      <c r="H1808" s="20">
        <v>0.10564192480783734</v>
      </c>
      <c r="I1808" s="20">
        <v>0.21217700511847493</v>
      </c>
      <c r="J1808" s="20">
        <v>0.63675401034081003</v>
      </c>
      <c r="K1808" s="20">
        <v>1.1082750830570056</v>
      </c>
      <c r="L1808" s="20">
        <v>1.7144615611709384</v>
      </c>
      <c r="M1808" s="20">
        <v>2.8168082541665878</v>
      </c>
      <c r="N1808" s="20">
        <v>3.0252928685759883</v>
      </c>
    </row>
    <row r="1809" spans="1:14" x14ac:dyDescent="0.3">
      <c r="A1809" s="19">
        <v>41128</v>
      </c>
      <c r="B1809" s="20">
        <v>0.47107795312643164</v>
      </c>
      <c r="C1809" s="20">
        <v>0.45466304840059357</v>
      </c>
      <c r="D1809" s="20">
        <v>0.42325183593014021</v>
      </c>
      <c r="E1809" s="20">
        <v>0.32527204856356934</v>
      </c>
      <c r="F1809" s="21">
        <v>0.2450383505122582</v>
      </c>
      <c r="G1809" s="20">
        <v>0.17906390415960738</v>
      </c>
      <c r="H1809" s="20">
        <v>9.8025729818947943E-2</v>
      </c>
      <c r="I1809" s="20">
        <v>0.21959510128095489</v>
      </c>
      <c r="J1809" s="20">
        <v>0.66172792231855404</v>
      </c>
      <c r="K1809" s="20">
        <v>1.1408250220891636</v>
      </c>
      <c r="L1809" s="20">
        <v>1.749814235493482</v>
      </c>
      <c r="M1809" s="20">
        <v>2.8643386214292255</v>
      </c>
      <c r="N1809" s="20">
        <v>3.0700620038058171</v>
      </c>
    </row>
    <row r="1810" spans="1:14" x14ac:dyDescent="0.3">
      <c r="A1810" s="19">
        <v>41127</v>
      </c>
      <c r="B1810" s="20">
        <v>0.47218783708802881</v>
      </c>
      <c r="C1810" s="20">
        <v>0.45759329394208859</v>
      </c>
      <c r="D1810" s="20">
        <v>0.42716003343912318</v>
      </c>
      <c r="E1810" s="20">
        <v>0.32933184765542456</v>
      </c>
      <c r="F1810" s="21">
        <v>0.24385434143139076</v>
      </c>
      <c r="G1810" s="20">
        <v>0.16846918482994416</v>
      </c>
      <c r="H1810" s="20">
        <v>5.1308901184809096E-2</v>
      </c>
      <c r="I1810" s="20">
        <v>0.15462807527796429</v>
      </c>
      <c r="J1810" s="20">
        <v>0.57963762627815552</v>
      </c>
      <c r="K1810" s="20">
        <v>1.0472921772422539</v>
      </c>
      <c r="L1810" s="20">
        <v>1.6466220623952439</v>
      </c>
      <c r="M1810" s="20">
        <v>2.7743182823430099</v>
      </c>
      <c r="N1810" s="20">
        <v>2.9719963592581338</v>
      </c>
    </row>
    <row r="1811" spans="1:14" x14ac:dyDescent="0.3">
      <c r="A1811" s="19">
        <v>41124</v>
      </c>
      <c r="B1811" s="20">
        <v>0.47099300319101484</v>
      </c>
      <c r="C1811" s="20">
        <v>0.45677496358297637</v>
      </c>
      <c r="D1811" s="20">
        <v>0.42815758502578727</v>
      </c>
      <c r="E1811" s="20">
        <v>0.33415080614883791</v>
      </c>
      <c r="F1811" s="21">
        <v>0.25264323271811312</v>
      </c>
      <c r="G1811" s="20">
        <v>0.18317897967214833</v>
      </c>
      <c r="H1811" s="20">
        <v>8.763978152857789E-2</v>
      </c>
      <c r="I1811" s="20">
        <v>0.2008105115836076</v>
      </c>
      <c r="J1811" s="20">
        <v>0.63292566873442513</v>
      </c>
      <c r="K1811" s="20">
        <v>1.104168430862513</v>
      </c>
      <c r="L1811" s="20">
        <v>1.7078067580944065</v>
      </c>
      <c r="M1811" s="20">
        <v>2.8594768309455767</v>
      </c>
      <c r="N1811" s="20">
        <v>3.0536720677644316</v>
      </c>
    </row>
    <row r="1812" spans="1:14" x14ac:dyDescent="0.3">
      <c r="A1812" s="19">
        <v>41123</v>
      </c>
      <c r="B1812" s="20">
        <v>0.46223330625717807</v>
      </c>
      <c r="C1812" s="20">
        <v>0.4480967218050198</v>
      </c>
      <c r="D1812" s="20">
        <v>0.41973026562213323</v>
      </c>
      <c r="E1812" s="20">
        <v>0.32505143775058942</v>
      </c>
      <c r="F1812" s="21">
        <v>0.23887830532552107</v>
      </c>
      <c r="G1812" s="20">
        <v>0.16162120510914391</v>
      </c>
      <c r="H1812" s="20">
        <v>3.0891286377160029E-2</v>
      </c>
      <c r="I1812" s="20">
        <v>0.12220201706420966</v>
      </c>
      <c r="J1812" s="20">
        <v>0.53128488820981379</v>
      </c>
      <c r="K1812" s="20">
        <v>0.98793511722535077</v>
      </c>
      <c r="L1812" s="20">
        <v>1.5832780688255206</v>
      </c>
      <c r="M1812" s="20">
        <v>2.7719535759016871</v>
      </c>
      <c r="N1812" s="20">
        <v>2.9543642083430055</v>
      </c>
    </row>
    <row r="1813" spans="1:14" x14ac:dyDescent="0.3">
      <c r="A1813" s="19">
        <v>41122</v>
      </c>
      <c r="B1813" s="20">
        <v>0.45481224556605376</v>
      </c>
      <c r="C1813" s="20">
        <v>0.44209268573045052</v>
      </c>
      <c r="D1813" s="20">
        <v>0.41440323526406825</v>
      </c>
      <c r="E1813" s="20">
        <v>0.32223646449305088</v>
      </c>
      <c r="F1813" s="21">
        <v>0.24137194644161991</v>
      </c>
      <c r="G1813" s="20">
        <v>0.17214775280018352</v>
      </c>
      <c r="H1813" s="20">
        <v>7.045939808425529E-2</v>
      </c>
      <c r="I1813" s="20">
        <v>0.17692916346327961</v>
      </c>
      <c r="J1813" s="20">
        <v>0.5997804532415697</v>
      </c>
      <c r="K1813" s="20">
        <v>1.063317079949714</v>
      </c>
      <c r="L1813" s="20">
        <v>1.6626749987494733</v>
      </c>
      <c r="M1813" s="20">
        <v>2.8280320695101979</v>
      </c>
      <c r="N1813" s="20">
        <v>3.0189950956515985</v>
      </c>
    </row>
    <row r="1814" spans="1:14" x14ac:dyDescent="0.3">
      <c r="A1814" s="19">
        <v>41121</v>
      </c>
      <c r="B1814" s="20">
        <v>0.46059971386563725</v>
      </c>
      <c r="C1814" s="20">
        <v>0.44673633807156682</v>
      </c>
      <c r="D1814" s="20">
        <v>0.4208977721839241</v>
      </c>
      <c r="E1814" s="20">
        <v>0.33200138427687842</v>
      </c>
      <c r="F1814" s="21">
        <v>0.24943819608116374</v>
      </c>
      <c r="G1814" s="20">
        <v>0.17712317361705068</v>
      </c>
      <c r="H1814" s="20">
        <v>6.61025460704905E-2</v>
      </c>
      <c r="I1814" s="20">
        <v>0.16556446504398273</v>
      </c>
      <c r="J1814" s="20">
        <v>0.57210243009211081</v>
      </c>
      <c r="K1814" s="20">
        <v>1.0211702157942548</v>
      </c>
      <c r="L1814" s="20">
        <v>1.6110983923304794</v>
      </c>
      <c r="M1814" s="20">
        <v>2.7977635376533283</v>
      </c>
      <c r="N1814" s="20">
        <v>2.9794806789833355</v>
      </c>
    </row>
    <row r="1815" spans="1:14" x14ac:dyDescent="0.3">
      <c r="A1815" s="19">
        <v>41120</v>
      </c>
      <c r="B1815" s="20">
        <v>0.46745174661375799</v>
      </c>
      <c r="C1815" s="20">
        <v>0.45381461146176372</v>
      </c>
      <c r="D1815" s="20">
        <v>0.42829593073281014</v>
      </c>
      <c r="E1815" s="20">
        <v>0.34070019362945542</v>
      </c>
      <c r="F1815" s="21">
        <v>0.26034300884361794</v>
      </c>
      <c r="G1815" s="20">
        <v>0.19150545504846472</v>
      </c>
      <c r="H1815" s="20">
        <v>9.5505903053452385E-2</v>
      </c>
      <c r="I1815" s="20">
        <v>0.20558013030460864</v>
      </c>
      <c r="J1815" s="20">
        <v>0.62636941693559567</v>
      </c>
      <c r="K1815" s="20">
        <v>1.0864176885763559</v>
      </c>
      <c r="L1815" s="20">
        <v>1.6844028204860362</v>
      </c>
      <c r="M1815" s="20">
        <v>2.8595194545816285</v>
      </c>
      <c r="N1815" s="20">
        <v>3.0480272660110286</v>
      </c>
    </row>
    <row r="1816" spans="1:14" x14ac:dyDescent="0.3">
      <c r="A1816" s="19">
        <v>41117</v>
      </c>
      <c r="B1816" s="20">
        <v>0.46654781622646607</v>
      </c>
      <c r="C1816" s="20">
        <v>0.45284939141964931</v>
      </c>
      <c r="D1816" s="20">
        <v>0.42986780835335481</v>
      </c>
      <c r="E1816" s="20">
        <v>0.34823341161848143</v>
      </c>
      <c r="F1816" s="21">
        <v>0.26923298314628019</v>
      </c>
      <c r="G1816" s="20">
        <v>0.20035938646088555</v>
      </c>
      <c r="H1816" s="20">
        <v>0.10176769888058675</v>
      </c>
      <c r="I1816" s="20">
        <v>0.20806064183129488</v>
      </c>
      <c r="J1816" s="20">
        <v>0.62351736735112218</v>
      </c>
      <c r="K1816" s="20">
        <v>1.0810921269062554</v>
      </c>
      <c r="L1816" s="20">
        <v>1.6779924845857142</v>
      </c>
      <c r="M1816" s="20">
        <v>2.8502896697722688</v>
      </c>
      <c r="N1816" s="20">
        <v>3.0393183401342929</v>
      </c>
    </row>
    <row r="1817" spans="1:14" x14ac:dyDescent="0.3">
      <c r="A1817" s="19">
        <v>41116</v>
      </c>
      <c r="B1817" s="20">
        <v>0.46979301312442767</v>
      </c>
      <c r="C1817" s="20">
        <v>0.4538617200938771</v>
      </c>
      <c r="D1817" s="20">
        <v>0.42790592842869785</v>
      </c>
      <c r="E1817" s="20">
        <v>0.33819328994342851</v>
      </c>
      <c r="F1817" s="21">
        <v>0.25373658082017642</v>
      </c>
      <c r="G1817" s="20">
        <v>0.18071732354326484</v>
      </c>
      <c r="H1817" s="20">
        <v>6.8718831738352248E-2</v>
      </c>
      <c r="I1817" s="20">
        <v>0.16607436027856065</v>
      </c>
      <c r="J1817" s="20">
        <v>0.57102726339431931</v>
      </c>
      <c r="K1817" s="20">
        <v>1.0238370239267551</v>
      </c>
      <c r="L1817" s="20">
        <v>1.6196662883186348</v>
      </c>
      <c r="M1817" s="20">
        <v>2.8079973111401975</v>
      </c>
      <c r="N1817" s="20">
        <v>2.9931703038678052</v>
      </c>
    </row>
    <row r="1818" spans="1:14" x14ac:dyDescent="0.3">
      <c r="A1818" s="19">
        <v>41115</v>
      </c>
      <c r="B1818" s="20">
        <v>0.47419955829733135</v>
      </c>
      <c r="C1818" s="20">
        <v>0.4592374098693226</v>
      </c>
      <c r="D1818" s="20">
        <v>0.43395390736167538</v>
      </c>
      <c r="E1818" s="20">
        <v>0.34387285769693532</v>
      </c>
      <c r="F1818" s="21">
        <v>0.25534416194970749</v>
      </c>
      <c r="G1818" s="20">
        <v>0.17623638146000309</v>
      </c>
      <c r="H1818" s="20">
        <v>4.438123810240989E-2</v>
      </c>
      <c r="I1818" s="20">
        <v>0.13616518747993972</v>
      </c>
      <c r="J1818" s="20">
        <v>0.54381493494948341</v>
      </c>
      <c r="K1818" s="20">
        <v>1.0011289135939641</v>
      </c>
      <c r="L1818" s="20">
        <v>1.6001228430969145</v>
      </c>
      <c r="M1818" s="20">
        <v>2.8063602158404342</v>
      </c>
      <c r="N1818" s="20">
        <v>2.988200387579127</v>
      </c>
    </row>
    <row r="1819" spans="1:14" x14ac:dyDescent="0.3">
      <c r="A1819" s="19">
        <v>41114</v>
      </c>
      <c r="B1819" s="20">
        <v>0.47490056181867529</v>
      </c>
      <c r="C1819" s="20">
        <v>0.46039312801788623</v>
      </c>
      <c r="D1819" s="20">
        <v>0.43768478739310496</v>
      </c>
      <c r="E1819" s="20">
        <v>0.3548595362882499</v>
      </c>
      <c r="F1819" s="21">
        <v>0.26990277258674666</v>
      </c>
      <c r="G1819" s="20">
        <v>0.19202889419156183</v>
      </c>
      <c r="H1819" s="20">
        <v>5.9931113023029836E-2</v>
      </c>
      <c r="I1819" s="20">
        <v>0.15111581573371283</v>
      </c>
      <c r="J1819" s="20">
        <v>0.557337836526966</v>
      </c>
      <c r="K1819" s="20">
        <v>1.0121109141166469</v>
      </c>
      <c r="L1819" s="20">
        <v>1.6064043592434001</v>
      </c>
      <c r="M1819" s="20">
        <v>2.8010047866062591</v>
      </c>
      <c r="N1819" s="20">
        <v>2.9814854998146392</v>
      </c>
    </row>
    <row r="1820" spans="1:14" x14ac:dyDescent="0.3">
      <c r="A1820" s="19">
        <v>41113</v>
      </c>
      <c r="B1820" s="20">
        <v>0.47775478846402286</v>
      </c>
      <c r="C1820" s="20">
        <v>0.46349158575553273</v>
      </c>
      <c r="D1820" s="20">
        <v>0.4409330616144263</v>
      </c>
      <c r="E1820" s="20">
        <v>0.35978894070560313</v>
      </c>
      <c r="F1820" s="21">
        <v>0.27738778452908497</v>
      </c>
      <c r="G1820" s="20">
        <v>0.20174376021376247</v>
      </c>
      <c r="H1820" s="20">
        <v>6.9159440973837694E-2</v>
      </c>
      <c r="I1820" s="20">
        <v>0.15555372757761787</v>
      </c>
      <c r="J1820" s="20">
        <v>0.55869954600498162</v>
      </c>
      <c r="K1820" s="20">
        <v>1.015218891826621</v>
      </c>
      <c r="L1820" s="20">
        <v>1.6115681094309977</v>
      </c>
      <c r="M1820" s="20">
        <v>2.8142690678996622</v>
      </c>
      <c r="N1820" s="20">
        <v>2.9927328953274048</v>
      </c>
    </row>
    <row r="1821" spans="1:14" x14ac:dyDescent="0.3">
      <c r="A1821" s="19">
        <v>41110</v>
      </c>
      <c r="B1821" s="20">
        <v>0.47708180025339236</v>
      </c>
      <c r="C1821" s="20">
        <v>0.46623961618308724</v>
      </c>
      <c r="D1821" s="20">
        <v>0.44804492911876975</v>
      </c>
      <c r="E1821" s="20">
        <v>0.37661864858737859</v>
      </c>
      <c r="F1821" s="21">
        <v>0.29725584463306726</v>
      </c>
      <c r="G1821" s="20">
        <v>0.22153063121646394</v>
      </c>
      <c r="H1821" s="20">
        <v>8.6590548747319904E-2</v>
      </c>
      <c r="I1821" s="20">
        <v>0.1729520883164728</v>
      </c>
      <c r="J1821" s="20">
        <v>0.57610014990736857</v>
      </c>
      <c r="K1821" s="20">
        <v>1.0306338393203858</v>
      </c>
      <c r="L1821" s="20">
        <v>1.6232254627168288</v>
      </c>
      <c r="M1821" s="20">
        <v>2.8095216201958699</v>
      </c>
      <c r="N1821" s="20">
        <v>2.9890086194134806</v>
      </c>
    </row>
    <row r="1822" spans="1:14" x14ac:dyDescent="0.3">
      <c r="A1822" s="19">
        <v>41109</v>
      </c>
      <c r="B1822" s="20">
        <v>0.47795022405322873</v>
      </c>
      <c r="C1822" s="20">
        <v>0.46762603941108438</v>
      </c>
      <c r="D1822" s="20">
        <v>0.45263213036457567</v>
      </c>
      <c r="E1822" s="20">
        <v>0.38769581762753302</v>
      </c>
      <c r="F1822" s="21">
        <v>0.30964444060772023</v>
      </c>
      <c r="G1822" s="20">
        <v>0.2346429750847128</v>
      </c>
      <c r="H1822" s="20">
        <v>0.10745048951694006</v>
      </c>
      <c r="I1822" s="20">
        <v>0.20243824836215293</v>
      </c>
      <c r="J1822" s="20">
        <v>0.61617664219662716</v>
      </c>
      <c r="K1822" s="20">
        <v>1.0741076542597123</v>
      </c>
      <c r="L1822" s="20">
        <v>1.6658969586528241</v>
      </c>
      <c r="M1822" s="20">
        <v>2.8241117866755774</v>
      </c>
      <c r="N1822" s="20">
        <v>3.0101262984552553</v>
      </c>
    </row>
    <row r="1823" spans="1:14" x14ac:dyDescent="0.3">
      <c r="A1823" s="19">
        <v>41108</v>
      </c>
      <c r="B1823" s="20">
        <v>0.47938978147355771</v>
      </c>
      <c r="C1823" s="20">
        <v>0.46847007203198615</v>
      </c>
      <c r="D1823" s="20">
        <v>0.45470200327345611</v>
      </c>
      <c r="E1823" s="20">
        <v>0.39638630514905676</v>
      </c>
      <c r="F1823" s="21">
        <v>0.32513925804283678</v>
      </c>
      <c r="G1823" s="20">
        <v>0.25458730648426331</v>
      </c>
      <c r="H1823" s="20">
        <v>0.12111947106137429</v>
      </c>
      <c r="I1823" s="20">
        <v>0.1970361164365457</v>
      </c>
      <c r="J1823" s="20">
        <v>0.58238560686378193</v>
      </c>
      <c r="K1823" s="20">
        <v>1.0276559082103291</v>
      </c>
      <c r="L1823" s="20">
        <v>1.6137846130419007</v>
      </c>
      <c r="M1823" s="20">
        <v>2.7673892546376111</v>
      </c>
      <c r="N1823" s="20">
        <v>2.9529690418077412</v>
      </c>
    </row>
    <row r="1824" spans="1:14" x14ac:dyDescent="0.3">
      <c r="A1824" s="19">
        <v>41107</v>
      </c>
      <c r="B1824" s="20">
        <v>0.4824019202299159</v>
      </c>
      <c r="C1824" s="20">
        <v>0.47587164381345914</v>
      </c>
      <c r="D1824" s="20">
        <v>0.46740229771883285</v>
      </c>
      <c r="E1824" s="20">
        <v>0.42090588306237792</v>
      </c>
      <c r="F1824" s="21">
        <v>0.35602651244456923</v>
      </c>
      <c r="G1824" s="20">
        <v>0.28983751895101456</v>
      </c>
      <c r="H1824" s="20">
        <v>0.16950161002324771</v>
      </c>
      <c r="I1824" s="20">
        <v>0.25155604510085811</v>
      </c>
      <c r="J1824" s="20">
        <v>0.63480223524730084</v>
      </c>
      <c r="K1824" s="20">
        <v>1.069308204650129</v>
      </c>
      <c r="L1824" s="20">
        <v>1.6418616083959996</v>
      </c>
      <c r="M1824" s="20">
        <v>2.7974723770298371</v>
      </c>
      <c r="N1824" s="20">
        <v>2.9732384219399717</v>
      </c>
    </row>
    <row r="1825" spans="1:14" x14ac:dyDescent="0.3">
      <c r="A1825" s="19">
        <v>41106</v>
      </c>
      <c r="B1825" s="20">
        <v>0.48299656153035986</v>
      </c>
      <c r="C1825" s="20">
        <v>0.47422391626966803</v>
      </c>
      <c r="D1825" s="20">
        <v>0.46356446051667061</v>
      </c>
      <c r="E1825" s="20">
        <v>0.41367485379275454</v>
      </c>
      <c r="F1825" s="21">
        <v>0.34961442356562178</v>
      </c>
      <c r="G1825" s="20">
        <v>0.28601552288281396</v>
      </c>
      <c r="H1825" s="20">
        <v>0.17436603310723547</v>
      </c>
      <c r="I1825" s="20">
        <v>0.25967816539711841</v>
      </c>
      <c r="J1825" s="20">
        <v>0.64064134922384341</v>
      </c>
      <c r="K1825" s="20">
        <v>1.0681447165959073</v>
      </c>
      <c r="L1825" s="20">
        <v>1.6321740720749496</v>
      </c>
      <c r="M1825" s="20">
        <v>2.7798009624160289</v>
      </c>
      <c r="N1825" s="20">
        <v>2.9521976544753925</v>
      </c>
    </row>
    <row r="1826" spans="1:14" x14ac:dyDescent="0.3">
      <c r="A1826" s="19">
        <v>41103</v>
      </c>
      <c r="B1826" s="20">
        <v>0.48326321227550378</v>
      </c>
      <c r="C1826" s="20">
        <v>0.47391771566990643</v>
      </c>
      <c r="D1826" s="20">
        <v>0.46210343546991228</v>
      </c>
      <c r="E1826" s="20">
        <v>0.4104284202213726</v>
      </c>
      <c r="F1826" s="21">
        <v>0.34841524156607095</v>
      </c>
      <c r="G1826" s="20">
        <v>0.28903021522632805</v>
      </c>
      <c r="H1826" s="20">
        <v>0.1947881678434577</v>
      </c>
      <c r="I1826" s="20">
        <v>0.2912551107316162</v>
      </c>
      <c r="J1826" s="20">
        <v>0.6846154142957015</v>
      </c>
      <c r="K1826" s="20">
        <v>1.1188881602876772</v>
      </c>
      <c r="L1826" s="20">
        <v>1.6872108403053159</v>
      </c>
      <c r="M1826" s="20">
        <v>2.8302226731603737</v>
      </c>
      <c r="N1826" s="20">
        <v>3.0062532800961663</v>
      </c>
    </row>
    <row r="1827" spans="1:14" x14ac:dyDescent="0.3">
      <c r="A1827" s="19">
        <v>41102</v>
      </c>
      <c r="B1827" s="20">
        <v>0.48373230099549214</v>
      </c>
      <c r="C1827" s="20">
        <v>0.47719793019802392</v>
      </c>
      <c r="D1827" s="20">
        <v>0.46546624500253503</v>
      </c>
      <c r="E1827" s="20">
        <v>0.40973335886322992</v>
      </c>
      <c r="F1827" s="21">
        <v>0.34266089899522334</v>
      </c>
      <c r="G1827" s="20">
        <v>0.27997060812860547</v>
      </c>
      <c r="H1827" s="20">
        <v>0.18406997886453752</v>
      </c>
      <c r="I1827" s="20">
        <v>0.28255842706495266</v>
      </c>
      <c r="J1827" s="20">
        <v>0.67458683146989284</v>
      </c>
      <c r="K1827" s="20">
        <v>1.1037142480196596</v>
      </c>
      <c r="L1827" s="20">
        <v>1.6667006361097965</v>
      </c>
      <c r="M1827" s="20">
        <v>2.8362748621624956</v>
      </c>
      <c r="N1827" s="20">
        <v>3.0018484026185366</v>
      </c>
    </row>
    <row r="1828" spans="1:14" x14ac:dyDescent="0.3">
      <c r="A1828" s="19">
        <v>41101</v>
      </c>
      <c r="B1828" s="20">
        <v>0.48777928696202644</v>
      </c>
      <c r="C1828" s="20">
        <v>0.48071811113255836</v>
      </c>
      <c r="D1828" s="20">
        <v>0.47026250391124502</v>
      </c>
      <c r="E1828" s="20">
        <v>0.41633896266196424</v>
      </c>
      <c r="F1828" s="21">
        <v>0.34847555668150193</v>
      </c>
      <c r="G1828" s="20">
        <v>0.28505421388862445</v>
      </c>
      <c r="H1828" s="20">
        <v>0.19241287923594397</v>
      </c>
      <c r="I1828" s="20">
        <v>0.29576604602774031</v>
      </c>
      <c r="J1828" s="20">
        <v>0.69480546474529459</v>
      </c>
      <c r="K1828" s="20">
        <v>1.1299323172995286</v>
      </c>
      <c r="L1828" s="20">
        <v>1.6990955377203456</v>
      </c>
      <c r="M1828" s="20">
        <v>2.8869738110037169</v>
      </c>
      <c r="N1828" s="20">
        <v>3.0514470445823445</v>
      </c>
    </row>
    <row r="1829" spans="1:14" x14ac:dyDescent="0.3">
      <c r="A1829" s="19">
        <v>41100</v>
      </c>
      <c r="B1829" s="20">
        <v>0.49055529417035887</v>
      </c>
      <c r="C1829" s="20">
        <v>0.48251617832586113</v>
      </c>
      <c r="D1829" s="20">
        <v>0.47132869286327139</v>
      </c>
      <c r="E1829" s="20">
        <v>0.41689294629309254</v>
      </c>
      <c r="F1829" s="21">
        <v>0.34877308929695344</v>
      </c>
      <c r="G1829" s="20">
        <v>0.28523283291589119</v>
      </c>
      <c r="H1829" s="20">
        <v>0.19403275011659943</v>
      </c>
      <c r="I1829" s="20">
        <v>0.30086320122120636</v>
      </c>
      <c r="J1829" s="20">
        <v>0.70901854165490408</v>
      </c>
      <c r="K1829" s="20">
        <v>1.1507408587817132</v>
      </c>
      <c r="L1829" s="20">
        <v>1.7219385960758451</v>
      </c>
      <c r="M1829" s="20">
        <v>2.8987891519778772</v>
      </c>
      <c r="N1829" s="20">
        <v>3.0654849111381375</v>
      </c>
    </row>
    <row r="1830" spans="1:14" x14ac:dyDescent="0.3">
      <c r="A1830" s="19">
        <v>41099</v>
      </c>
      <c r="B1830" s="20">
        <v>0.49178453546248529</v>
      </c>
      <c r="C1830" s="20">
        <v>0.48392161322367938</v>
      </c>
      <c r="D1830" s="20">
        <v>0.47349066282394919</v>
      </c>
      <c r="E1830" s="20">
        <v>0.41973099994106361</v>
      </c>
      <c r="F1830" s="21">
        <v>0.35015266925886018</v>
      </c>
      <c r="G1830" s="20">
        <v>0.28382839196944798</v>
      </c>
      <c r="H1830" s="20">
        <v>0.18174929589312597</v>
      </c>
      <c r="I1830" s="20">
        <v>0.28473443938578108</v>
      </c>
      <c r="J1830" s="20">
        <v>0.69541398221897854</v>
      </c>
      <c r="K1830" s="20">
        <v>1.1433382519480915</v>
      </c>
      <c r="L1830" s="20">
        <v>1.7200496761805055</v>
      </c>
      <c r="M1830" s="20">
        <v>2.8917331790155743</v>
      </c>
      <c r="N1830" s="20">
        <v>3.0627164188315428</v>
      </c>
    </row>
    <row r="1831" spans="1:14" x14ac:dyDescent="0.3">
      <c r="A1831" s="19">
        <v>41096</v>
      </c>
      <c r="B1831" s="20">
        <v>0.49118682745378434</v>
      </c>
      <c r="C1831" s="20">
        <v>0.48386219754227089</v>
      </c>
      <c r="D1831" s="20">
        <v>0.47395808480726165</v>
      </c>
      <c r="E1831" s="20">
        <v>0.41970517784928102</v>
      </c>
      <c r="F1831" s="21">
        <v>0.34806451944459726</v>
      </c>
      <c r="G1831" s="20">
        <v>0.27965548923851807</v>
      </c>
      <c r="H1831" s="20">
        <v>0.17612158852430312</v>
      </c>
      <c r="I1831" s="20">
        <v>0.28431664648814087</v>
      </c>
      <c r="J1831" s="20">
        <v>0.70427464962249875</v>
      </c>
      <c r="K1831" s="20">
        <v>1.1550441519658368</v>
      </c>
      <c r="L1831" s="20">
        <v>1.7314839240828086</v>
      </c>
      <c r="M1831" s="20">
        <v>2.9168568450007859</v>
      </c>
      <c r="N1831" s="20">
        <v>3.0834439311395174</v>
      </c>
    </row>
    <row r="1832" spans="1:14" x14ac:dyDescent="0.3">
      <c r="A1832" s="19">
        <v>41095</v>
      </c>
      <c r="B1832" s="20">
        <v>0.4877866486958769</v>
      </c>
      <c r="C1832" s="20">
        <v>0.4816769659882878</v>
      </c>
      <c r="D1832" s="20">
        <v>0.47341521091689404</v>
      </c>
      <c r="E1832" s="20">
        <v>0.42187927474470954</v>
      </c>
      <c r="F1832" s="21">
        <v>0.35170931492035379</v>
      </c>
      <c r="G1832" s="20">
        <v>0.28642973316308801</v>
      </c>
      <c r="H1832" s="20">
        <v>0.20228026556434839</v>
      </c>
      <c r="I1832" s="20">
        <v>0.32519511148833879</v>
      </c>
      <c r="J1832" s="20">
        <v>0.76273716314888695</v>
      </c>
      <c r="K1832" s="20">
        <v>1.2201432314758411</v>
      </c>
      <c r="L1832" s="20">
        <v>1.7954127264872881</v>
      </c>
      <c r="M1832" s="20">
        <v>2.9633027766466524</v>
      </c>
      <c r="N1832" s="20">
        <v>3.1311737916051285</v>
      </c>
    </row>
    <row r="1833" spans="1:14" x14ac:dyDescent="0.3">
      <c r="A1833" s="19">
        <v>41094</v>
      </c>
      <c r="B1833" s="20">
        <v>0.48703373281785778</v>
      </c>
      <c r="C1833" s="20">
        <v>0.48132210126806935</v>
      </c>
      <c r="D1833" s="20">
        <v>0.47329762410809251</v>
      </c>
      <c r="E1833" s="20">
        <v>0.42519725652455637</v>
      </c>
      <c r="F1833" s="21">
        <v>0.36354688007830005</v>
      </c>
      <c r="G1833" s="20">
        <v>0.31060268261922142</v>
      </c>
      <c r="H1833" s="20">
        <v>0.27377791126576745</v>
      </c>
      <c r="I1833" s="20">
        <v>0.41825124748541487</v>
      </c>
      <c r="J1833" s="20">
        <v>0.85774566947806141</v>
      </c>
      <c r="K1833" s="20">
        <v>1.3002780403418714</v>
      </c>
      <c r="L1833" s="20">
        <v>1.8556526799671584</v>
      </c>
      <c r="M1833" s="20">
        <v>2.9842870441165896</v>
      </c>
      <c r="N1833" s="20">
        <v>3.1479369577760639</v>
      </c>
    </row>
    <row r="1834" spans="1:14" x14ac:dyDescent="0.3">
      <c r="A1834" s="19">
        <v>41093</v>
      </c>
      <c r="B1834" s="20">
        <v>0.48680751601542699</v>
      </c>
      <c r="C1834" s="20">
        <v>0.48104560897794874</v>
      </c>
      <c r="D1834" s="20">
        <v>0.47263293102763809</v>
      </c>
      <c r="E1834" s="20">
        <v>0.426638452975594</v>
      </c>
      <c r="F1834" s="21">
        <v>0.37093604194527213</v>
      </c>
      <c r="G1834" s="20">
        <v>0.32469078488600739</v>
      </c>
      <c r="H1834" s="20">
        <v>0.29977152126553891</v>
      </c>
      <c r="I1834" s="20">
        <v>0.44066842232931791</v>
      </c>
      <c r="J1834" s="20">
        <v>0.87286710764175279</v>
      </c>
      <c r="K1834" s="20">
        <v>1.3200377991678032</v>
      </c>
      <c r="L1834" s="20">
        <v>1.8895567218517535</v>
      </c>
      <c r="M1834" s="20">
        <v>3.0182895988019509</v>
      </c>
      <c r="N1834" s="20">
        <v>3.1946268996093337</v>
      </c>
    </row>
    <row r="1835" spans="1:14" x14ac:dyDescent="0.3">
      <c r="A1835" s="19">
        <v>41092</v>
      </c>
      <c r="B1835" s="20">
        <v>0.48140539635223334</v>
      </c>
      <c r="C1835" s="20">
        <v>0.47867153207586777</v>
      </c>
      <c r="D1835" s="20">
        <v>0.47248349841168646</v>
      </c>
      <c r="E1835" s="20">
        <v>0.42956701456827029</v>
      </c>
      <c r="F1835" s="21">
        <v>0.3704852569302215</v>
      </c>
      <c r="G1835" s="20">
        <v>0.31689169612843976</v>
      </c>
      <c r="H1835" s="20">
        <v>0.2630181655034225</v>
      </c>
      <c r="I1835" s="20">
        <v>0.38906004099297764</v>
      </c>
      <c r="J1835" s="20">
        <v>0.81075076652719003</v>
      </c>
      <c r="K1835" s="20">
        <v>1.2575296368739988</v>
      </c>
      <c r="L1835" s="20">
        <v>1.8298184233227943</v>
      </c>
      <c r="M1835" s="20">
        <v>2.9484393955750763</v>
      </c>
      <c r="N1835" s="20">
        <v>3.1298104266740174</v>
      </c>
    </row>
    <row r="1836" spans="1:14" x14ac:dyDescent="0.3">
      <c r="A1836" s="19">
        <v>41089</v>
      </c>
      <c r="B1836" s="20">
        <v>0.48146347030211106</v>
      </c>
      <c r="C1836" s="20">
        <v>0.4792223108385722</v>
      </c>
      <c r="D1836" s="20">
        <v>0.47251634550674659</v>
      </c>
      <c r="E1836" s="20">
        <v>0.42869223055072764</v>
      </c>
      <c r="F1836" s="21">
        <v>0.37043383202933483</v>
      </c>
      <c r="G1836" s="20">
        <v>0.3184362231015852</v>
      </c>
      <c r="H1836" s="20">
        <v>0.27031528877566607</v>
      </c>
      <c r="I1836" s="20">
        <v>0.40014204358842709</v>
      </c>
      <c r="J1836" s="20">
        <v>0.82968781942485093</v>
      </c>
      <c r="K1836" s="20">
        <v>1.2847046251370886</v>
      </c>
      <c r="L1836" s="20">
        <v>1.8650592516204818</v>
      </c>
      <c r="M1836" s="20">
        <v>2.9801516058434117</v>
      </c>
      <c r="N1836" s="20">
        <v>3.1680351413827972</v>
      </c>
    </row>
    <row r="1837" spans="1:14" x14ac:dyDescent="0.3">
      <c r="A1837" s="19">
        <v>41088</v>
      </c>
      <c r="B1837" s="20">
        <v>0.4823290976659369</v>
      </c>
      <c r="C1837" s="20">
        <v>0.480731245359935</v>
      </c>
      <c r="D1837" s="20">
        <v>0.47483548439116646</v>
      </c>
      <c r="E1837" s="20">
        <v>0.43330847214760349</v>
      </c>
      <c r="F1837" s="21">
        <v>0.37519037449883869</v>
      </c>
      <c r="G1837" s="20">
        <v>0.32098536240492598</v>
      </c>
      <c r="H1837" s="20">
        <v>0.25341654169345162</v>
      </c>
      <c r="I1837" s="20">
        <v>0.36312393276905253</v>
      </c>
      <c r="J1837" s="20">
        <v>0.76344989929407137</v>
      </c>
      <c r="K1837" s="20">
        <v>1.2007644841133029</v>
      </c>
      <c r="L1837" s="20">
        <v>1.7679884738343019</v>
      </c>
      <c r="M1837" s="20">
        <v>2.887888898741986</v>
      </c>
      <c r="N1837" s="20">
        <v>3.0665018148218497</v>
      </c>
    </row>
    <row r="1838" spans="1:14" x14ac:dyDescent="0.3">
      <c r="A1838" s="19">
        <v>41087</v>
      </c>
      <c r="B1838" s="20">
        <v>0.48375349448168647</v>
      </c>
      <c r="C1838" s="20">
        <v>0.48167617183094646</v>
      </c>
      <c r="D1838" s="20">
        <v>0.47626624536376355</v>
      </c>
      <c r="E1838" s="20">
        <v>0.43536647908882831</v>
      </c>
      <c r="F1838" s="21">
        <v>0.37730481477484695</v>
      </c>
      <c r="G1838" s="20">
        <v>0.32446014039000126</v>
      </c>
      <c r="H1838" s="20">
        <v>0.26842070502760706</v>
      </c>
      <c r="I1838" s="20">
        <v>0.38707367434432022</v>
      </c>
      <c r="J1838" s="20">
        <v>0.79883520621071447</v>
      </c>
      <c r="K1838" s="20">
        <v>1.2434295562506379</v>
      </c>
      <c r="L1838" s="20">
        <v>1.8154817397746801</v>
      </c>
      <c r="M1838" s="20">
        <v>2.920316488201594</v>
      </c>
      <c r="N1838" s="20">
        <v>3.1052661168917295</v>
      </c>
    </row>
    <row r="1839" spans="1:14" x14ac:dyDescent="0.3">
      <c r="A1839" s="19">
        <v>41086</v>
      </c>
      <c r="B1839" s="20">
        <v>0.48427903263598299</v>
      </c>
      <c r="C1839" s="20">
        <v>0.48145534203257201</v>
      </c>
      <c r="D1839" s="20">
        <v>0.47536596634846945</v>
      </c>
      <c r="E1839" s="20">
        <v>0.43463353434219881</v>
      </c>
      <c r="F1839" s="21">
        <v>0.37762781864776263</v>
      </c>
      <c r="G1839" s="20">
        <v>0.32523944866823107</v>
      </c>
      <c r="H1839" s="20">
        <v>0.26551574758930502</v>
      </c>
      <c r="I1839" s="20">
        <v>0.38124599676536064</v>
      </c>
      <c r="J1839" s="20">
        <v>0.79357959228142705</v>
      </c>
      <c r="K1839" s="20">
        <v>1.2401504644723407</v>
      </c>
      <c r="L1839" s="20">
        <v>1.8131165334108565</v>
      </c>
      <c r="M1839" s="20">
        <v>2.9064167883004552</v>
      </c>
      <c r="N1839" s="20">
        <v>3.0945221306122401</v>
      </c>
    </row>
    <row r="1840" spans="1:14" x14ac:dyDescent="0.3">
      <c r="A1840" s="19">
        <v>41085</v>
      </c>
      <c r="B1840" s="20">
        <v>0.48541940204306416</v>
      </c>
      <c r="C1840" s="20">
        <v>0.48304002305658689</v>
      </c>
      <c r="D1840" s="20">
        <v>0.47706942614745346</v>
      </c>
      <c r="E1840" s="20">
        <v>0.43408537546801429</v>
      </c>
      <c r="F1840" s="21">
        <v>0.37379107881694196</v>
      </c>
      <c r="G1840" s="20">
        <v>0.31945462973441907</v>
      </c>
      <c r="H1840" s="20">
        <v>0.2603724537343079</v>
      </c>
      <c r="I1840" s="20">
        <v>0.37652329258724981</v>
      </c>
      <c r="J1840" s="20">
        <v>0.78604922107897834</v>
      </c>
      <c r="K1840" s="20">
        <v>1.2299791028255098</v>
      </c>
      <c r="L1840" s="20">
        <v>1.798736661217345</v>
      </c>
      <c r="M1840" s="20">
        <v>2.8689939638613038</v>
      </c>
      <c r="N1840" s="20">
        <v>3.0592430861368891</v>
      </c>
    </row>
    <row r="1841" spans="1:14" x14ac:dyDescent="0.3">
      <c r="A1841" s="19">
        <v>41082</v>
      </c>
      <c r="B1841" s="20">
        <v>0.48430686785571397</v>
      </c>
      <c r="C1841" s="20">
        <v>0.48059199842917666</v>
      </c>
      <c r="D1841" s="20">
        <v>0.47507771163750118</v>
      </c>
      <c r="E1841" s="20">
        <v>0.43593800790607778</v>
      </c>
      <c r="F1841" s="21">
        <v>0.38136457851238226</v>
      </c>
      <c r="G1841" s="20">
        <v>0.33286021292240597</v>
      </c>
      <c r="H1841" s="20">
        <v>0.28849784447898164</v>
      </c>
      <c r="I1841" s="20">
        <v>0.41167805159591098</v>
      </c>
      <c r="J1841" s="20">
        <v>0.82997598672789952</v>
      </c>
      <c r="K1841" s="20">
        <v>1.2792193416603259</v>
      </c>
      <c r="L1841" s="20">
        <v>1.8502073703432214</v>
      </c>
      <c r="M1841" s="20">
        <v>2.8960342766905951</v>
      </c>
      <c r="N1841" s="20">
        <v>3.093026106295047</v>
      </c>
    </row>
    <row r="1842" spans="1:14" x14ac:dyDescent="0.3">
      <c r="A1842" s="19">
        <v>41081</v>
      </c>
      <c r="B1842" s="20">
        <v>0.48481291636615226</v>
      </c>
      <c r="C1842" s="20">
        <v>0.47946115392607735</v>
      </c>
      <c r="D1842" s="20">
        <v>0.47370858719661907</v>
      </c>
      <c r="E1842" s="20">
        <v>0.43394782668127518</v>
      </c>
      <c r="F1842" s="21">
        <v>0.37609581974606543</v>
      </c>
      <c r="G1842" s="20">
        <v>0.32253135059290133</v>
      </c>
      <c r="H1842" s="20">
        <v>0.26140160067942775</v>
      </c>
      <c r="I1842" s="20">
        <v>0.37851926654700602</v>
      </c>
      <c r="J1842" s="20">
        <v>0.79751799259459022</v>
      </c>
      <c r="K1842" s="20">
        <v>1.2507680208148959</v>
      </c>
      <c r="L1842" s="20">
        <v>1.8257797239728621</v>
      </c>
      <c r="M1842" s="20">
        <v>2.9201433131276895</v>
      </c>
      <c r="N1842" s="20">
        <v>3.1049859194551792</v>
      </c>
    </row>
    <row r="1843" spans="1:14" x14ac:dyDescent="0.3">
      <c r="A1843" s="19">
        <v>41080</v>
      </c>
      <c r="B1843" s="20">
        <v>0.48415807719873621</v>
      </c>
      <c r="C1843" s="20">
        <v>0.47767191469994774</v>
      </c>
      <c r="D1843" s="20">
        <v>0.47204365444018465</v>
      </c>
      <c r="E1843" s="20">
        <v>0.43420408143837141</v>
      </c>
      <c r="F1843" s="21">
        <v>0.37901503816700272</v>
      </c>
      <c r="G1843" s="20">
        <v>0.32866548174847648</v>
      </c>
      <c r="H1843" s="20">
        <v>0.27919944322426293</v>
      </c>
      <c r="I1843" s="20">
        <v>0.40587168058241441</v>
      </c>
      <c r="J1843" s="20">
        <v>0.84361690195935712</v>
      </c>
      <c r="K1843" s="20">
        <v>1.3131131248877144</v>
      </c>
      <c r="L1843" s="20">
        <v>1.9005713024662179</v>
      </c>
      <c r="M1843" s="20">
        <v>2.9973331773111722</v>
      </c>
      <c r="N1843" s="20">
        <v>3.1876837993596685</v>
      </c>
    </row>
    <row r="1844" spans="1:14" x14ac:dyDescent="0.3">
      <c r="A1844" s="19">
        <v>41079</v>
      </c>
      <c r="B1844" s="20">
        <v>0.47850735019764262</v>
      </c>
      <c r="C1844" s="20">
        <v>0.47360232712219758</v>
      </c>
      <c r="D1844" s="20">
        <v>0.46896756622521502</v>
      </c>
      <c r="E1844" s="20">
        <v>0.42937387590601939</v>
      </c>
      <c r="F1844" s="21">
        <v>0.36562029466269047</v>
      </c>
      <c r="G1844" s="20">
        <v>0.30361113983776228</v>
      </c>
      <c r="H1844" s="20">
        <v>0.22057364633420606</v>
      </c>
      <c r="I1844" s="20">
        <v>0.33923961948849829</v>
      </c>
      <c r="J1844" s="20">
        <v>0.78243499686042739</v>
      </c>
      <c r="K1844" s="20">
        <v>1.258452782540024</v>
      </c>
      <c r="L1844" s="20">
        <v>1.8498745958139078</v>
      </c>
      <c r="M1844" s="20">
        <v>2.9891509782863839</v>
      </c>
      <c r="N1844" s="20">
        <v>3.168998796140273</v>
      </c>
    </row>
    <row r="1845" spans="1:14" x14ac:dyDescent="0.3">
      <c r="A1845" s="19">
        <v>41078</v>
      </c>
      <c r="B1845" s="20">
        <v>0.47776982805510015</v>
      </c>
      <c r="C1845" s="20">
        <v>0.47416908579925404</v>
      </c>
      <c r="D1845" s="20">
        <v>0.46940534325305144</v>
      </c>
      <c r="E1845" s="20">
        <v>0.42872137223991152</v>
      </c>
      <c r="F1845" s="21">
        <v>0.36491127488052438</v>
      </c>
      <c r="G1845" s="20">
        <v>0.30389512689372705</v>
      </c>
      <c r="H1845" s="20">
        <v>0.22675897447198959</v>
      </c>
      <c r="I1845" s="20">
        <v>0.34557242032038643</v>
      </c>
      <c r="J1845" s="20">
        <v>0.77290658035834936</v>
      </c>
      <c r="K1845" s="20">
        <v>1.2255187804629419</v>
      </c>
      <c r="L1845" s="20">
        <v>1.7919109167844947</v>
      </c>
      <c r="M1845" s="20">
        <v>2.9294572126326615</v>
      </c>
      <c r="N1845" s="20">
        <v>3.093196695974068</v>
      </c>
    </row>
    <row r="1846" spans="1:14" x14ac:dyDescent="0.3">
      <c r="A1846" s="19">
        <v>41075</v>
      </c>
      <c r="B1846" s="20">
        <v>0.4746219739224069</v>
      </c>
      <c r="C1846" s="20">
        <v>0.47231987149140903</v>
      </c>
      <c r="D1846" s="20">
        <v>0.4687247463376209</v>
      </c>
      <c r="E1846" s="20">
        <v>0.42674988116349188</v>
      </c>
      <c r="F1846" s="21">
        <v>0.35761770713589563</v>
      </c>
      <c r="G1846" s="20">
        <v>0.29202745535115326</v>
      </c>
      <c r="H1846" s="20">
        <v>0.21646809701483072</v>
      </c>
      <c r="I1846" s="20">
        <v>0.34830897347610512</v>
      </c>
      <c r="J1846" s="20">
        <v>0.79073803468194237</v>
      </c>
      <c r="K1846" s="20">
        <v>1.2424290947875121</v>
      </c>
      <c r="L1846" s="20">
        <v>1.8000293324560961</v>
      </c>
      <c r="M1846" s="20">
        <v>2.9636205940396465</v>
      </c>
      <c r="N1846" s="20">
        <v>3.1121440483066012</v>
      </c>
    </row>
    <row r="1847" spans="1:14" x14ac:dyDescent="0.3">
      <c r="A1847" s="19">
        <v>41074</v>
      </c>
      <c r="B1847" s="20">
        <v>0.48280518156559116</v>
      </c>
      <c r="C1847" s="20">
        <v>0.48758311588325881</v>
      </c>
      <c r="D1847" s="20">
        <v>0.48786284094329679</v>
      </c>
      <c r="E1847" s="20">
        <v>0.45123535511353802</v>
      </c>
      <c r="F1847" s="21">
        <v>0.38608304396618676</v>
      </c>
      <c r="G1847" s="20">
        <v>0.32669719158785104</v>
      </c>
      <c r="H1847" s="20">
        <v>0.28313672916329108</v>
      </c>
      <c r="I1847" s="20">
        <v>0.43269294558522642</v>
      </c>
      <c r="J1847" s="20">
        <v>0.87602016042894226</v>
      </c>
      <c r="K1847" s="20">
        <v>1.3132963614658362</v>
      </c>
      <c r="L1847" s="20">
        <v>1.858762010621215</v>
      </c>
      <c r="M1847" s="20">
        <v>3.0493482667443081</v>
      </c>
      <c r="N1847" s="20">
        <v>3.1867456274042003</v>
      </c>
    </row>
    <row r="1848" spans="1:14" x14ac:dyDescent="0.3">
      <c r="A1848" s="19">
        <v>41073</v>
      </c>
      <c r="B1848" s="20">
        <v>0.48308666298627789</v>
      </c>
      <c r="C1848" s="20">
        <v>0.48776678748777247</v>
      </c>
      <c r="D1848" s="20">
        <v>0.48794901160356463</v>
      </c>
      <c r="E1848" s="20">
        <v>0.45057433866663754</v>
      </c>
      <c r="F1848" s="21">
        <v>0.38432144884434732</v>
      </c>
      <c r="G1848" s="20">
        <v>0.32379710205110429</v>
      </c>
      <c r="H1848" s="20">
        <v>0.27678167612569032</v>
      </c>
      <c r="I1848" s="20">
        <v>0.42586290947316646</v>
      </c>
      <c r="J1848" s="20">
        <v>0.87378170683051448</v>
      </c>
      <c r="K1848" s="20">
        <v>1.3194496923722467</v>
      </c>
      <c r="L1848" s="20">
        <v>1.8724593971708061</v>
      </c>
      <c r="M1848" s="20">
        <v>3.0181180255959568</v>
      </c>
      <c r="N1848" s="20">
        <v>3.170326426332442</v>
      </c>
    </row>
    <row r="1849" spans="1:14" x14ac:dyDescent="0.3">
      <c r="A1849" s="19">
        <v>41072</v>
      </c>
      <c r="B1849" s="20">
        <v>0.48212376959373449</v>
      </c>
      <c r="C1849" s="20">
        <v>0.4876509050642116</v>
      </c>
      <c r="D1849" s="20">
        <v>0.48777573695129173</v>
      </c>
      <c r="E1849" s="20">
        <v>0.44895708275318003</v>
      </c>
      <c r="F1849" s="21">
        <v>0.38140320799081329</v>
      </c>
      <c r="G1849" s="20">
        <v>0.32041291242316694</v>
      </c>
      <c r="H1849" s="20">
        <v>0.27292476540438848</v>
      </c>
      <c r="I1849" s="20">
        <v>0.41668187453672434</v>
      </c>
      <c r="J1849" s="20">
        <v>0.8454229520574984</v>
      </c>
      <c r="K1849" s="20">
        <v>1.2729610850291435</v>
      </c>
      <c r="L1849" s="20">
        <v>1.8110154742488926</v>
      </c>
      <c r="M1849" s="20">
        <v>2.9391792801724459</v>
      </c>
      <c r="N1849" s="20">
        <v>3.0871515349274592</v>
      </c>
    </row>
    <row r="1850" spans="1:14" x14ac:dyDescent="0.3">
      <c r="A1850" s="19">
        <v>41071</v>
      </c>
      <c r="B1850" s="20">
        <v>0.48055170828956989</v>
      </c>
      <c r="C1850" s="20">
        <v>0.48604994462420226</v>
      </c>
      <c r="D1850" s="20">
        <v>0.48601190563594299</v>
      </c>
      <c r="E1850" s="20">
        <v>0.44623898604379481</v>
      </c>
      <c r="F1850" s="21">
        <v>0.37704446910307104</v>
      </c>
      <c r="G1850" s="20">
        <v>0.31381414875587327</v>
      </c>
      <c r="H1850" s="20">
        <v>0.2538171650632231</v>
      </c>
      <c r="I1850" s="20">
        <v>0.38521510290495098</v>
      </c>
      <c r="J1850" s="20">
        <v>0.79613286321495669</v>
      </c>
      <c r="K1850" s="20">
        <v>1.2168494481573944</v>
      </c>
      <c r="L1850" s="20">
        <v>1.7623949508272971</v>
      </c>
      <c r="M1850" s="20">
        <v>2.9136925132992753</v>
      </c>
      <c r="N1850" s="20">
        <v>3.0688692263751536</v>
      </c>
    </row>
    <row r="1851" spans="1:14" x14ac:dyDescent="0.3">
      <c r="A1851" s="19">
        <v>41068</v>
      </c>
      <c r="B1851" s="20">
        <v>0.48159550692773762</v>
      </c>
      <c r="C1851" s="20">
        <v>0.48679706946547674</v>
      </c>
      <c r="D1851" s="20">
        <v>0.48543933583717203</v>
      </c>
      <c r="E1851" s="20">
        <v>0.43980523595201543</v>
      </c>
      <c r="F1851" s="21">
        <v>0.3655335929548707</v>
      </c>
      <c r="G1851" s="20">
        <v>0.29929076190023624</v>
      </c>
      <c r="H1851" s="20">
        <v>0.23377722362475159</v>
      </c>
      <c r="I1851" s="20">
        <v>0.35997303018325627</v>
      </c>
      <c r="J1851" s="20">
        <v>0.76306323635014273</v>
      </c>
      <c r="K1851" s="20">
        <v>1.1835321892008481</v>
      </c>
      <c r="L1851" s="20">
        <v>1.7355059405056861</v>
      </c>
      <c r="M1851" s="20">
        <v>2.8764190590966954</v>
      </c>
      <c r="N1851" s="20">
        <v>3.0421528753440867</v>
      </c>
    </row>
    <row r="1852" spans="1:14" x14ac:dyDescent="0.3">
      <c r="A1852" s="19">
        <v>41067</v>
      </c>
      <c r="B1852" s="20">
        <v>0.47824852007535706</v>
      </c>
      <c r="C1852" s="20">
        <v>0.48468487486274375</v>
      </c>
      <c r="D1852" s="20">
        <v>0.48373928779064546</v>
      </c>
      <c r="E1852" s="20">
        <v>0.43816380850262021</v>
      </c>
      <c r="F1852" s="21">
        <v>0.36633753176879424</v>
      </c>
      <c r="G1852" s="20">
        <v>0.30547175129057358</v>
      </c>
      <c r="H1852" s="20">
        <v>0.26426213628130685</v>
      </c>
      <c r="I1852" s="20">
        <v>0.40421308509611398</v>
      </c>
      <c r="J1852" s="20">
        <v>0.82537347843369924</v>
      </c>
      <c r="K1852" s="20">
        <v>1.261979888692131</v>
      </c>
      <c r="L1852" s="20">
        <v>1.8300114407739549</v>
      </c>
      <c r="M1852" s="20">
        <v>2.9629739047662391</v>
      </c>
      <c r="N1852" s="20">
        <v>3.1426566796325961</v>
      </c>
    </row>
    <row r="1853" spans="1:14" x14ac:dyDescent="0.3">
      <c r="A1853" s="19">
        <v>41066</v>
      </c>
      <c r="B1853" s="20">
        <v>0.47986793569891195</v>
      </c>
      <c r="C1853" s="20">
        <v>0.48598444739390423</v>
      </c>
      <c r="D1853" s="20">
        <v>0.4849002908843198</v>
      </c>
      <c r="E1853" s="20">
        <v>0.44201957552965576</v>
      </c>
      <c r="F1853" s="21">
        <v>0.37377207528988943</v>
      </c>
      <c r="G1853" s="20">
        <v>0.31444207888842074</v>
      </c>
      <c r="H1853" s="20">
        <v>0.26242352574269062</v>
      </c>
      <c r="I1853" s="20">
        <v>0.38380057464770212</v>
      </c>
      <c r="J1853" s="20">
        <v>0.77866912514395015</v>
      </c>
      <c r="K1853" s="20">
        <v>1.2053903232103129</v>
      </c>
      <c r="L1853" s="20">
        <v>1.775425914418636</v>
      </c>
      <c r="M1853" s="20">
        <v>2.9050297770601752</v>
      </c>
      <c r="N1853" s="20">
        <v>3.0927935442807999</v>
      </c>
    </row>
    <row r="1854" spans="1:14" x14ac:dyDescent="0.3">
      <c r="A1854" s="19">
        <v>41061</v>
      </c>
      <c r="B1854" s="20">
        <v>0.47788286332787722</v>
      </c>
      <c r="C1854" s="20">
        <v>0.48551361479315353</v>
      </c>
      <c r="D1854" s="20">
        <v>0.4875299028915111</v>
      </c>
      <c r="E1854" s="20">
        <v>0.4556015700277613</v>
      </c>
      <c r="F1854" s="21">
        <v>0.39147504776772135</v>
      </c>
      <c r="G1854" s="20">
        <v>0.32890585136481126</v>
      </c>
      <c r="H1854" s="20">
        <v>0.24437766610047257</v>
      </c>
      <c r="I1854" s="20">
        <v>0.33616113934117009</v>
      </c>
      <c r="J1854" s="20">
        <v>0.68496345948713644</v>
      </c>
      <c r="K1854" s="20">
        <v>1.0821724158889545</v>
      </c>
      <c r="L1854" s="20">
        <v>1.6376295095457667</v>
      </c>
      <c r="M1854" s="20">
        <v>2.8086666184713325</v>
      </c>
      <c r="N1854" s="20">
        <v>2.9819831115266444</v>
      </c>
    </row>
    <row r="1855" spans="1:14" x14ac:dyDescent="0.3">
      <c r="A1855" s="19">
        <v>41060</v>
      </c>
      <c r="B1855" s="20">
        <v>0.4756050832319475</v>
      </c>
      <c r="C1855" s="20">
        <v>0.48449054934734542</v>
      </c>
      <c r="D1855" s="20">
        <v>0.48841650246464241</v>
      </c>
      <c r="E1855" s="20">
        <v>0.4587824482107446</v>
      </c>
      <c r="F1855" s="21">
        <v>0.39190528138504904</v>
      </c>
      <c r="G1855" s="20">
        <v>0.32432654238590269</v>
      </c>
      <c r="H1855" s="20">
        <v>0.22484867902316108</v>
      </c>
      <c r="I1855" s="20">
        <v>0.3166139971925499</v>
      </c>
      <c r="J1855" s="20">
        <v>0.68423537368441134</v>
      </c>
      <c r="K1855" s="20">
        <v>1.1026368952645647</v>
      </c>
      <c r="L1855" s="20">
        <v>1.6780669242892206</v>
      </c>
      <c r="M1855" s="20">
        <v>2.9031289040055808</v>
      </c>
      <c r="N1855" s="20">
        <v>3.074160833245021</v>
      </c>
    </row>
    <row r="1856" spans="1:14" x14ac:dyDescent="0.3">
      <c r="A1856" s="19">
        <v>41059</v>
      </c>
      <c r="B1856" s="20">
        <v>0.47223512334137785</v>
      </c>
      <c r="C1856" s="20">
        <v>0.48131086147031232</v>
      </c>
      <c r="D1856" s="20">
        <v>0.48603580482076281</v>
      </c>
      <c r="E1856" s="20">
        <v>0.46350719359567127</v>
      </c>
      <c r="F1856" s="21">
        <v>0.40476947003885727</v>
      </c>
      <c r="G1856" s="20">
        <v>0.34204646917075066</v>
      </c>
      <c r="H1856" s="20">
        <v>0.24282603058895658</v>
      </c>
      <c r="I1856" s="20">
        <v>0.3380146283855987</v>
      </c>
      <c r="J1856" s="20">
        <v>0.72896455263738424</v>
      </c>
      <c r="K1856" s="20">
        <v>1.1714117847446766</v>
      </c>
      <c r="L1856" s="20">
        <v>1.763915502484372</v>
      </c>
      <c r="M1856" s="20">
        <v>2.9854436677523299</v>
      </c>
      <c r="N1856" s="20">
        <v>3.1643396031667237</v>
      </c>
    </row>
    <row r="1857" spans="1:14" x14ac:dyDescent="0.3">
      <c r="A1857" s="19">
        <v>41058</v>
      </c>
      <c r="B1857" s="20">
        <v>0.47002578820302654</v>
      </c>
      <c r="C1857" s="20">
        <v>0.47866648184111688</v>
      </c>
      <c r="D1857" s="20">
        <v>0.48354142690269408</v>
      </c>
      <c r="E1857" s="20">
        <v>0.46092838858650764</v>
      </c>
      <c r="F1857" s="21">
        <v>0.4033413489588088</v>
      </c>
      <c r="G1857" s="20">
        <v>0.34447554329888108</v>
      </c>
      <c r="H1857" s="20">
        <v>0.27152607210490737</v>
      </c>
      <c r="I1857" s="20">
        <v>0.39174759248516816</v>
      </c>
      <c r="J1857" s="20">
        <v>0.82231908613092297</v>
      </c>
      <c r="K1857" s="20">
        <v>1.2914966610391418</v>
      </c>
      <c r="L1857" s="20">
        <v>1.9010677890264365</v>
      </c>
      <c r="M1857" s="20">
        <v>3.0687582167517946</v>
      </c>
      <c r="N1857" s="20">
        <v>3.2706306660039965</v>
      </c>
    </row>
    <row r="1858" spans="1:14" x14ac:dyDescent="0.3">
      <c r="A1858" s="19">
        <v>41057</v>
      </c>
      <c r="B1858" s="20">
        <v>0.46945917021248118</v>
      </c>
      <c r="C1858" s="20">
        <v>0.47843624021790937</v>
      </c>
      <c r="D1858" s="20">
        <v>0.483581602927806</v>
      </c>
      <c r="E1858" s="20">
        <v>0.45735042828930794</v>
      </c>
      <c r="F1858" s="21">
        <v>0.39209966633068388</v>
      </c>
      <c r="G1858" s="20">
        <v>0.32517242158115939</v>
      </c>
      <c r="H1858" s="20">
        <v>0.23161135738722988</v>
      </c>
      <c r="I1858" s="20">
        <v>0.34823796289243686</v>
      </c>
      <c r="J1858" s="20">
        <v>0.7884744270567321</v>
      </c>
      <c r="K1858" s="20">
        <v>1.2690036741334205</v>
      </c>
      <c r="L1858" s="20">
        <v>1.8865842546512237</v>
      </c>
      <c r="M1858" s="20">
        <v>3.0516394672754585</v>
      </c>
      <c r="N1858" s="20">
        <v>3.2573978350051953</v>
      </c>
    </row>
    <row r="1859" spans="1:14" x14ac:dyDescent="0.3">
      <c r="A1859" s="19">
        <v>41054</v>
      </c>
      <c r="B1859" s="20">
        <v>0.46856479454952782</v>
      </c>
      <c r="C1859" s="20">
        <v>0.47681636962812313</v>
      </c>
      <c r="D1859" s="20">
        <v>0.48269628424877742</v>
      </c>
      <c r="E1859" s="20">
        <v>0.45736185698276344</v>
      </c>
      <c r="F1859" s="21">
        <v>0.38993506376460918</v>
      </c>
      <c r="G1859" s="20">
        <v>0.31985064393681178</v>
      </c>
      <c r="H1859" s="20">
        <v>0.2193986512524374</v>
      </c>
      <c r="I1859" s="20">
        <v>0.33538679206300986</v>
      </c>
      <c r="J1859" s="20">
        <v>0.77727521105999675</v>
      </c>
      <c r="K1859" s="20">
        <v>1.2589238017342435</v>
      </c>
      <c r="L1859" s="20">
        <v>1.8774439535706573</v>
      </c>
      <c r="M1859" s="20">
        <v>3.028340489251248</v>
      </c>
      <c r="N1859" s="20">
        <v>3.239473710549595</v>
      </c>
    </row>
    <row r="1860" spans="1:14" x14ac:dyDescent="0.3">
      <c r="A1860" s="19">
        <v>41053</v>
      </c>
      <c r="B1860" s="20">
        <v>0.46982504009376463</v>
      </c>
      <c r="C1860" s="20">
        <v>0.47831193538171324</v>
      </c>
      <c r="D1860" s="20">
        <v>0.48459930136830892</v>
      </c>
      <c r="E1860" s="20">
        <v>0.46075223051995662</v>
      </c>
      <c r="F1860" s="21">
        <v>0.39528685338193148</v>
      </c>
      <c r="G1860" s="20">
        <v>0.32739057517367998</v>
      </c>
      <c r="H1860" s="20">
        <v>0.2342044318798033</v>
      </c>
      <c r="I1860" s="20">
        <v>0.35320699180850401</v>
      </c>
      <c r="J1860" s="20">
        <v>0.79688711549628843</v>
      </c>
      <c r="K1860" s="20">
        <v>1.2798622714204455</v>
      </c>
      <c r="L1860" s="20">
        <v>1.8989241472613401</v>
      </c>
      <c r="M1860" s="20">
        <v>3.0398127883438173</v>
      </c>
      <c r="N1860" s="20">
        <v>3.2532839502276079</v>
      </c>
    </row>
    <row r="1861" spans="1:14" x14ac:dyDescent="0.3">
      <c r="A1861" s="19">
        <v>41052</v>
      </c>
      <c r="B1861" s="20">
        <v>0.47243603824633501</v>
      </c>
      <c r="C1861" s="20">
        <v>0.48286337322733414</v>
      </c>
      <c r="D1861" s="20">
        <v>0.49003396965056406</v>
      </c>
      <c r="E1861" s="20">
        <v>0.47069689787986302</v>
      </c>
      <c r="F1861" s="21">
        <v>0.40996440300132131</v>
      </c>
      <c r="G1861" s="20">
        <v>0.34474310898375748</v>
      </c>
      <c r="H1861" s="20">
        <v>0.25211514585369788</v>
      </c>
      <c r="I1861" s="20">
        <v>0.36788160083545351</v>
      </c>
      <c r="J1861" s="20">
        <v>0.80315566195120436</v>
      </c>
      <c r="K1861" s="20">
        <v>1.2787147316048049</v>
      </c>
      <c r="L1861" s="20">
        <v>1.8931250165229803</v>
      </c>
      <c r="M1861" s="20">
        <v>3.059109217582038</v>
      </c>
      <c r="N1861" s="20">
        <v>3.2639160742930518</v>
      </c>
    </row>
    <row r="1862" spans="1:14" x14ac:dyDescent="0.3">
      <c r="A1862" s="19">
        <v>41051</v>
      </c>
      <c r="B1862" s="20">
        <v>0.47894189206437482</v>
      </c>
      <c r="C1862" s="20">
        <v>0.49259411527172936</v>
      </c>
      <c r="D1862" s="20">
        <v>0.50201558916043687</v>
      </c>
      <c r="E1862" s="20">
        <v>0.48643485442313628</v>
      </c>
      <c r="F1862" s="21">
        <v>0.42776397728206006</v>
      </c>
      <c r="G1862" s="20">
        <v>0.36527390783155372</v>
      </c>
      <c r="H1862" s="20">
        <v>0.28959476959449032</v>
      </c>
      <c r="I1862" s="20">
        <v>0.42235644808779271</v>
      </c>
      <c r="J1862" s="20">
        <v>0.88361072448533573</v>
      </c>
      <c r="K1862" s="20">
        <v>1.3749119505687801</v>
      </c>
      <c r="L1862" s="20">
        <v>1.9968663447121748</v>
      </c>
      <c r="M1862" s="20">
        <v>3.1241751596773266</v>
      </c>
      <c r="N1862" s="20">
        <v>3.3411742053438909</v>
      </c>
    </row>
    <row r="1863" spans="1:14" x14ac:dyDescent="0.3">
      <c r="A1863" s="19">
        <v>41050</v>
      </c>
      <c r="B1863" s="20">
        <v>0.47814095313515742</v>
      </c>
      <c r="C1863" s="20">
        <v>0.49246963024741558</v>
      </c>
      <c r="D1863" s="20">
        <v>0.5028723409533834</v>
      </c>
      <c r="E1863" s="20">
        <v>0.49163066357873147</v>
      </c>
      <c r="F1863" s="21">
        <v>0.43671581569701318</v>
      </c>
      <c r="G1863" s="20">
        <v>0.37588793485123695</v>
      </c>
      <c r="H1863" s="20">
        <v>0.29461575202236656</v>
      </c>
      <c r="I1863" s="20">
        <v>0.41838192313843803</v>
      </c>
      <c r="J1863" s="20">
        <v>0.86630785757557649</v>
      </c>
      <c r="K1863" s="20">
        <v>1.3506509072269945</v>
      </c>
      <c r="L1863" s="20">
        <v>1.969337406001463</v>
      </c>
      <c r="M1863" s="20">
        <v>3.0953277091793279</v>
      </c>
      <c r="N1863" s="20">
        <v>3.3116263397520092</v>
      </c>
    </row>
    <row r="1864" spans="1:14" x14ac:dyDescent="0.3">
      <c r="A1864" s="19">
        <v>41047</v>
      </c>
      <c r="B1864" s="20">
        <v>0.47839835040776307</v>
      </c>
      <c r="C1864" s="20">
        <v>0.49262273609437474</v>
      </c>
      <c r="D1864" s="20">
        <v>0.50330517112117124</v>
      </c>
      <c r="E1864" s="20">
        <v>0.49600867724355641</v>
      </c>
      <c r="F1864" s="21">
        <v>0.4455934701861986</v>
      </c>
      <c r="G1864" s="20">
        <v>0.38741473212751187</v>
      </c>
      <c r="H1864" s="20">
        <v>0.30335601761861697</v>
      </c>
      <c r="I1864" s="20">
        <v>0.41816240926677872</v>
      </c>
      <c r="J1864" s="20">
        <v>0.85127242545765414</v>
      </c>
      <c r="K1864" s="20">
        <v>1.3288909068490533</v>
      </c>
      <c r="L1864" s="20">
        <v>1.946643206950353</v>
      </c>
      <c r="M1864" s="20">
        <v>3.0603794487216636</v>
      </c>
      <c r="N1864" s="20">
        <v>3.2824592587497117</v>
      </c>
    </row>
    <row r="1865" spans="1:14" x14ac:dyDescent="0.3">
      <c r="A1865" s="19">
        <v>41046</v>
      </c>
      <c r="B1865" s="20">
        <v>0.47703362196041971</v>
      </c>
      <c r="C1865" s="20">
        <v>0.49092830657318742</v>
      </c>
      <c r="D1865" s="20">
        <v>0.50176154153717023</v>
      </c>
      <c r="E1865" s="20">
        <v>0.49680845755015396</v>
      </c>
      <c r="F1865" s="21">
        <v>0.45048668138064779</v>
      </c>
      <c r="G1865" s="20">
        <v>0.39682653746927815</v>
      </c>
      <c r="H1865" s="20">
        <v>0.32667152648639874</v>
      </c>
      <c r="I1865" s="20">
        <v>0.44456480013416738</v>
      </c>
      <c r="J1865" s="20">
        <v>0.87133356838008913</v>
      </c>
      <c r="K1865" s="20">
        <v>1.3411329144001218</v>
      </c>
      <c r="L1865" s="20">
        <v>1.9562196808694368</v>
      </c>
      <c r="M1865" s="20">
        <v>3.1098721143912416</v>
      </c>
      <c r="N1865" s="20">
        <v>3.3227643414011512</v>
      </c>
    </row>
    <row r="1866" spans="1:14" x14ac:dyDescent="0.3">
      <c r="A1866" s="19">
        <v>41045</v>
      </c>
      <c r="B1866" s="20">
        <v>0.47685958004448187</v>
      </c>
      <c r="C1866" s="20">
        <v>0.49069284729448065</v>
      </c>
      <c r="D1866" s="20">
        <v>0.50072672489827619</v>
      </c>
      <c r="E1866" s="20">
        <v>0.49579941555880908</v>
      </c>
      <c r="F1866" s="21">
        <v>0.45387647794765656</v>
      </c>
      <c r="G1866" s="20">
        <v>0.40656233100165584</v>
      </c>
      <c r="H1866" s="20">
        <v>0.35743531568756048</v>
      </c>
      <c r="I1866" s="20">
        <v>0.48517946160484399</v>
      </c>
      <c r="J1866" s="20">
        <v>0.91746148991141097</v>
      </c>
      <c r="K1866" s="20">
        <v>1.3853263627456454</v>
      </c>
      <c r="L1866" s="20">
        <v>1.9957291986293246</v>
      </c>
      <c r="M1866" s="20">
        <v>3.1496614389817355</v>
      </c>
      <c r="N1866" s="20">
        <v>3.3584993719374938</v>
      </c>
    </row>
    <row r="1867" spans="1:14" x14ac:dyDescent="0.3">
      <c r="A1867" s="19">
        <v>41044</v>
      </c>
      <c r="B1867" s="20">
        <v>0.47658475986169108</v>
      </c>
      <c r="C1867" s="20">
        <v>0.48997682208294424</v>
      </c>
      <c r="D1867" s="20">
        <v>0.5007651510264064</v>
      </c>
      <c r="E1867" s="20">
        <v>0.49846996443475206</v>
      </c>
      <c r="F1867" s="21">
        <v>0.45919651325078364</v>
      </c>
      <c r="G1867" s="20">
        <v>0.41510444414578967</v>
      </c>
      <c r="H1867" s="20">
        <v>0.37959417119117389</v>
      </c>
      <c r="I1867" s="20">
        <v>0.51534011444793115</v>
      </c>
      <c r="J1867" s="20">
        <v>0.95062634906726506</v>
      </c>
      <c r="K1867" s="20">
        <v>1.4126432705639418</v>
      </c>
      <c r="L1867" s="20">
        <v>2.0140508996707167</v>
      </c>
      <c r="M1867" s="20">
        <v>3.1906493054458291</v>
      </c>
      <c r="N1867" s="20">
        <v>3.3870447980847493</v>
      </c>
    </row>
    <row r="1868" spans="1:14" x14ac:dyDescent="0.3">
      <c r="A1868" s="19">
        <v>41043</v>
      </c>
      <c r="B1868" s="20">
        <v>0.47629557931639399</v>
      </c>
      <c r="C1868" s="20">
        <v>0.49028005211359588</v>
      </c>
      <c r="D1868" s="20">
        <v>0.50217880915833335</v>
      </c>
      <c r="E1868" s="20">
        <v>0.50307637973225527</v>
      </c>
      <c r="F1868" s="21">
        <v>0.46548318706384756</v>
      </c>
      <c r="G1868" s="20">
        <v>0.42147601752260344</v>
      </c>
      <c r="H1868" s="20">
        <v>0.38130811858226354</v>
      </c>
      <c r="I1868" s="20">
        <v>0.51325985568189036</v>
      </c>
      <c r="J1868" s="20">
        <v>0.94327209179009597</v>
      </c>
      <c r="K1868" s="20">
        <v>1.4004540006752157</v>
      </c>
      <c r="L1868" s="20">
        <v>1.9978597048253306</v>
      </c>
      <c r="M1868" s="20">
        <v>3.168242719072365</v>
      </c>
      <c r="N1868" s="20">
        <v>3.3650180965929435</v>
      </c>
    </row>
    <row r="1869" spans="1:14" x14ac:dyDescent="0.3">
      <c r="A1869" s="19">
        <v>41040</v>
      </c>
      <c r="B1869" s="20">
        <v>0.47735175473185298</v>
      </c>
      <c r="C1869" s="20">
        <v>0.49094279521987333</v>
      </c>
      <c r="D1869" s="20">
        <v>0.50215439366336523</v>
      </c>
      <c r="E1869" s="20">
        <v>0.50285432713497891</v>
      </c>
      <c r="F1869" s="21">
        <v>0.46701150155227178</v>
      </c>
      <c r="G1869" s="20">
        <v>0.42588160273359982</v>
      </c>
      <c r="H1869" s="20">
        <v>0.40229373046507505</v>
      </c>
      <c r="I1869" s="20">
        <v>0.55148556400457771</v>
      </c>
      <c r="J1869" s="20">
        <v>1.0081321839216109</v>
      </c>
      <c r="K1869" s="20">
        <v>1.4804496540399856</v>
      </c>
      <c r="L1869" s="20">
        <v>2.0853291306845958</v>
      </c>
      <c r="M1869" s="20">
        <v>3.2486178671351631</v>
      </c>
      <c r="N1869" s="20">
        <v>3.4498479748717141</v>
      </c>
    </row>
    <row r="1870" spans="1:14" x14ac:dyDescent="0.3">
      <c r="A1870" s="19">
        <v>41039</v>
      </c>
      <c r="B1870" s="20">
        <v>0.47613499052326275</v>
      </c>
      <c r="C1870" s="20">
        <v>0.4906550596380595</v>
      </c>
      <c r="D1870" s="20">
        <v>0.50183413821508127</v>
      </c>
      <c r="E1870" s="20">
        <v>0.50124564630184987</v>
      </c>
      <c r="F1870" s="21">
        <v>0.46546063984255032</v>
      </c>
      <c r="G1870" s="20">
        <v>0.42663890435966573</v>
      </c>
      <c r="H1870" s="20">
        <v>0.41891760631867225</v>
      </c>
      <c r="I1870" s="20">
        <v>0.57826542403023951</v>
      </c>
      <c r="J1870" s="20">
        <v>1.0393214876510675</v>
      </c>
      <c r="K1870" s="20">
        <v>1.5073720884513186</v>
      </c>
      <c r="L1870" s="20">
        <v>2.1053547611762307</v>
      </c>
      <c r="M1870" s="20">
        <v>3.2580939638868385</v>
      </c>
      <c r="N1870" s="20">
        <v>3.4569823803510049</v>
      </c>
    </row>
    <row r="1871" spans="1:14" x14ac:dyDescent="0.3">
      <c r="A1871" s="19">
        <v>41038</v>
      </c>
      <c r="B1871" s="20">
        <v>0.47753355810232767</v>
      </c>
      <c r="C1871" s="20">
        <v>0.49185805154274131</v>
      </c>
      <c r="D1871" s="20">
        <v>0.5032190149365664</v>
      </c>
      <c r="E1871" s="20">
        <v>0.50244476964265528</v>
      </c>
      <c r="F1871" s="21">
        <v>0.46526311858076919</v>
      </c>
      <c r="G1871" s="20">
        <v>0.423819027061414</v>
      </c>
      <c r="H1871" s="20">
        <v>0.40026214735070587</v>
      </c>
      <c r="I1871" s="20">
        <v>0.5422867826645259</v>
      </c>
      <c r="J1871" s="20">
        <v>0.97336785281432059</v>
      </c>
      <c r="K1871" s="20">
        <v>1.4242054640392223</v>
      </c>
      <c r="L1871" s="20">
        <v>2.0169436832279639</v>
      </c>
      <c r="M1871" s="20">
        <v>3.2043693572805245</v>
      </c>
      <c r="N1871" s="20">
        <v>3.3950237071429439</v>
      </c>
    </row>
    <row r="1872" spans="1:14" x14ac:dyDescent="0.3">
      <c r="A1872" s="19">
        <v>41037</v>
      </c>
      <c r="B1872" s="20">
        <v>0.47728598814387607</v>
      </c>
      <c r="C1872" s="20">
        <v>0.49199608833733255</v>
      </c>
      <c r="D1872" s="20">
        <v>0.50361210298233949</v>
      </c>
      <c r="E1872" s="20">
        <v>0.50305170857707471</v>
      </c>
      <c r="F1872" s="21">
        <v>0.46537797401409564</v>
      </c>
      <c r="G1872" s="20">
        <v>0.42353881651056285</v>
      </c>
      <c r="H1872" s="20">
        <v>0.40147177106343584</v>
      </c>
      <c r="I1872" s="20">
        <v>0.54702761241731268</v>
      </c>
      <c r="J1872" s="20">
        <v>0.9863188807893255</v>
      </c>
      <c r="K1872" s="20">
        <v>1.4443097059266525</v>
      </c>
      <c r="L1872" s="20">
        <v>2.0447265036496995</v>
      </c>
      <c r="M1872" s="20">
        <v>3.2259749504588227</v>
      </c>
      <c r="N1872" s="20">
        <v>3.4243128813855823</v>
      </c>
    </row>
    <row r="1873" spans="1:14" x14ac:dyDescent="0.3">
      <c r="A1873" s="19">
        <v>41033</v>
      </c>
      <c r="B1873" s="20">
        <v>0.47795291624591707</v>
      </c>
      <c r="C1873" s="20">
        <v>0.49715689346940606</v>
      </c>
      <c r="D1873" s="20">
        <v>0.51075651728064719</v>
      </c>
      <c r="E1873" s="20">
        <v>0.50730314684590649</v>
      </c>
      <c r="F1873" s="21">
        <v>0.4642350190340393</v>
      </c>
      <c r="G1873" s="20">
        <v>0.41875964688854417</v>
      </c>
      <c r="H1873" s="20">
        <v>0.39842738399795719</v>
      </c>
      <c r="I1873" s="20">
        <v>0.55722194401617753</v>
      </c>
      <c r="J1873" s="20">
        <v>1.0237768218046923</v>
      </c>
      <c r="K1873" s="20">
        <v>1.4988156381169957</v>
      </c>
      <c r="L1873" s="20">
        <v>2.1080682255051753</v>
      </c>
      <c r="M1873" s="20">
        <v>3.2712844776107444</v>
      </c>
      <c r="N1873" s="20">
        <v>3.4775426988840823</v>
      </c>
    </row>
    <row r="1874" spans="1:14" x14ac:dyDescent="0.3">
      <c r="A1874" s="19">
        <v>41032</v>
      </c>
      <c r="B1874" s="20">
        <v>0.47830595667380982</v>
      </c>
      <c r="C1874" s="20">
        <v>0.49956888163327273</v>
      </c>
      <c r="D1874" s="20">
        <v>0.51486346056513577</v>
      </c>
      <c r="E1874" s="20">
        <v>0.51167721541740507</v>
      </c>
      <c r="F1874" s="21">
        <v>0.46704304647493489</v>
      </c>
      <c r="G1874" s="20">
        <v>0.42132922433043507</v>
      </c>
      <c r="H1874" s="20">
        <v>0.4089774319116854</v>
      </c>
      <c r="I1874" s="20">
        <v>0.57675552625577586</v>
      </c>
      <c r="J1874" s="20">
        <v>1.0554391831976471</v>
      </c>
      <c r="K1874" s="20">
        <v>1.5370307040465805</v>
      </c>
      <c r="L1874" s="20">
        <v>2.1498542866296395</v>
      </c>
      <c r="M1874" s="20">
        <v>3.30150645173849</v>
      </c>
      <c r="N1874" s="20">
        <v>3.5123788298692538</v>
      </c>
    </row>
    <row r="1875" spans="1:14" x14ac:dyDescent="0.3">
      <c r="A1875" s="19">
        <v>41031</v>
      </c>
      <c r="B1875" s="20">
        <v>0.4803522380004942</v>
      </c>
      <c r="C1875" s="20">
        <v>0.5098233563310749</v>
      </c>
      <c r="D1875" s="20">
        <v>0.52881538785899906</v>
      </c>
      <c r="E1875" s="20">
        <v>0.52223802658079876</v>
      </c>
      <c r="F1875" s="21">
        <v>0.47316423515951778</v>
      </c>
      <c r="G1875" s="20">
        <v>0.42584178948248308</v>
      </c>
      <c r="H1875" s="20">
        <v>0.41252598164870419</v>
      </c>
      <c r="I1875" s="20">
        <v>0.57985691839588049</v>
      </c>
      <c r="J1875" s="20">
        <v>1.0584677533170355</v>
      </c>
      <c r="K1875" s="20">
        <v>1.54095532321017</v>
      </c>
      <c r="L1875" s="20">
        <v>2.1559337742335956</v>
      </c>
      <c r="M1875" s="20">
        <v>3.2983602425071048</v>
      </c>
      <c r="N1875" s="20">
        <v>3.5140599742642791</v>
      </c>
    </row>
    <row r="1876" spans="1:14" x14ac:dyDescent="0.3">
      <c r="A1876" s="19">
        <v>41030</v>
      </c>
      <c r="B1876" s="20">
        <v>0.47626864877549291</v>
      </c>
      <c r="C1876" s="20">
        <v>0.49398136352234451</v>
      </c>
      <c r="D1876" s="20">
        <v>0.50934662519041662</v>
      </c>
      <c r="E1876" s="20">
        <v>0.51236030358398377</v>
      </c>
      <c r="F1876" s="21">
        <v>0.47408067567325879</v>
      </c>
      <c r="G1876" s="20">
        <v>0.4331205187415324</v>
      </c>
      <c r="H1876" s="20">
        <v>0.43133591756083539</v>
      </c>
      <c r="I1876" s="20">
        <v>0.60497353638808482</v>
      </c>
      <c r="J1876" s="20">
        <v>1.0942663842267684</v>
      </c>
      <c r="K1876" s="20">
        <v>1.5854370215789289</v>
      </c>
      <c r="L1876" s="20">
        <v>2.2075683487901796</v>
      </c>
      <c r="M1876" s="20">
        <v>3.3490523208695491</v>
      </c>
      <c r="N1876" s="20">
        <v>3.5693059610424895</v>
      </c>
    </row>
    <row r="1877" spans="1:14" x14ac:dyDescent="0.3">
      <c r="A1877" s="19">
        <v>41029</v>
      </c>
      <c r="B1877" s="20">
        <v>0.47720048942328291</v>
      </c>
      <c r="C1877" s="20">
        <v>0.49600140987714875</v>
      </c>
      <c r="D1877" s="20">
        <v>0.51242766123460226</v>
      </c>
      <c r="E1877" s="20">
        <v>0.51727815114605036</v>
      </c>
      <c r="F1877" s="21">
        <v>0.48037302242123836</v>
      </c>
      <c r="G1877" s="20">
        <v>0.44020529210340387</v>
      </c>
      <c r="H1877" s="20">
        <v>0.43857662116093976</v>
      </c>
      <c r="I1877" s="20">
        <v>0.61322565219780123</v>
      </c>
      <c r="J1877" s="20">
        <v>1.1064729573164747</v>
      </c>
      <c r="K1877" s="20">
        <v>1.6000970935485814</v>
      </c>
      <c r="L1877" s="20">
        <v>2.2225160917401512</v>
      </c>
      <c r="M1877" s="20">
        <v>3.3693005834137084</v>
      </c>
      <c r="N1877" s="20">
        <v>3.5876482426053689</v>
      </c>
    </row>
    <row r="1878" spans="1:14" x14ac:dyDescent="0.3">
      <c r="A1878" s="19">
        <v>41026</v>
      </c>
      <c r="B1878" s="20">
        <v>0.4813690537448323</v>
      </c>
      <c r="C1878" s="20">
        <v>0.50857831374961604</v>
      </c>
      <c r="D1878" s="20">
        <v>0.52719246903339034</v>
      </c>
      <c r="E1878" s="20">
        <v>0.52350021787523571</v>
      </c>
      <c r="F1878" s="21">
        <v>0.47687779168938449</v>
      </c>
      <c r="G1878" s="20">
        <v>0.43024433806763351</v>
      </c>
      <c r="H1878" s="20">
        <v>0.41261319512548839</v>
      </c>
      <c r="I1878" s="20">
        <v>0.58151799495314871</v>
      </c>
      <c r="J1878" s="20">
        <v>1.081229663405082</v>
      </c>
      <c r="K1878" s="20">
        <v>1.5912597412996121</v>
      </c>
      <c r="L1878" s="20">
        <v>2.23368586462158</v>
      </c>
      <c r="M1878" s="20">
        <v>3.36938125282171</v>
      </c>
      <c r="N1878" s="20">
        <v>3.6046750158977838</v>
      </c>
    </row>
    <row r="1879" spans="1:14" x14ac:dyDescent="0.3">
      <c r="A1879" s="19">
        <v>41025</v>
      </c>
      <c r="B1879" s="20">
        <v>0.47895213262073366</v>
      </c>
      <c r="C1879" s="20">
        <v>0.50609632778389735</v>
      </c>
      <c r="D1879" s="20">
        <v>0.52621537900230808</v>
      </c>
      <c r="E1879" s="20">
        <v>0.52614505704437597</v>
      </c>
      <c r="F1879" s="21">
        <v>0.47826226642437392</v>
      </c>
      <c r="G1879" s="20">
        <v>0.42743149784652457</v>
      </c>
      <c r="H1879" s="20">
        <v>0.39347261680772994</v>
      </c>
      <c r="I1879" s="20">
        <v>0.55500438040788991</v>
      </c>
      <c r="J1879" s="20">
        <v>1.0518374873613616</v>
      </c>
      <c r="K1879" s="20">
        <v>1.5640057319326834</v>
      </c>
      <c r="L1879" s="20">
        <v>2.2083250389195115</v>
      </c>
      <c r="M1879" s="20">
        <v>3.3404818215158456</v>
      </c>
      <c r="N1879" s="20">
        <v>3.5767078879008145</v>
      </c>
    </row>
    <row r="1880" spans="1:14" x14ac:dyDescent="0.3">
      <c r="A1880" s="19">
        <v>41024</v>
      </c>
      <c r="B1880" s="20">
        <v>0.47940079980650135</v>
      </c>
      <c r="C1880" s="20">
        <v>0.49508140635491571</v>
      </c>
      <c r="D1880" s="20">
        <v>0.50920635121056956</v>
      </c>
      <c r="E1880" s="20">
        <v>0.51288124740261287</v>
      </c>
      <c r="F1880" s="21">
        <v>0.47519665799072874</v>
      </c>
      <c r="G1880" s="20">
        <v>0.43214622560080235</v>
      </c>
      <c r="H1880" s="20">
        <v>0.41590522468580188</v>
      </c>
      <c r="I1880" s="20">
        <v>0.58513362376415834</v>
      </c>
      <c r="J1880" s="20">
        <v>1.0879052252725592</v>
      </c>
      <c r="K1880" s="20">
        <v>1.6022465876022431</v>
      </c>
      <c r="L1880" s="20">
        <v>2.2482374767671143</v>
      </c>
      <c r="M1880" s="20">
        <v>3.3606597290943405</v>
      </c>
      <c r="N1880" s="20">
        <v>3.6037540060632569</v>
      </c>
    </row>
    <row r="1881" spans="1:14" x14ac:dyDescent="0.3">
      <c r="A1881" s="19">
        <v>41023</v>
      </c>
      <c r="B1881" s="20">
        <v>0.48181453008372427</v>
      </c>
      <c r="C1881" s="20">
        <v>0.49815159505538981</v>
      </c>
      <c r="D1881" s="20">
        <v>0.51310468737919157</v>
      </c>
      <c r="E1881" s="20">
        <v>0.51788119232972751</v>
      </c>
      <c r="F1881" s="21">
        <v>0.48045625457711</v>
      </c>
      <c r="G1881" s="20">
        <v>0.43751403529753607</v>
      </c>
      <c r="H1881" s="20">
        <v>0.42212089197148706</v>
      </c>
      <c r="I1881" s="20">
        <v>0.58921335668444674</v>
      </c>
      <c r="J1881" s="20">
        <v>1.0757829255329807</v>
      </c>
      <c r="K1881" s="20">
        <v>1.5708640654981862</v>
      </c>
      <c r="L1881" s="20">
        <v>2.2019035456643823</v>
      </c>
      <c r="M1881" s="20">
        <v>3.3552449312116317</v>
      </c>
      <c r="N1881" s="20">
        <v>3.5803194075271279</v>
      </c>
    </row>
    <row r="1882" spans="1:14" x14ac:dyDescent="0.3">
      <c r="A1882" s="19">
        <v>41022</v>
      </c>
      <c r="B1882" s="20">
        <v>0.47987580212840369</v>
      </c>
      <c r="C1882" s="20">
        <v>0.50643857849315199</v>
      </c>
      <c r="D1882" s="20">
        <v>0.52582283106628891</v>
      </c>
      <c r="E1882" s="20">
        <v>0.52951965033656212</v>
      </c>
      <c r="F1882" s="21">
        <v>0.49096662892114379</v>
      </c>
      <c r="G1882" s="20">
        <v>0.45087398768322468</v>
      </c>
      <c r="H1882" s="20">
        <v>0.44894772696629204</v>
      </c>
      <c r="I1882" s="20">
        <v>0.62186612712595779</v>
      </c>
      <c r="J1882" s="20">
        <v>1.11063104838913</v>
      </c>
      <c r="K1882" s="20">
        <v>1.603366249213632</v>
      </c>
      <c r="L1882" s="20">
        <v>2.229772611687542</v>
      </c>
      <c r="M1882" s="20">
        <v>3.3741241646090407</v>
      </c>
      <c r="N1882" s="20">
        <v>3.5979015232860037</v>
      </c>
    </row>
    <row r="1883" spans="1:14" x14ac:dyDescent="0.3">
      <c r="A1883" s="19">
        <v>41019</v>
      </c>
      <c r="B1883" s="20">
        <v>0.49024628461529773</v>
      </c>
      <c r="C1883" s="20">
        <v>0.51313655546441483</v>
      </c>
      <c r="D1883" s="20">
        <v>0.53133894519538649</v>
      </c>
      <c r="E1883" s="20">
        <v>0.5325004221959817</v>
      </c>
      <c r="F1883" s="21">
        <v>0.49401435631344193</v>
      </c>
      <c r="G1883" s="20">
        <v>0.45677966416026405</v>
      </c>
      <c r="H1883" s="20">
        <v>0.47145574632482296</v>
      </c>
      <c r="I1883" s="20">
        <v>0.65645452181581798</v>
      </c>
      <c r="J1883" s="20">
        <v>1.1575350930095876</v>
      </c>
      <c r="K1883" s="20">
        <v>1.6552792136880738</v>
      </c>
      <c r="L1883" s="20">
        <v>2.2827092397015689</v>
      </c>
      <c r="M1883" s="20">
        <v>3.3883338547635136</v>
      </c>
      <c r="N1883" s="20">
        <v>3.6219471764268287</v>
      </c>
    </row>
    <row r="1884" spans="1:14" x14ac:dyDescent="0.3">
      <c r="A1884" s="19">
        <v>41018</v>
      </c>
      <c r="B1884" s="20">
        <v>0.49156503284675235</v>
      </c>
      <c r="C1884" s="20">
        <v>0.51204775115671275</v>
      </c>
      <c r="D1884" s="20">
        <v>0.52988575300545449</v>
      </c>
      <c r="E1884" s="20">
        <v>0.53057044776467521</v>
      </c>
      <c r="F1884" s="21">
        <v>0.48916775386655775</v>
      </c>
      <c r="G1884" s="20">
        <v>0.44703469269448387</v>
      </c>
      <c r="H1884" s="20">
        <v>0.44040573024896057</v>
      </c>
      <c r="I1884" s="20">
        <v>0.61142740617862557</v>
      </c>
      <c r="J1884" s="20">
        <v>1.1068547208333548</v>
      </c>
      <c r="K1884" s="20">
        <v>1.6135021271203684</v>
      </c>
      <c r="L1884" s="20">
        <v>2.2563573675497435</v>
      </c>
      <c r="M1884" s="20">
        <v>3.3771659551367383</v>
      </c>
      <c r="N1884" s="20">
        <v>3.619018038619688</v>
      </c>
    </row>
    <row r="1885" spans="1:14" x14ac:dyDescent="0.3">
      <c r="A1885" s="19">
        <v>41017</v>
      </c>
      <c r="B1885" s="20">
        <v>0.49141741987079346</v>
      </c>
      <c r="C1885" s="20">
        <v>0.50171981918199071</v>
      </c>
      <c r="D1885" s="20">
        <v>0.51409074635644714</v>
      </c>
      <c r="E1885" s="20">
        <v>0.51825569549854333</v>
      </c>
      <c r="F1885" s="21">
        <v>0.48517211546953781</v>
      </c>
      <c r="G1885" s="20">
        <v>0.4467047112640613</v>
      </c>
      <c r="H1885" s="20">
        <v>0.43298910736752583</v>
      </c>
      <c r="I1885" s="20">
        <v>0.5922285913045654</v>
      </c>
      <c r="J1885" s="20">
        <v>1.0790217037843983</v>
      </c>
      <c r="K1885" s="20">
        <v>1.5887169958245964</v>
      </c>
      <c r="L1885" s="20">
        <v>2.2379236041958794</v>
      </c>
      <c r="M1885" s="20">
        <v>3.356387578163563</v>
      </c>
      <c r="N1885" s="20">
        <v>3.6035686469648951</v>
      </c>
    </row>
    <row r="1886" spans="1:14" x14ac:dyDescent="0.3">
      <c r="A1886" s="19">
        <v>41016</v>
      </c>
      <c r="B1886" s="20">
        <v>0.48889449183502021</v>
      </c>
      <c r="C1886" s="20">
        <v>0.5063866524764995</v>
      </c>
      <c r="D1886" s="20">
        <v>0.52448888315683917</v>
      </c>
      <c r="E1886" s="20">
        <v>0.53096141244931627</v>
      </c>
      <c r="F1886" s="21">
        <v>0.4912938450807115</v>
      </c>
      <c r="G1886" s="20">
        <v>0.44490094327709268</v>
      </c>
      <c r="H1886" s="20">
        <v>0.4001861303507333</v>
      </c>
      <c r="I1886" s="20">
        <v>0.54171485286891274</v>
      </c>
      <c r="J1886" s="20">
        <v>1.0216099033851931</v>
      </c>
      <c r="K1886" s="20">
        <v>1.5396972723370836</v>
      </c>
      <c r="L1886" s="20">
        <v>2.2038446129184548</v>
      </c>
      <c r="M1886" s="20">
        <v>3.3547543203381496</v>
      </c>
      <c r="N1886" s="20">
        <v>3.6054571528247199</v>
      </c>
    </row>
    <row r="1887" spans="1:14" x14ac:dyDescent="0.3">
      <c r="A1887" s="19">
        <v>41015</v>
      </c>
      <c r="B1887" s="20">
        <v>0.48832085810640941</v>
      </c>
      <c r="C1887" s="20">
        <v>0.50712226515939618</v>
      </c>
      <c r="D1887" s="20">
        <v>0.52654015918797203</v>
      </c>
      <c r="E1887" s="20">
        <v>0.53250582542108049</v>
      </c>
      <c r="F1887" s="21">
        <v>0.48860430612502903</v>
      </c>
      <c r="G1887" s="20">
        <v>0.43715402851713364</v>
      </c>
      <c r="H1887" s="20">
        <v>0.37233684789516497</v>
      </c>
      <c r="I1887" s="20">
        <v>0.49920137513773633</v>
      </c>
      <c r="J1887" s="20">
        <v>0.96149084392631357</v>
      </c>
      <c r="K1887" s="20">
        <v>1.4717176729618606</v>
      </c>
      <c r="L1887" s="20">
        <v>2.134690853478749</v>
      </c>
      <c r="M1887" s="20">
        <v>3.3000704022891654</v>
      </c>
      <c r="N1887" s="20">
        <v>3.5487061430322728</v>
      </c>
    </row>
    <row r="1888" spans="1:14" x14ac:dyDescent="0.3">
      <c r="A1888" s="19">
        <v>41012</v>
      </c>
      <c r="B1888" s="20">
        <v>0.48575744151989242</v>
      </c>
      <c r="C1888" s="20">
        <v>0.49718245125471094</v>
      </c>
      <c r="D1888" s="20">
        <v>0.51221832472674689</v>
      </c>
      <c r="E1888" s="20">
        <v>0.52127346952329412</v>
      </c>
      <c r="F1888" s="21">
        <v>0.48324352762502087</v>
      </c>
      <c r="G1888" s="20">
        <v>0.43302367953903087</v>
      </c>
      <c r="H1888" s="20">
        <v>0.36523049859792173</v>
      </c>
      <c r="I1888" s="20">
        <v>0.49342479252742294</v>
      </c>
      <c r="J1888" s="20">
        <v>0.9631446443510332</v>
      </c>
      <c r="K1888" s="20">
        <v>1.4792215356123335</v>
      </c>
      <c r="L1888" s="20">
        <v>2.1447354441900965</v>
      </c>
      <c r="M1888" s="20">
        <v>3.2934165742572277</v>
      </c>
      <c r="N1888" s="20">
        <v>3.5466714963789143</v>
      </c>
    </row>
    <row r="1889" spans="1:14" x14ac:dyDescent="0.3">
      <c r="A1889" s="19">
        <v>41011</v>
      </c>
      <c r="B1889" s="20">
        <v>0.48692336137447123</v>
      </c>
      <c r="C1889" s="20">
        <v>0.50792834993000902</v>
      </c>
      <c r="D1889" s="20">
        <v>0.52897537220002633</v>
      </c>
      <c r="E1889" s="20">
        <v>0.53536742527661962</v>
      </c>
      <c r="F1889" s="21">
        <v>0.48846372011037387</v>
      </c>
      <c r="G1889" s="20">
        <v>0.4345225530841248</v>
      </c>
      <c r="H1889" s="20">
        <v>0.37303451678661187</v>
      </c>
      <c r="I1889" s="20">
        <v>0.5112078578489464</v>
      </c>
      <c r="J1889" s="20">
        <v>0.994737040984772</v>
      </c>
      <c r="K1889" s="20">
        <v>1.5188746596735645</v>
      </c>
      <c r="L1889" s="20">
        <v>2.1881117261680485</v>
      </c>
      <c r="M1889" s="20">
        <v>3.3160342350488952</v>
      </c>
      <c r="N1889" s="20">
        <v>3.5755909564548807</v>
      </c>
    </row>
    <row r="1890" spans="1:14" x14ac:dyDescent="0.3">
      <c r="A1890" s="19">
        <v>41010</v>
      </c>
      <c r="B1890" s="20">
        <v>0.48578530749017451</v>
      </c>
      <c r="C1890" s="20">
        <v>0.49860158981032482</v>
      </c>
      <c r="D1890" s="20">
        <v>0.51424986535133821</v>
      </c>
      <c r="E1890" s="20">
        <v>0.52181908258193532</v>
      </c>
      <c r="F1890" s="21">
        <v>0.48233901986816807</v>
      </c>
      <c r="G1890" s="20">
        <v>0.43326709746592584</v>
      </c>
      <c r="H1890" s="20">
        <v>0.38057994553222252</v>
      </c>
      <c r="I1890" s="20">
        <v>0.51781270727276096</v>
      </c>
      <c r="J1890" s="20">
        <v>0.98555631164731128</v>
      </c>
      <c r="K1890" s="20">
        <v>1.4923905216244446</v>
      </c>
      <c r="L1890" s="20">
        <v>2.1484917705258892</v>
      </c>
      <c r="M1890" s="20">
        <v>3.2813926076949955</v>
      </c>
      <c r="N1890" s="20">
        <v>3.5333258122571767</v>
      </c>
    </row>
    <row r="1891" spans="1:14" x14ac:dyDescent="0.3">
      <c r="A1891" s="19">
        <v>41009</v>
      </c>
      <c r="B1891" s="20">
        <v>0.48743532855769306</v>
      </c>
      <c r="C1891" s="20">
        <v>0.50545313116935031</v>
      </c>
      <c r="D1891" s="20">
        <v>0.52515140159063611</v>
      </c>
      <c r="E1891" s="20">
        <v>0.53140898783209445</v>
      </c>
      <c r="F1891" s="21">
        <v>0.48397143988533142</v>
      </c>
      <c r="G1891" s="20">
        <v>0.42888201762423922</v>
      </c>
      <c r="H1891" s="20">
        <v>0.36457738366185299</v>
      </c>
      <c r="I1891" s="20">
        <v>0.49690579921855571</v>
      </c>
      <c r="J1891" s="20">
        <v>0.95643887870617494</v>
      </c>
      <c r="K1891" s="20">
        <v>1.4548991768005402</v>
      </c>
      <c r="L1891" s="20">
        <v>2.1032304169902956</v>
      </c>
      <c r="M1891" s="20">
        <v>3.2451946744456728</v>
      </c>
      <c r="N1891" s="20">
        <v>3.4895468539340784</v>
      </c>
    </row>
    <row r="1892" spans="1:14" x14ac:dyDescent="0.3">
      <c r="A1892" s="19">
        <v>41004</v>
      </c>
      <c r="B1892" s="20">
        <v>0.48704556887778938</v>
      </c>
      <c r="C1892" s="20">
        <v>0.50620804211403669</v>
      </c>
      <c r="D1892" s="20">
        <v>0.52746742259176937</v>
      </c>
      <c r="E1892" s="20">
        <v>0.53585538480187667</v>
      </c>
      <c r="F1892" s="21">
        <v>0.49031584216309271</v>
      </c>
      <c r="G1892" s="20">
        <v>0.43831742258755052</v>
      </c>
      <c r="H1892" s="20">
        <v>0.39392263512373249</v>
      </c>
      <c r="I1892" s="20">
        <v>0.5513091711531326</v>
      </c>
      <c r="J1892" s="20">
        <v>1.0566479114915226</v>
      </c>
      <c r="K1892" s="20">
        <v>1.5865274172034634</v>
      </c>
      <c r="L1892" s="20">
        <v>2.255916961417499</v>
      </c>
      <c r="M1892" s="20">
        <v>3.3742138591736008</v>
      </c>
      <c r="N1892" s="20">
        <v>3.6360131143430503</v>
      </c>
    </row>
    <row r="1893" spans="1:14" x14ac:dyDescent="0.3">
      <c r="A1893" s="19">
        <v>41003</v>
      </c>
      <c r="B1893" s="20">
        <v>0.48257052651510984</v>
      </c>
      <c r="C1893" s="20">
        <v>0.5002605290415697</v>
      </c>
      <c r="D1893" s="20">
        <v>0.52118004537274054</v>
      </c>
      <c r="E1893" s="20">
        <v>0.53348667997379906</v>
      </c>
      <c r="F1893" s="21">
        <v>0.49218365598834812</v>
      </c>
      <c r="G1893" s="20">
        <v>0.44289175973411338</v>
      </c>
      <c r="H1893" s="20">
        <v>0.40692205473841825</v>
      </c>
      <c r="I1893" s="20">
        <v>0.57257525475187621</v>
      </c>
      <c r="J1893" s="20">
        <v>1.0918590739348408</v>
      </c>
      <c r="K1893" s="20">
        <v>1.631895454826084</v>
      </c>
      <c r="L1893" s="20">
        <v>2.3094319809187218</v>
      </c>
      <c r="M1893" s="20">
        <v>3.4158481159730654</v>
      </c>
      <c r="N1893" s="20">
        <v>3.6856958827482504</v>
      </c>
    </row>
    <row r="1894" spans="1:14" x14ac:dyDescent="0.3">
      <c r="A1894" s="19">
        <v>41002</v>
      </c>
      <c r="B1894" s="20">
        <v>0.48226660733143356</v>
      </c>
      <c r="C1894" s="20">
        <v>0.50088772018172467</v>
      </c>
      <c r="D1894" s="20">
        <v>0.52295598392334885</v>
      </c>
      <c r="E1894" s="20">
        <v>0.53606225562043508</v>
      </c>
      <c r="F1894" s="21">
        <v>0.49364034068837848</v>
      </c>
      <c r="G1894" s="20">
        <v>0.4429015704739907</v>
      </c>
      <c r="H1894" s="20">
        <v>0.39456536983378782</v>
      </c>
      <c r="I1894" s="20">
        <v>0.54537335102865636</v>
      </c>
      <c r="J1894" s="20">
        <v>1.0484747300260013</v>
      </c>
      <c r="K1894" s="20">
        <v>1.5869853609814546</v>
      </c>
      <c r="L1894" s="20">
        <v>2.2702093537918429</v>
      </c>
      <c r="M1894" s="20">
        <v>3.3919934577722075</v>
      </c>
      <c r="N1894" s="20">
        <v>3.6639275336913992</v>
      </c>
    </row>
    <row r="1895" spans="1:14" x14ac:dyDescent="0.3">
      <c r="A1895" s="19">
        <v>41001</v>
      </c>
      <c r="B1895" s="20">
        <v>0.48442393924604799</v>
      </c>
      <c r="C1895" s="20">
        <v>0.50337733624368908</v>
      </c>
      <c r="D1895" s="20">
        <v>0.52548469857263191</v>
      </c>
      <c r="E1895" s="20">
        <v>0.53997359540469447</v>
      </c>
      <c r="F1895" s="21">
        <v>0.5010292479178835</v>
      </c>
      <c r="G1895" s="20">
        <v>0.45398913163889704</v>
      </c>
      <c r="H1895" s="20">
        <v>0.41147603019025858</v>
      </c>
      <c r="I1895" s="20">
        <v>0.56494746687915742</v>
      </c>
      <c r="J1895" s="20">
        <v>1.0795393784496574</v>
      </c>
      <c r="K1895" s="20">
        <v>1.6312495234647033</v>
      </c>
      <c r="L1895" s="20">
        <v>2.3261085100689609</v>
      </c>
      <c r="M1895" s="20">
        <v>3.447615209965754</v>
      </c>
      <c r="N1895" s="20">
        <v>3.7267755588571192</v>
      </c>
    </row>
    <row r="1896" spans="1:14" x14ac:dyDescent="0.3">
      <c r="A1896" s="19">
        <v>40998</v>
      </c>
      <c r="B1896" s="20">
        <v>0.48390363113181128</v>
      </c>
      <c r="C1896" s="20">
        <v>0.50050955217366444</v>
      </c>
      <c r="D1896" s="20">
        <v>0.52074507033574025</v>
      </c>
      <c r="E1896" s="20">
        <v>0.53517908884877552</v>
      </c>
      <c r="F1896" s="21">
        <v>0.49772175765428073</v>
      </c>
      <c r="G1896" s="20">
        <v>0.45062213338333074</v>
      </c>
      <c r="H1896" s="20">
        <v>0.40406430184138409</v>
      </c>
      <c r="I1896" s="20">
        <v>0.55411496157762752</v>
      </c>
      <c r="J1896" s="20">
        <v>1.0638735861071482</v>
      </c>
      <c r="K1896" s="20">
        <v>1.6121151042112454</v>
      </c>
      <c r="L1896" s="20">
        <v>2.3025730239641975</v>
      </c>
      <c r="M1896" s="20">
        <v>3.4265032427023527</v>
      </c>
      <c r="N1896" s="20">
        <v>3.7009111603447682</v>
      </c>
    </row>
    <row r="1897" spans="1:14" x14ac:dyDescent="0.3">
      <c r="A1897" s="19">
        <v>40997</v>
      </c>
      <c r="B1897" s="20">
        <v>0.48740152833962042</v>
      </c>
      <c r="C1897" s="20">
        <v>0.50318441571065364</v>
      </c>
      <c r="D1897" s="20">
        <v>0.52146846579965067</v>
      </c>
      <c r="E1897" s="20">
        <v>0.53094684304490236</v>
      </c>
      <c r="F1897" s="21">
        <v>0.49311445073693716</v>
      </c>
      <c r="G1897" s="20">
        <v>0.44934593672699225</v>
      </c>
      <c r="H1897" s="20">
        <v>0.41853439082743421</v>
      </c>
      <c r="I1897" s="20">
        <v>0.57235723299457419</v>
      </c>
      <c r="J1897" s="20">
        <v>1.073777854489806</v>
      </c>
      <c r="K1897" s="20">
        <v>1.6134962512855737</v>
      </c>
      <c r="L1897" s="20">
        <v>2.2987085574437209</v>
      </c>
      <c r="M1897" s="20">
        <v>3.4063614982858432</v>
      </c>
      <c r="N1897" s="20">
        <v>3.6829338197224515</v>
      </c>
    </row>
    <row r="1898" spans="1:14" x14ac:dyDescent="0.3">
      <c r="A1898" s="19">
        <v>40996</v>
      </c>
      <c r="B1898" s="20">
        <v>0.489042570286086</v>
      </c>
      <c r="C1898" s="20">
        <v>0.49750548054580329</v>
      </c>
      <c r="D1898" s="20">
        <v>0.5099507269689757</v>
      </c>
      <c r="E1898" s="20">
        <v>0.51786547178843256</v>
      </c>
      <c r="F1898" s="21">
        <v>0.48661561872589043</v>
      </c>
      <c r="G1898" s="20">
        <v>0.44730073457300368</v>
      </c>
      <c r="H1898" s="20">
        <v>0.42687105155506594</v>
      </c>
      <c r="I1898" s="20">
        <v>0.58726707275792711</v>
      </c>
      <c r="J1898" s="20">
        <v>1.0906230020984571</v>
      </c>
      <c r="K1898" s="20">
        <v>1.6269977600243948</v>
      </c>
      <c r="L1898" s="20">
        <v>2.310298879718431</v>
      </c>
      <c r="M1898" s="20">
        <v>3.4107698095389507</v>
      </c>
      <c r="N1898" s="20">
        <v>3.6894778758032412</v>
      </c>
    </row>
    <row r="1899" spans="1:14" x14ac:dyDescent="0.3">
      <c r="A1899" s="19">
        <v>40995</v>
      </c>
      <c r="B1899" s="20">
        <v>0.48923122381881179</v>
      </c>
      <c r="C1899" s="20">
        <v>0.50231968135596428</v>
      </c>
      <c r="D1899" s="20">
        <v>0.51873806602214512</v>
      </c>
      <c r="E1899" s="20">
        <v>0.52673992205566333</v>
      </c>
      <c r="F1899" s="21">
        <v>0.49054881822437757</v>
      </c>
      <c r="G1899" s="20">
        <v>0.44959215178645129</v>
      </c>
      <c r="H1899" s="20">
        <v>0.43613034013639035</v>
      </c>
      <c r="I1899" s="20">
        <v>0.60620009159487098</v>
      </c>
      <c r="J1899" s="20">
        <v>1.128191148316803</v>
      </c>
      <c r="K1899" s="20">
        <v>1.6776148105278115</v>
      </c>
      <c r="L1899" s="20">
        <v>2.3646923283563117</v>
      </c>
      <c r="M1899" s="20">
        <v>3.4368222653547447</v>
      </c>
      <c r="N1899" s="20">
        <v>3.7209229474613199</v>
      </c>
    </row>
    <row r="1900" spans="1:14" x14ac:dyDescent="0.3">
      <c r="A1900" s="19">
        <v>40994</v>
      </c>
      <c r="B1900" s="20">
        <v>0.49072636909820072</v>
      </c>
      <c r="C1900" s="20">
        <v>0.50583224330904386</v>
      </c>
      <c r="D1900" s="20">
        <v>0.5211680005942475</v>
      </c>
      <c r="E1900" s="20">
        <v>0.52925763508476598</v>
      </c>
      <c r="F1900" s="21">
        <v>0.49671402745876697</v>
      </c>
      <c r="G1900" s="20">
        <v>0.46103333668157814</v>
      </c>
      <c r="H1900" s="20">
        <v>0.46783316564263194</v>
      </c>
      <c r="I1900" s="20">
        <v>0.65202888003177228</v>
      </c>
      <c r="J1900" s="20">
        <v>1.1924541652290968</v>
      </c>
      <c r="K1900" s="20">
        <v>1.751745609038863</v>
      </c>
      <c r="L1900" s="20">
        <v>2.4406900666326208</v>
      </c>
      <c r="M1900" s="20">
        <v>3.4846193228358517</v>
      </c>
      <c r="N1900" s="20">
        <v>3.7741439214043582</v>
      </c>
    </row>
    <row r="1901" spans="1:14" x14ac:dyDescent="0.3">
      <c r="A1901" s="19">
        <v>40991</v>
      </c>
      <c r="B1901" s="20">
        <v>0.49097777302267415</v>
      </c>
      <c r="C1901" s="20">
        <v>0.50085467109868442</v>
      </c>
      <c r="D1901" s="20">
        <v>0.51150589206884622</v>
      </c>
      <c r="E1901" s="20">
        <v>0.51663084076572219</v>
      </c>
      <c r="F1901" s="21">
        <v>0.48405811224565759</v>
      </c>
      <c r="G1901" s="20">
        <v>0.44438950668652344</v>
      </c>
      <c r="H1901" s="20">
        <v>0.43203871198941379</v>
      </c>
      <c r="I1901" s="20">
        <v>0.60725035772780023</v>
      </c>
      <c r="J1901" s="20">
        <v>1.1422187005186879</v>
      </c>
      <c r="K1901" s="20">
        <v>1.6982531236691021</v>
      </c>
      <c r="L1901" s="20">
        <v>2.3822064901180786</v>
      </c>
      <c r="M1901" s="20">
        <v>3.4241641669418739</v>
      </c>
      <c r="N1901" s="20">
        <v>3.7099996401145794</v>
      </c>
    </row>
    <row r="1902" spans="1:14" x14ac:dyDescent="0.3">
      <c r="A1902" s="19">
        <v>40990</v>
      </c>
      <c r="B1902" s="20">
        <v>0.49069504680869808</v>
      </c>
      <c r="C1902" s="20">
        <v>0.49819240259128822</v>
      </c>
      <c r="D1902" s="20">
        <v>0.51033096240686959</v>
      </c>
      <c r="E1902" s="20">
        <v>0.51807446805977397</v>
      </c>
      <c r="F1902" s="21">
        <v>0.48632464576660378</v>
      </c>
      <c r="G1902" s="20">
        <v>0.44723191311454058</v>
      </c>
      <c r="H1902" s="20">
        <v>0.44348886899239037</v>
      </c>
      <c r="I1902" s="20">
        <v>0.6332110982889626</v>
      </c>
      <c r="J1902" s="20">
        <v>1.1900611206006242</v>
      </c>
      <c r="K1902" s="20">
        <v>1.7540081856518637</v>
      </c>
      <c r="L1902" s="20">
        <v>2.4376120266678374</v>
      </c>
      <c r="M1902" s="20">
        <v>3.4658964650139188</v>
      </c>
      <c r="N1902" s="20">
        <v>3.7529898055016599</v>
      </c>
    </row>
    <row r="1903" spans="1:14" x14ac:dyDescent="0.3">
      <c r="A1903" s="19">
        <v>40989</v>
      </c>
      <c r="B1903" s="20">
        <v>0.49316216195519469</v>
      </c>
      <c r="C1903" s="20">
        <v>0.50433034640558438</v>
      </c>
      <c r="D1903" s="20">
        <v>0.51937572124435016</v>
      </c>
      <c r="E1903" s="20">
        <v>0.52653682663008461</v>
      </c>
      <c r="F1903" s="21">
        <v>0.49036178289233984</v>
      </c>
      <c r="G1903" s="20">
        <v>0.45011318962903107</v>
      </c>
      <c r="H1903" s="20">
        <v>0.45370271767153081</v>
      </c>
      <c r="I1903" s="20">
        <v>0.65196777425145314</v>
      </c>
      <c r="J1903" s="20">
        <v>1.2233726413668835</v>
      </c>
      <c r="K1903" s="20">
        <v>1.7974302960092519</v>
      </c>
      <c r="L1903" s="20">
        <v>2.4865327179474872</v>
      </c>
      <c r="M1903" s="20">
        <v>3.4884652226039288</v>
      </c>
      <c r="N1903" s="20">
        <v>3.784694257216219</v>
      </c>
    </row>
    <row r="1904" spans="1:14" x14ac:dyDescent="0.3">
      <c r="A1904" s="19">
        <v>40988</v>
      </c>
      <c r="B1904" s="20">
        <v>0.49261853526365873</v>
      </c>
      <c r="C1904" s="20">
        <v>0.50517772041899212</v>
      </c>
      <c r="D1904" s="20">
        <v>0.52216414253681842</v>
      </c>
      <c r="E1904" s="20">
        <v>0.53050188693653288</v>
      </c>
      <c r="F1904" s="21">
        <v>0.49046499058364801</v>
      </c>
      <c r="G1904" s="20">
        <v>0.44606626993017412</v>
      </c>
      <c r="H1904" s="20">
        <v>0.44652120125786771</v>
      </c>
      <c r="I1904" s="20">
        <v>0.65232925634768579</v>
      </c>
      <c r="J1904" s="20">
        <v>1.242893907159869</v>
      </c>
      <c r="K1904" s="20">
        <v>1.8329079304808664</v>
      </c>
      <c r="L1904" s="20">
        <v>2.5370661043477929</v>
      </c>
      <c r="M1904" s="20">
        <v>3.5385199907827443</v>
      </c>
      <c r="N1904" s="20">
        <v>3.8457238965578955</v>
      </c>
    </row>
    <row r="1905" spans="1:14" x14ac:dyDescent="0.3">
      <c r="A1905" s="19">
        <v>40987</v>
      </c>
      <c r="B1905" s="20">
        <v>0.49304483550877215</v>
      </c>
      <c r="C1905" s="20">
        <v>0.50004863418504852</v>
      </c>
      <c r="D1905" s="20">
        <v>0.51142730913450773</v>
      </c>
      <c r="E1905" s="20">
        <v>0.51878881080707073</v>
      </c>
      <c r="F1905" s="21">
        <v>0.48805535104941894</v>
      </c>
      <c r="G1905" s="20">
        <v>0.45048402746748234</v>
      </c>
      <c r="H1905" s="20">
        <v>0.45663695586216901</v>
      </c>
      <c r="I1905" s="20">
        <v>0.65992888039778763</v>
      </c>
      <c r="J1905" s="20">
        <v>1.2494589123835582</v>
      </c>
      <c r="K1905" s="20">
        <v>1.8405366751107126</v>
      </c>
      <c r="L1905" s="20">
        <v>2.5424843963196055</v>
      </c>
      <c r="M1905" s="20">
        <v>3.5387910365433846</v>
      </c>
      <c r="N1905" s="20">
        <v>3.8426158364078566</v>
      </c>
    </row>
    <row r="1906" spans="1:14" x14ac:dyDescent="0.3">
      <c r="A1906" s="19">
        <v>40984</v>
      </c>
      <c r="B1906" s="20">
        <v>0.49465845312938544</v>
      </c>
      <c r="C1906" s="20">
        <v>0.50648939065169496</v>
      </c>
      <c r="D1906" s="20">
        <v>0.52017951119041383</v>
      </c>
      <c r="E1906" s="20">
        <v>0.52548785660020914</v>
      </c>
      <c r="F1906" s="21">
        <v>0.48675534653881258</v>
      </c>
      <c r="G1906" s="20">
        <v>0.44381025766197368</v>
      </c>
      <c r="H1906" s="20">
        <v>0.44904619242591914</v>
      </c>
      <c r="I1906" s="20">
        <v>0.65912930842037531</v>
      </c>
      <c r="J1906" s="20">
        <v>1.2599592139109546</v>
      </c>
      <c r="K1906" s="20">
        <v>1.8563170020949933</v>
      </c>
      <c r="L1906" s="20">
        <v>2.5583023041391604</v>
      </c>
      <c r="M1906" s="20">
        <v>3.5515025698014271</v>
      </c>
      <c r="N1906" s="20">
        <v>3.8533966741709742</v>
      </c>
    </row>
    <row r="1907" spans="1:14" x14ac:dyDescent="0.3">
      <c r="A1907" s="19">
        <v>40983</v>
      </c>
      <c r="B1907" s="20">
        <v>0.49495849316179924</v>
      </c>
      <c r="C1907" s="20">
        <v>0.50472264476334139</v>
      </c>
      <c r="D1907" s="20">
        <v>0.51997003188082025</v>
      </c>
      <c r="E1907" s="20">
        <v>0.52723038739856998</v>
      </c>
      <c r="F1907" s="21">
        <v>0.48788681353069013</v>
      </c>
      <c r="G1907" s="20">
        <v>0.44291586705411312</v>
      </c>
      <c r="H1907" s="20">
        <v>0.43462342771716739</v>
      </c>
      <c r="I1907" s="20">
        <v>0.62941175384126891</v>
      </c>
      <c r="J1907" s="20">
        <v>1.2040083384324776</v>
      </c>
      <c r="K1907" s="20">
        <v>1.7841326746556319</v>
      </c>
      <c r="L1907" s="20">
        <v>2.4780458745045033</v>
      </c>
      <c r="M1907" s="20">
        <v>3.4937435850626004</v>
      </c>
      <c r="N1907" s="20">
        <v>3.7866715386153271</v>
      </c>
    </row>
    <row r="1908" spans="1:14" x14ac:dyDescent="0.3">
      <c r="A1908" s="19">
        <v>40982</v>
      </c>
      <c r="B1908" s="20">
        <v>0.4954518293009369</v>
      </c>
      <c r="C1908" s="20">
        <v>0.50176541536722052</v>
      </c>
      <c r="D1908" s="20">
        <v>0.51404848638254741</v>
      </c>
      <c r="E1908" s="20">
        <v>0.52415277059240017</v>
      </c>
      <c r="F1908" s="21">
        <v>0.49813333621829536</v>
      </c>
      <c r="G1908" s="20">
        <v>0.46649158158392651</v>
      </c>
      <c r="H1908" s="20">
        <v>0.47644438879703555</v>
      </c>
      <c r="I1908" s="20">
        <v>0.65943228810513932</v>
      </c>
      <c r="J1908" s="20">
        <v>1.2019373779684079</v>
      </c>
      <c r="K1908" s="20">
        <v>1.7616181960645962</v>
      </c>
      <c r="L1908" s="20">
        <v>2.4427387218404464</v>
      </c>
      <c r="M1908" s="20">
        <v>3.4617991585148564</v>
      </c>
      <c r="N1908" s="20">
        <v>3.7470032669812676</v>
      </c>
    </row>
    <row r="1909" spans="1:14" x14ac:dyDescent="0.3">
      <c r="A1909" s="19">
        <v>40981</v>
      </c>
      <c r="B1909" s="20">
        <v>0.49130724453527264</v>
      </c>
      <c r="C1909" s="20">
        <v>0.49925341375638704</v>
      </c>
      <c r="D1909" s="20">
        <v>0.51340754312601966</v>
      </c>
      <c r="E1909" s="20">
        <v>0.52518054775102485</v>
      </c>
      <c r="F1909" s="21">
        <v>0.49702007196804054</v>
      </c>
      <c r="G1909" s="20">
        <v>0.46090269282758017</v>
      </c>
      <c r="H1909" s="20">
        <v>0.43908486228025323</v>
      </c>
      <c r="I1909" s="20">
        <v>0.5871828053652236</v>
      </c>
      <c r="J1909" s="20">
        <v>1.0757906154902819</v>
      </c>
      <c r="K1909" s="20">
        <v>1.6040393173947078</v>
      </c>
      <c r="L1909" s="20">
        <v>2.2668585702359367</v>
      </c>
      <c r="M1909" s="20">
        <v>3.2955872988370607</v>
      </c>
      <c r="N1909" s="20">
        <v>3.569799111547681</v>
      </c>
    </row>
    <row r="1910" spans="1:14" x14ac:dyDescent="0.3">
      <c r="A1910" s="19">
        <v>40980</v>
      </c>
      <c r="B1910" s="20">
        <v>0.4902915716841007</v>
      </c>
      <c r="C1910" s="20">
        <v>0.49517437912330009</v>
      </c>
      <c r="D1910" s="20">
        <v>0.5048380704061276</v>
      </c>
      <c r="E1910" s="20">
        <v>0.51378532258893217</v>
      </c>
      <c r="F1910" s="21">
        <v>0.48768191273978473</v>
      </c>
      <c r="G1910" s="20">
        <v>0.44970901653550427</v>
      </c>
      <c r="H1910" s="20">
        <v>0.41114162901083279</v>
      </c>
      <c r="I1910" s="20">
        <v>0.54541197401799557</v>
      </c>
      <c r="J1910" s="20">
        <v>1.0127024369072153</v>
      </c>
      <c r="K1910" s="20">
        <v>1.5276314918959721</v>
      </c>
      <c r="L1910" s="20">
        <v>2.1853151778459559</v>
      </c>
      <c r="M1910" s="20">
        <v>3.2283319657859941</v>
      </c>
      <c r="N1910" s="20">
        <v>3.4996061633057591</v>
      </c>
    </row>
    <row r="1911" spans="1:14" x14ac:dyDescent="0.3">
      <c r="A1911" s="19">
        <v>40977</v>
      </c>
      <c r="B1911" s="20">
        <v>0.48684250280582692</v>
      </c>
      <c r="C1911" s="20">
        <v>0.49399928173171398</v>
      </c>
      <c r="D1911" s="20">
        <v>0.50529489589432708</v>
      </c>
      <c r="E1911" s="20">
        <v>0.51513518386961299</v>
      </c>
      <c r="F1911" s="21">
        <v>0.48728245042974289</v>
      </c>
      <c r="G1911" s="20">
        <v>0.44814933278511082</v>
      </c>
      <c r="H1911" s="20">
        <v>0.41456600725036369</v>
      </c>
      <c r="I1911" s="20">
        <v>0.55983499934701553</v>
      </c>
      <c r="J1911" s="20">
        <v>1.0497693350965773</v>
      </c>
      <c r="K1911" s="20">
        <v>1.5818530656943095</v>
      </c>
      <c r="L1911" s="20">
        <v>2.2504863222236002</v>
      </c>
      <c r="M1911" s="20">
        <v>3.2852938120712167</v>
      </c>
      <c r="N1911" s="20">
        <v>3.5632295775418776</v>
      </c>
    </row>
    <row r="1912" spans="1:14" x14ac:dyDescent="0.3">
      <c r="A1912" s="19">
        <v>40976</v>
      </c>
      <c r="B1912" s="20">
        <v>0.48689337662123894</v>
      </c>
      <c r="C1912" s="20">
        <v>0.49331187165813706</v>
      </c>
      <c r="D1912" s="20">
        <v>0.50430769861848024</v>
      </c>
      <c r="E1912" s="20">
        <v>0.51432815220377115</v>
      </c>
      <c r="F1912" s="21">
        <v>0.48757625073323507</v>
      </c>
      <c r="G1912" s="20">
        <v>0.44900418993290958</v>
      </c>
      <c r="H1912" s="20">
        <v>0.41275023140086686</v>
      </c>
      <c r="I1912" s="20">
        <v>0.55408055880160412</v>
      </c>
      <c r="J1912" s="20">
        <v>1.0400176393369109</v>
      </c>
      <c r="K1912" s="20">
        <v>1.571842975240336</v>
      </c>
      <c r="L1912" s="20">
        <v>2.2415788574746744</v>
      </c>
      <c r="M1912" s="20">
        <v>3.2723663543928829</v>
      </c>
      <c r="N1912" s="20">
        <v>3.5525364573253362</v>
      </c>
    </row>
    <row r="1913" spans="1:14" x14ac:dyDescent="0.3">
      <c r="A1913" s="19">
        <v>40975</v>
      </c>
      <c r="B1913" s="20">
        <v>0.47513548661770322</v>
      </c>
      <c r="C1913" s="20">
        <v>0.46315419815227321</v>
      </c>
      <c r="D1913" s="20">
        <v>0.47424732478407639</v>
      </c>
      <c r="E1913" s="20">
        <v>0.50803297288532268</v>
      </c>
      <c r="F1913" s="21">
        <v>0.49015631436248613</v>
      </c>
      <c r="G1913" s="20">
        <v>0.45303561870968362</v>
      </c>
      <c r="H1913" s="20">
        <v>0.41186736818803005</v>
      </c>
      <c r="I1913" s="20">
        <v>0.54906361855547403</v>
      </c>
      <c r="J1913" s="20">
        <v>1.0338258678616818</v>
      </c>
      <c r="K1913" s="20">
        <v>1.5658786276974725</v>
      </c>
      <c r="L1913" s="20">
        <v>2.2337172130351091</v>
      </c>
      <c r="M1913" s="20">
        <v>3.2619465999434079</v>
      </c>
      <c r="N1913" s="20">
        <v>3.5402450383173458</v>
      </c>
    </row>
    <row r="1914" spans="1:14" x14ac:dyDescent="0.3">
      <c r="A1914" s="19">
        <v>40974</v>
      </c>
      <c r="B1914" s="20">
        <v>0.47177918103678956</v>
      </c>
      <c r="C1914" s="20">
        <v>0.45465456942847382</v>
      </c>
      <c r="D1914" s="20">
        <v>0.46069434058139791</v>
      </c>
      <c r="E1914" s="20">
        <v>0.49302110139257516</v>
      </c>
      <c r="F1914" s="21">
        <v>0.47966046989316141</v>
      </c>
      <c r="G1914" s="20">
        <v>0.44502082918658925</v>
      </c>
      <c r="H1914" s="20">
        <v>0.40141952832018485</v>
      </c>
      <c r="I1914" s="20">
        <v>0.53465884790916673</v>
      </c>
      <c r="J1914" s="20">
        <v>1.0139971401814285</v>
      </c>
      <c r="K1914" s="20">
        <v>1.5453644518463876</v>
      </c>
      <c r="L1914" s="20">
        <v>2.2177121546689191</v>
      </c>
      <c r="M1914" s="20">
        <v>3.2578847763543992</v>
      </c>
      <c r="N1914" s="20">
        <v>3.5380070156397427</v>
      </c>
    </row>
    <row r="1915" spans="1:14" x14ac:dyDescent="0.3">
      <c r="A1915" s="19">
        <v>40973</v>
      </c>
      <c r="B1915" s="20">
        <v>0.46994215697841463</v>
      </c>
      <c r="C1915" s="20">
        <v>0.46469011678413941</v>
      </c>
      <c r="D1915" s="20">
        <v>0.47949861536336708</v>
      </c>
      <c r="E1915" s="20">
        <v>0.5146369064505163</v>
      </c>
      <c r="F1915" s="21">
        <v>0.4967653365421979</v>
      </c>
      <c r="G1915" s="20">
        <v>0.46006383686016877</v>
      </c>
      <c r="H1915" s="20">
        <v>0.41721072796386016</v>
      </c>
      <c r="I1915" s="20">
        <v>0.55259314796824144</v>
      </c>
      <c r="J1915" s="20">
        <v>1.0446172209608868</v>
      </c>
      <c r="K1915" s="20">
        <v>1.5932624967007623</v>
      </c>
      <c r="L1915" s="20">
        <v>2.2814745666949925</v>
      </c>
      <c r="M1915" s="20">
        <v>3.3069814508207651</v>
      </c>
      <c r="N1915" s="20">
        <v>3.5998933558622044</v>
      </c>
    </row>
    <row r="1916" spans="1:14" x14ac:dyDescent="0.3">
      <c r="A1916" s="19">
        <v>40970</v>
      </c>
      <c r="B1916" s="20">
        <v>0.46440923994496608</v>
      </c>
      <c r="C1916" s="20">
        <v>0.45618989523199394</v>
      </c>
      <c r="D1916" s="20">
        <v>0.46972877338851809</v>
      </c>
      <c r="E1916" s="20">
        <v>0.50814443163914569</v>
      </c>
      <c r="F1916" s="21">
        <v>0.48816523674340317</v>
      </c>
      <c r="G1916" s="20">
        <v>0.44447978058523946</v>
      </c>
      <c r="H1916" s="20">
        <v>0.37105570326716403</v>
      </c>
      <c r="I1916" s="20">
        <v>0.49293484831010015</v>
      </c>
      <c r="J1916" s="20">
        <v>0.98260857719155648</v>
      </c>
      <c r="K1916" s="20">
        <v>1.5380186231413384</v>
      </c>
      <c r="L1916" s="20">
        <v>2.234485305444244</v>
      </c>
      <c r="M1916" s="20">
        <v>3.2731037914723147</v>
      </c>
      <c r="N1916" s="20">
        <v>3.5678493868177328</v>
      </c>
    </row>
    <row r="1917" spans="1:14" x14ac:dyDescent="0.3">
      <c r="A1917" s="19">
        <v>40969</v>
      </c>
      <c r="B1917" s="20">
        <v>0.4715238020056437</v>
      </c>
      <c r="C1917" s="20">
        <v>0.47066437730267668</v>
      </c>
      <c r="D1917" s="20">
        <v>0.4851306188534743</v>
      </c>
      <c r="E1917" s="20">
        <v>0.51605010924994188</v>
      </c>
      <c r="F1917" s="21">
        <v>0.49548442638749202</v>
      </c>
      <c r="G1917" s="20">
        <v>0.45832834412735246</v>
      </c>
      <c r="H1917" s="20">
        <v>0.42047206808298182</v>
      </c>
      <c r="I1917" s="20">
        <v>0.56167254328795757</v>
      </c>
      <c r="J1917" s="20">
        <v>1.0603281306407224</v>
      </c>
      <c r="K1917" s="20">
        <v>1.6132085055814129</v>
      </c>
      <c r="L1917" s="20">
        <v>2.3056858509773841</v>
      </c>
      <c r="M1917" s="20">
        <v>3.3374410344910195</v>
      </c>
      <c r="N1917" s="20">
        <v>3.6317732098167572</v>
      </c>
    </row>
    <row r="1918" spans="1:14" x14ac:dyDescent="0.3">
      <c r="A1918" s="19">
        <v>40968</v>
      </c>
      <c r="B1918" s="20">
        <v>0.47540512924295497</v>
      </c>
      <c r="C1918" s="20">
        <v>0.46533044142028801</v>
      </c>
      <c r="D1918" s="20">
        <v>0.47678332736360401</v>
      </c>
      <c r="E1918" s="20">
        <v>0.50923659714033376</v>
      </c>
      <c r="F1918" s="21">
        <v>0.4883631111754595</v>
      </c>
      <c r="G1918" s="20">
        <v>0.44559033933614411</v>
      </c>
      <c r="H1918" s="20">
        <v>0.38294988183681644</v>
      </c>
      <c r="I1918" s="20">
        <v>0.50969322994361799</v>
      </c>
      <c r="J1918" s="20">
        <v>1.0009794825043969</v>
      </c>
      <c r="K1918" s="20">
        <v>1.558298056972552</v>
      </c>
      <c r="L1918" s="20">
        <v>2.2581539247446254</v>
      </c>
      <c r="M1918" s="20">
        <v>3.2967237058780858</v>
      </c>
      <c r="N1918" s="20">
        <v>3.5936347898123606</v>
      </c>
    </row>
    <row r="1919" spans="1:14" x14ac:dyDescent="0.3">
      <c r="A1919" s="19">
        <v>40967</v>
      </c>
      <c r="B1919" s="20">
        <v>0.47402945042774863</v>
      </c>
      <c r="C1919" s="20">
        <v>0.46824808862984701</v>
      </c>
      <c r="D1919" s="20">
        <v>0.48350674413281158</v>
      </c>
      <c r="E1919" s="20">
        <v>0.51911408367017742</v>
      </c>
      <c r="F1919" s="21">
        <v>0.49690420267117158</v>
      </c>
      <c r="G1919" s="20">
        <v>0.45366928123373329</v>
      </c>
      <c r="H1919" s="20">
        <v>0.38287783256301738</v>
      </c>
      <c r="I1919" s="20">
        <v>0.49423888835742169</v>
      </c>
      <c r="J1919" s="20">
        <v>0.9576605794268519</v>
      </c>
      <c r="K1919" s="20">
        <v>1.4999381372168072</v>
      </c>
      <c r="L1919" s="20">
        <v>2.1962079384961966</v>
      </c>
      <c r="M1919" s="20">
        <v>3.2547339915485707</v>
      </c>
      <c r="N1919" s="20">
        <v>3.5481012314480478</v>
      </c>
    </row>
    <row r="1920" spans="1:14" x14ac:dyDescent="0.3">
      <c r="A1920" s="19">
        <v>40966</v>
      </c>
      <c r="B1920" s="20">
        <v>0.47242995096944618</v>
      </c>
      <c r="C1920" s="20">
        <v>0.45850057486448165</v>
      </c>
      <c r="D1920" s="20">
        <v>0.46432042185671252</v>
      </c>
      <c r="E1920" s="20">
        <v>0.49498054795303764</v>
      </c>
      <c r="F1920" s="21">
        <v>0.48249952466265272</v>
      </c>
      <c r="G1920" s="20">
        <v>0.44458292126084253</v>
      </c>
      <c r="H1920" s="20">
        <v>0.37011755174911637</v>
      </c>
      <c r="I1920" s="20">
        <v>0.47832516195089597</v>
      </c>
      <c r="J1920" s="20">
        <v>0.94792696998750203</v>
      </c>
      <c r="K1920" s="20">
        <v>1.5013712642582171</v>
      </c>
      <c r="L1920" s="20">
        <v>2.2086695339029685</v>
      </c>
      <c r="M1920" s="20">
        <v>3.2654561014635406</v>
      </c>
      <c r="N1920" s="20">
        <v>3.5656587799560469</v>
      </c>
    </row>
    <row r="1921" spans="1:14" x14ac:dyDescent="0.3">
      <c r="A1921" s="19">
        <v>40963</v>
      </c>
      <c r="B1921" s="20">
        <v>0.47088641813369375</v>
      </c>
      <c r="C1921" s="20">
        <v>0.46697138594619303</v>
      </c>
      <c r="D1921" s="20">
        <v>0.48830536445850636</v>
      </c>
      <c r="E1921" s="20">
        <v>0.53315838656196302</v>
      </c>
      <c r="F1921" s="21">
        <v>0.50223645915897042</v>
      </c>
      <c r="G1921" s="20">
        <v>0.44895211603163465</v>
      </c>
      <c r="H1921" s="20">
        <v>0.36386435160048974</v>
      </c>
      <c r="I1921" s="20">
        <v>0.48326110620428647</v>
      </c>
      <c r="J1921" s="20">
        <v>0.96679225097342303</v>
      </c>
      <c r="K1921" s="20">
        <v>1.521658762760518</v>
      </c>
      <c r="L1921" s="20">
        <v>2.2311571361504012</v>
      </c>
      <c r="M1921" s="20">
        <v>3.3047376106384667</v>
      </c>
      <c r="N1921" s="20">
        <v>3.6061190459095807</v>
      </c>
    </row>
    <row r="1922" spans="1:14" x14ac:dyDescent="0.3">
      <c r="A1922" s="19">
        <v>40962</v>
      </c>
      <c r="B1922" s="20">
        <v>0.47416851188313147</v>
      </c>
      <c r="C1922" s="20">
        <v>0.46541780706290403</v>
      </c>
      <c r="D1922" s="20">
        <v>0.47545259509489485</v>
      </c>
      <c r="E1922" s="20">
        <v>0.50759428791222649</v>
      </c>
      <c r="F1922" s="21">
        <v>0.48642016312419167</v>
      </c>
      <c r="G1922" s="20">
        <v>0.44218689165028657</v>
      </c>
      <c r="H1922" s="20">
        <v>0.37173041728931361</v>
      </c>
      <c r="I1922" s="20">
        <v>0.49704775083634906</v>
      </c>
      <c r="J1922" s="20">
        <v>0.98699773760145404</v>
      </c>
      <c r="K1922" s="20">
        <v>1.5448973821207048</v>
      </c>
      <c r="L1922" s="20">
        <v>2.2580568201002165</v>
      </c>
      <c r="M1922" s="20">
        <v>3.3404856053051817</v>
      </c>
      <c r="N1922" s="20">
        <v>3.6433087361902179</v>
      </c>
    </row>
    <row r="1923" spans="1:14" x14ac:dyDescent="0.3">
      <c r="A1923" s="19">
        <v>40961</v>
      </c>
      <c r="B1923" s="20">
        <v>0.47133690291648483</v>
      </c>
      <c r="C1923" s="20">
        <v>0.46195886533328595</v>
      </c>
      <c r="D1923" s="20">
        <v>0.47596071647461424</v>
      </c>
      <c r="E1923" s="20">
        <v>0.51400382439718895</v>
      </c>
      <c r="F1923" s="21">
        <v>0.48767056259905783</v>
      </c>
      <c r="G1923" s="20">
        <v>0.44037808879195989</v>
      </c>
      <c r="H1923" s="20">
        <v>0.38332444229034601</v>
      </c>
      <c r="I1923" s="20">
        <v>0.52251382065914942</v>
      </c>
      <c r="J1923" s="20">
        <v>1.0241547675895641</v>
      </c>
      <c r="K1923" s="20">
        <v>1.5845477697605506</v>
      </c>
      <c r="L1923" s="20">
        <v>2.2950149439131668</v>
      </c>
      <c r="M1923" s="20">
        <v>3.3736577531548577</v>
      </c>
      <c r="N1923" s="20">
        <v>3.6730819067097089</v>
      </c>
    </row>
    <row r="1924" spans="1:14" x14ac:dyDescent="0.3">
      <c r="A1924" s="19">
        <v>40960</v>
      </c>
      <c r="B1924" s="20">
        <v>0.48036107362151076</v>
      </c>
      <c r="C1924" s="20">
        <v>0.46204571390261789</v>
      </c>
      <c r="D1924" s="20">
        <v>0.4599852817080563</v>
      </c>
      <c r="E1924" s="20">
        <v>0.47788264407706182</v>
      </c>
      <c r="F1924" s="21">
        <v>0.46656567872953514</v>
      </c>
      <c r="G1924" s="20">
        <v>0.43512083974109728</v>
      </c>
      <c r="H1924" s="20">
        <v>0.4070834211442021</v>
      </c>
      <c r="I1924" s="20">
        <v>0.56011558510020354</v>
      </c>
      <c r="J1924" s="20">
        <v>1.0814187005622165</v>
      </c>
      <c r="K1924" s="20">
        <v>1.6533093716197544</v>
      </c>
      <c r="L1924" s="20">
        <v>2.3696590962315471</v>
      </c>
      <c r="M1924" s="20">
        <v>3.4295165449326945</v>
      </c>
      <c r="N1924" s="20">
        <v>3.7368713901198265</v>
      </c>
    </row>
    <row r="1925" spans="1:14" x14ac:dyDescent="0.3">
      <c r="A1925" s="19">
        <v>40959</v>
      </c>
      <c r="B1925" s="20">
        <v>0.47910688510693478</v>
      </c>
      <c r="C1925" s="20">
        <v>0.46511214201533391</v>
      </c>
      <c r="D1925" s="20">
        <v>0.46798021601907991</v>
      </c>
      <c r="E1925" s="20">
        <v>0.49027032898247069</v>
      </c>
      <c r="F1925" s="21">
        <v>0.47476194681845224</v>
      </c>
      <c r="G1925" s="20">
        <v>0.44050311740126369</v>
      </c>
      <c r="H1925" s="20">
        <v>0.41215756856360469</v>
      </c>
      <c r="I1925" s="20">
        <v>0.56839438930460329</v>
      </c>
      <c r="J1925" s="20">
        <v>1.0965788399908958</v>
      </c>
      <c r="K1925" s="20">
        <v>1.6734390251844038</v>
      </c>
      <c r="L1925" s="20">
        <v>2.3952031404733742</v>
      </c>
      <c r="M1925" s="20">
        <v>3.4646027973344475</v>
      </c>
      <c r="N1925" s="20">
        <v>3.7743006451185721</v>
      </c>
    </row>
    <row r="1926" spans="1:14" x14ac:dyDescent="0.3">
      <c r="A1926" s="19">
        <v>40956</v>
      </c>
      <c r="B1926" s="20">
        <v>0.48118831402605927</v>
      </c>
      <c r="C1926" s="20">
        <v>0.47164164119669444</v>
      </c>
      <c r="D1926" s="20">
        <v>0.47938472445518276</v>
      </c>
      <c r="E1926" s="20">
        <v>0.50622737273105622</v>
      </c>
      <c r="F1926" s="21">
        <v>0.48578816351349291</v>
      </c>
      <c r="G1926" s="20">
        <v>0.44650205932915604</v>
      </c>
      <c r="H1926" s="20">
        <v>0.40294202077300612</v>
      </c>
      <c r="I1926" s="20">
        <v>0.54615639782363123</v>
      </c>
      <c r="J1926" s="20">
        <v>1.0569697321475591</v>
      </c>
      <c r="K1926" s="20">
        <v>1.6253139178005589</v>
      </c>
      <c r="L1926" s="20">
        <v>2.3438534389843459</v>
      </c>
      <c r="M1926" s="20">
        <v>3.4223990979779884</v>
      </c>
      <c r="N1926" s="20">
        <v>3.7295676756763583</v>
      </c>
    </row>
    <row r="1927" spans="1:14" x14ac:dyDescent="0.3">
      <c r="A1927" s="19">
        <v>40955</v>
      </c>
      <c r="B1927" s="20">
        <v>0.48078558245607789</v>
      </c>
      <c r="C1927" s="20">
        <v>0.46987128181966381</v>
      </c>
      <c r="D1927" s="20">
        <v>0.47329244837881684</v>
      </c>
      <c r="E1927" s="20">
        <v>0.49505184566436633</v>
      </c>
      <c r="F1927" s="21">
        <v>0.4779071641803444</v>
      </c>
      <c r="G1927" s="20">
        <v>0.43930053550619796</v>
      </c>
      <c r="H1927" s="20">
        <v>0.37968235919353399</v>
      </c>
      <c r="I1927" s="20">
        <v>0.50561342858345426</v>
      </c>
      <c r="J1927" s="20">
        <v>0.99735616795407211</v>
      </c>
      <c r="K1927" s="20">
        <v>1.5595852749401984</v>
      </c>
      <c r="L1927" s="20">
        <v>2.2778367066447065</v>
      </c>
      <c r="M1927" s="20">
        <v>3.3761989263429415</v>
      </c>
      <c r="N1927" s="20">
        <v>3.6797184487860819</v>
      </c>
    </row>
    <row r="1928" spans="1:14" x14ac:dyDescent="0.3">
      <c r="A1928" s="19">
        <v>40954</v>
      </c>
      <c r="B1928" s="20">
        <v>0.47669465596485505</v>
      </c>
      <c r="C1928" s="20">
        <v>0.47019289301480699</v>
      </c>
      <c r="D1928" s="20">
        <v>0.47993740231622406</v>
      </c>
      <c r="E1928" s="20">
        <v>0.5081552997035309</v>
      </c>
      <c r="F1928" s="21">
        <v>0.48438235921777251</v>
      </c>
      <c r="G1928" s="20">
        <v>0.43855003271529636</v>
      </c>
      <c r="H1928" s="20">
        <v>0.36364126592162577</v>
      </c>
      <c r="I1928" s="20">
        <v>0.48123233910472751</v>
      </c>
      <c r="J1928" s="20">
        <v>0.96161325975681333</v>
      </c>
      <c r="K1928" s="20">
        <v>1.5166831255653137</v>
      </c>
      <c r="L1928" s="20">
        <v>2.2288744692742952</v>
      </c>
      <c r="M1928" s="20">
        <v>3.3166631578330135</v>
      </c>
      <c r="N1928" s="20">
        <v>3.6185648676070432</v>
      </c>
    </row>
    <row r="1929" spans="1:14" x14ac:dyDescent="0.3">
      <c r="A1929" s="19">
        <v>40953</v>
      </c>
      <c r="B1929" s="20">
        <v>0.47678748214857863</v>
      </c>
      <c r="C1929" s="20">
        <v>0.46809365733202157</v>
      </c>
      <c r="D1929" s="20">
        <v>0.47862205189486645</v>
      </c>
      <c r="E1929" s="20">
        <v>0.51133835685750895</v>
      </c>
      <c r="F1929" s="21">
        <v>0.48662650657902834</v>
      </c>
      <c r="G1929" s="20">
        <v>0.43847503333365151</v>
      </c>
      <c r="H1929" s="20">
        <v>0.36066128455297342</v>
      </c>
      <c r="I1929" s="20">
        <v>0.479582574735615</v>
      </c>
      <c r="J1929" s="20">
        <v>0.96672690190201971</v>
      </c>
      <c r="K1929" s="20">
        <v>1.5302172396312934</v>
      </c>
      <c r="L1929" s="20">
        <v>2.2504434939548874</v>
      </c>
      <c r="M1929" s="20">
        <v>3.3274789213949267</v>
      </c>
      <c r="N1929" s="20">
        <v>3.6372002253210809</v>
      </c>
    </row>
    <row r="1930" spans="1:14" x14ac:dyDescent="0.3">
      <c r="A1930" s="19">
        <v>40952</v>
      </c>
      <c r="B1930" s="20">
        <v>0.4801022546048701</v>
      </c>
      <c r="C1930" s="20">
        <v>0.46730679829335664</v>
      </c>
      <c r="D1930" s="20">
        <v>0.46926753352296907</v>
      </c>
      <c r="E1930" s="20">
        <v>0.48827540447789575</v>
      </c>
      <c r="F1930" s="21">
        <v>0.46975346121890899</v>
      </c>
      <c r="G1930" s="20">
        <v>0.42828906317568616</v>
      </c>
      <c r="H1930" s="20">
        <v>0.36101993917484965</v>
      </c>
      <c r="I1930" s="20">
        <v>0.4884407803960919</v>
      </c>
      <c r="J1930" s="20">
        <v>0.99139130294281474</v>
      </c>
      <c r="K1930" s="20">
        <v>1.5631709952540713</v>
      </c>
      <c r="L1930" s="20">
        <v>2.285800820221187</v>
      </c>
      <c r="M1930" s="20">
        <v>3.3738725592463212</v>
      </c>
      <c r="N1930" s="20">
        <v>3.679498022747334</v>
      </c>
    </row>
    <row r="1931" spans="1:14" x14ac:dyDescent="0.3">
      <c r="A1931" s="19">
        <v>40949</v>
      </c>
      <c r="B1931" s="20">
        <v>0.48488264452433094</v>
      </c>
      <c r="C1931" s="20">
        <v>0.46914378036130733</v>
      </c>
      <c r="D1931" s="20">
        <v>0.47000955154633267</v>
      </c>
      <c r="E1931" s="20">
        <v>0.49062185477941406</v>
      </c>
      <c r="F1931" s="21">
        <v>0.4717231820374061</v>
      </c>
      <c r="G1931" s="20">
        <v>0.42962455448058684</v>
      </c>
      <c r="H1931" s="20">
        <v>0.36489155458465028</v>
      </c>
      <c r="I1931" s="20">
        <v>0.49452131011845507</v>
      </c>
      <c r="J1931" s="20">
        <v>0.9980913698361249</v>
      </c>
      <c r="K1931" s="20">
        <v>1.5690046748450872</v>
      </c>
      <c r="L1931" s="20">
        <v>2.2914569477086806</v>
      </c>
      <c r="M1931" s="20">
        <v>3.3859143206724531</v>
      </c>
      <c r="N1931" s="20">
        <v>3.6896418216764286</v>
      </c>
    </row>
    <row r="1932" spans="1:14" x14ac:dyDescent="0.3">
      <c r="A1932" s="19">
        <v>40948</v>
      </c>
      <c r="B1932" s="20">
        <v>0.48251005070888475</v>
      </c>
      <c r="C1932" s="20">
        <v>0.46755057614239964</v>
      </c>
      <c r="D1932" s="20">
        <v>0.46649230692410326</v>
      </c>
      <c r="E1932" s="20">
        <v>0.48458562658468712</v>
      </c>
      <c r="F1932" s="21">
        <v>0.47190020793499488</v>
      </c>
      <c r="G1932" s="20">
        <v>0.43830801512928058</v>
      </c>
      <c r="H1932" s="20">
        <v>0.40700125214660093</v>
      </c>
      <c r="I1932" s="20">
        <v>0.56708744949082479</v>
      </c>
      <c r="J1932" s="20">
        <v>1.1095441152794632</v>
      </c>
      <c r="K1932" s="20">
        <v>1.689878162301037</v>
      </c>
      <c r="L1932" s="20">
        <v>2.3956188941747323</v>
      </c>
      <c r="M1932" s="20">
        <v>3.4283632449240402</v>
      </c>
      <c r="N1932" s="20">
        <v>3.7251013617027398</v>
      </c>
    </row>
    <row r="1933" spans="1:14" x14ac:dyDescent="0.3">
      <c r="A1933" s="19">
        <v>40947</v>
      </c>
      <c r="B1933" s="20">
        <v>0.48010457388208017</v>
      </c>
      <c r="C1933" s="20">
        <v>0.46510440439161055</v>
      </c>
      <c r="D1933" s="20">
        <v>0.46571171006841638</v>
      </c>
      <c r="E1933" s="20">
        <v>0.48796045563378404</v>
      </c>
      <c r="F1933" s="21">
        <v>0.47185174680493752</v>
      </c>
      <c r="G1933" s="20">
        <v>0.43285662668904301</v>
      </c>
      <c r="H1933" s="20">
        <v>0.39821368869021306</v>
      </c>
      <c r="I1933" s="20">
        <v>0.5698965326977572</v>
      </c>
      <c r="J1933" s="20">
        <v>1.1229590090125201</v>
      </c>
      <c r="K1933" s="20">
        <v>1.6850934868863365</v>
      </c>
      <c r="L1933" s="20">
        <v>2.3415269128765863</v>
      </c>
      <c r="M1933" s="20">
        <v>3.2727576681117823</v>
      </c>
      <c r="N1933" s="20">
        <v>3.548159339060164</v>
      </c>
    </row>
    <row r="1934" spans="1:14" x14ac:dyDescent="0.3">
      <c r="A1934" s="19">
        <v>40946</v>
      </c>
      <c r="B1934" s="20">
        <v>0.47539278903291804</v>
      </c>
      <c r="C1934" s="20">
        <v>0.46355621081175036</v>
      </c>
      <c r="D1934" s="20">
        <v>0.46951637218804915</v>
      </c>
      <c r="E1934" s="20">
        <v>0.49990551060207639</v>
      </c>
      <c r="F1934" s="21">
        <v>0.48489164301201987</v>
      </c>
      <c r="G1934" s="20">
        <v>0.44842153312626415</v>
      </c>
      <c r="H1934" s="20">
        <v>0.42839508601256782</v>
      </c>
      <c r="I1934" s="20">
        <v>0.6069314664517873</v>
      </c>
      <c r="J1934" s="20">
        <v>1.1582406408837371</v>
      </c>
      <c r="K1934" s="20">
        <v>1.7132641090907452</v>
      </c>
      <c r="L1934" s="20">
        <v>2.3614781734760668</v>
      </c>
      <c r="M1934" s="20">
        <v>3.2767664692366361</v>
      </c>
      <c r="N1934" s="20">
        <v>3.5505974609247728</v>
      </c>
    </row>
    <row r="1935" spans="1:14" x14ac:dyDescent="0.3">
      <c r="A1935" s="19">
        <v>40945</v>
      </c>
      <c r="B1935" s="20">
        <v>0.47327851587879893</v>
      </c>
      <c r="C1935" s="20">
        <v>0.46167914562641665</v>
      </c>
      <c r="D1935" s="20">
        <v>0.46263479615035175</v>
      </c>
      <c r="E1935" s="20">
        <v>0.4815228929585435</v>
      </c>
      <c r="F1935" s="21">
        <v>0.46769212793380738</v>
      </c>
      <c r="G1935" s="20">
        <v>0.43329602144658846</v>
      </c>
      <c r="H1935" s="20">
        <v>0.40837860132756443</v>
      </c>
      <c r="I1935" s="20">
        <v>0.57809207412642294</v>
      </c>
      <c r="J1935" s="20">
        <v>1.1144860326696586</v>
      </c>
      <c r="K1935" s="20">
        <v>1.6603209560686292</v>
      </c>
      <c r="L1935" s="20">
        <v>2.3046748671980497</v>
      </c>
      <c r="M1935" s="20">
        <v>3.2350440998956729</v>
      </c>
      <c r="N1935" s="20">
        <v>3.5043149417018062</v>
      </c>
    </row>
    <row r="1936" spans="1:14" x14ac:dyDescent="0.3">
      <c r="A1936" s="19">
        <v>40942</v>
      </c>
      <c r="B1936" s="20">
        <v>0.47137066077379536</v>
      </c>
      <c r="C1936" s="20">
        <v>0.45810818185783131</v>
      </c>
      <c r="D1936" s="20">
        <v>0.45793117186311505</v>
      </c>
      <c r="E1936" s="20">
        <v>0.47925710319381831</v>
      </c>
      <c r="F1936" s="21">
        <v>0.4667279401791643</v>
      </c>
      <c r="G1936" s="20">
        <v>0.43099398335388006</v>
      </c>
      <c r="H1936" s="20">
        <v>0.3988113854262772</v>
      </c>
      <c r="I1936" s="20">
        <v>0.56736885374894286</v>
      </c>
      <c r="J1936" s="20">
        <v>1.1108576388237092</v>
      </c>
      <c r="K1936" s="20">
        <v>1.6666906955173</v>
      </c>
      <c r="L1936" s="20">
        <v>2.3206664441742206</v>
      </c>
      <c r="M1936" s="20">
        <v>3.2420250080646249</v>
      </c>
      <c r="N1936" s="20">
        <v>3.5195648498998322</v>
      </c>
    </row>
    <row r="1937" spans="1:14" x14ac:dyDescent="0.3">
      <c r="A1937" s="19">
        <v>40941</v>
      </c>
      <c r="B1937" s="20">
        <v>0.46913511715275796</v>
      </c>
      <c r="C1937" s="20">
        <v>0.45913177174519254</v>
      </c>
      <c r="D1937" s="20">
        <v>0.45867409290750893</v>
      </c>
      <c r="E1937" s="20">
        <v>0.4790575560782081</v>
      </c>
      <c r="F1937" s="21">
        <v>0.46616148830655973</v>
      </c>
      <c r="G1937" s="20">
        <v>0.42805531481736664</v>
      </c>
      <c r="H1937" s="20">
        <v>0.37700674897985964</v>
      </c>
      <c r="I1937" s="20">
        <v>0.5278055496845746</v>
      </c>
      <c r="J1937" s="20">
        <v>1.0467780620920819</v>
      </c>
      <c r="K1937" s="20">
        <v>1.5888958034691032</v>
      </c>
      <c r="L1937" s="20">
        <v>2.2347577799711469</v>
      </c>
      <c r="M1937" s="20">
        <v>3.1580450056595994</v>
      </c>
      <c r="N1937" s="20">
        <v>3.4310890149110862</v>
      </c>
    </row>
    <row r="1938" spans="1:14" x14ac:dyDescent="0.3">
      <c r="A1938" s="19">
        <v>40940</v>
      </c>
      <c r="B1938" s="20">
        <v>0.47098404894212192</v>
      </c>
      <c r="C1938" s="20">
        <v>0.46104593698042706</v>
      </c>
      <c r="D1938" s="20">
        <v>0.46305091203647225</v>
      </c>
      <c r="E1938" s="20">
        <v>0.48787054110911526</v>
      </c>
      <c r="F1938" s="21">
        <v>0.47581978966469884</v>
      </c>
      <c r="G1938" s="20">
        <v>0.43773842838644206</v>
      </c>
      <c r="H1938" s="20">
        <v>0.37854051034556674</v>
      </c>
      <c r="I1938" s="20">
        <v>0.51460756895666082</v>
      </c>
      <c r="J1938" s="20">
        <v>1.0098754821051588</v>
      </c>
      <c r="K1938" s="20">
        <v>1.5390109034926205</v>
      </c>
      <c r="L1938" s="20">
        <v>2.1751834072776433</v>
      </c>
      <c r="M1938" s="20">
        <v>3.0742513233041464</v>
      </c>
      <c r="N1938" s="20">
        <v>3.3471792270022083</v>
      </c>
    </row>
    <row r="1939" spans="1:14" x14ac:dyDescent="0.3">
      <c r="A1939" s="19">
        <v>40939</v>
      </c>
      <c r="B1939" s="20">
        <v>0.47924846324003023</v>
      </c>
      <c r="C1939" s="20">
        <v>0.46739520791018785</v>
      </c>
      <c r="D1939" s="20">
        <v>0.46376097778405395</v>
      </c>
      <c r="E1939" s="20">
        <v>0.47596163607233238</v>
      </c>
      <c r="F1939" s="21">
        <v>0.46110503045842333</v>
      </c>
      <c r="G1939" s="20">
        <v>0.41983182261914398</v>
      </c>
      <c r="H1939" s="20">
        <v>0.34357759651818737</v>
      </c>
      <c r="I1939" s="20">
        <v>0.47057261909431003</v>
      </c>
      <c r="J1939" s="20">
        <v>0.95438078217717404</v>
      </c>
      <c r="K1939" s="20">
        <v>1.4723577530178902</v>
      </c>
      <c r="L1939" s="20">
        <v>2.0983195295746748</v>
      </c>
      <c r="M1939" s="20">
        <v>3.018940499744668</v>
      </c>
      <c r="N1939" s="20">
        <v>3.280487446990175</v>
      </c>
    </row>
    <row r="1940" spans="1:14" x14ac:dyDescent="0.3">
      <c r="A1940" s="19">
        <v>40938</v>
      </c>
      <c r="B1940" s="20">
        <v>0.48202907662035138</v>
      </c>
      <c r="C1940" s="20">
        <v>0.47031851168956018</v>
      </c>
      <c r="D1940" s="20">
        <v>0.46912146211807743</v>
      </c>
      <c r="E1940" s="20">
        <v>0.48625459545891153</v>
      </c>
      <c r="F1940" s="21">
        <v>0.47323632317980346</v>
      </c>
      <c r="G1940" s="20">
        <v>0.43348871175180437</v>
      </c>
      <c r="H1940" s="20">
        <v>0.35934797598756951</v>
      </c>
      <c r="I1940" s="20">
        <v>0.48611874100480729</v>
      </c>
      <c r="J1940" s="20">
        <v>0.9726929549615646</v>
      </c>
      <c r="K1940" s="20">
        <v>1.4943936656644734</v>
      </c>
      <c r="L1940" s="20">
        <v>2.1240524040374367</v>
      </c>
      <c r="M1940" s="20">
        <v>3.0644653971372264</v>
      </c>
      <c r="N1940" s="20">
        <v>3.3229831019379104</v>
      </c>
    </row>
    <row r="1941" spans="1:14" x14ac:dyDescent="0.3">
      <c r="A1941" s="19">
        <v>40935</v>
      </c>
      <c r="B1941" s="20">
        <v>0.479269013315823</v>
      </c>
      <c r="C1941" s="20">
        <v>0.46677234503184994</v>
      </c>
      <c r="D1941" s="20">
        <v>0.46574838762260795</v>
      </c>
      <c r="E1941" s="20">
        <v>0.48682473698122042</v>
      </c>
      <c r="F1941" s="21">
        <v>0.47613220673213863</v>
      </c>
      <c r="G1941" s="20">
        <v>0.43802263814406206</v>
      </c>
      <c r="H1941" s="20">
        <v>0.37271926876707617</v>
      </c>
      <c r="I1941" s="20">
        <v>0.50971164692276938</v>
      </c>
      <c r="J1941" s="20">
        <v>1.0182318430586645</v>
      </c>
      <c r="K1941" s="20">
        <v>1.5583394040273286</v>
      </c>
      <c r="L1941" s="20">
        <v>2.1992901445102637</v>
      </c>
      <c r="M1941" s="20">
        <v>3.1197614642175027</v>
      </c>
      <c r="N1941" s="20">
        <v>3.3868623728869278</v>
      </c>
    </row>
    <row r="1942" spans="1:14" x14ac:dyDescent="0.3">
      <c r="A1942" s="19">
        <v>40934</v>
      </c>
      <c r="B1942" s="20">
        <v>0.47803575534394116</v>
      </c>
      <c r="C1942" s="20">
        <v>0.46721297008333679</v>
      </c>
      <c r="D1942" s="20">
        <v>0.46466045236372122</v>
      </c>
      <c r="E1942" s="20">
        <v>0.48060984252751299</v>
      </c>
      <c r="F1942" s="21">
        <v>0.46934129738236968</v>
      </c>
      <c r="G1942" s="20">
        <v>0.43255124966678049</v>
      </c>
      <c r="H1942" s="20">
        <v>0.37747429768043544</v>
      </c>
      <c r="I1942" s="20">
        <v>0.52475739785543729</v>
      </c>
      <c r="J1942" s="20">
        <v>1.0445605813941339</v>
      </c>
      <c r="K1942" s="20">
        <v>1.5885082543314832</v>
      </c>
      <c r="L1942" s="20">
        <v>2.2286350067965488</v>
      </c>
      <c r="M1942" s="20">
        <v>3.1197396580346175</v>
      </c>
      <c r="N1942" s="20">
        <v>3.3922220134796608</v>
      </c>
    </row>
    <row r="1943" spans="1:14" x14ac:dyDescent="0.3">
      <c r="A1943" s="19">
        <v>40933</v>
      </c>
      <c r="B1943" s="20">
        <v>0.47549194328082794</v>
      </c>
      <c r="C1943" s="20">
        <v>0.46719174972498467</v>
      </c>
      <c r="D1943" s="20">
        <v>0.46746318844255252</v>
      </c>
      <c r="E1943" s="20">
        <v>0.4874880478159444</v>
      </c>
      <c r="F1943" s="21">
        <v>0.47828343959736902</v>
      </c>
      <c r="G1943" s="20">
        <v>0.44619665848759116</v>
      </c>
      <c r="H1943" s="20">
        <v>0.41746518107457703</v>
      </c>
      <c r="I1943" s="20">
        <v>0.58135704793131848</v>
      </c>
      <c r="J1943" s="20">
        <v>1.1115575619118068</v>
      </c>
      <c r="K1943" s="20">
        <v>1.6549124670694524</v>
      </c>
      <c r="L1943" s="20">
        <v>2.2911945180885551</v>
      </c>
      <c r="M1943" s="20">
        <v>3.1549734844380919</v>
      </c>
      <c r="N1943" s="20">
        <v>3.4314796608775908</v>
      </c>
    </row>
    <row r="1944" spans="1:14" x14ac:dyDescent="0.3">
      <c r="A1944" s="19">
        <v>40932</v>
      </c>
      <c r="B1944" s="20">
        <v>0.47502127274510497</v>
      </c>
      <c r="C1944" s="20">
        <v>0.47024297260757825</v>
      </c>
      <c r="D1944" s="20">
        <v>0.46821444997600487</v>
      </c>
      <c r="E1944" s="20">
        <v>0.48174232177712717</v>
      </c>
      <c r="F1944" s="21">
        <v>0.4766141613322003</v>
      </c>
      <c r="G1944" s="20">
        <v>0.45190819657467768</v>
      </c>
      <c r="H1944" s="20">
        <v>0.44103585878721185</v>
      </c>
      <c r="I1944" s="20">
        <v>0.60921096629055194</v>
      </c>
      <c r="J1944" s="20">
        <v>1.1369921118784239</v>
      </c>
      <c r="K1944" s="20">
        <v>1.67738425749383</v>
      </c>
      <c r="L1944" s="20">
        <v>2.3135648768527064</v>
      </c>
      <c r="M1944" s="20">
        <v>3.1712648911448169</v>
      </c>
      <c r="N1944" s="20">
        <v>3.450988142801541</v>
      </c>
    </row>
    <row r="1945" spans="1:14" x14ac:dyDescent="0.3">
      <c r="A1945" s="19">
        <v>40931</v>
      </c>
      <c r="B1945" s="20">
        <v>0.48151791632309238</v>
      </c>
      <c r="C1945" s="20">
        <v>0.47198331320002646</v>
      </c>
      <c r="D1945" s="20">
        <v>0.46786421091541852</v>
      </c>
      <c r="E1945" s="20">
        <v>0.48048126344092307</v>
      </c>
      <c r="F1945" s="21">
        <v>0.47297100824998828</v>
      </c>
      <c r="G1945" s="20">
        <v>0.44383281310269534</v>
      </c>
      <c r="H1945" s="20">
        <v>0.42257022985047571</v>
      </c>
      <c r="I1945" s="20">
        <v>0.59092756681079961</v>
      </c>
      <c r="J1945" s="20">
        <v>1.1232424963879113</v>
      </c>
      <c r="K1945" s="20">
        <v>1.6649260474300209</v>
      </c>
      <c r="L1945" s="20">
        <v>2.302160212809186</v>
      </c>
      <c r="M1945" s="20">
        <v>3.1823370970659779</v>
      </c>
      <c r="N1945" s="20">
        <v>3.4576450223451611</v>
      </c>
    </row>
    <row r="1946" spans="1:14" x14ac:dyDescent="0.3">
      <c r="A1946" s="19">
        <v>40928</v>
      </c>
      <c r="B1946" s="20">
        <v>0.48379109480226129</v>
      </c>
      <c r="C1946" s="20">
        <v>0.47418492855006078</v>
      </c>
      <c r="D1946" s="20">
        <v>0.47272115834494899</v>
      </c>
      <c r="E1946" s="20">
        <v>0.49102168547598712</v>
      </c>
      <c r="F1946" s="21">
        <v>0.48251609731718309</v>
      </c>
      <c r="G1946" s="20">
        <v>0.44853114474975347</v>
      </c>
      <c r="H1946" s="20">
        <v>0.39715312566914251</v>
      </c>
      <c r="I1946" s="20">
        <v>0.54086271181387324</v>
      </c>
      <c r="J1946" s="20">
        <v>1.052956272252767</v>
      </c>
      <c r="K1946" s="20">
        <v>1.59495518691696</v>
      </c>
      <c r="L1946" s="20">
        <v>2.2387953494595436</v>
      </c>
      <c r="M1946" s="20">
        <v>3.123504401046469</v>
      </c>
      <c r="N1946" s="20">
        <v>3.4027309968871293</v>
      </c>
    </row>
    <row r="1947" spans="1:14" x14ac:dyDescent="0.3">
      <c r="A1947" s="19">
        <v>40927</v>
      </c>
      <c r="B1947" s="20">
        <v>0.48523561930910281</v>
      </c>
      <c r="C1947" s="20">
        <v>0.4716235102697825</v>
      </c>
      <c r="D1947" s="20">
        <v>0.46603011647068282</v>
      </c>
      <c r="E1947" s="20">
        <v>0.47989392840090539</v>
      </c>
      <c r="F1947" s="21">
        <v>0.4725774114061343</v>
      </c>
      <c r="G1947" s="20">
        <v>0.43780455115684508</v>
      </c>
      <c r="H1947" s="20">
        <v>0.3765944365030347</v>
      </c>
      <c r="I1947" s="20">
        <v>0.51549959726006156</v>
      </c>
      <c r="J1947" s="20">
        <v>1.0209482911010905</v>
      </c>
      <c r="K1947" s="20">
        <v>1.5527843437053455</v>
      </c>
      <c r="L1947" s="20">
        <v>2.1836721645535491</v>
      </c>
      <c r="M1947" s="20">
        <v>3.0610054300578455</v>
      </c>
      <c r="N1947" s="20">
        <v>3.3332968452368124</v>
      </c>
    </row>
    <row r="1948" spans="1:14" x14ac:dyDescent="0.3">
      <c r="A1948" s="19">
        <v>40926</v>
      </c>
      <c r="B1948" s="20">
        <v>0.48461213796063984</v>
      </c>
      <c r="C1948" s="20">
        <v>0.47680965470731584</v>
      </c>
      <c r="D1948" s="20">
        <v>0.47525863095994703</v>
      </c>
      <c r="E1948" s="20">
        <v>0.4912171085292954</v>
      </c>
      <c r="F1948" s="21">
        <v>0.48615894055004516</v>
      </c>
      <c r="G1948" s="20">
        <v>0.45844764672919092</v>
      </c>
      <c r="H1948" s="20">
        <v>0.41678311234644216</v>
      </c>
      <c r="I1948" s="20">
        <v>0.54322364538289203</v>
      </c>
      <c r="J1948" s="20">
        <v>0.99445617352076443</v>
      </c>
      <c r="K1948" s="20">
        <v>1.4800667230326494</v>
      </c>
      <c r="L1948" s="20">
        <v>2.0778653687749506</v>
      </c>
      <c r="M1948" s="20">
        <v>2.9782742976054495</v>
      </c>
      <c r="N1948" s="20">
        <v>3.2276456585292994</v>
      </c>
    </row>
    <row r="1949" spans="1:14" x14ac:dyDescent="0.3">
      <c r="A1949" s="19">
        <v>40925</v>
      </c>
      <c r="B1949" s="20">
        <v>0.49198346384955738</v>
      </c>
      <c r="C1949" s="20">
        <v>0.47895852196678779</v>
      </c>
      <c r="D1949" s="20">
        <v>0.47021530499124403</v>
      </c>
      <c r="E1949" s="20">
        <v>0.475140258953131</v>
      </c>
      <c r="F1949" s="21">
        <v>0.47114785237246953</v>
      </c>
      <c r="G1949" s="20">
        <v>0.44463196292676999</v>
      </c>
      <c r="H1949" s="20">
        <v>0.39754361831422974</v>
      </c>
      <c r="I1949" s="20">
        <v>0.52150246143367163</v>
      </c>
      <c r="J1949" s="20">
        <v>0.98044239927606769</v>
      </c>
      <c r="K1949" s="20">
        <v>1.4784443050520359</v>
      </c>
      <c r="L1949" s="20">
        <v>2.0890409045743246</v>
      </c>
      <c r="M1949" s="20">
        <v>2.9863003911237711</v>
      </c>
      <c r="N1949" s="20">
        <v>3.2452183342668506</v>
      </c>
    </row>
    <row r="1950" spans="1:14" x14ac:dyDescent="0.3">
      <c r="A1950" s="19">
        <v>40924</v>
      </c>
      <c r="B1950" s="20">
        <v>0.49454315466431525</v>
      </c>
      <c r="C1950" s="20">
        <v>0.48514202982036225</v>
      </c>
      <c r="D1950" s="20">
        <v>0.4809260918559401</v>
      </c>
      <c r="E1950" s="20">
        <v>0.48894904463556482</v>
      </c>
      <c r="F1950" s="21">
        <v>0.47921539830643844</v>
      </c>
      <c r="G1950" s="20">
        <v>0.44643939170602243</v>
      </c>
      <c r="H1950" s="20">
        <v>0.38230917995467617</v>
      </c>
      <c r="I1950" s="20">
        <v>0.50052232987914291</v>
      </c>
      <c r="J1950" s="20">
        <v>0.96622661713299129</v>
      </c>
      <c r="K1950" s="20">
        <v>1.4760587862605115</v>
      </c>
      <c r="L1950" s="20">
        <v>2.097370141611735</v>
      </c>
      <c r="M1950" s="20">
        <v>2.9963153788786627</v>
      </c>
      <c r="N1950" s="20">
        <v>3.2612954722490013</v>
      </c>
    </row>
    <row r="1951" spans="1:14" x14ac:dyDescent="0.3">
      <c r="A1951" s="19">
        <v>40921</v>
      </c>
      <c r="B1951" s="20">
        <v>0.48776636912263244</v>
      </c>
      <c r="C1951" s="20">
        <v>0.47924081884927122</v>
      </c>
      <c r="D1951" s="20">
        <v>0.47526136338823249</v>
      </c>
      <c r="E1951" s="20">
        <v>0.48492608978681134</v>
      </c>
      <c r="F1951" s="21">
        <v>0.4763565987637694</v>
      </c>
      <c r="G1951" s="20">
        <v>0.44344471376956063</v>
      </c>
      <c r="H1951" s="20">
        <v>0.37805713979616345</v>
      </c>
      <c r="I1951" s="20">
        <v>0.4967667493464476</v>
      </c>
      <c r="J1951" s="20">
        <v>0.96387189200129419</v>
      </c>
      <c r="K1951" s="20">
        <v>1.474315637833097</v>
      </c>
      <c r="L1951" s="20">
        <v>2.0961336485947504</v>
      </c>
      <c r="M1951" s="20">
        <v>3.0091473052848707</v>
      </c>
      <c r="N1951" s="20">
        <v>3.2701942059107134</v>
      </c>
    </row>
    <row r="1952" spans="1:14" x14ac:dyDescent="0.3">
      <c r="A1952" s="19">
        <v>40920</v>
      </c>
      <c r="B1952" s="20">
        <v>0.49460044960961558</v>
      </c>
      <c r="C1952" s="20">
        <v>0.48430829582463519</v>
      </c>
      <c r="D1952" s="20">
        <v>0.47836331386402758</v>
      </c>
      <c r="E1952" s="20">
        <v>0.48401435084881311</v>
      </c>
      <c r="F1952" s="21">
        <v>0.47470316817430636</v>
      </c>
      <c r="G1952" s="20">
        <v>0.44280739412259162</v>
      </c>
      <c r="H1952" s="20">
        <v>0.38837341457468255</v>
      </c>
      <c r="I1952" s="20">
        <v>0.51955801290057069</v>
      </c>
      <c r="J1952" s="20">
        <v>1.0036952565322006</v>
      </c>
      <c r="K1952" s="20">
        <v>1.5217782458993856</v>
      </c>
      <c r="L1952" s="20">
        <v>2.1448295965759723</v>
      </c>
      <c r="M1952" s="20">
        <v>3.0625500116617905</v>
      </c>
      <c r="N1952" s="20">
        <v>3.3199219159759301</v>
      </c>
    </row>
    <row r="1953" spans="1:14" x14ac:dyDescent="0.3">
      <c r="A1953" s="19">
        <v>40919</v>
      </c>
      <c r="B1953" s="20">
        <v>0.49321421441436175</v>
      </c>
      <c r="C1953" s="20">
        <v>0.48198016636565583</v>
      </c>
      <c r="D1953" s="20">
        <v>0.47516010684133242</v>
      </c>
      <c r="E1953" s="20">
        <v>0.48028867316018597</v>
      </c>
      <c r="F1953" s="21">
        <v>0.47086390100147096</v>
      </c>
      <c r="G1953" s="20">
        <v>0.43907393900225172</v>
      </c>
      <c r="H1953" s="20">
        <v>0.39136069936345708</v>
      </c>
      <c r="I1953" s="20">
        <v>0.52724274027576401</v>
      </c>
      <c r="J1953" s="20">
        <v>1.0062036149181586</v>
      </c>
      <c r="K1953" s="20">
        <v>1.5138569166912694</v>
      </c>
      <c r="L1953" s="20">
        <v>2.1286788750118975</v>
      </c>
      <c r="M1953" s="20">
        <v>3.0472220645512644</v>
      </c>
      <c r="N1953" s="20">
        <v>3.3003019052214246</v>
      </c>
    </row>
    <row r="1954" spans="1:14" x14ac:dyDescent="0.3">
      <c r="A1954" s="19">
        <v>40918</v>
      </c>
      <c r="B1954" s="20">
        <v>0.48616539100129547</v>
      </c>
      <c r="C1954" s="20">
        <v>0.47872284491750444</v>
      </c>
      <c r="D1954" s="20">
        <v>0.47548364081694217</v>
      </c>
      <c r="E1954" s="20">
        <v>0.48089973026251515</v>
      </c>
      <c r="F1954" s="21">
        <v>0.47157605784379897</v>
      </c>
      <c r="G1954" s="20">
        <v>0.44411433776664672</v>
      </c>
      <c r="H1954" s="20">
        <v>0.41683601005620063</v>
      </c>
      <c r="I1954" s="20">
        <v>0.56520684915645936</v>
      </c>
      <c r="J1954" s="20">
        <v>1.0564441619213116</v>
      </c>
      <c r="K1954" s="20">
        <v>1.5695588209978977</v>
      </c>
      <c r="L1954" s="20">
        <v>2.1873230265431483</v>
      </c>
      <c r="M1954" s="20">
        <v>3.0943991351807325</v>
      </c>
      <c r="N1954" s="20">
        <v>3.3519316363886653</v>
      </c>
    </row>
    <row r="1955" spans="1:14" x14ac:dyDescent="0.3">
      <c r="A1955" s="19">
        <v>40917</v>
      </c>
      <c r="B1955" s="20">
        <v>0.48083587804809552</v>
      </c>
      <c r="C1955" s="20">
        <v>0.47167076649810019</v>
      </c>
      <c r="D1955" s="20">
        <v>0.46588744607854821</v>
      </c>
      <c r="E1955" s="20">
        <v>0.47172553002152734</v>
      </c>
      <c r="F1955" s="21">
        <v>0.46380728223341144</v>
      </c>
      <c r="G1955" s="20">
        <v>0.43294373480413623</v>
      </c>
      <c r="H1955" s="20">
        <v>0.38356625652592374</v>
      </c>
      <c r="I1955" s="20">
        <v>0.51907512360380492</v>
      </c>
      <c r="J1955" s="20">
        <v>1.0006788093477235</v>
      </c>
      <c r="K1955" s="20">
        <v>1.5090014017649287</v>
      </c>
      <c r="L1955" s="20">
        <v>2.1219165578447052</v>
      </c>
      <c r="M1955" s="20">
        <v>3.0366724506391387</v>
      </c>
      <c r="N1955" s="20">
        <v>3.2888900054519872</v>
      </c>
    </row>
    <row r="1956" spans="1:14" x14ac:dyDescent="0.3">
      <c r="A1956" s="19">
        <v>40914</v>
      </c>
      <c r="B1956" s="20">
        <v>0.47999805947462026</v>
      </c>
      <c r="C1956" s="20">
        <v>0.47391355156493714</v>
      </c>
      <c r="D1956" s="20">
        <v>0.4707527107663726</v>
      </c>
      <c r="E1956" s="20">
        <v>0.47836499922648784</v>
      </c>
      <c r="F1956" s="21">
        <v>0.46879984381634043</v>
      </c>
      <c r="G1956" s="20">
        <v>0.4380850559594297</v>
      </c>
      <c r="H1956" s="20">
        <v>0.40098065587253467</v>
      </c>
      <c r="I1956" s="20">
        <v>0.54726702070718836</v>
      </c>
      <c r="J1956" s="20">
        <v>1.0385352455964618</v>
      </c>
      <c r="K1956" s="20">
        <v>1.5461595482447958</v>
      </c>
      <c r="L1956" s="20">
        <v>2.1506163459889986</v>
      </c>
      <c r="M1956" s="20">
        <v>3.0532766838666641</v>
      </c>
      <c r="N1956" s="20">
        <v>3.3002170460274454</v>
      </c>
    </row>
    <row r="1957" spans="1:14" x14ac:dyDescent="0.3">
      <c r="A1957" s="19">
        <v>40913</v>
      </c>
      <c r="B1957" s="20">
        <v>0.48024169746745676</v>
      </c>
      <c r="C1957" s="20">
        <v>0.47865791210593528</v>
      </c>
      <c r="D1957" s="20">
        <v>0.47386959865532335</v>
      </c>
      <c r="E1957" s="20">
        <v>0.4718994321655115</v>
      </c>
      <c r="F1957" s="21">
        <v>0.45692932579141332</v>
      </c>
      <c r="G1957" s="20">
        <v>0.42522957366074848</v>
      </c>
      <c r="H1957" s="20">
        <v>0.40363328312951247</v>
      </c>
      <c r="I1957" s="20">
        <v>0.56761653215277574</v>
      </c>
      <c r="J1957" s="20">
        <v>1.0730993721910227</v>
      </c>
      <c r="K1957" s="20">
        <v>1.5782756754704543</v>
      </c>
      <c r="L1957" s="20">
        <v>2.1731650222159979</v>
      </c>
      <c r="M1957" s="20">
        <v>3.0787129712894963</v>
      </c>
      <c r="N1957" s="20">
        <v>3.3166886196962007</v>
      </c>
    </row>
    <row r="1958" spans="1:14" x14ac:dyDescent="0.3">
      <c r="A1958" s="19">
        <v>40912</v>
      </c>
      <c r="B1958" s="20">
        <v>0.47131517555554775</v>
      </c>
      <c r="C1958" s="20">
        <v>0.46873309230733051</v>
      </c>
      <c r="D1958" s="20">
        <v>0.46082222167961906</v>
      </c>
      <c r="E1958" s="20">
        <v>0.4536229235296812</v>
      </c>
      <c r="F1958" s="21">
        <v>0.43739152182384355</v>
      </c>
      <c r="G1958" s="20">
        <v>0.40437104689598147</v>
      </c>
      <c r="H1958" s="20">
        <v>0.38598847664102265</v>
      </c>
      <c r="I1958" s="20">
        <v>0.55793208337213762</v>
      </c>
      <c r="J1958" s="20">
        <v>1.0705576134793455</v>
      </c>
      <c r="K1958" s="20">
        <v>1.5748437817382783</v>
      </c>
      <c r="L1958" s="20">
        <v>2.1673076091882879</v>
      </c>
      <c r="M1958" s="20">
        <v>3.0853477765967985</v>
      </c>
      <c r="N1958" s="20">
        <v>3.3189565783613522</v>
      </c>
    </row>
    <row r="1959" spans="1:14" x14ac:dyDescent="0.3">
      <c r="A1959" s="19">
        <v>40911</v>
      </c>
      <c r="B1959" s="20">
        <v>0.47449554840717872</v>
      </c>
      <c r="C1959" s="20">
        <v>0.47057129871773029</v>
      </c>
      <c r="D1959" s="20">
        <v>0.4584279460035629</v>
      </c>
      <c r="E1959" s="20">
        <v>0.44074273499043498</v>
      </c>
      <c r="F1959" s="21">
        <v>0.41982238768011121</v>
      </c>
      <c r="G1959" s="20">
        <v>0.38272396072264703</v>
      </c>
      <c r="H1959" s="20">
        <v>0.35335458895552013</v>
      </c>
      <c r="I1959" s="20">
        <v>0.52624403455233593</v>
      </c>
      <c r="J1959" s="20">
        <v>1.048838024150279</v>
      </c>
      <c r="K1959" s="20">
        <v>1.5594779395109444</v>
      </c>
      <c r="L1959" s="20">
        <v>2.1549681650537353</v>
      </c>
      <c r="M1959" s="20">
        <v>3.0798728597814842</v>
      </c>
      <c r="N1959" s="20">
        <v>3.313016251969382</v>
      </c>
    </row>
    <row r="1960" spans="1:14" x14ac:dyDescent="0.3">
      <c r="A1960" s="19">
        <v>40907</v>
      </c>
      <c r="B1960" s="20">
        <v>0.47622568971386769</v>
      </c>
      <c r="C1960" s="20">
        <v>0.47200321068444168</v>
      </c>
      <c r="D1960" s="20">
        <v>0.45665923971543237</v>
      </c>
      <c r="E1960" s="20">
        <v>0.43429894940855118</v>
      </c>
      <c r="F1960" s="21">
        <v>0.41411512845843279</v>
      </c>
      <c r="G1960" s="20">
        <v>0.37553928141610782</v>
      </c>
      <c r="H1960" s="20">
        <v>0.32754528749863154</v>
      </c>
      <c r="I1960" s="20">
        <v>0.48712459502398137</v>
      </c>
      <c r="J1960" s="20">
        <v>1.0009889774564551</v>
      </c>
      <c r="K1960" s="20">
        <v>1.5101736694393406</v>
      </c>
      <c r="L1960" s="20">
        <v>2.104979769683081</v>
      </c>
      <c r="M1960" s="20">
        <v>3.045440149458833</v>
      </c>
      <c r="N1960" s="20">
        <v>3.2739632738820132</v>
      </c>
    </row>
    <row r="1961" spans="1:14" x14ac:dyDescent="0.3">
      <c r="A1961" s="19">
        <v>40906</v>
      </c>
      <c r="B1961" s="20">
        <v>0.49412692184852341</v>
      </c>
      <c r="C1961" s="20">
        <v>0.48662962591945136</v>
      </c>
      <c r="D1961" s="20">
        <v>0.46820446746084976</v>
      </c>
      <c r="E1961" s="20">
        <v>0.43965682516659654</v>
      </c>
      <c r="F1961" s="21">
        <v>0.41546162301881784</v>
      </c>
      <c r="G1961" s="20">
        <v>0.37192824137539404</v>
      </c>
      <c r="H1961" s="20">
        <v>0.30894443651686837</v>
      </c>
      <c r="I1961" s="20">
        <v>0.46496100862891904</v>
      </c>
      <c r="J1961" s="20">
        <v>0.98142188211404036</v>
      </c>
      <c r="K1961" s="20">
        <v>1.4939110146100327</v>
      </c>
      <c r="L1961" s="20">
        <v>2.0896636140327747</v>
      </c>
      <c r="M1961" s="20">
        <v>3.0173885645738636</v>
      </c>
      <c r="N1961" s="20">
        <v>3.2487306721710079</v>
      </c>
    </row>
    <row r="1962" spans="1:14" x14ac:dyDescent="0.3">
      <c r="A1962" s="19">
        <v>40905</v>
      </c>
      <c r="B1962" s="20">
        <v>0.49546639421166583</v>
      </c>
      <c r="C1962" s="20">
        <v>0.48963037362424344</v>
      </c>
      <c r="D1962" s="20">
        <v>0.47013314886034124</v>
      </c>
      <c r="E1962" s="20">
        <v>0.43739243496384989</v>
      </c>
      <c r="F1962" s="21">
        <v>0.41601707451711489</v>
      </c>
      <c r="G1962" s="20">
        <v>0.37898997241130516</v>
      </c>
      <c r="H1962" s="20">
        <v>0.33658434334038473</v>
      </c>
      <c r="I1962" s="20">
        <v>0.50441787678852068</v>
      </c>
      <c r="J1962" s="20">
        <v>1.033099197003895</v>
      </c>
      <c r="K1962" s="20">
        <v>1.5500962574314545</v>
      </c>
      <c r="L1962" s="20">
        <v>2.1477030504997829</v>
      </c>
      <c r="M1962" s="20">
        <v>3.0704369690007036</v>
      </c>
      <c r="N1962" s="20">
        <v>3.3040802509472695</v>
      </c>
    </row>
    <row r="1963" spans="1:14" x14ac:dyDescent="0.3">
      <c r="A1963" s="19">
        <v>40900</v>
      </c>
      <c r="B1963" s="20">
        <v>0.49798754533073075</v>
      </c>
      <c r="C1963" s="20">
        <v>0.49489188366875014</v>
      </c>
      <c r="D1963" s="20">
        <v>0.48136137494860637</v>
      </c>
      <c r="E1963" s="20">
        <v>0.4587064056363398</v>
      </c>
      <c r="F1963" s="21">
        <v>0.43565596227276671</v>
      </c>
      <c r="G1963" s="20">
        <v>0.39524091851959053</v>
      </c>
      <c r="H1963" s="20">
        <v>0.34901730800423086</v>
      </c>
      <c r="I1963" s="20">
        <v>0.5177513399744611</v>
      </c>
      <c r="J1963" s="20">
        <v>1.0482401355637607</v>
      </c>
      <c r="K1963" s="20">
        <v>1.5661948711939879</v>
      </c>
      <c r="L1963" s="20">
        <v>2.1645153787967493</v>
      </c>
      <c r="M1963" s="20">
        <v>3.0904594950571536</v>
      </c>
      <c r="N1963" s="20">
        <v>3.3236803258540855</v>
      </c>
    </row>
    <row r="1964" spans="1:14" x14ac:dyDescent="0.3">
      <c r="A1964" s="19">
        <v>40899</v>
      </c>
      <c r="B1964" s="20">
        <v>0.49639447901683681</v>
      </c>
      <c r="C1964" s="20">
        <v>0.49585417608204513</v>
      </c>
      <c r="D1964" s="20">
        <v>0.48179653737865591</v>
      </c>
      <c r="E1964" s="20">
        <v>0.45301017104848185</v>
      </c>
      <c r="F1964" s="21">
        <v>0.42838154532783268</v>
      </c>
      <c r="G1964" s="20">
        <v>0.3892634432631793</v>
      </c>
      <c r="H1964" s="20">
        <v>0.34506023425334592</v>
      </c>
      <c r="I1964" s="20">
        <v>0.51434903911567986</v>
      </c>
      <c r="J1964" s="20">
        <v>1.0480310578716987</v>
      </c>
      <c r="K1964" s="20">
        <v>1.5693576285562736</v>
      </c>
      <c r="L1964" s="20">
        <v>2.1706559407185382</v>
      </c>
      <c r="M1964" s="20">
        <v>3.0982438789469637</v>
      </c>
      <c r="N1964" s="20">
        <v>3.3330188281611601</v>
      </c>
    </row>
    <row r="1965" spans="1:14" x14ac:dyDescent="0.3">
      <c r="A1965" s="19">
        <v>40898</v>
      </c>
      <c r="B1965" s="20">
        <v>0.50106191024851032</v>
      </c>
      <c r="C1965" s="20">
        <v>0.49830280090642021</v>
      </c>
      <c r="D1965" s="20">
        <v>0.48485594355126588</v>
      </c>
      <c r="E1965" s="20">
        <v>0.45848301050698631</v>
      </c>
      <c r="F1965" s="21">
        <v>0.43439414773578705</v>
      </c>
      <c r="G1965" s="20">
        <v>0.39654359871306344</v>
      </c>
      <c r="H1965" s="20">
        <v>0.35960574691977476</v>
      </c>
      <c r="I1965" s="20">
        <v>0.5298490315665435</v>
      </c>
      <c r="J1965" s="20">
        <v>1.056008946160345</v>
      </c>
      <c r="K1965" s="20">
        <v>1.5684641394346361</v>
      </c>
      <c r="L1965" s="20">
        <v>2.1626943890463481</v>
      </c>
      <c r="M1965" s="20">
        <v>3.0866369465080794</v>
      </c>
      <c r="N1965" s="20">
        <v>3.3187395291275266</v>
      </c>
    </row>
    <row r="1966" spans="1:14" x14ac:dyDescent="0.3">
      <c r="A1966" s="19">
        <v>40897</v>
      </c>
      <c r="B1966" s="20">
        <v>0.50539804142050504</v>
      </c>
      <c r="C1966" s="20">
        <v>0.50278039673465746</v>
      </c>
      <c r="D1966" s="20">
        <v>0.49129504969178411</v>
      </c>
      <c r="E1966" s="20">
        <v>0.46742177326479289</v>
      </c>
      <c r="F1966" s="21">
        <v>0.44266284314441862</v>
      </c>
      <c r="G1966" s="20">
        <v>0.40506281102663333</v>
      </c>
      <c r="H1966" s="20">
        <v>0.37200889120093905</v>
      </c>
      <c r="I1966" s="20">
        <v>0.54722806667207835</v>
      </c>
      <c r="J1966" s="20">
        <v>1.0867246007826035</v>
      </c>
      <c r="K1966" s="20">
        <v>1.6132274937595823</v>
      </c>
      <c r="L1966" s="20">
        <v>2.2187141220215478</v>
      </c>
      <c r="M1966" s="20">
        <v>3.0975998740474204</v>
      </c>
      <c r="N1966" s="20">
        <v>3.348124656504921</v>
      </c>
    </row>
    <row r="1967" spans="1:14" x14ac:dyDescent="0.3">
      <c r="A1967" s="19">
        <v>40896</v>
      </c>
      <c r="B1967" s="20">
        <v>0.50801661696682088</v>
      </c>
      <c r="C1967" s="20">
        <v>0.50261532903072037</v>
      </c>
      <c r="D1967" s="20">
        <v>0.48633855657129527</v>
      </c>
      <c r="E1967" s="20">
        <v>0.45310848266302617</v>
      </c>
      <c r="F1967" s="21">
        <v>0.42542992481858849</v>
      </c>
      <c r="G1967" s="20">
        <v>0.38456401945395408</v>
      </c>
      <c r="H1967" s="20">
        <v>0.33732809978520101</v>
      </c>
      <c r="I1967" s="20">
        <v>0.5054320579388647</v>
      </c>
      <c r="J1967" s="20">
        <v>1.0456496187745086</v>
      </c>
      <c r="K1967" s="20">
        <v>1.5805472629555521</v>
      </c>
      <c r="L1967" s="20">
        <v>2.1979579286614896</v>
      </c>
      <c r="M1967" s="20">
        <v>3.0891820785492672</v>
      </c>
      <c r="N1967" s="20">
        <v>3.3459451465233609</v>
      </c>
    </row>
    <row r="1968" spans="1:14" x14ac:dyDescent="0.3">
      <c r="A1968" s="19">
        <v>40893</v>
      </c>
      <c r="B1968" s="20">
        <v>0.50865050178631455</v>
      </c>
      <c r="C1968" s="20">
        <v>0.50084869354105999</v>
      </c>
      <c r="D1968" s="20">
        <v>0.48243027544085704</v>
      </c>
      <c r="E1968" s="20">
        <v>0.44572466448811771</v>
      </c>
      <c r="F1968" s="21">
        <v>0.41868374906764988</v>
      </c>
      <c r="G1968" s="20">
        <v>0.37829331359552421</v>
      </c>
      <c r="H1968" s="20">
        <v>0.32384250343663262</v>
      </c>
      <c r="I1968" s="20">
        <v>0.48368220466378414</v>
      </c>
      <c r="J1968" s="20">
        <v>1.0134367224679788</v>
      </c>
      <c r="K1968" s="20">
        <v>1.5442779116196681</v>
      </c>
      <c r="L1968" s="20">
        <v>2.1690253246082247</v>
      </c>
      <c r="M1968" s="20">
        <v>3.1056967098134161</v>
      </c>
      <c r="N1968" s="20">
        <v>3.3628960663262464</v>
      </c>
    </row>
    <row r="1969" spans="1:14" x14ac:dyDescent="0.3">
      <c r="A1969" s="19">
        <v>40892</v>
      </c>
      <c r="B1969" s="20">
        <v>0.50563693489775252</v>
      </c>
      <c r="C1969" s="20">
        <v>0.50024468081561591</v>
      </c>
      <c r="D1969" s="20">
        <v>0.48766207540501799</v>
      </c>
      <c r="E1969" s="20">
        <v>0.46512561409350228</v>
      </c>
      <c r="F1969" s="21">
        <v>0.44561690579021901</v>
      </c>
      <c r="G1969" s="20">
        <v>0.41174598679410584</v>
      </c>
      <c r="H1969" s="20">
        <v>0.37899659316839035</v>
      </c>
      <c r="I1969" s="20">
        <v>0.54725210108018962</v>
      </c>
      <c r="J1969" s="20">
        <v>1.079164381996329</v>
      </c>
      <c r="K1969" s="20">
        <v>1.6080255724924246</v>
      </c>
      <c r="L1969" s="20">
        <v>2.2325273330920168</v>
      </c>
      <c r="M1969" s="20">
        <v>3.1931491338042735</v>
      </c>
      <c r="N1969" s="20">
        <v>3.4456059474320617</v>
      </c>
    </row>
    <row r="1970" spans="1:14" x14ac:dyDescent="0.3">
      <c r="A1970" s="19">
        <v>40891</v>
      </c>
      <c r="B1970" s="20">
        <v>0.51102668409546903</v>
      </c>
      <c r="C1970" s="20">
        <v>0.50374195406677236</v>
      </c>
      <c r="D1970" s="20">
        <v>0.48854145735147564</v>
      </c>
      <c r="E1970" s="20">
        <v>0.45948847593406844</v>
      </c>
      <c r="F1970" s="21">
        <v>0.43650246064200088</v>
      </c>
      <c r="G1970" s="20">
        <v>0.39956317895013937</v>
      </c>
      <c r="H1970" s="20">
        <v>0.35406550960401945</v>
      </c>
      <c r="I1970" s="20">
        <v>0.5124612634226956</v>
      </c>
      <c r="J1970" s="20">
        <v>1.0344512784918931</v>
      </c>
      <c r="K1970" s="20">
        <v>1.5683579700651173</v>
      </c>
      <c r="L1970" s="20">
        <v>2.2122417114527062</v>
      </c>
      <c r="M1970" s="20">
        <v>3.1870370408112985</v>
      </c>
      <c r="N1970" s="20">
        <v>3.4538714332090383</v>
      </c>
    </row>
    <row r="1971" spans="1:14" x14ac:dyDescent="0.3">
      <c r="A1971" s="19">
        <v>40890</v>
      </c>
      <c r="B1971" s="20">
        <v>0.51137210542249212</v>
      </c>
      <c r="C1971" s="20">
        <v>0.50614444292005889</v>
      </c>
      <c r="D1971" s="20">
        <v>0.49428838412636006</v>
      </c>
      <c r="E1971" s="20">
        <v>0.47044980409766884</v>
      </c>
      <c r="F1971" s="21">
        <v>0.44893626753915561</v>
      </c>
      <c r="G1971" s="20">
        <v>0.41363839668394808</v>
      </c>
      <c r="H1971" s="20">
        <v>0.36698188724943293</v>
      </c>
      <c r="I1971" s="20">
        <v>0.51911395490390322</v>
      </c>
      <c r="J1971" s="20">
        <v>1.0404688022024693</v>
      </c>
      <c r="K1971" s="20">
        <v>1.5839782150413915</v>
      </c>
      <c r="L1971" s="20">
        <v>2.2395711144971573</v>
      </c>
      <c r="M1971" s="20">
        <v>3.226128859403373</v>
      </c>
      <c r="N1971" s="20">
        <v>3.4973343046353089</v>
      </c>
    </row>
    <row r="1972" spans="1:14" x14ac:dyDescent="0.3">
      <c r="A1972" s="19">
        <v>40889</v>
      </c>
      <c r="B1972" s="20">
        <v>0.51111516214414587</v>
      </c>
      <c r="C1972" s="20">
        <v>0.50834561705253967</v>
      </c>
      <c r="D1972" s="20">
        <v>0.49804672388779408</v>
      </c>
      <c r="E1972" s="20">
        <v>0.47666354078499806</v>
      </c>
      <c r="F1972" s="21">
        <v>0.45503232665555732</v>
      </c>
      <c r="G1972" s="20">
        <v>0.41813649702910544</v>
      </c>
      <c r="H1972" s="20">
        <v>0.36169827698717455</v>
      </c>
      <c r="I1972" s="20">
        <v>0.50458641660091985</v>
      </c>
      <c r="J1972" s="20">
        <v>1.0156648103122001</v>
      </c>
      <c r="K1972" s="20">
        <v>1.5575776369556908</v>
      </c>
      <c r="L1972" s="20">
        <v>2.2156609293654315</v>
      </c>
      <c r="M1972" s="20">
        <v>3.1900066441595798</v>
      </c>
      <c r="N1972" s="20">
        <v>3.4672669401564895</v>
      </c>
    </row>
    <row r="1973" spans="1:14" x14ac:dyDescent="0.3">
      <c r="A1973" s="19">
        <v>40886</v>
      </c>
      <c r="B1973" s="20">
        <v>0.51276966144714342</v>
      </c>
      <c r="C1973" s="20">
        <v>0.51191028300635899</v>
      </c>
      <c r="D1973" s="20">
        <v>0.50462519404052819</v>
      </c>
      <c r="E1973" s="20">
        <v>0.48865068589450444</v>
      </c>
      <c r="F1973" s="21">
        <v>0.46895473715717961</v>
      </c>
      <c r="G1973" s="20">
        <v>0.43513271029574657</v>
      </c>
      <c r="H1973" s="20">
        <v>0.3922058290025125</v>
      </c>
      <c r="I1973" s="20">
        <v>0.54219570817263651</v>
      </c>
      <c r="J1973" s="20">
        <v>1.0622743239229606</v>
      </c>
      <c r="K1973" s="20">
        <v>1.6134357083275515</v>
      </c>
      <c r="L1973" s="20">
        <v>2.281276502487795</v>
      </c>
      <c r="M1973" s="20">
        <v>3.2631209907062839</v>
      </c>
      <c r="N1973" s="20">
        <v>3.5440427012753823</v>
      </c>
    </row>
    <row r="1974" spans="1:14" x14ac:dyDescent="0.3">
      <c r="A1974" s="19">
        <v>40885</v>
      </c>
      <c r="B1974" s="20">
        <v>0.51132653688854401</v>
      </c>
      <c r="C1974" s="20">
        <v>0.51027053291309465</v>
      </c>
      <c r="D1974" s="20">
        <v>0.50162639124806307</v>
      </c>
      <c r="E1974" s="20">
        <v>0.48204049970034968</v>
      </c>
      <c r="F1974" s="21">
        <v>0.45983713529185166</v>
      </c>
      <c r="G1974" s="20">
        <v>0.42121093878098959</v>
      </c>
      <c r="H1974" s="20">
        <v>0.34812881548724267</v>
      </c>
      <c r="I1974" s="20">
        <v>0.4793936974371053</v>
      </c>
      <c r="J1974" s="20">
        <v>0.99704357787376274</v>
      </c>
      <c r="K1974" s="20">
        <v>1.5623113236750257</v>
      </c>
      <c r="L1974" s="20">
        <v>2.2427319730111974</v>
      </c>
      <c r="M1974" s="20">
        <v>3.2279590769381761</v>
      </c>
      <c r="N1974" s="20">
        <v>3.512450907210487</v>
      </c>
    </row>
    <row r="1975" spans="1:14" x14ac:dyDescent="0.3">
      <c r="A1975" s="19">
        <v>40884</v>
      </c>
      <c r="B1975" s="20">
        <v>0.50805183215822503</v>
      </c>
      <c r="C1975" s="20">
        <v>0.50984043619391228</v>
      </c>
      <c r="D1975" s="20">
        <v>0.50281033966552702</v>
      </c>
      <c r="E1975" s="20">
        <v>0.48450927433958596</v>
      </c>
      <c r="F1975" s="21">
        <v>0.46145614845260852</v>
      </c>
      <c r="G1975" s="20">
        <v>0.42320994391205236</v>
      </c>
      <c r="H1975" s="20">
        <v>0.36577001728083997</v>
      </c>
      <c r="I1975" s="20">
        <v>0.52093524889804743</v>
      </c>
      <c r="J1975" s="20">
        <v>1.0813864171784406</v>
      </c>
      <c r="K1975" s="20">
        <v>1.6686197659656339</v>
      </c>
      <c r="L1975" s="20">
        <v>2.3442090935741708</v>
      </c>
      <c r="M1975" s="20">
        <v>3.2493874556515969</v>
      </c>
      <c r="N1975" s="20">
        <v>3.5396824926997446</v>
      </c>
    </row>
    <row r="1976" spans="1:14" x14ac:dyDescent="0.3">
      <c r="A1976" s="19">
        <v>40883</v>
      </c>
      <c r="B1976" s="20">
        <v>0.49452983916914972</v>
      </c>
      <c r="C1976" s="20">
        <v>0.4584915154176441</v>
      </c>
      <c r="D1976" s="20">
        <v>0.44780402259835289</v>
      </c>
      <c r="E1976" s="20">
        <v>0.46298195489130045</v>
      </c>
      <c r="F1976" s="21">
        <v>0.45493237301890049</v>
      </c>
      <c r="G1976" s="20">
        <v>0.41572081481284745</v>
      </c>
      <c r="H1976" s="20">
        <v>0.34739425479169012</v>
      </c>
      <c r="I1976" s="20">
        <v>0.50841376064705124</v>
      </c>
      <c r="J1976" s="20">
        <v>1.0849044491507813</v>
      </c>
      <c r="K1976" s="20">
        <v>1.6790070440487344</v>
      </c>
      <c r="L1976" s="20">
        <v>2.3509715885832252</v>
      </c>
      <c r="M1976" s="20">
        <v>3.1973439186236994</v>
      </c>
      <c r="N1976" s="20">
        <v>3.4960344114136261</v>
      </c>
    </row>
    <row r="1977" spans="1:14" x14ac:dyDescent="0.3">
      <c r="A1977" s="19">
        <v>40882</v>
      </c>
      <c r="B1977" s="20">
        <v>0.49444463197275001</v>
      </c>
      <c r="C1977" s="20">
        <v>0.46134250570810187</v>
      </c>
      <c r="D1977" s="20">
        <v>0.4537282824535962</v>
      </c>
      <c r="E1977" s="20">
        <v>0.47170321617427902</v>
      </c>
      <c r="F1977" s="21">
        <v>0.46478289382582882</v>
      </c>
      <c r="G1977" s="20">
        <v>0.43079943886679634</v>
      </c>
      <c r="H1977" s="20">
        <v>0.39860548232191795</v>
      </c>
      <c r="I1977" s="20">
        <v>0.58897858427359506</v>
      </c>
      <c r="J1977" s="20">
        <v>1.1956943085129643</v>
      </c>
      <c r="K1977" s="20">
        <v>1.7981350954447457</v>
      </c>
      <c r="L1977" s="20">
        <v>2.4685161521286627</v>
      </c>
      <c r="M1977" s="20">
        <v>3.3387085933415497</v>
      </c>
      <c r="N1977" s="20">
        <v>3.6273369265248232</v>
      </c>
    </row>
    <row r="1978" spans="1:14" x14ac:dyDescent="0.3">
      <c r="A1978" s="19">
        <v>40879</v>
      </c>
      <c r="B1978" s="20">
        <v>0.49353891951307449</v>
      </c>
      <c r="C1978" s="20">
        <v>0.4649672094615025</v>
      </c>
      <c r="D1978" s="20">
        <v>0.45782551898013857</v>
      </c>
      <c r="E1978" s="20">
        <v>0.47451786795978906</v>
      </c>
      <c r="F1978" s="21">
        <v>0.46454924777214784</v>
      </c>
      <c r="G1978" s="20">
        <v>0.42826948060544262</v>
      </c>
      <c r="H1978" s="20">
        <v>0.39760166837400485</v>
      </c>
      <c r="I1978" s="20">
        <v>0.59167520414981323</v>
      </c>
      <c r="J1978" s="20">
        <v>1.1918337570476722</v>
      </c>
      <c r="K1978" s="20">
        <v>1.7762490222827112</v>
      </c>
      <c r="L1978" s="20">
        <v>2.4222959717536847</v>
      </c>
      <c r="M1978" s="20">
        <v>3.2917492885095938</v>
      </c>
      <c r="N1978" s="20">
        <v>3.5608558587032904</v>
      </c>
    </row>
    <row r="1979" spans="1:14" x14ac:dyDescent="0.3">
      <c r="A1979" s="19">
        <v>40878</v>
      </c>
      <c r="B1979" s="20">
        <v>0.49478489962068867</v>
      </c>
      <c r="C1979" s="20">
        <v>0.458845531401391</v>
      </c>
      <c r="D1979" s="20">
        <v>0.44592985378665151</v>
      </c>
      <c r="E1979" s="20">
        <v>0.45967909350684799</v>
      </c>
      <c r="F1979" s="21">
        <v>0.45177745333001107</v>
      </c>
      <c r="G1979" s="20">
        <v>0.41601142716533401</v>
      </c>
      <c r="H1979" s="20">
        <v>0.3834566818773476</v>
      </c>
      <c r="I1979" s="20">
        <v>0.58095313578433294</v>
      </c>
      <c r="J1979" s="20">
        <v>1.1879306323734122</v>
      </c>
      <c r="K1979" s="20">
        <v>1.7683985507530195</v>
      </c>
      <c r="L1979" s="20">
        <v>2.3936407192194493</v>
      </c>
      <c r="M1979" s="20">
        <v>3.1996247606396122</v>
      </c>
      <c r="N1979" s="20">
        <v>3.4617064084180158</v>
      </c>
    </row>
    <row r="1980" spans="1:14" x14ac:dyDescent="0.3">
      <c r="A1980" s="19">
        <v>40877</v>
      </c>
      <c r="B1980" s="20">
        <v>0.4975087978563017</v>
      </c>
      <c r="C1980" s="20">
        <v>0.47042566805479336</v>
      </c>
      <c r="D1980" s="20">
        <v>0.46242441190849709</v>
      </c>
      <c r="E1980" s="20">
        <v>0.48276919440846772</v>
      </c>
      <c r="F1980" s="21">
        <v>0.48667440252812882</v>
      </c>
      <c r="G1980" s="20">
        <v>0.46843793535923783</v>
      </c>
      <c r="H1980" s="20">
        <v>0.48579228566458876</v>
      </c>
      <c r="I1980" s="20">
        <v>0.68981996587230221</v>
      </c>
      <c r="J1980" s="20">
        <v>1.2752043116235143</v>
      </c>
      <c r="K1980" s="20">
        <v>1.8324224281246748</v>
      </c>
      <c r="L1980" s="20">
        <v>2.42749734665112</v>
      </c>
      <c r="M1980" s="20">
        <v>3.1294416630635959</v>
      </c>
      <c r="N1980" s="20">
        <v>3.3907131798214585</v>
      </c>
    </row>
    <row r="1981" spans="1:14" x14ac:dyDescent="0.3">
      <c r="A1981" s="19">
        <v>40876</v>
      </c>
      <c r="B1981" s="20">
        <v>0.49355965515642886</v>
      </c>
      <c r="C1981" s="20">
        <v>0.47210088116707472</v>
      </c>
      <c r="D1981" s="20">
        <v>0.4650179774357161</v>
      </c>
      <c r="E1981" s="20">
        <v>0.4812762738686171</v>
      </c>
      <c r="F1981" s="21">
        <v>0.47836523344127491</v>
      </c>
      <c r="G1981" s="20">
        <v>0.45186454764434741</v>
      </c>
      <c r="H1981" s="20">
        <v>0.44143273533052296</v>
      </c>
      <c r="I1981" s="20">
        <v>0.63030822873155634</v>
      </c>
      <c r="J1981" s="20">
        <v>1.2035823113155408</v>
      </c>
      <c r="K1981" s="20">
        <v>1.7595611787077992</v>
      </c>
      <c r="L1981" s="20">
        <v>2.3565316087893451</v>
      </c>
      <c r="M1981" s="20">
        <v>3.0484818766420867</v>
      </c>
      <c r="N1981" s="20">
        <v>3.3136427661219914</v>
      </c>
    </row>
    <row r="1982" spans="1:14" x14ac:dyDescent="0.3">
      <c r="A1982" s="19">
        <v>40875</v>
      </c>
      <c r="B1982" s="20">
        <v>0.49269194379115022</v>
      </c>
      <c r="C1982" s="20">
        <v>0.46761249215770817</v>
      </c>
      <c r="D1982" s="20">
        <v>0.45751606352902385</v>
      </c>
      <c r="E1982" s="20">
        <v>0.47216420098444933</v>
      </c>
      <c r="F1982" s="21">
        <v>0.47000842609754456</v>
      </c>
      <c r="G1982" s="20">
        <v>0.44313016684642997</v>
      </c>
      <c r="H1982" s="20">
        <v>0.43057000027048276</v>
      </c>
      <c r="I1982" s="20">
        <v>0.62299252008288863</v>
      </c>
      <c r="J1982" s="20">
        <v>1.2090955889840207</v>
      </c>
      <c r="K1982" s="20">
        <v>1.7767436141906663</v>
      </c>
      <c r="L1982" s="20">
        <v>2.3873311611115238</v>
      </c>
      <c r="M1982" s="20">
        <v>3.0997294485316336</v>
      </c>
      <c r="N1982" s="20">
        <v>3.3713547770011454</v>
      </c>
    </row>
    <row r="1983" spans="1:14" x14ac:dyDescent="0.3">
      <c r="A1983" s="19">
        <v>40872</v>
      </c>
      <c r="B1983" s="20">
        <v>0.49743152906428423</v>
      </c>
      <c r="C1983" s="20">
        <v>0.47871009654844099</v>
      </c>
      <c r="D1983" s="20">
        <v>0.4735973136337891</v>
      </c>
      <c r="E1983" s="20">
        <v>0.49390055529289917</v>
      </c>
      <c r="F1983" s="21">
        <v>0.49581628072006417</v>
      </c>
      <c r="G1983" s="20">
        <v>0.47709121244719022</v>
      </c>
      <c r="H1983" s="20">
        <v>0.50102554144059075</v>
      </c>
      <c r="I1983" s="20">
        <v>0.70740334401849758</v>
      </c>
      <c r="J1983" s="20">
        <v>1.2855233921735745</v>
      </c>
      <c r="K1983" s="20">
        <v>1.8374010195162807</v>
      </c>
      <c r="L1983" s="20">
        <v>2.4371022626474859</v>
      </c>
      <c r="M1983" s="20">
        <v>3.1625956740411612</v>
      </c>
      <c r="N1983" s="20">
        <v>3.4265997280493936</v>
      </c>
    </row>
    <row r="1984" spans="1:14" x14ac:dyDescent="0.3">
      <c r="A1984" s="19">
        <v>40871</v>
      </c>
      <c r="B1984" s="20">
        <v>0.49021151149897529</v>
      </c>
      <c r="C1984" s="20">
        <v>0.48227488356845483</v>
      </c>
      <c r="D1984" s="20">
        <v>0.48266862512696429</v>
      </c>
      <c r="E1984" s="20">
        <v>0.50838456500022189</v>
      </c>
      <c r="F1984" s="21">
        <v>0.51129007317879482</v>
      </c>
      <c r="G1984" s="20">
        <v>0.49313808838672535</v>
      </c>
      <c r="H1984" s="20">
        <v>0.50637132397811113</v>
      </c>
      <c r="I1984" s="20">
        <v>0.68732830807273493</v>
      </c>
      <c r="J1984" s="20">
        <v>1.2120862138661679</v>
      </c>
      <c r="K1984" s="20">
        <v>1.7250051673695839</v>
      </c>
      <c r="L1984" s="20">
        <v>2.2999728914277884</v>
      </c>
      <c r="M1984" s="20">
        <v>3.071746292553418</v>
      </c>
      <c r="N1984" s="20">
        <v>3.3133610564991782</v>
      </c>
    </row>
    <row r="1985" spans="1:14" x14ac:dyDescent="0.3">
      <c r="A1985" s="19">
        <v>40870</v>
      </c>
      <c r="B1985" s="20">
        <v>0.50132998809825213</v>
      </c>
      <c r="C1985" s="20">
        <v>0.49256649086019327</v>
      </c>
      <c r="D1985" s="20">
        <v>0.48995160517611003</v>
      </c>
      <c r="E1985" s="20">
        <v>0.51049032877542733</v>
      </c>
      <c r="F1985" s="21">
        <v>0.51464132562137499</v>
      </c>
      <c r="G1985" s="20">
        <v>0.49783115879480738</v>
      </c>
      <c r="H1985" s="20">
        <v>0.50759819267904627</v>
      </c>
      <c r="I1985" s="20">
        <v>0.68147056259212369</v>
      </c>
      <c r="J1985" s="20">
        <v>1.1955652813306821</v>
      </c>
      <c r="K1985" s="20">
        <v>1.7049461285912784</v>
      </c>
      <c r="L1985" s="20">
        <v>2.2837000532071867</v>
      </c>
      <c r="M1985" s="20">
        <v>3.0816678561622526</v>
      </c>
      <c r="N1985" s="20">
        <v>3.3228756140607771</v>
      </c>
    </row>
    <row r="1986" spans="1:14" x14ac:dyDescent="0.3">
      <c r="A1986" s="19">
        <v>40869</v>
      </c>
      <c r="B1986" s="20">
        <v>0.5120358668277879</v>
      </c>
      <c r="C1986" s="20">
        <v>0.49221475406955095</v>
      </c>
      <c r="D1986" s="20">
        <v>0.48612592237632218</v>
      </c>
      <c r="E1986" s="20">
        <v>0.50626959012086792</v>
      </c>
      <c r="F1986" s="21">
        <v>0.51154869785786339</v>
      </c>
      <c r="G1986" s="20">
        <v>0.49539927792017163</v>
      </c>
      <c r="H1986" s="20">
        <v>0.50516113453986577</v>
      </c>
      <c r="I1986" s="20">
        <v>0.67970931977961968</v>
      </c>
      <c r="J1986" s="20">
        <v>1.2005670299721865</v>
      </c>
      <c r="K1986" s="20">
        <v>1.719481185773438</v>
      </c>
      <c r="L1986" s="20">
        <v>2.3118033095705095</v>
      </c>
      <c r="M1986" s="20">
        <v>3.1359258454389445</v>
      </c>
      <c r="N1986" s="20">
        <v>3.3828622832839992</v>
      </c>
    </row>
    <row r="1987" spans="1:14" x14ac:dyDescent="0.3">
      <c r="A1987" s="19">
        <v>40868</v>
      </c>
      <c r="B1987" s="20">
        <v>0.52391583084918247</v>
      </c>
      <c r="C1987" s="20">
        <v>0.50392904584087717</v>
      </c>
      <c r="D1987" s="20">
        <v>0.49505408741873647</v>
      </c>
      <c r="E1987" s="20">
        <v>0.50944488134864763</v>
      </c>
      <c r="F1987" s="21">
        <v>0.51429731119533784</v>
      </c>
      <c r="G1987" s="20">
        <v>0.50028625599997822</v>
      </c>
      <c r="H1987" s="20">
        <v>0.52092239350988445</v>
      </c>
      <c r="I1987" s="20">
        <v>0.70091439627519148</v>
      </c>
      <c r="J1987" s="20">
        <v>1.2237178088813683</v>
      </c>
      <c r="K1987" s="20">
        <v>1.7423721316204757</v>
      </c>
      <c r="L1987" s="20">
        <v>2.3385315215925315</v>
      </c>
      <c r="M1987" s="20">
        <v>3.1891452452650593</v>
      </c>
      <c r="N1987" s="20">
        <v>3.4353185946948797</v>
      </c>
    </row>
    <row r="1988" spans="1:14" x14ac:dyDescent="0.3">
      <c r="A1988" s="19">
        <v>40865</v>
      </c>
      <c r="B1988" s="20">
        <v>0.53022358814280079</v>
      </c>
      <c r="C1988" s="20">
        <v>0.51131443456418613</v>
      </c>
      <c r="D1988" s="20">
        <v>0.50224449641534286</v>
      </c>
      <c r="E1988" s="20">
        <v>0.51606117288470488</v>
      </c>
      <c r="F1988" s="21">
        <v>0.52004313819587178</v>
      </c>
      <c r="G1988" s="20">
        <v>0.50622751333724092</v>
      </c>
      <c r="H1988" s="20">
        <v>0.53882996343044021</v>
      </c>
      <c r="I1988" s="20">
        <v>0.73177497135369174</v>
      </c>
      <c r="J1988" s="20">
        <v>1.2687483672017639</v>
      </c>
      <c r="K1988" s="20">
        <v>1.7927999332612365</v>
      </c>
      <c r="L1988" s="20">
        <v>2.3881502671704222</v>
      </c>
      <c r="M1988" s="20">
        <v>3.2077517071507651</v>
      </c>
      <c r="N1988" s="20">
        <v>3.4581116143094928</v>
      </c>
    </row>
    <row r="1989" spans="1:14" x14ac:dyDescent="0.3">
      <c r="A1989" s="19">
        <v>40864</v>
      </c>
      <c r="B1989" s="20">
        <v>0.53094466455612321</v>
      </c>
      <c r="C1989" s="20">
        <v>0.51821761490295359</v>
      </c>
      <c r="D1989" s="20">
        <v>0.51336918261851261</v>
      </c>
      <c r="E1989" s="20">
        <v>0.53061679023882236</v>
      </c>
      <c r="F1989" s="21">
        <v>0.5340401351760512</v>
      </c>
      <c r="G1989" s="20">
        <v>0.52124492320448546</v>
      </c>
      <c r="H1989" s="20">
        <v>0.56051896439075477</v>
      </c>
      <c r="I1989" s="20">
        <v>0.74895256877534955</v>
      </c>
      <c r="J1989" s="20">
        <v>1.2631035800526547</v>
      </c>
      <c r="K1989" s="20">
        <v>1.7681333630221057</v>
      </c>
      <c r="L1989" s="20">
        <v>2.3503792897401019</v>
      </c>
      <c r="M1989" s="20">
        <v>3.1524782445537123</v>
      </c>
      <c r="N1989" s="20">
        <v>3.399741315960215</v>
      </c>
    </row>
    <row r="1990" spans="1:14" x14ac:dyDescent="0.3">
      <c r="A1990" s="19">
        <v>40863</v>
      </c>
      <c r="B1990" s="20">
        <v>0.5330249809031582</v>
      </c>
      <c r="C1990" s="20">
        <v>0.52113275705737938</v>
      </c>
      <c r="D1990" s="20">
        <v>0.51767266587260419</v>
      </c>
      <c r="E1990" s="20">
        <v>0.53767089306171467</v>
      </c>
      <c r="F1990" s="21">
        <v>0.54038505897849731</v>
      </c>
      <c r="G1990" s="20">
        <v>0.52280131721218448</v>
      </c>
      <c r="H1990" s="20">
        <v>0.52835462015051249</v>
      </c>
      <c r="I1990" s="20">
        <v>0.69175015756441027</v>
      </c>
      <c r="J1990" s="20">
        <v>1.1877531625362878</v>
      </c>
      <c r="K1990" s="20">
        <v>1.6927300185731173</v>
      </c>
      <c r="L1990" s="20">
        <v>2.2853013709260788</v>
      </c>
      <c r="M1990" s="20">
        <v>3.1241408536514355</v>
      </c>
      <c r="N1990" s="20">
        <v>3.3736278507382678</v>
      </c>
    </row>
    <row r="1991" spans="1:14" x14ac:dyDescent="0.3">
      <c r="A1991" s="19">
        <v>40862</v>
      </c>
      <c r="B1991" s="20">
        <v>0.53370582389180043</v>
      </c>
      <c r="C1991" s="20">
        <v>0.51840679844201087</v>
      </c>
      <c r="D1991" s="20">
        <v>0.51140924402554011</v>
      </c>
      <c r="E1991" s="20">
        <v>0.52809905338357654</v>
      </c>
      <c r="F1991" s="21">
        <v>0.53139705688637917</v>
      </c>
      <c r="G1991" s="20">
        <v>0.51374360265890151</v>
      </c>
      <c r="H1991" s="20">
        <v>0.5142520672930353</v>
      </c>
      <c r="I1991" s="20">
        <v>0.67347095423881742</v>
      </c>
      <c r="J1991" s="20">
        <v>1.1635599212077701</v>
      </c>
      <c r="K1991" s="20">
        <v>1.6654296414031222</v>
      </c>
      <c r="L1991" s="20">
        <v>2.2604640443716182</v>
      </c>
      <c r="M1991" s="20">
        <v>3.1227365374000047</v>
      </c>
      <c r="N1991" s="20">
        <v>3.3703842913482203</v>
      </c>
    </row>
    <row r="1992" spans="1:14" x14ac:dyDescent="0.3">
      <c r="A1992" s="19">
        <v>40861</v>
      </c>
      <c r="B1992" s="20">
        <v>0.53493982914183769</v>
      </c>
      <c r="C1992" s="20">
        <v>0.52061944145346994</v>
      </c>
      <c r="D1992" s="20">
        <v>0.51362135583223423</v>
      </c>
      <c r="E1992" s="20">
        <v>0.52823012972122252</v>
      </c>
      <c r="F1992" s="21">
        <v>0.53009035911386371</v>
      </c>
      <c r="G1992" s="20">
        <v>0.51127538580518628</v>
      </c>
      <c r="H1992" s="20">
        <v>0.51528360699389286</v>
      </c>
      <c r="I1992" s="20">
        <v>0.68825666960843623</v>
      </c>
      <c r="J1992" s="20">
        <v>1.2046713264516551</v>
      </c>
      <c r="K1992" s="20">
        <v>1.7201165662838171</v>
      </c>
      <c r="L1992" s="20">
        <v>2.3222320166784458</v>
      </c>
      <c r="M1992" s="20">
        <v>3.1995417804187687</v>
      </c>
      <c r="N1992" s="20">
        <v>3.4466301684520433</v>
      </c>
    </row>
    <row r="1993" spans="1:14" x14ac:dyDescent="0.3">
      <c r="A1993" s="19">
        <v>40858</v>
      </c>
      <c r="B1993" s="20">
        <v>0.53423129380283096</v>
      </c>
      <c r="C1993" s="20">
        <v>0.52590019080169481</v>
      </c>
      <c r="D1993" s="20">
        <v>0.52530096163505002</v>
      </c>
      <c r="E1993" s="20">
        <v>0.54768708594045878</v>
      </c>
      <c r="F1993" s="21">
        <v>0.55217243674453365</v>
      </c>
      <c r="G1993" s="20">
        <v>0.53854909198076584</v>
      </c>
      <c r="H1993" s="20">
        <v>0.57040664479206526</v>
      </c>
      <c r="I1993" s="20">
        <v>0.76139801966893572</v>
      </c>
      <c r="J1993" s="20">
        <v>1.2945839586656922</v>
      </c>
      <c r="K1993" s="20">
        <v>1.8159052944838372</v>
      </c>
      <c r="L1993" s="20">
        <v>2.4180079431102195</v>
      </c>
      <c r="M1993" s="20">
        <v>3.2723489314806051</v>
      </c>
      <c r="N1993" s="20">
        <v>3.5232724977399803</v>
      </c>
    </row>
    <row r="1994" spans="1:14" x14ac:dyDescent="0.3">
      <c r="A1994" s="19">
        <v>40857</v>
      </c>
      <c r="B1994" s="20">
        <v>0.53769058495530986</v>
      </c>
      <c r="C1994" s="20">
        <v>0.52670867318170778</v>
      </c>
      <c r="D1994" s="20">
        <v>0.52379023616363685</v>
      </c>
      <c r="E1994" s="20">
        <v>0.54263284296034653</v>
      </c>
      <c r="F1994" s="21">
        <v>0.54548493251723529</v>
      </c>
      <c r="G1994" s="20">
        <v>0.52947904815607072</v>
      </c>
      <c r="H1994" s="20">
        <v>0.5458709149746428</v>
      </c>
      <c r="I1994" s="20">
        <v>0.71899686907390137</v>
      </c>
      <c r="J1994" s="20">
        <v>1.2214815904519962</v>
      </c>
      <c r="K1994" s="20">
        <v>1.7240103900643915</v>
      </c>
      <c r="L1994" s="20">
        <v>2.316498909399741</v>
      </c>
      <c r="M1994" s="20">
        <v>3.1867617740248386</v>
      </c>
      <c r="N1994" s="20">
        <v>3.4303208802944298</v>
      </c>
    </row>
    <row r="1995" spans="1:14" x14ac:dyDescent="0.3">
      <c r="A1995" s="19">
        <v>40856</v>
      </c>
      <c r="B1995" s="20">
        <v>0.53306020207035121</v>
      </c>
      <c r="C1995" s="20">
        <v>0.52642395756891103</v>
      </c>
      <c r="D1995" s="20">
        <v>0.52594232854802814</v>
      </c>
      <c r="E1995" s="20">
        <v>0.54854467748885016</v>
      </c>
      <c r="F1995" s="21">
        <v>0.55305223003499071</v>
      </c>
      <c r="G1995" s="20">
        <v>0.53715704656409835</v>
      </c>
      <c r="H1995" s="20">
        <v>0.54941391615126789</v>
      </c>
      <c r="I1995" s="20">
        <v>0.7175361068011703</v>
      </c>
      <c r="J1995" s="20">
        <v>1.2111349722758757</v>
      </c>
      <c r="K1995" s="20">
        <v>1.7063286735543277</v>
      </c>
      <c r="L1995" s="20">
        <v>2.294082612298789</v>
      </c>
      <c r="M1995" s="20">
        <v>3.1898456268579682</v>
      </c>
      <c r="N1995" s="20">
        <v>3.4251840915655927</v>
      </c>
    </row>
    <row r="1996" spans="1:14" x14ac:dyDescent="0.3">
      <c r="A1996" s="19">
        <v>40855</v>
      </c>
      <c r="B1996" s="20">
        <v>0.53529177784815107</v>
      </c>
      <c r="C1996" s="20">
        <v>0.52495248495552926</v>
      </c>
      <c r="D1996" s="20">
        <v>0.52040957891087125</v>
      </c>
      <c r="E1996" s="20">
        <v>0.53814388067163288</v>
      </c>
      <c r="F1996" s="21">
        <v>0.54324758568765252</v>
      </c>
      <c r="G1996" s="20">
        <v>0.52885974954138715</v>
      </c>
      <c r="H1996" s="20">
        <v>0.54849731483100994</v>
      </c>
      <c r="I1996" s="20">
        <v>0.7278910274008743</v>
      </c>
      <c r="J1996" s="20">
        <v>1.2506916020328069</v>
      </c>
      <c r="K1996" s="20">
        <v>1.7740719548770743</v>
      </c>
      <c r="L1996" s="20">
        <v>2.3843441180218954</v>
      </c>
      <c r="M1996" s="20">
        <v>3.2584417733098894</v>
      </c>
      <c r="N1996" s="20">
        <v>3.5108450535827607</v>
      </c>
    </row>
    <row r="1997" spans="1:14" x14ac:dyDescent="0.3">
      <c r="A1997" s="19">
        <v>40854</v>
      </c>
      <c r="B1997" s="20">
        <v>0.53324478970843903</v>
      </c>
      <c r="C1997" s="20">
        <v>0.52426569919565658</v>
      </c>
      <c r="D1997" s="20">
        <v>0.52082102817094778</v>
      </c>
      <c r="E1997" s="20">
        <v>0.53843654081479964</v>
      </c>
      <c r="F1997" s="21">
        <v>0.54392596400301219</v>
      </c>
      <c r="G1997" s="20">
        <v>0.53154576428524292</v>
      </c>
      <c r="H1997" s="20">
        <v>0.5606064637970678</v>
      </c>
      <c r="I1997" s="20">
        <v>0.74571569030681262</v>
      </c>
      <c r="J1997" s="20">
        <v>1.2724684940878965</v>
      </c>
      <c r="K1997" s="20">
        <v>1.7960918490102189</v>
      </c>
      <c r="L1997" s="20">
        <v>2.409096076559972</v>
      </c>
      <c r="M1997" s="20">
        <v>3.3142534272247111</v>
      </c>
      <c r="N1997" s="20">
        <v>3.5624163806874529</v>
      </c>
    </row>
    <row r="1998" spans="1:14" x14ac:dyDescent="0.3">
      <c r="A1998" s="19">
        <v>40851</v>
      </c>
      <c r="B1998" s="20">
        <v>0.53384750308523787</v>
      </c>
      <c r="C1998" s="20">
        <v>0.53004170541677176</v>
      </c>
      <c r="D1998" s="20">
        <v>0.53202553229925342</v>
      </c>
      <c r="E1998" s="20">
        <v>0.55456388902519305</v>
      </c>
      <c r="F1998" s="21">
        <v>0.55733985605394532</v>
      </c>
      <c r="G1998" s="20">
        <v>0.54288042316251783</v>
      </c>
      <c r="H1998" s="20">
        <v>0.57920883409534296</v>
      </c>
      <c r="I1998" s="20">
        <v>0.77434281005349581</v>
      </c>
      <c r="J1998" s="20">
        <v>1.3091238212533522</v>
      </c>
      <c r="K1998" s="20">
        <v>1.8322960558942805</v>
      </c>
      <c r="L1998" s="20">
        <v>2.4410200314065298</v>
      </c>
      <c r="M1998" s="20">
        <v>3.3319171819685929</v>
      </c>
      <c r="N1998" s="20">
        <v>3.5795405673213456</v>
      </c>
    </row>
    <row r="1999" spans="1:14" x14ac:dyDescent="0.3">
      <c r="A1999" s="19">
        <v>40850</v>
      </c>
      <c r="B1999" s="20">
        <v>0.54102920704014734</v>
      </c>
      <c r="C1999" s="20">
        <v>0.53335079342613867</v>
      </c>
      <c r="D1999" s="20">
        <v>0.53181573570305329</v>
      </c>
      <c r="E1999" s="20">
        <v>0.54906893303667192</v>
      </c>
      <c r="F1999" s="21">
        <v>0.55271792850495072</v>
      </c>
      <c r="G1999" s="20">
        <v>0.53987208823886401</v>
      </c>
      <c r="H1999" s="20">
        <v>0.58073021372663636</v>
      </c>
      <c r="I1999" s="20">
        <v>0.78426805834779267</v>
      </c>
      <c r="J1999" s="20">
        <v>1.3379883510785904</v>
      </c>
      <c r="K1999" s="20">
        <v>1.8731345511115973</v>
      </c>
      <c r="L1999" s="20">
        <v>2.4865852800045998</v>
      </c>
      <c r="M1999" s="20">
        <v>3.3708292516536402</v>
      </c>
      <c r="N1999" s="20">
        <v>3.6211632008118868</v>
      </c>
    </row>
    <row r="2000" spans="1:14" x14ac:dyDescent="0.3">
      <c r="A2000" s="19">
        <v>40849</v>
      </c>
      <c r="B2000" s="20">
        <v>0.54128305568241264</v>
      </c>
      <c r="C2000" s="20">
        <v>0.52996148172292079</v>
      </c>
      <c r="D2000" s="20">
        <v>0.52628893460945381</v>
      </c>
      <c r="E2000" s="20">
        <v>0.54368018117808192</v>
      </c>
      <c r="F2000" s="21">
        <v>0.54954710064873202</v>
      </c>
      <c r="G2000" s="20">
        <v>0.53839344914099974</v>
      </c>
      <c r="H2000" s="20">
        <v>0.58012214396211748</v>
      </c>
      <c r="I2000" s="20">
        <v>0.77510963204050831</v>
      </c>
      <c r="J2000" s="20">
        <v>1.2993267109693853</v>
      </c>
      <c r="K2000" s="20">
        <v>1.8060427219500388</v>
      </c>
      <c r="L2000" s="20">
        <v>2.3965336722648196</v>
      </c>
      <c r="M2000" s="20">
        <v>3.2924330317473958</v>
      </c>
      <c r="N2000" s="20">
        <v>3.5266635959912263</v>
      </c>
    </row>
    <row r="2001" spans="1:14" x14ac:dyDescent="0.3">
      <c r="A2001" s="19">
        <v>40848</v>
      </c>
      <c r="B2001" s="20">
        <v>0.54234176249369281</v>
      </c>
      <c r="C2001" s="20">
        <v>0.53100336622100963</v>
      </c>
      <c r="D2001" s="20">
        <v>0.5276289036151034</v>
      </c>
      <c r="E2001" s="20">
        <v>0.54433511211488161</v>
      </c>
      <c r="F2001" s="21">
        <v>0.54813905740639823</v>
      </c>
      <c r="G2001" s="20">
        <v>0.53334265223736699</v>
      </c>
      <c r="H2001" s="20">
        <v>0.55583654383666237</v>
      </c>
      <c r="I2001" s="20">
        <v>0.73567234071639265</v>
      </c>
      <c r="J2001" s="20">
        <v>1.2402399685107843</v>
      </c>
      <c r="K2001" s="20">
        <v>1.7355486889165661</v>
      </c>
      <c r="L2001" s="20">
        <v>2.3229819224364023</v>
      </c>
      <c r="M2001" s="20">
        <v>3.2536220388760411</v>
      </c>
      <c r="N2001" s="20">
        <v>3.4812360236475635</v>
      </c>
    </row>
    <row r="2002" spans="1:14" x14ac:dyDescent="0.3">
      <c r="A2002" s="19">
        <v>40847</v>
      </c>
      <c r="B2002" s="20">
        <v>0.54244759359173556</v>
      </c>
      <c r="C2002" s="20">
        <v>0.53250132846341125</v>
      </c>
      <c r="D2002" s="20">
        <v>0.5297500707086823</v>
      </c>
      <c r="E2002" s="20">
        <v>0.54509478930180844</v>
      </c>
      <c r="F2002" s="21">
        <v>0.54704660797041949</v>
      </c>
      <c r="G2002" s="20">
        <v>0.53154782551582858</v>
      </c>
      <c r="H2002" s="20">
        <v>0.57026558814116124</v>
      </c>
      <c r="I2002" s="20">
        <v>0.78640714938990941</v>
      </c>
      <c r="J2002" s="20">
        <v>1.3719318436867609</v>
      </c>
      <c r="K2002" s="20">
        <v>1.931909080979946</v>
      </c>
      <c r="L2002" s="20">
        <v>2.5642039587495669</v>
      </c>
      <c r="M2002" s="20">
        <v>3.4276345694174282</v>
      </c>
      <c r="N2002" s="20">
        <v>3.6931574323954082</v>
      </c>
    </row>
    <row r="2003" spans="1:14" x14ac:dyDescent="0.3">
      <c r="A2003" s="19">
        <v>40844</v>
      </c>
      <c r="B2003" s="20">
        <v>0.54417385125441564</v>
      </c>
      <c r="C2003" s="20">
        <v>0.53391812176992892</v>
      </c>
      <c r="D2003" s="20">
        <v>0.5316540660871113</v>
      </c>
      <c r="E2003" s="20">
        <v>0.54903110818126044</v>
      </c>
      <c r="F2003" s="21">
        <v>0.55575554301533392</v>
      </c>
      <c r="G2003" s="20">
        <v>0.54971696653742252</v>
      </c>
      <c r="H2003" s="20">
        <v>0.64083497617736629</v>
      </c>
      <c r="I2003" s="20">
        <v>0.9000381618466794</v>
      </c>
      <c r="J2003" s="20">
        <v>1.5357498259853692</v>
      </c>
      <c r="K2003" s="20">
        <v>2.117384737686673</v>
      </c>
      <c r="L2003" s="20">
        <v>2.7559057530526161</v>
      </c>
      <c r="M2003" s="20">
        <v>3.5847084180101541</v>
      </c>
      <c r="N2003" s="20">
        <v>3.8583729494324008</v>
      </c>
    </row>
    <row r="2004" spans="1:14" x14ac:dyDescent="0.3">
      <c r="A2004" s="19">
        <v>40843</v>
      </c>
      <c r="B2004" s="20">
        <v>0.54650301996467598</v>
      </c>
      <c r="C2004" s="20">
        <v>0.53447629199087332</v>
      </c>
      <c r="D2004" s="20">
        <v>0.52972754626589325</v>
      </c>
      <c r="E2004" s="20">
        <v>0.5439618631685097</v>
      </c>
      <c r="F2004" s="21">
        <v>0.5539397285176606</v>
      </c>
      <c r="G2004" s="20">
        <v>0.5524534175435204</v>
      </c>
      <c r="H2004" s="20">
        <v>0.65090280514410881</v>
      </c>
      <c r="I2004" s="20">
        <v>0.90709819624709931</v>
      </c>
      <c r="J2004" s="20">
        <v>1.5315487035036071</v>
      </c>
      <c r="K2004" s="20">
        <v>2.1033097543720336</v>
      </c>
      <c r="L2004" s="20">
        <v>2.7322041000246888</v>
      </c>
      <c r="M2004" s="20">
        <v>3.5344340980732434</v>
      </c>
      <c r="N2004" s="20">
        <v>3.8091286741191217</v>
      </c>
    </row>
    <row r="2005" spans="1:14" x14ac:dyDescent="0.3">
      <c r="A2005" s="19">
        <v>40842</v>
      </c>
      <c r="B2005" s="20">
        <v>0.54492494635372213</v>
      </c>
      <c r="C2005" s="20">
        <v>0.53547747021321201</v>
      </c>
      <c r="D2005" s="20">
        <v>0.53147566757637721</v>
      </c>
      <c r="E2005" s="20">
        <v>0.54453044488957025</v>
      </c>
      <c r="F2005" s="21">
        <v>0.55248423226552745</v>
      </c>
      <c r="G2005" s="20">
        <v>0.54809743867747296</v>
      </c>
      <c r="H2005" s="20">
        <v>0.6279052623503687</v>
      </c>
      <c r="I2005" s="20">
        <v>0.85904846353360986</v>
      </c>
      <c r="J2005" s="20">
        <v>1.4300814414541938</v>
      </c>
      <c r="K2005" s="20">
        <v>1.958912597336236</v>
      </c>
      <c r="L2005" s="20">
        <v>2.5547982026710949</v>
      </c>
      <c r="M2005" s="20">
        <v>3.370016199833342</v>
      </c>
      <c r="N2005" s="20">
        <v>3.6221541045628158</v>
      </c>
    </row>
    <row r="2006" spans="1:14" x14ac:dyDescent="0.3">
      <c r="A2006" s="19">
        <v>40841</v>
      </c>
      <c r="B2006" s="20">
        <v>0.53838401593296104</v>
      </c>
      <c r="C2006" s="20">
        <v>0.53550140073085695</v>
      </c>
      <c r="D2006" s="20">
        <v>0.53131226642400164</v>
      </c>
      <c r="E2006" s="20">
        <v>0.53464887605599642</v>
      </c>
      <c r="F2006" s="21">
        <v>0.53753427802327369</v>
      </c>
      <c r="G2006" s="20">
        <v>0.53721471199859883</v>
      </c>
      <c r="H2006" s="20">
        <v>0.64400943050182902</v>
      </c>
      <c r="I2006" s="20">
        <v>0.89091395724133737</v>
      </c>
      <c r="J2006" s="20">
        <v>1.4815027875407072</v>
      </c>
      <c r="K2006" s="20">
        <v>2.0211553810910146</v>
      </c>
      <c r="L2006" s="20">
        <v>2.6199170351200904</v>
      </c>
      <c r="M2006" s="20">
        <v>3.4219762926717197</v>
      </c>
      <c r="N2006" s="20">
        <v>3.6771984779826097</v>
      </c>
    </row>
    <row r="2007" spans="1:14" x14ac:dyDescent="0.3">
      <c r="A2007" s="19">
        <v>40840</v>
      </c>
      <c r="B2007" s="20">
        <v>0.53587555364010675</v>
      </c>
      <c r="C2007" s="20">
        <v>0.53420033086060015</v>
      </c>
      <c r="D2007" s="20">
        <v>0.53518231246549408</v>
      </c>
      <c r="E2007" s="20">
        <v>0.5535247586418709</v>
      </c>
      <c r="F2007" s="21">
        <v>0.56254882112483973</v>
      </c>
      <c r="G2007" s="20">
        <v>0.5619804678064384</v>
      </c>
      <c r="H2007" s="20">
        <v>0.67067782034497148</v>
      </c>
      <c r="I2007" s="20">
        <v>0.92451237261692798</v>
      </c>
      <c r="J2007" s="20">
        <v>1.5252587777425679</v>
      </c>
      <c r="K2007" s="20">
        <v>2.0709014863925428</v>
      </c>
      <c r="L2007" s="20">
        <v>2.6716501760557834</v>
      </c>
      <c r="M2007" s="20">
        <v>3.497458854311998</v>
      </c>
      <c r="N2007" s="20">
        <v>3.7450212126981715</v>
      </c>
    </row>
    <row r="2008" spans="1:14" x14ac:dyDescent="0.3">
      <c r="A2008" s="19">
        <v>40837</v>
      </c>
      <c r="B2008" s="20">
        <v>0.53201230895461549</v>
      </c>
      <c r="C2008" s="20">
        <v>0.53216316298337418</v>
      </c>
      <c r="D2008" s="20">
        <v>0.53421709256991756</v>
      </c>
      <c r="E2008" s="20">
        <v>0.55306780569749747</v>
      </c>
      <c r="F2008" s="21">
        <v>0.56087054660935054</v>
      </c>
      <c r="G2008" s="20">
        <v>0.55842113454393649</v>
      </c>
      <c r="H2008" s="20">
        <v>0.66064895653601297</v>
      </c>
      <c r="I2008" s="20">
        <v>0.91296094435395514</v>
      </c>
      <c r="J2008" s="20">
        <v>1.5159716684320483</v>
      </c>
      <c r="K2008" s="20">
        <v>2.0628117875268606</v>
      </c>
      <c r="L2008" s="20">
        <v>2.6584753325207719</v>
      </c>
      <c r="M2008" s="20">
        <v>3.4577179779016589</v>
      </c>
      <c r="N2008" s="20">
        <v>3.7045408714419161</v>
      </c>
    </row>
    <row r="2009" spans="1:14" x14ac:dyDescent="0.3">
      <c r="A2009" s="19">
        <v>40836</v>
      </c>
      <c r="B2009" s="20">
        <v>0.54265224939411538</v>
      </c>
      <c r="C2009" s="20">
        <v>0.54147566024900562</v>
      </c>
      <c r="D2009" s="20">
        <v>0.54384954507601602</v>
      </c>
      <c r="E2009" s="20">
        <v>0.56366147005011946</v>
      </c>
      <c r="F2009" s="21">
        <v>0.57125134611659889</v>
      </c>
      <c r="G2009" s="20">
        <v>0.56692987670195993</v>
      </c>
      <c r="H2009" s="20">
        <v>0.65450502995099757</v>
      </c>
      <c r="I2009" s="20">
        <v>0.89199148046683774</v>
      </c>
      <c r="J2009" s="20">
        <v>1.4728627687757354</v>
      </c>
      <c r="K2009" s="20">
        <v>2.0057973192442566</v>
      </c>
      <c r="L2009" s="20">
        <v>2.5914817760498843</v>
      </c>
      <c r="M2009" s="20">
        <v>3.3767190036465196</v>
      </c>
      <c r="N2009" s="20">
        <v>3.6212730827282895</v>
      </c>
    </row>
    <row r="2010" spans="1:14" x14ac:dyDescent="0.3">
      <c r="A2010" s="19">
        <v>40835</v>
      </c>
      <c r="B2010" s="20">
        <v>0.54149576348667972</v>
      </c>
      <c r="C2010" s="20">
        <v>0.54090522519475337</v>
      </c>
      <c r="D2010" s="20">
        <v>0.54517256270460224</v>
      </c>
      <c r="E2010" s="20">
        <v>0.56835181446243632</v>
      </c>
      <c r="F2010" s="21">
        <v>0.57667381176193222</v>
      </c>
      <c r="G2010" s="20">
        <v>0.57309049443254545</v>
      </c>
      <c r="H2010" s="20">
        <v>0.66471147162053013</v>
      </c>
      <c r="I2010" s="20">
        <v>0.90201491908706688</v>
      </c>
      <c r="J2010" s="20">
        <v>1.4771072942337786</v>
      </c>
      <c r="K2010" s="20">
        <v>2.0071926180831747</v>
      </c>
      <c r="L2010" s="20">
        <v>2.5953664292893475</v>
      </c>
      <c r="M2010" s="20">
        <v>3.3832179126257254</v>
      </c>
      <c r="N2010" s="20">
        <v>3.6309747111071071</v>
      </c>
    </row>
    <row r="2011" spans="1:14" x14ac:dyDescent="0.3">
      <c r="A2011" s="19">
        <v>40834</v>
      </c>
      <c r="B2011" s="20">
        <v>0.54215579191756613</v>
      </c>
      <c r="C2011" s="20">
        <v>0.54209899111764837</v>
      </c>
      <c r="D2011" s="20">
        <v>0.54657041595973654</v>
      </c>
      <c r="E2011" s="20">
        <v>0.5684820233711334</v>
      </c>
      <c r="F2011" s="21">
        <v>0.57508591814014798</v>
      </c>
      <c r="G2011" s="20">
        <v>0.56918360890544217</v>
      </c>
      <c r="H2011" s="20">
        <v>0.6484701422095539</v>
      </c>
      <c r="I2011" s="20">
        <v>0.87776420785579468</v>
      </c>
      <c r="J2011" s="20">
        <v>1.4478677204057517</v>
      </c>
      <c r="K2011" s="20">
        <v>1.9755128881631661</v>
      </c>
      <c r="L2011" s="20">
        <v>2.5593057132386909</v>
      </c>
      <c r="M2011" s="20">
        <v>3.3671975585288889</v>
      </c>
      <c r="N2011" s="20">
        <v>3.6055639868287699</v>
      </c>
    </row>
    <row r="2012" spans="1:14" x14ac:dyDescent="0.3">
      <c r="A2012" s="19">
        <v>40833</v>
      </c>
      <c r="B2012" s="20">
        <v>0.54212531730884894</v>
      </c>
      <c r="C2012" s="20">
        <v>0.542740290457154</v>
      </c>
      <c r="D2012" s="20">
        <v>0.54775615996370952</v>
      </c>
      <c r="E2012" s="20">
        <v>0.57014085685126825</v>
      </c>
      <c r="F2012" s="21">
        <v>0.57793433029000973</v>
      </c>
      <c r="G2012" s="20">
        <v>0.57467337116005568</v>
      </c>
      <c r="H2012" s="20">
        <v>0.66774272418457548</v>
      </c>
      <c r="I2012" s="20">
        <v>0.90997974888804967</v>
      </c>
      <c r="J2012" s="20">
        <v>1.5035381788190698</v>
      </c>
      <c r="K2012" s="20">
        <v>2.0506042248247227</v>
      </c>
      <c r="L2012" s="20">
        <v>2.6504017607366426</v>
      </c>
      <c r="M2012" s="20">
        <v>3.448868178950466</v>
      </c>
      <c r="N2012" s="20">
        <v>3.6988085670447068</v>
      </c>
    </row>
    <row r="2013" spans="1:14" x14ac:dyDescent="0.3">
      <c r="A2013" s="19">
        <v>40830</v>
      </c>
      <c r="B2013" s="20">
        <v>0.54328017678154461</v>
      </c>
      <c r="C2013" s="20">
        <v>0.54341802428539743</v>
      </c>
      <c r="D2013" s="20">
        <v>0.54902216598229037</v>
      </c>
      <c r="E2013" s="20">
        <v>0.57353915221499108</v>
      </c>
      <c r="F2013" s="21">
        <v>0.58294532501267893</v>
      </c>
      <c r="G2013" s="20">
        <v>0.58116061921023854</v>
      </c>
      <c r="H2013" s="20">
        <v>0.68085586802356035</v>
      </c>
      <c r="I2013" s="20">
        <v>0.93178539914242819</v>
      </c>
      <c r="J2013" s="20">
        <v>1.5464496266366412</v>
      </c>
      <c r="K2013" s="20">
        <v>2.112807640759061</v>
      </c>
      <c r="L2013" s="20">
        <v>2.7261542060081401</v>
      </c>
      <c r="M2013" s="20">
        <v>3.5048471211640546</v>
      </c>
      <c r="N2013" s="20">
        <v>3.7656907818031802</v>
      </c>
    </row>
    <row r="2014" spans="1:14" x14ac:dyDescent="0.3">
      <c r="A2014" s="19">
        <v>40829</v>
      </c>
      <c r="B2014" s="20">
        <v>0.54346221694466323</v>
      </c>
      <c r="C2014" s="20">
        <v>0.54250240619930434</v>
      </c>
      <c r="D2014" s="20">
        <v>0.54669906629166209</v>
      </c>
      <c r="E2014" s="20">
        <v>0.56903646231025895</v>
      </c>
      <c r="F2014" s="21">
        <v>0.57889219349493792</v>
      </c>
      <c r="G2014" s="20">
        <v>0.57759326354186258</v>
      </c>
      <c r="H2014" s="20">
        <v>0.66784646856905816</v>
      </c>
      <c r="I2014" s="20">
        <v>0.90314267755024746</v>
      </c>
      <c r="J2014" s="20">
        <v>1.4932352429392297</v>
      </c>
      <c r="K2014" s="20">
        <v>2.0486945741034401</v>
      </c>
      <c r="L2014" s="20">
        <v>2.6615704196044221</v>
      </c>
      <c r="M2014" s="20">
        <v>3.4629045248043298</v>
      </c>
      <c r="N2014" s="20">
        <v>3.7210044332881695</v>
      </c>
    </row>
    <row r="2015" spans="1:14" x14ac:dyDescent="0.3">
      <c r="A2015" s="19">
        <v>40828</v>
      </c>
      <c r="B2015" s="20">
        <v>0.54539901682749403</v>
      </c>
      <c r="C2015" s="20">
        <v>0.54444441173095925</v>
      </c>
      <c r="D2015" s="20">
        <v>0.54831998078193012</v>
      </c>
      <c r="E2015" s="20">
        <v>0.57041541131866225</v>
      </c>
      <c r="F2015" s="21">
        <v>0.58444490993434051</v>
      </c>
      <c r="G2015" s="20">
        <v>0.59153723341923681</v>
      </c>
      <c r="H2015" s="20">
        <v>0.72056115243352459</v>
      </c>
      <c r="I2015" s="20">
        <v>0.97980767489746279</v>
      </c>
      <c r="J2015" s="20">
        <v>1.5880547756806016</v>
      </c>
      <c r="K2015" s="20">
        <v>2.1467654950855906</v>
      </c>
      <c r="L2015" s="20">
        <v>2.7553139648848388</v>
      </c>
      <c r="M2015" s="20">
        <v>3.558606672298585</v>
      </c>
      <c r="N2015" s="20">
        <v>3.8088677869674732</v>
      </c>
    </row>
    <row r="2016" spans="1:14" x14ac:dyDescent="0.3">
      <c r="A2016" s="19">
        <v>40827</v>
      </c>
      <c r="B2016" s="20">
        <v>0.54509576291549566</v>
      </c>
      <c r="C2016" s="20">
        <v>0.54487069254581511</v>
      </c>
      <c r="D2016" s="20">
        <v>0.54954140963423415</v>
      </c>
      <c r="E2016" s="20">
        <v>0.57310246379958496</v>
      </c>
      <c r="F2016" s="21">
        <v>0.58765125880194236</v>
      </c>
      <c r="G2016" s="20">
        <v>0.59364106973290487</v>
      </c>
      <c r="H2016" s="20">
        <v>0.70540844866303698</v>
      </c>
      <c r="I2016" s="20">
        <v>0.94443214038667977</v>
      </c>
      <c r="J2016" s="20">
        <v>1.525312499264359</v>
      </c>
      <c r="K2016" s="20">
        <v>2.0716182577497149</v>
      </c>
      <c r="L2016" s="20">
        <v>2.6745411841261162</v>
      </c>
      <c r="M2016" s="20">
        <v>3.4734033457251989</v>
      </c>
      <c r="N2016" s="20">
        <v>3.7212978540299928</v>
      </c>
    </row>
    <row r="2017" spans="1:14" x14ac:dyDescent="0.3">
      <c r="A2017" s="19">
        <v>40826</v>
      </c>
      <c r="B2017" s="20">
        <v>0.54619663681456976</v>
      </c>
      <c r="C2017" s="20">
        <v>0.54625567091654426</v>
      </c>
      <c r="D2017" s="20">
        <v>0.55213445573685793</v>
      </c>
      <c r="E2017" s="20">
        <v>0.57817174290946094</v>
      </c>
      <c r="F2017" s="21">
        <v>0.5928517356589591</v>
      </c>
      <c r="G2017" s="20">
        <v>0.59779630078385271</v>
      </c>
      <c r="H2017" s="20">
        <v>0.70258482566977687</v>
      </c>
      <c r="I2017" s="20">
        <v>0.93466106613926225</v>
      </c>
      <c r="J2017" s="20">
        <v>1.508461921901302</v>
      </c>
      <c r="K2017" s="20">
        <v>2.0546862570574058</v>
      </c>
      <c r="L2017" s="20">
        <v>2.6609735450687988</v>
      </c>
      <c r="M2017" s="20">
        <v>3.4414461920275543</v>
      </c>
      <c r="N2017" s="20">
        <v>3.6973275889878865</v>
      </c>
    </row>
    <row r="2018" spans="1:14" x14ac:dyDescent="0.3">
      <c r="A2018" s="19">
        <v>40823</v>
      </c>
      <c r="B2018" s="20">
        <v>0.54651898067473925</v>
      </c>
      <c r="C2018" s="20">
        <v>0.54689876836198548</v>
      </c>
      <c r="D2018" s="20">
        <v>0.55219658430491381</v>
      </c>
      <c r="E2018" s="20">
        <v>0.57472226770208712</v>
      </c>
      <c r="F2018" s="21">
        <v>0.58658172427604272</v>
      </c>
      <c r="G2018" s="20">
        <v>0.58913438651760286</v>
      </c>
      <c r="H2018" s="20">
        <v>0.68399622403114202</v>
      </c>
      <c r="I2018" s="20">
        <v>0.90514555166318778</v>
      </c>
      <c r="J2018" s="20">
        <v>1.4530313388797951</v>
      </c>
      <c r="K2018" s="20">
        <v>1.9759076920459624</v>
      </c>
      <c r="L2018" s="20">
        <v>2.568933056464874</v>
      </c>
      <c r="M2018" s="20">
        <v>3.3859126741841918</v>
      </c>
      <c r="N2018" s="20">
        <v>3.6317501820272069</v>
      </c>
    </row>
    <row r="2019" spans="1:14" x14ac:dyDescent="0.3">
      <c r="A2019" s="19">
        <v>40822</v>
      </c>
      <c r="B2019" s="20">
        <v>0.54615037445787995</v>
      </c>
      <c r="C2019" s="20">
        <v>0.54812331147601856</v>
      </c>
      <c r="D2019" s="20">
        <v>0.55583692124810968</v>
      </c>
      <c r="E2019" s="20">
        <v>0.58152246496042981</v>
      </c>
      <c r="F2019" s="21">
        <v>0.59254773635573987</v>
      </c>
      <c r="G2019" s="20">
        <v>0.59406224008111508</v>
      </c>
      <c r="H2019" s="20">
        <v>0.68456001684603018</v>
      </c>
      <c r="I2019" s="20">
        <v>0.89549837607285576</v>
      </c>
      <c r="J2019" s="20">
        <v>1.4120471983145431</v>
      </c>
      <c r="K2019" s="20">
        <v>1.9059347194085412</v>
      </c>
      <c r="L2019" s="20">
        <v>2.4908383745375806</v>
      </c>
      <c r="M2019" s="20">
        <v>3.3758073083380644</v>
      </c>
      <c r="N2019" s="20">
        <v>3.6156924527591601</v>
      </c>
    </row>
    <row r="2020" spans="1:14" x14ac:dyDescent="0.3">
      <c r="A2020" s="19">
        <v>40821</v>
      </c>
      <c r="B2020" s="20">
        <v>0.54759946822979499</v>
      </c>
      <c r="C2020" s="20">
        <v>0.54560639283618462</v>
      </c>
      <c r="D2020" s="20">
        <v>0.54879883097448157</v>
      </c>
      <c r="E2020" s="20">
        <v>0.56709358762038975</v>
      </c>
      <c r="F2020" s="21">
        <v>0.57319941304473987</v>
      </c>
      <c r="G2020" s="20">
        <v>0.56792523466461275</v>
      </c>
      <c r="H2020" s="20">
        <v>0.64333377791306601</v>
      </c>
      <c r="I2020" s="20">
        <v>0.85778047268392432</v>
      </c>
      <c r="J2020" s="20">
        <v>1.3800254645631242</v>
      </c>
      <c r="K2020" s="20">
        <v>1.8670509462274165</v>
      </c>
      <c r="L2020" s="20">
        <v>2.4461122819304491</v>
      </c>
      <c r="M2020" s="20">
        <v>3.37539743423903</v>
      </c>
      <c r="N2020" s="20">
        <v>3.6042296003027263</v>
      </c>
    </row>
    <row r="2021" spans="1:14" x14ac:dyDescent="0.3">
      <c r="A2021" s="19">
        <v>40820</v>
      </c>
      <c r="B2021" s="20">
        <v>0.54710008243523689</v>
      </c>
      <c r="C2021" s="20">
        <v>0.54538182086256359</v>
      </c>
      <c r="D2021" s="20">
        <v>0.5492616045815375</v>
      </c>
      <c r="E2021" s="20">
        <v>0.56931679120131462</v>
      </c>
      <c r="F2021" s="21">
        <v>0.57624152776017568</v>
      </c>
      <c r="G2021" s="20">
        <v>0.57006768736638125</v>
      </c>
      <c r="H2021" s="20">
        <v>0.62887668392098317</v>
      </c>
      <c r="I2021" s="20">
        <v>0.82202340837985455</v>
      </c>
      <c r="J2021" s="20">
        <v>1.3084815224826263</v>
      </c>
      <c r="K2021" s="20">
        <v>1.7719490432149674</v>
      </c>
      <c r="L2021" s="20">
        <v>2.3393861286223374</v>
      </c>
      <c r="M2021" s="20">
        <v>3.3027946148827665</v>
      </c>
      <c r="N2021" s="20">
        <v>3.520645753668791</v>
      </c>
    </row>
    <row r="2022" spans="1:14" x14ac:dyDescent="0.3">
      <c r="A2022" s="19">
        <v>40819</v>
      </c>
      <c r="B2022" s="20">
        <v>0.54732049512832648</v>
      </c>
      <c r="C2022" s="20">
        <v>0.54498288861471245</v>
      </c>
      <c r="D2022" s="20">
        <v>0.54615086336706864</v>
      </c>
      <c r="E2022" s="20">
        <v>0.55982291236685322</v>
      </c>
      <c r="F2022" s="21">
        <v>0.56416793486327887</v>
      </c>
      <c r="G2022" s="20">
        <v>0.55654062237969149</v>
      </c>
      <c r="H2022" s="20">
        <v>0.61749608467530459</v>
      </c>
      <c r="I2022" s="20">
        <v>0.82499990801126699</v>
      </c>
      <c r="J2022" s="20">
        <v>1.3477102449471601</v>
      </c>
      <c r="K2022" s="20">
        <v>1.839671381500749</v>
      </c>
      <c r="L2022" s="20">
        <v>2.4312067203247376</v>
      </c>
      <c r="M2022" s="20">
        <v>3.4106193888604883</v>
      </c>
      <c r="N2022" s="20">
        <v>3.6398295602905191</v>
      </c>
    </row>
    <row r="2023" spans="1:14" x14ac:dyDescent="0.3">
      <c r="A2023" s="19">
        <v>40816</v>
      </c>
      <c r="B2023" s="20">
        <v>0.54172472357650825</v>
      </c>
      <c r="C2023" s="20">
        <v>0.53990363354790616</v>
      </c>
      <c r="D2023" s="20">
        <v>0.5433371321850029</v>
      </c>
      <c r="E2023" s="20">
        <v>0.56103926347249533</v>
      </c>
      <c r="F2023" s="21">
        <v>0.5657052527952684</v>
      </c>
      <c r="G2023" s="20">
        <v>0.55858058629472596</v>
      </c>
      <c r="H2023" s="20">
        <v>0.63452920343407493</v>
      </c>
      <c r="I2023" s="20">
        <v>0.85980751637979236</v>
      </c>
      <c r="J2023" s="20">
        <v>1.4047762361987572</v>
      </c>
      <c r="K2023" s="20">
        <v>1.9078269514395365</v>
      </c>
      <c r="L2023" s="20">
        <v>2.5096132510911651</v>
      </c>
      <c r="M2023" s="20">
        <v>3.5397220117587183</v>
      </c>
      <c r="N2023" s="20">
        <v>3.763998912299392</v>
      </c>
    </row>
    <row r="2024" spans="1:14" x14ac:dyDescent="0.3">
      <c r="A2024" s="19">
        <v>40815</v>
      </c>
      <c r="B2024" s="20">
        <v>0.54079326774521919</v>
      </c>
      <c r="C2024" s="20">
        <v>0.54195918844010571</v>
      </c>
      <c r="D2024" s="20">
        <v>0.54674217278178394</v>
      </c>
      <c r="E2024" s="20">
        <v>0.56388637023977839</v>
      </c>
      <c r="F2024" s="21">
        <v>0.56834614694435392</v>
      </c>
      <c r="G2024" s="20">
        <v>0.56343504143373191</v>
      </c>
      <c r="H2024" s="20">
        <v>0.65583285030053973</v>
      </c>
      <c r="I2024" s="20">
        <v>0.89902782102365453</v>
      </c>
      <c r="J2024" s="20">
        <v>1.4763890006577884</v>
      </c>
      <c r="K2024" s="20">
        <v>2.003463644454277</v>
      </c>
      <c r="L2024" s="20">
        <v>2.6200003724335748</v>
      </c>
      <c r="M2024" s="20">
        <v>3.6390402888148303</v>
      </c>
      <c r="N2024" s="20">
        <v>3.8722535292953535</v>
      </c>
    </row>
    <row r="2025" spans="1:14" x14ac:dyDescent="0.3">
      <c r="A2025" s="19">
        <v>40814</v>
      </c>
      <c r="B2025" s="20">
        <v>0.5424629729990168</v>
      </c>
      <c r="C2025" s="20">
        <v>0.54142147715935529</v>
      </c>
      <c r="D2025" s="20">
        <v>0.54324442978967369</v>
      </c>
      <c r="E2025" s="20">
        <v>0.55348768524009007</v>
      </c>
      <c r="F2025" s="21">
        <v>0.55471612238777934</v>
      </c>
      <c r="G2025" s="20">
        <v>0.54894924473020568</v>
      </c>
      <c r="H2025" s="20">
        <v>0.64558505231901842</v>
      </c>
      <c r="I2025" s="20">
        <v>0.892411989738917</v>
      </c>
      <c r="J2025" s="20">
        <v>1.4664638990083751</v>
      </c>
      <c r="K2025" s="20">
        <v>1.9858963355041195</v>
      </c>
      <c r="L2025" s="20">
        <v>2.5981664102178281</v>
      </c>
      <c r="M2025" s="20">
        <v>3.6291286097088404</v>
      </c>
      <c r="N2025" s="20">
        <v>3.8602273733513801</v>
      </c>
    </row>
    <row r="2026" spans="1:14" x14ac:dyDescent="0.3">
      <c r="A2026" s="19">
        <v>40813</v>
      </c>
      <c r="B2026" s="20">
        <v>0.54418778736997231</v>
      </c>
      <c r="C2026" s="20">
        <v>0.54259690365623825</v>
      </c>
      <c r="D2026" s="20">
        <v>0.54162482832783443</v>
      </c>
      <c r="E2026" s="20">
        <v>0.54758443172605764</v>
      </c>
      <c r="F2026" s="21">
        <v>0.54946650074976877</v>
      </c>
      <c r="G2026" s="20">
        <v>0.54539407351286096</v>
      </c>
      <c r="H2026" s="20">
        <v>0.65096338025062916</v>
      </c>
      <c r="I2026" s="20">
        <v>0.90625581120523901</v>
      </c>
      <c r="J2026" s="20">
        <v>1.49084416716852</v>
      </c>
      <c r="K2026" s="20">
        <v>2.013663925001091</v>
      </c>
      <c r="L2026" s="20">
        <v>2.6258875032611466</v>
      </c>
      <c r="M2026" s="20">
        <v>3.6814354685611894</v>
      </c>
      <c r="N2026" s="20">
        <v>3.9058654837916889</v>
      </c>
    </row>
    <row r="2027" spans="1:14" x14ac:dyDescent="0.3">
      <c r="A2027" s="19">
        <v>40812</v>
      </c>
      <c r="B2027" s="20">
        <v>0.5415784310388263</v>
      </c>
      <c r="C2027" s="20">
        <v>0.54060604076822827</v>
      </c>
      <c r="D2027" s="20">
        <v>0.54072184948560542</v>
      </c>
      <c r="E2027" s="20">
        <v>0.54874090404031695</v>
      </c>
      <c r="F2027" s="21">
        <v>0.55126629759621193</v>
      </c>
      <c r="G2027" s="20">
        <v>0.5464661630373282</v>
      </c>
      <c r="H2027" s="20">
        <v>0.63448107337126325</v>
      </c>
      <c r="I2027" s="20">
        <v>0.86476149470333497</v>
      </c>
      <c r="J2027" s="20">
        <v>1.4080345707893198</v>
      </c>
      <c r="K2027" s="20">
        <v>1.9049685069995737</v>
      </c>
      <c r="L2027" s="20">
        <v>2.5040534974668711</v>
      </c>
      <c r="M2027" s="20">
        <v>3.580459200188276</v>
      </c>
      <c r="N2027" s="20">
        <v>3.7960242787670619</v>
      </c>
    </row>
    <row r="2028" spans="1:14" x14ac:dyDescent="0.3">
      <c r="A2028" s="19">
        <v>40809</v>
      </c>
      <c r="B2028" s="20">
        <v>0.54690446643766755</v>
      </c>
      <c r="C2028" s="20">
        <v>0.54267825147339466</v>
      </c>
      <c r="D2028" s="20">
        <v>0.53922898148115772</v>
      </c>
      <c r="E2028" s="20">
        <v>0.54040194804146102</v>
      </c>
      <c r="F2028" s="21">
        <v>0.54064685015825786</v>
      </c>
      <c r="G2028" s="20">
        <v>0.53396442158168456</v>
      </c>
      <c r="H2028" s="20">
        <v>0.60821309739282836</v>
      </c>
      <c r="I2028" s="20">
        <v>0.82604972826960388</v>
      </c>
      <c r="J2028" s="20">
        <v>1.356764844163149</v>
      </c>
      <c r="K2028" s="20">
        <v>1.8505051224241758</v>
      </c>
      <c r="L2028" s="20">
        <v>2.4520972178087161</v>
      </c>
      <c r="M2028" s="20">
        <v>3.5293489215859695</v>
      </c>
      <c r="N2028" s="20">
        <v>3.7492876069963978</v>
      </c>
    </row>
    <row r="2029" spans="1:14" x14ac:dyDescent="0.3">
      <c r="A2029" s="19">
        <v>40808</v>
      </c>
      <c r="B2029" s="20">
        <v>0.54842242158633525</v>
      </c>
      <c r="C2029" s="20">
        <v>0.54260456893707831</v>
      </c>
      <c r="D2029" s="20">
        <v>0.53806188815599576</v>
      </c>
      <c r="E2029" s="20">
        <v>0.53864827554622974</v>
      </c>
      <c r="F2029" s="21">
        <v>0.54023631059891142</v>
      </c>
      <c r="G2029" s="20">
        <v>0.53372740810454478</v>
      </c>
      <c r="H2029" s="20">
        <v>0.59647464154647545</v>
      </c>
      <c r="I2029" s="20">
        <v>0.80193512442476289</v>
      </c>
      <c r="J2029" s="20">
        <v>1.3204933086203468</v>
      </c>
      <c r="K2029" s="20">
        <v>1.8122124163279987</v>
      </c>
      <c r="L2029" s="20">
        <v>2.4201040978737223</v>
      </c>
      <c r="M2029" s="20">
        <v>3.5419510199413251</v>
      </c>
      <c r="N2029" s="20">
        <v>3.758143874271862</v>
      </c>
    </row>
    <row r="2030" spans="1:14" x14ac:dyDescent="0.3">
      <c r="A2030" s="19">
        <v>40807</v>
      </c>
      <c r="B2030" s="20">
        <v>0.54945075317848668</v>
      </c>
      <c r="C2030" s="20">
        <v>0.54459362406846645</v>
      </c>
      <c r="D2030" s="20">
        <v>0.54158447393248443</v>
      </c>
      <c r="E2030" s="20">
        <v>0.54441612523618188</v>
      </c>
      <c r="F2030" s="21">
        <v>0.5436504261930718</v>
      </c>
      <c r="G2030" s="20">
        <v>0.53212592331278052</v>
      </c>
      <c r="H2030" s="20">
        <v>0.57945009628454225</v>
      </c>
      <c r="I2030" s="20">
        <v>0.78650466013512199</v>
      </c>
      <c r="J2030" s="20">
        <v>1.3336374057890583</v>
      </c>
      <c r="K2030" s="20">
        <v>1.8610361036590493</v>
      </c>
      <c r="L2030" s="20">
        <v>2.506383601047939</v>
      </c>
      <c r="M2030" s="20">
        <v>3.6624892367718664</v>
      </c>
      <c r="N2030" s="20">
        <v>3.8953008184514912</v>
      </c>
    </row>
    <row r="2031" spans="1:14" x14ac:dyDescent="0.3">
      <c r="A2031" s="19">
        <v>40806</v>
      </c>
      <c r="B2031" s="20">
        <v>0.54920093191352026</v>
      </c>
      <c r="C2031" s="20">
        <v>0.54543026746364254</v>
      </c>
      <c r="D2031" s="20">
        <v>0.54396946230160026</v>
      </c>
      <c r="E2031" s="20">
        <v>0.54951094015836932</v>
      </c>
      <c r="F2031" s="21">
        <v>0.54929200489428798</v>
      </c>
      <c r="G2031" s="20">
        <v>0.53744266654866224</v>
      </c>
      <c r="H2031" s="20">
        <v>0.5785086707268462</v>
      </c>
      <c r="I2031" s="20">
        <v>0.77890089134437546</v>
      </c>
      <c r="J2031" s="20">
        <v>1.3195693104132225</v>
      </c>
      <c r="K2031" s="20">
        <v>1.8457337436805419</v>
      </c>
      <c r="L2031" s="20">
        <v>2.4882420677420285</v>
      </c>
      <c r="M2031" s="20">
        <v>3.5999478473820212</v>
      </c>
      <c r="N2031" s="20">
        <v>3.8406267278306241</v>
      </c>
    </row>
    <row r="2032" spans="1:14" x14ac:dyDescent="0.3">
      <c r="A2032" s="19">
        <v>40805</v>
      </c>
      <c r="B2032" s="20">
        <v>0.5496979789780122</v>
      </c>
      <c r="C2032" s="20">
        <v>0.54428309541647213</v>
      </c>
      <c r="D2032" s="20">
        <v>0.54027448447449744</v>
      </c>
      <c r="E2032" s="20">
        <v>0.54191841318919309</v>
      </c>
      <c r="F2032" s="21">
        <v>0.54222851234437475</v>
      </c>
      <c r="G2032" s="20">
        <v>0.53155922022128421</v>
      </c>
      <c r="H2032" s="20">
        <v>0.57399726042631172</v>
      </c>
      <c r="I2032" s="20">
        <v>0.77264385551433667</v>
      </c>
      <c r="J2032" s="20">
        <v>1.3100416444412335</v>
      </c>
      <c r="K2032" s="20">
        <v>1.8357108600442811</v>
      </c>
      <c r="L2032" s="20">
        <v>2.4804244076781172</v>
      </c>
      <c r="M2032" s="20">
        <v>3.5917615975806449</v>
      </c>
      <c r="N2032" s="20">
        <v>3.8347785884003107</v>
      </c>
    </row>
    <row r="2033" spans="1:14" x14ac:dyDescent="0.3">
      <c r="A2033" s="19">
        <v>40802</v>
      </c>
      <c r="B2033" s="20">
        <v>0.54988204654511563</v>
      </c>
      <c r="C2033" s="20">
        <v>0.54569764686860656</v>
      </c>
      <c r="D2033" s="20">
        <v>0.54270425592707594</v>
      </c>
      <c r="E2033" s="20">
        <v>0.54501730232708923</v>
      </c>
      <c r="F2033" s="21">
        <v>0.54463529249758758</v>
      </c>
      <c r="G2033" s="20">
        <v>0.53361862310821628</v>
      </c>
      <c r="H2033" s="20">
        <v>0.58312884404298493</v>
      </c>
      <c r="I2033" s="20">
        <v>0.79479334572291394</v>
      </c>
      <c r="J2033" s="20">
        <v>1.3595046387847722</v>
      </c>
      <c r="K2033" s="20">
        <v>1.9092458961952339</v>
      </c>
      <c r="L2033" s="20">
        <v>2.5756374918820977</v>
      </c>
      <c r="M2033" s="20">
        <v>3.6777073833009615</v>
      </c>
      <c r="N2033" s="20">
        <v>3.9373227938913433</v>
      </c>
    </row>
    <row r="2034" spans="1:14" x14ac:dyDescent="0.3">
      <c r="A2034" s="19">
        <v>40801</v>
      </c>
      <c r="B2034" s="20">
        <v>0.54961725141110207</v>
      </c>
      <c r="C2034" s="20">
        <v>0.54662529154718331</v>
      </c>
      <c r="D2034" s="20">
        <v>0.54550236300725485</v>
      </c>
      <c r="E2034" s="20">
        <v>0.55062111824952131</v>
      </c>
      <c r="F2034" s="21">
        <v>0.5514149088962722</v>
      </c>
      <c r="G2034" s="20">
        <v>0.54221720497645109</v>
      </c>
      <c r="H2034" s="20">
        <v>0.60017464966902678</v>
      </c>
      <c r="I2034" s="20">
        <v>0.81649108825229766</v>
      </c>
      <c r="J2034" s="20">
        <v>1.3857996649076305</v>
      </c>
      <c r="K2034" s="20">
        <v>1.9387951275110837</v>
      </c>
      <c r="L2034" s="20">
        <v>2.6094992008157774</v>
      </c>
      <c r="M2034" s="20">
        <v>3.7249241806547366</v>
      </c>
      <c r="N2034" s="20">
        <v>3.9851337352175329</v>
      </c>
    </row>
    <row r="2035" spans="1:14" x14ac:dyDescent="0.3">
      <c r="A2035" s="19">
        <v>40800</v>
      </c>
      <c r="B2035" s="20">
        <v>0.54971868474228758</v>
      </c>
      <c r="C2035" s="20">
        <v>0.5472463562075478</v>
      </c>
      <c r="D2035" s="20">
        <v>0.54611571846586726</v>
      </c>
      <c r="E2035" s="20">
        <v>0.55149956366564901</v>
      </c>
      <c r="F2035" s="21">
        <v>0.55486533869181764</v>
      </c>
      <c r="G2035" s="20">
        <v>0.54902689840890784</v>
      </c>
      <c r="H2035" s="20">
        <v>0.60259617527104747</v>
      </c>
      <c r="I2035" s="20">
        <v>0.79620561216453467</v>
      </c>
      <c r="J2035" s="20">
        <v>1.3180953846373149</v>
      </c>
      <c r="K2035" s="20">
        <v>1.8426677708361396</v>
      </c>
      <c r="L2035" s="20">
        <v>2.5027777487280436</v>
      </c>
      <c r="M2035" s="20">
        <v>3.6355227289690477</v>
      </c>
      <c r="N2035" s="20">
        <v>3.8907947673019008</v>
      </c>
    </row>
    <row r="2036" spans="1:14" x14ac:dyDescent="0.3">
      <c r="A2036" s="19">
        <v>40799</v>
      </c>
      <c r="B2036" s="20">
        <v>0.55016382978977219</v>
      </c>
      <c r="C2036" s="20">
        <v>0.54655041499525947</v>
      </c>
      <c r="D2036" s="20">
        <v>0.54349076883704961</v>
      </c>
      <c r="E2036" s="20">
        <v>0.54621497750487891</v>
      </c>
      <c r="F2036" s="21">
        <v>0.55008743344044486</v>
      </c>
      <c r="G2036" s="20">
        <v>0.54380410604734286</v>
      </c>
      <c r="H2036" s="20">
        <v>0.5846260753299215</v>
      </c>
      <c r="I2036" s="20">
        <v>0.7658570486436227</v>
      </c>
      <c r="J2036" s="20">
        <v>1.2782725846162568</v>
      </c>
      <c r="K2036" s="20">
        <v>1.8047549394783717</v>
      </c>
      <c r="L2036" s="20">
        <v>2.474267708824752</v>
      </c>
      <c r="M2036" s="20">
        <v>3.6195584710425934</v>
      </c>
      <c r="N2036" s="20">
        <v>3.8819763420314342</v>
      </c>
    </row>
    <row r="2037" spans="1:14" x14ac:dyDescent="0.3">
      <c r="A2037" s="19">
        <v>40798</v>
      </c>
      <c r="B2037" s="20">
        <v>0.54983088920735979</v>
      </c>
      <c r="C2037" s="20">
        <v>0.54734092499299569</v>
      </c>
      <c r="D2037" s="20">
        <v>0.54586244516852733</v>
      </c>
      <c r="E2037" s="20">
        <v>0.54980595683673472</v>
      </c>
      <c r="F2037" s="21">
        <v>0.55039579512351056</v>
      </c>
      <c r="G2037" s="20">
        <v>0.5393226088154105</v>
      </c>
      <c r="H2037" s="20">
        <v>0.56671935280217745</v>
      </c>
      <c r="I2037" s="20">
        <v>0.74491093797940655</v>
      </c>
      <c r="J2037" s="20">
        <v>1.2585378916405618</v>
      </c>
      <c r="K2037" s="20">
        <v>1.7878215770221584</v>
      </c>
      <c r="L2037" s="20">
        <v>2.464457398192589</v>
      </c>
      <c r="M2037" s="20">
        <v>3.6191110492319836</v>
      </c>
      <c r="N2037" s="20">
        <v>3.8870375504631158</v>
      </c>
    </row>
    <row r="2038" spans="1:14" x14ac:dyDescent="0.3">
      <c r="A2038" s="19">
        <v>40795</v>
      </c>
      <c r="B2038" s="20">
        <v>0.55045724981244482</v>
      </c>
      <c r="C2038" s="20">
        <v>0.54794946092370633</v>
      </c>
      <c r="D2038" s="20">
        <v>0.54519055403835848</v>
      </c>
      <c r="E2038" s="20">
        <v>0.54585555974606426</v>
      </c>
      <c r="F2038" s="21">
        <v>0.54630154907895867</v>
      </c>
      <c r="G2038" s="20">
        <v>0.53765259846992686</v>
      </c>
      <c r="H2038" s="20">
        <v>0.58495939921406759</v>
      </c>
      <c r="I2038" s="20">
        <v>0.78288937534420833</v>
      </c>
      <c r="J2038" s="20">
        <v>1.3224164014213486</v>
      </c>
      <c r="K2038" s="20">
        <v>1.8648239870436067</v>
      </c>
      <c r="L2038" s="20">
        <v>2.5476929467127905</v>
      </c>
      <c r="M2038" s="20">
        <v>3.6804220759136044</v>
      </c>
      <c r="N2038" s="20">
        <v>3.95641841673535</v>
      </c>
    </row>
    <row r="2039" spans="1:14" x14ac:dyDescent="0.3">
      <c r="A2039" s="19">
        <v>40794</v>
      </c>
      <c r="B2039" s="20">
        <v>0.54960223325955671</v>
      </c>
      <c r="C2039" s="20">
        <v>0.54885926440625954</v>
      </c>
      <c r="D2039" s="20">
        <v>0.54986101661435494</v>
      </c>
      <c r="E2039" s="20">
        <v>0.5590712533205765</v>
      </c>
      <c r="F2039" s="21">
        <v>0.56474319215416513</v>
      </c>
      <c r="G2039" s="20">
        <v>0.56198067402422625</v>
      </c>
      <c r="H2039" s="20">
        <v>0.63232879886355053</v>
      </c>
      <c r="I2039" s="20">
        <v>0.84643875243679889</v>
      </c>
      <c r="J2039" s="20">
        <v>1.4069282673165591</v>
      </c>
      <c r="K2039" s="20">
        <v>1.9624751324765679</v>
      </c>
      <c r="L2039" s="20">
        <v>2.6543531586200655</v>
      </c>
      <c r="M2039" s="20">
        <v>3.7799453643353993</v>
      </c>
      <c r="N2039" s="20">
        <v>4.0629622066088995</v>
      </c>
    </row>
    <row r="2040" spans="1:14" x14ac:dyDescent="0.3">
      <c r="A2040" s="19">
        <v>40793</v>
      </c>
      <c r="B2040" s="20">
        <v>0.54951542103954854</v>
      </c>
      <c r="C2040" s="20">
        <v>0.54996033741316996</v>
      </c>
      <c r="D2040" s="20">
        <v>0.55202450786813095</v>
      </c>
      <c r="E2040" s="20">
        <v>0.56254967257037025</v>
      </c>
      <c r="F2040" s="21">
        <v>0.56839614739560174</v>
      </c>
      <c r="G2040" s="20">
        <v>0.56597656138506025</v>
      </c>
      <c r="H2040" s="20">
        <v>0.63665555852505273</v>
      </c>
      <c r="I2040" s="20">
        <v>0.84696290661965334</v>
      </c>
      <c r="J2040" s="20">
        <v>1.3931503110940484</v>
      </c>
      <c r="K2040" s="20">
        <v>1.936291618196107</v>
      </c>
      <c r="L2040" s="20">
        <v>2.6254239028461948</v>
      </c>
      <c r="M2040" s="20">
        <v>3.8042370091303823</v>
      </c>
      <c r="N2040" s="20">
        <v>4.0768966379559917</v>
      </c>
    </row>
    <row r="2041" spans="1:14" x14ac:dyDescent="0.3">
      <c r="A2041" s="19">
        <v>40792</v>
      </c>
      <c r="B2041" s="20">
        <v>0.53961772585651979</v>
      </c>
      <c r="C2041" s="20">
        <v>0.51708826250295592</v>
      </c>
      <c r="D2041" s="20">
        <v>0.51745244620737318</v>
      </c>
      <c r="E2041" s="20">
        <v>0.55116493959252633</v>
      </c>
      <c r="F2041" s="21">
        <v>0.56995744346537947</v>
      </c>
      <c r="G2041" s="20">
        <v>0.57052862413010108</v>
      </c>
      <c r="H2041" s="20">
        <v>0.63047894578484354</v>
      </c>
      <c r="I2041" s="20">
        <v>0.82605601271577167</v>
      </c>
      <c r="J2041" s="20">
        <v>1.3492996317787755</v>
      </c>
      <c r="K2041" s="20">
        <v>1.8825640622956947</v>
      </c>
      <c r="L2041" s="20">
        <v>2.5751942399996097</v>
      </c>
      <c r="M2041" s="20">
        <v>3.7497469503014558</v>
      </c>
      <c r="N2041" s="20">
        <v>4.0323071288572674</v>
      </c>
    </row>
    <row r="2042" spans="1:14" x14ac:dyDescent="0.3">
      <c r="A2042" s="19">
        <v>40791</v>
      </c>
      <c r="B2042" s="20">
        <v>0.53992499208420086</v>
      </c>
      <c r="C2042" s="20">
        <v>0.51659134196512002</v>
      </c>
      <c r="D2042" s="20">
        <v>0.51558825918362938</v>
      </c>
      <c r="E2042" s="20">
        <v>0.5453614688828059</v>
      </c>
      <c r="F2042" s="21">
        <v>0.5573772499787133</v>
      </c>
      <c r="G2042" s="20">
        <v>0.54939716811197326</v>
      </c>
      <c r="H2042" s="20">
        <v>0.58997116475493583</v>
      </c>
      <c r="I2042" s="20">
        <v>0.78764701973889251</v>
      </c>
      <c r="J2042" s="20">
        <v>1.3299356721688245</v>
      </c>
      <c r="K2042" s="20">
        <v>1.8799252966676041</v>
      </c>
      <c r="L2042" s="20">
        <v>2.5817577043024187</v>
      </c>
      <c r="M2042" s="20">
        <v>3.735019231972847</v>
      </c>
      <c r="N2042" s="20">
        <v>4.0261176336007214</v>
      </c>
    </row>
    <row r="2043" spans="1:14" x14ac:dyDescent="0.3">
      <c r="A2043" s="19">
        <v>40788</v>
      </c>
      <c r="B2043" s="20">
        <v>0.53906470154734243</v>
      </c>
      <c r="C2043" s="20">
        <v>0.51397047189319467</v>
      </c>
      <c r="D2043" s="20">
        <v>0.51223215214083517</v>
      </c>
      <c r="E2043" s="20">
        <v>0.54233800566540014</v>
      </c>
      <c r="F2043" s="21">
        <v>0.55608425635718006</v>
      </c>
      <c r="G2043" s="20">
        <v>0.55347991060905222</v>
      </c>
      <c r="H2043" s="20">
        <v>0.63448793737362519</v>
      </c>
      <c r="I2043" s="20">
        <v>0.87021220467475613</v>
      </c>
      <c r="J2043" s="20">
        <v>1.4589357855286158</v>
      </c>
      <c r="K2043" s="20">
        <v>2.0286524463174804</v>
      </c>
      <c r="L2043" s="20">
        <v>2.734289898636066</v>
      </c>
      <c r="M2043" s="20">
        <v>3.8633674629746211</v>
      </c>
      <c r="N2043" s="20">
        <v>4.1584982545176938</v>
      </c>
    </row>
    <row r="2044" spans="1:14" x14ac:dyDescent="0.3">
      <c r="A2044" s="19">
        <v>40787</v>
      </c>
      <c r="B2044" s="20">
        <v>0.54190118770390061</v>
      </c>
      <c r="C2044" s="20">
        <v>0.51936967806883727</v>
      </c>
      <c r="D2044" s="20">
        <v>0.5161545817296167</v>
      </c>
      <c r="E2044" s="20">
        <v>0.54080461210240405</v>
      </c>
      <c r="F2044" s="21">
        <v>0.55226659635812714</v>
      </c>
      <c r="G2044" s="20">
        <v>0.55008178364376847</v>
      </c>
      <c r="H2044" s="20">
        <v>0.64981605579434043</v>
      </c>
      <c r="I2044" s="20">
        <v>0.90939082128606996</v>
      </c>
      <c r="J2044" s="20">
        <v>1.5303428891526858</v>
      </c>
      <c r="K2044" s="20">
        <v>2.1151279491029391</v>
      </c>
      <c r="L2044" s="20">
        <v>2.8255911099926254</v>
      </c>
      <c r="M2044" s="20">
        <v>3.9293888650928066</v>
      </c>
      <c r="N2044" s="20">
        <v>4.2317911950870926</v>
      </c>
    </row>
    <row r="2045" spans="1:14" x14ac:dyDescent="0.3">
      <c r="A2045" s="19">
        <v>40786</v>
      </c>
      <c r="B2045" s="20">
        <v>0.54160780701321887</v>
      </c>
      <c r="C2045" s="20">
        <v>0.52530017416861696</v>
      </c>
      <c r="D2045" s="20">
        <v>0.52685296250831537</v>
      </c>
      <c r="E2045" s="20">
        <v>0.55909396667230693</v>
      </c>
      <c r="F2045" s="21">
        <v>0.57651066659600192</v>
      </c>
      <c r="G2045" s="20">
        <v>0.58185429771585917</v>
      </c>
      <c r="H2045" s="20">
        <v>0.70823564266840267</v>
      </c>
      <c r="I2045" s="20">
        <v>0.9800296782771637</v>
      </c>
      <c r="J2045" s="20">
        <v>1.6065163952255306</v>
      </c>
      <c r="K2045" s="20">
        <v>2.1909209005870918</v>
      </c>
      <c r="L2045" s="20">
        <v>2.9037650912340238</v>
      </c>
      <c r="M2045" s="20">
        <v>4.0172856731159143</v>
      </c>
      <c r="N2045" s="20">
        <v>4.322026221975122</v>
      </c>
    </row>
    <row r="2046" spans="1:14" x14ac:dyDescent="0.3">
      <c r="A2046" s="19">
        <v>40785</v>
      </c>
      <c r="B2046" s="20">
        <v>0.54051341503156891</v>
      </c>
      <c r="C2046" s="20">
        <v>0.51623948544340503</v>
      </c>
      <c r="D2046" s="20">
        <v>0.51069071366381158</v>
      </c>
      <c r="E2046" s="20">
        <v>0.53397929295032287</v>
      </c>
      <c r="F2046" s="21">
        <v>0.54742230862656982</v>
      </c>
      <c r="G2046" s="20">
        <v>0.54771894348909378</v>
      </c>
      <c r="H2046" s="20">
        <v>0.65430621717833459</v>
      </c>
      <c r="I2046" s="20">
        <v>0.91165870920492242</v>
      </c>
      <c r="J2046" s="20">
        <v>1.5155869777608166</v>
      </c>
      <c r="K2046" s="20">
        <v>2.0859068282674342</v>
      </c>
      <c r="L2046" s="20">
        <v>2.7915084682929847</v>
      </c>
      <c r="M2046" s="20">
        <v>3.8855751070033748</v>
      </c>
      <c r="N2046" s="20">
        <v>4.1930933413726796</v>
      </c>
    </row>
    <row r="2047" spans="1:14" x14ac:dyDescent="0.3">
      <c r="A2047" s="19">
        <v>40781</v>
      </c>
      <c r="B2047" s="20">
        <v>0.54069504793611545</v>
      </c>
      <c r="C2047" s="20">
        <v>0.52094133657705222</v>
      </c>
      <c r="D2047" s="20">
        <v>0.51980015714319794</v>
      </c>
      <c r="E2047" s="20">
        <v>0.55260719777802603</v>
      </c>
      <c r="F2047" s="21">
        <v>0.57359125795229482</v>
      </c>
      <c r="G2047" s="20">
        <v>0.58009765361879773</v>
      </c>
      <c r="H2047" s="20">
        <v>0.69152835755123176</v>
      </c>
      <c r="I2047" s="20">
        <v>0.93936268361108932</v>
      </c>
      <c r="J2047" s="20">
        <v>1.5259887828621865</v>
      </c>
      <c r="K2047" s="20">
        <v>2.0887234476027241</v>
      </c>
      <c r="L2047" s="20">
        <v>2.7914797855639839</v>
      </c>
      <c r="M2047" s="20">
        <v>3.8510758902336675</v>
      </c>
      <c r="N2047" s="20">
        <v>4.165977443331931</v>
      </c>
    </row>
    <row r="2048" spans="1:14" x14ac:dyDescent="0.3">
      <c r="A2048" s="19">
        <v>40780</v>
      </c>
      <c r="B2048" s="20">
        <v>0.54211674791174191</v>
      </c>
      <c r="C2048" s="20">
        <v>0.51670929295726009</v>
      </c>
      <c r="D2048" s="20">
        <v>0.50946128295517323</v>
      </c>
      <c r="E2048" s="20">
        <v>0.53589355465370903</v>
      </c>
      <c r="F2048" s="21">
        <v>0.55568608669250164</v>
      </c>
      <c r="G2048" s="20">
        <v>0.55899043018371353</v>
      </c>
      <c r="H2048" s="20">
        <v>0.65302303431628017</v>
      </c>
      <c r="I2048" s="20">
        <v>0.89361097836053871</v>
      </c>
      <c r="J2048" s="20">
        <v>1.4876718908673461</v>
      </c>
      <c r="K2048" s="20">
        <v>2.067219762322742</v>
      </c>
      <c r="L2048" s="20">
        <v>2.7855462593437688</v>
      </c>
      <c r="M2048" s="20">
        <v>3.8534929912555769</v>
      </c>
      <c r="N2048" s="20">
        <v>4.1726840448612812</v>
      </c>
    </row>
    <row r="2049" spans="1:14" x14ac:dyDescent="0.3">
      <c r="A2049" s="19">
        <v>40779</v>
      </c>
      <c r="B2049" s="20">
        <v>0.54277942291231884</v>
      </c>
      <c r="C2049" s="20">
        <v>0.5225790558951442</v>
      </c>
      <c r="D2049" s="20">
        <v>0.51838702093921696</v>
      </c>
      <c r="E2049" s="20">
        <v>0.54861621471439947</v>
      </c>
      <c r="F2049" s="21">
        <v>0.57163140376452259</v>
      </c>
      <c r="G2049" s="20">
        <v>0.57811392966987096</v>
      </c>
      <c r="H2049" s="20">
        <v>0.67342068446212133</v>
      </c>
      <c r="I2049" s="20">
        <v>0.90884125726437204</v>
      </c>
      <c r="J2049" s="20">
        <v>1.4981070656031579</v>
      </c>
      <c r="K2049" s="20">
        <v>2.078562956091293</v>
      </c>
      <c r="L2049" s="20">
        <v>2.7996635511510979</v>
      </c>
      <c r="M2049" s="20">
        <v>3.8935678306529544</v>
      </c>
      <c r="N2049" s="20">
        <v>4.2064934917898933</v>
      </c>
    </row>
    <row r="2050" spans="1:14" x14ac:dyDescent="0.3">
      <c r="A2050" s="19">
        <v>40778</v>
      </c>
      <c r="B2050" s="20">
        <v>0.54287835222471537</v>
      </c>
      <c r="C2050" s="20">
        <v>0.5188484417768745</v>
      </c>
      <c r="D2050" s="20">
        <v>0.51248831548797502</v>
      </c>
      <c r="E2050" s="20">
        <v>0.54069946731512453</v>
      </c>
      <c r="F2050" s="21">
        <v>0.56390646614712092</v>
      </c>
      <c r="G2050" s="20">
        <v>0.56833868722355518</v>
      </c>
      <c r="H2050" s="20">
        <v>0.63815904796517997</v>
      </c>
      <c r="I2050" s="20">
        <v>0.84802068525217988</v>
      </c>
      <c r="J2050" s="20">
        <v>1.4082087182899894</v>
      </c>
      <c r="K2050" s="20">
        <v>1.9773775840095347</v>
      </c>
      <c r="L2050" s="20">
        <v>2.6997586992923024</v>
      </c>
      <c r="M2050" s="20">
        <v>3.8473381331787366</v>
      </c>
      <c r="N2050" s="20">
        <v>4.1515328543189813</v>
      </c>
    </row>
    <row r="2051" spans="1:14" x14ac:dyDescent="0.3">
      <c r="A2051" s="19">
        <v>40777</v>
      </c>
      <c r="B2051" s="20">
        <v>0.54164689967254109</v>
      </c>
      <c r="C2051" s="20">
        <v>0.51688192564567736</v>
      </c>
      <c r="D2051" s="20">
        <v>0.51030139959928189</v>
      </c>
      <c r="E2051" s="20">
        <v>0.53824975609274672</v>
      </c>
      <c r="F2051" s="21">
        <v>0.56069889002041728</v>
      </c>
      <c r="G2051" s="20">
        <v>0.56418898479662816</v>
      </c>
      <c r="H2051" s="20">
        <v>0.63114294088059686</v>
      </c>
      <c r="I2051" s="20">
        <v>0.8407041858269364</v>
      </c>
      <c r="J2051" s="20">
        <v>1.4044468504139771</v>
      </c>
      <c r="K2051" s="20">
        <v>1.9790667405751421</v>
      </c>
      <c r="L2051" s="20">
        <v>2.7056112264612175</v>
      </c>
      <c r="M2051" s="20">
        <v>3.8283307547067289</v>
      </c>
      <c r="N2051" s="20">
        <v>4.1403337356214953</v>
      </c>
    </row>
    <row r="2052" spans="1:14" x14ac:dyDescent="0.3">
      <c r="A2052" s="19">
        <v>40774</v>
      </c>
      <c r="B2052" s="20">
        <v>0.54265065447252014</v>
      </c>
      <c r="C2052" s="20">
        <v>0.52184572544324948</v>
      </c>
      <c r="D2052" s="20">
        <v>0.51694793806160588</v>
      </c>
      <c r="E2052" s="20">
        <v>0.54394434844099715</v>
      </c>
      <c r="F2052" s="21">
        <v>0.56521704804049644</v>
      </c>
      <c r="G2052" s="20">
        <v>0.56837980214375627</v>
      </c>
      <c r="H2052" s="20">
        <v>0.63126001228532902</v>
      </c>
      <c r="I2052" s="20">
        <v>0.836180746847349</v>
      </c>
      <c r="J2052" s="20">
        <v>1.3949737852105564</v>
      </c>
      <c r="K2052" s="20">
        <v>1.9671775482436153</v>
      </c>
      <c r="L2052" s="20">
        <v>2.6955033668166384</v>
      </c>
      <c r="M2052" s="20">
        <v>3.8540744543152159</v>
      </c>
      <c r="N2052" s="20">
        <v>4.1612333347311212</v>
      </c>
    </row>
    <row r="2053" spans="1:14" x14ac:dyDescent="0.3">
      <c r="A2053" s="19">
        <v>40773</v>
      </c>
      <c r="B2053" s="20">
        <v>0.5440313727160454</v>
      </c>
      <c r="C2053" s="20">
        <v>0.51941109631787041</v>
      </c>
      <c r="D2053" s="20">
        <v>0.5101931941344402</v>
      </c>
      <c r="E2053" s="20">
        <v>0.53209147413138158</v>
      </c>
      <c r="F2053" s="21">
        <v>0.55175521321502441</v>
      </c>
      <c r="G2053" s="20">
        <v>0.55152380554698022</v>
      </c>
      <c r="H2053" s="20">
        <v>0.59269099112871859</v>
      </c>
      <c r="I2053" s="20">
        <v>0.77949305745285191</v>
      </c>
      <c r="J2053" s="20">
        <v>1.3163754858361876</v>
      </c>
      <c r="K2053" s="20">
        <v>1.8786101863868969</v>
      </c>
      <c r="L2053" s="20">
        <v>2.6113112228785438</v>
      </c>
      <c r="M2053" s="20">
        <v>3.8287073313842499</v>
      </c>
      <c r="N2053" s="20">
        <v>4.1313419435588958</v>
      </c>
    </row>
    <row r="2054" spans="1:14" x14ac:dyDescent="0.3">
      <c r="A2054" s="19">
        <v>40772</v>
      </c>
      <c r="B2054" s="20">
        <v>0.54500057403765256</v>
      </c>
      <c r="C2054" s="20">
        <v>0.5244999718639205</v>
      </c>
      <c r="D2054" s="20">
        <v>0.51806503625329325</v>
      </c>
      <c r="E2054" s="20">
        <v>0.54187704709308759</v>
      </c>
      <c r="F2054" s="21">
        <v>0.56389640291782317</v>
      </c>
      <c r="G2054" s="20">
        <v>0.56906326107209626</v>
      </c>
      <c r="H2054" s="20">
        <v>0.6377497176454775</v>
      </c>
      <c r="I2054" s="20">
        <v>0.84834926127696286</v>
      </c>
      <c r="J2054" s="20">
        <v>1.4209288963095541</v>
      </c>
      <c r="K2054" s="20">
        <v>2.0092925710009042</v>
      </c>
      <c r="L2054" s="20">
        <v>2.7697096733252535</v>
      </c>
      <c r="M2054" s="20">
        <v>4.0028143353994325</v>
      </c>
      <c r="N2054" s="20">
        <v>4.324684351238985</v>
      </c>
    </row>
    <row r="2055" spans="1:14" x14ac:dyDescent="0.3">
      <c r="A2055" s="19">
        <v>40771</v>
      </c>
      <c r="B2055" s="20">
        <v>0.54480930832055474</v>
      </c>
      <c r="C2055" s="20">
        <v>0.52917758960227745</v>
      </c>
      <c r="D2055" s="20">
        <v>0.52677441348307741</v>
      </c>
      <c r="E2055" s="20">
        <v>0.55755457158170152</v>
      </c>
      <c r="F2055" s="21">
        <v>0.58562805576317467</v>
      </c>
      <c r="G2055" s="20">
        <v>0.5982507232208828</v>
      </c>
      <c r="H2055" s="20">
        <v>0.69430964485442137</v>
      </c>
      <c r="I2055" s="20">
        <v>0.92131258328907661</v>
      </c>
      <c r="J2055" s="20">
        <v>1.5114375000509037</v>
      </c>
      <c r="K2055" s="20">
        <v>2.1100557926904431</v>
      </c>
      <c r="L2055" s="20">
        <v>2.8825058009688873</v>
      </c>
      <c r="M2055" s="20">
        <v>4.1357267976425796</v>
      </c>
      <c r="N2055" s="20">
        <v>4.4638962401644218</v>
      </c>
    </row>
    <row r="2056" spans="1:14" x14ac:dyDescent="0.3">
      <c r="A2056" s="19">
        <v>40770</v>
      </c>
      <c r="B2056" s="20">
        <v>0.54487810503885892</v>
      </c>
      <c r="C2056" s="20">
        <v>0.53211067597378425</v>
      </c>
      <c r="D2056" s="20">
        <v>0.53302896391468624</v>
      </c>
      <c r="E2056" s="20">
        <v>0.56972257423716244</v>
      </c>
      <c r="F2056" s="21">
        <v>0.60162276924413938</v>
      </c>
      <c r="G2056" s="20">
        <v>0.61533655621908945</v>
      </c>
      <c r="H2056" s="20">
        <v>0.69402894565448814</v>
      </c>
      <c r="I2056" s="20">
        <v>0.90016441157835314</v>
      </c>
      <c r="J2056" s="20">
        <v>1.4740296481251196</v>
      </c>
      <c r="K2056" s="20">
        <v>2.078162332290225</v>
      </c>
      <c r="L2056" s="20">
        <v>2.8647542809649518</v>
      </c>
      <c r="M2056" s="20">
        <v>4.0982447621600153</v>
      </c>
      <c r="N2056" s="20">
        <v>4.4420890565634332</v>
      </c>
    </row>
    <row r="2057" spans="1:14" x14ac:dyDescent="0.3">
      <c r="A2057" s="19">
        <v>40767</v>
      </c>
      <c r="B2057" s="20">
        <v>0.54379326189211996</v>
      </c>
      <c r="C2057" s="20">
        <v>0.52926348091848963</v>
      </c>
      <c r="D2057" s="20">
        <v>0.52775824213190237</v>
      </c>
      <c r="E2057" s="20">
        <v>0.55774745743275378</v>
      </c>
      <c r="F2057" s="21">
        <v>0.58519665445118785</v>
      </c>
      <c r="G2057" s="20">
        <v>0.59566895113736773</v>
      </c>
      <c r="H2057" s="20">
        <v>0.67033682996910593</v>
      </c>
      <c r="I2057" s="20">
        <v>0.87833900805041754</v>
      </c>
      <c r="J2057" s="20">
        <v>1.458150550605551</v>
      </c>
      <c r="K2057" s="20">
        <v>2.0679464986888503</v>
      </c>
      <c r="L2057" s="20">
        <v>2.860443681951903</v>
      </c>
      <c r="M2057" s="20">
        <v>4.0971328008862065</v>
      </c>
      <c r="N2057" s="20">
        <v>4.4447773192951221</v>
      </c>
    </row>
    <row r="2058" spans="1:14" x14ac:dyDescent="0.3">
      <c r="A2058" s="19">
        <v>40766</v>
      </c>
      <c r="B2058" s="20">
        <v>0.5448043136877212</v>
      </c>
      <c r="C2058" s="20">
        <v>0.5275913765166893</v>
      </c>
      <c r="D2058" s="20">
        <v>0.52241574704377558</v>
      </c>
      <c r="E2058" s="20">
        <v>0.54415050645305985</v>
      </c>
      <c r="F2058" s="21">
        <v>0.5632511539094871</v>
      </c>
      <c r="G2058" s="20">
        <v>0.56486942961817843</v>
      </c>
      <c r="H2058" s="20">
        <v>0.61944434916501001</v>
      </c>
      <c r="I2058" s="20">
        <v>0.82400498120888366</v>
      </c>
      <c r="J2058" s="20">
        <v>1.4079936797772379</v>
      </c>
      <c r="K2058" s="20">
        <v>2.0225050387976919</v>
      </c>
      <c r="L2058" s="20">
        <v>2.8188701902195343</v>
      </c>
      <c r="M2058" s="20">
        <v>4.0554778682705832</v>
      </c>
      <c r="N2058" s="20">
        <v>4.4067768639916896</v>
      </c>
    </row>
    <row r="2059" spans="1:14" x14ac:dyDescent="0.3">
      <c r="A2059" s="19">
        <v>40765</v>
      </c>
      <c r="B2059" s="20">
        <v>0.54632325838534013</v>
      </c>
      <c r="C2059" s="20">
        <v>0.52285996947348234</v>
      </c>
      <c r="D2059" s="20">
        <v>0.51024123862883253</v>
      </c>
      <c r="E2059" s="20">
        <v>0.5212089683688097</v>
      </c>
      <c r="F2059" s="21">
        <v>0.53684306963623418</v>
      </c>
      <c r="G2059" s="20">
        <v>0.53426805860578597</v>
      </c>
      <c r="H2059" s="20">
        <v>0.57574331118323097</v>
      </c>
      <c r="I2059" s="20">
        <v>0.78219435233114476</v>
      </c>
      <c r="J2059" s="20">
        <v>1.3869680826505673</v>
      </c>
      <c r="K2059" s="20">
        <v>2.0179540058436123</v>
      </c>
      <c r="L2059" s="20">
        <v>2.8190939927014282</v>
      </c>
      <c r="M2059" s="20">
        <v>4.0294951299956683</v>
      </c>
      <c r="N2059" s="20">
        <v>4.3862575533101049</v>
      </c>
    </row>
    <row r="2060" spans="1:14" x14ac:dyDescent="0.3">
      <c r="A2060" s="19">
        <v>40764</v>
      </c>
      <c r="B2060" s="20">
        <v>0.54455344293067753</v>
      </c>
      <c r="C2060" s="20">
        <v>0.52838358706491129</v>
      </c>
      <c r="D2060" s="20">
        <v>0.52029756405758565</v>
      </c>
      <c r="E2060" s="20">
        <v>0.53471385880455402</v>
      </c>
      <c r="F2060" s="21">
        <v>0.55506945452700107</v>
      </c>
      <c r="G2060" s="20">
        <v>0.56540924888687716</v>
      </c>
      <c r="H2060" s="20">
        <v>0.68498662874180927</v>
      </c>
      <c r="I2060" s="20">
        <v>0.95129017269809357</v>
      </c>
      <c r="J2060" s="20">
        <v>1.607588354656375</v>
      </c>
      <c r="K2060" s="20">
        <v>2.2460848167423757</v>
      </c>
      <c r="L2060" s="20">
        <v>3.0315657075288134</v>
      </c>
      <c r="M2060" s="20">
        <v>4.16495760065611</v>
      </c>
      <c r="N2060" s="20">
        <v>4.5226253306124766</v>
      </c>
    </row>
    <row r="2061" spans="1:14" x14ac:dyDescent="0.3">
      <c r="A2061" s="19">
        <v>40763</v>
      </c>
      <c r="B2061" s="20">
        <v>0.54654754949436102</v>
      </c>
      <c r="C2061" s="20">
        <v>0.5300523401329349</v>
      </c>
      <c r="D2061" s="20">
        <v>0.51941606385779238</v>
      </c>
      <c r="E2061" s="20">
        <v>0.52708972548591959</v>
      </c>
      <c r="F2061" s="21">
        <v>0.54273373582114937</v>
      </c>
      <c r="G2061" s="20">
        <v>0.54784660714085598</v>
      </c>
      <c r="H2061" s="20">
        <v>0.64681699229055023</v>
      </c>
      <c r="I2061" s="20">
        <v>0.90097247644549117</v>
      </c>
      <c r="J2061" s="20">
        <v>1.5498875128845044</v>
      </c>
      <c r="K2061" s="20">
        <v>2.1875684292073001</v>
      </c>
      <c r="L2061" s="20">
        <v>2.9702529274418121</v>
      </c>
      <c r="M2061" s="20">
        <v>4.0873010624047161</v>
      </c>
      <c r="N2061" s="20">
        <v>4.4452994631905476</v>
      </c>
    </row>
    <row r="2062" spans="1:14" x14ac:dyDescent="0.3">
      <c r="A2062" s="19">
        <v>40760</v>
      </c>
      <c r="B2062" s="20">
        <v>0.54881367059942732</v>
      </c>
      <c r="C2062" s="20">
        <v>0.53255028489671019</v>
      </c>
      <c r="D2062" s="20">
        <v>0.52207620025391055</v>
      </c>
      <c r="E2062" s="20">
        <v>0.52800711616340723</v>
      </c>
      <c r="F2062" s="21">
        <v>0.54021928028526323</v>
      </c>
      <c r="G2062" s="20">
        <v>0.54384253196303545</v>
      </c>
      <c r="H2062" s="20">
        <v>0.65967661819803824</v>
      </c>
      <c r="I2062" s="20">
        <v>0.93665053689303657</v>
      </c>
      <c r="J2062" s="20">
        <v>1.6087223593567257</v>
      </c>
      <c r="K2062" s="20">
        <v>2.2504744084562178</v>
      </c>
      <c r="L2062" s="20">
        <v>3.0228212264265526</v>
      </c>
      <c r="M2062" s="20">
        <v>4.0744677996066603</v>
      </c>
      <c r="N2062" s="20">
        <v>4.4352181819453129</v>
      </c>
    </row>
    <row r="2063" spans="1:14" x14ac:dyDescent="0.3">
      <c r="A2063" s="19">
        <v>40759</v>
      </c>
      <c r="B2063" s="20">
        <v>0.54728491494687737</v>
      </c>
      <c r="C2063" s="20">
        <v>0.53504197026634037</v>
      </c>
      <c r="D2063" s="20">
        <v>0.5295573255906354</v>
      </c>
      <c r="E2063" s="20">
        <v>0.55351011589968857</v>
      </c>
      <c r="F2063" s="21">
        <v>0.57840079305193004</v>
      </c>
      <c r="G2063" s="20">
        <v>0.58665459071114712</v>
      </c>
      <c r="H2063" s="20">
        <v>0.69062298724869498</v>
      </c>
      <c r="I2063" s="20">
        <v>0.94950608467579956</v>
      </c>
      <c r="J2063" s="20">
        <v>1.5973188516703873</v>
      </c>
      <c r="K2063" s="20">
        <v>2.2269052007019519</v>
      </c>
      <c r="L2063" s="20">
        <v>2.9972709335860799</v>
      </c>
      <c r="M2063" s="20">
        <v>4.0725928920953409</v>
      </c>
      <c r="N2063" s="20">
        <v>4.4311329350795798</v>
      </c>
    </row>
    <row r="2064" spans="1:14" x14ac:dyDescent="0.3">
      <c r="A2064" s="19">
        <v>40758</v>
      </c>
      <c r="B2064" s="20">
        <v>0.54813687071574801</v>
      </c>
      <c r="C2064" s="20">
        <v>0.54154617450402021</v>
      </c>
      <c r="D2064" s="20">
        <v>0.54267011214369976</v>
      </c>
      <c r="E2064" s="20">
        <v>0.57287869212940179</v>
      </c>
      <c r="F2064" s="21">
        <v>0.59704183464083649</v>
      </c>
      <c r="G2064" s="20">
        <v>0.60638834638103167</v>
      </c>
      <c r="H2064" s="20">
        <v>0.72113964073057357</v>
      </c>
      <c r="I2064" s="20">
        <v>0.98760228963810237</v>
      </c>
      <c r="J2064" s="20">
        <v>1.6438413518456927</v>
      </c>
      <c r="K2064" s="20">
        <v>2.2801156918862726</v>
      </c>
      <c r="L2064" s="20">
        <v>3.0587990978518054</v>
      </c>
      <c r="M2064" s="20">
        <v>4.1363834732152167</v>
      </c>
      <c r="N2064" s="20">
        <v>4.5011918758093348</v>
      </c>
    </row>
    <row r="2065" spans="1:14" x14ac:dyDescent="0.3">
      <c r="A2065" s="19">
        <v>40757</v>
      </c>
      <c r="B2065" s="20">
        <v>0.54701100699773819</v>
      </c>
      <c r="C2065" s="20">
        <v>0.54104244949928548</v>
      </c>
      <c r="D2065" s="20">
        <v>0.53992636480621992</v>
      </c>
      <c r="E2065" s="20">
        <v>0.56290351006219463</v>
      </c>
      <c r="F2065" s="21">
        <v>0.58498876962329482</v>
      </c>
      <c r="G2065" s="20">
        <v>0.59507427407237989</v>
      </c>
      <c r="H2065" s="20">
        <v>0.71925815135587134</v>
      </c>
      <c r="I2065" s="20">
        <v>0.99528534706747063</v>
      </c>
      <c r="J2065" s="20">
        <v>1.6631822044444984</v>
      </c>
      <c r="K2065" s="20">
        <v>2.3044581201903283</v>
      </c>
      <c r="L2065" s="20">
        <v>3.0895640999245515</v>
      </c>
      <c r="M2065" s="20">
        <v>4.2111331823988705</v>
      </c>
      <c r="N2065" s="20">
        <v>4.5711437763990563</v>
      </c>
    </row>
    <row r="2066" spans="1:14" x14ac:dyDescent="0.3">
      <c r="A2066" s="19">
        <v>40756</v>
      </c>
      <c r="B2066" s="20">
        <v>0.54767283521991295</v>
      </c>
      <c r="C2066" s="20">
        <v>0.54177422860562474</v>
      </c>
      <c r="D2066" s="20">
        <v>0.53913395920676321</v>
      </c>
      <c r="E2066" s="20">
        <v>0.55689069551329218</v>
      </c>
      <c r="F2066" s="21">
        <v>0.57661767993787594</v>
      </c>
      <c r="G2066" s="20">
        <v>0.5874088642718539</v>
      </c>
      <c r="H2066" s="20">
        <v>0.72737948914584227</v>
      </c>
      <c r="I2066" s="20">
        <v>1.0206010945056914</v>
      </c>
      <c r="J2066" s="20">
        <v>1.7071695272190754</v>
      </c>
      <c r="K2066" s="20">
        <v>2.351452311001359</v>
      </c>
      <c r="L2066" s="20">
        <v>3.1284021188705258</v>
      </c>
      <c r="M2066" s="20">
        <v>4.2118319929444379</v>
      </c>
      <c r="N2066" s="20">
        <v>4.5711338159888752</v>
      </c>
    </row>
    <row r="2067" spans="1:14" x14ac:dyDescent="0.3">
      <c r="A2067" s="19">
        <v>40753</v>
      </c>
      <c r="B2067" s="20">
        <v>0.54731608375336482</v>
      </c>
      <c r="C2067" s="20">
        <v>0.53962525459507094</v>
      </c>
      <c r="D2067" s="20">
        <v>0.53500792815000131</v>
      </c>
      <c r="E2067" s="20">
        <v>0.5496517164313105</v>
      </c>
      <c r="F2067" s="21">
        <v>0.57151994204095813</v>
      </c>
      <c r="G2067" s="20">
        <v>0.58673949033647366</v>
      </c>
      <c r="H2067" s="20">
        <v>0.74603550606038282</v>
      </c>
      <c r="I2067" s="20">
        <v>1.0519227548434777</v>
      </c>
      <c r="J2067" s="20">
        <v>1.7511539219066017</v>
      </c>
      <c r="K2067" s="20">
        <v>2.4005377206271272</v>
      </c>
      <c r="L2067" s="20">
        <v>3.1755482670332551</v>
      </c>
      <c r="M2067" s="20">
        <v>4.2227212816063542</v>
      </c>
      <c r="N2067" s="20">
        <v>4.5863761328254968</v>
      </c>
    </row>
    <row r="2068" spans="1:14" x14ac:dyDescent="0.3">
      <c r="A2068" s="19">
        <v>40752</v>
      </c>
      <c r="B2068" s="20">
        <v>0.55056294966681452</v>
      </c>
      <c r="C2068" s="20">
        <v>0.54233060842670788</v>
      </c>
      <c r="D2068" s="20">
        <v>0.53514029969340227</v>
      </c>
      <c r="E2068" s="20">
        <v>0.54844276371458212</v>
      </c>
      <c r="F2068" s="21">
        <v>0.57575141884117775</v>
      </c>
      <c r="G2068" s="20">
        <v>0.59950564336811762</v>
      </c>
      <c r="H2068" s="20">
        <v>0.79345833603790972</v>
      </c>
      <c r="I2068" s="20">
        <v>1.1239460628247322</v>
      </c>
      <c r="J2068" s="20">
        <v>1.8457254743108644</v>
      </c>
      <c r="K2068" s="20">
        <v>2.5016060599987111</v>
      </c>
      <c r="L2068" s="20">
        <v>3.2751406071951275</v>
      </c>
      <c r="M2068" s="20">
        <v>4.3025553020031424</v>
      </c>
      <c r="N2068" s="20">
        <v>4.6672005032545654</v>
      </c>
    </row>
    <row r="2069" spans="1:14" x14ac:dyDescent="0.3">
      <c r="A2069" s="19">
        <v>40751</v>
      </c>
      <c r="B2069" s="20">
        <v>0.5506326638710235</v>
      </c>
      <c r="C2069" s="20">
        <v>0.5416600049058079</v>
      </c>
      <c r="D2069" s="20">
        <v>0.53375723293658062</v>
      </c>
      <c r="E2069" s="20">
        <v>0.54714217362659834</v>
      </c>
      <c r="F2069" s="21">
        <v>0.57774075987325857</v>
      </c>
      <c r="G2069" s="20">
        <v>0.60605848451921995</v>
      </c>
      <c r="H2069" s="20">
        <v>0.81391680614888784</v>
      </c>
      <c r="I2069" s="20">
        <v>1.1500370336358743</v>
      </c>
      <c r="J2069" s="20">
        <v>1.8726035939120553</v>
      </c>
      <c r="K2069" s="20">
        <v>2.5233743704861666</v>
      </c>
      <c r="L2069" s="20">
        <v>3.2875545677791385</v>
      </c>
      <c r="M2069" s="20">
        <v>4.2869562119355908</v>
      </c>
      <c r="N2069" s="20">
        <v>4.6507206740591407</v>
      </c>
    </row>
    <row r="2070" spans="1:14" x14ac:dyDescent="0.3">
      <c r="A2070" s="19">
        <v>40750</v>
      </c>
      <c r="B2070" s="20">
        <v>0.55068722753742827</v>
      </c>
      <c r="C2070" s="20">
        <v>0.54173505603982697</v>
      </c>
      <c r="D2070" s="20">
        <v>0.53302593714643232</v>
      </c>
      <c r="E2070" s="20">
        <v>0.54712173222580962</v>
      </c>
      <c r="F2070" s="21">
        <v>0.58178634764286719</v>
      </c>
      <c r="G2070" s="20">
        <v>0.61540245808308203</v>
      </c>
      <c r="H2070" s="20">
        <v>0.84690730714024731</v>
      </c>
      <c r="I2070" s="20">
        <v>1.2011736920619791</v>
      </c>
      <c r="J2070" s="20">
        <v>1.9435471319164077</v>
      </c>
      <c r="K2070" s="20">
        <v>2.60342706454772</v>
      </c>
      <c r="L2070" s="20">
        <v>3.3686390681901073</v>
      </c>
      <c r="M2070" s="20">
        <v>4.3184496316834027</v>
      </c>
      <c r="N2070" s="20">
        <v>4.6913524178233255</v>
      </c>
    </row>
    <row r="2071" spans="1:14" x14ac:dyDescent="0.3">
      <c r="A2071" s="19">
        <v>40749</v>
      </c>
      <c r="B2071" s="20">
        <v>0.55216526162880575</v>
      </c>
      <c r="C2071" s="20">
        <v>0.54326843620059584</v>
      </c>
      <c r="D2071" s="20">
        <v>0.53306389494282569</v>
      </c>
      <c r="E2071" s="20">
        <v>0.54361528034010509</v>
      </c>
      <c r="F2071" s="21">
        <v>0.5764464004082861</v>
      </c>
      <c r="G2071" s="20">
        <v>0.60769831465848212</v>
      </c>
      <c r="H2071" s="20">
        <v>0.82791853772038837</v>
      </c>
      <c r="I2071" s="20">
        <v>1.17569693614027</v>
      </c>
      <c r="J2071" s="20">
        <v>1.9130091517814678</v>
      </c>
      <c r="K2071" s="20">
        <v>2.5707958372277795</v>
      </c>
      <c r="L2071" s="20">
        <v>3.3335929141197349</v>
      </c>
      <c r="M2071" s="20">
        <v>4.2796711705339376</v>
      </c>
      <c r="N2071" s="20">
        <v>4.6511586949751678</v>
      </c>
    </row>
    <row r="2072" spans="1:14" x14ac:dyDescent="0.3">
      <c r="A2072" s="19">
        <v>40746</v>
      </c>
      <c r="B2072" s="20">
        <v>0.55149161929915569</v>
      </c>
      <c r="C2072" s="20">
        <v>0.54218107570883556</v>
      </c>
      <c r="D2072" s="20">
        <v>0.53166730962468967</v>
      </c>
      <c r="E2072" s="20">
        <v>0.54217619697619945</v>
      </c>
      <c r="F2072" s="21">
        <v>0.57701289339558892</v>
      </c>
      <c r="G2072" s="20">
        <v>0.61211856779382545</v>
      </c>
      <c r="H2072" s="20">
        <v>0.85576811126936503</v>
      </c>
      <c r="I2072" s="20">
        <v>1.2231985574154485</v>
      </c>
      <c r="J2072" s="20">
        <v>1.9811677375738088</v>
      </c>
      <c r="K2072" s="20">
        <v>2.6450045048876221</v>
      </c>
      <c r="L2072" s="20">
        <v>3.4045647725310921</v>
      </c>
      <c r="M2072" s="20">
        <v>4.3350240041145458</v>
      </c>
      <c r="N2072" s="20">
        <v>4.7053281880379698</v>
      </c>
    </row>
    <row r="2073" spans="1:14" x14ac:dyDescent="0.3">
      <c r="A2073" s="19">
        <v>40745</v>
      </c>
      <c r="B2073" s="20">
        <v>0.55419141955630669</v>
      </c>
      <c r="C2073" s="20">
        <v>0.54777965760558767</v>
      </c>
      <c r="D2073" s="20">
        <v>0.5416830284512163</v>
      </c>
      <c r="E2073" s="20">
        <v>0.55974545872961978</v>
      </c>
      <c r="F2073" s="21">
        <v>0.59885108196686532</v>
      </c>
      <c r="G2073" s="20">
        <v>0.63886657963803917</v>
      </c>
      <c r="H2073" s="20">
        <v>0.90076669933965736</v>
      </c>
      <c r="I2073" s="20">
        <v>1.2797534009807552</v>
      </c>
      <c r="J2073" s="20">
        <v>2.0503431127580072</v>
      </c>
      <c r="K2073" s="20">
        <v>2.7194670699701002</v>
      </c>
      <c r="L2073" s="20">
        <v>3.4786061018214518</v>
      </c>
      <c r="M2073" s="20">
        <v>4.393989839607384</v>
      </c>
      <c r="N2073" s="20">
        <v>4.7657926005504532</v>
      </c>
    </row>
    <row r="2074" spans="1:14" x14ac:dyDescent="0.3">
      <c r="A2074" s="19">
        <v>40744</v>
      </c>
      <c r="B2074" s="20">
        <v>0.5541474515182645</v>
      </c>
      <c r="C2074" s="20">
        <v>0.54695442948560213</v>
      </c>
      <c r="D2074" s="20">
        <v>0.5401240334105829</v>
      </c>
      <c r="E2074" s="20">
        <v>0.55556264416392054</v>
      </c>
      <c r="F2074" s="21">
        <v>0.59082572740830108</v>
      </c>
      <c r="G2074" s="20">
        <v>0.62514127349110304</v>
      </c>
      <c r="H2074" s="20">
        <v>0.85838960350573879</v>
      </c>
      <c r="I2074" s="20">
        <v>1.214438460026283</v>
      </c>
      <c r="J2074" s="20">
        <v>1.959685069615537</v>
      </c>
      <c r="K2074" s="20">
        <v>2.6192597142007905</v>
      </c>
      <c r="L2074" s="20">
        <v>3.3814585465676927</v>
      </c>
      <c r="M2074" s="20">
        <v>4.3377121555511957</v>
      </c>
      <c r="N2074" s="20">
        <v>4.707647993487547</v>
      </c>
    </row>
    <row r="2075" spans="1:14" x14ac:dyDescent="0.3">
      <c r="A2075" s="19">
        <v>40743</v>
      </c>
      <c r="B2075" s="20">
        <v>0.55251203641239577</v>
      </c>
      <c r="C2075" s="20">
        <v>0.54189046672350627</v>
      </c>
      <c r="D2075" s="20">
        <v>0.53166182785882243</v>
      </c>
      <c r="E2075" s="20">
        <v>0.54529316287706442</v>
      </c>
      <c r="F2075" s="21">
        <v>0.5820543921962682</v>
      </c>
      <c r="G2075" s="20">
        <v>0.61567491963529919</v>
      </c>
      <c r="H2075" s="20">
        <v>0.84241077624921623</v>
      </c>
      <c r="I2075" s="20">
        <v>1.195329710147659</v>
      </c>
      <c r="J2075" s="20">
        <v>1.9378254289870134</v>
      </c>
      <c r="K2075" s="20">
        <v>2.5954997719562511</v>
      </c>
      <c r="L2075" s="20">
        <v>3.3570953338294691</v>
      </c>
      <c r="M2075" s="20">
        <v>4.3326959572815698</v>
      </c>
      <c r="N2075" s="20">
        <v>4.6981370209831201</v>
      </c>
    </row>
    <row r="2076" spans="1:14" x14ac:dyDescent="0.3">
      <c r="A2076" s="19">
        <v>40742</v>
      </c>
      <c r="B2076" s="20">
        <v>0.5528840794340586</v>
      </c>
      <c r="C2076" s="20">
        <v>0.54586626706723851</v>
      </c>
      <c r="D2076" s="20">
        <v>0.53797083921504152</v>
      </c>
      <c r="E2076" s="20">
        <v>0.55062198344849844</v>
      </c>
      <c r="F2076" s="21">
        <v>0.58272392915909965</v>
      </c>
      <c r="G2076" s="20">
        <v>0.61225038306214885</v>
      </c>
      <c r="H2076" s="20">
        <v>0.82688151153467981</v>
      </c>
      <c r="I2076" s="20">
        <v>1.1731272181487773</v>
      </c>
      <c r="J2076" s="20">
        <v>1.9112208883295774</v>
      </c>
      <c r="K2076" s="20">
        <v>2.5687235454597945</v>
      </c>
      <c r="L2076" s="20">
        <v>3.3325137110614129</v>
      </c>
      <c r="M2076" s="20">
        <v>4.3220785511549273</v>
      </c>
      <c r="N2076" s="20">
        <v>4.6867923854549849</v>
      </c>
    </row>
    <row r="2077" spans="1:14" x14ac:dyDescent="0.3">
      <c r="A2077" s="19">
        <v>40739</v>
      </c>
      <c r="B2077" s="20">
        <v>0.55327095865877518</v>
      </c>
      <c r="C2077" s="20">
        <v>0.5463603043997598</v>
      </c>
      <c r="D2077" s="20">
        <v>0.53709686655838507</v>
      </c>
      <c r="E2077" s="20">
        <v>0.54420791723152706</v>
      </c>
      <c r="F2077" s="21">
        <v>0.57409911038035311</v>
      </c>
      <c r="G2077" s="20">
        <v>0.60448141214212037</v>
      </c>
      <c r="H2077" s="20">
        <v>0.83209506446200066</v>
      </c>
      <c r="I2077" s="20">
        <v>1.1909839229182619</v>
      </c>
      <c r="J2077" s="20">
        <v>1.9453631918866883</v>
      </c>
      <c r="K2077" s="20">
        <v>2.6113629250901731</v>
      </c>
      <c r="L2077" s="20">
        <v>3.3785854909863628</v>
      </c>
      <c r="M2077" s="20">
        <v>4.3524735005561581</v>
      </c>
      <c r="N2077" s="20">
        <v>4.7215550551303824</v>
      </c>
    </row>
    <row r="2078" spans="1:14" x14ac:dyDescent="0.3">
      <c r="A2078" s="19">
        <v>40738</v>
      </c>
      <c r="B2078" s="20">
        <v>0.5530957912013178</v>
      </c>
      <c r="C2078" s="20">
        <v>0.54646754327491731</v>
      </c>
      <c r="D2078" s="20">
        <v>0.5380266136677303</v>
      </c>
      <c r="E2078" s="20">
        <v>0.54779111803760161</v>
      </c>
      <c r="F2078" s="21">
        <v>0.58096602298816735</v>
      </c>
      <c r="G2078" s="20">
        <v>0.61448265266272173</v>
      </c>
      <c r="H2078" s="20">
        <v>0.84799164584071474</v>
      </c>
      <c r="I2078" s="20">
        <v>1.2090931140021866</v>
      </c>
      <c r="J2078" s="20">
        <v>1.9671851986841016</v>
      </c>
      <c r="K2078" s="20">
        <v>2.6363295351063103</v>
      </c>
      <c r="L2078" s="20">
        <v>3.405935256451432</v>
      </c>
      <c r="M2078" s="20">
        <v>4.379531537838556</v>
      </c>
      <c r="N2078" s="20">
        <v>4.7498534137058828</v>
      </c>
    </row>
    <row r="2079" spans="1:14" x14ac:dyDescent="0.3">
      <c r="A2079" s="19">
        <v>40737</v>
      </c>
      <c r="B2079" s="20">
        <v>0.55274975197224385</v>
      </c>
      <c r="C2079" s="20">
        <v>0.54485377781768352</v>
      </c>
      <c r="D2079" s="20">
        <v>0.53603373806290877</v>
      </c>
      <c r="E2079" s="20">
        <v>0.54579130203073012</v>
      </c>
      <c r="F2079" s="21">
        <v>0.57914695515138837</v>
      </c>
      <c r="G2079" s="20">
        <v>0.61311155124926497</v>
      </c>
      <c r="H2079" s="20">
        <v>0.85073390208890454</v>
      </c>
      <c r="I2079" s="20">
        <v>1.2155781885166275</v>
      </c>
      <c r="J2079" s="20">
        <v>1.9774244791008686</v>
      </c>
      <c r="K2079" s="20">
        <v>2.6479797749142313</v>
      </c>
      <c r="L2079" s="20">
        <v>3.4184528691633238</v>
      </c>
      <c r="M2079" s="20">
        <v>4.3961368749945793</v>
      </c>
      <c r="N2079" s="20">
        <v>4.765936653969665</v>
      </c>
    </row>
    <row r="2080" spans="1:14" x14ac:dyDescent="0.3">
      <c r="A2080" s="19">
        <v>40736</v>
      </c>
      <c r="B2080" s="20">
        <v>0.55259496027254873</v>
      </c>
      <c r="C2080" s="20">
        <v>0.54320230633727185</v>
      </c>
      <c r="D2080" s="20">
        <v>0.5330795161146199</v>
      </c>
      <c r="E2080" s="20">
        <v>0.54250580399059212</v>
      </c>
      <c r="F2080" s="21">
        <v>0.57647086142583204</v>
      </c>
      <c r="G2080" s="20">
        <v>0.60813669292457118</v>
      </c>
      <c r="H2080" s="20">
        <v>0.82104000062591154</v>
      </c>
      <c r="I2080" s="20">
        <v>1.165461860102464</v>
      </c>
      <c r="J2080" s="20">
        <v>1.9207419660939884</v>
      </c>
      <c r="K2080" s="20">
        <v>2.6033724283619248</v>
      </c>
      <c r="L2080" s="20">
        <v>3.3861871440871241</v>
      </c>
      <c r="M2080" s="20">
        <v>4.3448783963916364</v>
      </c>
      <c r="N2080" s="20">
        <v>4.725899561389781</v>
      </c>
    </row>
    <row r="2081" spans="1:14" x14ac:dyDescent="0.3">
      <c r="A2081" s="19">
        <v>40735</v>
      </c>
      <c r="B2081" s="20">
        <v>0.55449630881458756</v>
      </c>
      <c r="C2081" s="20">
        <v>0.54419849875322901</v>
      </c>
      <c r="D2081" s="20">
        <v>0.53056907322222191</v>
      </c>
      <c r="E2081" s="20">
        <v>0.53819388716516414</v>
      </c>
      <c r="F2081" s="21">
        <v>0.57783757995360707</v>
      </c>
      <c r="G2081" s="20">
        <v>0.61367759519686693</v>
      </c>
      <c r="H2081" s="20">
        <v>0.82666000405607531</v>
      </c>
      <c r="I2081" s="20">
        <v>1.1668414018367081</v>
      </c>
      <c r="J2081" s="20">
        <v>1.9189443076735591</v>
      </c>
      <c r="K2081" s="20">
        <v>2.6000732686833539</v>
      </c>
      <c r="L2081" s="20">
        <v>3.3823306334318013</v>
      </c>
      <c r="M2081" s="20">
        <v>4.3562458567671722</v>
      </c>
      <c r="N2081" s="20">
        <v>4.7338318632868548</v>
      </c>
    </row>
    <row r="2082" spans="1:14" x14ac:dyDescent="0.3">
      <c r="A2082" s="19">
        <v>40732</v>
      </c>
      <c r="B2082" s="20">
        <v>0.55374894855996704</v>
      </c>
      <c r="C2082" s="20">
        <v>0.54558421478179064</v>
      </c>
      <c r="D2082" s="20">
        <v>0.53549114983940926</v>
      </c>
      <c r="E2082" s="20">
        <v>0.54983429496246894</v>
      </c>
      <c r="F2082" s="21">
        <v>0.59404782609262974</v>
      </c>
      <c r="G2082" s="20">
        <v>0.63604388700417158</v>
      </c>
      <c r="H2082" s="20">
        <v>0.88058977904916591</v>
      </c>
      <c r="I2082" s="20">
        <v>1.2458264571568931</v>
      </c>
      <c r="J2082" s="20">
        <v>2.0234196492944792</v>
      </c>
      <c r="K2082" s="20">
        <v>2.7116218830484486</v>
      </c>
      <c r="L2082" s="20">
        <v>3.4881195462400525</v>
      </c>
      <c r="M2082" s="20">
        <v>4.4071708483566292</v>
      </c>
      <c r="N2082" s="20">
        <v>4.7894574350047172</v>
      </c>
    </row>
    <row r="2083" spans="1:14" x14ac:dyDescent="0.3">
      <c r="A2083" s="19">
        <v>40731</v>
      </c>
      <c r="B2083" s="20">
        <v>0.55345578935795425</v>
      </c>
      <c r="C2083" s="20">
        <v>0.54811848109023487</v>
      </c>
      <c r="D2083" s="20">
        <v>0.54179783178538221</v>
      </c>
      <c r="E2083" s="20">
        <v>0.56336091629224161</v>
      </c>
      <c r="F2083" s="21">
        <v>0.6132371187858402</v>
      </c>
      <c r="G2083" s="20">
        <v>0.66264515519133926</v>
      </c>
      <c r="H2083" s="20">
        <v>0.93697014729020278</v>
      </c>
      <c r="I2083" s="20">
        <v>1.3222447385747298</v>
      </c>
      <c r="J2083" s="20">
        <v>2.1209013748058863</v>
      </c>
      <c r="K2083" s="20">
        <v>2.8180606715748659</v>
      </c>
      <c r="L2083" s="20">
        <v>3.5957179368181245</v>
      </c>
      <c r="M2083" s="20">
        <v>4.4764354911190978</v>
      </c>
      <c r="N2083" s="20">
        <v>4.8663979982520607</v>
      </c>
    </row>
    <row r="2084" spans="1:14" x14ac:dyDescent="0.3">
      <c r="A2084" s="19">
        <v>40730</v>
      </c>
      <c r="B2084" s="20">
        <v>0.55373460874653613</v>
      </c>
      <c r="C2084" s="20">
        <v>0.54823091806772106</v>
      </c>
      <c r="D2084" s="20">
        <v>0.5411315329269244</v>
      </c>
      <c r="E2084" s="20">
        <v>0.56002404400540562</v>
      </c>
      <c r="F2084" s="21">
        <v>0.60803274138679042</v>
      </c>
      <c r="G2084" s="20">
        <v>0.65543212244155602</v>
      </c>
      <c r="H2084" s="20">
        <v>0.91551588739627376</v>
      </c>
      <c r="I2084" s="20">
        <v>1.2865703017047336</v>
      </c>
      <c r="J2084" s="20">
        <v>2.0689942068824196</v>
      </c>
      <c r="K2084" s="20">
        <v>2.759184814130708</v>
      </c>
      <c r="L2084" s="20">
        <v>3.5359070369025183</v>
      </c>
      <c r="M2084" s="20">
        <v>4.4411675198041713</v>
      </c>
      <c r="N2084" s="20">
        <v>4.826543980694721</v>
      </c>
    </row>
    <row r="2085" spans="1:14" x14ac:dyDescent="0.3">
      <c r="A2085" s="19">
        <v>40729</v>
      </c>
      <c r="B2085" s="20">
        <v>0.55349391166281958</v>
      </c>
      <c r="C2085" s="20">
        <v>0.55044280743427643</v>
      </c>
      <c r="D2085" s="20">
        <v>0.54588408358697615</v>
      </c>
      <c r="E2085" s="20">
        <v>0.56845789675774194</v>
      </c>
      <c r="F2085" s="21">
        <v>0.61919606445979036</v>
      </c>
      <c r="G2085" s="20">
        <v>0.67212962354926786</v>
      </c>
      <c r="H2085" s="20">
        <v>0.96506703618337497</v>
      </c>
      <c r="I2085" s="20">
        <v>1.3606969399400812</v>
      </c>
      <c r="J2085" s="20">
        <v>2.1608344557815089</v>
      </c>
      <c r="K2085" s="20">
        <v>2.8496251577701419</v>
      </c>
      <c r="L2085" s="20">
        <v>3.6146385454234418</v>
      </c>
      <c r="M2085" s="20">
        <v>4.4784071712831786</v>
      </c>
      <c r="N2085" s="20">
        <v>4.8623247755300749</v>
      </c>
    </row>
    <row r="2086" spans="1:14" x14ac:dyDescent="0.3">
      <c r="A2086" s="19">
        <v>40728</v>
      </c>
      <c r="B2086" s="20">
        <v>0.55373293478284125</v>
      </c>
      <c r="C2086" s="20">
        <v>0.55043685261184983</v>
      </c>
      <c r="D2086" s="20">
        <v>0.54508330521513138</v>
      </c>
      <c r="E2086" s="20">
        <v>0.56623921335513061</v>
      </c>
      <c r="F2086" s="21">
        <v>0.61779937036271282</v>
      </c>
      <c r="G2086" s="20">
        <v>0.67297280226130618</v>
      </c>
      <c r="H2086" s="20">
        <v>0.98074834868613248</v>
      </c>
      <c r="I2086" s="20">
        <v>1.3890682682699829</v>
      </c>
      <c r="J2086" s="20">
        <v>2.2004443230708852</v>
      </c>
      <c r="K2086" s="20">
        <v>2.89033636036402</v>
      </c>
      <c r="L2086" s="20">
        <v>3.6498608947692781</v>
      </c>
      <c r="M2086" s="20">
        <v>4.4890613452680324</v>
      </c>
      <c r="N2086" s="20">
        <v>4.8725029688325749</v>
      </c>
    </row>
    <row r="2087" spans="1:14" x14ac:dyDescent="0.3">
      <c r="A2087" s="19">
        <v>40725</v>
      </c>
      <c r="B2087" s="20">
        <v>0.55258147592702433</v>
      </c>
      <c r="C2087" s="20">
        <v>0.55018467436843732</v>
      </c>
      <c r="D2087" s="20">
        <v>0.54757788195633816</v>
      </c>
      <c r="E2087" s="20">
        <v>0.57259744011400548</v>
      </c>
      <c r="F2087" s="21">
        <v>0.6237439996775197</v>
      </c>
      <c r="G2087" s="20">
        <v>0.67873283531534223</v>
      </c>
      <c r="H2087" s="20">
        <v>0.99266321342723285</v>
      </c>
      <c r="I2087" s="20">
        <v>1.4084880496193906</v>
      </c>
      <c r="J2087" s="20">
        <v>2.2274845218172499</v>
      </c>
      <c r="K2087" s="20">
        <v>2.9186530850973624</v>
      </c>
      <c r="L2087" s="20">
        <v>3.6750860157400949</v>
      </c>
      <c r="M2087" s="20">
        <v>4.5011475990409258</v>
      </c>
      <c r="N2087" s="20">
        <v>4.8839474965919969</v>
      </c>
    </row>
    <row r="2088" spans="1:14" x14ac:dyDescent="0.3">
      <c r="A2088" s="19">
        <v>40724</v>
      </c>
      <c r="B2088" s="20">
        <v>0.55343744992874389</v>
      </c>
      <c r="C2088" s="20">
        <v>0.55302651585911411</v>
      </c>
      <c r="D2088" s="20">
        <v>0.55112107497501905</v>
      </c>
      <c r="E2088" s="20">
        <v>0.57657275492851456</v>
      </c>
      <c r="F2088" s="21">
        <v>0.62709847090157966</v>
      </c>
      <c r="G2088" s="20">
        <v>0.68025511621259194</v>
      </c>
      <c r="H2088" s="20">
        <v>0.98056922432094895</v>
      </c>
      <c r="I2088" s="20">
        <v>1.3866517552536282</v>
      </c>
      <c r="J2088" s="20">
        <v>2.2036046606252726</v>
      </c>
      <c r="K2088" s="20">
        <v>2.9016102076144681</v>
      </c>
      <c r="L2088" s="20">
        <v>3.6665186339628582</v>
      </c>
      <c r="M2088" s="20">
        <v>4.4963681229763157</v>
      </c>
      <c r="N2088" s="20">
        <v>4.8842194408674917</v>
      </c>
    </row>
    <row r="2089" spans="1:14" x14ac:dyDescent="0.3">
      <c r="A2089" s="19">
        <v>40723</v>
      </c>
      <c r="B2089" s="20">
        <v>0.55333874106706782</v>
      </c>
      <c r="C2089" s="20">
        <v>0.55326657048105077</v>
      </c>
      <c r="D2089" s="20">
        <v>0.55143396023084112</v>
      </c>
      <c r="E2089" s="20">
        <v>0.57434256321281785</v>
      </c>
      <c r="F2089" s="21">
        <v>0.6203669049487377</v>
      </c>
      <c r="G2089" s="20">
        <v>0.66927654112871027</v>
      </c>
      <c r="H2089" s="20">
        <v>0.95581919689917572</v>
      </c>
      <c r="I2089" s="20">
        <v>1.3521180979039762</v>
      </c>
      <c r="J2089" s="20">
        <v>2.1578663932343134</v>
      </c>
      <c r="K2089" s="20">
        <v>2.8505860057313472</v>
      </c>
      <c r="L2089" s="20">
        <v>3.6172954455616071</v>
      </c>
      <c r="M2089" s="20">
        <v>4.4892243318978338</v>
      </c>
      <c r="N2089" s="20">
        <v>4.8717399459258024</v>
      </c>
    </row>
    <row r="2090" spans="1:14" x14ac:dyDescent="0.3">
      <c r="A2090" s="19">
        <v>40722</v>
      </c>
      <c r="B2090" s="20">
        <v>0.55387829485986939</v>
      </c>
      <c r="C2090" s="20">
        <v>0.55291417539838283</v>
      </c>
      <c r="D2090" s="20">
        <v>0.54907882931386787</v>
      </c>
      <c r="E2090" s="20">
        <v>0.56813940860138379</v>
      </c>
      <c r="F2090" s="21">
        <v>0.61307604381215841</v>
      </c>
      <c r="G2090" s="20">
        <v>0.6595720913239157</v>
      </c>
      <c r="H2090" s="20">
        <v>0.92554474871716519</v>
      </c>
      <c r="I2090" s="20">
        <v>1.3039584985973909</v>
      </c>
      <c r="J2090" s="20">
        <v>2.0905041561706428</v>
      </c>
      <c r="K2090" s="20">
        <v>2.7761774277810036</v>
      </c>
      <c r="L2090" s="20">
        <v>3.5446363897474966</v>
      </c>
      <c r="M2090" s="20">
        <v>4.4508595659076651</v>
      </c>
      <c r="N2090" s="20">
        <v>4.829967168636851</v>
      </c>
    </row>
    <row r="2091" spans="1:14" x14ac:dyDescent="0.3">
      <c r="A2091" s="19">
        <v>40721</v>
      </c>
      <c r="B2091" s="20">
        <v>0.55204706693481642</v>
      </c>
      <c r="C2091" s="20">
        <v>0.55313913781060187</v>
      </c>
      <c r="D2091" s="20">
        <v>0.54941636512766945</v>
      </c>
      <c r="E2091" s="20">
        <v>0.56242084588093544</v>
      </c>
      <c r="F2091" s="21">
        <v>0.59673125300543983</v>
      </c>
      <c r="G2091" s="20">
        <v>0.632219536833453</v>
      </c>
      <c r="H2091" s="20">
        <v>0.86834807046079587</v>
      </c>
      <c r="I2091" s="20">
        <v>1.2328276239478901</v>
      </c>
      <c r="J2091" s="20">
        <v>2.0072688952462268</v>
      </c>
      <c r="K2091" s="20">
        <v>2.6864058093543237</v>
      </c>
      <c r="L2091" s="20">
        <v>3.446639543791489</v>
      </c>
      <c r="M2091" s="20">
        <v>4.360711197257098</v>
      </c>
      <c r="N2091" s="20">
        <v>4.7294963374650791</v>
      </c>
    </row>
    <row r="2092" spans="1:14" x14ac:dyDescent="0.3">
      <c r="A2092" s="19">
        <v>40718</v>
      </c>
      <c r="B2092" s="20">
        <v>0.55173254685427908</v>
      </c>
      <c r="C2092" s="20">
        <v>0.55120699495953207</v>
      </c>
      <c r="D2092" s="20">
        <v>0.54386554918132257</v>
      </c>
      <c r="E2092" s="20">
        <v>0.54706921799626973</v>
      </c>
      <c r="F2092" s="21">
        <v>0.5753401607274915</v>
      </c>
      <c r="G2092" s="20">
        <v>0.60639634669066744</v>
      </c>
      <c r="H2092" s="20">
        <v>0.83494999922715141</v>
      </c>
      <c r="I2092" s="20">
        <v>1.2003124019808253</v>
      </c>
      <c r="J2092" s="20">
        <v>1.9799147144876061</v>
      </c>
      <c r="K2092" s="20">
        <v>2.6619843830147234</v>
      </c>
      <c r="L2092" s="20">
        <v>3.4236091254420158</v>
      </c>
      <c r="M2092" s="20">
        <v>4.3576517463786102</v>
      </c>
      <c r="N2092" s="20">
        <v>4.7215520485987703</v>
      </c>
    </row>
    <row r="2093" spans="1:14" x14ac:dyDescent="0.3">
      <c r="A2093" s="19">
        <v>40717</v>
      </c>
      <c r="B2093" s="20">
        <v>0.5532845007556112</v>
      </c>
      <c r="C2093" s="20">
        <v>0.55320372739762957</v>
      </c>
      <c r="D2093" s="20">
        <v>0.54608834734775424</v>
      </c>
      <c r="E2093" s="20">
        <v>0.54827350498890404</v>
      </c>
      <c r="F2093" s="21">
        <v>0.57608092821903389</v>
      </c>
      <c r="G2093" s="20">
        <v>0.60853208546537607</v>
      </c>
      <c r="H2093" s="20">
        <v>0.84260159781562283</v>
      </c>
      <c r="I2093" s="20">
        <v>1.2094239542786862</v>
      </c>
      <c r="J2093" s="20">
        <v>1.988767457718803</v>
      </c>
      <c r="K2093" s="20">
        <v>2.6706410261235543</v>
      </c>
      <c r="L2093" s="20">
        <v>3.4346737649966408</v>
      </c>
      <c r="M2093" s="20">
        <v>4.3820592077205687</v>
      </c>
      <c r="N2093" s="20">
        <v>4.7459968070023217</v>
      </c>
    </row>
    <row r="2094" spans="1:14" x14ac:dyDescent="0.3">
      <c r="A2094" s="19">
        <v>40716</v>
      </c>
      <c r="B2094" s="20">
        <v>0.55521098001229985</v>
      </c>
      <c r="C2094" s="20">
        <v>0.55638957720073856</v>
      </c>
      <c r="D2094" s="20">
        <v>0.55127113953565421</v>
      </c>
      <c r="E2094" s="20">
        <v>0.55877169454324949</v>
      </c>
      <c r="F2094" s="21">
        <v>0.59179035778982403</v>
      </c>
      <c r="G2094" s="20">
        <v>0.63030782721827117</v>
      </c>
      <c r="H2094" s="20">
        <v>0.88559806374583394</v>
      </c>
      <c r="I2094" s="20">
        <v>1.2629208393558853</v>
      </c>
      <c r="J2094" s="20">
        <v>2.0479150159031172</v>
      </c>
      <c r="K2094" s="20">
        <v>2.7276040199443381</v>
      </c>
      <c r="L2094" s="20">
        <v>3.4832817375852207</v>
      </c>
      <c r="M2094" s="20">
        <v>4.4043487088838189</v>
      </c>
      <c r="N2094" s="20">
        <v>4.766345405354607</v>
      </c>
    </row>
    <row r="2095" spans="1:14" x14ac:dyDescent="0.3">
      <c r="A2095" s="19">
        <v>40715</v>
      </c>
      <c r="B2095" s="20">
        <v>0.55702507277015323</v>
      </c>
      <c r="C2095" s="20">
        <v>0.55978164761885629</v>
      </c>
      <c r="D2095" s="20">
        <v>0.5570449245314012</v>
      </c>
      <c r="E2095" s="20">
        <v>0.57420841791962851</v>
      </c>
      <c r="F2095" s="21">
        <v>0.61738690317619827</v>
      </c>
      <c r="G2095" s="20">
        <v>0.66382169044405159</v>
      </c>
      <c r="H2095" s="20">
        <v>0.93423397078418724</v>
      </c>
      <c r="I2095" s="20">
        <v>1.3164886250216965</v>
      </c>
      <c r="J2095" s="20">
        <v>2.0998071251515436</v>
      </c>
      <c r="K2095" s="20">
        <v>2.7718343727148036</v>
      </c>
      <c r="L2095" s="20">
        <v>3.5146641481058554</v>
      </c>
      <c r="M2095" s="20">
        <v>4.40197792503354</v>
      </c>
      <c r="N2095" s="20">
        <v>4.7607550325719981</v>
      </c>
    </row>
    <row r="2096" spans="1:14" x14ac:dyDescent="0.3">
      <c r="A2096" s="19">
        <v>40714</v>
      </c>
      <c r="B2096" s="20">
        <v>0.55715355192136573</v>
      </c>
      <c r="C2096" s="20">
        <v>0.56016291441647792</v>
      </c>
      <c r="D2096" s="20">
        <v>0.55704741851292816</v>
      </c>
      <c r="E2096" s="20">
        <v>0.57182559741735806</v>
      </c>
      <c r="F2096" s="21">
        <v>0.61207828998369407</v>
      </c>
      <c r="G2096" s="20">
        <v>0.65538591559428749</v>
      </c>
      <c r="H2096" s="20">
        <v>0.91719139741101452</v>
      </c>
      <c r="I2096" s="20">
        <v>1.2964510666124853</v>
      </c>
      <c r="J2096" s="20">
        <v>2.0784142962780399</v>
      </c>
      <c r="K2096" s="20">
        <v>2.7506396118602825</v>
      </c>
      <c r="L2096" s="20">
        <v>3.4934311764718031</v>
      </c>
      <c r="M2096" s="20">
        <v>4.3781680212278848</v>
      </c>
      <c r="N2096" s="20">
        <v>4.7370049279001396</v>
      </c>
    </row>
    <row r="2097" spans="1:14" x14ac:dyDescent="0.3">
      <c r="A2097" s="19">
        <v>40711</v>
      </c>
      <c r="B2097" s="20">
        <v>0.55683318120275194</v>
      </c>
      <c r="C2097" s="20">
        <v>0.55629799429559046</v>
      </c>
      <c r="D2097" s="20">
        <v>0.55000329863055097</v>
      </c>
      <c r="E2097" s="20">
        <v>0.56112677601812155</v>
      </c>
      <c r="F2097" s="21">
        <v>0.60240139421039807</v>
      </c>
      <c r="G2097" s="20">
        <v>0.64586484409532163</v>
      </c>
      <c r="H2097" s="20">
        <v>0.90530166447710969</v>
      </c>
      <c r="I2097" s="20">
        <v>1.2851290454015027</v>
      </c>
      <c r="J2097" s="20">
        <v>2.0705824297012119</v>
      </c>
      <c r="K2097" s="20">
        <v>2.7441532889389206</v>
      </c>
      <c r="L2097" s="20">
        <v>3.4841489163090094</v>
      </c>
      <c r="M2097" s="20">
        <v>4.3552669988515786</v>
      </c>
      <c r="N2097" s="20">
        <v>4.713229181781565</v>
      </c>
    </row>
    <row r="2098" spans="1:14" x14ac:dyDescent="0.3">
      <c r="A2098" s="19">
        <v>40710</v>
      </c>
      <c r="B2098" s="20">
        <v>0.55792840998699145</v>
      </c>
      <c r="C2098" s="20">
        <v>0.55855705550792245</v>
      </c>
      <c r="D2098" s="20">
        <v>0.55051588477438274</v>
      </c>
      <c r="E2098" s="20">
        <v>0.55379317855463772</v>
      </c>
      <c r="F2098" s="21">
        <v>0.58931251146731811</v>
      </c>
      <c r="G2098" s="20">
        <v>0.62914422670635994</v>
      </c>
      <c r="H2098" s="20">
        <v>0.88012055279930823</v>
      </c>
      <c r="I2098" s="20">
        <v>1.2568153720136748</v>
      </c>
      <c r="J2098" s="20">
        <v>2.0442163921740066</v>
      </c>
      <c r="K2098" s="20">
        <v>2.7211268888138997</v>
      </c>
      <c r="L2098" s="20">
        <v>3.461758474556401</v>
      </c>
      <c r="M2098" s="20">
        <v>4.3346705489334543</v>
      </c>
      <c r="N2098" s="20">
        <v>4.6912513681099615</v>
      </c>
    </row>
    <row r="2099" spans="1:14" x14ac:dyDescent="0.3">
      <c r="A2099" s="19">
        <v>40709</v>
      </c>
      <c r="B2099" s="20">
        <v>0.55660565572296206</v>
      </c>
      <c r="C2099" s="20">
        <v>0.55855470859353185</v>
      </c>
      <c r="D2099" s="20">
        <v>0.55245292429175219</v>
      </c>
      <c r="E2099" s="20">
        <v>0.5622123099728924</v>
      </c>
      <c r="F2099" s="21">
        <v>0.60596694277546137</v>
      </c>
      <c r="G2099" s="20">
        <v>0.65512806964047265</v>
      </c>
      <c r="H2099" s="20">
        <v>0.93281627647621368</v>
      </c>
      <c r="I2099" s="20">
        <v>1.3200617447664811</v>
      </c>
      <c r="J2099" s="20">
        <v>2.1144504450734156</v>
      </c>
      <c r="K2099" s="20">
        <v>2.7942956248093909</v>
      </c>
      <c r="L2099" s="20">
        <v>3.5337401653273552</v>
      </c>
      <c r="M2099" s="20">
        <v>4.3831937722842813</v>
      </c>
      <c r="N2099" s="20">
        <v>4.7423543678698179</v>
      </c>
    </row>
    <row r="2100" spans="1:14" x14ac:dyDescent="0.3">
      <c r="A2100" s="19">
        <v>40708</v>
      </c>
      <c r="B2100" s="20">
        <v>0.55790421862778217</v>
      </c>
      <c r="C2100" s="20">
        <v>0.56029128382859184</v>
      </c>
      <c r="D2100" s="20">
        <v>0.55563658764337043</v>
      </c>
      <c r="E2100" s="20">
        <v>0.57082171039212193</v>
      </c>
      <c r="F2100" s="21">
        <v>0.62132303886132212</v>
      </c>
      <c r="G2100" s="20">
        <v>0.67806850003506336</v>
      </c>
      <c r="H2100" s="20">
        <v>0.97635659724290347</v>
      </c>
      <c r="I2100" s="20">
        <v>1.3691503253885136</v>
      </c>
      <c r="J2100" s="20">
        <v>2.1610523200749632</v>
      </c>
      <c r="K2100" s="20">
        <v>2.8362820844219141</v>
      </c>
      <c r="L2100" s="20">
        <v>3.5697908601619432</v>
      </c>
      <c r="M2100" s="20">
        <v>4.3907595151994521</v>
      </c>
      <c r="N2100" s="20">
        <v>4.7521403835735203</v>
      </c>
    </row>
    <row r="2101" spans="1:14" x14ac:dyDescent="0.3">
      <c r="A2101" s="19">
        <v>40707</v>
      </c>
      <c r="B2101" s="20">
        <v>0.55729780044189203</v>
      </c>
      <c r="C2101" s="20">
        <v>0.55917702979886941</v>
      </c>
      <c r="D2101" s="20">
        <v>0.55508670631300838</v>
      </c>
      <c r="E2101" s="20">
        <v>0.57273035691569352</v>
      </c>
      <c r="F2101" s="21">
        <v>0.62428395825131677</v>
      </c>
      <c r="G2101" s="20">
        <v>0.68008464945787717</v>
      </c>
      <c r="H2101" s="20">
        <v>0.96977723146722949</v>
      </c>
      <c r="I2101" s="20">
        <v>1.3530694139416275</v>
      </c>
      <c r="J2101" s="20">
        <v>2.1294174639059804</v>
      </c>
      <c r="K2101" s="20">
        <v>2.7960395037141264</v>
      </c>
      <c r="L2101" s="20">
        <v>3.5275613113329647</v>
      </c>
      <c r="M2101" s="20">
        <v>4.3671569535989683</v>
      </c>
      <c r="N2101" s="20">
        <v>4.725287671195626</v>
      </c>
    </row>
    <row r="2102" spans="1:14" x14ac:dyDescent="0.3">
      <c r="A2102" s="19">
        <v>40704</v>
      </c>
      <c r="B2102" s="20">
        <v>0.55774469014159544</v>
      </c>
      <c r="C2102" s="20">
        <v>0.55832162103273597</v>
      </c>
      <c r="D2102" s="20">
        <v>0.5513812235846729</v>
      </c>
      <c r="E2102" s="20">
        <v>0.56126358593268422</v>
      </c>
      <c r="F2102" s="21">
        <v>0.60815388625714151</v>
      </c>
      <c r="G2102" s="20">
        <v>0.65980513877353442</v>
      </c>
      <c r="H2102" s="20">
        <v>0.93620128540944247</v>
      </c>
      <c r="I2102" s="20">
        <v>1.3143247449672111</v>
      </c>
      <c r="J2102" s="20">
        <v>2.0923249389606884</v>
      </c>
      <c r="K2102" s="20">
        <v>2.7644058878539899</v>
      </c>
      <c r="L2102" s="20">
        <v>3.5003457585567963</v>
      </c>
      <c r="M2102" s="20">
        <v>4.3443390640013018</v>
      </c>
      <c r="N2102" s="20">
        <v>4.7032100172444338</v>
      </c>
    </row>
    <row r="2103" spans="1:14" x14ac:dyDescent="0.3">
      <c r="A2103" s="19">
        <v>40703</v>
      </c>
      <c r="B2103" s="20">
        <v>0.55949019697578173</v>
      </c>
      <c r="C2103" s="20">
        <v>0.56234867877090544</v>
      </c>
      <c r="D2103" s="20">
        <v>0.55902785352199114</v>
      </c>
      <c r="E2103" s="20">
        <v>0.57853305144815048</v>
      </c>
      <c r="F2103" s="21">
        <v>0.63236503054442239</v>
      </c>
      <c r="G2103" s="20">
        <v>0.69073229493161392</v>
      </c>
      <c r="H2103" s="20">
        <v>0.98432419617256894</v>
      </c>
      <c r="I2103" s="20">
        <v>1.3679663364375598</v>
      </c>
      <c r="J2103" s="20">
        <v>2.1477418270567168</v>
      </c>
      <c r="K2103" s="20">
        <v>2.8189517070361592</v>
      </c>
      <c r="L2103" s="20">
        <v>3.5515635245825421</v>
      </c>
      <c r="M2103" s="20">
        <v>4.3783048743140371</v>
      </c>
      <c r="N2103" s="20">
        <v>4.7376580076490482</v>
      </c>
    </row>
    <row r="2104" spans="1:14" x14ac:dyDescent="0.3">
      <c r="A2104" s="19">
        <v>40702</v>
      </c>
      <c r="B2104" s="20">
        <v>0.56217604758629602</v>
      </c>
      <c r="C2104" s="20">
        <v>0.56477213827853057</v>
      </c>
      <c r="D2104" s="20">
        <v>0.56129692998102765</v>
      </c>
      <c r="E2104" s="20">
        <v>0.57874416348473312</v>
      </c>
      <c r="F2104" s="21">
        <v>0.63039622337316226</v>
      </c>
      <c r="G2104" s="20">
        <v>0.68843015943065078</v>
      </c>
      <c r="H2104" s="20">
        <v>0.99084055731706611</v>
      </c>
      <c r="I2104" s="20">
        <v>1.3836445225281475</v>
      </c>
      <c r="J2104" s="20">
        <v>2.1707123242272188</v>
      </c>
      <c r="K2104" s="20">
        <v>2.8410007672864945</v>
      </c>
      <c r="L2104" s="20">
        <v>3.5663828901411407</v>
      </c>
      <c r="M2104" s="20">
        <v>4.364223102069829</v>
      </c>
      <c r="N2104" s="20">
        <v>4.722931227537102</v>
      </c>
    </row>
    <row r="2105" spans="1:14" x14ac:dyDescent="0.3">
      <c r="A2105" s="19">
        <v>40701</v>
      </c>
      <c r="B2105" s="20">
        <v>0.56097953728276351</v>
      </c>
      <c r="C2105" s="20">
        <v>0.56285899315716226</v>
      </c>
      <c r="D2105" s="20">
        <v>0.56111229657954387</v>
      </c>
      <c r="E2105" s="20">
        <v>0.58538579125148749</v>
      </c>
      <c r="F2105" s="21">
        <v>0.64350601213282355</v>
      </c>
      <c r="G2105" s="20">
        <v>0.70789141200464412</v>
      </c>
      <c r="H2105" s="20">
        <v>1.0293932220743141</v>
      </c>
      <c r="I2105" s="20">
        <v>1.430471173741793</v>
      </c>
      <c r="J2105" s="20">
        <v>2.2187150615743314</v>
      </c>
      <c r="K2105" s="20">
        <v>2.884771565680277</v>
      </c>
      <c r="L2105" s="20">
        <v>3.6058295123280701</v>
      </c>
      <c r="M2105" s="20">
        <v>4.4093841334513488</v>
      </c>
      <c r="N2105" s="20">
        <v>4.7639237401843424</v>
      </c>
    </row>
    <row r="2106" spans="1:14" x14ac:dyDescent="0.3">
      <c r="A2106" s="19">
        <v>40700</v>
      </c>
      <c r="B2106" s="20">
        <v>0.56043486696991873</v>
      </c>
      <c r="C2106" s="20">
        <v>0.56307769244530692</v>
      </c>
      <c r="D2106" s="20">
        <v>0.56021640447084675</v>
      </c>
      <c r="E2106" s="20">
        <v>0.58100779991564377</v>
      </c>
      <c r="F2106" s="21">
        <v>0.6364705833113018</v>
      </c>
      <c r="G2106" s="20">
        <v>0.69774150564243675</v>
      </c>
      <c r="H2106" s="20">
        <v>1.0094187001237613</v>
      </c>
      <c r="I2106" s="20">
        <v>1.404732630931143</v>
      </c>
      <c r="J2106" s="20">
        <v>2.1805398038966453</v>
      </c>
      <c r="K2106" s="20">
        <v>2.8340063223170602</v>
      </c>
      <c r="L2106" s="20">
        <v>3.5427157363051407</v>
      </c>
      <c r="M2106" s="20">
        <v>4.3396589182478529</v>
      </c>
      <c r="N2106" s="20">
        <v>4.6870778999869218</v>
      </c>
    </row>
    <row r="2107" spans="1:14" x14ac:dyDescent="0.3">
      <c r="A2107" s="19">
        <v>40697</v>
      </c>
      <c r="B2107" s="20">
        <v>0.55750097200105819</v>
      </c>
      <c r="C2107" s="20">
        <v>0.56365937921938547</v>
      </c>
      <c r="D2107" s="20">
        <v>0.56297602363159438</v>
      </c>
      <c r="E2107" s="20">
        <v>0.58455336954164727</v>
      </c>
      <c r="F2107" s="21">
        <v>0.63801803874063345</v>
      </c>
      <c r="G2107" s="20">
        <v>0.69777115037265403</v>
      </c>
      <c r="H2107" s="20">
        <v>1.0107819624750618</v>
      </c>
      <c r="I2107" s="20">
        <v>1.4109164776631011</v>
      </c>
      <c r="J2107" s="20">
        <v>2.1898264107952046</v>
      </c>
      <c r="K2107" s="20">
        <v>2.841130493178349</v>
      </c>
      <c r="L2107" s="20">
        <v>3.5460239112098648</v>
      </c>
      <c r="M2107" s="20">
        <v>4.3292356363784545</v>
      </c>
      <c r="N2107" s="20">
        <v>4.6771481353424935</v>
      </c>
    </row>
    <row r="2108" spans="1:14" x14ac:dyDescent="0.3">
      <c r="A2108" s="19">
        <v>40696</v>
      </c>
      <c r="B2108" s="20">
        <v>0.55772615849231366</v>
      </c>
      <c r="C2108" s="20">
        <v>0.56535709984775484</v>
      </c>
      <c r="D2108" s="20">
        <v>0.56431678590831402</v>
      </c>
      <c r="E2108" s="20">
        <v>0.58283019120879886</v>
      </c>
      <c r="F2108" s="21">
        <v>0.63246091901689272</v>
      </c>
      <c r="G2108" s="20">
        <v>0.68830933058564148</v>
      </c>
      <c r="H2108" s="20">
        <v>0.99099611942827992</v>
      </c>
      <c r="I2108" s="20">
        <v>1.3877944697696212</v>
      </c>
      <c r="J2108" s="20">
        <v>2.1657170156084233</v>
      </c>
      <c r="K2108" s="20">
        <v>2.8167790556970416</v>
      </c>
      <c r="L2108" s="20">
        <v>3.5224294146297028</v>
      </c>
      <c r="M2108" s="20">
        <v>4.3078971216657393</v>
      </c>
      <c r="N2108" s="20">
        <v>4.6566177630928527</v>
      </c>
    </row>
    <row r="2109" spans="1:14" x14ac:dyDescent="0.3">
      <c r="A2109" s="19">
        <v>40695</v>
      </c>
      <c r="B2109" s="20">
        <v>0.5612873705858592</v>
      </c>
      <c r="C2109" s="20">
        <v>0.57058564049847749</v>
      </c>
      <c r="D2109" s="20">
        <v>0.56859659562844567</v>
      </c>
      <c r="E2109" s="20">
        <v>0.58349225701498453</v>
      </c>
      <c r="F2109" s="21">
        <v>0.63211368476176588</v>
      </c>
      <c r="G2109" s="20">
        <v>0.68959858210311609</v>
      </c>
      <c r="H2109" s="20">
        <v>1.007592163585133</v>
      </c>
      <c r="I2109" s="20">
        <v>1.4142587358750769</v>
      </c>
      <c r="J2109" s="20">
        <v>2.1902108550527104</v>
      </c>
      <c r="K2109" s="20">
        <v>2.829131664952385</v>
      </c>
      <c r="L2109" s="20">
        <v>3.5204161166785917</v>
      </c>
      <c r="M2109" s="20">
        <v>4.2835085778616442</v>
      </c>
      <c r="N2109" s="20">
        <v>4.6276260376361327</v>
      </c>
    </row>
    <row r="2110" spans="1:14" x14ac:dyDescent="0.3">
      <c r="A2110" s="19">
        <v>40694</v>
      </c>
      <c r="B2110" s="20">
        <v>0.5620775113166393</v>
      </c>
      <c r="C2110" s="20">
        <v>0.5717367969269963</v>
      </c>
      <c r="D2110" s="20">
        <v>0.56896732015053186</v>
      </c>
      <c r="E2110" s="20">
        <v>0.58389449714814834</v>
      </c>
      <c r="F2110" s="21">
        <v>0.63788335858041079</v>
      </c>
      <c r="G2110" s="20">
        <v>0.70335727764609401</v>
      </c>
      <c r="H2110" s="20">
        <v>1.0498093518689806</v>
      </c>
      <c r="I2110" s="20">
        <v>1.4704843004753427</v>
      </c>
      <c r="J2110" s="20">
        <v>2.2506869277710537</v>
      </c>
      <c r="K2110" s="20">
        <v>2.8835081404673994</v>
      </c>
      <c r="L2110" s="20">
        <v>3.5655053918251172</v>
      </c>
      <c r="M2110" s="20">
        <v>4.3125488715686853</v>
      </c>
      <c r="N2110" s="20">
        <v>4.6535220719967976</v>
      </c>
    </row>
    <row r="2111" spans="1:14" x14ac:dyDescent="0.3">
      <c r="A2111" s="19">
        <v>40690</v>
      </c>
      <c r="B2111" s="20">
        <v>0.55936074172740224</v>
      </c>
      <c r="C2111" s="20">
        <v>0.56970480516025901</v>
      </c>
      <c r="D2111" s="20">
        <v>0.56698178014238898</v>
      </c>
      <c r="E2111" s="20">
        <v>0.5790032049624243</v>
      </c>
      <c r="F2111" s="21">
        <v>0.62976958387315807</v>
      </c>
      <c r="G2111" s="20">
        <v>0.69279366226662442</v>
      </c>
      <c r="H2111" s="20">
        <v>1.0347157998938747</v>
      </c>
      <c r="I2111" s="20">
        <v>1.4558184146520725</v>
      </c>
      <c r="J2111" s="20">
        <v>2.2389147394621811</v>
      </c>
      <c r="K2111" s="20">
        <v>2.8734637978804565</v>
      </c>
      <c r="L2111" s="20">
        <v>3.5572948119433354</v>
      </c>
      <c r="M2111" s="20">
        <v>4.3158702056983014</v>
      </c>
      <c r="N2111" s="20">
        <v>4.655499992063028</v>
      </c>
    </row>
    <row r="2112" spans="1:14" x14ac:dyDescent="0.3">
      <c r="A2112" s="19">
        <v>40689</v>
      </c>
      <c r="B2112" s="20">
        <v>0.55994327749836414</v>
      </c>
      <c r="C2112" s="20">
        <v>0.57108712337044143</v>
      </c>
      <c r="D2112" s="20">
        <v>0.56858625254272133</v>
      </c>
      <c r="E2112" s="20">
        <v>0.57948626593703345</v>
      </c>
      <c r="F2112" s="21">
        <v>0.62864512321833521</v>
      </c>
      <c r="G2112" s="20">
        <v>0.69111357654630634</v>
      </c>
      <c r="H2112" s="20">
        <v>1.0339806271854379</v>
      </c>
      <c r="I2112" s="20">
        <v>1.4577889846424785</v>
      </c>
      <c r="J2112" s="20">
        <v>2.2472731432305335</v>
      </c>
      <c r="K2112" s="20">
        <v>2.8855106199816261</v>
      </c>
      <c r="L2112" s="20">
        <v>3.5684642247299552</v>
      </c>
      <c r="M2112" s="20">
        <v>4.3197541728171212</v>
      </c>
      <c r="N2112" s="20">
        <v>4.6580730775297701</v>
      </c>
    </row>
    <row r="2113" spans="1:14" x14ac:dyDescent="0.3">
      <c r="A2113" s="19">
        <v>40688</v>
      </c>
      <c r="B2113" s="20">
        <v>0.55877134131229678</v>
      </c>
      <c r="C2113" s="20">
        <v>0.57200237768772988</v>
      </c>
      <c r="D2113" s="20">
        <v>0.57104521553400678</v>
      </c>
      <c r="E2113" s="20">
        <v>0.58280846211555948</v>
      </c>
      <c r="F2113" s="21">
        <v>0.63054167704797115</v>
      </c>
      <c r="G2113" s="20">
        <v>0.69202503099489709</v>
      </c>
      <c r="H2113" s="20">
        <v>1.0337940599179358</v>
      </c>
      <c r="I2113" s="20">
        <v>1.4594936615718255</v>
      </c>
      <c r="J2113" s="20">
        <v>2.256718067776708</v>
      </c>
      <c r="K2113" s="20">
        <v>2.9001228770921315</v>
      </c>
      <c r="L2113" s="20">
        <v>3.5798244947807283</v>
      </c>
      <c r="M2113" s="20">
        <v>4.332381948311232</v>
      </c>
      <c r="N2113" s="20">
        <v>4.6628406285790813</v>
      </c>
    </row>
    <row r="2114" spans="1:14" x14ac:dyDescent="0.3">
      <c r="A2114" s="19">
        <v>40687</v>
      </c>
      <c r="B2114" s="20">
        <v>0.56197365802918586</v>
      </c>
      <c r="C2114" s="20">
        <v>0.57415297218483252</v>
      </c>
      <c r="D2114" s="20">
        <v>0.57220970658641779</v>
      </c>
      <c r="E2114" s="20">
        <v>0.58466978208367859</v>
      </c>
      <c r="F2114" s="21">
        <v>0.63600528861702887</v>
      </c>
      <c r="G2114" s="20">
        <v>0.70112683795422603</v>
      </c>
      <c r="H2114" s="20">
        <v>1.0516300620267844</v>
      </c>
      <c r="I2114" s="20">
        <v>1.481666637323217</v>
      </c>
      <c r="J2114" s="20">
        <v>2.282352396597374</v>
      </c>
      <c r="K2114" s="20">
        <v>2.9254346192368432</v>
      </c>
      <c r="L2114" s="20">
        <v>3.6020145932800318</v>
      </c>
      <c r="M2114" s="20">
        <v>4.3536668098985727</v>
      </c>
      <c r="N2114" s="20">
        <v>4.6809373941071835</v>
      </c>
    </row>
    <row r="2115" spans="1:14" x14ac:dyDescent="0.3">
      <c r="A2115" s="19">
        <v>40686</v>
      </c>
      <c r="B2115" s="20">
        <v>0.56264831489161438</v>
      </c>
      <c r="C2115" s="20">
        <v>0.57494914765667449</v>
      </c>
      <c r="D2115" s="20">
        <v>0.5731167312057065</v>
      </c>
      <c r="E2115" s="20">
        <v>0.58460104482766551</v>
      </c>
      <c r="F2115" s="21">
        <v>0.63474386148183237</v>
      </c>
      <c r="G2115" s="20">
        <v>0.69863532133502815</v>
      </c>
      <c r="H2115" s="20">
        <v>1.0415239794009101</v>
      </c>
      <c r="I2115" s="20">
        <v>1.4635068509551885</v>
      </c>
      <c r="J2115" s="20">
        <v>2.2517066129004304</v>
      </c>
      <c r="K2115" s="20">
        <v>2.8880910958739743</v>
      </c>
      <c r="L2115" s="20">
        <v>3.5636044063770655</v>
      </c>
      <c r="M2115" s="20">
        <v>4.3403760653364909</v>
      </c>
      <c r="N2115" s="20">
        <v>4.6626360071985591</v>
      </c>
    </row>
    <row r="2116" spans="1:14" x14ac:dyDescent="0.3">
      <c r="A2116" s="19">
        <v>40683</v>
      </c>
      <c r="B2116" s="20">
        <v>0.56354901502416699</v>
      </c>
      <c r="C2116" s="20">
        <v>0.57581491513335348</v>
      </c>
      <c r="D2116" s="20">
        <v>0.57431916865368637</v>
      </c>
      <c r="E2116" s="20">
        <v>0.58930977351508829</v>
      </c>
      <c r="F2116" s="21">
        <v>0.6470619777543285</v>
      </c>
      <c r="G2116" s="20">
        <v>0.71919690958984339</v>
      </c>
      <c r="H2116" s="20">
        <v>1.0850338158283364</v>
      </c>
      <c r="I2116" s="20">
        <v>1.5160335292569915</v>
      </c>
      <c r="J2116" s="20">
        <v>2.3048541544829626</v>
      </c>
      <c r="K2116" s="20">
        <v>2.9346629327831706</v>
      </c>
      <c r="L2116" s="20">
        <v>3.6006762693761489</v>
      </c>
      <c r="M2116" s="20">
        <v>4.3639440373805591</v>
      </c>
      <c r="N2116" s="20">
        <v>4.681985606172308</v>
      </c>
    </row>
    <row r="2117" spans="1:14" x14ac:dyDescent="0.3">
      <c r="A2117" s="19">
        <v>40682</v>
      </c>
      <c r="B2117" s="20">
        <v>0.56282368197540777</v>
      </c>
      <c r="C2117" s="20">
        <v>0.57553775562003939</v>
      </c>
      <c r="D2117" s="20">
        <v>0.57548145782139037</v>
      </c>
      <c r="E2117" s="20">
        <v>0.59581235907707331</v>
      </c>
      <c r="F2117" s="21">
        <v>0.65889078875342555</v>
      </c>
      <c r="G2117" s="20">
        <v>0.73626913268722216</v>
      </c>
      <c r="H2117" s="20">
        <v>1.1143617332288234</v>
      </c>
      <c r="I2117" s="20">
        <v>1.5495137852235843</v>
      </c>
      <c r="J2117" s="20">
        <v>2.3424809288722166</v>
      </c>
      <c r="K2117" s="20">
        <v>2.9743076563198985</v>
      </c>
      <c r="L2117" s="20">
        <v>3.6400446894067926</v>
      </c>
      <c r="M2117" s="20">
        <v>4.3966426456877095</v>
      </c>
      <c r="N2117" s="20">
        <v>4.7150448096607986</v>
      </c>
    </row>
    <row r="2118" spans="1:14" x14ac:dyDescent="0.3">
      <c r="A2118" s="19">
        <v>40681</v>
      </c>
      <c r="B2118" s="20">
        <v>0.56165715726246102</v>
      </c>
      <c r="C2118" s="20">
        <v>0.5733470651192093</v>
      </c>
      <c r="D2118" s="20">
        <v>0.57419988270192701</v>
      </c>
      <c r="E2118" s="20">
        <v>0.59907319080427424</v>
      </c>
      <c r="F2118" s="21">
        <v>0.66513626133820547</v>
      </c>
      <c r="G2118" s="20">
        <v>0.74257103910325117</v>
      </c>
      <c r="H2118" s="20">
        <v>1.1112758410303047</v>
      </c>
      <c r="I2118" s="20">
        <v>1.5387971125503934</v>
      </c>
      <c r="J2118" s="20">
        <v>2.3233255805520594</v>
      </c>
      <c r="K2118" s="20">
        <v>2.9520528531869354</v>
      </c>
      <c r="L2118" s="20">
        <v>3.6207479636236406</v>
      </c>
      <c r="M2118" s="20">
        <v>4.3969955729719477</v>
      </c>
      <c r="N2118" s="20">
        <v>4.7158312378439486</v>
      </c>
    </row>
    <row r="2119" spans="1:14" x14ac:dyDescent="0.3">
      <c r="A2119" s="19">
        <v>40680</v>
      </c>
      <c r="B2119" s="20">
        <v>0.56502046755306035</v>
      </c>
      <c r="C2119" s="20">
        <v>0.57859658061112107</v>
      </c>
      <c r="D2119" s="20">
        <v>0.57936158313227781</v>
      </c>
      <c r="E2119" s="20">
        <v>0.59839468939024942</v>
      </c>
      <c r="F2119" s="21">
        <v>0.6561429086947701</v>
      </c>
      <c r="G2119" s="20">
        <v>0.72739473276507938</v>
      </c>
      <c r="H2119" s="20">
        <v>1.0873875624344487</v>
      </c>
      <c r="I2119" s="20">
        <v>1.5152066852905861</v>
      </c>
      <c r="J2119" s="20">
        <v>2.3069277598163276</v>
      </c>
      <c r="K2119" s="20">
        <v>2.9420183775154056</v>
      </c>
      <c r="L2119" s="20">
        <v>3.6130549886516192</v>
      </c>
      <c r="M2119" s="20">
        <v>4.3753690013745068</v>
      </c>
      <c r="N2119" s="20">
        <v>4.6973930970148707</v>
      </c>
    </row>
    <row r="2120" spans="1:14" x14ac:dyDescent="0.3">
      <c r="A2120" s="19">
        <v>40679</v>
      </c>
      <c r="B2120" s="20">
        <v>0.56403454915225215</v>
      </c>
      <c r="C2120" s="20">
        <v>0.57659643888150813</v>
      </c>
      <c r="D2120" s="20">
        <v>0.57815055627053524</v>
      </c>
      <c r="E2120" s="20">
        <v>0.60040871485336123</v>
      </c>
      <c r="F2120" s="21">
        <v>0.6598151607048971</v>
      </c>
      <c r="G2120" s="20">
        <v>0.73198551421303026</v>
      </c>
      <c r="H2120" s="20">
        <v>1.0939559290862568</v>
      </c>
      <c r="I2120" s="20">
        <v>1.5235921243658022</v>
      </c>
      <c r="J2120" s="20">
        <v>2.3198722975367665</v>
      </c>
      <c r="K2120" s="20">
        <v>2.9585556985300419</v>
      </c>
      <c r="L2120" s="20">
        <v>3.6318036551318107</v>
      </c>
      <c r="M2120" s="20">
        <v>4.3898163655114191</v>
      </c>
      <c r="N2120" s="20">
        <v>4.7139585696667128</v>
      </c>
    </row>
    <row r="2121" spans="1:14" x14ac:dyDescent="0.3">
      <c r="A2121" s="19">
        <v>40676</v>
      </c>
      <c r="B2121" s="20">
        <v>0.56525370790736262</v>
      </c>
      <c r="C2121" s="20">
        <v>0.57879753789933586</v>
      </c>
      <c r="D2121" s="20">
        <v>0.57965110966062361</v>
      </c>
      <c r="E2121" s="20">
        <v>0.59854335521608026</v>
      </c>
      <c r="F2121" s="21">
        <v>0.657376680063954</v>
      </c>
      <c r="G2121" s="20">
        <v>0.72973747814540657</v>
      </c>
      <c r="H2121" s="20">
        <v>1.0917533012811229</v>
      </c>
      <c r="I2121" s="20">
        <v>1.5208966057429336</v>
      </c>
      <c r="J2121" s="20">
        <v>2.3141111264439997</v>
      </c>
      <c r="K2121" s="20">
        <v>2.9493047349460375</v>
      </c>
      <c r="L2121" s="20">
        <v>3.6195928494315579</v>
      </c>
      <c r="M2121" s="20">
        <v>4.3746212585236481</v>
      </c>
      <c r="N2121" s="20">
        <v>4.6978329796009612</v>
      </c>
    </row>
    <row r="2122" spans="1:14" x14ac:dyDescent="0.3">
      <c r="A2122" s="19">
        <v>40675</v>
      </c>
      <c r="B2122" s="20">
        <v>0.56381190745791454</v>
      </c>
      <c r="C2122" s="20">
        <v>0.57538765468283104</v>
      </c>
      <c r="D2122" s="20">
        <v>0.57463693417064354</v>
      </c>
      <c r="E2122" s="20">
        <v>0.59148883276777775</v>
      </c>
      <c r="F2122" s="21">
        <v>0.6524662340697972</v>
      </c>
      <c r="G2122" s="20">
        <v>0.72896387522554928</v>
      </c>
      <c r="H2122" s="20">
        <v>1.1012490489922011</v>
      </c>
      <c r="I2122" s="20">
        <v>1.5313264105975293</v>
      </c>
      <c r="J2122" s="20">
        <v>2.3199778880658863</v>
      </c>
      <c r="K2122" s="20">
        <v>2.9508218868941354</v>
      </c>
      <c r="L2122" s="20">
        <v>3.6178091535323951</v>
      </c>
      <c r="M2122" s="20">
        <v>4.3665773501129284</v>
      </c>
      <c r="N2122" s="20">
        <v>4.6892979974986195</v>
      </c>
    </row>
    <row r="2123" spans="1:14" x14ac:dyDescent="0.3">
      <c r="A2123" s="19">
        <v>40674</v>
      </c>
      <c r="B2123" s="20">
        <v>0.56067451486367359</v>
      </c>
      <c r="C2123" s="20">
        <v>0.57477669968901368</v>
      </c>
      <c r="D2123" s="20">
        <v>0.57696868296621506</v>
      </c>
      <c r="E2123" s="20">
        <v>0.60331648599187504</v>
      </c>
      <c r="F2123" s="21">
        <v>0.67450926658165855</v>
      </c>
      <c r="G2123" s="20">
        <v>0.76119564191377731</v>
      </c>
      <c r="H2123" s="20">
        <v>1.1593729572979463</v>
      </c>
      <c r="I2123" s="20">
        <v>1.5988362817145596</v>
      </c>
      <c r="J2123" s="20">
        <v>2.3926014458079314</v>
      </c>
      <c r="K2123" s="20">
        <v>3.0224028058483889</v>
      </c>
      <c r="L2123" s="20">
        <v>3.6812973721971103</v>
      </c>
      <c r="M2123" s="20">
        <v>4.3885226137035254</v>
      </c>
      <c r="N2123" s="20">
        <v>4.7123856962473347</v>
      </c>
    </row>
    <row r="2124" spans="1:14" x14ac:dyDescent="0.3">
      <c r="A2124" s="19">
        <v>40673</v>
      </c>
      <c r="B2124" s="20">
        <v>0.56298032506408602</v>
      </c>
      <c r="C2124" s="20">
        <v>0.57626049377764299</v>
      </c>
      <c r="D2124" s="20">
        <v>0.57632048399921543</v>
      </c>
      <c r="E2124" s="20">
        <v>0.59492991338868395</v>
      </c>
      <c r="F2124" s="21">
        <v>0.65607186290273745</v>
      </c>
      <c r="G2124" s="20">
        <v>0.73184034041183499</v>
      </c>
      <c r="H2124" s="20">
        <v>1.0985595132466892</v>
      </c>
      <c r="I2124" s="20">
        <v>1.5255185139554428</v>
      </c>
      <c r="J2124" s="20">
        <v>2.3157071366372666</v>
      </c>
      <c r="K2124" s="20">
        <v>2.9506917860202884</v>
      </c>
      <c r="L2124" s="20">
        <v>3.6205794377801128</v>
      </c>
      <c r="M2124" s="20">
        <v>4.3596444137231583</v>
      </c>
      <c r="N2124" s="20">
        <v>4.6854314501183287</v>
      </c>
    </row>
    <row r="2125" spans="1:14" x14ac:dyDescent="0.3">
      <c r="A2125" s="19">
        <v>40672</v>
      </c>
      <c r="B2125" s="20">
        <v>0.56231802305715095</v>
      </c>
      <c r="C2125" s="20">
        <v>0.57649323792497631</v>
      </c>
      <c r="D2125" s="20">
        <v>0.57695778726952818</v>
      </c>
      <c r="E2125" s="20">
        <v>0.5908904259396488</v>
      </c>
      <c r="F2125" s="21">
        <v>0.64370757950074053</v>
      </c>
      <c r="G2125" s="20">
        <v>0.71318862129323468</v>
      </c>
      <c r="H2125" s="20">
        <v>1.0693017661968345</v>
      </c>
      <c r="I2125" s="20">
        <v>1.4934218382990596</v>
      </c>
      <c r="J2125" s="20">
        <v>2.2847565541197348</v>
      </c>
      <c r="K2125" s="20">
        <v>2.925401886060397</v>
      </c>
      <c r="L2125" s="20">
        <v>3.6056973554347223</v>
      </c>
      <c r="M2125" s="20">
        <v>4.3576579249261966</v>
      </c>
      <c r="N2125" s="20">
        <v>4.6899682175265145</v>
      </c>
    </row>
    <row r="2126" spans="1:14" x14ac:dyDescent="0.3">
      <c r="A2126" s="19">
        <v>40669</v>
      </c>
      <c r="B2126" s="20">
        <v>0.56430854027573374</v>
      </c>
      <c r="C2126" s="20">
        <v>0.57814144241285936</v>
      </c>
      <c r="D2126" s="20">
        <v>0.57933564997485676</v>
      </c>
      <c r="E2126" s="20">
        <v>0.59521770857369083</v>
      </c>
      <c r="F2126" s="21">
        <v>0.6503735508479993</v>
      </c>
      <c r="G2126" s="20">
        <v>0.72356259132005663</v>
      </c>
      <c r="H2126" s="20">
        <v>1.0934968946776948</v>
      </c>
      <c r="I2126" s="20">
        <v>1.5233045175234761</v>
      </c>
      <c r="J2126" s="20">
        <v>2.316815899825428</v>
      </c>
      <c r="K2126" s="20">
        <v>2.9565084133261275</v>
      </c>
      <c r="L2126" s="20">
        <v>3.6343898217587651</v>
      </c>
      <c r="M2126" s="20">
        <v>4.3805760919102372</v>
      </c>
      <c r="N2126" s="20">
        <v>4.7116669222272245</v>
      </c>
    </row>
    <row r="2127" spans="1:14" x14ac:dyDescent="0.3">
      <c r="A2127" s="19">
        <v>40668</v>
      </c>
      <c r="B2127" s="20">
        <v>0.56722617504679362</v>
      </c>
      <c r="C2127" s="20">
        <v>0.58493776854887203</v>
      </c>
      <c r="D2127" s="20">
        <v>0.58627323064268799</v>
      </c>
      <c r="E2127" s="20">
        <v>0.59894216538762557</v>
      </c>
      <c r="F2127" s="21">
        <v>0.65114388494112929</v>
      </c>
      <c r="G2127" s="20">
        <v>0.72366556414891692</v>
      </c>
      <c r="H2127" s="20">
        <v>1.0961156373108154</v>
      </c>
      <c r="I2127" s="20">
        <v>1.5262115424175009</v>
      </c>
      <c r="J2127" s="20">
        <v>2.3180460251631283</v>
      </c>
      <c r="K2127" s="20">
        <v>2.9558584432439656</v>
      </c>
      <c r="L2127" s="20">
        <v>3.6291898321702574</v>
      </c>
      <c r="M2127" s="20">
        <v>4.3598326138263142</v>
      </c>
      <c r="N2127" s="20">
        <v>4.6893048780573965</v>
      </c>
    </row>
    <row r="2128" spans="1:14" x14ac:dyDescent="0.3">
      <c r="A2128" s="19">
        <v>40667</v>
      </c>
      <c r="B2128" s="20">
        <v>0.56626939097818219</v>
      </c>
      <c r="C2128" s="20">
        <v>0.5846245237630856</v>
      </c>
      <c r="D2128" s="20">
        <v>0.5873203377129389</v>
      </c>
      <c r="E2128" s="20">
        <v>0.59945127964466471</v>
      </c>
      <c r="F2128" s="21">
        <v>0.64814445743707261</v>
      </c>
      <c r="G2128" s="20">
        <v>0.7175933489390256</v>
      </c>
      <c r="H2128" s="20">
        <v>1.0855732522657371</v>
      </c>
      <c r="I2128" s="20">
        <v>1.5171330787290083</v>
      </c>
      <c r="J2128" s="20">
        <v>2.3137858043813524</v>
      </c>
      <c r="K2128" s="20">
        <v>2.952765352587992</v>
      </c>
      <c r="L2128" s="20">
        <v>3.6200787161151715</v>
      </c>
      <c r="M2128" s="20">
        <v>4.3182375497906973</v>
      </c>
      <c r="N2128" s="20">
        <v>4.6475604360834843</v>
      </c>
    </row>
    <row r="2129" spans="1:14" x14ac:dyDescent="0.3">
      <c r="A2129" s="19">
        <v>40666</v>
      </c>
      <c r="B2129" s="20">
        <v>0.57125354663033834</v>
      </c>
      <c r="C2129" s="20">
        <v>0.58827134493115607</v>
      </c>
      <c r="D2129" s="20">
        <v>0.58844937861104585</v>
      </c>
      <c r="E2129" s="20">
        <v>0.59237617726585434</v>
      </c>
      <c r="F2129" s="21">
        <v>0.63550640884390663</v>
      </c>
      <c r="G2129" s="20">
        <v>0.70471704058818474</v>
      </c>
      <c r="H2129" s="20">
        <v>1.09498361282122</v>
      </c>
      <c r="I2129" s="20">
        <v>1.5454463729140921</v>
      </c>
      <c r="J2129" s="20">
        <v>2.3561041575033954</v>
      </c>
      <c r="K2129" s="20">
        <v>2.9947012932996797</v>
      </c>
      <c r="L2129" s="20">
        <v>3.6502128073008735</v>
      </c>
      <c r="M2129" s="20">
        <v>4.3071696693718504</v>
      </c>
      <c r="N2129" s="20">
        <v>4.6329125064236907</v>
      </c>
    </row>
    <row r="2130" spans="1:14" x14ac:dyDescent="0.3">
      <c r="A2130" s="19">
        <v>40661</v>
      </c>
      <c r="B2130" s="20">
        <v>0.56843598755704638</v>
      </c>
      <c r="C2130" s="20">
        <v>0.58740586379529114</v>
      </c>
      <c r="D2130" s="20">
        <v>0.59041381101791623</v>
      </c>
      <c r="E2130" s="20">
        <v>0.60648575037849994</v>
      </c>
      <c r="F2130" s="21">
        <v>0.66437417275855759</v>
      </c>
      <c r="G2130" s="20">
        <v>0.7484345599390646</v>
      </c>
      <c r="H2130" s="20">
        <v>1.1790161315681571</v>
      </c>
      <c r="I2130" s="20">
        <v>1.6445314233457469</v>
      </c>
      <c r="J2130" s="20">
        <v>2.453397024002645</v>
      </c>
      <c r="K2130" s="20">
        <v>3.0764042538781493</v>
      </c>
      <c r="L2130" s="20">
        <v>3.7116475135729154</v>
      </c>
      <c r="M2130" s="20">
        <v>4.3434691204854357</v>
      </c>
      <c r="N2130" s="20">
        <v>4.6605616018821454</v>
      </c>
    </row>
    <row r="2131" spans="1:14" x14ac:dyDescent="0.3">
      <c r="A2131" s="19">
        <v>40660</v>
      </c>
      <c r="B2131" s="20">
        <v>0.56726239094701469</v>
      </c>
      <c r="C2131" s="20">
        <v>0.58572659079860423</v>
      </c>
      <c r="D2131" s="20">
        <v>0.59591168877851719</v>
      </c>
      <c r="E2131" s="20">
        <v>0.63750348312566396</v>
      </c>
      <c r="F2131" s="21">
        <v>0.71217345965075485</v>
      </c>
      <c r="G2131" s="20">
        <v>0.80679187562567356</v>
      </c>
      <c r="H2131" s="20">
        <v>1.2553219609834556</v>
      </c>
      <c r="I2131" s="20">
        <v>1.724945874194252</v>
      </c>
      <c r="J2131" s="20">
        <v>2.534501438996362</v>
      </c>
      <c r="K2131" s="20">
        <v>3.1569517436957613</v>
      </c>
      <c r="L2131" s="20">
        <v>3.7926987825021889</v>
      </c>
      <c r="M2131" s="20">
        <v>4.4178613024956048</v>
      </c>
      <c r="N2131" s="20">
        <v>4.7378584706842135</v>
      </c>
    </row>
    <row r="2132" spans="1:14" x14ac:dyDescent="0.3">
      <c r="A2132" s="19">
        <v>40659</v>
      </c>
      <c r="B2132" s="20">
        <v>0.5687136522638091</v>
      </c>
      <c r="C2132" s="20">
        <v>0.58892367942068269</v>
      </c>
      <c r="D2132" s="20">
        <v>0.59630144134043284</v>
      </c>
      <c r="E2132" s="20">
        <v>0.61849890626965043</v>
      </c>
      <c r="F2132" s="21">
        <v>0.67056365391294992</v>
      </c>
      <c r="G2132" s="20">
        <v>0.74673743477942334</v>
      </c>
      <c r="H2132" s="20">
        <v>1.1621498217258004</v>
      </c>
      <c r="I2132" s="20">
        <v>1.6266911133522264</v>
      </c>
      <c r="J2132" s="20">
        <v>2.4423265254071214</v>
      </c>
      <c r="K2132" s="20">
        <v>3.072691090750383</v>
      </c>
      <c r="L2132" s="20">
        <v>3.7172641391715353</v>
      </c>
      <c r="M2132" s="20">
        <v>4.3669644645656804</v>
      </c>
      <c r="N2132" s="20">
        <v>4.6872291180745265</v>
      </c>
    </row>
    <row r="2133" spans="1:14" x14ac:dyDescent="0.3">
      <c r="A2133" s="19">
        <v>40654</v>
      </c>
      <c r="B2133" s="20">
        <v>0.5697754684279317</v>
      </c>
      <c r="C2133" s="20">
        <v>0.5887343497858859</v>
      </c>
      <c r="D2133" s="20">
        <v>0.60101889438619593</v>
      </c>
      <c r="E2133" s="20">
        <v>0.63849386750113712</v>
      </c>
      <c r="F2133" s="21">
        <v>0.69811265188168814</v>
      </c>
      <c r="G2133" s="20">
        <v>0.7779001232874716</v>
      </c>
      <c r="H2133" s="20">
        <v>1.2003541517713925</v>
      </c>
      <c r="I2133" s="20">
        <v>1.6679530970865537</v>
      </c>
      <c r="J2133" s="20">
        <v>2.4867175936552819</v>
      </c>
      <c r="K2133" s="20">
        <v>3.1186972070524761</v>
      </c>
      <c r="L2133" s="20">
        <v>3.7637611425235642</v>
      </c>
      <c r="M2133" s="20">
        <v>4.4102336681757617</v>
      </c>
      <c r="N2133" s="20">
        <v>4.731207861320085</v>
      </c>
    </row>
    <row r="2134" spans="1:14" x14ac:dyDescent="0.3">
      <c r="A2134" s="19">
        <v>40653</v>
      </c>
      <c r="B2134" s="20">
        <v>0.57114797440929688</v>
      </c>
      <c r="C2134" s="20">
        <v>0.5915447260966975</v>
      </c>
      <c r="D2134" s="20">
        <v>0.60491926790347239</v>
      </c>
      <c r="E2134" s="20">
        <v>0.6459633797490052</v>
      </c>
      <c r="F2134" s="21">
        <v>0.70938968975456373</v>
      </c>
      <c r="G2134" s="20">
        <v>0.79248663791319429</v>
      </c>
      <c r="H2134" s="20">
        <v>1.2203806580239398</v>
      </c>
      <c r="I2134" s="20">
        <v>1.6902190189931665</v>
      </c>
      <c r="J2134" s="20">
        <v>2.5151724643416862</v>
      </c>
      <c r="K2134" s="20">
        <v>3.1533392394497044</v>
      </c>
      <c r="L2134" s="20">
        <v>3.8032112236172173</v>
      </c>
      <c r="M2134" s="20">
        <v>4.4498357455052391</v>
      </c>
      <c r="N2134" s="20">
        <v>4.7732062460033244</v>
      </c>
    </row>
    <row r="2135" spans="1:14" x14ac:dyDescent="0.3">
      <c r="A2135" s="19">
        <v>40652</v>
      </c>
      <c r="B2135" s="20">
        <v>0.5722161266696133</v>
      </c>
      <c r="C2135" s="20">
        <v>0.59467038487461921</v>
      </c>
      <c r="D2135" s="20">
        <v>0.60802005998040887</v>
      </c>
      <c r="E2135" s="20">
        <v>0.64777270655835184</v>
      </c>
      <c r="F2135" s="21">
        <v>0.71011093297316408</v>
      </c>
      <c r="G2135" s="20">
        <v>0.7920281389579138</v>
      </c>
      <c r="H2135" s="20">
        <v>1.2133153805283798</v>
      </c>
      <c r="I2135" s="20">
        <v>1.677570415469624</v>
      </c>
      <c r="J2135" s="20">
        <v>2.4976324877367349</v>
      </c>
      <c r="K2135" s="20">
        <v>3.1355479434017766</v>
      </c>
      <c r="L2135" s="20">
        <v>3.7878370079360075</v>
      </c>
      <c r="M2135" s="20">
        <v>4.4410252716078356</v>
      </c>
      <c r="N2135" s="20">
        <v>4.7656507565414792</v>
      </c>
    </row>
    <row r="2136" spans="1:14" x14ac:dyDescent="0.3">
      <c r="A2136" s="19">
        <v>40651</v>
      </c>
      <c r="B2136" s="20">
        <v>0.57142953117720519</v>
      </c>
      <c r="C2136" s="20">
        <v>0.59345811528479409</v>
      </c>
      <c r="D2136" s="20">
        <v>0.60430754554421906</v>
      </c>
      <c r="E2136" s="20">
        <v>0.63503453663543585</v>
      </c>
      <c r="F2136" s="21">
        <v>0.69158587127399807</v>
      </c>
      <c r="G2136" s="20">
        <v>0.77149030325741652</v>
      </c>
      <c r="H2136" s="20">
        <v>1.1953104110859949</v>
      </c>
      <c r="I2136" s="20">
        <v>1.6620010440415032</v>
      </c>
      <c r="J2136" s="20">
        <v>2.4851181970007561</v>
      </c>
      <c r="K2136" s="20">
        <v>3.1256146775681763</v>
      </c>
      <c r="L2136" s="20">
        <v>3.7772655327575606</v>
      </c>
      <c r="M2136" s="20">
        <v>4.4124058561654653</v>
      </c>
      <c r="N2136" s="20">
        <v>4.73877031030234</v>
      </c>
    </row>
    <row r="2137" spans="1:14" x14ac:dyDescent="0.3">
      <c r="A2137" s="19">
        <v>40648</v>
      </c>
      <c r="B2137" s="20">
        <v>0.56488667350467825</v>
      </c>
      <c r="C2137" s="20">
        <v>0.58579839137276679</v>
      </c>
      <c r="D2137" s="20">
        <v>0.59741572133260223</v>
      </c>
      <c r="E2137" s="20">
        <v>0.6369275588906288</v>
      </c>
      <c r="F2137" s="21">
        <v>0.70793165651238654</v>
      </c>
      <c r="G2137" s="20">
        <v>0.8016235520283459</v>
      </c>
      <c r="H2137" s="20">
        <v>1.2573075169424091</v>
      </c>
      <c r="I2137" s="20">
        <v>1.7343036986127076</v>
      </c>
      <c r="J2137" s="20">
        <v>2.5548753201391783</v>
      </c>
      <c r="K2137" s="20">
        <v>3.1842600595385901</v>
      </c>
      <c r="L2137" s="20">
        <v>3.8219880201941097</v>
      </c>
      <c r="M2137" s="20">
        <v>4.4330334547566128</v>
      </c>
      <c r="N2137" s="20">
        <v>4.7551429200853104</v>
      </c>
    </row>
    <row r="2138" spans="1:14" x14ac:dyDescent="0.3">
      <c r="A2138" s="19">
        <v>40647</v>
      </c>
      <c r="B2138" s="20">
        <v>0.5661698311631217</v>
      </c>
      <c r="C2138" s="20">
        <v>0.58778197872609417</v>
      </c>
      <c r="D2138" s="20">
        <v>0.60141674139910406</v>
      </c>
      <c r="E2138" s="20">
        <v>0.64689857433891784</v>
      </c>
      <c r="F2138" s="21">
        <v>0.7229918983000575</v>
      </c>
      <c r="G2138" s="20">
        <v>0.82221747370790177</v>
      </c>
      <c r="H2138" s="20">
        <v>1.297733901805294</v>
      </c>
      <c r="I2138" s="20">
        <v>1.788395798346297</v>
      </c>
      <c r="J2138" s="20">
        <v>2.6276769055729283</v>
      </c>
      <c r="K2138" s="20">
        <v>3.267958463476123</v>
      </c>
      <c r="L2138" s="20">
        <v>3.9119222194004677</v>
      </c>
      <c r="M2138" s="20">
        <v>4.5076670256598419</v>
      </c>
      <c r="N2138" s="20">
        <v>4.8371765584586175</v>
      </c>
    </row>
    <row r="2139" spans="1:14" x14ac:dyDescent="0.3">
      <c r="A2139" s="19">
        <v>40646</v>
      </c>
      <c r="B2139" s="20">
        <v>0.56990943092761981</v>
      </c>
      <c r="C2139" s="20">
        <v>0.5919652124583491</v>
      </c>
      <c r="D2139" s="20">
        <v>0.60658056160635598</v>
      </c>
      <c r="E2139" s="20">
        <v>0.65473678060226048</v>
      </c>
      <c r="F2139" s="21">
        <v>0.73312878436559337</v>
      </c>
      <c r="G2139" s="20">
        <v>0.83455841034065392</v>
      </c>
      <c r="H2139" s="20">
        <v>1.3166723095798794</v>
      </c>
      <c r="I2139" s="20">
        <v>1.8104457475089217</v>
      </c>
      <c r="J2139" s="20">
        <v>2.6502238616178082</v>
      </c>
      <c r="K2139" s="20">
        <v>3.2887395148543495</v>
      </c>
      <c r="L2139" s="20">
        <v>3.9313802166255334</v>
      </c>
      <c r="M2139" s="20">
        <v>4.5309881511154533</v>
      </c>
      <c r="N2139" s="20">
        <v>4.8592507109677276</v>
      </c>
    </row>
    <row r="2140" spans="1:14" x14ac:dyDescent="0.3">
      <c r="A2140" s="19">
        <v>40645</v>
      </c>
      <c r="B2140" s="20">
        <v>0.57609463653369475</v>
      </c>
      <c r="C2140" s="20">
        <v>0.60104873392393843</v>
      </c>
      <c r="D2140" s="20">
        <v>0.61467004087051946</v>
      </c>
      <c r="E2140" s="20">
        <v>0.65463707474587662</v>
      </c>
      <c r="F2140" s="21">
        <v>0.72551947948933204</v>
      </c>
      <c r="G2140" s="20">
        <v>0.82262390414616382</v>
      </c>
      <c r="H2140" s="20">
        <v>1.3008281088436235</v>
      </c>
      <c r="I2140" s="20">
        <v>1.7954300667830765</v>
      </c>
      <c r="J2140" s="20">
        <v>2.6376258857238044</v>
      </c>
      <c r="K2140" s="20">
        <v>3.2772525315801624</v>
      </c>
      <c r="L2140" s="20">
        <v>3.9204445251750117</v>
      </c>
      <c r="M2140" s="20">
        <v>4.5368015302177565</v>
      </c>
      <c r="N2140" s="20">
        <v>4.8609570086487652</v>
      </c>
    </row>
    <row r="2141" spans="1:14" x14ac:dyDescent="0.3">
      <c r="A2141" s="19">
        <v>40644</v>
      </c>
      <c r="B2141" s="20">
        <v>0.57691279814839147</v>
      </c>
      <c r="C2141" s="20">
        <v>0.60090804014341048</v>
      </c>
      <c r="D2141" s="20">
        <v>0.62174322643104285</v>
      </c>
      <c r="E2141" s="20">
        <v>0.70728830339577309</v>
      </c>
      <c r="F2141" s="21">
        <v>0.81761772788416975</v>
      </c>
      <c r="G2141" s="20">
        <v>0.93965665081685812</v>
      </c>
      <c r="H2141" s="20">
        <v>1.4526773261424499</v>
      </c>
      <c r="I2141" s="20">
        <v>1.9502284134768895</v>
      </c>
      <c r="J2141" s="20">
        <v>2.7830347871746306</v>
      </c>
      <c r="K2141" s="20">
        <v>3.4104122940787147</v>
      </c>
      <c r="L2141" s="20">
        <v>4.0365371380804156</v>
      </c>
      <c r="M2141" s="20">
        <v>4.6102434348269998</v>
      </c>
      <c r="N2141" s="20">
        <v>4.9306867011868576</v>
      </c>
    </row>
    <row r="2142" spans="1:14" x14ac:dyDescent="0.3">
      <c r="A2142" s="19">
        <v>40641</v>
      </c>
      <c r="B2142" s="20">
        <v>0.57843719562304929</v>
      </c>
      <c r="C2142" s="20">
        <v>0.60631260280183596</v>
      </c>
      <c r="D2142" s="20">
        <v>0.62100651395750972</v>
      </c>
      <c r="E2142" s="20">
        <v>0.6972989498906883</v>
      </c>
      <c r="F2142" s="21">
        <v>0.81638034578578833</v>
      </c>
      <c r="G2142" s="20">
        <v>0.9448014302946709</v>
      </c>
      <c r="H2142" s="20">
        <v>1.4580705506688711</v>
      </c>
      <c r="I2142" s="20">
        <v>1.9528160777598833</v>
      </c>
      <c r="J2142" s="20">
        <v>2.7807003763582037</v>
      </c>
      <c r="K2142" s="20">
        <v>3.4024564517157119</v>
      </c>
      <c r="L2142" s="20">
        <v>4.0216476633873635</v>
      </c>
      <c r="M2142" s="20">
        <v>4.5867002915221251</v>
      </c>
      <c r="N2142" s="20">
        <v>4.9039378315455453</v>
      </c>
    </row>
    <row r="2143" spans="1:14" x14ac:dyDescent="0.3">
      <c r="A2143" s="19">
        <v>40640</v>
      </c>
      <c r="B2143" s="20">
        <v>0.58449620448589523</v>
      </c>
      <c r="C2143" s="20">
        <v>0.60717001518516445</v>
      </c>
      <c r="D2143" s="20">
        <v>0.6215553746898026</v>
      </c>
      <c r="E2143" s="20">
        <v>0.7005197721824572</v>
      </c>
      <c r="F2143" s="21">
        <v>0.81822032420912483</v>
      </c>
      <c r="G2143" s="20">
        <v>0.94177545380391503</v>
      </c>
      <c r="H2143" s="20">
        <v>1.4307175961087923</v>
      </c>
      <c r="I2143" s="20">
        <v>1.9100186660607035</v>
      </c>
      <c r="J2143" s="20">
        <v>2.7236229888368246</v>
      </c>
      <c r="K2143" s="20">
        <v>3.3405882000172133</v>
      </c>
      <c r="L2143" s="20">
        <v>3.9595178399554789</v>
      </c>
      <c r="M2143" s="20">
        <v>4.5383541311200553</v>
      </c>
      <c r="N2143" s="20">
        <v>4.8533964479007023</v>
      </c>
    </row>
    <row r="2144" spans="1:14" x14ac:dyDescent="0.3">
      <c r="A2144" s="19">
        <v>40639</v>
      </c>
      <c r="B2144" s="20">
        <v>0.58465866546302026</v>
      </c>
      <c r="C2144" s="20">
        <v>0.60922128041315715</v>
      </c>
      <c r="D2144" s="20">
        <v>0.62766838963883365</v>
      </c>
      <c r="E2144" s="20">
        <v>0.71697595642948675</v>
      </c>
      <c r="F2144" s="21">
        <v>0.83899402283608382</v>
      </c>
      <c r="G2144" s="20">
        <v>0.96456160589800277</v>
      </c>
      <c r="H2144" s="20">
        <v>1.4542602298962621</v>
      </c>
      <c r="I2144" s="20">
        <v>1.9299625228181809</v>
      </c>
      <c r="J2144" s="20">
        <v>2.7367629280410681</v>
      </c>
      <c r="K2144" s="20">
        <v>3.3492622218327575</v>
      </c>
      <c r="L2144" s="20">
        <v>3.9650980866189585</v>
      </c>
      <c r="M2144" s="20">
        <v>4.5479759357361145</v>
      </c>
      <c r="N2144" s="20">
        <v>4.8604050020593661</v>
      </c>
    </row>
    <row r="2145" spans="1:14" x14ac:dyDescent="0.3">
      <c r="A2145" s="19">
        <v>40638</v>
      </c>
      <c r="B2145" s="20">
        <v>0.58678275817350001</v>
      </c>
      <c r="C2145" s="20">
        <v>0.61865020437160734</v>
      </c>
      <c r="D2145" s="20">
        <v>0.6436973032426514</v>
      </c>
      <c r="E2145" s="20">
        <v>0.73943703452589071</v>
      </c>
      <c r="F2145" s="21">
        <v>0.86160195800375416</v>
      </c>
      <c r="G2145" s="20">
        <v>0.98848307436688587</v>
      </c>
      <c r="H2145" s="20">
        <v>1.4866252908957498</v>
      </c>
      <c r="I2145" s="20">
        <v>1.9635178294033295</v>
      </c>
      <c r="J2145" s="20">
        <v>2.760822196959472</v>
      </c>
      <c r="K2145" s="20">
        <v>3.3600533609846983</v>
      </c>
      <c r="L2145" s="20">
        <v>3.9621251629264256</v>
      </c>
      <c r="M2145" s="20">
        <v>4.5321091568209466</v>
      </c>
      <c r="N2145" s="20">
        <v>4.8385306655054059</v>
      </c>
    </row>
    <row r="2146" spans="1:14" x14ac:dyDescent="0.3">
      <c r="A2146" s="19">
        <v>40637</v>
      </c>
      <c r="B2146" s="20">
        <v>0.57394402699980007</v>
      </c>
      <c r="C2146" s="20">
        <v>0.60076772176488835</v>
      </c>
      <c r="D2146" s="20">
        <v>0.62429806467542803</v>
      </c>
      <c r="E2146" s="20">
        <v>0.71722076098587673</v>
      </c>
      <c r="F2146" s="21">
        <v>0.83260035960777956</v>
      </c>
      <c r="G2146" s="20">
        <v>0.95121090209313663</v>
      </c>
      <c r="H2146" s="20">
        <v>1.4260565771606462</v>
      </c>
      <c r="I2146" s="20">
        <v>1.894726077608337</v>
      </c>
      <c r="J2146" s="20">
        <v>2.6953394080687478</v>
      </c>
      <c r="K2146" s="20">
        <v>3.3061187666441518</v>
      </c>
      <c r="L2146" s="20">
        <v>3.9221582736433485</v>
      </c>
      <c r="M2146" s="20">
        <v>4.5010966955768748</v>
      </c>
      <c r="N2146" s="20">
        <v>4.81516924816796</v>
      </c>
    </row>
    <row r="2147" spans="1:14" x14ac:dyDescent="0.3">
      <c r="A2147" s="19">
        <v>40634</v>
      </c>
      <c r="B2147" s="20">
        <v>0.57080025215548646</v>
      </c>
      <c r="C2147" s="20">
        <v>0.60371355087399547</v>
      </c>
      <c r="D2147" s="20">
        <v>0.62890061244717577</v>
      </c>
      <c r="E2147" s="20">
        <v>0.72256952234075633</v>
      </c>
      <c r="F2147" s="21">
        <v>0.83873761435466432</v>
      </c>
      <c r="G2147" s="20">
        <v>0.95869952619233068</v>
      </c>
      <c r="H2147" s="20">
        <v>1.4366984095236497</v>
      </c>
      <c r="I2147" s="20">
        <v>1.9065419760620794</v>
      </c>
      <c r="J2147" s="20">
        <v>2.7088058551309087</v>
      </c>
      <c r="K2147" s="20">
        <v>3.3194616377379655</v>
      </c>
      <c r="L2147" s="20">
        <v>3.9325093905894972</v>
      </c>
      <c r="M2147" s="20">
        <v>4.5080537512745291</v>
      </c>
      <c r="N2147" s="20">
        <v>4.8196035816400338</v>
      </c>
    </row>
    <row r="2148" spans="1:14" x14ac:dyDescent="0.3">
      <c r="A2148" s="19">
        <v>40633</v>
      </c>
      <c r="B2148" s="20">
        <v>0.56955117178450909</v>
      </c>
      <c r="C2148" s="20">
        <v>0.59423040804993099</v>
      </c>
      <c r="D2148" s="20">
        <v>0.62130962217826535</v>
      </c>
      <c r="E2148" s="20">
        <v>0.72066480643290909</v>
      </c>
      <c r="F2148" s="21">
        <v>0.82722575064882242</v>
      </c>
      <c r="G2148" s="20">
        <v>0.93566886642384905</v>
      </c>
      <c r="H2148" s="20">
        <v>1.3904979570582368</v>
      </c>
      <c r="I2148" s="20">
        <v>1.8537680429332146</v>
      </c>
      <c r="J2148" s="20">
        <v>2.6576599292638394</v>
      </c>
      <c r="K2148" s="20">
        <v>3.2746329658587645</v>
      </c>
      <c r="L2148" s="20">
        <v>3.8974588041800771</v>
      </c>
      <c r="M2148" s="20">
        <v>4.5078132220251259</v>
      </c>
      <c r="N2148" s="20">
        <v>4.8191430092170382</v>
      </c>
    </row>
    <row r="2149" spans="1:14" x14ac:dyDescent="0.3">
      <c r="A2149" s="19">
        <v>40632</v>
      </c>
      <c r="B2149" s="20">
        <v>0.57005494838791404</v>
      </c>
      <c r="C2149" s="20">
        <v>0.5839218191580331</v>
      </c>
      <c r="D2149" s="20">
        <v>0.59892428801046049</v>
      </c>
      <c r="E2149" s="20">
        <v>0.6796997313885027</v>
      </c>
      <c r="F2149" s="21">
        <v>0.78752486573080649</v>
      </c>
      <c r="G2149" s="20">
        <v>0.90015237778886337</v>
      </c>
      <c r="H2149" s="20">
        <v>1.3666855492716881</v>
      </c>
      <c r="I2149" s="20">
        <v>1.8380735372387524</v>
      </c>
      <c r="J2149" s="20">
        <v>2.6463380142645656</v>
      </c>
      <c r="K2149" s="20">
        <v>3.2602546392771714</v>
      </c>
      <c r="L2149" s="20">
        <v>3.8796023779703992</v>
      </c>
      <c r="M2149" s="20">
        <v>4.5115094240591711</v>
      </c>
      <c r="N2149" s="20">
        <v>4.8152784323081317</v>
      </c>
    </row>
    <row r="2150" spans="1:14" x14ac:dyDescent="0.3">
      <c r="A2150" s="19">
        <v>40631</v>
      </c>
      <c r="B2150" s="20">
        <v>0.563599433117423</v>
      </c>
      <c r="C2150" s="20">
        <v>0.57610138461702631</v>
      </c>
      <c r="D2150" s="20">
        <v>0.59450651571964852</v>
      </c>
      <c r="E2150" s="20">
        <v>0.67834209874692586</v>
      </c>
      <c r="F2150" s="21">
        <v>0.78063244550762056</v>
      </c>
      <c r="G2150" s="20">
        <v>0.88643472586163996</v>
      </c>
      <c r="H2150" s="20">
        <v>1.3364745440125951</v>
      </c>
      <c r="I2150" s="20">
        <v>1.7999503289014134</v>
      </c>
      <c r="J2150" s="20">
        <v>2.6013064977788987</v>
      </c>
      <c r="K2150" s="20">
        <v>3.2138984499858489</v>
      </c>
      <c r="L2150" s="20">
        <v>3.837336658286703</v>
      </c>
      <c r="M2150" s="20">
        <v>4.4922669094634369</v>
      </c>
      <c r="N2150" s="20">
        <v>4.7955585223785802</v>
      </c>
    </row>
    <row r="2151" spans="1:14" x14ac:dyDescent="0.3">
      <c r="A2151" s="19">
        <v>40630</v>
      </c>
      <c r="B2151" s="20">
        <v>0.56341440833730549</v>
      </c>
      <c r="C2151" s="20">
        <v>0.57954491034302458</v>
      </c>
      <c r="D2151" s="20">
        <v>0.5982355519654855</v>
      </c>
      <c r="E2151" s="20">
        <v>0.67822012978668678</v>
      </c>
      <c r="F2151" s="21">
        <v>0.77480605549953951</v>
      </c>
      <c r="G2151" s="20">
        <v>0.87567845517993725</v>
      </c>
      <c r="H2151" s="20">
        <v>1.3172453265821664</v>
      </c>
      <c r="I2151" s="20">
        <v>1.7794820329064034</v>
      </c>
      <c r="J2151" s="20">
        <v>2.5830960671148104</v>
      </c>
      <c r="K2151" s="20">
        <v>3.1985415393493097</v>
      </c>
      <c r="L2151" s="20">
        <v>3.8247172161227629</v>
      </c>
      <c r="M2151" s="20">
        <v>4.4878217619969103</v>
      </c>
      <c r="N2151" s="20">
        <v>4.7907645833752674</v>
      </c>
    </row>
    <row r="2152" spans="1:14" x14ac:dyDescent="0.3">
      <c r="A2152" s="19">
        <v>40627</v>
      </c>
      <c r="B2152" s="20">
        <v>0.56118528920666633</v>
      </c>
      <c r="C2152" s="20">
        <v>0.57119832752671595</v>
      </c>
      <c r="D2152" s="20">
        <v>0.58615029129955909</v>
      </c>
      <c r="E2152" s="20">
        <v>0.66624736703920773</v>
      </c>
      <c r="F2152" s="21">
        <v>0.76744824346430518</v>
      </c>
      <c r="G2152" s="20">
        <v>0.87147660418400552</v>
      </c>
      <c r="H2152" s="20">
        <v>1.3123214591632768</v>
      </c>
      <c r="I2152" s="20">
        <v>1.7700978259349358</v>
      </c>
      <c r="J2152" s="20">
        <v>2.5682372635771671</v>
      </c>
      <c r="K2152" s="20">
        <v>3.1827277412690913</v>
      </c>
      <c r="L2152" s="20">
        <v>3.8121436522844947</v>
      </c>
      <c r="M2152" s="20">
        <v>4.4878122679967785</v>
      </c>
      <c r="N2152" s="20">
        <v>4.7917901133787648</v>
      </c>
    </row>
    <row r="2153" spans="1:14" x14ac:dyDescent="0.3">
      <c r="A2153" s="19">
        <v>40626</v>
      </c>
      <c r="B2153" s="20">
        <v>0.56003273859049241</v>
      </c>
      <c r="C2153" s="20">
        <v>0.58017522852394832</v>
      </c>
      <c r="D2153" s="20">
        <v>0.59845856379738971</v>
      </c>
      <c r="E2153" s="20">
        <v>0.67585838895092987</v>
      </c>
      <c r="F2153" s="21">
        <v>0.77192142068881531</v>
      </c>
      <c r="G2153" s="20">
        <v>0.87215696029958301</v>
      </c>
      <c r="H2153" s="20">
        <v>1.3023107736637842</v>
      </c>
      <c r="I2153" s="20">
        <v>1.7536984341184771</v>
      </c>
      <c r="J2153" s="20">
        <v>2.5488377758165268</v>
      </c>
      <c r="K2153" s="20">
        <v>3.1647950326057459</v>
      </c>
      <c r="L2153" s="20">
        <v>3.7973933226355845</v>
      </c>
      <c r="M2153" s="20">
        <v>4.4846759094557882</v>
      </c>
      <c r="N2153" s="20">
        <v>4.7884546780835304</v>
      </c>
    </row>
    <row r="2154" spans="1:14" x14ac:dyDescent="0.3">
      <c r="A2154" s="19">
        <v>40625</v>
      </c>
      <c r="B2154" s="20">
        <v>0.55961600386611099</v>
      </c>
      <c r="C2154" s="20">
        <v>0.57546146936916043</v>
      </c>
      <c r="D2154" s="20">
        <v>0.59228135749357902</v>
      </c>
      <c r="E2154" s="20">
        <v>0.67598114684904576</v>
      </c>
      <c r="F2154" s="21">
        <v>0.77929943799344292</v>
      </c>
      <c r="G2154" s="20">
        <v>0.8834450523284102</v>
      </c>
      <c r="H2154" s="20">
        <v>1.3138536008197221</v>
      </c>
      <c r="I2154" s="20">
        <v>1.7576737654471659</v>
      </c>
      <c r="J2154" s="20">
        <v>2.5336560998176552</v>
      </c>
      <c r="K2154" s="20">
        <v>3.1344208716384658</v>
      </c>
      <c r="L2154" s="20">
        <v>3.7583456100134618</v>
      </c>
      <c r="M2154" s="20">
        <v>4.4551672580143675</v>
      </c>
      <c r="N2154" s="20">
        <v>4.7533643345965455</v>
      </c>
    </row>
    <row r="2155" spans="1:14" x14ac:dyDescent="0.3">
      <c r="A2155" s="19">
        <v>40624</v>
      </c>
      <c r="B2155" s="20">
        <v>0.55794832777364856</v>
      </c>
      <c r="C2155" s="20">
        <v>0.58180616923813233</v>
      </c>
      <c r="D2155" s="20">
        <v>0.60576549849960515</v>
      </c>
      <c r="E2155" s="20">
        <v>0.69446833438014055</v>
      </c>
      <c r="F2155" s="21">
        <v>0.79423515685113477</v>
      </c>
      <c r="G2155" s="20">
        <v>0.89569211447059782</v>
      </c>
      <c r="H2155" s="20">
        <v>1.3271042346320425</v>
      </c>
      <c r="I2155" s="20">
        <v>1.7761684531530932</v>
      </c>
      <c r="J2155" s="20">
        <v>2.5657546716717805</v>
      </c>
      <c r="K2155" s="20">
        <v>3.1786431101976271</v>
      </c>
      <c r="L2155" s="20">
        <v>3.8110282435029026</v>
      </c>
      <c r="M2155" s="20">
        <v>4.4980107630797308</v>
      </c>
      <c r="N2155" s="20">
        <v>4.8028695066562639</v>
      </c>
    </row>
    <row r="2156" spans="1:14" x14ac:dyDescent="0.3">
      <c r="A2156" s="19">
        <v>40623</v>
      </c>
      <c r="B2156" s="20">
        <v>0.56048787104795228</v>
      </c>
      <c r="C2156" s="20">
        <v>0.56933735078055003</v>
      </c>
      <c r="D2156" s="20">
        <v>0.57944108707283626</v>
      </c>
      <c r="E2156" s="20">
        <v>0.64543795147299976</v>
      </c>
      <c r="F2156" s="21">
        <v>0.73687153802109484</v>
      </c>
      <c r="G2156" s="20">
        <v>0.83327676358383518</v>
      </c>
      <c r="H2156" s="20">
        <v>1.2497021673857072</v>
      </c>
      <c r="I2156" s="20">
        <v>1.6937916018637516</v>
      </c>
      <c r="J2156" s="20">
        <v>2.4889464488726074</v>
      </c>
      <c r="K2156" s="20">
        <v>3.1112707058360694</v>
      </c>
      <c r="L2156" s="20">
        <v>3.751848887245095</v>
      </c>
      <c r="M2156" s="20">
        <v>4.4467785361520136</v>
      </c>
      <c r="N2156" s="20">
        <v>4.7540980078770767</v>
      </c>
    </row>
    <row r="2157" spans="1:14" x14ac:dyDescent="0.3">
      <c r="A2157" s="19">
        <v>40620</v>
      </c>
      <c r="B2157" s="20">
        <v>0.55920898797898422</v>
      </c>
      <c r="C2157" s="20">
        <v>0.56766101166756811</v>
      </c>
      <c r="D2157" s="20">
        <v>0.58271661098777283</v>
      </c>
      <c r="E2157" s="20">
        <v>0.65519918498018559</v>
      </c>
      <c r="F2157" s="21">
        <v>0.73356692029744508</v>
      </c>
      <c r="G2157" s="20">
        <v>0.81534864887581304</v>
      </c>
      <c r="H2157" s="20">
        <v>1.2093847639101056</v>
      </c>
      <c r="I2157" s="20">
        <v>1.6514122526271409</v>
      </c>
      <c r="J2157" s="20">
        <v>2.4522009843957284</v>
      </c>
      <c r="K2157" s="20">
        <v>3.0818666888056017</v>
      </c>
      <c r="L2157" s="20">
        <v>3.7290129512330217</v>
      </c>
      <c r="M2157" s="20">
        <v>4.4244533872468761</v>
      </c>
      <c r="N2157" s="20">
        <v>4.7356011688500494</v>
      </c>
    </row>
    <row r="2158" spans="1:14" x14ac:dyDescent="0.3">
      <c r="A2158" s="19">
        <v>40619</v>
      </c>
      <c r="B2158" s="20">
        <v>0.56075612399167085</v>
      </c>
      <c r="C2158" s="20">
        <v>0.56939496132190681</v>
      </c>
      <c r="D2158" s="20">
        <v>0.58349234193185517</v>
      </c>
      <c r="E2158" s="20">
        <v>0.65773176544720868</v>
      </c>
      <c r="F2158" s="21">
        <v>0.74494634790378977</v>
      </c>
      <c r="G2158" s="20">
        <v>0.83654790338021379</v>
      </c>
      <c r="H2158" s="20">
        <v>1.2552106493302779</v>
      </c>
      <c r="I2158" s="20">
        <v>1.7057371373950523</v>
      </c>
      <c r="J2158" s="20">
        <v>2.508367289487444</v>
      </c>
      <c r="K2158" s="20">
        <v>3.1336706655670596</v>
      </c>
      <c r="L2158" s="20">
        <v>3.7734599374223903</v>
      </c>
      <c r="M2158" s="20">
        <v>4.4510139504710517</v>
      </c>
      <c r="N2158" s="20">
        <v>4.7608071518646931</v>
      </c>
    </row>
    <row r="2159" spans="1:14" x14ac:dyDescent="0.3">
      <c r="A2159" s="19">
        <v>40618</v>
      </c>
      <c r="B2159" s="20">
        <v>0.5623514448710778</v>
      </c>
      <c r="C2159" s="20">
        <v>0.56469676610607611</v>
      </c>
      <c r="D2159" s="20">
        <v>0.5717415227152759</v>
      </c>
      <c r="E2159" s="20">
        <v>0.6337697280050526</v>
      </c>
      <c r="F2159" s="21">
        <v>0.71033765556686834</v>
      </c>
      <c r="G2159" s="20">
        <v>0.78973908628630995</v>
      </c>
      <c r="H2159" s="20">
        <v>1.1714407854859419</v>
      </c>
      <c r="I2159" s="20">
        <v>1.6088911382253186</v>
      </c>
      <c r="J2159" s="20">
        <v>2.4122290419021031</v>
      </c>
      <c r="K2159" s="20">
        <v>3.0443652200405404</v>
      </c>
      <c r="L2159" s="20">
        <v>3.6925318644814795</v>
      </c>
      <c r="M2159" s="20">
        <v>4.3922754723022788</v>
      </c>
      <c r="N2159" s="20">
        <v>4.7027924440077511</v>
      </c>
    </row>
    <row r="2160" spans="1:14" x14ac:dyDescent="0.3">
      <c r="A2160" s="19">
        <v>40617</v>
      </c>
      <c r="B2160" s="20">
        <v>0.55939038899043403</v>
      </c>
      <c r="C2160" s="20">
        <v>0.56887746417193463</v>
      </c>
      <c r="D2160" s="20">
        <v>0.58058856045095575</v>
      </c>
      <c r="E2160" s="20">
        <v>0.64554189050398436</v>
      </c>
      <c r="F2160" s="21">
        <v>0.72548927596980661</v>
      </c>
      <c r="G2160" s="20">
        <v>0.81055293674806794</v>
      </c>
      <c r="H2160" s="20">
        <v>1.2072025786650697</v>
      </c>
      <c r="I2160" s="20">
        <v>1.650253579197541</v>
      </c>
      <c r="J2160" s="20">
        <v>2.4615814223152301</v>
      </c>
      <c r="K2160" s="20">
        <v>3.1013225305265877</v>
      </c>
      <c r="L2160" s="20">
        <v>3.7568153094983616</v>
      </c>
      <c r="M2160" s="20">
        <v>4.4618589418190595</v>
      </c>
      <c r="N2160" s="20">
        <v>4.7759664494383731</v>
      </c>
    </row>
    <row r="2161" spans="1:14" x14ac:dyDescent="0.3">
      <c r="A2161" s="19">
        <v>40616</v>
      </c>
      <c r="B2161" s="20">
        <v>0.55584600637428383</v>
      </c>
      <c r="C2161" s="20">
        <v>0.56409625074339387</v>
      </c>
      <c r="D2161" s="20">
        <v>0.57414545489648394</v>
      </c>
      <c r="E2161" s="20">
        <v>0.64797075381622604</v>
      </c>
      <c r="F2161" s="21">
        <v>0.73802911318822473</v>
      </c>
      <c r="G2161" s="20">
        <v>0.82735889145329167</v>
      </c>
      <c r="H2161" s="20">
        <v>1.2282970421228701</v>
      </c>
      <c r="I2161" s="20">
        <v>1.6747421403566465</v>
      </c>
      <c r="J2161" s="20">
        <v>2.4930834756646081</v>
      </c>
      <c r="K2161" s="20">
        <v>3.1379079896829611</v>
      </c>
      <c r="L2161" s="20">
        <v>3.7928630930113014</v>
      </c>
      <c r="M2161" s="20">
        <v>4.4689381652208642</v>
      </c>
      <c r="N2161" s="20">
        <v>4.7865403869367826</v>
      </c>
    </row>
    <row r="2162" spans="1:14" x14ac:dyDescent="0.3">
      <c r="A2162" s="19">
        <v>40613</v>
      </c>
      <c r="B2162" s="20">
        <v>0.55559751696760773</v>
      </c>
      <c r="C2162" s="20">
        <v>0.56434009639184002</v>
      </c>
      <c r="D2162" s="20">
        <v>0.57639703524232633</v>
      </c>
      <c r="E2162" s="20">
        <v>0.66052043691081308</v>
      </c>
      <c r="F2162" s="21">
        <v>0.76207221389010471</v>
      </c>
      <c r="G2162" s="20">
        <v>0.86035537423535835</v>
      </c>
      <c r="H2162" s="20">
        <v>1.2792108453894417</v>
      </c>
      <c r="I2162" s="20">
        <v>1.7324974330647718</v>
      </c>
      <c r="J2162" s="20">
        <v>2.5544852661289177</v>
      </c>
      <c r="K2162" s="20">
        <v>3.1980863106036326</v>
      </c>
      <c r="L2162" s="20">
        <v>3.847967807411532</v>
      </c>
      <c r="M2162" s="20">
        <v>4.4959426065913153</v>
      </c>
      <c r="N2162" s="20">
        <v>4.8156506758726643</v>
      </c>
    </row>
    <row r="2163" spans="1:14" x14ac:dyDescent="0.3">
      <c r="A2163" s="19">
        <v>40612</v>
      </c>
      <c r="B2163" s="20">
        <v>0.56515435044675899</v>
      </c>
      <c r="C2163" s="20">
        <v>0.5783914857283462</v>
      </c>
      <c r="D2163" s="20">
        <v>0.59292679399836368</v>
      </c>
      <c r="E2163" s="20">
        <v>0.68462705077115382</v>
      </c>
      <c r="F2163" s="21">
        <v>0.79415040792574909</v>
      </c>
      <c r="G2163" s="20">
        <v>0.89896805921580991</v>
      </c>
      <c r="H2163" s="20">
        <v>1.3319328006177307</v>
      </c>
      <c r="I2163" s="20">
        <v>1.7887074166548258</v>
      </c>
      <c r="J2163" s="20">
        <v>2.6057451597407106</v>
      </c>
      <c r="K2163" s="20">
        <v>3.2405199728601373</v>
      </c>
      <c r="L2163" s="20">
        <v>3.8800985508680554</v>
      </c>
      <c r="M2163" s="20">
        <v>4.5065123795506974</v>
      </c>
      <c r="N2163" s="20">
        <v>4.8242547422428377</v>
      </c>
    </row>
    <row r="2164" spans="1:14" x14ac:dyDescent="0.3">
      <c r="A2164" s="19">
        <v>40611</v>
      </c>
      <c r="B2164" s="20">
        <v>0.56719404276591578</v>
      </c>
      <c r="C2164" s="20">
        <v>0.58372429368747258</v>
      </c>
      <c r="D2164" s="20">
        <v>0.60275339379568049</v>
      </c>
      <c r="E2164" s="20">
        <v>0.70067870018357814</v>
      </c>
      <c r="F2164" s="21">
        <v>0.81639240089767828</v>
      </c>
      <c r="G2164" s="20">
        <v>0.92969562637272984</v>
      </c>
      <c r="H2164" s="20">
        <v>1.3898166434425572</v>
      </c>
      <c r="I2164" s="20">
        <v>1.8596110804913828</v>
      </c>
      <c r="J2164" s="20">
        <v>2.6865970925914762</v>
      </c>
      <c r="K2164" s="20">
        <v>3.3237901261986744</v>
      </c>
      <c r="L2164" s="20">
        <v>3.961949084594548</v>
      </c>
      <c r="M2164" s="20">
        <v>4.5680461546739002</v>
      </c>
      <c r="N2164" s="20">
        <v>4.8888020058304846</v>
      </c>
    </row>
    <row r="2165" spans="1:14" x14ac:dyDescent="0.3">
      <c r="A2165" s="19">
        <v>40610</v>
      </c>
      <c r="B2165" s="20">
        <v>0.56563109653964327</v>
      </c>
      <c r="C2165" s="20">
        <v>0.58602325090493057</v>
      </c>
      <c r="D2165" s="20">
        <v>0.60619355710011891</v>
      </c>
      <c r="E2165" s="20">
        <v>0.69976074927866094</v>
      </c>
      <c r="F2165" s="21">
        <v>0.81011794143283489</v>
      </c>
      <c r="G2165" s="20">
        <v>0.92083071573250264</v>
      </c>
      <c r="H2165" s="20">
        <v>1.3826325274029221</v>
      </c>
      <c r="I2165" s="20">
        <v>1.8570122678970147</v>
      </c>
      <c r="J2165" s="20">
        <v>2.6921749204371856</v>
      </c>
      <c r="K2165" s="20">
        <v>3.3348183086699792</v>
      </c>
      <c r="L2165" s="20">
        <v>3.9752102700090015</v>
      </c>
      <c r="M2165" s="20">
        <v>4.5722521942009688</v>
      </c>
      <c r="N2165" s="20">
        <v>4.8950742836475856</v>
      </c>
    </row>
    <row r="2166" spans="1:14" x14ac:dyDescent="0.3">
      <c r="A2166" s="19">
        <v>40609</v>
      </c>
      <c r="B2166" s="20">
        <v>0.56352649104944574</v>
      </c>
      <c r="C2166" s="20">
        <v>0.5842432402310519</v>
      </c>
      <c r="D2166" s="20">
        <v>0.60663570164321401</v>
      </c>
      <c r="E2166" s="20">
        <v>0.70324490248140592</v>
      </c>
      <c r="F2166" s="21">
        <v>0.81122691475730224</v>
      </c>
      <c r="G2166" s="20">
        <v>0.91810948198090148</v>
      </c>
      <c r="H2166" s="20">
        <v>1.3687875918346923</v>
      </c>
      <c r="I2166" s="20">
        <v>1.8370020467429169</v>
      </c>
      <c r="J2166" s="20">
        <v>2.6626926644131381</v>
      </c>
      <c r="K2166" s="20">
        <v>3.2980414004317455</v>
      </c>
      <c r="L2166" s="20">
        <v>3.932734555235728</v>
      </c>
      <c r="M2166" s="20">
        <v>4.5367924532612713</v>
      </c>
      <c r="N2166" s="20">
        <v>4.8540466836078373</v>
      </c>
    </row>
    <row r="2167" spans="1:14" x14ac:dyDescent="0.3">
      <c r="A2167" s="19">
        <v>40606</v>
      </c>
      <c r="B2167" s="20">
        <v>0.55726407643027287</v>
      </c>
      <c r="C2167" s="20">
        <v>0.5784237597284082</v>
      </c>
      <c r="D2167" s="20">
        <v>0.60286076038631076</v>
      </c>
      <c r="E2167" s="20">
        <v>0.70557161353997611</v>
      </c>
      <c r="F2167" s="21">
        <v>0.81999280880393899</v>
      </c>
      <c r="G2167" s="20">
        <v>0.93243126399856857</v>
      </c>
      <c r="H2167" s="20">
        <v>1.3914408224094312</v>
      </c>
      <c r="I2167" s="20">
        <v>1.857206837358041</v>
      </c>
      <c r="J2167" s="20">
        <v>2.6710540030319891</v>
      </c>
      <c r="K2167" s="20">
        <v>3.2951661566790742</v>
      </c>
      <c r="L2167" s="20">
        <v>3.9212767320235629</v>
      </c>
      <c r="M2167" s="20">
        <v>4.5370044950014474</v>
      </c>
      <c r="N2167" s="20">
        <v>4.8465961231185348</v>
      </c>
    </row>
    <row r="2168" spans="1:14" x14ac:dyDescent="0.3">
      <c r="A2168" s="19">
        <v>40605</v>
      </c>
      <c r="B2168" s="20">
        <v>0.55149839425912406</v>
      </c>
      <c r="C2168" s="20">
        <v>0.58075785197377838</v>
      </c>
      <c r="D2168" s="20">
        <v>0.61068931839836005</v>
      </c>
      <c r="E2168" s="20">
        <v>0.71473450115734893</v>
      </c>
      <c r="F2168" s="21">
        <v>0.82995219023591948</v>
      </c>
      <c r="G2168" s="20">
        <v>0.9485495868381647</v>
      </c>
      <c r="H2168" s="20">
        <v>1.4323635691374452</v>
      </c>
      <c r="I2168" s="20">
        <v>1.9107259206499583</v>
      </c>
      <c r="J2168" s="20">
        <v>2.7383798666806283</v>
      </c>
      <c r="K2168" s="20">
        <v>3.3704157002212614</v>
      </c>
      <c r="L2168" s="20">
        <v>3.999423851917264</v>
      </c>
      <c r="M2168" s="20">
        <v>4.5870886736601735</v>
      </c>
      <c r="N2168" s="20">
        <v>4.9034059654000588</v>
      </c>
    </row>
    <row r="2169" spans="1:14" x14ac:dyDescent="0.3">
      <c r="A2169" s="19">
        <v>40604</v>
      </c>
      <c r="B2169" s="20">
        <v>0.54905705312403186</v>
      </c>
      <c r="C2169" s="20">
        <v>0.5705678792564205</v>
      </c>
      <c r="D2169" s="20">
        <v>0.5967467900957204</v>
      </c>
      <c r="E2169" s="20">
        <v>0.69896658827340008</v>
      </c>
      <c r="F2169" s="21">
        <v>0.80898273474176385</v>
      </c>
      <c r="G2169" s="20">
        <v>0.91837239070540722</v>
      </c>
      <c r="H2169" s="20">
        <v>1.3733331105570172</v>
      </c>
      <c r="I2169" s="20">
        <v>1.8388658870933676</v>
      </c>
      <c r="J2169" s="20">
        <v>2.6629235121635277</v>
      </c>
      <c r="K2169" s="20">
        <v>3.3011760978549076</v>
      </c>
      <c r="L2169" s="20">
        <v>3.9385161559484914</v>
      </c>
      <c r="M2169" s="20">
        <v>4.5515464155553893</v>
      </c>
      <c r="N2169" s="20">
        <v>4.8664761314458076</v>
      </c>
    </row>
    <row r="2170" spans="1:14" x14ac:dyDescent="0.3">
      <c r="A2170" s="19">
        <v>40603</v>
      </c>
      <c r="B2170" s="20">
        <v>0.54814883226580025</v>
      </c>
      <c r="C2170" s="20">
        <v>0.56790294863346125</v>
      </c>
      <c r="D2170" s="20">
        <v>0.59259545797341528</v>
      </c>
      <c r="E2170" s="20">
        <v>0.69499767871005858</v>
      </c>
      <c r="F2170" s="21">
        <v>0.80594054845415231</v>
      </c>
      <c r="G2170" s="20">
        <v>0.91576254721264594</v>
      </c>
      <c r="H2170" s="20">
        <v>1.3776226874179596</v>
      </c>
      <c r="I2170" s="20">
        <v>1.8473696922088669</v>
      </c>
      <c r="J2170" s="20">
        <v>2.6665313574996379</v>
      </c>
      <c r="K2170" s="20">
        <v>3.293464579351753</v>
      </c>
      <c r="L2170" s="20">
        <v>3.9164106613562324</v>
      </c>
      <c r="M2170" s="20">
        <v>4.5293145406466655</v>
      </c>
      <c r="N2170" s="20">
        <v>4.832786362480789</v>
      </c>
    </row>
    <row r="2171" spans="1:14" x14ac:dyDescent="0.3">
      <c r="A2171" s="19">
        <v>40602</v>
      </c>
      <c r="B2171" s="20">
        <v>0.54947624780007764</v>
      </c>
      <c r="C2171" s="20">
        <v>0.56885245901971537</v>
      </c>
      <c r="D2171" s="20">
        <v>0.59037008988555817</v>
      </c>
      <c r="E2171" s="20">
        <v>0.68495578811776348</v>
      </c>
      <c r="F2171" s="21">
        <v>0.79230815814575384</v>
      </c>
      <c r="G2171" s="20">
        <v>0.90121376294801159</v>
      </c>
      <c r="H2171" s="20">
        <v>1.3673428554138336</v>
      </c>
      <c r="I2171" s="20">
        <v>1.838141289007523</v>
      </c>
      <c r="J2171" s="20">
        <v>2.6507550158015118</v>
      </c>
      <c r="K2171" s="20">
        <v>3.2694256134763409</v>
      </c>
      <c r="L2171" s="20">
        <v>3.8871928617717879</v>
      </c>
      <c r="M2171" s="20">
        <v>4.5183787792283363</v>
      </c>
      <c r="N2171" s="20">
        <v>4.8156162749168141</v>
      </c>
    </row>
    <row r="2172" spans="1:14" x14ac:dyDescent="0.3">
      <c r="A2172" s="19">
        <v>40599</v>
      </c>
      <c r="B2172" s="20">
        <v>0.54972798425797953</v>
      </c>
      <c r="C2172" s="20">
        <v>0.57219350164390737</v>
      </c>
      <c r="D2172" s="20">
        <v>0.59471125783648082</v>
      </c>
      <c r="E2172" s="20">
        <v>0.68520826757412001</v>
      </c>
      <c r="F2172" s="21">
        <v>0.78690974412037151</v>
      </c>
      <c r="G2172" s="20">
        <v>0.89377320871764387</v>
      </c>
      <c r="H2172" s="20">
        <v>1.3652136687184195</v>
      </c>
      <c r="I2172" s="20">
        <v>1.8413922642416254</v>
      </c>
      <c r="J2172" s="20">
        <v>2.6600356532729523</v>
      </c>
      <c r="K2172" s="20">
        <v>3.2820806649443552</v>
      </c>
      <c r="L2172" s="20">
        <v>3.9026177811135128</v>
      </c>
      <c r="M2172" s="20">
        <v>4.535039414465099</v>
      </c>
      <c r="N2172" s="20">
        <v>4.8339162956763611</v>
      </c>
    </row>
    <row r="2173" spans="1:14" x14ac:dyDescent="0.3">
      <c r="A2173" s="19">
        <v>40598</v>
      </c>
      <c r="B2173" s="20">
        <v>0.54982160908403399</v>
      </c>
      <c r="C2173" s="20">
        <v>0.58032686272682332</v>
      </c>
      <c r="D2173" s="20">
        <v>0.6112046476665467</v>
      </c>
      <c r="E2173" s="20">
        <v>0.71584839241998677</v>
      </c>
      <c r="F2173" s="21">
        <v>0.82508391278272764</v>
      </c>
      <c r="G2173" s="20">
        <v>0.93763065313732863</v>
      </c>
      <c r="H2173" s="20">
        <v>1.4202973023066727</v>
      </c>
      <c r="I2173" s="20">
        <v>1.8972645020927701</v>
      </c>
      <c r="J2173" s="20">
        <v>2.7046947802186709</v>
      </c>
      <c r="K2173" s="20">
        <v>3.3097727552339906</v>
      </c>
      <c r="L2173" s="20">
        <v>3.9092298609026619</v>
      </c>
      <c r="M2173" s="20">
        <v>4.5187430508553579</v>
      </c>
      <c r="N2173" s="20">
        <v>4.8072838231570341</v>
      </c>
    </row>
    <row r="2174" spans="1:14" x14ac:dyDescent="0.3">
      <c r="A2174" s="19">
        <v>40597</v>
      </c>
      <c r="B2174" s="20">
        <v>0.55101583328707737</v>
      </c>
      <c r="C2174" s="20">
        <v>0.58222665795218365</v>
      </c>
      <c r="D2174" s="20">
        <v>0.61808081748266808</v>
      </c>
      <c r="E2174" s="20">
        <v>0.73820197771953877</v>
      </c>
      <c r="F2174" s="21">
        <v>0.85999555433887098</v>
      </c>
      <c r="G2174" s="20">
        <v>0.98160324407817667</v>
      </c>
      <c r="H2174" s="20">
        <v>1.4753923047274295</v>
      </c>
      <c r="I2174" s="20">
        <v>1.9486595656343022</v>
      </c>
      <c r="J2174" s="20">
        <v>2.7346611820451812</v>
      </c>
      <c r="K2174" s="20">
        <v>3.3123669592548639</v>
      </c>
      <c r="L2174" s="20">
        <v>3.8885215423220254</v>
      </c>
      <c r="M2174" s="20">
        <v>4.501242929799167</v>
      </c>
      <c r="N2174" s="20">
        <v>4.778522200737835</v>
      </c>
    </row>
    <row r="2175" spans="1:14" x14ac:dyDescent="0.3">
      <c r="A2175" s="19">
        <v>40596</v>
      </c>
      <c r="B2175" s="20">
        <v>0.55426904039044145</v>
      </c>
      <c r="C2175" s="20">
        <v>0.58558659869053953</v>
      </c>
      <c r="D2175" s="20">
        <v>0.61722107018414252</v>
      </c>
      <c r="E2175" s="20">
        <v>0.72513290544498887</v>
      </c>
      <c r="F2175" s="21">
        <v>0.83921735745391002</v>
      </c>
      <c r="G2175" s="20">
        <v>0.95616845548444473</v>
      </c>
      <c r="H2175" s="20">
        <v>1.446305126362099</v>
      </c>
      <c r="I2175" s="20">
        <v>1.9241320193454499</v>
      </c>
      <c r="J2175" s="20">
        <v>2.7231853314557855</v>
      </c>
      <c r="K2175" s="20">
        <v>3.3123499094641642</v>
      </c>
      <c r="L2175" s="20">
        <v>3.8982316220644364</v>
      </c>
      <c r="M2175" s="20">
        <v>4.5096845565398507</v>
      </c>
      <c r="N2175" s="20">
        <v>4.793277859377592</v>
      </c>
    </row>
    <row r="2176" spans="1:14" x14ac:dyDescent="0.3">
      <c r="A2176" s="19">
        <v>40595</v>
      </c>
      <c r="B2176" s="20">
        <v>0.55442514228988349</v>
      </c>
      <c r="C2176" s="20">
        <v>0.58085159307763179</v>
      </c>
      <c r="D2176" s="20">
        <v>0.60508994425389773</v>
      </c>
      <c r="E2176" s="20">
        <v>0.70384342734231775</v>
      </c>
      <c r="F2176" s="21">
        <v>0.82060008955488084</v>
      </c>
      <c r="G2176" s="20">
        <v>0.94154797702785642</v>
      </c>
      <c r="H2176" s="20">
        <v>1.4439631855252726</v>
      </c>
      <c r="I2176" s="20">
        <v>1.9335295693412551</v>
      </c>
      <c r="J2176" s="20">
        <v>2.7543618092196889</v>
      </c>
      <c r="K2176" s="20">
        <v>3.3582454907367354</v>
      </c>
      <c r="L2176" s="20">
        <v>3.9526277700981916</v>
      </c>
      <c r="M2176" s="20">
        <v>4.5512128103266498</v>
      </c>
      <c r="N2176" s="20">
        <v>4.8414246024945387</v>
      </c>
    </row>
    <row r="2177" spans="1:14" x14ac:dyDescent="0.3">
      <c r="A2177" s="19">
        <v>40592</v>
      </c>
      <c r="B2177" s="20">
        <v>0.55283302564564052</v>
      </c>
      <c r="C2177" s="20">
        <v>0.57737641940177609</v>
      </c>
      <c r="D2177" s="20">
        <v>0.6015670173477371</v>
      </c>
      <c r="E2177" s="20">
        <v>0.70584045732008005</v>
      </c>
      <c r="F2177" s="21">
        <v>0.83213953166947963</v>
      </c>
      <c r="G2177" s="20">
        <v>0.96182676770656683</v>
      </c>
      <c r="H2177" s="20">
        <v>1.4837111139193297</v>
      </c>
      <c r="I2177" s="20">
        <v>1.9843037886739314</v>
      </c>
      <c r="J2177" s="20">
        <v>2.8194350680235285</v>
      </c>
      <c r="K2177" s="20">
        <v>3.4309370590678827</v>
      </c>
      <c r="L2177" s="20">
        <v>4.0295641000365947</v>
      </c>
      <c r="M2177" s="20">
        <v>4.6167653676747413</v>
      </c>
      <c r="N2177" s="20">
        <v>4.9123112097497712</v>
      </c>
    </row>
    <row r="2178" spans="1:14" x14ac:dyDescent="0.3">
      <c r="A2178" s="19">
        <v>40591</v>
      </c>
      <c r="B2178" s="20">
        <v>0.55303622948520259</v>
      </c>
      <c r="C2178" s="20">
        <v>0.57599186598619534</v>
      </c>
      <c r="D2178" s="20">
        <v>0.59485299762051591</v>
      </c>
      <c r="E2178" s="20">
        <v>0.67830906007025438</v>
      </c>
      <c r="F2178" s="21">
        <v>0.78719061906442711</v>
      </c>
      <c r="G2178" s="20">
        <v>0.90531915853210132</v>
      </c>
      <c r="H2178" s="20">
        <v>1.4134751358153237</v>
      </c>
      <c r="I2178" s="20">
        <v>1.9152885734744622</v>
      </c>
      <c r="J2178" s="20">
        <v>2.7567652036978156</v>
      </c>
      <c r="K2178" s="20">
        <v>3.3749347963870107</v>
      </c>
      <c r="L2178" s="20">
        <v>3.985288804673965</v>
      </c>
      <c r="M2178" s="20">
        <v>4.6084502985727109</v>
      </c>
      <c r="N2178" s="20">
        <v>4.9059982169913017</v>
      </c>
    </row>
    <row r="2179" spans="1:14" x14ac:dyDescent="0.3">
      <c r="A2179" s="19">
        <v>40590</v>
      </c>
      <c r="B2179" s="20">
        <v>0.55439847378117924</v>
      </c>
      <c r="C2179" s="20">
        <v>0.57878849063029469</v>
      </c>
      <c r="D2179" s="20">
        <v>0.59752738069378697</v>
      </c>
      <c r="E2179" s="20">
        <v>0.68325308866660062</v>
      </c>
      <c r="F2179" s="21">
        <v>0.80037513710924879</v>
      </c>
      <c r="G2179" s="20">
        <v>0.92790175841711187</v>
      </c>
      <c r="H2179" s="20">
        <v>1.4561885330427189</v>
      </c>
      <c r="I2179" s="20">
        <v>1.9636525448507689</v>
      </c>
      <c r="J2179" s="20">
        <v>2.8106192913282242</v>
      </c>
      <c r="K2179" s="20">
        <v>3.4332497167221527</v>
      </c>
      <c r="L2179" s="20">
        <v>4.0448934199053683</v>
      </c>
      <c r="M2179" s="20">
        <v>4.6381930574064025</v>
      </c>
      <c r="N2179" s="20">
        <v>4.9422370526828381</v>
      </c>
    </row>
    <row r="2180" spans="1:14" x14ac:dyDescent="0.3">
      <c r="A2180" s="19">
        <v>40589</v>
      </c>
      <c r="B2180" s="20">
        <v>0.55556704607617946</v>
      </c>
      <c r="C2180" s="20">
        <v>0.58369038906354309</v>
      </c>
      <c r="D2180" s="20">
        <v>0.60806587643571197</v>
      </c>
      <c r="E2180" s="20">
        <v>0.70395376165819545</v>
      </c>
      <c r="F2180" s="21">
        <v>0.82521432665348282</v>
      </c>
      <c r="G2180" s="20">
        <v>0.95515209050251237</v>
      </c>
      <c r="H2180" s="20">
        <v>1.4883257320477765</v>
      </c>
      <c r="I2180" s="20">
        <v>2.0001375050911991</v>
      </c>
      <c r="J2180" s="20">
        <v>2.8538728168989818</v>
      </c>
      <c r="K2180" s="20">
        <v>3.4740192152752796</v>
      </c>
      <c r="L2180" s="20">
        <v>4.0681780664639025</v>
      </c>
      <c r="M2180" s="20">
        <v>4.6294374186982301</v>
      </c>
      <c r="N2180" s="20">
        <v>4.9223512873450561</v>
      </c>
    </row>
    <row r="2181" spans="1:14" x14ac:dyDescent="0.3">
      <c r="A2181" s="19">
        <v>40588</v>
      </c>
      <c r="B2181" s="20">
        <v>0.55701709370516006</v>
      </c>
      <c r="C2181" s="20">
        <v>0.58359201188475784</v>
      </c>
      <c r="D2181" s="20">
        <v>0.60644466797975727</v>
      </c>
      <c r="E2181" s="20">
        <v>0.70002198334478727</v>
      </c>
      <c r="F2181" s="21">
        <v>0.81668759993692353</v>
      </c>
      <c r="G2181" s="20">
        <v>0.93971237017694498</v>
      </c>
      <c r="H2181" s="20">
        <v>1.4561083616607844</v>
      </c>
      <c r="I2181" s="20">
        <v>1.9649440713935651</v>
      </c>
      <c r="J2181" s="20">
        <v>2.8232386573857662</v>
      </c>
      <c r="K2181" s="20">
        <v>3.4504121440914592</v>
      </c>
      <c r="L2181" s="20">
        <v>4.0513601686901106</v>
      </c>
      <c r="M2181" s="20">
        <v>4.6091391908044894</v>
      </c>
      <c r="N2181" s="20">
        <v>4.9071966831074336</v>
      </c>
    </row>
    <row r="2182" spans="1:14" x14ac:dyDescent="0.3">
      <c r="A2182" s="19">
        <v>40585</v>
      </c>
      <c r="B2182" s="20">
        <v>0.55386975249477144</v>
      </c>
      <c r="C2182" s="20">
        <v>0.58315060035591548</v>
      </c>
      <c r="D2182" s="20">
        <v>0.6078756780084158</v>
      </c>
      <c r="E2182" s="20">
        <v>0.70390469324969918</v>
      </c>
      <c r="F2182" s="21">
        <v>0.82308501035816706</v>
      </c>
      <c r="G2182" s="20">
        <v>0.9496444028273332</v>
      </c>
      <c r="H2182" s="20">
        <v>1.4762772066032517</v>
      </c>
      <c r="I2182" s="20">
        <v>1.9871391687412603</v>
      </c>
      <c r="J2182" s="20">
        <v>2.8412401208745739</v>
      </c>
      <c r="K2182" s="20">
        <v>3.4634970271592218</v>
      </c>
      <c r="L2182" s="20">
        <v>4.0621894284300417</v>
      </c>
      <c r="M2182" s="20">
        <v>4.6367832841188354</v>
      </c>
      <c r="N2182" s="20">
        <v>4.9302116917687338</v>
      </c>
    </row>
    <row r="2183" spans="1:14" x14ac:dyDescent="0.3">
      <c r="A2183" s="19">
        <v>40584</v>
      </c>
      <c r="B2183" s="20">
        <v>0.59613513554739617</v>
      </c>
      <c r="C2183" s="20">
        <v>0.63088340864493919</v>
      </c>
      <c r="D2183" s="20">
        <v>0.65023828370116088</v>
      </c>
      <c r="E2183" s="20">
        <v>0.72721889315467547</v>
      </c>
      <c r="F2183" s="21">
        <v>0.83627496401645496</v>
      </c>
      <c r="G2183" s="20">
        <v>0.95890162893913833</v>
      </c>
      <c r="H2183" s="20">
        <v>1.4873864052139318</v>
      </c>
      <c r="I2183" s="20">
        <v>2.0039756648951523</v>
      </c>
      <c r="J2183" s="20">
        <v>2.8673281740272851</v>
      </c>
      <c r="K2183" s="20">
        <v>3.4949941128557382</v>
      </c>
      <c r="L2183" s="20">
        <v>4.097564242569824</v>
      </c>
      <c r="M2183" s="20">
        <v>4.6755360420042598</v>
      </c>
      <c r="N2183" s="20">
        <v>4.9705769915740801</v>
      </c>
    </row>
    <row r="2184" spans="1:14" x14ac:dyDescent="0.3">
      <c r="A2184" s="19">
        <v>40583</v>
      </c>
      <c r="B2184" s="20">
        <v>0.60431199281200454</v>
      </c>
      <c r="C2184" s="20">
        <v>0.63255348842094594</v>
      </c>
      <c r="D2184" s="20">
        <v>0.65145606384382337</v>
      </c>
      <c r="E2184" s="20">
        <v>0.73270642347509751</v>
      </c>
      <c r="F2184" s="21">
        <v>0.8442187670321859</v>
      </c>
      <c r="G2184" s="20">
        <v>0.96717624892986243</v>
      </c>
      <c r="H2184" s="20">
        <v>1.4945222506243219</v>
      </c>
      <c r="I2184" s="20">
        <v>2.0104584380705166</v>
      </c>
      <c r="J2184" s="20">
        <v>2.8719648290344741</v>
      </c>
      <c r="K2184" s="20">
        <v>3.4981121302832099</v>
      </c>
      <c r="L2184" s="20">
        <v>4.1011114860445135</v>
      </c>
      <c r="M2184" s="20">
        <v>4.6959640419371578</v>
      </c>
      <c r="N2184" s="20">
        <v>4.987903464582538</v>
      </c>
    </row>
    <row r="2185" spans="1:14" x14ac:dyDescent="0.3">
      <c r="A2185" s="19">
        <v>40582</v>
      </c>
      <c r="B2185" s="20">
        <v>0.59936535610842623</v>
      </c>
      <c r="C2185" s="20">
        <v>0.63341279294503228</v>
      </c>
      <c r="D2185" s="20">
        <v>0.65935096620939848</v>
      </c>
      <c r="E2185" s="20">
        <v>0.74187369906649581</v>
      </c>
      <c r="F2185" s="21">
        <v>0.8405234433806934</v>
      </c>
      <c r="G2185" s="20">
        <v>0.95309495385635001</v>
      </c>
      <c r="H2185" s="20">
        <v>1.4634197194652971</v>
      </c>
      <c r="I2185" s="20">
        <v>1.9717812519451858</v>
      </c>
      <c r="J2185" s="20">
        <v>2.823384518155081</v>
      </c>
      <c r="K2185" s="20">
        <v>3.4450835964056661</v>
      </c>
      <c r="L2185" s="20">
        <v>4.0484724800016778</v>
      </c>
      <c r="M2185" s="20">
        <v>4.6589421503398132</v>
      </c>
      <c r="N2185" s="20">
        <v>4.9492668972930138</v>
      </c>
    </row>
    <row r="2186" spans="1:14" x14ac:dyDescent="0.3">
      <c r="A2186" s="19">
        <v>40581</v>
      </c>
      <c r="B2186" s="20">
        <v>0.58994268243897185</v>
      </c>
      <c r="C2186" s="20">
        <v>0.62076890207452429</v>
      </c>
      <c r="D2186" s="20">
        <v>0.64904121626824485</v>
      </c>
      <c r="E2186" s="20">
        <v>0.74163261940406766</v>
      </c>
      <c r="F2186" s="21">
        <v>0.84795459868771905</v>
      </c>
      <c r="G2186" s="20">
        <v>0.96530206248987394</v>
      </c>
      <c r="H2186" s="20">
        <v>1.4819924412641914</v>
      </c>
      <c r="I2186" s="20">
        <v>1.9903693601909962</v>
      </c>
      <c r="J2186" s="20">
        <v>2.8359826491054716</v>
      </c>
      <c r="K2186" s="20">
        <v>3.4492707157823115</v>
      </c>
      <c r="L2186" s="20">
        <v>4.0427485763246818</v>
      </c>
      <c r="M2186" s="20">
        <v>4.6452806225146217</v>
      </c>
      <c r="N2186" s="20">
        <v>4.9302294474601078</v>
      </c>
    </row>
    <row r="2187" spans="1:14" x14ac:dyDescent="0.3">
      <c r="A2187" s="19">
        <v>40578</v>
      </c>
      <c r="B2187" s="20">
        <v>0.56496757817268894</v>
      </c>
      <c r="C2187" s="20">
        <v>0.59511710482980218</v>
      </c>
      <c r="D2187" s="20">
        <v>0.62436618378165276</v>
      </c>
      <c r="E2187" s="20">
        <v>0.71920824342256995</v>
      </c>
      <c r="F2187" s="21">
        <v>0.82612062285769661</v>
      </c>
      <c r="G2187" s="20">
        <v>0.94372746941092422</v>
      </c>
      <c r="H2187" s="20">
        <v>1.4515625035129254</v>
      </c>
      <c r="I2187" s="20">
        <v>1.9519823272825481</v>
      </c>
      <c r="J2187" s="20">
        <v>2.7996184599993481</v>
      </c>
      <c r="K2187" s="20">
        <v>3.4259738070978036</v>
      </c>
      <c r="L2187" s="20">
        <v>4.0384149727787353</v>
      </c>
      <c r="M2187" s="20">
        <v>4.6536266279993903</v>
      </c>
      <c r="N2187" s="20">
        <v>4.9506862235450875</v>
      </c>
    </row>
    <row r="2188" spans="1:14" x14ac:dyDescent="0.3">
      <c r="A2188" s="19">
        <v>40577</v>
      </c>
      <c r="B2188" s="20">
        <v>0.56455254816818101</v>
      </c>
      <c r="C2188" s="20">
        <v>0.59068567911172687</v>
      </c>
      <c r="D2188" s="20">
        <v>0.61469860604459869</v>
      </c>
      <c r="E2188" s="20">
        <v>0.69748579816109757</v>
      </c>
      <c r="F2188" s="21">
        <v>0.79248781921802702</v>
      </c>
      <c r="G2188" s="20">
        <v>0.89656235575902055</v>
      </c>
      <c r="H2188" s="20">
        <v>1.371797484361128</v>
      </c>
      <c r="I2188" s="20">
        <v>1.8655690914399328</v>
      </c>
      <c r="J2188" s="20">
        <v>2.7219856948109293</v>
      </c>
      <c r="K2188" s="20">
        <v>3.3627121127700215</v>
      </c>
      <c r="L2188" s="20">
        <v>3.9916014714985892</v>
      </c>
      <c r="M2188" s="20">
        <v>4.6347820550475953</v>
      </c>
      <c r="N2188" s="20">
        <v>4.9366100079744779</v>
      </c>
    </row>
    <row r="2189" spans="1:14" x14ac:dyDescent="0.3">
      <c r="A2189" s="19">
        <v>40576</v>
      </c>
      <c r="B2189" s="20">
        <v>0.56107546449121215</v>
      </c>
      <c r="C2189" s="20">
        <v>0.58654694227234916</v>
      </c>
      <c r="D2189" s="20">
        <v>0.61492823051247858</v>
      </c>
      <c r="E2189" s="20">
        <v>0.7063031942514757</v>
      </c>
      <c r="F2189" s="21">
        <v>0.80785787278407417</v>
      </c>
      <c r="G2189" s="20">
        <v>0.92112130238038059</v>
      </c>
      <c r="H2189" s="20">
        <v>1.4204033562590572</v>
      </c>
      <c r="I2189" s="20">
        <v>1.9129077539966579</v>
      </c>
      <c r="J2189" s="20">
        <v>2.7441341516779367</v>
      </c>
      <c r="K2189" s="20">
        <v>3.3594158321540784</v>
      </c>
      <c r="L2189" s="20">
        <v>3.9692296765028203</v>
      </c>
      <c r="M2189" s="20">
        <v>4.6281092741642285</v>
      </c>
      <c r="N2189" s="20">
        <v>4.916089146727523</v>
      </c>
    </row>
    <row r="2190" spans="1:14" x14ac:dyDescent="0.3">
      <c r="A2190" s="19">
        <v>40575</v>
      </c>
      <c r="B2190" s="20">
        <v>0.56077946515105104</v>
      </c>
      <c r="C2190" s="20">
        <v>0.57701858791341698</v>
      </c>
      <c r="D2190" s="20">
        <v>0.59596078795691632</v>
      </c>
      <c r="E2190" s="20">
        <v>0.66669217850513329</v>
      </c>
      <c r="F2190" s="21">
        <v>0.7551417833250833</v>
      </c>
      <c r="G2190" s="20">
        <v>0.8570841576748699</v>
      </c>
      <c r="H2190" s="20">
        <v>1.3307973061490994</v>
      </c>
      <c r="I2190" s="20">
        <v>1.8209454354186843</v>
      </c>
      <c r="J2190" s="20">
        <v>2.6691318129457446</v>
      </c>
      <c r="K2190" s="20">
        <v>3.3043704831515908</v>
      </c>
      <c r="L2190" s="20">
        <v>3.9346877161939502</v>
      </c>
      <c r="M2190" s="20">
        <v>4.6056858322698009</v>
      </c>
      <c r="N2190" s="20">
        <v>4.9055056961096932</v>
      </c>
    </row>
    <row r="2191" spans="1:14" x14ac:dyDescent="0.3">
      <c r="A2191" s="19">
        <v>40574</v>
      </c>
      <c r="B2191" s="20">
        <v>0.56315165881782159</v>
      </c>
      <c r="C2191" s="20">
        <v>0.57704887316581777</v>
      </c>
      <c r="D2191" s="20">
        <v>0.5896916584541666</v>
      </c>
      <c r="E2191" s="20">
        <v>0.63900575701350426</v>
      </c>
      <c r="F2191" s="21">
        <v>0.70806190766678434</v>
      </c>
      <c r="G2191" s="20">
        <v>0.79379874012519036</v>
      </c>
      <c r="H2191" s="20">
        <v>1.2356955930760853</v>
      </c>
      <c r="I2191" s="20">
        <v>1.7232985370019442</v>
      </c>
      <c r="J2191" s="20">
        <v>2.5858148115576594</v>
      </c>
      <c r="K2191" s="20">
        <v>3.2357968251518026</v>
      </c>
      <c r="L2191" s="20">
        <v>3.88273999369222</v>
      </c>
      <c r="M2191" s="20">
        <v>4.5821697633109579</v>
      </c>
      <c r="N2191" s="20">
        <v>4.8879857972547427</v>
      </c>
    </row>
    <row r="2192" spans="1:14" x14ac:dyDescent="0.3">
      <c r="A2192" s="19">
        <v>40571</v>
      </c>
      <c r="B2192" s="20">
        <v>0.56070913993406746</v>
      </c>
      <c r="C2192" s="20">
        <v>0.57478220221852783</v>
      </c>
      <c r="D2192" s="20">
        <v>0.58528047300160835</v>
      </c>
      <c r="E2192" s="20">
        <v>0.62850495731638878</v>
      </c>
      <c r="F2192" s="21">
        <v>0.69424568079280047</v>
      </c>
      <c r="G2192" s="20">
        <v>0.77724371775189438</v>
      </c>
      <c r="H2192" s="20">
        <v>1.2118167972366567</v>
      </c>
      <c r="I2192" s="20">
        <v>1.6996124888674202</v>
      </c>
      <c r="J2192" s="20">
        <v>2.571982930825778</v>
      </c>
      <c r="K2192" s="20">
        <v>3.2313350121188877</v>
      </c>
      <c r="L2192" s="20">
        <v>3.8859464212819281</v>
      </c>
      <c r="M2192" s="20">
        <v>4.5865857601794646</v>
      </c>
      <c r="N2192" s="20">
        <v>4.8970288255691781</v>
      </c>
    </row>
    <row r="2193" spans="1:14" x14ac:dyDescent="0.3">
      <c r="A2193" s="19">
        <v>40570</v>
      </c>
      <c r="B2193" s="20">
        <v>0.56023550531992017</v>
      </c>
      <c r="C2193" s="20">
        <v>0.57521867451652742</v>
      </c>
      <c r="D2193" s="20">
        <v>0.58862374182853161</v>
      </c>
      <c r="E2193" s="20">
        <v>0.63899419389945011</v>
      </c>
      <c r="F2193" s="21">
        <v>0.70769157235369506</v>
      </c>
      <c r="G2193" s="20">
        <v>0.79089541713658285</v>
      </c>
      <c r="H2193" s="20">
        <v>1.2191091343414271</v>
      </c>
      <c r="I2193" s="20">
        <v>1.7042608459870108</v>
      </c>
      <c r="J2193" s="20">
        <v>2.5839404605517373</v>
      </c>
      <c r="K2193" s="20">
        <v>3.255970938561235</v>
      </c>
      <c r="L2193" s="20">
        <v>3.9236845727324585</v>
      </c>
      <c r="M2193" s="20">
        <v>4.6147840583396595</v>
      </c>
      <c r="N2193" s="20">
        <v>4.9364168994677105</v>
      </c>
    </row>
    <row r="2194" spans="1:14" x14ac:dyDescent="0.3">
      <c r="A2194" s="19">
        <v>40569</v>
      </c>
      <c r="B2194" s="20">
        <v>0.55783590258575222</v>
      </c>
      <c r="C2194" s="20">
        <v>0.57171987804152891</v>
      </c>
      <c r="D2194" s="20">
        <v>0.58441320683239217</v>
      </c>
      <c r="E2194" s="20">
        <v>0.63221603930615866</v>
      </c>
      <c r="F2194" s="21">
        <v>0.6999854709161093</v>
      </c>
      <c r="G2194" s="20">
        <v>0.78391853731758609</v>
      </c>
      <c r="H2194" s="20">
        <v>1.2058853476261502</v>
      </c>
      <c r="I2194" s="20">
        <v>1.6817672749332755</v>
      </c>
      <c r="J2194" s="20">
        <v>2.5596192489247103</v>
      </c>
      <c r="K2194" s="20">
        <v>3.241025227924677</v>
      </c>
      <c r="L2194" s="20">
        <v>3.9222756356550725</v>
      </c>
      <c r="M2194" s="20">
        <v>4.613408118917997</v>
      </c>
      <c r="N2194" s="20">
        <v>4.9456297775518498</v>
      </c>
    </row>
    <row r="2195" spans="1:14" x14ac:dyDescent="0.3">
      <c r="A2195" s="19">
        <v>40568</v>
      </c>
      <c r="B2195" s="20">
        <v>0.56125191664342744</v>
      </c>
      <c r="C2195" s="20">
        <v>0.57150000478160523</v>
      </c>
      <c r="D2195" s="20">
        <v>0.57806171593168842</v>
      </c>
      <c r="E2195" s="20">
        <v>0.61176400755119209</v>
      </c>
      <c r="F2195" s="21">
        <v>0.6686549273483402</v>
      </c>
      <c r="G2195" s="20">
        <v>0.74048643123252289</v>
      </c>
      <c r="H2195" s="20">
        <v>1.1328879904364104</v>
      </c>
      <c r="I2195" s="20">
        <v>1.6020062064714793</v>
      </c>
      <c r="J2195" s="20">
        <v>2.4840450080644318</v>
      </c>
      <c r="K2195" s="20">
        <v>3.1747055431622466</v>
      </c>
      <c r="L2195" s="20">
        <v>3.8691049075799855</v>
      </c>
      <c r="M2195" s="20">
        <v>4.5917405194558514</v>
      </c>
      <c r="N2195" s="20">
        <v>4.927228793066047</v>
      </c>
    </row>
    <row r="2196" spans="1:14" x14ac:dyDescent="0.3">
      <c r="A2196" s="19">
        <v>40567</v>
      </c>
      <c r="B2196" s="20">
        <v>0.57630307064595121</v>
      </c>
      <c r="C2196" s="20">
        <v>0.59445871086611857</v>
      </c>
      <c r="D2196" s="20">
        <v>0.60672430749208195</v>
      </c>
      <c r="E2196" s="20">
        <v>0.66372554814121754</v>
      </c>
      <c r="F2196" s="21">
        <v>0.74510160017812488</v>
      </c>
      <c r="G2196" s="20">
        <v>0.83587743343635845</v>
      </c>
      <c r="H2196" s="20">
        <v>1.2545109931791176</v>
      </c>
      <c r="I2196" s="20">
        <v>1.7172882192227528</v>
      </c>
      <c r="J2196" s="20">
        <v>2.5703319456201719</v>
      </c>
      <c r="K2196" s="20">
        <v>3.2342227490194668</v>
      </c>
      <c r="L2196" s="20">
        <v>3.902844272721353</v>
      </c>
      <c r="M2196" s="20">
        <v>4.6029667461060972</v>
      </c>
      <c r="N2196" s="20">
        <v>4.9263988232830176</v>
      </c>
    </row>
    <row r="2197" spans="1:14" x14ac:dyDescent="0.3">
      <c r="A2197" s="19">
        <v>40564</v>
      </c>
      <c r="B2197" s="20">
        <v>0.57455622105130533</v>
      </c>
      <c r="C2197" s="20">
        <v>0.59268343664163936</v>
      </c>
      <c r="D2197" s="20">
        <v>0.60629514702455678</v>
      </c>
      <c r="E2197" s="20">
        <v>0.6689279859853674</v>
      </c>
      <c r="F2197" s="21">
        <v>0.75678955630456723</v>
      </c>
      <c r="G2197" s="20">
        <v>0.85313128998619447</v>
      </c>
      <c r="H2197" s="20">
        <v>1.2808547368074388</v>
      </c>
      <c r="I2197" s="20">
        <v>1.7448792284547785</v>
      </c>
      <c r="J2197" s="20">
        <v>2.5973744372335528</v>
      </c>
      <c r="K2197" s="20">
        <v>3.2594243151554361</v>
      </c>
      <c r="L2197" s="20">
        <v>3.923010802227366</v>
      </c>
      <c r="M2197" s="20">
        <v>4.603808464347388</v>
      </c>
      <c r="N2197" s="20">
        <v>4.9272824169641307</v>
      </c>
    </row>
    <row r="2198" spans="1:14" x14ac:dyDescent="0.3">
      <c r="A2198" s="19">
        <v>40563</v>
      </c>
      <c r="B2198" s="20">
        <v>0.57525618862043304</v>
      </c>
      <c r="C2198" s="20">
        <v>0.59556302716331144</v>
      </c>
      <c r="D2198" s="20">
        <v>0.61006300286449555</v>
      </c>
      <c r="E2198" s="20">
        <v>0.67156201190032427</v>
      </c>
      <c r="F2198" s="21">
        <v>0.75862458383130849</v>
      </c>
      <c r="G2198" s="20">
        <v>0.85570005039315544</v>
      </c>
      <c r="H2198" s="20">
        <v>1.2847474605326565</v>
      </c>
      <c r="I2198" s="20">
        <v>1.7476524304463701</v>
      </c>
      <c r="J2198" s="20">
        <v>2.5985249348380881</v>
      </c>
      <c r="K2198" s="20">
        <v>3.2588523391862876</v>
      </c>
      <c r="L2198" s="20">
        <v>3.9211023593253755</v>
      </c>
      <c r="M2198" s="20">
        <v>4.6134082416482274</v>
      </c>
      <c r="N2198" s="20">
        <v>4.9335122858186162</v>
      </c>
    </row>
    <row r="2199" spans="1:14" x14ac:dyDescent="0.3">
      <c r="A2199" s="19">
        <v>40562</v>
      </c>
      <c r="B2199" s="20">
        <v>0.57480572002389585</v>
      </c>
      <c r="C2199" s="20">
        <v>0.59198155705478361</v>
      </c>
      <c r="D2199" s="20">
        <v>0.60368208079859531</v>
      </c>
      <c r="E2199" s="20">
        <v>0.66106409024022383</v>
      </c>
      <c r="F2199" s="21">
        <v>0.74344642184588361</v>
      </c>
      <c r="G2199" s="20">
        <v>0.8332566101801524</v>
      </c>
      <c r="H2199" s="20">
        <v>1.2410779522162221</v>
      </c>
      <c r="I2199" s="20">
        <v>1.6970725342838013</v>
      </c>
      <c r="J2199" s="20">
        <v>2.5444924566628293</v>
      </c>
      <c r="K2199" s="20">
        <v>3.2031299679012895</v>
      </c>
      <c r="L2199" s="20">
        <v>3.8638703500432583</v>
      </c>
      <c r="M2199" s="20">
        <v>4.5834725206444897</v>
      </c>
      <c r="N2199" s="20">
        <v>4.8945790726376197</v>
      </c>
    </row>
    <row r="2200" spans="1:14" x14ac:dyDescent="0.3">
      <c r="A2200" s="19">
        <v>40561</v>
      </c>
      <c r="B2200" s="20">
        <v>0.57331718263809106</v>
      </c>
      <c r="C2200" s="20">
        <v>0.59401502801184958</v>
      </c>
      <c r="D2200" s="20">
        <v>0.61292367487065191</v>
      </c>
      <c r="E2200" s="20">
        <v>0.68544539901163515</v>
      </c>
      <c r="F2200" s="21">
        <v>0.77663826256834734</v>
      </c>
      <c r="G2200" s="20">
        <v>0.87567784341879917</v>
      </c>
      <c r="H2200" s="20">
        <v>1.3085164132643459</v>
      </c>
      <c r="I2200" s="20">
        <v>1.7695104365746688</v>
      </c>
      <c r="J2200" s="20">
        <v>2.6060911636742237</v>
      </c>
      <c r="K2200" s="20">
        <v>3.2477512303909051</v>
      </c>
      <c r="L2200" s="20">
        <v>3.8877084271015456</v>
      </c>
      <c r="M2200" s="20">
        <v>4.5944374329648072</v>
      </c>
      <c r="N2200" s="20">
        <v>4.8918989471208176</v>
      </c>
    </row>
    <row r="2201" spans="1:14" x14ac:dyDescent="0.3">
      <c r="A2201" s="19">
        <v>40560</v>
      </c>
      <c r="B2201" s="20">
        <v>0.57229085491717735</v>
      </c>
      <c r="C2201" s="20">
        <v>0.58898813116722071</v>
      </c>
      <c r="D2201" s="20">
        <v>0.60158746786802886</v>
      </c>
      <c r="E2201" s="20">
        <v>0.66106757452367682</v>
      </c>
      <c r="F2201" s="21">
        <v>0.74897659146503681</v>
      </c>
      <c r="G2201" s="20">
        <v>0.84724556455593636</v>
      </c>
      <c r="H2201" s="20">
        <v>1.2775601415213131</v>
      </c>
      <c r="I2201" s="20">
        <v>1.7354642775208469</v>
      </c>
      <c r="J2201" s="20">
        <v>2.5661295372667854</v>
      </c>
      <c r="K2201" s="20">
        <v>3.2039490147317915</v>
      </c>
      <c r="L2201" s="20">
        <v>3.8434650731111679</v>
      </c>
      <c r="M2201" s="20">
        <v>4.5587307467700757</v>
      </c>
      <c r="N2201" s="20">
        <v>4.8557724027201621</v>
      </c>
    </row>
    <row r="2202" spans="1:14" x14ac:dyDescent="0.3">
      <c r="A2202" s="19">
        <v>40557</v>
      </c>
      <c r="B2202" s="20">
        <v>0.57247726347160843</v>
      </c>
      <c r="C2202" s="20">
        <v>0.58879056296928722</v>
      </c>
      <c r="D2202" s="20">
        <v>0.60160960406452491</v>
      </c>
      <c r="E2202" s="20">
        <v>0.65903406119126229</v>
      </c>
      <c r="F2202" s="21">
        <v>0.74309943836479053</v>
      </c>
      <c r="G2202" s="20">
        <v>0.83922980522870105</v>
      </c>
      <c r="H2202" s="20">
        <v>1.2720336865829642</v>
      </c>
      <c r="I2202" s="20">
        <v>1.7340521704737817</v>
      </c>
      <c r="J2202" s="20">
        <v>2.5648805020376506</v>
      </c>
      <c r="K2202" s="20">
        <v>3.1977857750979632</v>
      </c>
      <c r="L2202" s="20">
        <v>3.831981570037736</v>
      </c>
      <c r="M2202" s="20">
        <v>4.546568761848607</v>
      </c>
      <c r="N2202" s="20">
        <v>4.8408064635052996</v>
      </c>
    </row>
    <row r="2203" spans="1:14" x14ac:dyDescent="0.3">
      <c r="A2203" s="19">
        <v>40556</v>
      </c>
      <c r="B2203" s="20">
        <v>0.5760884230255332</v>
      </c>
      <c r="C2203" s="20">
        <v>0.59012215100210952</v>
      </c>
      <c r="D2203" s="20">
        <v>0.60109537836934013</v>
      </c>
      <c r="E2203" s="20">
        <v>0.65430237355608456</v>
      </c>
      <c r="F2203" s="21">
        <v>0.73429631716412136</v>
      </c>
      <c r="G2203" s="20">
        <v>0.82721028847948974</v>
      </c>
      <c r="H2203" s="20">
        <v>1.254113571132397</v>
      </c>
      <c r="I2203" s="20">
        <v>1.7158506808641292</v>
      </c>
      <c r="J2203" s="20">
        <v>2.5527199474174487</v>
      </c>
      <c r="K2203" s="20">
        <v>3.1933884804650128</v>
      </c>
      <c r="L2203" s="20">
        <v>3.8364588193538003</v>
      </c>
      <c r="M2203" s="20">
        <v>4.5571723301410056</v>
      </c>
      <c r="N2203" s="20">
        <v>4.8571109139986222</v>
      </c>
    </row>
    <row r="2204" spans="1:14" x14ac:dyDescent="0.3">
      <c r="A2204" s="19">
        <v>40555</v>
      </c>
      <c r="B2204" s="20">
        <v>0.57341198544079797</v>
      </c>
      <c r="C2204" s="20">
        <v>0.58851985733547008</v>
      </c>
      <c r="D2204" s="20">
        <v>0.60201883374103771</v>
      </c>
      <c r="E2204" s="20">
        <v>0.66164428571400391</v>
      </c>
      <c r="F2204" s="21">
        <v>0.74713194672544647</v>
      </c>
      <c r="G2204" s="20">
        <v>0.84651480110389976</v>
      </c>
      <c r="H2204" s="20">
        <v>1.2968551075698305</v>
      </c>
      <c r="I2204" s="20">
        <v>1.770621542154565</v>
      </c>
      <c r="J2204" s="20">
        <v>2.6047184788920679</v>
      </c>
      <c r="K2204" s="20">
        <v>3.2306588720022127</v>
      </c>
      <c r="L2204" s="20">
        <v>3.861563166491937</v>
      </c>
      <c r="M2204" s="20">
        <v>4.5844581405422167</v>
      </c>
      <c r="N2204" s="20">
        <v>4.8782558432696055</v>
      </c>
    </row>
    <row r="2205" spans="1:14" x14ac:dyDescent="0.3">
      <c r="A2205" s="19">
        <v>40554</v>
      </c>
      <c r="B2205" s="20">
        <v>0.57171768095356845</v>
      </c>
      <c r="C2205" s="20">
        <v>0.58576606540973231</v>
      </c>
      <c r="D2205" s="20">
        <v>0.59567165122647725</v>
      </c>
      <c r="E2205" s="20">
        <v>0.6440008516881105</v>
      </c>
      <c r="F2205" s="21">
        <v>0.71959262143108083</v>
      </c>
      <c r="G2205" s="20">
        <v>0.80983136697300073</v>
      </c>
      <c r="H2205" s="20">
        <v>1.2387465839394529</v>
      </c>
      <c r="I2205" s="20">
        <v>1.7020421911137515</v>
      </c>
      <c r="J2205" s="20">
        <v>2.5225959320346059</v>
      </c>
      <c r="K2205" s="20">
        <v>3.142382022904989</v>
      </c>
      <c r="L2205" s="20">
        <v>3.7771113397444709</v>
      </c>
      <c r="M2205" s="20">
        <v>4.5407754478247462</v>
      </c>
      <c r="N2205" s="20">
        <v>4.8322435416887659</v>
      </c>
    </row>
    <row r="2206" spans="1:14" x14ac:dyDescent="0.3">
      <c r="A2206" s="19">
        <v>40553</v>
      </c>
      <c r="B2206" s="20">
        <v>0.57066130515309854</v>
      </c>
      <c r="C2206" s="20">
        <v>0.58452140684065568</v>
      </c>
      <c r="D2206" s="20">
        <v>0.59310115047225342</v>
      </c>
      <c r="E2206" s="20">
        <v>0.6319737581831979</v>
      </c>
      <c r="F2206" s="21">
        <v>0.69460469244882395</v>
      </c>
      <c r="G2206" s="20">
        <v>0.77361752103596049</v>
      </c>
      <c r="H2206" s="20">
        <v>1.1841177428397176</v>
      </c>
      <c r="I2206" s="20">
        <v>1.6443955444462728</v>
      </c>
      <c r="J2206" s="20">
        <v>2.4658415619155121</v>
      </c>
      <c r="K2206" s="20">
        <v>3.0885841977896269</v>
      </c>
      <c r="L2206" s="20">
        <v>3.725894726807053</v>
      </c>
      <c r="M2206" s="20">
        <v>4.4696393277760658</v>
      </c>
      <c r="N2206" s="20">
        <v>4.7673641781639313</v>
      </c>
    </row>
    <row r="2207" spans="1:14" x14ac:dyDescent="0.3">
      <c r="A2207" s="19">
        <v>40550</v>
      </c>
      <c r="B2207" s="20">
        <v>0.56901071432141437</v>
      </c>
      <c r="C2207" s="20">
        <v>0.57824119248419148</v>
      </c>
      <c r="D2207" s="20">
        <v>0.58168861907400904</v>
      </c>
      <c r="E2207" s="20">
        <v>0.60550294655622494</v>
      </c>
      <c r="F2207" s="21">
        <v>0.65808701329244468</v>
      </c>
      <c r="G2207" s="20">
        <v>0.73201895864604904</v>
      </c>
      <c r="H2207" s="20">
        <v>1.1377127820204322</v>
      </c>
      <c r="I2207" s="20">
        <v>1.6003795353346961</v>
      </c>
      <c r="J2207" s="20">
        <v>2.4374887540838568</v>
      </c>
      <c r="K2207" s="20">
        <v>3.0794342357754529</v>
      </c>
      <c r="L2207" s="20">
        <v>3.7352040608702985</v>
      </c>
      <c r="M2207" s="20">
        <v>4.4748244625139693</v>
      </c>
      <c r="N2207" s="20">
        <v>4.7854595037599763</v>
      </c>
    </row>
    <row r="2208" spans="1:14" x14ac:dyDescent="0.3">
      <c r="A2208" s="19">
        <v>40549</v>
      </c>
      <c r="B2208" s="20">
        <v>0.57064612728172182</v>
      </c>
      <c r="C2208" s="20">
        <v>0.57851338744662539</v>
      </c>
      <c r="D2208" s="20">
        <v>0.57883807439480728</v>
      </c>
      <c r="E2208" s="20">
        <v>0.59365253606010204</v>
      </c>
      <c r="F2208" s="21">
        <v>0.64169592898955996</v>
      </c>
      <c r="G2208" s="20">
        <v>0.71431492861388013</v>
      </c>
      <c r="H2208" s="20">
        <v>1.125547659813227</v>
      </c>
      <c r="I2208" s="20">
        <v>1.5962296019192814</v>
      </c>
      <c r="J2208" s="20">
        <v>2.4449987380735259</v>
      </c>
      <c r="K2208" s="20">
        <v>3.0938090937603038</v>
      </c>
      <c r="L2208" s="20">
        <v>3.7540450227285724</v>
      </c>
      <c r="M2208" s="20">
        <v>4.4796701216849346</v>
      </c>
      <c r="N2208" s="20">
        <v>4.7963023469606387</v>
      </c>
    </row>
    <row r="2209" spans="1:14" x14ac:dyDescent="0.3">
      <c r="A2209" s="19">
        <v>40548</v>
      </c>
      <c r="B2209" s="20">
        <v>0.57278801691943582</v>
      </c>
      <c r="C2209" s="20">
        <v>0.57926391254294807</v>
      </c>
      <c r="D2209" s="20">
        <v>0.5790373260454893</v>
      </c>
      <c r="E2209" s="20">
        <v>0.59365197470296227</v>
      </c>
      <c r="F2209" s="21">
        <v>0.64340508205854718</v>
      </c>
      <c r="G2209" s="20">
        <v>0.71920816588019332</v>
      </c>
      <c r="H2209" s="20">
        <v>1.134551776014981</v>
      </c>
      <c r="I2209" s="20">
        <v>1.6019251596750674</v>
      </c>
      <c r="J2209" s="20">
        <v>2.4495820459170199</v>
      </c>
      <c r="K2209" s="20">
        <v>3.1044527543717271</v>
      </c>
      <c r="L2209" s="20">
        <v>3.7756731851752114</v>
      </c>
      <c r="M2209" s="20">
        <v>4.5100963129450964</v>
      </c>
      <c r="N2209" s="20">
        <v>4.8340243205751134</v>
      </c>
    </row>
    <row r="2210" spans="1:14" x14ac:dyDescent="0.3">
      <c r="A2210" s="19">
        <v>40547</v>
      </c>
      <c r="B2210" s="20">
        <v>0.57911359354469738</v>
      </c>
      <c r="C2210" s="20">
        <v>0.58180535872845929</v>
      </c>
      <c r="D2210" s="20">
        <v>0.57470166827926905</v>
      </c>
      <c r="E2210" s="20">
        <v>0.57231126575347113</v>
      </c>
      <c r="F2210" s="21">
        <v>0.61300463998866972</v>
      </c>
      <c r="G2210" s="20">
        <v>0.68230149832058073</v>
      </c>
      <c r="H2210" s="20">
        <v>1.0862059825734842</v>
      </c>
      <c r="I2210" s="20">
        <v>1.5469800129783213</v>
      </c>
      <c r="J2210" s="20">
        <v>2.3780651800820189</v>
      </c>
      <c r="K2210" s="20">
        <v>3.0200111896711626</v>
      </c>
      <c r="L2210" s="20">
        <v>3.6831179738202722</v>
      </c>
      <c r="M2210" s="20">
        <v>4.408645988428141</v>
      </c>
      <c r="N2210" s="20">
        <v>4.7310660981353676</v>
      </c>
    </row>
    <row r="2211" spans="1:14" x14ac:dyDescent="0.3">
      <c r="A2211" s="19">
        <v>40543</v>
      </c>
      <c r="B2211" s="20">
        <v>0.59574739166991508</v>
      </c>
      <c r="C2211" s="20">
        <v>0.5911234955557777</v>
      </c>
      <c r="D2211" s="20">
        <v>0.57899821277170738</v>
      </c>
      <c r="E2211" s="20">
        <v>0.56353145250094872</v>
      </c>
      <c r="F2211" s="21">
        <v>0.59171687235699055</v>
      </c>
      <c r="G2211" s="20">
        <v>0.64974159268477938</v>
      </c>
      <c r="H2211" s="20">
        <v>1.0311694350221434</v>
      </c>
      <c r="I2211" s="20">
        <v>1.4861436298390893</v>
      </c>
      <c r="J2211" s="20">
        <v>2.3140015385456993</v>
      </c>
      <c r="K2211" s="20">
        <v>2.9548275711634617</v>
      </c>
      <c r="L2211" s="20">
        <v>3.6174262496184091</v>
      </c>
      <c r="M2211" s="20">
        <v>4.3313937646330363</v>
      </c>
      <c r="N2211" s="20">
        <v>4.65651367429132</v>
      </c>
    </row>
    <row r="2212" spans="1:14" x14ac:dyDescent="0.3">
      <c r="A2212" s="19">
        <v>40542</v>
      </c>
      <c r="B2212" s="20">
        <v>0.60178351553437792</v>
      </c>
      <c r="C2212" s="20">
        <v>0.59644401024487748</v>
      </c>
      <c r="D2212" s="20">
        <v>0.58760438532176795</v>
      </c>
      <c r="E2212" s="20">
        <v>0.58466843510116162</v>
      </c>
      <c r="F2212" s="21">
        <v>0.62540423147013346</v>
      </c>
      <c r="G2212" s="20">
        <v>0.69520743914191185</v>
      </c>
      <c r="H2212" s="20">
        <v>1.0993758996883414</v>
      </c>
      <c r="I2212" s="20">
        <v>1.5578819415049558</v>
      </c>
      <c r="J2212" s="20">
        <v>2.3857996943909821</v>
      </c>
      <c r="K2212" s="20">
        <v>3.0268332505036328</v>
      </c>
      <c r="L2212" s="20">
        <v>3.6900539540915509</v>
      </c>
      <c r="M2212" s="20">
        <v>4.398474764360353</v>
      </c>
      <c r="N2212" s="20">
        <v>4.7258888640821999</v>
      </c>
    </row>
    <row r="2213" spans="1:14" x14ac:dyDescent="0.3">
      <c r="A2213" s="19">
        <v>40541</v>
      </c>
      <c r="B2213" s="20">
        <v>0.59424892875240687</v>
      </c>
      <c r="C2213" s="20">
        <v>0.59268406407686181</v>
      </c>
      <c r="D2213" s="20">
        <v>0.58956164807770173</v>
      </c>
      <c r="E2213" s="20">
        <v>0.60401599600000722</v>
      </c>
      <c r="F2213" s="21">
        <v>0.66021903757284284</v>
      </c>
      <c r="G2213" s="20">
        <v>0.7446177922484335</v>
      </c>
      <c r="H2213" s="20">
        <v>1.1799840889790372</v>
      </c>
      <c r="I2213" s="20">
        <v>1.6462858920103933</v>
      </c>
      <c r="J2213" s="20">
        <v>2.4779109345118435</v>
      </c>
      <c r="K2213" s="20">
        <v>3.1204510140754751</v>
      </c>
      <c r="L2213" s="20">
        <v>3.7833533577813512</v>
      </c>
      <c r="M2213" s="20">
        <v>4.475318218593145</v>
      </c>
      <c r="N2213" s="20">
        <v>4.8060608239182256</v>
      </c>
    </row>
    <row r="2214" spans="1:14" x14ac:dyDescent="0.3">
      <c r="A2214" s="19">
        <v>40536</v>
      </c>
      <c r="B2214" s="20">
        <v>0.59573502169241399</v>
      </c>
      <c r="C2214" s="20">
        <v>0.59232595495183349</v>
      </c>
      <c r="D2214" s="20">
        <v>0.58681365460028578</v>
      </c>
      <c r="E2214" s="20">
        <v>0.59646792476293975</v>
      </c>
      <c r="F2214" s="21">
        <v>0.65126619209279146</v>
      </c>
      <c r="G2214" s="20">
        <v>0.73445038132046159</v>
      </c>
      <c r="H2214" s="20">
        <v>1.1600856066682506</v>
      </c>
      <c r="I2214" s="20">
        <v>1.6166027419845583</v>
      </c>
      <c r="J2214" s="20">
        <v>2.4338560835261966</v>
      </c>
      <c r="K2214" s="20">
        <v>3.0667508830618537</v>
      </c>
      <c r="L2214" s="20">
        <v>3.7236193919258271</v>
      </c>
      <c r="M2214" s="20">
        <v>4.4257404100846758</v>
      </c>
      <c r="N2214" s="20">
        <v>4.751268676545175</v>
      </c>
    </row>
    <row r="2215" spans="1:14" x14ac:dyDescent="0.3">
      <c r="A2215" s="19">
        <v>40535</v>
      </c>
      <c r="B2215" s="20">
        <v>0.59723223001086589</v>
      </c>
      <c r="C2215" s="20">
        <v>0.59485196967084708</v>
      </c>
      <c r="D2215" s="20">
        <v>0.58806208806895388</v>
      </c>
      <c r="E2215" s="20">
        <v>0.59328549915263007</v>
      </c>
      <c r="F2215" s="21">
        <v>0.64535489850941563</v>
      </c>
      <c r="G2215" s="20">
        <v>0.72604535431357187</v>
      </c>
      <c r="H2215" s="20">
        <v>1.1449715337831243</v>
      </c>
      <c r="I2215" s="20">
        <v>1.5992561016098645</v>
      </c>
      <c r="J2215" s="20">
        <v>2.4169335004521715</v>
      </c>
      <c r="K2215" s="20">
        <v>3.0517698812686578</v>
      </c>
      <c r="L2215" s="20">
        <v>3.7109859916544679</v>
      </c>
      <c r="M2215" s="20">
        <v>4.4151699003314073</v>
      </c>
      <c r="N2215" s="20">
        <v>4.7419201648092209</v>
      </c>
    </row>
    <row r="2216" spans="1:14" x14ac:dyDescent="0.3">
      <c r="A2216" s="19">
        <v>40534</v>
      </c>
      <c r="B2216" s="20">
        <v>0.60168789306875248</v>
      </c>
      <c r="C2216" s="20">
        <v>0.59755453242640255</v>
      </c>
      <c r="D2216" s="20">
        <v>0.59213908200006926</v>
      </c>
      <c r="E2216" s="20">
        <v>0.60054340911583159</v>
      </c>
      <c r="F2216" s="21">
        <v>0.65101507705613282</v>
      </c>
      <c r="G2216" s="20">
        <v>0.72946178566094066</v>
      </c>
      <c r="H2216" s="20">
        <v>1.146721492760951</v>
      </c>
      <c r="I2216" s="20">
        <v>1.6027903183657073</v>
      </c>
      <c r="J2216" s="20">
        <v>2.4233001822867681</v>
      </c>
      <c r="K2216" s="20">
        <v>3.0595164853202355</v>
      </c>
      <c r="L2216" s="20">
        <v>3.7195075775529931</v>
      </c>
      <c r="M2216" s="20">
        <v>4.4240828775196643</v>
      </c>
      <c r="N2216" s="20">
        <v>4.7512177238996243</v>
      </c>
    </row>
    <row r="2217" spans="1:14" x14ac:dyDescent="0.3">
      <c r="A2217" s="19">
        <v>40533</v>
      </c>
      <c r="B2217" s="20">
        <v>0.60100863424090323</v>
      </c>
      <c r="C2217" s="20">
        <v>0.59890815492338556</v>
      </c>
      <c r="D2217" s="20">
        <v>0.59482690560818796</v>
      </c>
      <c r="E2217" s="20">
        <v>0.60306182255628293</v>
      </c>
      <c r="F2217" s="21">
        <v>0.64901387737045779</v>
      </c>
      <c r="G2217" s="20">
        <v>0.72213360222874734</v>
      </c>
      <c r="H2217" s="20">
        <v>1.1260394827576787</v>
      </c>
      <c r="I2217" s="20">
        <v>1.5782619924339161</v>
      </c>
      <c r="J2217" s="20">
        <v>2.4029002740010652</v>
      </c>
      <c r="K2217" s="20">
        <v>3.0480427218881689</v>
      </c>
      <c r="L2217" s="20">
        <v>3.7188037218923915</v>
      </c>
      <c r="M2217" s="20">
        <v>4.4318448551760996</v>
      </c>
      <c r="N2217" s="20">
        <v>4.7649932790885865</v>
      </c>
    </row>
    <row r="2218" spans="1:14" x14ac:dyDescent="0.3">
      <c r="A2218" s="19">
        <v>40532</v>
      </c>
      <c r="B2218" s="20">
        <v>0.59282016064124055</v>
      </c>
      <c r="C2218" s="20">
        <v>0.59590214542468445</v>
      </c>
      <c r="D2218" s="20">
        <v>0.59057695169532287</v>
      </c>
      <c r="E2218" s="20">
        <v>0.5914904977640294</v>
      </c>
      <c r="F2218" s="21">
        <v>0.63140350634568898</v>
      </c>
      <c r="G2218" s="20">
        <v>0.69960901549848686</v>
      </c>
      <c r="H2218" s="20">
        <v>1.0931466325683663</v>
      </c>
      <c r="I2218" s="20">
        <v>1.5422111039701267</v>
      </c>
      <c r="J2218" s="20">
        <v>2.3672796518102568</v>
      </c>
      <c r="K2218" s="20">
        <v>3.0160323789162922</v>
      </c>
      <c r="L2218" s="20">
        <v>3.6928042104835215</v>
      </c>
      <c r="M2218" s="20">
        <v>4.4204891089185123</v>
      </c>
      <c r="N2218" s="20">
        <v>4.7550862254473829</v>
      </c>
    </row>
    <row r="2219" spans="1:14" x14ac:dyDescent="0.3">
      <c r="A2219" s="19">
        <v>40529</v>
      </c>
      <c r="B2219" s="20">
        <v>0.58612165323512766</v>
      </c>
      <c r="C2219" s="20">
        <v>0.59106541052552419</v>
      </c>
      <c r="D2219" s="20">
        <v>0.58677721432909857</v>
      </c>
      <c r="E2219" s="20">
        <v>0.59330648870563119</v>
      </c>
      <c r="F2219" s="21">
        <v>0.6412782069378582</v>
      </c>
      <c r="G2219" s="20">
        <v>0.71786655226545237</v>
      </c>
      <c r="H2219" s="20">
        <v>1.1320541521002689</v>
      </c>
      <c r="I2219" s="20">
        <v>1.5910189438831266</v>
      </c>
      <c r="J2219" s="20">
        <v>2.4299492996820997</v>
      </c>
      <c r="K2219" s="20">
        <v>3.089659150633377</v>
      </c>
      <c r="L2219" s="20">
        <v>3.7777758333167903</v>
      </c>
      <c r="M2219" s="20">
        <v>4.5335950889823593</v>
      </c>
      <c r="N2219" s="20">
        <v>4.8694781584438216</v>
      </c>
    </row>
    <row r="2220" spans="1:14" x14ac:dyDescent="0.3">
      <c r="A2220" s="19">
        <v>40528</v>
      </c>
      <c r="B2220" s="20">
        <v>0.58108555483437829</v>
      </c>
      <c r="C2220" s="20">
        <v>0.58798178803061374</v>
      </c>
      <c r="D2220" s="20">
        <v>0.58573075719842882</v>
      </c>
      <c r="E2220" s="20">
        <v>0.59836630862925777</v>
      </c>
      <c r="F2220" s="21">
        <v>0.65165428613543375</v>
      </c>
      <c r="G2220" s="20">
        <v>0.73334980932954019</v>
      </c>
      <c r="H2220" s="20">
        <v>1.162719267246167</v>
      </c>
      <c r="I2220" s="20">
        <v>1.6319319668333712</v>
      </c>
      <c r="J2220" s="20">
        <v>2.4864330157811927</v>
      </c>
      <c r="K2220" s="20">
        <v>3.155740394624484</v>
      </c>
      <c r="L2220" s="20">
        <v>3.8485597018764928</v>
      </c>
      <c r="M2220" s="20">
        <v>4.5968896992051658</v>
      </c>
      <c r="N2220" s="20">
        <v>4.9358532551276797</v>
      </c>
    </row>
    <row r="2221" spans="1:14" x14ac:dyDescent="0.3">
      <c r="A2221" s="19">
        <v>40527</v>
      </c>
      <c r="B2221" s="20">
        <v>0.58539183935348871</v>
      </c>
      <c r="C2221" s="20">
        <v>0.59153427417889815</v>
      </c>
      <c r="D2221" s="20">
        <v>0.58881001038552772</v>
      </c>
      <c r="E2221" s="20">
        <v>0.59997154056994617</v>
      </c>
      <c r="F2221" s="21">
        <v>0.65046883338901895</v>
      </c>
      <c r="G2221" s="20">
        <v>0.72863371822139811</v>
      </c>
      <c r="H2221" s="20">
        <v>1.1471146493314532</v>
      </c>
      <c r="I2221" s="20">
        <v>1.611529724500302</v>
      </c>
      <c r="J2221" s="20">
        <v>2.4631360580512585</v>
      </c>
      <c r="K2221" s="20">
        <v>3.1335018690459528</v>
      </c>
      <c r="L2221" s="20">
        <v>3.8347874719810449</v>
      </c>
      <c r="M2221" s="20">
        <v>4.6154487325122293</v>
      </c>
      <c r="N2221" s="20">
        <v>4.9567341600887476</v>
      </c>
    </row>
    <row r="2222" spans="1:14" x14ac:dyDescent="0.3">
      <c r="A2222" s="19">
        <v>40526</v>
      </c>
      <c r="B2222" s="20">
        <v>0.58258772824089966</v>
      </c>
      <c r="C2222" s="20">
        <v>0.58780315430640662</v>
      </c>
      <c r="D2222" s="20">
        <v>0.58681303616109182</v>
      </c>
      <c r="E2222" s="20">
        <v>0.60304182595539213</v>
      </c>
      <c r="F2222" s="21">
        <v>0.65532488582147985</v>
      </c>
      <c r="G2222" s="20">
        <v>0.73408354564903988</v>
      </c>
      <c r="H2222" s="20">
        <v>1.1478435412392523</v>
      </c>
      <c r="I2222" s="20">
        <v>1.6042593598754535</v>
      </c>
      <c r="J2222" s="20">
        <v>2.4485058602279652</v>
      </c>
      <c r="K2222" s="20">
        <v>3.1218277493940509</v>
      </c>
      <c r="L2222" s="20">
        <v>3.8334723515512104</v>
      </c>
      <c r="M2222" s="20">
        <v>4.6382901011813065</v>
      </c>
      <c r="N2222" s="20">
        <v>4.9834970759164179</v>
      </c>
    </row>
    <row r="2223" spans="1:14" x14ac:dyDescent="0.3">
      <c r="A2223" s="19">
        <v>40525</v>
      </c>
      <c r="B2223" s="20">
        <v>0.5787926695071256</v>
      </c>
      <c r="C2223" s="20">
        <v>0.58677621257684931</v>
      </c>
      <c r="D2223" s="20">
        <v>0.5885896055417934</v>
      </c>
      <c r="E2223" s="20">
        <v>0.60482422458635265</v>
      </c>
      <c r="F2223" s="21">
        <v>0.64795316549948734</v>
      </c>
      <c r="G2223" s="20">
        <v>0.71571419708972084</v>
      </c>
      <c r="H2223" s="20">
        <v>1.1016524906447034</v>
      </c>
      <c r="I2223" s="20">
        <v>1.5475780688607803</v>
      </c>
      <c r="J2223" s="20">
        <v>2.3873235356900593</v>
      </c>
      <c r="K2223" s="20">
        <v>3.0637908014621251</v>
      </c>
      <c r="L2223" s="20">
        <v>3.7826045349434665</v>
      </c>
      <c r="M2223" s="20">
        <v>4.5989901534962652</v>
      </c>
      <c r="N2223" s="20">
        <v>4.9477137427837041</v>
      </c>
    </row>
    <row r="2224" spans="1:14" x14ac:dyDescent="0.3">
      <c r="A2224" s="19">
        <v>40522</v>
      </c>
      <c r="B2224" s="20">
        <v>0.57549432595527306</v>
      </c>
      <c r="C2224" s="20">
        <v>0.58470876970339403</v>
      </c>
      <c r="D2224" s="20">
        <v>0.5855185780598009</v>
      </c>
      <c r="E2224" s="20">
        <v>0.59526164493579192</v>
      </c>
      <c r="F2224" s="21">
        <v>0.62869145246871216</v>
      </c>
      <c r="G2224" s="20">
        <v>0.68558160051188077</v>
      </c>
      <c r="H2224" s="20">
        <v>1.0444340472685865</v>
      </c>
      <c r="I2224" s="20">
        <v>1.4835539225867038</v>
      </c>
      <c r="J2224" s="20">
        <v>2.3265734125995738</v>
      </c>
      <c r="K2224" s="20">
        <v>3.0115460543541888</v>
      </c>
      <c r="L2224" s="20">
        <v>3.74004467988672</v>
      </c>
      <c r="M2224" s="20">
        <v>4.5480903042433791</v>
      </c>
      <c r="N2224" s="20">
        <v>4.9062569885244924</v>
      </c>
    </row>
    <row r="2225" spans="1:14" x14ac:dyDescent="0.3">
      <c r="A2225" s="19">
        <v>40521</v>
      </c>
      <c r="B2225" s="20">
        <v>0.57616657142162842</v>
      </c>
      <c r="C2225" s="20">
        <v>0.58558707408674715</v>
      </c>
      <c r="D2225" s="20">
        <v>0.58663637193568152</v>
      </c>
      <c r="E2225" s="20">
        <v>0.59467613158538446</v>
      </c>
      <c r="F2225" s="21">
        <v>0.62377864164048147</v>
      </c>
      <c r="G2225" s="20">
        <v>0.67548124781446406</v>
      </c>
      <c r="H2225" s="20">
        <v>1.0214369197940265</v>
      </c>
      <c r="I2225" s="20">
        <v>1.4570475287904239</v>
      </c>
      <c r="J2225" s="20">
        <v>2.3014552410363494</v>
      </c>
      <c r="K2225" s="20">
        <v>2.9907472559304074</v>
      </c>
      <c r="L2225" s="20">
        <v>3.7267944261787669</v>
      </c>
      <c r="M2225" s="20">
        <v>4.5616114049810079</v>
      </c>
      <c r="N2225" s="20">
        <v>4.9199600385844553</v>
      </c>
    </row>
    <row r="2226" spans="1:14" x14ac:dyDescent="0.3">
      <c r="A2226" s="19">
        <v>40520</v>
      </c>
      <c r="B2226" s="20">
        <v>0.57575122991518501</v>
      </c>
      <c r="C2226" s="20">
        <v>0.58228932579021997</v>
      </c>
      <c r="D2226" s="20">
        <v>0.58439859747673983</v>
      </c>
      <c r="E2226" s="20">
        <v>0.59925411758624714</v>
      </c>
      <c r="F2226" s="21">
        <v>0.6367541665576435</v>
      </c>
      <c r="G2226" s="20">
        <v>0.69635050709848978</v>
      </c>
      <c r="H2226" s="20">
        <v>1.0543153916426207</v>
      </c>
      <c r="I2226" s="20">
        <v>1.4887625802682751</v>
      </c>
      <c r="J2226" s="20">
        <v>2.3326915666407277</v>
      </c>
      <c r="K2226" s="20">
        <v>3.0273048792090975</v>
      </c>
      <c r="L2226" s="20">
        <v>3.7754496191126896</v>
      </c>
      <c r="M2226" s="20">
        <v>4.6435972857309578</v>
      </c>
      <c r="N2226" s="20">
        <v>5.0059304627184273</v>
      </c>
    </row>
    <row r="2227" spans="1:14" x14ac:dyDescent="0.3">
      <c r="A2227" s="19">
        <v>40519</v>
      </c>
      <c r="B2227" s="20">
        <v>0.57336304696927298</v>
      </c>
      <c r="C2227" s="20">
        <v>0.58111456826715024</v>
      </c>
      <c r="D2227" s="20">
        <v>0.58448714473415586</v>
      </c>
      <c r="E2227" s="20">
        <v>0.59410426842600561</v>
      </c>
      <c r="F2227" s="21">
        <v>0.61602949909815863</v>
      </c>
      <c r="G2227" s="20">
        <v>0.65843960122675793</v>
      </c>
      <c r="H2227" s="20">
        <v>0.97584786188007699</v>
      </c>
      <c r="I2227" s="20">
        <v>1.3954165761981607</v>
      </c>
      <c r="J2227" s="20">
        <v>2.2327171538104569</v>
      </c>
      <c r="K2227" s="20">
        <v>2.9335746303489705</v>
      </c>
      <c r="L2227" s="20">
        <v>3.6979812545814221</v>
      </c>
      <c r="M2227" s="20">
        <v>4.6005897170334915</v>
      </c>
      <c r="N2227" s="20">
        <v>4.9707108585157247</v>
      </c>
    </row>
    <row r="2228" spans="1:14" x14ac:dyDescent="0.3">
      <c r="A2228" s="19">
        <v>40518</v>
      </c>
      <c r="B2228" s="20">
        <v>0.56887211987507535</v>
      </c>
      <c r="C2228" s="20">
        <v>0.57784913369883928</v>
      </c>
      <c r="D2228" s="20">
        <v>0.5811623529203771</v>
      </c>
      <c r="E2228" s="20">
        <v>0.5850766006688003</v>
      </c>
      <c r="F2228" s="21">
        <v>0.59872080085314938</v>
      </c>
      <c r="G2228" s="20">
        <v>0.63366034416370853</v>
      </c>
      <c r="H2228" s="20">
        <v>0.93672128317564318</v>
      </c>
      <c r="I2228" s="20">
        <v>1.3510443986028222</v>
      </c>
      <c r="J2228" s="20">
        <v>2.1792998319104258</v>
      </c>
      <c r="K2228" s="20">
        <v>2.8722859313552633</v>
      </c>
      <c r="L2228" s="20">
        <v>3.6313303124531515</v>
      </c>
      <c r="M2228" s="20">
        <v>4.5402907118852003</v>
      </c>
      <c r="N2228" s="20">
        <v>4.9064395233687268</v>
      </c>
    </row>
    <row r="2229" spans="1:14" x14ac:dyDescent="0.3">
      <c r="A2229" s="19">
        <v>40515</v>
      </c>
      <c r="B2229" s="20">
        <v>0.56300088499567902</v>
      </c>
      <c r="C2229" s="20">
        <v>0.55666586141343555</v>
      </c>
      <c r="D2229" s="20">
        <v>0.55841556101174916</v>
      </c>
      <c r="E2229" s="20">
        <v>0.58048711219546378</v>
      </c>
      <c r="F2229" s="21">
        <v>0.60728911416754283</v>
      </c>
      <c r="G2229" s="20">
        <v>0.64808494240192738</v>
      </c>
      <c r="H2229" s="20">
        <v>0.955956007188274</v>
      </c>
      <c r="I2229" s="20">
        <v>1.3701983964628572</v>
      </c>
      <c r="J2229" s="20">
        <v>2.1988259755224582</v>
      </c>
      <c r="K2229" s="20">
        <v>2.8927725293478241</v>
      </c>
      <c r="L2229" s="20">
        <v>3.6511028568422539</v>
      </c>
      <c r="M2229" s="20">
        <v>4.5403583927924744</v>
      </c>
      <c r="N2229" s="20">
        <v>4.9101648075817161</v>
      </c>
    </row>
    <row r="2230" spans="1:14" x14ac:dyDescent="0.3">
      <c r="A2230" s="19">
        <v>40514</v>
      </c>
      <c r="B2230" s="20">
        <v>0.56163551893189878</v>
      </c>
      <c r="C2230" s="20">
        <v>0.55418093700003135</v>
      </c>
      <c r="D2230" s="20">
        <v>0.55525183097755526</v>
      </c>
      <c r="E2230" s="20">
        <v>0.57730335215322182</v>
      </c>
      <c r="F2230" s="21">
        <v>0.60575471820215521</v>
      </c>
      <c r="G2230" s="20">
        <v>0.64728228657316034</v>
      </c>
      <c r="H2230" s="20">
        <v>0.95304777393078299</v>
      </c>
      <c r="I2230" s="20">
        <v>1.3644926870763816</v>
      </c>
      <c r="J2230" s="20">
        <v>2.1904060714630482</v>
      </c>
      <c r="K2230" s="20">
        <v>2.8837323180806687</v>
      </c>
      <c r="L2230" s="20">
        <v>3.642300283310365</v>
      </c>
      <c r="M2230" s="20">
        <v>4.5366223924369304</v>
      </c>
      <c r="N2230" s="20">
        <v>4.9055322117393807</v>
      </c>
    </row>
    <row r="2231" spans="1:14" x14ac:dyDescent="0.3">
      <c r="A2231" s="19">
        <v>40513</v>
      </c>
      <c r="B2231" s="20">
        <v>0.55807971392680744</v>
      </c>
      <c r="C2231" s="20">
        <v>0.54575062123898521</v>
      </c>
      <c r="D2231" s="20">
        <v>0.54458341332006832</v>
      </c>
      <c r="E2231" s="20">
        <v>0.56821121163396793</v>
      </c>
      <c r="F2231" s="21">
        <v>0.5959357225739117</v>
      </c>
      <c r="G2231" s="20">
        <v>0.63358564212835178</v>
      </c>
      <c r="H2231" s="20">
        <v>0.92450175933657941</v>
      </c>
      <c r="I2231" s="20">
        <v>1.3277295239442328</v>
      </c>
      <c r="J2231" s="20">
        <v>2.1462646872383866</v>
      </c>
      <c r="K2231" s="20">
        <v>2.8367835339554524</v>
      </c>
      <c r="L2231" s="20">
        <v>3.5935928256029603</v>
      </c>
      <c r="M2231" s="20">
        <v>4.4931089092057235</v>
      </c>
      <c r="N2231" s="20">
        <v>4.8593993656890024</v>
      </c>
    </row>
    <row r="2232" spans="1:14" x14ac:dyDescent="0.3">
      <c r="A2232" s="19">
        <v>40512</v>
      </c>
      <c r="B2232" s="20">
        <v>0.55549562686066012</v>
      </c>
      <c r="C2232" s="20">
        <v>0.53746356827350183</v>
      </c>
      <c r="D2232" s="20">
        <v>0.5314077480689714</v>
      </c>
      <c r="E2232" s="20">
        <v>0.545392398375527</v>
      </c>
      <c r="F2232" s="21">
        <v>0.56438856476126287</v>
      </c>
      <c r="G2232" s="20">
        <v>0.59159761609826278</v>
      </c>
      <c r="H2232" s="20">
        <v>0.84912074829385065</v>
      </c>
      <c r="I2232" s="20">
        <v>1.2341888492403779</v>
      </c>
      <c r="J2232" s="20">
        <v>2.031300825231777</v>
      </c>
      <c r="K2232" s="20">
        <v>2.70877473756603</v>
      </c>
      <c r="L2232" s="20">
        <v>3.4590859204306303</v>
      </c>
      <c r="M2232" s="20">
        <v>4.4002067958577289</v>
      </c>
      <c r="N2232" s="20">
        <v>4.7539931011364462</v>
      </c>
    </row>
    <row r="2233" spans="1:14" x14ac:dyDescent="0.3">
      <c r="A2233" s="19">
        <v>40511</v>
      </c>
      <c r="B2233" s="20">
        <v>0.55291661870308151</v>
      </c>
      <c r="C2233" s="20">
        <v>0.54246380855044574</v>
      </c>
      <c r="D2233" s="20">
        <v>0.53963843720290772</v>
      </c>
      <c r="E2233" s="20">
        <v>0.55749539338338616</v>
      </c>
      <c r="F2233" s="21">
        <v>0.58715207690005522</v>
      </c>
      <c r="G2233" s="20">
        <v>0.62855686303878999</v>
      </c>
      <c r="H2233" s="20">
        <v>0.92518853785256916</v>
      </c>
      <c r="I2233" s="20">
        <v>1.3271655992732987</v>
      </c>
      <c r="J2233" s="20">
        <v>2.1396530280467578</v>
      </c>
      <c r="K2233" s="20">
        <v>2.8229972030838795</v>
      </c>
      <c r="L2233" s="20">
        <v>3.5712167463275142</v>
      </c>
      <c r="M2233" s="20">
        <v>4.4798150343746039</v>
      </c>
      <c r="N2233" s="20">
        <v>4.837182147407634</v>
      </c>
    </row>
    <row r="2234" spans="1:14" x14ac:dyDescent="0.3">
      <c r="A2234" s="19">
        <v>40508</v>
      </c>
      <c r="B2234" s="20">
        <v>0.55478179416178919</v>
      </c>
      <c r="C2234" s="20">
        <v>0.54364352340944788</v>
      </c>
      <c r="D2234" s="20">
        <v>0.54035539077821571</v>
      </c>
      <c r="E2234" s="20">
        <v>0.55916477552413224</v>
      </c>
      <c r="F2234" s="21">
        <v>0.59225154328669383</v>
      </c>
      <c r="G2234" s="20">
        <v>0.63751337274319941</v>
      </c>
      <c r="H2234" s="20">
        <v>0.94331536724132092</v>
      </c>
      <c r="I2234" s="20">
        <v>1.3478932431938693</v>
      </c>
      <c r="J2234" s="20">
        <v>2.1575092706776919</v>
      </c>
      <c r="K2234" s="20">
        <v>2.8342002838705156</v>
      </c>
      <c r="L2234" s="20">
        <v>3.5732855715633676</v>
      </c>
      <c r="M2234" s="20">
        <v>4.4644964870778949</v>
      </c>
      <c r="N2234" s="20">
        <v>4.8191460693832289</v>
      </c>
    </row>
    <row r="2235" spans="1:14" x14ac:dyDescent="0.3">
      <c r="A2235" s="19">
        <v>40507</v>
      </c>
      <c r="B2235" s="20">
        <v>0.5530699987933827</v>
      </c>
      <c r="C2235" s="20">
        <v>0.54369585582134716</v>
      </c>
      <c r="D2235" s="20">
        <v>0.54097096659263422</v>
      </c>
      <c r="E2235" s="20">
        <v>0.56224365809789068</v>
      </c>
      <c r="F2235" s="21">
        <v>0.59787767806773318</v>
      </c>
      <c r="G2235" s="20">
        <v>0.64471659972728057</v>
      </c>
      <c r="H2235" s="20">
        <v>0.95147746749318263</v>
      </c>
      <c r="I2235" s="20">
        <v>1.3563887874056488</v>
      </c>
      <c r="J2235" s="20">
        <v>2.1697678423997879</v>
      </c>
      <c r="K2235" s="20">
        <v>2.8505553581525773</v>
      </c>
      <c r="L2235" s="20">
        <v>3.5951827416096989</v>
      </c>
      <c r="M2235" s="20">
        <v>4.4855241271573618</v>
      </c>
      <c r="N2235" s="20">
        <v>4.8459149264055785</v>
      </c>
    </row>
    <row r="2236" spans="1:14" x14ac:dyDescent="0.3">
      <c r="A2236" s="19">
        <v>40506</v>
      </c>
      <c r="B2236" s="20">
        <v>0.54941090331550868</v>
      </c>
      <c r="C2236" s="20">
        <v>0.53531383438263158</v>
      </c>
      <c r="D2236" s="20">
        <v>0.53023261599226545</v>
      </c>
      <c r="E2236" s="20">
        <v>0.551661135103654</v>
      </c>
      <c r="F2236" s="21">
        <v>0.58671362709978681</v>
      </c>
      <c r="G2236" s="20">
        <v>0.63112132362784334</v>
      </c>
      <c r="H2236" s="20">
        <v>0.92893138480877568</v>
      </c>
      <c r="I2236" s="20">
        <v>1.3290451139858084</v>
      </c>
      <c r="J2236" s="20">
        <v>2.1391445009128711</v>
      </c>
      <c r="K2236" s="20">
        <v>2.8206766278386661</v>
      </c>
      <c r="L2236" s="20">
        <v>3.5689084653705421</v>
      </c>
      <c r="M2236" s="20">
        <v>4.484011380270748</v>
      </c>
      <c r="N2236" s="20">
        <v>4.8415254355872381</v>
      </c>
    </row>
    <row r="2237" spans="1:14" x14ac:dyDescent="0.3">
      <c r="A2237" s="19">
        <v>40505</v>
      </c>
      <c r="B2237" s="20">
        <v>0.54900705383811454</v>
      </c>
      <c r="C2237" s="20">
        <v>0.52865519647836323</v>
      </c>
      <c r="D2237" s="20">
        <v>0.51804776444905198</v>
      </c>
      <c r="E2237" s="20">
        <v>0.53086659723071072</v>
      </c>
      <c r="F2237" s="21">
        <v>0.56271215259282115</v>
      </c>
      <c r="G2237" s="20">
        <v>0.6041623172721643</v>
      </c>
      <c r="H2237" s="20">
        <v>0.89072219761951543</v>
      </c>
      <c r="I2237" s="20">
        <v>1.2825868866422527</v>
      </c>
      <c r="J2237" s="20">
        <v>2.0793715674989381</v>
      </c>
      <c r="K2237" s="20">
        <v>2.7515627483080758</v>
      </c>
      <c r="L2237" s="20">
        <v>3.4930885798547195</v>
      </c>
      <c r="M2237" s="20">
        <v>4.4238856913779392</v>
      </c>
      <c r="N2237" s="20">
        <v>4.7730209129275689</v>
      </c>
    </row>
    <row r="2238" spans="1:14" x14ac:dyDescent="0.3">
      <c r="A2238" s="19">
        <v>40504</v>
      </c>
      <c r="B2238" s="20">
        <v>0.54866511594205425</v>
      </c>
      <c r="C2238" s="20">
        <v>0.52893676014668334</v>
      </c>
      <c r="D2238" s="20">
        <v>0.51850794246590881</v>
      </c>
      <c r="E2238" s="20">
        <v>0.53764723544838322</v>
      </c>
      <c r="F2238" s="21">
        <v>0.58353495424245894</v>
      </c>
      <c r="G2238" s="20">
        <v>0.63966330091454437</v>
      </c>
      <c r="H2238" s="20">
        <v>0.9567170657082148</v>
      </c>
      <c r="I2238" s="20">
        <v>1.355384856420724</v>
      </c>
      <c r="J2238" s="20">
        <v>2.1529970965624758</v>
      </c>
      <c r="K2238" s="20">
        <v>2.8236751026758844</v>
      </c>
      <c r="L2238" s="20">
        <v>3.5617577395244928</v>
      </c>
      <c r="M2238" s="20">
        <v>4.4811919271377096</v>
      </c>
      <c r="N2238" s="20">
        <v>4.8295009989489195</v>
      </c>
    </row>
    <row r="2239" spans="1:14" x14ac:dyDescent="0.3">
      <c r="A2239" s="19">
        <v>40501</v>
      </c>
      <c r="B2239" s="20">
        <v>0.55025926277753046</v>
      </c>
      <c r="C2239" s="20">
        <v>0.53665068824731987</v>
      </c>
      <c r="D2239" s="20">
        <v>0.53119891830631216</v>
      </c>
      <c r="E2239" s="20">
        <v>0.5571539180988947</v>
      </c>
      <c r="F2239" s="21">
        <v>0.60688807457637883</v>
      </c>
      <c r="G2239" s="20">
        <v>0.66784940331134568</v>
      </c>
      <c r="H2239" s="20">
        <v>1.0027443353410761</v>
      </c>
      <c r="I2239" s="20">
        <v>1.4097922049883689</v>
      </c>
      <c r="J2239" s="20">
        <v>2.210567114362517</v>
      </c>
      <c r="K2239" s="20">
        <v>2.8791423515490306</v>
      </c>
      <c r="L2239" s="20">
        <v>3.6156184279835037</v>
      </c>
      <c r="M2239" s="20">
        <v>4.5476543182139206</v>
      </c>
      <c r="N2239" s="20">
        <v>4.8923539782859331</v>
      </c>
    </row>
    <row r="2240" spans="1:14" x14ac:dyDescent="0.3">
      <c r="A2240" s="19">
        <v>40500</v>
      </c>
      <c r="B2240" s="20">
        <v>0.55273871557454557</v>
      </c>
      <c r="C2240" s="20">
        <v>0.54474113616070841</v>
      </c>
      <c r="D2240" s="20">
        <v>0.54133735603013911</v>
      </c>
      <c r="E2240" s="20">
        <v>0.5674297239302647</v>
      </c>
      <c r="F2240" s="21">
        <v>0.620326506137719</v>
      </c>
      <c r="G2240" s="20">
        <v>0.68648819303146069</v>
      </c>
      <c r="H2240" s="20">
        <v>1.0294193646112193</v>
      </c>
      <c r="I2240" s="20">
        <v>1.4300836575454108</v>
      </c>
      <c r="J2240" s="20">
        <v>2.2158936169925387</v>
      </c>
      <c r="K2240" s="20">
        <v>2.8786994802696309</v>
      </c>
      <c r="L2240" s="20">
        <v>3.6152380796328401</v>
      </c>
      <c r="M2240" s="20">
        <v>4.5411342213371189</v>
      </c>
      <c r="N2240" s="20">
        <v>4.8891562869073821</v>
      </c>
    </row>
    <row r="2241" spans="1:14" x14ac:dyDescent="0.3">
      <c r="A2241" s="19">
        <v>40499</v>
      </c>
      <c r="B2241" s="20">
        <v>0.5528506310760104</v>
      </c>
      <c r="C2241" s="20">
        <v>0.53880136443380411</v>
      </c>
      <c r="D2241" s="20">
        <v>0.53276063938072216</v>
      </c>
      <c r="E2241" s="20">
        <v>0.56077909487439437</v>
      </c>
      <c r="F2241" s="21">
        <v>0.61379349944653261</v>
      </c>
      <c r="G2241" s="20">
        <v>0.67443020579124802</v>
      </c>
      <c r="H2241" s="20">
        <v>0.9824704037846006</v>
      </c>
      <c r="I2241" s="20">
        <v>1.3551449740933907</v>
      </c>
      <c r="J2241" s="20">
        <v>2.1094945039820394</v>
      </c>
      <c r="K2241" s="20">
        <v>2.7606999223898407</v>
      </c>
      <c r="L2241" s="20">
        <v>3.4980582146859041</v>
      </c>
      <c r="M2241" s="20">
        <v>4.4693788925442881</v>
      </c>
      <c r="N2241" s="20">
        <v>4.8109007466975315</v>
      </c>
    </row>
    <row r="2242" spans="1:14" x14ac:dyDescent="0.3">
      <c r="A2242" s="19">
        <v>40498</v>
      </c>
      <c r="B2242" s="20">
        <v>0.55694560909183266</v>
      </c>
      <c r="C2242" s="20">
        <v>0.54559884420340288</v>
      </c>
      <c r="D2242" s="20">
        <v>0.54284466492546524</v>
      </c>
      <c r="E2242" s="20">
        <v>0.57452263890494437</v>
      </c>
      <c r="F2242" s="21">
        <v>0.62979688328918315</v>
      </c>
      <c r="G2242" s="20">
        <v>0.69364187488040452</v>
      </c>
      <c r="H2242" s="20">
        <v>1.0096146693434185</v>
      </c>
      <c r="I2242" s="20">
        <v>1.3834664074971836</v>
      </c>
      <c r="J2242" s="20">
        <v>2.1383253747576698</v>
      </c>
      <c r="K2242" s="20">
        <v>2.7897715868596245</v>
      </c>
      <c r="L2242" s="20">
        <v>3.5276688426163099</v>
      </c>
      <c r="M2242" s="20">
        <v>4.5168214899049772</v>
      </c>
      <c r="N2242" s="20">
        <v>4.8539197733248622</v>
      </c>
    </row>
    <row r="2243" spans="1:14" x14ac:dyDescent="0.3">
      <c r="A2243" s="19">
        <v>40497</v>
      </c>
      <c r="B2243" s="20">
        <v>0.55806884409062829</v>
      </c>
      <c r="C2243" s="20">
        <v>0.54641949807667378</v>
      </c>
      <c r="D2243" s="20">
        <v>0.54285677733314053</v>
      </c>
      <c r="E2243" s="20">
        <v>0.57220092969940117</v>
      </c>
      <c r="F2243" s="21">
        <v>0.62655250489146208</v>
      </c>
      <c r="G2243" s="20">
        <v>0.68973793980382569</v>
      </c>
      <c r="H2243" s="20">
        <v>1.002389085068325</v>
      </c>
      <c r="I2243" s="20">
        <v>1.3734561135302639</v>
      </c>
      <c r="J2243" s="20">
        <v>2.119473873411132</v>
      </c>
      <c r="K2243" s="20">
        <v>2.7606386277455264</v>
      </c>
      <c r="L2243" s="20">
        <v>3.4894286278073126</v>
      </c>
      <c r="M2243" s="20">
        <v>4.4956390083624722</v>
      </c>
      <c r="N2243" s="20">
        <v>4.8224705650495459</v>
      </c>
    </row>
    <row r="2244" spans="1:14" x14ac:dyDescent="0.3">
      <c r="A2244" s="19">
        <v>40494</v>
      </c>
      <c r="B2244" s="20">
        <v>0.55776307763591448</v>
      </c>
      <c r="C2244" s="20">
        <v>0.54558417130924397</v>
      </c>
      <c r="D2244" s="20">
        <v>0.54343376418380762</v>
      </c>
      <c r="E2244" s="20">
        <v>0.57842862919829729</v>
      </c>
      <c r="F2244" s="21">
        <v>0.63384150425902741</v>
      </c>
      <c r="G2244" s="20">
        <v>0.69349738360770363</v>
      </c>
      <c r="H2244" s="20">
        <v>0.97877360554971971</v>
      </c>
      <c r="I2244" s="20">
        <v>1.327035607563483</v>
      </c>
      <c r="J2244" s="20">
        <v>2.0514220554909608</v>
      </c>
      <c r="K2244" s="20">
        <v>2.6877590719935034</v>
      </c>
      <c r="L2244" s="20">
        <v>3.4177223895443412</v>
      </c>
      <c r="M2244" s="20">
        <v>4.4221217509825488</v>
      </c>
      <c r="N2244" s="20">
        <v>4.7513726967428811</v>
      </c>
    </row>
    <row r="2245" spans="1:14" x14ac:dyDescent="0.3">
      <c r="A2245" s="19">
        <v>40493</v>
      </c>
      <c r="B2245" s="20">
        <v>0.55936276574566279</v>
      </c>
      <c r="C2245" s="20">
        <v>0.54802217122753671</v>
      </c>
      <c r="D2245" s="20">
        <v>0.54536974429508123</v>
      </c>
      <c r="E2245" s="20">
        <v>0.57608033234870926</v>
      </c>
      <c r="F2245" s="21">
        <v>0.6251704361334276</v>
      </c>
      <c r="G2245" s="20">
        <v>0.67766075574915607</v>
      </c>
      <c r="H2245" s="20">
        <v>0.93932616800573188</v>
      </c>
      <c r="I2245" s="20">
        <v>1.274742981427764</v>
      </c>
      <c r="J2245" s="20">
        <v>1.9929554204424669</v>
      </c>
      <c r="K2245" s="20">
        <v>2.6338921799831096</v>
      </c>
      <c r="L2245" s="20">
        <v>3.3725033103723367</v>
      </c>
      <c r="M2245" s="20">
        <v>4.3950699986968873</v>
      </c>
      <c r="N2245" s="20">
        <v>4.726469846415335</v>
      </c>
    </row>
    <row r="2246" spans="1:14" x14ac:dyDescent="0.3">
      <c r="A2246" s="19">
        <v>40492</v>
      </c>
      <c r="B2246" s="20">
        <v>0.55902044927455397</v>
      </c>
      <c r="C2246" s="20">
        <v>0.54934822408828743</v>
      </c>
      <c r="D2246" s="20">
        <v>0.54600864349776967</v>
      </c>
      <c r="E2246" s="20">
        <v>0.57160443971475106</v>
      </c>
      <c r="F2246" s="21">
        <v>0.61680880320375253</v>
      </c>
      <c r="G2246" s="20">
        <v>0.66712791918769965</v>
      </c>
      <c r="H2246" s="20">
        <v>0.92341384569678431</v>
      </c>
      <c r="I2246" s="20">
        <v>1.257501065759532</v>
      </c>
      <c r="J2246" s="20">
        <v>1.9833589266117837</v>
      </c>
      <c r="K2246" s="20">
        <v>2.634697861087175</v>
      </c>
      <c r="L2246" s="20">
        <v>3.3811339947168642</v>
      </c>
      <c r="M2246" s="20">
        <v>4.3875396997352656</v>
      </c>
      <c r="N2246" s="20">
        <v>4.7266754321110174</v>
      </c>
    </row>
    <row r="2247" spans="1:14" x14ac:dyDescent="0.3">
      <c r="A2247" s="19">
        <v>40491</v>
      </c>
      <c r="B2247" s="20">
        <v>0.55834198820598402</v>
      </c>
      <c r="C2247" s="20">
        <v>0.54814548753758741</v>
      </c>
      <c r="D2247" s="20">
        <v>0.54439779751943884</v>
      </c>
      <c r="E2247" s="20">
        <v>0.56464030133186049</v>
      </c>
      <c r="F2247" s="21">
        <v>0.59972292124586701</v>
      </c>
      <c r="G2247" s="20">
        <v>0.6374383634482681</v>
      </c>
      <c r="H2247" s="20">
        <v>0.84822348655382318</v>
      </c>
      <c r="I2247" s="20">
        <v>1.1545980387789847</v>
      </c>
      <c r="J2247" s="20">
        <v>1.8569534336649265</v>
      </c>
      <c r="K2247" s="20">
        <v>2.5051948454407542</v>
      </c>
      <c r="L2247" s="20">
        <v>3.2600756166678915</v>
      </c>
      <c r="M2247" s="20">
        <v>4.316251434508918</v>
      </c>
      <c r="N2247" s="20">
        <v>4.6521809748571821</v>
      </c>
    </row>
    <row r="2248" spans="1:14" x14ac:dyDescent="0.3">
      <c r="A2248" s="19">
        <v>40490</v>
      </c>
      <c r="B2248" s="20">
        <v>0.55797990070116266</v>
      </c>
      <c r="C2248" s="20">
        <v>0.54416048859376254</v>
      </c>
      <c r="D2248" s="20">
        <v>0.53773487866412928</v>
      </c>
      <c r="E2248" s="20">
        <v>0.55609000987619484</v>
      </c>
      <c r="F2248" s="21">
        <v>0.58879538020542932</v>
      </c>
      <c r="G2248" s="20">
        <v>0.6224408521194621</v>
      </c>
      <c r="H2248" s="20">
        <v>0.8224036439329504</v>
      </c>
      <c r="I2248" s="20">
        <v>1.1247508215169677</v>
      </c>
      <c r="J2248" s="20">
        <v>1.825148698726714</v>
      </c>
      <c r="K2248" s="20">
        <v>2.4737775362818977</v>
      </c>
      <c r="L2248" s="20">
        <v>3.2284961865634592</v>
      </c>
      <c r="M2248" s="20">
        <v>4.2810187417152754</v>
      </c>
      <c r="N2248" s="20">
        <v>4.6165865928455299</v>
      </c>
    </row>
    <row r="2249" spans="1:14" x14ac:dyDescent="0.3">
      <c r="A2249" s="19">
        <v>40487</v>
      </c>
      <c r="B2249" s="20">
        <v>0.55799574769362204</v>
      </c>
      <c r="C2249" s="20">
        <v>0.54606295847417097</v>
      </c>
      <c r="D2249" s="20">
        <v>0.53870896628516385</v>
      </c>
      <c r="E2249" s="20">
        <v>0.54960163309489019</v>
      </c>
      <c r="F2249" s="21">
        <v>0.57423109186954358</v>
      </c>
      <c r="G2249" s="20">
        <v>0.60123230687810125</v>
      </c>
      <c r="H2249" s="20">
        <v>0.79014963338145039</v>
      </c>
      <c r="I2249" s="20">
        <v>1.0928483702418064</v>
      </c>
      <c r="J2249" s="20">
        <v>1.7968988769469645</v>
      </c>
      <c r="K2249" s="20">
        <v>2.4476096977704436</v>
      </c>
      <c r="L2249" s="20">
        <v>3.2030192321649955</v>
      </c>
      <c r="M2249" s="20">
        <v>4.2581455986099757</v>
      </c>
      <c r="N2249" s="20">
        <v>4.5928120920612132</v>
      </c>
    </row>
    <row r="2250" spans="1:14" x14ac:dyDescent="0.3">
      <c r="A2250" s="19">
        <v>40486</v>
      </c>
      <c r="B2250" s="20">
        <v>0.55881773191794826</v>
      </c>
      <c r="C2250" s="20">
        <v>0.54347693892296511</v>
      </c>
      <c r="D2250" s="20">
        <v>0.53368304283724022</v>
      </c>
      <c r="E2250" s="20">
        <v>0.5442043775833717</v>
      </c>
      <c r="F2250" s="21">
        <v>0.56890225875142286</v>
      </c>
      <c r="G2250" s="20">
        <v>0.5937277658670076</v>
      </c>
      <c r="H2250" s="20">
        <v>0.7759474853492222</v>
      </c>
      <c r="I2250" s="20">
        <v>1.0769056022189443</v>
      </c>
      <c r="J2250" s="20">
        <v>1.7795072883441927</v>
      </c>
      <c r="K2250" s="20">
        <v>2.4278592280903619</v>
      </c>
      <c r="L2250" s="20">
        <v>3.1799533600734629</v>
      </c>
      <c r="M2250" s="20">
        <v>4.2315570298024836</v>
      </c>
      <c r="N2250" s="20">
        <v>4.5645043731844304</v>
      </c>
    </row>
    <row r="2251" spans="1:14" x14ac:dyDescent="0.3">
      <c r="A2251" s="19">
        <v>40485</v>
      </c>
      <c r="B2251" s="20">
        <v>0.55980398906023732</v>
      </c>
      <c r="C2251" s="20">
        <v>0.54955567563895213</v>
      </c>
      <c r="D2251" s="20">
        <v>0.5427941727723723</v>
      </c>
      <c r="E2251" s="20">
        <v>0.55392489281409596</v>
      </c>
      <c r="F2251" s="21">
        <v>0.57975078991685591</v>
      </c>
      <c r="G2251" s="20">
        <v>0.60851103970576248</v>
      </c>
      <c r="H2251" s="20">
        <v>0.80549354399465656</v>
      </c>
      <c r="I2251" s="20">
        <v>1.1150614536427392</v>
      </c>
      <c r="J2251" s="20">
        <v>1.8271029895157911</v>
      </c>
      <c r="K2251" s="20">
        <v>2.4775086245390328</v>
      </c>
      <c r="L2251" s="20">
        <v>3.2235385286723721</v>
      </c>
      <c r="M2251" s="20">
        <v>4.2353530825655401</v>
      </c>
      <c r="N2251" s="20">
        <v>4.5705198957585091</v>
      </c>
    </row>
    <row r="2252" spans="1:14" x14ac:dyDescent="0.3">
      <c r="A2252" s="19">
        <v>40484</v>
      </c>
      <c r="B2252" s="20">
        <v>0.55896985494727769</v>
      </c>
      <c r="C2252" s="20">
        <v>0.54891273177522726</v>
      </c>
      <c r="D2252" s="20">
        <v>0.54198917389597467</v>
      </c>
      <c r="E2252" s="20">
        <v>0.55329006177864315</v>
      </c>
      <c r="F2252" s="21">
        <v>0.58107188409753852</v>
      </c>
      <c r="G2252" s="20">
        <v>0.61255296487825595</v>
      </c>
      <c r="H2252" s="20">
        <v>0.81876967093342978</v>
      </c>
      <c r="I2252" s="20">
        <v>1.1338836272076906</v>
      </c>
      <c r="J2252" s="20">
        <v>1.8528709859784207</v>
      </c>
      <c r="K2252" s="20">
        <v>2.5077666185851579</v>
      </c>
      <c r="L2252" s="20">
        <v>3.2571740290030187</v>
      </c>
      <c r="M2252" s="20">
        <v>4.2731355391410588</v>
      </c>
      <c r="N2252" s="20">
        <v>4.6092050127494586</v>
      </c>
    </row>
    <row r="2253" spans="1:14" x14ac:dyDescent="0.3">
      <c r="A2253" s="19">
        <v>40483</v>
      </c>
      <c r="B2253" s="20">
        <v>0.55896217035501061</v>
      </c>
      <c r="C2253" s="20">
        <v>0.54985363476324256</v>
      </c>
      <c r="D2253" s="20">
        <v>0.54373887225813244</v>
      </c>
      <c r="E2253" s="20">
        <v>0.55562950376342457</v>
      </c>
      <c r="F2253" s="21">
        <v>0.5824538071273897</v>
      </c>
      <c r="G2253" s="20">
        <v>0.61288308708657713</v>
      </c>
      <c r="H2253" s="20">
        <v>0.81797062365740336</v>
      </c>
      <c r="I2253" s="20">
        <v>1.1345696691914633</v>
      </c>
      <c r="J2253" s="20">
        <v>1.8590438388600361</v>
      </c>
      <c r="K2253" s="20">
        <v>2.5188029973811341</v>
      </c>
      <c r="L2253" s="20">
        <v>3.2703771123699852</v>
      </c>
      <c r="M2253" s="20">
        <v>4.2703020065409287</v>
      </c>
      <c r="N2253" s="20">
        <v>4.6106860796909306</v>
      </c>
    </row>
    <row r="2254" spans="1:14" x14ac:dyDescent="0.3">
      <c r="A2254" s="19">
        <v>40480</v>
      </c>
      <c r="B2254" s="20">
        <v>0.55553831015471711</v>
      </c>
      <c r="C2254" s="20">
        <v>0.54718059017702114</v>
      </c>
      <c r="D2254" s="20">
        <v>0.5421058353469913</v>
      </c>
      <c r="E2254" s="20">
        <v>0.55643995891056586</v>
      </c>
      <c r="F2254" s="21">
        <v>0.58330838617039016</v>
      </c>
      <c r="G2254" s="20">
        <v>0.61274927064597873</v>
      </c>
      <c r="H2254" s="20">
        <v>0.81915757795370725</v>
      </c>
      <c r="I2254" s="20">
        <v>1.1418257566313323</v>
      </c>
      <c r="J2254" s="20">
        <v>1.8780251290775332</v>
      </c>
      <c r="K2254" s="20">
        <v>2.5466648346565148</v>
      </c>
      <c r="L2254" s="20">
        <v>3.304238230439708</v>
      </c>
      <c r="M2254" s="20">
        <v>4.3030756704739108</v>
      </c>
      <c r="N2254" s="20">
        <v>4.6465502567092551</v>
      </c>
    </row>
    <row r="2255" spans="1:14" x14ac:dyDescent="0.3">
      <c r="A2255" s="19">
        <v>40479</v>
      </c>
      <c r="B2255" s="20">
        <v>0.55488825428186339</v>
      </c>
      <c r="C2255" s="20">
        <v>0.55077566169071424</v>
      </c>
      <c r="D2255" s="20">
        <v>0.54978465749251559</v>
      </c>
      <c r="E2255" s="20">
        <v>0.57034777372640921</v>
      </c>
      <c r="F2255" s="21">
        <v>0.60165513958126271</v>
      </c>
      <c r="G2255" s="20">
        <v>0.63674821811097637</v>
      </c>
      <c r="H2255" s="20">
        <v>0.86307465762865654</v>
      </c>
      <c r="I2255" s="20">
        <v>1.1966394918496532</v>
      </c>
      <c r="J2255" s="20">
        <v>1.9431670287635843</v>
      </c>
      <c r="K2255" s="20">
        <v>2.6148500207009753</v>
      </c>
      <c r="L2255" s="20">
        <v>3.3702587416996481</v>
      </c>
      <c r="M2255" s="20">
        <v>4.3639772386657425</v>
      </c>
      <c r="N2255" s="20">
        <v>4.7044863338550504</v>
      </c>
    </row>
    <row r="2256" spans="1:14" x14ac:dyDescent="0.3">
      <c r="A2256" s="19">
        <v>40478</v>
      </c>
      <c r="B2256" s="20">
        <v>0.55200392741833271</v>
      </c>
      <c r="C2256" s="20">
        <v>0.55191178460567469</v>
      </c>
      <c r="D2256" s="20">
        <v>0.55443494064053989</v>
      </c>
      <c r="E2256" s="20">
        <v>0.57448464495254714</v>
      </c>
      <c r="F2256" s="21">
        <v>0.60063814011572936</v>
      </c>
      <c r="G2256" s="20">
        <v>0.63240775020033424</v>
      </c>
      <c r="H2256" s="20">
        <v>0.85518413031896523</v>
      </c>
      <c r="I2256" s="20">
        <v>1.1904386887222707</v>
      </c>
      <c r="J2256" s="20">
        <v>1.9419110638798491</v>
      </c>
      <c r="K2256" s="20">
        <v>2.6167771068303343</v>
      </c>
      <c r="L2256" s="20">
        <v>3.3728194790680157</v>
      </c>
      <c r="M2256" s="20">
        <v>4.3618257937584595</v>
      </c>
      <c r="N2256" s="20">
        <v>4.7024209652854738</v>
      </c>
    </row>
    <row r="2257" spans="1:14" x14ac:dyDescent="0.3">
      <c r="A2257" s="19">
        <v>40477</v>
      </c>
      <c r="B2257" s="20">
        <v>0.55280838318614189</v>
      </c>
      <c r="C2257" s="20">
        <v>0.55064894186319613</v>
      </c>
      <c r="D2257" s="20">
        <v>0.5536681953511573</v>
      </c>
      <c r="E2257" s="20">
        <v>0.57829538714921269</v>
      </c>
      <c r="F2257" s="21">
        <v>0.60851234188730319</v>
      </c>
      <c r="G2257" s="20">
        <v>0.64108129124549518</v>
      </c>
      <c r="H2257" s="20">
        <v>0.84368699716174467</v>
      </c>
      <c r="I2257" s="20">
        <v>1.1519300109349859</v>
      </c>
      <c r="J2257" s="20">
        <v>1.8672943348017716</v>
      </c>
      <c r="K2257" s="20">
        <v>2.5256977062036374</v>
      </c>
      <c r="L2257" s="20">
        <v>3.2738948552409353</v>
      </c>
      <c r="M2257" s="20">
        <v>4.2546609787879479</v>
      </c>
      <c r="N2257" s="20">
        <v>4.594223885216369</v>
      </c>
    </row>
    <row r="2258" spans="1:14" x14ac:dyDescent="0.3">
      <c r="A2258" s="19">
        <v>40476</v>
      </c>
      <c r="B2258" s="20">
        <v>0.55483764444808248</v>
      </c>
      <c r="C2258" s="20">
        <v>0.55022973696519206</v>
      </c>
      <c r="D2258" s="20">
        <v>0.54976789474967835</v>
      </c>
      <c r="E2258" s="20">
        <v>0.56550089949753835</v>
      </c>
      <c r="F2258" s="21">
        <v>0.58356375896350454</v>
      </c>
      <c r="G2258" s="20">
        <v>0.60030057768898992</v>
      </c>
      <c r="H2258" s="20">
        <v>0.74913856373030419</v>
      </c>
      <c r="I2258" s="20">
        <v>1.0280724909462784</v>
      </c>
      <c r="J2258" s="20">
        <v>1.7216588613752937</v>
      </c>
      <c r="K2258" s="20">
        <v>2.3803003526929691</v>
      </c>
      <c r="L2258" s="20">
        <v>3.1413819326233514</v>
      </c>
      <c r="M2258" s="20">
        <v>4.1784468127356753</v>
      </c>
      <c r="N2258" s="20">
        <v>4.5167624138002509</v>
      </c>
    </row>
    <row r="2259" spans="1:14" x14ac:dyDescent="0.3">
      <c r="A2259" s="19">
        <v>40473</v>
      </c>
      <c r="B2259" s="20">
        <v>0.55657265342686346</v>
      </c>
      <c r="C2259" s="20">
        <v>0.54948955715558601</v>
      </c>
      <c r="D2259" s="20">
        <v>0.54534097648780844</v>
      </c>
      <c r="E2259" s="20">
        <v>0.55788044280565907</v>
      </c>
      <c r="F2259" s="21">
        <v>0.57654803343498418</v>
      </c>
      <c r="G2259" s="20">
        <v>0.59270087060351473</v>
      </c>
      <c r="H2259" s="20">
        <v>0.73980971641178261</v>
      </c>
      <c r="I2259" s="20">
        <v>1.0219605013368009</v>
      </c>
      <c r="J2259" s="20">
        <v>1.7278842980015066</v>
      </c>
      <c r="K2259" s="20">
        <v>2.3992689684039057</v>
      </c>
      <c r="L2259" s="20">
        <v>3.1718192148087772</v>
      </c>
      <c r="M2259" s="20">
        <v>4.2142062895949177</v>
      </c>
      <c r="N2259" s="20">
        <v>4.5583078240600781</v>
      </c>
    </row>
    <row r="2260" spans="1:14" x14ac:dyDescent="0.3">
      <c r="A2260" s="19">
        <v>40472</v>
      </c>
      <c r="B2260" s="20">
        <v>0.55787785237268206</v>
      </c>
      <c r="C2260" s="20">
        <v>0.55051362294424855</v>
      </c>
      <c r="D2260" s="20">
        <v>0.54392717432640536</v>
      </c>
      <c r="E2260" s="20">
        <v>0.54906692079043129</v>
      </c>
      <c r="F2260" s="21">
        <v>0.55955205274650466</v>
      </c>
      <c r="G2260" s="20">
        <v>0.5670016654680079</v>
      </c>
      <c r="H2260" s="20">
        <v>0.69787292713411531</v>
      </c>
      <c r="I2260" s="20">
        <v>0.98060895895159017</v>
      </c>
      <c r="J2260" s="20">
        <v>1.696308086156483</v>
      </c>
      <c r="K2260" s="20">
        <v>2.3767475443057013</v>
      </c>
      <c r="L2260" s="20">
        <v>3.156001577103539</v>
      </c>
      <c r="M2260" s="20">
        <v>4.1902195368523039</v>
      </c>
      <c r="N2260" s="20">
        <v>4.5401692480867126</v>
      </c>
    </row>
    <row r="2261" spans="1:14" x14ac:dyDescent="0.3">
      <c r="A2261" s="19">
        <v>40471</v>
      </c>
      <c r="B2261" s="20">
        <v>0.55875159911547756</v>
      </c>
      <c r="C2261" s="20">
        <v>0.55087010892116128</v>
      </c>
      <c r="D2261" s="20">
        <v>0.54422094432555934</v>
      </c>
      <c r="E2261" s="20">
        <v>0.54949011433960804</v>
      </c>
      <c r="F2261" s="21">
        <v>0.56215008163010804</v>
      </c>
      <c r="G2261" s="20">
        <v>0.573637942831553</v>
      </c>
      <c r="H2261" s="20">
        <v>0.72494106225082011</v>
      </c>
      <c r="I2261" s="20">
        <v>1.0233098887052487</v>
      </c>
      <c r="J2261" s="20">
        <v>1.7520091035879426</v>
      </c>
      <c r="K2261" s="20">
        <v>2.4324933391870274</v>
      </c>
      <c r="L2261" s="20">
        <v>3.2078422770778361</v>
      </c>
      <c r="M2261" s="20">
        <v>4.2426559650137374</v>
      </c>
      <c r="N2261" s="20">
        <v>4.5894223995951284</v>
      </c>
    </row>
    <row r="2262" spans="1:14" x14ac:dyDescent="0.3">
      <c r="A2262" s="19">
        <v>40470</v>
      </c>
      <c r="B2262" s="20">
        <v>0.55687947467778964</v>
      </c>
      <c r="C2262" s="20">
        <v>0.55169552310767866</v>
      </c>
      <c r="D2262" s="20">
        <v>0.54830471636863454</v>
      </c>
      <c r="E2262" s="20">
        <v>0.55670729867129221</v>
      </c>
      <c r="F2262" s="21">
        <v>0.57262841176876877</v>
      </c>
      <c r="G2262" s="20">
        <v>0.59140356720839304</v>
      </c>
      <c r="H2262" s="20">
        <v>0.77202620079235851</v>
      </c>
      <c r="I2262" s="20">
        <v>1.0820825798460074</v>
      </c>
      <c r="J2262" s="20">
        <v>1.8055466515759553</v>
      </c>
      <c r="K2262" s="20">
        <v>2.4675903578525733</v>
      </c>
      <c r="L2262" s="20">
        <v>3.2192397538924076</v>
      </c>
      <c r="M2262" s="20">
        <v>4.2547563224935523</v>
      </c>
      <c r="N2262" s="20">
        <v>4.5833868500051356</v>
      </c>
    </row>
    <row r="2263" spans="1:14" x14ac:dyDescent="0.3">
      <c r="A2263" s="19">
        <v>40469</v>
      </c>
      <c r="B2263" s="20">
        <v>0.55734610004012231</v>
      </c>
      <c r="C2263" s="20">
        <v>0.5558927286211709</v>
      </c>
      <c r="D2263" s="20">
        <v>0.55477533031868509</v>
      </c>
      <c r="E2263" s="20">
        <v>0.56243094425155082</v>
      </c>
      <c r="F2263" s="21">
        <v>0.57746936207582789</v>
      </c>
      <c r="G2263" s="20">
        <v>0.59872122346205114</v>
      </c>
      <c r="H2263" s="20">
        <v>0.78593921941516742</v>
      </c>
      <c r="I2263" s="20">
        <v>1.0915517392896004</v>
      </c>
      <c r="J2263" s="20">
        <v>1.7975619524982775</v>
      </c>
      <c r="K2263" s="20">
        <v>2.4423301322061781</v>
      </c>
      <c r="L2263" s="20">
        <v>3.1762806255522102</v>
      </c>
      <c r="M2263" s="20">
        <v>4.1992509715699242</v>
      </c>
      <c r="N2263" s="20">
        <v>4.5181207018376188</v>
      </c>
    </row>
    <row r="2264" spans="1:14" x14ac:dyDescent="0.3">
      <c r="A2264" s="19">
        <v>40466</v>
      </c>
      <c r="B2264" s="20">
        <v>0.55592503203455446</v>
      </c>
      <c r="C2264" s="20">
        <v>0.55420516343835424</v>
      </c>
      <c r="D2264" s="20">
        <v>0.55381593185451206</v>
      </c>
      <c r="E2264" s="20">
        <v>0.56522974928166869</v>
      </c>
      <c r="F2264" s="21">
        <v>0.58322461975280593</v>
      </c>
      <c r="G2264" s="20">
        <v>0.60620244389806388</v>
      </c>
      <c r="H2264" s="20">
        <v>0.79620464086003095</v>
      </c>
      <c r="I2264" s="20">
        <v>1.0999088255269311</v>
      </c>
      <c r="J2264" s="20">
        <v>1.7958157325517412</v>
      </c>
      <c r="K2264" s="20">
        <v>2.4292099847164779</v>
      </c>
      <c r="L2264" s="20">
        <v>3.1529467666847024</v>
      </c>
      <c r="M2264" s="20">
        <v>4.1839503100608981</v>
      </c>
      <c r="N2264" s="20">
        <v>4.4941802112487643</v>
      </c>
    </row>
    <row r="2265" spans="1:14" x14ac:dyDescent="0.3">
      <c r="A2265" s="19">
        <v>40465</v>
      </c>
      <c r="B2265" s="20">
        <v>0.56110392045222346</v>
      </c>
      <c r="C2265" s="20">
        <v>0.56210959106942548</v>
      </c>
      <c r="D2265" s="20">
        <v>0.55949157171212627</v>
      </c>
      <c r="E2265" s="20">
        <v>0.55924447663649557</v>
      </c>
      <c r="F2265" s="21">
        <v>0.56798256572938666</v>
      </c>
      <c r="G2265" s="20">
        <v>0.58523419285603084</v>
      </c>
      <c r="H2265" s="20">
        <v>0.76538115523321826</v>
      </c>
      <c r="I2265" s="20">
        <v>1.0638490876407678</v>
      </c>
      <c r="J2265" s="20">
        <v>1.7485149686033827</v>
      </c>
      <c r="K2265" s="20">
        <v>2.3720454038380039</v>
      </c>
      <c r="L2265" s="20">
        <v>3.0868057102848185</v>
      </c>
      <c r="M2265" s="20">
        <v>4.0989612009206748</v>
      </c>
      <c r="N2265" s="20">
        <v>4.4084017838283689</v>
      </c>
    </row>
    <row r="2266" spans="1:14" x14ac:dyDescent="0.3">
      <c r="A2266" s="19">
        <v>40464</v>
      </c>
      <c r="B2266" s="20">
        <v>0.56261166873839863</v>
      </c>
      <c r="C2266" s="20">
        <v>0.55977159547783917</v>
      </c>
      <c r="D2266" s="20">
        <v>0.55513050872429659</v>
      </c>
      <c r="E2266" s="20">
        <v>0.55688834195990189</v>
      </c>
      <c r="F2266" s="21">
        <v>0.56927856308386471</v>
      </c>
      <c r="G2266" s="20">
        <v>0.58734300822815999</v>
      </c>
      <c r="H2266" s="20">
        <v>0.76653289082952236</v>
      </c>
      <c r="I2266" s="20">
        <v>1.0648497596958857</v>
      </c>
      <c r="J2266" s="20">
        <v>1.7495840724397731</v>
      </c>
      <c r="K2266" s="20">
        <v>2.372963898303357</v>
      </c>
      <c r="L2266" s="20">
        <v>3.0863847842721559</v>
      </c>
      <c r="M2266" s="20">
        <v>4.0965592012638066</v>
      </c>
      <c r="N2266" s="20">
        <v>4.4046834042755449</v>
      </c>
    </row>
    <row r="2267" spans="1:14" x14ac:dyDescent="0.3">
      <c r="A2267" s="19">
        <v>40463</v>
      </c>
      <c r="B2267" s="20">
        <v>0.56355312037622796</v>
      </c>
      <c r="C2267" s="20">
        <v>0.56209980034499818</v>
      </c>
      <c r="D2267" s="20">
        <v>0.55671394943035946</v>
      </c>
      <c r="E2267" s="20">
        <v>0.55360936542937367</v>
      </c>
      <c r="F2267" s="21">
        <v>0.5620410125497125</v>
      </c>
      <c r="G2267" s="20">
        <v>0.57760899649277686</v>
      </c>
      <c r="H2267" s="20">
        <v>0.75154506587462266</v>
      </c>
      <c r="I2267" s="20">
        <v>1.0463967418977009</v>
      </c>
      <c r="J2267" s="20">
        <v>1.7251915548278236</v>
      </c>
      <c r="K2267" s="20">
        <v>2.3433098886601167</v>
      </c>
      <c r="L2267" s="20">
        <v>3.0525061038106807</v>
      </c>
      <c r="M2267" s="20">
        <v>4.0656896291178093</v>
      </c>
      <c r="N2267" s="20">
        <v>4.371637941641759</v>
      </c>
    </row>
    <row r="2268" spans="1:14" x14ac:dyDescent="0.3">
      <c r="A2268" s="19">
        <v>40462</v>
      </c>
      <c r="B2268" s="20">
        <v>0.5600926467430053</v>
      </c>
      <c r="C2268" s="20">
        <v>0.55975053122604723</v>
      </c>
      <c r="D2268" s="20">
        <v>0.55546400266894613</v>
      </c>
      <c r="E2268" s="20">
        <v>0.55398753776423093</v>
      </c>
      <c r="F2268" s="21">
        <v>0.56315470204792029</v>
      </c>
      <c r="G2268" s="20">
        <v>0.57992746585546506</v>
      </c>
      <c r="H2268" s="20">
        <v>0.76453883507038811</v>
      </c>
      <c r="I2268" s="20">
        <v>1.0699385906982</v>
      </c>
      <c r="J2268" s="20">
        <v>1.759887953877622</v>
      </c>
      <c r="K2268" s="20">
        <v>2.3811237933947043</v>
      </c>
      <c r="L2268" s="20">
        <v>3.0874412289419348</v>
      </c>
      <c r="M2268" s="20">
        <v>4.0747836585358197</v>
      </c>
      <c r="N2268" s="20">
        <v>4.3828031296416761</v>
      </c>
    </row>
    <row r="2269" spans="1:14" x14ac:dyDescent="0.3">
      <c r="A2269" s="19">
        <v>40459</v>
      </c>
      <c r="B2269" s="20">
        <v>0.56168951692389191</v>
      </c>
      <c r="C2269" s="20">
        <v>0.55972764610822057</v>
      </c>
      <c r="D2269" s="20">
        <v>0.55543295586114227</v>
      </c>
      <c r="E2269" s="20">
        <v>0.55204691424890751</v>
      </c>
      <c r="F2269" s="21">
        <v>0.55667823131208161</v>
      </c>
      <c r="G2269" s="20">
        <v>0.56923360160014225</v>
      </c>
      <c r="H2269" s="20">
        <v>0.74750586186145895</v>
      </c>
      <c r="I2269" s="20">
        <v>1.0533712328180995</v>
      </c>
      <c r="J2269" s="20">
        <v>1.7444009224075885</v>
      </c>
      <c r="K2269" s="20">
        <v>2.3646430619944909</v>
      </c>
      <c r="L2269" s="20">
        <v>3.0664730808903724</v>
      </c>
      <c r="M2269" s="20">
        <v>4.0281637727088588</v>
      </c>
      <c r="N2269" s="20">
        <v>4.3375433523404423</v>
      </c>
    </row>
    <row r="2270" spans="1:14" x14ac:dyDescent="0.3">
      <c r="A2270" s="19">
        <v>40458</v>
      </c>
      <c r="B2270" s="20">
        <v>0.56051374262687381</v>
      </c>
      <c r="C2270" s="20">
        <v>0.56011258353055249</v>
      </c>
      <c r="D2270" s="20">
        <v>0.55941465856896799</v>
      </c>
      <c r="E2270" s="20">
        <v>0.56375371465403157</v>
      </c>
      <c r="F2270" s="21">
        <v>0.57408814933935393</v>
      </c>
      <c r="G2270" s="20">
        <v>0.59218712713584598</v>
      </c>
      <c r="H2270" s="20">
        <v>0.78449942520759641</v>
      </c>
      <c r="I2270" s="20">
        <v>1.0966260729656205</v>
      </c>
      <c r="J2270" s="20">
        <v>1.7974588403490936</v>
      </c>
      <c r="K2270" s="20">
        <v>2.4257015485488718</v>
      </c>
      <c r="L2270" s="20">
        <v>3.1317335382668796</v>
      </c>
      <c r="M2270" s="20">
        <v>4.0764432802596007</v>
      </c>
      <c r="N2270" s="20">
        <v>4.3910045139931979</v>
      </c>
    </row>
    <row r="2271" spans="1:14" x14ac:dyDescent="0.3">
      <c r="A2271" s="19">
        <v>40457</v>
      </c>
      <c r="B2271" s="20">
        <v>0.56011602645847236</v>
      </c>
      <c r="C2271" s="20">
        <v>0.55823663529930145</v>
      </c>
      <c r="D2271" s="20">
        <v>0.55456896766397101</v>
      </c>
      <c r="E2271" s="20">
        <v>0.55214409266610065</v>
      </c>
      <c r="F2271" s="21">
        <v>0.55840309858688675</v>
      </c>
      <c r="G2271" s="20">
        <v>0.5732144963434298</v>
      </c>
      <c r="H2271" s="20">
        <v>0.75867279920329556</v>
      </c>
      <c r="I2271" s="20">
        <v>1.0691762812793555</v>
      </c>
      <c r="J2271" s="20">
        <v>1.7693276768478563</v>
      </c>
      <c r="K2271" s="20">
        <v>2.3966535424244557</v>
      </c>
      <c r="L2271" s="20">
        <v>3.1004268357224576</v>
      </c>
      <c r="M2271" s="20">
        <v>4.047570865195885</v>
      </c>
      <c r="N2271" s="20">
        <v>4.3593007241048936</v>
      </c>
    </row>
    <row r="2272" spans="1:14" x14ac:dyDescent="0.3">
      <c r="A2272" s="19">
        <v>40456</v>
      </c>
      <c r="B2272" s="20">
        <v>0.55814742607801715</v>
      </c>
      <c r="C2272" s="20">
        <v>0.55844814513837959</v>
      </c>
      <c r="D2272" s="20">
        <v>0.55826202409634551</v>
      </c>
      <c r="E2272" s="20">
        <v>0.56512703653121132</v>
      </c>
      <c r="F2272" s="21">
        <v>0.57902949727547304</v>
      </c>
      <c r="G2272" s="20">
        <v>0.60047530295191276</v>
      </c>
      <c r="H2272" s="20">
        <v>0.80009942048519689</v>
      </c>
      <c r="I2272" s="20">
        <v>1.1153375478380831</v>
      </c>
      <c r="J2272" s="20">
        <v>1.8237617531508119</v>
      </c>
      <c r="K2272" s="20">
        <v>2.460395669331827</v>
      </c>
      <c r="L2272" s="20">
        <v>3.1686265267837102</v>
      </c>
      <c r="M2272" s="20">
        <v>4.071567793054955</v>
      </c>
      <c r="N2272" s="20">
        <v>4.3945840860346506</v>
      </c>
    </row>
    <row r="2273" spans="1:14" x14ac:dyDescent="0.3">
      <c r="A2273" s="19">
        <v>40455</v>
      </c>
      <c r="B2273" s="20">
        <v>0.55444966161812637</v>
      </c>
      <c r="C2273" s="20">
        <v>0.55521075880474224</v>
      </c>
      <c r="D2273" s="20">
        <v>0.55265169533316716</v>
      </c>
      <c r="E2273" s="20">
        <v>0.55261500941547559</v>
      </c>
      <c r="F2273" s="21">
        <v>0.56149679351234361</v>
      </c>
      <c r="G2273" s="20">
        <v>0.57837478689472988</v>
      </c>
      <c r="H2273" s="20">
        <v>0.76613300279439889</v>
      </c>
      <c r="I2273" s="20">
        <v>1.0770459884854484</v>
      </c>
      <c r="J2273" s="20">
        <v>1.7857835112375233</v>
      </c>
      <c r="K2273" s="20">
        <v>2.4255547527156476</v>
      </c>
      <c r="L2273" s="20">
        <v>3.1342418463950361</v>
      </c>
      <c r="M2273" s="20">
        <v>4.0166724413588959</v>
      </c>
      <c r="N2273" s="20">
        <v>4.3430904728189406</v>
      </c>
    </row>
    <row r="2274" spans="1:14" x14ac:dyDescent="0.3">
      <c r="A2274" s="19">
        <v>40452</v>
      </c>
      <c r="B2274" s="20">
        <v>0.55129866580921438</v>
      </c>
      <c r="C2274" s="20">
        <v>0.55064630189478547</v>
      </c>
      <c r="D2274" s="20">
        <v>0.54828357429986807</v>
      </c>
      <c r="E2274" s="20">
        <v>0.55157025899072332</v>
      </c>
      <c r="F2274" s="21">
        <v>0.56571830842004955</v>
      </c>
      <c r="G2274" s="20">
        <v>0.58807364189733036</v>
      </c>
      <c r="H2274" s="20">
        <v>0.79063376408130903</v>
      </c>
      <c r="I2274" s="20">
        <v>1.1099368173884914</v>
      </c>
      <c r="J2274" s="20">
        <v>1.8278617290910903</v>
      </c>
      <c r="K2274" s="20">
        <v>2.4704403245580089</v>
      </c>
      <c r="L2274" s="20">
        <v>3.1748860332822857</v>
      </c>
      <c r="M2274" s="20">
        <v>4.0262154940765313</v>
      </c>
      <c r="N2274" s="20">
        <v>4.3542369152491718</v>
      </c>
    </row>
    <row r="2275" spans="1:14" x14ac:dyDescent="0.3">
      <c r="A2275" s="19">
        <v>40451</v>
      </c>
      <c r="B2275" s="20">
        <v>0.55009358723126034</v>
      </c>
      <c r="C2275" s="20">
        <v>0.54770408808219162</v>
      </c>
      <c r="D2275" s="20">
        <v>0.54575247530620008</v>
      </c>
      <c r="E2275" s="20">
        <v>0.54981812871635993</v>
      </c>
      <c r="F2275" s="21">
        <v>0.56349429379332294</v>
      </c>
      <c r="G2275" s="20">
        <v>0.58550120116965232</v>
      </c>
      <c r="H2275" s="20">
        <v>0.78671774373862291</v>
      </c>
      <c r="I2275" s="20">
        <v>1.1026120087652056</v>
      </c>
      <c r="J2275" s="20">
        <v>1.8129790706648135</v>
      </c>
      <c r="K2275" s="20">
        <v>2.4502979525377451</v>
      </c>
      <c r="L2275" s="20">
        <v>3.1512426356316494</v>
      </c>
      <c r="M2275" s="20">
        <v>4.007077429839554</v>
      </c>
      <c r="N2275" s="20">
        <v>4.3318233571858933</v>
      </c>
    </row>
    <row r="2276" spans="1:14" x14ac:dyDescent="0.3">
      <c r="A2276" s="19">
        <v>40450</v>
      </c>
      <c r="B2276" s="20">
        <v>0.54810351337646956</v>
      </c>
      <c r="C2276" s="20">
        <v>0.54754989011600852</v>
      </c>
      <c r="D2276" s="20">
        <v>0.54621983248750483</v>
      </c>
      <c r="E2276" s="20">
        <v>0.548203991006042</v>
      </c>
      <c r="F2276" s="21">
        <v>0.55764121685348622</v>
      </c>
      <c r="G2276" s="20">
        <v>0.5758734707518538</v>
      </c>
      <c r="H2276" s="20">
        <v>0.76889128827612019</v>
      </c>
      <c r="I2276" s="20">
        <v>1.0794255546011204</v>
      </c>
      <c r="J2276" s="20">
        <v>1.7795104141756108</v>
      </c>
      <c r="K2276" s="20">
        <v>2.4106318134596889</v>
      </c>
      <c r="L2276" s="20">
        <v>3.1089936556117701</v>
      </c>
      <c r="M2276" s="20">
        <v>3.9643770588237843</v>
      </c>
      <c r="N2276" s="20">
        <v>4.2887628016921022</v>
      </c>
    </row>
    <row r="2277" spans="1:14" x14ac:dyDescent="0.3">
      <c r="A2277" s="19">
        <v>40449</v>
      </c>
      <c r="B2277" s="20">
        <v>0.5469194536529669</v>
      </c>
      <c r="C2277" s="20">
        <v>0.54608441007781816</v>
      </c>
      <c r="D2277" s="20">
        <v>0.5455614960353552</v>
      </c>
      <c r="E2277" s="20">
        <v>0.55199780894563288</v>
      </c>
      <c r="F2277" s="21">
        <v>0.56683097591443399</v>
      </c>
      <c r="G2277" s="20">
        <v>0.58938090061510917</v>
      </c>
      <c r="H2277" s="20">
        <v>0.79141838959656474</v>
      </c>
      <c r="I2277" s="20">
        <v>1.1054041532451166</v>
      </c>
      <c r="J2277" s="20">
        <v>1.8055438273676825</v>
      </c>
      <c r="K2277" s="20">
        <v>2.4338723145939443</v>
      </c>
      <c r="L2277" s="20">
        <v>3.1339281219135744</v>
      </c>
      <c r="M2277" s="20">
        <v>4.0235828032370318</v>
      </c>
      <c r="N2277" s="20">
        <v>4.3441863547958315</v>
      </c>
    </row>
    <row r="2278" spans="1:14" x14ac:dyDescent="0.3">
      <c r="A2278" s="19">
        <v>40448</v>
      </c>
      <c r="B2278" s="20">
        <v>0.54670488093889613</v>
      </c>
      <c r="C2278" s="20">
        <v>0.54693613483242209</v>
      </c>
      <c r="D2278" s="20">
        <v>0.54580545567249839</v>
      </c>
      <c r="E2278" s="20">
        <v>0.54887695677614168</v>
      </c>
      <c r="F2278" s="21">
        <v>0.56219697759968823</v>
      </c>
      <c r="G2278" s="20">
        <v>0.58574275646099949</v>
      </c>
      <c r="H2278" s="20">
        <v>0.79897768187464469</v>
      </c>
      <c r="I2278" s="20">
        <v>1.1237686489982233</v>
      </c>
      <c r="J2278" s="20">
        <v>1.8370470999175805</v>
      </c>
      <c r="K2278" s="20">
        <v>2.4708416721198785</v>
      </c>
      <c r="L2278" s="20">
        <v>3.1771727675257497</v>
      </c>
      <c r="M2278" s="20">
        <v>4.0996037218206318</v>
      </c>
      <c r="N2278" s="20">
        <v>4.4185906294537682</v>
      </c>
    </row>
    <row r="2279" spans="1:14" x14ac:dyDescent="0.3">
      <c r="A2279" s="19">
        <v>40445</v>
      </c>
      <c r="B2279" s="20">
        <v>0.54933122644937227</v>
      </c>
      <c r="C2279" s="20">
        <v>0.5482461731425462</v>
      </c>
      <c r="D2279" s="20">
        <v>0.54658369761748105</v>
      </c>
      <c r="E2279" s="20">
        <v>0.5534866867343361</v>
      </c>
      <c r="F2279" s="21">
        <v>0.57544325077318925</v>
      </c>
      <c r="G2279" s="20">
        <v>0.60787581308183869</v>
      </c>
      <c r="H2279" s="20">
        <v>0.84053210021323621</v>
      </c>
      <c r="I2279" s="20">
        <v>1.1722998436574634</v>
      </c>
      <c r="J2279" s="20">
        <v>1.8942857270675071</v>
      </c>
      <c r="K2279" s="20">
        <v>2.5344902506637887</v>
      </c>
      <c r="L2279" s="20">
        <v>3.2458914508631409</v>
      </c>
      <c r="M2279" s="20">
        <v>4.1623863069754119</v>
      </c>
      <c r="N2279" s="20">
        <v>4.4861804097645148</v>
      </c>
    </row>
    <row r="2280" spans="1:14" x14ac:dyDescent="0.3">
      <c r="A2280" s="19">
        <v>40444</v>
      </c>
      <c r="B2280" s="20">
        <v>0.5497832158732433</v>
      </c>
      <c r="C2280" s="20">
        <v>0.54624393420777728</v>
      </c>
      <c r="D2280" s="20">
        <v>0.53912259427592135</v>
      </c>
      <c r="E2280" s="20">
        <v>0.5322556028261205</v>
      </c>
      <c r="F2280" s="21">
        <v>0.54446165645224442</v>
      </c>
      <c r="G2280" s="20">
        <v>0.56793828095419474</v>
      </c>
      <c r="H2280" s="20">
        <v>0.77849106986604322</v>
      </c>
      <c r="I2280" s="20">
        <v>1.1017442713191101</v>
      </c>
      <c r="J2280" s="20">
        <v>1.8137372325722261</v>
      </c>
      <c r="K2280" s="20">
        <v>2.4471020339083145</v>
      </c>
      <c r="L2280" s="20">
        <v>3.1552611709484357</v>
      </c>
      <c r="M2280" s="20">
        <v>4.096972974476639</v>
      </c>
      <c r="N2280" s="20">
        <v>4.4137986801119462</v>
      </c>
    </row>
    <row r="2281" spans="1:14" x14ac:dyDescent="0.3">
      <c r="A2281" s="19">
        <v>40443</v>
      </c>
      <c r="B2281" s="20">
        <v>0.55002766438322426</v>
      </c>
      <c r="C2281" s="20">
        <v>0.54733755527538119</v>
      </c>
      <c r="D2281" s="20">
        <v>0.54051104419276008</v>
      </c>
      <c r="E2281" s="20">
        <v>0.53532866468443019</v>
      </c>
      <c r="F2281" s="21">
        <v>0.55023137334991112</v>
      </c>
      <c r="G2281" s="20">
        <v>0.57653126567279944</v>
      </c>
      <c r="H2281" s="20">
        <v>0.79649589623404371</v>
      </c>
      <c r="I2281" s="20">
        <v>1.1264415503868923</v>
      </c>
      <c r="J2281" s="20">
        <v>1.8424752670348379</v>
      </c>
      <c r="K2281" s="20">
        <v>2.4723174832510719</v>
      </c>
      <c r="L2281" s="20">
        <v>3.1756569563808386</v>
      </c>
      <c r="M2281" s="20">
        <v>4.1315514966935307</v>
      </c>
      <c r="N2281" s="20">
        <v>4.4422281241617236</v>
      </c>
    </row>
    <row r="2282" spans="1:14" x14ac:dyDescent="0.3">
      <c r="A2282" s="19">
        <v>40442</v>
      </c>
      <c r="B2282" s="20">
        <v>0.54659977599429199</v>
      </c>
      <c r="C2282" s="20">
        <v>0.54837866491483955</v>
      </c>
      <c r="D2282" s="20">
        <v>0.54693664849801482</v>
      </c>
      <c r="E2282" s="20">
        <v>0.55163532735618392</v>
      </c>
      <c r="F2282" s="21">
        <v>0.57402051693922573</v>
      </c>
      <c r="G2282" s="20">
        <v>0.61054142333887695</v>
      </c>
      <c r="H2282" s="20">
        <v>0.87182560019268907</v>
      </c>
      <c r="I2282" s="20">
        <v>1.2285810518704012</v>
      </c>
      <c r="J2282" s="20">
        <v>1.9735343114995609</v>
      </c>
      <c r="K2282" s="20">
        <v>2.6164233652127398</v>
      </c>
      <c r="L2282" s="20">
        <v>3.3270927783826103</v>
      </c>
      <c r="M2282" s="20">
        <v>4.2849086067825972</v>
      </c>
      <c r="N2282" s="20">
        <v>4.5995979846872164</v>
      </c>
    </row>
    <row r="2283" spans="1:14" x14ac:dyDescent="0.3">
      <c r="A2283" s="19">
        <v>40441</v>
      </c>
      <c r="B2283" s="20">
        <v>0.54492881130866977</v>
      </c>
      <c r="C2283" s="20">
        <v>0.54756604083433902</v>
      </c>
      <c r="D2283" s="20">
        <v>0.5491142724419078</v>
      </c>
      <c r="E2283" s="20">
        <v>0.56156684771812648</v>
      </c>
      <c r="F2283" s="21">
        <v>0.58834782908880823</v>
      </c>
      <c r="G2283" s="20">
        <v>0.62811216352204524</v>
      </c>
      <c r="H2283" s="20">
        <v>0.89861454296449073</v>
      </c>
      <c r="I2283" s="20">
        <v>1.2595821699247327</v>
      </c>
      <c r="J2283" s="20">
        <v>2.0083851317337467</v>
      </c>
      <c r="K2283" s="20">
        <v>2.6529222336082294</v>
      </c>
      <c r="L2283" s="20">
        <v>3.3641326494312764</v>
      </c>
      <c r="M2283" s="20">
        <v>4.3174923531671796</v>
      </c>
      <c r="N2283" s="20">
        <v>4.6337256328330492</v>
      </c>
    </row>
    <row r="2284" spans="1:14" x14ac:dyDescent="0.3">
      <c r="A2284" s="19">
        <v>40438</v>
      </c>
      <c r="B2284" s="20">
        <v>0.54425107455659938</v>
      </c>
      <c r="C2284" s="20">
        <v>0.54582065550911751</v>
      </c>
      <c r="D2284" s="20">
        <v>0.54539721792698692</v>
      </c>
      <c r="E2284" s="20">
        <v>0.55380752597898575</v>
      </c>
      <c r="F2284" s="21">
        <v>0.57798511911856409</v>
      </c>
      <c r="G2284" s="20">
        <v>0.61461998257899464</v>
      </c>
      <c r="H2284" s="20">
        <v>0.87590383192779164</v>
      </c>
      <c r="I2284" s="20">
        <v>1.2341845951508845</v>
      </c>
      <c r="J2284" s="20">
        <v>1.9817607645654596</v>
      </c>
      <c r="K2284" s="20">
        <v>2.6255211363896294</v>
      </c>
      <c r="L2284" s="20">
        <v>3.3360760241693357</v>
      </c>
      <c r="M2284" s="20">
        <v>4.2924633617515928</v>
      </c>
      <c r="N2284" s="20">
        <v>4.6075329909881848</v>
      </c>
    </row>
    <row r="2285" spans="1:14" x14ac:dyDescent="0.3">
      <c r="A2285" s="19">
        <v>40437</v>
      </c>
      <c r="B2285" s="20">
        <v>0.5454040313106463</v>
      </c>
      <c r="C2285" s="20">
        <v>0.54687871359283169</v>
      </c>
      <c r="D2285" s="20">
        <v>0.54637189170599543</v>
      </c>
      <c r="E2285" s="20">
        <v>0.55491431033426508</v>
      </c>
      <c r="F2285" s="21">
        <v>0.58073510598310885</v>
      </c>
      <c r="G2285" s="20">
        <v>0.61934874911523796</v>
      </c>
      <c r="H2285" s="20">
        <v>0.88488920883338296</v>
      </c>
      <c r="I2285" s="20">
        <v>1.2435623392818331</v>
      </c>
      <c r="J2285" s="20">
        <v>1.992132406193788</v>
      </c>
      <c r="K2285" s="20">
        <v>2.6380061980160669</v>
      </c>
      <c r="L2285" s="20">
        <v>3.3499716125284555</v>
      </c>
      <c r="M2285" s="20">
        <v>4.3016667822107317</v>
      </c>
      <c r="N2285" s="20">
        <v>4.6185376416851822</v>
      </c>
    </row>
    <row r="2286" spans="1:14" x14ac:dyDescent="0.3">
      <c r="A2286" s="19">
        <v>40436</v>
      </c>
      <c r="B2286" s="20">
        <v>0.54461942807247687</v>
      </c>
      <c r="C2286" s="20">
        <v>0.54559560034957721</v>
      </c>
      <c r="D2286" s="20">
        <v>0.54412493540049878</v>
      </c>
      <c r="E2286" s="20">
        <v>0.54926571247908296</v>
      </c>
      <c r="F2286" s="21">
        <v>0.56871513149025765</v>
      </c>
      <c r="G2286" s="20">
        <v>0.59930939365240976</v>
      </c>
      <c r="H2286" s="20">
        <v>0.84765020008166092</v>
      </c>
      <c r="I2286" s="20">
        <v>1.2009275292298052</v>
      </c>
      <c r="J2286" s="20">
        <v>1.9401530674371925</v>
      </c>
      <c r="K2286" s="20">
        <v>2.5781845147538887</v>
      </c>
      <c r="L2286" s="20">
        <v>3.2845395114225604</v>
      </c>
      <c r="M2286" s="20">
        <v>4.2349072862894017</v>
      </c>
      <c r="N2286" s="20">
        <v>4.5496061944136157</v>
      </c>
    </row>
    <row r="2287" spans="1:14" x14ac:dyDescent="0.3">
      <c r="A2287" s="19">
        <v>40435</v>
      </c>
      <c r="B2287" s="20">
        <v>0.54471406529990707</v>
      </c>
      <c r="C2287" s="20">
        <v>0.54641547013539182</v>
      </c>
      <c r="D2287" s="20">
        <v>0.54497296046572596</v>
      </c>
      <c r="E2287" s="20">
        <v>0.54728366612516233</v>
      </c>
      <c r="F2287" s="21">
        <v>0.56273350370579633</v>
      </c>
      <c r="G2287" s="20">
        <v>0.59049718454368072</v>
      </c>
      <c r="H2287" s="20">
        <v>0.83602775291879405</v>
      </c>
      <c r="I2287" s="20">
        <v>1.1898680960168184</v>
      </c>
      <c r="J2287" s="20">
        <v>1.9257052037492033</v>
      </c>
      <c r="K2287" s="20">
        <v>2.5573669646277977</v>
      </c>
      <c r="L2287" s="20">
        <v>3.2596676183044151</v>
      </c>
      <c r="M2287" s="20">
        <v>4.242701682323653</v>
      </c>
      <c r="N2287" s="20">
        <v>4.5479202832821048</v>
      </c>
    </row>
    <row r="2288" spans="1:14" x14ac:dyDescent="0.3">
      <c r="A2288" s="19">
        <v>40434</v>
      </c>
      <c r="B2288" s="20">
        <v>0.54420506249043299</v>
      </c>
      <c r="C2288" s="20">
        <v>0.54625049327001396</v>
      </c>
      <c r="D2288" s="20">
        <v>0.54655003103485245</v>
      </c>
      <c r="E2288" s="20">
        <v>0.5563790737269646</v>
      </c>
      <c r="F2288" s="21">
        <v>0.58173129355384379</v>
      </c>
      <c r="G2288" s="20">
        <v>0.62052203740317424</v>
      </c>
      <c r="H2288" s="20">
        <v>0.89575534348248864</v>
      </c>
      <c r="I2288" s="20">
        <v>1.2604065640669981</v>
      </c>
      <c r="J2288" s="20">
        <v>1.9989302065271553</v>
      </c>
      <c r="K2288" s="20">
        <v>2.6259865462438063</v>
      </c>
      <c r="L2288" s="20">
        <v>3.3193763398764653</v>
      </c>
      <c r="M2288" s="20">
        <v>4.2711326144214175</v>
      </c>
      <c r="N2288" s="20">
        <v>4.5765672457803905</v>
      </c>
    </row>
    <row r="2289" spans="1:14" x14ac:dyDescent="0.3">
      <c r="A2289" s="19">
        <v>40431</v>
      </c>
      <c r="B2289" s="20">
        <v>0.54375472228003063</v>
      </c>
      <c r="C2289" s="20">
        <v>0.54657981551710522</v>
      </c>
      <c r="D2289" s="20">
        <v>0.54810683624995726</v>
      </c>
      <c r="E2289" s="20">
        <v>0.56157064439535931</v>
      </c>
      <c r="F2289" s="21">
        <v>0.59000184547901124</v>
      </c>
      <c r="G2289" s="20">
        <v>0.63172534081170895</v>
      </c>
      <c r="H2289" s="20">
        <v>0.90712637070408109</v>
      </c>
      <c r="I2289" s="20">
        <v>1.2658976412311147</v>
      </c>
      <c r="J2289" s="20">
        <v>2.0003519237571608</v>
      </c>
      <c r="K2289" s="20">
        <v>2.6299098796879252</v>
      </c>
      <c r="L2289" s="20">
        <v>3.3268869411538149</v>
      </c>
      <c r="M2289" s="20">
        <v>4.2682752949992642</v>
      </c>
      <c r="N2289" s="20">
        <v>4.5784953667254706</v>
      </c>
    </row>
    <row r="2290" spans="1:14" x14ac:dyDescent="0.3">
      <c r="A2290" s="19">
        <v>40430</v>
      </c>
      <c r="B2290" s="20">
        <v>0.54376512130154908</v>
      </c>
      <c r="C2290" s="20">
        <v>0.54767615124544688</v>
      </c>
      <c r="D2290" s="20">
        <v>0.54923185861970958</v>
      </c>
      <c r="E2290" s="20">
        <v>0.55769318539765178</v>
      </c>
      <c r="F2290" s="21">
        <v>0.5747452768918625</v>
      </c>
      <c r="G2290" s="20">
        <v>0.60300537880533245</v>
      </c>
      <c r="H2290" s="20">
        <v>0.84467771549011073</v>
      </c>
      <c r="I2290" s="20">
        <v>1.1927115398254624</v>
      </c>
      <c r="J2290" s="20">
        <v>1.9231593717422255</v>
      </c>
      <c r="K2290" s="20">
        <v>2.5542367975246916</v>
      </c>
      <c r="L2290" s="20">
        <v>3.2532602702821611</v>
      </c>
      <c r="M2290" s="20">
        <v>4.1879763933911507</v>
      </c>
      <c r="N2290" s="20">
        <v>4.501170289087109</v>
      </c>
    </row>
    <row r="2291" spans="1:14" x14ac:dyDescent="0.3">
      <c r="A2291" s="19">
        <v>40429</v>
      </c>
      <c r="B2291" s="20">
        <v>0.54242338601883799</v>
      </c>
      <c r="C2291" s="20">
        <v>0.54547899075257278</v>
      </c>
      <c r="D2291" s="20">
        <v>0.5455893192793082</v>
      </c>
      <c r="E2291" s="20">
        <v>0.54899771426953525</v>
      </c>
      <c r="F2291" s="21">
        <v>0.56072567486972602</v>
      </c>
      <c r="G2291" s="20">
        <v>0.58374250652283155</v>
      </c>
      <c r="H2291" s="20">
        <v>0.81394334944842917</v>
      </c>
      <c r="I2291" s="20">
        <v>1.1567039815020184</v>
      </c>
      <c r="J2291" s="20">
        <v>1.8762030519905</v>
      </c>
      <c r="K2291" s="20">
        <v>2.4965746702236551</v>
      </c>
      <c r="L2291" s="20">
        <v>3.1863221925109215</v>
      </c>
      <c r="M2291" s="20">
        <v>4.1311197361110858</v>
      </c>
      <c r="N2291" s="20">
        <v>4.4356893410796703</v>
      </c>
    </row>
    <row r="2292" spans="1:14" x14ac:dyDescent="0.3">
      <c r="A2292" s="19">
        <v>40428</v>
      </c>
      <c r="B2292" s="20">
        <v>0.54189471951170531</v>
      </c>
      <c r="C2292" s="20">
        <v>0.54192406223018375</v>
      </c>
      <c r="D2292" s="20">
        <v>0.54024522319523161</v>
      </c>
      <c r="E2292" s="20">
        <v>0.54212031934189042</v>
      </c>
      <c r="F2292" s="21">
        <v>0.55493339952145326</v>
      </c>
      <c r="G2292" s="20">
        <v>0.57750758223059884</v>
      </c>
      <c r="H2292" s="20">
        <v>0.79284281759734254</v>
      </c>
      <c r="I2292" s="20">
        <v>1.11993882419075</v>
      </c>
      <c r="J2292" s="20">
        <v>1.8187709266571377</v>
      </c>
      <c r="K2292" s="20">
        <v>2.4270770616855999</v>
      </c>
      <c r="L2292" s="20">
        <v>3.1091425173793961</v>
      </c>
      <c r="M2292" s="20">
        <v>4.0787133116136554</v>
      </c>
      <c r="N2292" s="20">
        <v>4.3724965106183733</v>
      </c>
    </row>
    <row r="2293" spans="1:14" x14ac:dyDescent="0.3">
      <c r="A2293" s="19">
        <v>40427</v>
      </c>
      <c r="B2293" s="20">
        <v>0.53817948254981696</v>
      </c>
      <c r="C2293" s="20">
        <v>0.54042874035562294</v>
      </c>
      <c r="D2293" s="20">
        <v>0.54348841631353439</v>
      </c>
      <c r="E2293" s="20">
        <v>0.55504860182948113</v>
      </c>
      <c r="F2293" s="21">
        <v>0.57289275801534822</v>
      </c>
      <c r="G2293" s="20">
        <v>0.60130466943169358</v>
      </c>
      <c r="H2293" s="20">
        <v>0.83927814284297542</v>
      </c>
      <c r="I2293" s="20">
        <v>1.1789280412179246</v>
      </c>
      <c r="J2293" s="20">
        <v>1.8875275320278799</v>
      </c>
      <c r="K2293" s="20">
        <v>2.4977250407504608</v>
      </c>
      <c r="L2293" s="20">
        <v>3.1769110454006855</v>
      </c>
      <c r="M2293" s="20">
        <v>4.1316963171687817</v>
      </c>
      <c r="N2293" s="20">
        <v>4.4250290691201757</v>
      </c>
    </row>
    <row r="2294" spans="1:14" x14ac:dyDescent="0.3">
      <c r="A2294" s="19">
        <v>40424</v>
      </c>
      <c r="B2294" s="20">
        <v>0.53804224433176273</v>
      </c>
      <c r="C2294" s="20">
        <v>0.54130131787764135</v>
      </c>
      <c r="D2294" s="20">
        <v>0.54610995973468435</v>
      </c>
      <c r="E2294" s="20">
        <v>0.56279314492571575</v>
      </c>
      <c r="F2294" s="21">
        <v>0.58484728018390109</v>
      </c>
      <c r="G2294" s="20">
        <v>0.61696657938189148</v>
      </c>
      <c r="H2294" s="20">
        <v>0.86169328505335341</v>
      </c>
      <c r="I2294" s="20">
        <v>1.201781396506084</v>
      </c>
      <c r="J2294" s="20">
        <v>1.9101781954052675</v>
      </c>
      <c r="K2294" s="20">
        <v>2.5217635041986766</v>
      </c>
      <c r="L2294" s="20">
        <v>3.2037595702112398</v>
      </c>
      <c r="M2294" s="20">
        <v>4.1644117423939075</v>
      </c>
      <c r="N2294" s="20">
        <v>4.4586010035762795</v>
      </c>
    </row>
    <row r="2295" spans="1:14" x14ac:dyDescent="0.3">
      <c r="A2295" s="19">
        <v>40423</v>
      </c>
      <c r="B2295" s="20">
        <v>0.53850158669766857</v>
      </c>
      <c r="C2295" s="20">
        <v>0.54261977143469242</v>
      </c>
      <c r="D2295" s="20">
        <v>0.5474622529290134</v>
      </c>
      <c r="E2295" s="20">
        <v>0.56349861071295682</v>
      </c>
      <c r="F2295" s="21">
        <v>0.58497013809634335</v>
      </c>
      <c r="G2295" s="20">
        <v>0.61611777732134543</v>
      </c>
      <c r="H2295" s="20">
        <v>0.85352746011798941</v>
      </c>
      <c r="I2295" s="20">
        <v>1.1859513247517472</v>
      </c>
      <c r="J2295" s="20">
        <v>1.8813417930990812</v>
      </c>
      <c r="K2295" s="20">
        <v>2.482562390982479</v>
      </c>
      <c r="L2295" s="20">
        <v>3.1545169857589439</v>
      </c>
      <c r="M2295" s="20">
        <v>4.1038864054971214</v>
      </c>
      <c r="N2295" s="20">
        <v>4.3936414020040218</v>
      </c>
    </row>
    <row r="2296" spans="1:14" x14ac:dyDescent="0.3">
      <c r="A2296" s="19">
        <v>40422</v>
      </c>
      <c r="B2296" s="20">
        <v>0.54014570046403254</v>
      </c>
      <c r="C2296" s="20">
        <v>0.54269686047793098</v>
      </c>
      <c r="D2296" s="20">
        <v>0.54563878653781983</v>
      </c>
      <c r="E2296" s="20">
        <v>0.55753434763277776</v>
      </c>
      <c r="F2296" s="21">
        <v>0.57589137434709381</v>
      </c>
      <c r="G2296" s="20">
        <v>0.60299803081980474</v>
      </c>
      <c r="H2296" s="20">
        <v>0.82698672244382376</v>
      </c>
      <c r="I2296" s="20">
        <v>1.1544646819186437</v>
      </c>
      <c r="J2296" s="20">
        <v>1.8493377989615341</v>
      </c>
      <c r="K2296" s="20">
        <v>2.4524489233372484</v>
      </c>
      <c r="L2296" s="20">
        <v>3.1237249267036313</v>
      </c>
      <c r="M2296" s="20">
        <v>4.0479750461564965</v>
      </c>
      <c r="N2296" s="20">
        <v>4.3420041523877959</v>
      </c>
    </row>
    <row r="2297" spans="1:14" x14ac:dyDescent="0.3">
      <c r="A2297" s="19">
        <v>40421</v>
      </c>
      <c r="B2297" s="20">
        <v>0.54013429462465612</v>
      </c>
      <c r="C2297" s="20">
        <v>0.54244018744753064</v>
      </c>
      <c r="D2297" s="20">
        <v>0.54481130447480031</v>
      </c>
      <c r="E2297" s="20">
        <v>0.55241602705299409</v>
      </c>
      <c r="F2297" s="21">
        <v>0.56251778767166205</v>
      </c>
      <c r="G2297" s="20">
        <v>0.57928646134110451</v>
      </c>
      <c r="H2297" s="20">
        <v>0.77069747311307935</v>
      </c>
      <c r="I2297" s="20">
        <v>1.0804433809016372</v>
      </c>
      <c r="J2297" s="20">
        <v>1.7574654251433328</v>
      </c>
      <c r="K2297" s="20">
        <v>2.3532357133193571</v>
      </c>
      <c r="L2297" s="20">
        <v>3.0217350675246903</v>
      </c>
      <c r="M2297" s="20">
        <v>3.9414865247791355</v>
      </c>
      <c r="N2297" s="20">
        <v>4.2362182567962199</v>
      </c>
    </row>
    <row r="2298" spans="1:14" x14ac:dyDescent="0.3">
      <c r="A2298" s="19">
        <v>40417</v>
      </c>
      <c r="B2298" s="20">
        <v>0.53998636030943414</v>
      </c>
      <c r="C2298" s="20">
        <v>0.54137178070723058</v>
      </c>
      <c r="D2298" s="20">
        <v>0.54351745275312313</v>
      </c>
      <c r="E2298" s="20">
        <v>0.55286719306561172</v>
      </c>
      <c r="F2298" s="21">
        <v>0.56632104154671714</v>
      </c>
      <c r="G2298" s="20">
        <v>0.58647608232825521</v>
      </c>
      <c r="H2298" s="20">
        <v>0.78933597436311453</v>
      </c>
      <c r="I2298" s="20">
        <v>1.1091588524856608</v>
      </c>
      <c r="J2298" s="20">
        <v>1.8035574155916336</v>
      </c>
      <c r="K2298" s="20">
        <v>2.4115308753302358</v>
      </c>
      <c r="L2298" s="20">
        <v>3.0879093297283342</v>
      </c>
      <c r="M2298" s="20">
        <v>3.9965895833027245</v>
      </c>
      <c r="N2298" s="20">
        <v>4.2981051335711493</v>
      </c>
    </row>
    <row r="2299" spans="1:14" x14ac:dyDescent="0.3">
      <c r="A2299" s="19">
        <v>40416</v>
      </c>
      <c r="B2299" s="20">
        <v>0.53724697021113332</v>
      </c>
      <c r="C2299" s="20">
        <v>0.54087055280944152</v>
      </c>
      <c r="D2299" s="20">
        <v>0.54434955749338976</v>
      </c>
      <c r="E2299" s="20">
        <v>0.55501007462052043</v>
      </c>
      <c r="F2299" s="21">
        <v>0.56719726874066478</v>
      </c>
      <c r="G2299" s="20">
        <v>0.58457741850841605</v>
      </c>
      <c r="H2299" s="20">
        <v>0.77419452864031812</v>
      </c>
      <c r="I2299" s="20">
        <v>1.086711879236983</v>
      </c>
      <c r="J2299" s="20">
        <v>1.7810118108970439</v>
      </c>
      <c r="K2299" s="20">
        <v>2.3958878871621017</v>
      </c>
      <c r="L2299" s="20">
        <v>3.0803129725730236</v>
      </c>
      <c r="M2299" s="20">
        <v>3.9791826462423723</v>
      </c>
      <c r="N2299" s="20">
        <v>4.2891198095838945</v>
      </c>
    </row>
    <row r="2300" spans="1:14" x14ac:dyDescent="0.3">
      <c r="A2300" s="19">
        <v>40415</v>
      </c>
      <c r="B2300" s="20">
        <v>0.53007936656738042</v>
      </c>
      <c r="C2300" s="20">
        <v>0.5073460598121825</v>
      </c>
      <c r="D2300" s="20">
        <v>0.50775951798255625</v>
      </c>
      <c r="E2300" s="20">
        <v>0.54058252256931216</v>
      </c>
      <c r="F2300" s="21">
        <v>0.56258193861708672</v>
      </c>
      <c r="G2300" s="20">
        <v>0.5793613421061331</v>
      </c>
      <c r="H2300" s="20">
        <v>0.75682444390294479</v>
      </c>
      <c r="I2300" s="20">
        <v>1.0660558411265419</v>
      </c>
      <c r="J2300" s="20">
        <v>1.7680091986036313</v>
      </c>
      <c r="K2300" s="20">
        <v>2.3979925020133499</v>
      </c>
      <c r="L2300" s="20">
        <v>3.0979884586907946</v>
      </c>
      <c r="M2300" s="20">
        <v>3.993007683920573</v>
      </c>
      <c r="N2300" s="20">
        <v>4.3122297675374988</v>
      </c>
    </row>
    <row r="2301" spans="1:14" x14ac:dyDescent="0.3">
      <c r="A2301" s="19">
        <v>40414</v>
      </c>
      <c r="B2301" s="20">
        <v>0.53074800076249107</v>
      </c>
      <c r="C2301" s="20">
        <v>0.50555790762892305</v>
      </c>
      <c r="D2301" s="20">
        <v>0.50204386771895049</v>
      </c>
      <c r="E2301" s="20">
        <v>0.52095351609013363</v>
      </c>
      <c r="F2301" s="21">
        <v>0.5327653676719486</v>
      </c>
      <c r="G2301" s="20">
        <v>0.54626513316895542</v>
      </c>
      <c r="H2301" s="20">
        <v>0.73839664053051379</v>
      </c>
      <c r="I2301" s="20">
        <v>1.0662657194802971</v>
      </c>
      <c r="J2301" s="20">
        <v>1.7883517092524959</v>
      </c>
      <c r="K2301" s="20">
        <v>2.4275511159386478</v>
      </c>
      <c r="L2301" s="20">
        <v>3.1350910677535961</v>
      </c>
      <c r="M2301" s="20">
        <v>4.0528308596514275</v>
      </c>
      <c r="N2301" s="20">
        <v>4.3723063053521631</v>
      </c>
    </row>
    <row r="2302" spans="1:14" x14ac:dyDescent="0.3">
      <c r="A2302" s="19">
        <v>40413</v>
      </c>
      <c r="B2302" s="20">
        <v>0.53085624156762867</v>
      </c>
      <c r="C2302" s="20">
        <v>0.51127483242770699</v>
      </c>
      <c r="D2302" s="20">
        <v>0.50956055677998879</v>
      </c>
      <c r="E2302" s="20">
        <v>0.53158955503163696</v>
      </c>
      <c r="F2302" s="21">
        <v>0.55049784325742845</v>
      </c>
      <c r="G2302" s="20">
        <v>0.57324645640813077</v>
      </c>
      <c r="H2302" s="20">
        <v>0.79847858212002154</v>
      </c>
      <c r="I2302" s="20">
        <v>1.144397937891475</v>
      </c>
      <c r="J2302" s="20">
        <v>1.8791979843678579</v>
      </c>
      <c r="K2302" s="20">
        <v>2.5206606905572309</v>
      </c>
      <c r="L2302" s="20">
        <v>3.230491124790638</v>
      </c>
      <c r="M2302" s="20">
        <v>4.178562938099085</v>
      </c>
      <c r="N2302" s="20">
        <v>4.4934259390910141</v>
      </c>
    </row>
    <row r="2303" spans="1:14" x14ac:dyDescent="0.3">
      <c r="A2303" s="19">
        <v>40410</v>
      </c>
      <c r="B2303" s="20">
        <v>0.53345493546464196</v>
      </c>
      <c r="C2303" s="20">
        <v>0.51695314232787237</v>
      </c>
      <c r="D2303" s="20">
        <v>0.51472221762248149</v>
      </c>
      <c r="E2303" s="20">
        <v>0.53119194892080435</v>
      </c>
      <c r="F2303" s="21">
        <v>0.5480960902415879</v>
      </c>
      <c r="G2303" s="20">
        <v>0.57190006454429576</v>
      </c>
      <c r="H2303" s="20">
        <v>0.80205330519271334</v>
      </c>
      <c r="I2303" s="20">
        <v>1.1480522886566915</v>
      </c>
      <c r="J2303" s="20">
        <v>1.8820549029136613</v>
      </c>
      <c r="K2303" s="20">
        <v>2.5239062015347002</v>
      </c>
      <c r="L2303" s="20">
        <v>3.2349879580263439</v>
      </c>
      <c r="M2303" s="20">
        <v>4.1869019116493824</v>
      </c>
      <c r="N2303" s="20">
        <v>4.5019970226474078</v>
      </c>
    </row>
    <row r="2304" spans="1:14" x14ac:dyDescent="0.3">
      <c r="A2304" s="19">
        <v>40409</v>
      </c>
      <c r="B2304" s="20">
        <v>0.53201492237779902</v>
      </c>
      <c r="C2304" s="20">
        <v>0.50724431852459029</v>
      </c>
      <c r="D2304" s="20">
        <v>0.50147687444724609</v>
      </c>
      <c r="E2304" s="20">
        <v>0.52373754809885165</v>
      </c>
      <c r="F2304" s="21">
        <v>0.54904498136884972</v>
      </c>
      <c r="G2304" s="20">
        <v>0.57934689619948265</v>
      </c>
      <c r="H2304" s="20">
        <v>0.82967466824787384</v>
      </c>
      <c r="I2304" s="20">
        <v>1.1864912886301224</v>
      </c>
      <c r="J2304" s="20">
        <v>1.9243235051041674</v>
      </c>
      <c r="K2304" s="20">
        <v>2.562434924308028</v>
      </c>
      <c r="L2304" s="20">
        <v>3.2670170868236577</v>
      </c>
      <c r="M2304" s="20">
        <v>4.2040562307352092</v>
      </c>
      <c r="N2304" s="20">
        <v>4.5179509612962345</v>
      </c>
    </row>
    <row r="2305" spans="1:14" x14ac:dyDescent="0.3">
      <c r="A2305" s="19">
        <v>40408</v>
      </c>
      <c r="B2305" s="20">
        <v>0.53398933435834894</v>
      </c>
      <c r="C2305" s="20">
        <v>0.51301042412150522</v>
      </c>
      <c r="D2305" s="20">
        <v>0.50933557295717791</v>
      </c>
      <c r="E2305" s="20">
        <v>0.53183843804074171</v>
      </c>
      <c r="F2305" s="21">
        <v>0.55769316519327761</v>
      </c>
      <c r="G2305" s="20">
        <v>0.59118656421584881</v>
      </c>
      <c r="H2305" s="20">
        <v>0.85540369980223174</v>
      </c>
      <c r="I2305" s="20">
        <v>1.2161816926832452</v>
      </c>
      <c r="J2305" s="20">
        <v>1.9505504975843881</v>
      </c>
      <c r="K2305" s="20">
        <v>2.582222150258223</v>
      </c>
      <c r="L2305" s="20">
        <v>3.283002589791971</v>
      </c>
      <c r="M2305" s="20">
        <v>4.2324465176228303</v>
      </c>
      <c r="N2305" s="20">
        <v>4.5430605842599414</v>
      </c>
    </row>
    <row r="2306" spans="1:14" x14ac:dyDescent="0.3">
      <c r="A2306" s="19">
        <v>40407</v>
      </c>
      <c r="B2306" s="20">
        <v>0.5322309078849502</v>
      </c>
      <c r="C2306" s="20">
        <v>0.51607145306400914</v>
      </c>
      <c r="D2306" s="20">
        <v>0.51580702396982403</v>
      </c>
      <c r="E2306" s="20">
        <v>0.54464462676945014</v>
      </c>
      <c r="F2306" s="21">
        <v>0.57389435237228148</v>
      </c>
      <c r="G2306" s="20">
        <v>0.60844690527128331</v>
      </c>
      <c r="H2306" s="20">
        <v>0.87478152853636915</v>
      </c>
      <c r="I2306" s="20">
        <v>1.2384508590666201</v>
      </c>
      <c r="J2306" s="20">
        <v>1.9792330922524475</v>
      </c>
      <c r="K2306" s="20">
        <v>2.6159388905404586</v>
      </c>
      <c r="L2306" s="20">
        <v>3.3175012256031651</v>
      </c>
      <c r="M2306" s="20">
        <v>4.2331804596334379</v>
      </c>
      <c r="N2306" s="20">
        <v>4.5509036382670711</v>
      </c>
    </row>
    <row r="2307" spans="1:14" x14ac:dyDescent="0.3">
      <c r="A2307" s="19">
        <v>40406</v>
      </c>
      <c r="B2307" s="20">
        <v>0.52850618314723596</v>
      </c>
      <c r="C2307" s="20">
        <v>0.51083516362605053</v>
      </c>
      <c r="D2307" s="20">
        <v>0.50938926710390542</v>
      </c>
      <c r="E2307" s="20">
        <v>0.5357163308561691</v>
      </c>
      <c r="F2307" s="21">
        <v>0.56251612352966418</v>
      </c>
      <c r="G2307" s="20">
        <v>0.59492010593909739</v>
      </c>
      <c r="H2307" s="20">
        <v>0.85817202655220193</v>
      </c>
      <c r="I2307" s="20">
        <v>1.2220633119823885</v>
      </c>
      <c r="J2307" s="20">
        <v>1.9631554176762052</v>
      </c>
      <c r="K2307" s="20">
        <v>2.5991338418891679</v>
      </c>
      <c r="L2307" s="20">
        <v>3.3009571792975279</v>
      </c>
      <c r="M2307" s="20">
        <v>4.2282502936586974</v>
      </c>
      <c r="N2307" s="20">
        <v>4.5444174792158512</v>
      </c>
    </row>
    <row r="2308" spans="1:14" x14ac:dyDescent="0.3">
      <c r="A2308" s="19">
        <v>40403</v>
      </c>
      <c r="B2308" s="20">
        <v>0.52872405579420267</v>
      </c>
      <c r="C2308" s="20">
        <v>0.51469994396506957</v>
      </c>
      <c r="D2308" s="20">
        <v>0.51584896545719416</v>
      </c>
      <c r="E2308" s="20">
        <v>0.54793678627776377</v>
      </c>
      <c r="F2308" s="21">
        <v>0.58192826384604512</v>
      </c>
      <c r="G2308" s="20">
        <v>0.62286188700313605</v>
      </c>
      <c r="H2308" s="20">
        <v>0.91074331829414956</v>
      </c>
      <c r="I2308" s="20">
        <v>1.2828146631933206</v>
      </c>
      <c r="J2308" s="20">
        <v>2.0235002126008497</v>
      </c>
      <c r="K2308" s="20">
        <v>2.6590889751542273</v>
      </c>
      <c r="L2308" s="20">
        <v>3.3737534028788638</v>
      </c>
      <c r="M2308" s="20">
        <v>4.3465643594218726</v>
      </c>
      <c r="N2308" s="20">
        <v>4.6668446652374334</v>
      </c>
    </row>
    <row r="2309" spans="1:14" x14ac:dyDescent="0.3">
      <c r="A2309" s="19">
        <v>40402</v>
      </c>
      <c r="B2309" s="20">
        <v>0.53416453864519786</v>
      </c>
      <c r="C2309" s="20">
        <v>0.51663347434873486</v>
      </c>
      <c r="D2309" s="20">
        <v>0.51359769126063048</v>
      </c>
      <c r="E2309" s="20">
        <v>0.54016351775688054</v>
      </c>
      <c r="F2309" s="21">
        <v>0.57352304443835533</v>
      </c>
      <c r="G2309" s="20">
        <v>0.61300936956577978</v>
      </c>
      <c r="H2309" s="20">
        <v>0.89349674585785011</v>
      </c>
      <c r="I2309" s="20">
        <v>1.2627223916295292</v>
      </c>
      <c r="J2309" s="20">
        <v>2.0050713886501441</v>
      </c>
      <c r="K2309" s="20">
        <v>2.6463207123680279</v>
      </c>
      <c r="L2309" s="20">
        <v>3.3681508274401915</v>
      </c>
      <c r="M2309" s="20">
        <v>4.3464522026296297</v>
      </c>
      <c r="N2309" s="20">
        <v>4.6703301367462817</v>
      </c>
    </row>
    <row r="2310" spans="1:14" x14ac:dyDescent="0.3">
      <c r="A2310" s="19">
        <v>40401</v>
      </c>
      <c r="B2310" s="20">
        <v>0.53175742975580254</v>
      </c>
      <c r="C2310" s="20">
        <v>0.51350594007642758</v>
      </c>
      <c r="D2310" s="20">
        <v>0.51032298480539784</v>
      </c>
      <c r="E2310" s="20">
        <v>0.5405296784984136</v>
      </c>
      <c r="F2310" s="21">
        <v>0.57725477652585211</v>
      </c>
      <c r="G2310" s="20">
        <v>0.61868526299259319</v>
      </c>
      <c r="H2310" s="20">
        <v>0.91034434833149891</v>
      </c>
      <c r="I2310" s="20">
        <v>1.2917646115900374</v>
      </c>
      <c r="J2310" s="20">
        <v>2.0422449785808925</v>
      </c>
      <c r="K2310" s="20">
        <v>2.6790613706508282</v>
      </c>
      <c r="L2310" s="20">
        <v>3.3953252507654454</v>
      </c>
      <c r="M2310" s="20">
        <v>4.4169990746455579</v>
      </c>
      <c r="N2310" s="20">
        <v>4.7267369936615244</v>
      </c>
    </row>
    <row r="2311" spans="1:14" x14ac:dyDescent="0.3">
      <c r="A2311" s="19">
        <v>40400</v>
      </c>
      <c r="B2311" s="20">
        <v>0.53374522452079287</v>
      </c>
      <c r="C2311" s="20">
        <v>0.52127240868598201</v>
      </c>
      <c r="D2311" s="20">
        <v>0.52001849200057204</v>
      </c>
      <c r="E2311" s="20">
        <v>0.55185145260386859</v>
      </c>
      <c r="F2311" s="21">
        <v>0.593720191564305</v>
      </c>
      <c r="G2311" s="20">
        <v>0.64436120260101182</v>
      </c>
      <c r="H2311" s="20">
        <v>0.97867619330727851</v>
      </c>
      <c r="I2311" s="20">
        <v>1.391169921065478</v>
      </c>
      <c r="J2311" s="20">
        <v>2.1695760151532393</v>
      </c>
      <c r="K2311" s="20">
        <v>2.8073287119653374</v>
      </c>
      <c r="L2311" s="20">
        <v>3.503938688425722</v>
      </c>
      <c r="M2311" s="20">
        <v>4.4277056440364371</v>
      </c>
      <c r="N2311" s="20">
        <v>4.7407538997749565</v>
      </c>
    </row>
    <row r="2312" spans="1:14" x14ac:dyDescent="0.3">
      <c r="A2312" s="19">
        <v>40399</v>
      </c>
      <c r="B2312" s="20">
        <v>0.53698225515563325</v>
      </c>
      <c r="C2312" s="20">
        <v>0.52662268902307174</v>
      </c>
      <c r="D2312" s="20">
        <v>0.52622388384522956</v>
      </c>
      <c r="E2312" s="20">
        <v>0.55657051678056058</v>
      </c>
      <c r="F2312" s="21">
        <v>0.5988182149507294</v>
      </c>
      <c r="G2312" s="20">
        <v>0.65132962939010919</v>
      </c>
      <c r="H2312" s="20">
        <v>0.99100922193255214</v>
      </c>
      <c r="I2312" s="20">
        <v>1.4040523932209639</v>
      </c>
      <c r="J2312" s="20">
        <v>2.1759960055563514</v>
      </c>
      <c r="K2312" s="20">
        <v>2.8027630232279086</v>
      </c>
      <c r="L2312" s="20">
        <v>3.4860184078962533</v>
      </c>
      <c r="M2312" s="20">
        <v>4.3988406676439968</v>
      </c>
      <c r="N2312" s="20">
        <v>4.7050194734471855</v>
      </c>
    </row>
    <row r="2313" spans="1:14" x14ac:dyDescent="0.3">
      <c r="A2313" s="19">
        <v>40396</v>
      </c>
      <c r="B2313" s="20">
        <v>0.53416503095682477</v>
      </c>
      <c r="C2313" s="20">
        <v>0.52293675502520254</v>
      </c>
      <c r="D2313" s="20">
        <v>0.52192525937994727</v>
      </c>
      <c r="E2313" s="20">
        <v>0.55376369990961172</v>
      </c>
      <c r="F2313" s="21">
        <v>0.59581801159266012</v>
      </c>
      <c r="G2313" s="20">
        <v>0.64621132294933081</v>
      </c>
      <c r="H2313" s="20">
        <v>0.97915777222679512</v>
      </c>
      <c r="I2313" s="20">
        <v>1.3897442627066356</v>
      </c>
      <c r="J2313" s="20">
        <v>2.1596479730278619</v>
      </c>
      <c r="K2313" s="20">
        <v>2.7853098009495207</v>
      </c>
      <c r="L2313" s="20">
        <v>3.467568296402141</v>
      </c>
      <c r="M2313" s="20">
        <v>4.3737486595762665</v>
      </c>
      <c r="N2313" s="20">
        <v>4.6811020755003394</v>
      </c>
    </row>
    <row r="2314" spans="1:14" x14ac:dyDescent="0.3">
      <c r="A2314" s="19">
        <v>40395</v>
      </c>
      <c r="B2314" s="20">
        <v>0.53431353828526329</v>
      </c>
      <c r="C2314" s="20">
        <v>0.52117229338371263</v>
      </c>
      <c r="D2314" s="20">
        <v>0.51791512839447573</v>
      </c>
      <c r="E2314" s="20">
        <v>0.54839039669953815</v>
      </c>
      <c r="F2314" s="21">
        <v>0.59372436986516552</v>
      </c>
      <c r="G2314" s="20">
        <v>0.64834439958553203</v>
      </c>
      <c r="H2314" s="20">
        <v>0.99382961327760211</v>
      </c>
      <c r="I2314" s="20">
        <v>1.4091549814107212</v>
      </c>
      <c r="J2314" s="20">
        <v>2.1788109188945648</v>
      </c>
      <c r="K2314" s="20">
        <v>2.8005535653870828</v>
      </c>
      <c r="L2314" s="20">
        <v>3.4776471300898151</v>
      </c>
      <c r="M2314" s="20">
        <v>4.366312041285247</v>
      </c>
      <c r="N2314" s="20">
        <v>4.6744486736397786</v>
      </c>
    </row>
    <row r="2315" spans="1:14" x14ac:dyDescent="0.3">
      <c r="A2315" s="19">
        <v>40394</v>
      </c>
      <c r="B2315" s="20">
        <v>0.53592621819448372</v>
      </c>
      <c r="C2315" s="20">
        <v>0.51948953613563587</v>
      </c>
      <c r="D2315" s="20">
        <v>0.51458276552138471</v>
      </c>
      <c r="E2315" s="20">
        <v>0.54467276251223795</v>
      </c>
      <c r="F2315" s="21">
        <v>0.59113777631173059</v>
      </c>
      <c r="G2315" s="20">
        <v>0.64811658468249977</v>
      </c>
      <c r="H2315" s="20">
        <v>1.009580987053986</v>
      </c>
      <c r="I2315" s="20">
        <v>1.4388715858890273</v>
      </c>
      <c r="J2315" s="20">
        <v>2.2247100692236379</v>
      </c>
      <c r="K2315" s="20">
        <v>2.8539055762144776</v>
      </c>
      <c r="L2315" s="20">
        <v>3.5349451865691086</v>
      </c>
      <c r="M2315" s="20">
        <v>4.4243873024711071</v>
      </c>
      <c r="N2315" s="20">
        <v>4.7340856513104601</v>
      </c>
    </row>
    <row r="2316" spans="1:14" x14ac:dyDescent="0.3">
      <c r="A2316" s="19">
        <v>40393</v>
      </c>
      <c r="B2316" s="20">
        <v>0.51427639265322656</v>
      </c>
      <c r="C2316" s="20">
        <v>0.47387061255309415</v>
      </c>
      <c r="D2316" s="20">
        <v>0.47831289406639355</v>
      </c>
      <c r="E2316" s="20">
        <v>0.534167866250298</v>
      </c>
      <c r="F2316" s="21">
        <v>0.58444212764198977</v>
      </c>
      <c r="G2316" s="20">
        <v>0.63881575533603052</v>
      </c>
      <c r="H2316" s="20">
        <v>0.99196125418480385</v>
      </c>
      <c r="I2316" s="20">
        <v>1.4206658963231655</v>
      </c>
      <c r="J2316" s="20">
        <v>2.2080860405718661</v>
      </c>
      <c r="K2316" s="20">
        <v>2.8382016873876892</v>
      </c>
      <c r="L2316" s="20">
        <v>3.5212783506668304</v>
      </c>
      <c r="M2316" s="20">
        <v>4.4309894953168172</v>
      </c>
      <c r="N2316" s="20">
        <v>4.7375892590424034</v>
      </c>
    </row>
    <row r="2317" spans="1:14" x14ac:dyDescent="0.3">
      <c r="A2317" s="19">
        <v>40392</v>
      </c>
      <c r="B2317" s="20">
        <v>0.51310646345598476</v>
      </c>
      <c r="C2317" s="20">
        <v>0.46499029279724374</v>
      </c>
      <c r="D2317" s="20">
        <v>0.46886226069101378</v>
      </c>
      <c r="E2317" s="20">
        <v>0.5311191000726645</v>
      </c>
      <c r="F2317" s="21">
        <v>0.58818043038539725</v>
      </c>
      <c r="G2317" s="20">
        <v>0.64814866601954979</v>
      </c>
      <c r="H2317" s="20">
        <v>1.0171253595515672</v>
      </c>
      <c r="I2317" s="20">
        <v>1.4566614984676693</v>
      </c>
      <c r="J2317" s="20">
        <v>2.2598736025386397</v>
      </c>
      <c r="K2317" s="20">
        <v>2.9007186666719669</v>
      </c>
      <c r="L2317" s="20">
        <v>3.5911180586363316</v>
      </c>
      <c r="M2317" s="20">
        <v>4.4920935580461059</v>
      </c>
      <c r="N2317" s="20">
        <v>4.8042707784172363</v>
      </c>
    </row>
    <row r="2318" spans="1:14" x14ac:dyDescent="0.3">
      <c r="A2318" s="19">
        <v>40389</v>
      </c>
      <c r="B2318" s="20">
        <v>0.50781969619864054</v>
      </c>
      <c r="C2318" s="20">
        <v>0.44152175425083956</v>
      </c>
      <c r="D2318" s="20">
        <v>0.4421358719863282</v>
      </c>
      <c r="E2318" s="20">
        <v>0.51198986111219047</v>
      </c>
      <c r="F2318" s="21">
        <v>0.57327849681858845</v>
      </c>
      <c r="G2318" s="20">
        <v>0.63242628492646902</v>
      </c>
      <c r="H2318" s="20">
        <v>0.99209843606908676</v>
      </c>
      <c r="I2318" s="20">
        <v>1.4267776518228465</v>
      </c>
      <c r="J2318" s="20">
        <v>2.2280974128068256</v>
      </c>
      <c r="K2318" s="20">
        <v>2.8716572072657605</v>
      </c>
      <c r="L2318" s="20">
        <v>3.5690989012733132</v>
      </c>
      <c r="M2318" s="20">
        <v>4.4955891778318939</v>
      </c>
      <c r="N2318" s="20">
        <v>4.8076765897758893</v>
      </c>
    </row>
    <row r="2319" spans="1:14" x14ac:dyDescent="0.3">
      <c r="A2319" s="19">
        <v>40388</v>
      </c>
      <c r="B2319" s="20">
        <v>0.51501894382896207</v>
      </c>
      <c r="C2319" s="20">
        <v>0.45844574157189144</v>
      </c>
      <c r="D2319" s="20">
        <v>0.45745488838230552</v>
      </c>
      <c r="E2319" s="20">
        <v>0.51988600141583219</v>
      </c>
      <c r="F2319" s="21">
        <v>0.5861427405323123</v>
      </c>
      <c r="G2319" s="20">
        <v>0.6566579501965657</v>
      </c>
      <c r="H2319" s="20">
        <v>1.0542532229025765</v>
      </c>
      <c r="I2319" s="20">
        <v>1.5042153683923207</v>
      </c>
      <c r="J2319" s="20">
        <v>2.3138589593964531</v>
      </c>
      <c r="K2319" s="20">
        <v>2.9593475928463291</v>
      </c>
      <c r="L2319" s="20">
        <v>3.6596321018229241</v>
      </c>
      <c r="M2319" s="20">
        <v>4.5879863171580064</v>
      </c>
      <c r="N2319" s="20">
        <v>4.9028315385307151</v>
      </c>
    </row>
    <row r="2320" spans="1:14" x14ac:dyDescent="0.3">
      <c r="A2320" s="19">
        <v>40387</v>
      </c>
      <c r="B2320" s="20">
        <v>0.52169571321540387</v>
      </c>
      <c r="C2320" s="20">
        <v>0.47133801354671745</v>
      </c>
      <c r="D2320" s="20">
        <v>0.47233479225709563</v>
      </c>
      <c r="E2320" s="20">
        <v>0.53962132292904608</v>
      </c>
      <c r="F2320" s="21">
        <v>0.61465680864930283</v>
      </c>
      <c r="G2320" s="20">
        <v>0.69574073945995729</v>
      </c>
      <c r="H2320" s="20">
        <v>1.117788105885986</v>
      </c>
      <c r="I2320" s="20">
        <v>1.5727989333690644</v>
      </c>
      <c r="J2320" s="20">
        <v>2.3816648738336714</v>
      </c>
      <c r="K2320" s="20">
        <v>3.0243934310234617</v>
      </c>
      <c r="L2320" s="20">
        <v>3.7196212872610808</v>
      </c>
      <c r="M2320" s="20">
        <v>4.6178799942770574</v>
      </c>
      <c r="N2320" s="20">
        <v>4.9358130607720776</v>
      </c>
    </row>
    <row r="2321" spans="1:14" x14ac:dyDescent="0.3">
      <c r="A2321" s="19">
        <v>40386</v>
      </c>
      <c r="B2321" s="20">
        <v>0.52003778034922221</v>
      </c>
      <c r="C2321" s="20">
        <v>0.48875849290661005</v>
      </c>
      <c r="D2321" s="20">
        <v>0.49815925320325866</v>
      </c>
      <c r="E2321" s="20">
        <v>0.57144872387741286</v>
      </c>
      <c r="F2321" s="21">
        <v>0.64655051454793233</v>
      </c>
      <c r="G2321" s="20">
        <v>0.72806353329562912</v>
      </c>
      <c r="H2321" s="20">
        <v>1.1516157663991973</v>
      </c>
      <c r="I2321" s="20">
        <v>1.6076713499353825</v>
      </c>
      <c r="J2321" s="20">
        <v>2.4161385099612671</v>
      </c>
      <c r="K2321" s="20">
        <v>3.0556704616241039</v>
      </c>
      <c r="L2321" s="20">
        <v>3.743785099905339</v>
      </c>
      <c r="M2321" s="20">
        <v>4.6030202567183158</v>
      </c>
      <c r="N2321" s="20">
        <v>4.9247406191552887</v>
      </c>
    </row>
    <row r="2322" spans="1:14" x14ac:dyDescent="0.3">
      <c r="A2322" s="19">
        <v>40385</v>
      </c>
      <c r="B2322" s="20">
        <v>0.51961332276189498</v>
      </c>
      <c r="C2322" s="20">
        <v>0.48180729785572413</v>
      </c>
      <c r="D2322" s="20">
        <v>0.48972253342405364</v>
      </c>
      <c r="E2322" s="20">
        <v>0.56440250434242123</v>
      </c>
      <c r="F2322" s="21">
        <v>0.63784354418490408</v>
      </c>
      <c r="G2322" s="20">
        <v>0.71297997980771777</v>
      </c>
      <c r="H2322" s="20">
        <v>1.1102871030230113</v>
      </c>
      <c r="I2322" s="20">
        <v>1.5554617392631263</v>
      </c>
      <c r="J2322" s="20">
        <v>2.3588666043033464</v>
      </c>
      <c r="K2322" s="20">
        <v>2.9999030436977008</v>
      </c>
      <c r="L2322" s="20">
        <v>3.6924384163170365</v>
      </c>
      <c r="M2322" s="20">
        <v>4.5511650104377983</v>
      </c>
      <c r="N2322" s="20">
        <v>4.877555750506712</v>
      </c>
    </row>
    <row r="2323" spans="1:14" x14ac:dyDescent="0.3">
      <c r="A2323" s="19">
        <v>40382</v>
      </c>
      <c r="B2323" s="20">
        <v>0.51437220204073408</v>
      </c>
      <c r="C2323" s="20">
        <v>0.47323507448053204</v>
      </c>
      <c r="D2323" s="20">
        <v>0.47992945486627614</v>
      </c>
      <c r="E2323" s="20">
        <v>0.55206320925381647</v>
      </c>
      <c r="F2323" s="21">
        <v>0.62095131210653709</v>
      </c>
      <c r="G2323" s="20">
        <v>0.69055850355709003</v>
      </c>
      <c r="H2323" s="20">
        <v>1.0760384415150397</v>
      </c>
      <c r="I2323" s="20">
        <v>1.5205671240474457</v>
      </c>
      <c r="J2323" s="20">
        <v>2.3295258424165834</v>
      </c>
      <c r="K2323" s="20">
        <v>2.9764823347258234</v>
      </c>
      <c r="L2323" s="20">
        <v>3.673286486831107</v>
      </c>
      <c r="M2323" s="20">
        <v>4.5142800536285153</v>
      </c>
      <c r="N2323" s="20">
        <v>4.8476911920831185</v>
      </c>
    </row>
    <row r="2324" spans="1:14" x14ac:dyDescent="0.3">
      <c r="A2324" s="19">
        <v>40381</v>
      </c>
      <c r="B2324" s="20">
        <v>0.51533172638898583</v>
      </c>
      <c r="C2324" s="20">
        <v>0.46151239497399765</v>
      </c>
      <c r="D2324" s="20">
        <v>0.46126990843055349</v>
      </c>
      <c r="E2324" s="20">
        <v>0.52212518788817142</v>
      </c>
      <c r="F2324" s="21">
        <v>0.58096032191431179</v>
      </c>
      <c r="G2324" s="20">
        <v>0.64019000477735288</v>
      </c>
      <c r="H2324" s="20">
        <v>0.99883808015274644</v>
      </c>
      <c r="I2324" s="20">
        <v>1.4356403963748485</v>
      </c>
      <c r="J2324" s="20">
        <v>2.2446696581750216</v>
      </c>
      <c r="K2324" s="20">
        <v>2.8962943637737011</v>
      </c>
      <c r="L2324" s="20">
        <v>3.6014831937493228</v>
      </c>
      <c r="M2324" s="20">
        <v>4.4634308909607414</v>
      </c>
      <c r="N2324" s="20">
        <v>4.7997606459390463</v>
      </c>
    </row>
    <row r="2325" spans="1:14" x14ac:dyDescent="0.3">
      <c r="A2325" s="19">
        <v>40380</v>
      </c>
      <c r="B2325" s="20">
        <v>0.5262597784476386</v>
      </c>
      <c r="C2325" s="20">
        <v>0.47648855862967043</v>
      </c>
      <c r="D2325" s="20">
        <v>0.47415117337187901</v>
      </c>
      <c r="E2325" s="20">
        <v>0.52560281111132778</v>
      </c>
      <c r="F2325" s="21">
        <v>0.58109300099077343</v>
      </c>
      <c r="G2325" s="20">
        <v>0.63955400987771183</v>
      </c>
      <c r="H2325" s="20">
        <v>0.99490341181358577</v>
      </c>
      <c r="I2325" s="20">
        <v>1.4299792181977165</v>
      </c>
      <c r="J2325" s="20">
        <v>2.2372572175979331</v>
      </c>
      <c r="K2325" s="20">
        <v>2.8864268887313074</v>
      </c>
      <c r="L2325" s="20">
        <v>3.5897840858430001</v>
      </c>
      <c r="M2325" s="20">
        <v>4.4651469706956108</v>
      </c>
      <c r="N2325" s="20">
        <v>4.7975749536720622</v>
      </c>
    </row>
    <row r="2326" spans="1:14" x14ac:dyDescent="0.3">
      <c r="A2326" s="19">
        <v>40379</v>
      </c>
      <c r="B2326" s="20">
        <v>0.51819732385875306</v>
      </c>
      <c r="C2326" s="20">
        <v>0.46590252749320893</v>
      </c>
      <c r="D2326" s="20">
        <v>0.4650839914275311</v>
      </c>
      <c r="E2326" s="20">
        <v>0.52186145020912311</v>
      </c>
      <c r="F2326" s="21">
        <v>0.57818577960480577</v>
      </c>
      <c r="G2326" s="20">
        <v>0.63598008204560486</v>
      </c>
      <c r="H2326" s="20">
        <v>0.99019428453498892</v>
      </c>
      <c r="I2326" s="20">
        <v>1.4262587611179747</v>
      </c>
      <c r="J2326" s="20">
        <v>2.237039765406466</v>
      </c>
      <c r="K2326" s="20">
        <v>2.8895100466948955</v>
      </c>
      <c r="L2326" s="20">
        <v>3.5922196362852192</v>
      </c>
      <c r="M2326" s="20">
        <v>4.4303769917917588</v>
      </c>
      <c r="N2326" s="20">
        <v>4.769376979753118</v>
      </c>
    </row>
    <row r="2327" spans="1:14" x14ac:dyDescent="0.3">
      <c r="A2327" s="19">
        <v>40378</v>
      </c>
      <c r="B2327" s="20">
        <v>0.51710173947714655</v>
      </c>
      <c r="C2327" s="20">
        <v>0.45872210084703513</v>
      </c>
      <c r="D2327" s="20">
        <v>0.45684199298342776</v>
      </c>
      <c r="E2327" s="20">
        <v>0.51552837052108147</v>
      </c>
      <c r="F2327" s="21">
        <v>0.57314497318113033</v>
      </c>
      <c r="G2327" s="20">
        <v>0.63032047610274611</v>
      </c>
      <c r="H2327" s="20">
        <v>0.97713606709980882</v>
      </c>
      <c r="I2327" s="20">
        <v>1.4097141392814059</v>
      </c>
      <c r="J2327" s="20">
        <v>2.2238706789022489</v>
      </c>
      <c r="K2327" s="20">
        <v>2.8841581834454293</v>
      </c>
      <c r="L2327" s="20">
        <v>3.5925176672567192</v>
      </c>
      <c r="M2327" s="20">
        <v>4.41071660081343</v>
      </c>
      <c r="N2327" s="20">
        <v>4.7567605528256705</v>
      </c>
    </row>
    <row r="2328" spans="1:14" x14ac:dyDescent="0.3">
      <c r="A2328" s="19">
        <v>40375</v>
      </c>
      <c r="B2328" s="20">
        <v>0.51819633612288485</v>
      </c>
      <c r="C2328" s="20">
        <v>0.45680668918556988</v>
      </c>
      <c r="D2328" s="20">
        <v>0.45244094052887346</v>
      </c>
      <c r="E2328" s="20">
        <v>0.50488051719806282</v>
      </c>
      <c r="F2328" s="21">
        <v>0.55712141424316863</v>
      </c>
      <c r="G2328" s="20">
        <v>0.61076756726227555</v>
      </c>
      <c r="H2328" s="20">
        <v>0.95387346885144242</v>
      </c>
      <c r="I2328" s="20">
        <v>1.3875492545488706</v>
      </c>
      <c r="J2328" s="20">
        <v>2.2052743171968219</v>
      </c>
      <c r="K2328" s="20">
        <v>2.8683852944839052</v>
      </c>
      <c r="L2328" s="20">
        <v>3.5762258680745669</v>
      </c>
      <c r="M2328" s="20">
        <v>4.3772962869590888</v>
      </c>
      <c r="N2328" s="20">
        <v>4.7251693531328733</v>
      </c>
    </row>
    <row r="2329" spans="1:14" x14ac:dyDescent="0.3">
      <c r="A2329" s="19">
        <v>40374</v>
      </c>
      <c r="B2329" s="20">
        <v>0.52499196635369494</v>
      </c>
      <c r="C2329" s="20">
        <v>0.46931804325943122</v>
      </c>
      <c r="D2329" s="20">
        <v>0.46629400372639146</v>
      </c>
      <c r="E2329" s="20">
        <v>0.52111696470780566</v>
      </c>
      <c r="F2329" s="21">
        <v>0.57616873667073221</v>
      </c>
      <c r="G2329" s="20">
        <v>0.63008546984499814</v>
      </c>
      <c r="H2329" s="20">
        <v>0.97455169248451068</v>
      </c>
      <c r="I2329" s="20">
        <v>1.4129633202553153</v>
      </c>
      <c r="J2329" s="20">
        <v>2.2386052855744984</v>
      </c>
      <c r="K2329" s="20">
        <v>2.9057427001931453</v>
      </c>
      <c r="L2329" s="20">
        <v>3.6133015224540523</v>
      </c>
      <c r="M2329" s="20">
        <v>4.4065698968161948</v>
      </c>
      <c r="N2329" s="20">
        <v>4.7538376595731959</v>
      </c>
    </row>
    <row r="2330" spans="1:14" x14ac:dyDescent="0.3">
      <c r="A2330" s="19">
        <v>40373</v>
      </c>
      <c r="B2330" s="20">
        <v>0.5482806842614163</v>
      </c>
      <c r="C2330" s="20">
        <v>0.52310789719584927</v>
      </c>
      <c r="D2330" s="20">
        <v>0.51117523672503284</v>
      </c>
      <c r="E2330" s="20">
        <v>0.53468487844737866</v>
      </c>
      <c r="F2330" s="21">
        <v>0.58125156448292625</v>
      </c>
      <c r="G2330" s="20">
        <v>0.63583022674624512</v>
      </c>
      <c r="H2330" s="20">
        <v>0.98862154523717372</v>
      </c>
      <c r="I2330" s="20">
        <v>1.4295057136083411</v>
      </c>
      <c r="J2330" s="20">
        <v>2.2578029339615133</v>
      </c>
      <c r="K2330" s="20">
        <v>2.9269703474200499</v>
      </c>
      <c r="L2330" s="20">
        <v>3.6330323398662783</v>
      </c>
      <c r="M2330" s="20">
        <v>4.4170979516537461</v>
      </c>
      <c r="N2330" s="20">
        <v>4.7625859548743001</v>
      </c>
    </row>
    <row r="2331" spans="1:14" x14ac:dyDescent="0.3">
      <c r="A2331" s="19">
        <v>40372</v>
      </c>
      <c r="B2331" s="20">
        <v>0.54795738672315786</v>
      </c>
      <c r="C2331" s="20">
        <v>0.52271440096905175</v>
      </c>
      <c r="D2331" s="20">
        <v>0.50908204972595739</v>
      </c>
      <c r="E2331" s="20">
        <v>0.52910994682764356</v>
      </c>
      <c r="F2331" s="21">
        <v>0.57285759989442353</v>
      </c>
      <c r="G2331" s="20">
        <v>0.62397352757742586</v>
      </c>
      <c r="H2331" s="20">
        <v>0.96693163794117509</v>
      </c>
      <c r="I2331" s="20">
        <v>1.4039280241126615</v>
      </c>
      <c r="J2331" s="20">
        <v>2.2304863673928925</v>
      </c>
      <c r="K2331" s="20">
        <v>2.9009496287228287</v>
      </c>
      <c r="L2331" s="20">
        <v>3.6078057546916247</v>
      </c>
      <c r="M2331" s="20">
        <v>4.3902140072759277</v>
      </c>
      <c r="N2331" s="20">
        <v>4.7352364423164026</v>
      </c>
    </row>
    <row r="2332" spans="1:14" x14ac:dyDescent="0.3">
      <c r="A2332" s="19">
        <v>40371</v>
      </c>
      <c r="B2332" s="20">
        <v>0.55286874600350555</v>
      </c>
      <c r="C2332" s="20">
        <v>0.53884683142439693</v>
      </c>
      <c r="D2332" s="20">
        <v>0.52433895124793073</v>
      </c>
      <c r="E2332" s="20">
        <v>0.52761264600249336</v>
      </c>
      <c r="F2332" s="21">
        <v>0.56087960858386354</v>
      </c>
      <c r="G2332" s="20">
        <v>0.60528595327335455</v>
      </c>
      <c r="H2332" s="20">
        <v>0.93640603301722103</v>
      </c>
      <c r="I2332" s="20">
        <v>1.3662365832019991</v>
      </c>
      <c r="J2332" s="20">
        <v>2.1858004672516449</v>
      </c>
      <c r="K2332" s="20">
        <v>2.8563866160981166</v>
      </c>
      <c r="L2332" s="20">
        <v>3.5664796144934185</v>
      </c>
      <c r="M2332" s="20">
        <v>4.3702965165507779</v>
      </c>
      <c r="N2332" s="20">
        <v>4.7128083186095022</v>
      </c>
    </row>
    <row r="2333" spans="1:14" x14ac:dyDescent="0.3">
      <c r="A2333" s="19">
        <v>40368</v>
      </c>
      <c r="B2333" s="20">
        <v>0.55149289764780085</v>
      </c>
      <c r="C2333" s="20">
        <v>0.53645842418396361</v>
      </c>
      <c r="D2333" s="20">
        <v>0.52032959428368775</v>
      </c>
      <c r="E2333" s="20">
        <v>0.52041632494459744</v>
      </c>
      <c r="F2333" s="21">
        <v>0.55348429677060484</v>
      </c>
      <c r="G2333" s="20">
        <v>0.59846634545929123</v>
      </c>
      <c r="H2333" s="20">
        <v>0.92827338385557179</v>
      </c>
      <c r="I2333" s="20">
        <v>1.3580459518941983</v>
      </c>
      <c r="J2333" s="20">
        <v>2.1791847656322796</v>
      </c>
      <c r="K2333" s="20">
        <v>2.8509366238328</v>
      </c>
      <c r="L2333" s="20">
        <v>3.5609655561100175</v>
      </c>
      <c r="M2333" s="20">
        <v>4.3546884178229082</v>
      </c>
      <c r="N2333" s="20">
        <v>4.6992580009662852</v>
      </c>
    </row>
    <row r="2334" spans="1:14" x14ac:dyDescent="0.3">
      <c r="A2334" s="19">
        <v>40367</v>
      </c>
      <c r="B2334" s="20">
        <v>0.54731445320641825</v>
      </c>
      <c r="C2334" s="20">
        <v>0.53530760937510569</v>
      </c>
      <c r="D2334" s="20">
        <v>0.52243802575589449</v>
      </c>
      <c r="E2334" s="20">
        <v>0.5286793294621096</v>
      </c>
      <c r="F2334" s="21">
        <v>0.56696043585922828</v>
      </c>
      <c r="G2334" s="20">
        <v>0.61811807489384074</v>
      </c>
      <c r="H2334" s="20">
        <v>0.96373069419648016</v>
      </c>
      <c r="I2334" s="20">
        <v>1.3979942222382753</v>
      </c>
      <c r="J2334" s="20">
        <v>2.2201776859338658</v>
      </c>
      <c r="K2334" s="20">
        <v>2.8918026128657544</v>
      </c>
      <c r="L2334" s="20">
        <v>3.6005175117486674</v>
      </c>
      <c r="M2334" s="20">
        <v>4.3788819661982998</v>
      </c>
      <c r="N2334" s="20">
        <v>4.7258943866010901</v>
      </c>
    </row>
    <row r="2335" spans="1:14" x14ac:dyDescent="0.3">
      <c r="A2335" s="19">
        <v>40366</v>
      </c>
      <c r="B2335" s="20">
        <v>0.55103092927921493</v>
      </c>
      <c r="C2335" s="20">
        <v>0.53607110464843699</v>
      </c>
      <c r="D2335" s="20">
        <v>0.52105837175975778</v>
      </c>
      <c r="E2335" s="20">
        <v>0.52434181017166892</v>
      </c>
      <c r="F2335" s="21">
        <v>0.56167433492495378</v>
      </c>
      <c r="G2335" s="20">
        <v>0.6125556190651259</v>
      </c>
      <c r="H2335" s="20">
        <v>0.95858977045414862</v>
      </c>
      <c r="I2335" s="20">
        <v>1.3917799680759579</v>
      </c>
      <c r="J2335" s="20">
        <v>2.2118157902894908</v>
      </c>
      <c r="K2335" s="20">
        <v>2.8828337830064714</v>
      </c>
      <c r="L2335" s="20">
        <v>3.5913954261679315</v>
      </c>
      <c r="M2335" s="20">
        <v>4.3610282252381065</v>
      </c>
      <c r="N2335" s="20">
        <v>4.7105787845468008</v>
      </c>
    </row>
    <row r="2336" spans="1:14" x14ac:dyDescent="0.3">
      <c r="A2336" s="19">
        <v>40365</v>
      </c>
      <c r="B2336" s="20">
        <v>0.54606489736833497</v>
      </c>
      <c r="C2336" s="20">
        <v>0.5324036374938238</v>
      </c>
      <c r="D2336" s="20">
        <v>0.51775148344648403</v>
      </c>
      <c r="E2336" s="20">
        <v>0.52120579015549928</v>
      </c>
      <c r="F2336" s="21">
        <v>0.55649400042413244</v>
      </c>
      <c r="G2336" s="20">
        <v>0.60339703573829584</v>
      </c>
      <c r="H2336" s="20">
        <v>0.94023915239890421</v>
      </c>
      <c r="I2336" s="20">
        <v>1.3754254691185817</v>
      </c>
      <c r="J2336" s="20">
        <v>2.2010055290576296</v>
      </c>
      <c r="K2336" s="20">
        <v>2.8733429981560024</v>
      </c>
      <c r="L2336" s="20">
        <v>3.5801538366267871</v>
      </c>
      <c r="M2336" s="20">
        <v>4.3394052923703876</v>
      </c>
      <c r="N2336" s="20">
        <v>4.6894638521257823</v>
      </c>
    </row>
    <row r="2337" spans="1:14" x14ac:dyDescent="0.3">
      <c r="A2337" s="19">
        <v>40364</v>
      </c>
      <c r="B2337" s="20">
        <v>0.54303502812018023</v>
      </c>
      <c r="C2337" s="20">
        <v>0.53360233350610797</v>
      </c>
      <c r="D2337" s="20">
        <v>0.52148332592329616</v>
      </c>
      <c r="E2337" s="20">
        <v>0.52402908386681346</v>
      </c>
      <c r="F2337" s="21">
        <v>0.55606340243164765</v>
      </c>
      <c r="G2337" s="20">
        <v>0.60124613619582412</v>
      </c>
      <c r="H2337" s="20">
        <v>0.93555119826595767</v>
      </c>
      <c r="I2337" s="20">
        <v>1.3679777727177476</v>
      </c>
      <c r="J2337" s="20">
        <v>2.1857020483455258</v>
      </c>
      <c r="K2337" s="20">
        <v>2.8501827461714888</v>
      </c>
      <c r="L2337" s="20">
        <v>3.549395100752283</v>
      </c>
      <c r="M2337" s="20">
        <v>4.2994988430655194</v>
      </c>
      <c r="N2337" s="20">
        <v>4.647126546396299</v>
      </c>
    </row>
    <row r="2338" spans="1:14" x14ac:dyDescent="0.3">
      <c r="A2338" s="19">
        <v>40361</v>
      </c>
      <c r="B2338" s="20">
        <v>0.54110561575732696</v>
      </c>
      <c r="C2338" s="20">
        <v>0.53160094199818309</v>
      </c>
      <c r="D2338" s="20">
        <v>0.52236883766006315</v>
      </c>
      <c r="E2338" s="20">
        <v>0.53494234493559556</v>
      </c>
      <c r="F2338" s="21">
        <v>0.57519412019378113</v>
      </c>
      <c r="G2338" s="20">
        <v>0.62707560759355963</v>
      </c>
      <c r="H2338" s="20">
        <v>0.97692626672904526</v>
      </c>
      <c r="I2338" s="20">
        <v>1.413345387888957</v>
      </c>
      <c r="J2338" s="20">
        <v>2.2300931778061859</v>
      </c>
      <c r="K2338" s="20">
        <v>2.8914976889128754</v>
      </c>
      <c r="L2338" s="20">
        <v>3.5882685307779147</v>
      </c>
      <c r="M2338" s="20">
        <v>4.3396263122356054</v>
      </c>
      <c r="N2338" s="20">
        <v>4.6860520843393418</v>
      </c>
    </row>
    <row r="2339" spans="1:14" x14ac:dyDescent="0.3">
      <c r="A2339" s="19">
        <v>40360</v>
      </c>
      <c r="B2339" s="20">
        <v>0.53779340897618255</v>
      </c>
      <c r="C2339" s="20">
        <v>0.53141880133570929</v>
      </c>
      <c r="D2339" s="20">
        <v>0.52174264888051303</v>
      </c>
      <c r="E2339" s="20">
        <v>0.52752294957551715</v>
      </c>
      <c r="F2339" s="21">
        <v>0.56008065265232398</v>
      </c>
      <c r="G2339" s="20">
        <v>0.60558495243345134</v>
      </c>
      <c r="H2339" s="20">
        <v>0.94572922167528317</v>
      </c>
      <c r="I2339" s="20">
        <v>1.3822266750989392</v>
      </c>
      <c r="J2339" s="20">
        <v>2.196047502264308</v>
      </c>
      <c r="K2339" s="20">
        <v>2.8501431592668354</v>
      </c>
      <c r="L2339" s="20">
        <v>3.5406159749243749</v>
      </c>
      <c r="M2339" s="20">
        <v>4.315285654455705</v>
      </c>
      <c r="N2339" s="20">
        <v>4.6528324427435086</v>
      </c>
    </row>
    <row r="2340" spans="1:14" x14ac:dyDescent="0.3">
      <c r="A2340" s="19">
        <v>40359</v>
      </c>
      <c r="B2340" s="20">
        <v>0.53690941322911179</v>
      </c>
      <c r="C2340" s="20">
        <v>0.53157381642805634</v>
      </c>
      <c r="D2340" s="20">
        <v>0.5210871391032218</v>
      </c>
      <c r="E2340" s="20">
        <v>0.52294416197915361</v>
      </c>
      <c r="F2340" s="21">
        <v>0.5524895358102182</v>
      </c>
      <c r="G2340" s="20">
        <v>0.59584170589898711</v>
      </c>
      <c r="H2340" s="20">
        <v>0.93624124973661271</v>
      </c>
      <c r="I2340" s="20">
        <v>1.3803845998281927</v>
      </c>
      <c r="J2340" s="20">
        <v>2.2132539561688445</v>
      </c>
      <c r="K2340" s="20">
        <v>2.8825105200217158</v>
      </c>
      <c r="L2340" s="20">
        <v>3.5852790791271714</v>
      </c>
      <c r="M2340" s="20">
        <v>4.3766988025966942</v>
      </c>
      <c r="N2340" s="20">
        <v>4.7174386566958892</v>
      </c>
    </row>
    <row r="2341" spans="1:14" x14ac:dyDescent="0.3">
      <c r="A2341" s="19">
        <v>40358</v>
      </c>
      <c r="B2341" s="20">
        <v>0.52883266353905456</v>
      </c>
      <c r="C2341" s="20">
        <v>0.52778649877564354</v>
      </c>
      <c r="D2341" s="20">
        <v>0.52387902961595023</v>
      </c>
      <c r="E2341" s="20">
        <v>0.53979394019974825</v>
      </c>
      <c r="F2341" s="21">
        <v>0.57737710673063103</v>
      </c>
      <c r="G2341" s="20">
        <v>0.62772247938319847</v>
      </c>
      <c r="H2341" s="20">
        <v>0.98642135710938406</v>
      </c>
      <c r="I2341" s="20">
        <v>1.435882532749946</v>
      </c>
      <c r="J2341" s="20">
        <v>2.2656747170769407</v>
      </c>
      <c r="K2341" s="20">
        <v>2.9270495248601693</v>
      </c>
      <c r="L2341" s="20">
        <v>3.6243882940269514</v>
      </c>
      <c r="M2341" s="20">
        <v>4.4442920116251026</v>
      </c>
      <c r="N2341" s="20">
        <v>4.7763491731881746</v>
      </c>
    </row>
    <row r="2342" spans="1:14" x14ac:dyDescent="0.3">
      <c r="A2342" s="19">
        <v>40357</v>
      </c>
      <c r="B2342" s="20">
        <v>0.52689178814545112</v>
      </c>
      <c r="C2342" s="20">
        <v>0.52661249254703113</v>
      </c>
      <c r="D2342" s="20">
        <v>0.52113275966757733</v>
      </c>
      <c r="E2342" s="20">
        <v>0.52867298353721814</v>
      </c>
      <c r="F2342" s="21">
        <v>0.55789317286167095</v>
      </c>
      <c r="G2342" s="20">
        <v>0.6016721730933221</v>
      </c>
      <c r="H2342" s="20">
        <v>0.95119715752007239</v>
      </c>
      <c r="I2342" s="20">
        <v>1.4037440901480833</v>
      </c>
      <c r="J2342" s="20">
        <v>2.2418243215828744</v>
      </c>
      <c r="K2342" s="20">
        <v>2.908776809200404</v>
      </c>
      <c r="L2342" s="20">
        <v>3.6103230376173379</v>
      </c>
      <c r="M2342" s="20">
        <v>4.4366824203349768</v>
      </c>
      <c r="N2342" s="20">
        <v>4.7693124232131234</v>
      </c>
    </row>
    <row r="2343" spans="1:14" x14ac:dyDescent="0.3">
      <c r="A2343" s="19">
        <v>40354</v>
      </c>
      <c r="B2343" s="20">
        <v>0.52436885322321092</v>
      </c>
      <c r="C2343" s="20">
        <v>0.52381425033886775</v>
      </c>
      <c r="D2343" s="20">
        <v>0.51822209376201267</v>
      </c>
      <c r="E2343" s="20">
        <v>0.52301956736141531</v>
      </c>
      <c r="F2343" s="21">
        <v>0.5478658367833803</v>
      </c>
      <c r="G2343" s="20">
        <v>0.58716716857963713</v>
      </c>
      <c r="H2343" s="20">
        <v>0.93252817211813077</v>
      </c>
      <c r="I2343" s="20">
        <v>1.3916453304664642</v>
      </c>
      <c r="J2343" s="20">
        <v>2.2415165361426275</v>
      </c>
      <c r="K2343" s="20">
        <v>2.9135902944124141</v>
      </c>
      <c r="L2343" s="20">
        <v>3.6143086198950405</v>
      </c>
      <c r="M2343" s="20">
        <v>4.4208544531399703</v>
      </c>
      <c r="N2343" s="20">
        <v>4.7556826687750249</v>
      </c>
    </row>
    <row r="2344" spans="1:14" x14ac:dyDescent="0.3">
      <c r="A2344" s="19">
        <v>40353</v>
      </c>
      <c r="B2344" s="20">
        <v>0.52423521858257216</v>
      </c>
      <c r="C2344" s="20">
        <v>0.52391958145191586</v>
      </c>
      <c r="D2344" s="20">
        <v>0.5182853045785133</v>
      </c>
      <c r="E2344" s="20">
        <v>0.5218539476802132</v>
      </c>
      <c r="F2344" s="21">
        <v>0.54541931232816465</v>
      </c>
      <c r="G2344" s="20">
        <v>0.58397648056913765</v>
      </c>
      <c r="H2344" s="20">
        <v>0.93195681750659398</v>
      </c>
      <c r="I2344" s="20">
        <v>1.3956319252808564</v>
      </c>
      <c r="J2344" s="20">
        <v>2.2493463674147258</v>
      </c>
      <c r="K2344" s="20">
        <v>2.9199686657060497</v>
      </c>
      <c r="L2344" s="20">
        <v>3.6146311950518628</v>
      </c>
      <c r="M2344" s="20">
        <v>4.397052021968876</v>
      </c>
      <c r="N2344" s="20">
        <v>4.7316800684117997</v>
      </c>
    </row>
    <row r="2345" spans="1:14" x14ac:dyDescent="0.3">
      <c r="A2345" s="19">
        <v>40352</v>
      </c>
      <c r="B2345" s="20">
        <v>0.52450539736014978</v>
      </c>
      <c r="C2345" s="20">
        <v>0.52546099880823938</v>
      </c>
      <c r="D2345" s="20">
        <v>0.52109037200420527</v>
      </c>
      <c r="E2345" s="20">
        <v>0.52709063591997007</v>
      </c>
      <c r="F2345" s="21">
        <v>0.55488792835932221</v>
      </c>
      <c r="G2345" s="20">
        <v>0.60036632351780583</v>
      </c>
      <c r="H2345" s="20">
        <v>0.97311575951191065</v>
      </c>
      <c r="I2345" s="20">
        <v>1.4472021618811413</v>
      </c>
      <c r="J2345" s="20">
        <v>2.3060873871556922</v>
      </c>
      <c r="K2345" s="20">
        <v>2.9760698604706159</v>
      </c>
      <c r="L2345" s="20">
        <v>3.6655041648717477</v>
      </c>
      <c r="M2345" s="20">
        <v>4.4146952164312738</v>
      </c>
      <c r="N2345" s="20">
        <v>4.7521201468625902</v>
      </c>
    </row>
    <row r="2346" spans="1:14" x14ac:dyDescent="0.3">
      <c r="A2346" s="19">
        <v>40351</v>
      </c>
      <c r="B2346" s="20">
        <v>0.52512596445881798</v>
      </c>
      <c r="C2346" s="20">
        <v>0.5250997264507169</v>
      </c>
      <c r="D2346" s="20">
        <v>0.51824737881982896</v>
      </c>
      <c r="E2346" s="20">
        <v>0.51803731943703424</v>
      </c>
      <c r="F2346" s="21">
        <v>0.54512692187567569</v>
      </c>
      <c r="G2346" s="20">
        <v>0.59398765809113152</v>
      </c>
      <c r="H2346" s="20">
        <v>0.98247081176498308</v>
      </c>
      <c r="I2346" s="20">
        <v>1.4612541051274148</v>
      </c>
      <c r="J2346" s="20">
        <v>2.3217073595010516</v>
      </c>
      <c r="K2346" s="20">
        <v>2.9944350675131335</v>
      </c>
      <c r="L2346" s="20">
        <v>3.6863218140483243</v>
      </c>
      <c r="M2346" s="20">
        <v>4.4185965905076969</v>
      </c>
      <c r="N2346" s="20">
        <v>4.7615531599458016</v>
      </c>
    </row>
    <row r="2347" spans="1:14" x14ac:dyDescent="0.3">
      <c r="A2347" s="19">
        <v>40350</v>
      </c>
      <c r="B2347" s="20">
        <v>0.52399699633644026</v>
      </c>
      <c r="C2347" s="20">
        <v>0.5256995563898087</v>
      </c>
      <c r="D2347" s="20">
        <v>0.52335750053196239</v>
      </c>
      <c r="E2347" s="20">
        <v>0.53707926858499988</v>
      </c>
      <c r="F2347" s="21">
        <v>0.57835390863780411</v>
      </c>
      <c r="G2347" s="20">
        <v>0.64093500353488753</v>
      </c>
      <c r="H2347" s="20">
        <v>1.0562243306307413</v>
      </c>
      <c r="I2347" s="20">
        <v>1.5360330402037923</v>
      </c>
      <c r="J2347" s="20">
        <v>2.3872040796889507</v>
      </c>
      <c r="K2347" s="20">
        <v>3.0522646668541058</v>
      </c>
      <c r="L2347" s="20">
        <v>3.735226250192512</v>
      </c>
      <c r="M2347" s="20">
        <v>4.4306998575183378</v>
      </c>
      <c r="N2347" s="20">
        <v>4.7754973490750618</v>
      </c>
    </row>
    <row r="2348" spans="1:14" x14ac:dyDescent="0.3">
      <c r="A2348" s="19">
        <v>40347</v>
      </c>
      <c r="B2348" s="20">
        <v>0.5231294895866978</v>
      </c>
      <c r="C2348" s="20">
        <v>0.52505440271138548</v>
      </c>
      <c r="D2348" s="20">
        <v>0.5242835414595175</v>
      </c>
      <c r="E2348" s="20">
        <v>0.54193247476670348</v>
      </c>
      <c r="F2348" s="21">
        <v>0.58722984701647873</v>
      </c>
      <c r="G2348" s="20">
        <v>0.65416569902689525</v>
      </c>
      <c r="H2348" s="20">
        <v>1.0805123045271758</v>
      </c>
      <c r="I2348" s="20">
        <v>1.5650154357177071</v>
      </c>
      <c r="J2348" s="20">
        <v>2.4185977564701382</v>
      </c>
      <c r="K2348" s="20">
        <v>3.0826301657750643</v>
      </c>
      <c r="L2348" s="20">
        <v>3.7648462230429964</v>
      </c>
      <c r="M2348" s="20">
        <v>4.4715156408192254</v>
      </c>
      <c r="N2348" s="20">
        <v>4.813488902565946</v>
      </c>
    </row>
    <row r="2349" spans="1:14" x14ac:dyDescent="0.3">
      <c r="A2349" s="19">
        <v>40346</v>
      </c>
      <c r="B2349" s="20">
        <v>0.52394366937797954</v>
      </c>
      <c r="C2349" s="20">
        <v>0.52468199733622811</v>
      </c>
      <c r="D2349" s="20">
        <v>0.5205372904397878</v>
      </c>
      <c r="E2349" s="20">
        <v>0.52928211891258203</v>
      </c>
      <c r="F2349" s="21">
        <v>0.5679528218907901</v>
      </c>
      <c r="G2349" s="20">
        <v>0.62884178501376209</v>
      </c>
      <c r="H2349" s="20">
        <v>1.0417695306272841</v>
      </c>
      <c r="I2349" s="20">
        <v>1.52228851044844</v>
      </c>
      <c r="J2349" s="20">
        <v>2.3710780975961834</v>
      </c>
      <c r="K2349" s="20">
        <v>3.0305440170894902</v>
      </c>
      <c r="L2349" s="20">
        <v>3.7113667757437399</v>
      </c>
      <c r="M2349" s="20">
        <v>4.4526350256213032</v>
      </c>
      <c r="N2349" s="20">
        <v>4.7866295130393697</v>
      </c>
    </row>
    <row r="2350" spans="1:14" x14ac:dyDescent="0.3">
      <c r="A2350" s="19">
        <v>40345</v>
      </c>
      <c r="B2350" s="20">
        <v>0.52409427160585098</v>
      </c>
      <c r="C2350" s="20">
        <v>0.52587573711206925</v>
      </c>
      <c r="D2350" s="20">
        <v>0.52297215328731639</v>
      </c>
      <c r="E2350" s="20">
        <v>0.5333405807075412</v>
      </c>
      <c r="F2350" s="21">
        <v>0.57221440151807568</v>
      </c>
      <c r="G2350" s="20">
        <v>0.63376909052274855</v>
      </c>
      <c r="H2350" s="20">
        <v>1.0517777245138786</v>
      </c>
      <c r="I2350" s="20">
        <v>1.5375907248895513</v>
      </c>
      <c r="J2350" s="20">
        <v>2.3972628478614131</v>
      </c>
      <c r="K2350" s="20">
        <v>3.0676613828830215</v>
      </c>
      <c r="L2350" s="20">
        <v>3.7585231286345113</v>
      </c>
      <c r="M2350" s="20">
        <v>4.4937754191431294</v>
      </c>
      <c r="N2350" s="20">
        <v>4.8351949077495586</v>
      </c>
    </row>
    <row r="2351" spans="1:14" x14ac:dyDescent="0.3">
      <c r="A2351" s="19">
        <v>40344</v>
      </c>
      <c r="B2351" s="20">
        <v>0.52399387513476536</v>
      </c>
      <c r="C2351" s="20">
        <v>0.52715696278637203</v>
      </c>
      <c r="D2351" s="20">
        <v>0.52551166827252149</v>
      </c>
      <c r="E2351" s="20">
        <v>0.53591311336687786</v>
      </c>
      <c r="F2351" s="21">
        <v>0.57339925745431164</v>
      </c>
      <c r="G2351" s="20">
        <v>0.63486242360415057</v>
      </c>
      <c r="H2351" s="20">
        <v>1.0560356713246029</v>
      </c>
      <c r="I2351" s="20">
        <v>1.5453733175487316</v>
      </c>
      <c r="J2351" s="20">
        <v>2.4103603049932278</v>
      </c>
      <c r="K2351" s="20">
        <v>3.0834232484145159</v>
      </c>
      <c r="L2351" s="20">
        <v>3.772562077347176</v>
      </c>
      <c r="M2351" s="20">
        <v>4.4753625292532044</v>
      </c>
      <c r="N2351" s="20">
        <v>4.8212626994687984</v>
      </c>
    </row>
    <row r="2352" spans="1:14" x14ac:dyDescent="0.3">
      <c r="A2352" s="19">
        <v>40343</v>
      </c>
      <c r="B2352" s="20">
        <v>0.52306765182192183</v>
      </c>
      <c r="C2352" s="20">
        <v>0.52514559376834968</v>
      </c>
      <c r="D2352" s="20">
        <v>0.52459809459386553</v>
      </c>
      <c r="E2352" s="20">
        <v>0.54267012288227168</v>
      </c>
      <c r="F2352" s="21">
        <v>0.59024036279478265</v>
      </c>
      <c r="G2352" s="20">
        <v>0.6608172626368628</v>
      </c>
      <c r="H2352" s="20">
        <v>1.0940614045044901</v>
      </c>
      <c r="I2352" s="20">
        <v>1.5764464146210453</v>
      </c>
      <c r="J2352" s="20">
        <v>2.4238713048925464</v>
      </c>
      <c r="K2352" s="20">
        <v>3.0850778605393829</v>
      </c>
      <c r="L2352" s="20">
        <v>3.7654681138281298</v>
      </c>
      <c r="M2352" s="20">
        <v>4.4569212459542937</v>
      </c>
      <c r="N2352" s="20">
        <v>4.8005247888852356</v>
      </c>
    </row>
    <row r="2353" spans="1:14" x14ac:dyDescent="0.3">
      <c r="A2353" s="19">
        <v>40340</v>
      </c>
      <c r="B2353" s="20">
        <v>0.52424213652994167</v>
      </c>
      <c r="C2353" s="20">
        <v>0.52395821962640488</v>
      </c>
      <c r="D2353" s="20">
        <v>0.51757082299367219</v>
      </c>
      <c r="E2353" s="20">
        <v>0.51857895082040728</v>
      </c>
      <c r="F2353" s="21">
        <v>0.55022612014043182</v>
      </c>
      <c r="G2353" s="20">
        <v>0.60404107220797398</v>
      </c>
      <c r="H2353" s="20">
        <v>0.99505122759939235</v>
      </c>
      <c r="I2353" s="20">
        <v>1.4667560592176465</v>
      </c>
      <c r="J2353" s="20">
        <v>2.3171027622740117</v>
      </c>
      <c r="K2353" s="20">
        <v>2.9871027760333289</v>
      </c>
      <c r="L2353" s="20">
        <v>3.6786236814907185</v>
      </c>
      <c r="M2353" s="20">
        <v>4.3923103621503445</v>
      </c>
      <c r="N2353" s="20">
        <v>4.7390473553948622</v>
      </c>
    </row>
    <row r="2354" spans="1:14" x14ac:dyDescent="0.3">
      <c r="A2354" s="19">
        <v>40339</v>
      </c>
      <c r="B2354" s="20">
        <v>0.52467515694088795</v>
      </c>
      <c r="C2354" s="20">
        <v>0.52739091177410702</v>
      </c>
      <c r="D2354" s="20">
        <v>0.52276681526731961</v>
      </c>
      <c r="E2354" s="20">
        <v>0.52536128942317428</v>
      </c>
      <c r="F2354" s="21">
        <v>0.56386408206215266</v>
      </c>
      <c r="G2354" s="20">
        <v>0.6298713281205508</v>
      </c>
      <c r="H2354" s="20">
        <v>1.0496811764879386</v>
      </c>
      <c r="I2354" s="20">
        <v>1.5279811022050718</v>
      </c>
      <c r="J2354" s="20">
        <v>2.3882436180845272</v>
      </c>
      <c r="K2354" s="20">
        <v>3.0710278584568509</v>
      </c>
      <c r="L2354" s="20">
        <v>3.7730481418562269</v>
      </c>
      <c r="M2354" s="20">
        <v>4.4613344717741565</v>
      </c>
      <c r="N2354" s="20">
        <v>4.8195852235323517</v>
      </c>
    </row>
    <row r="2355" spans="1:14" x14ac:dyDescent="0.3">
      <c r="A2355" s="19">
        <v>40338</v>
      </c>
      <c r="B2355" s="20">
        <v>0.52452013448467572</v>
      </c>
      <c r="C2355" s="20">
        <v>0.52621556273247894</v>
      </c>
      <c r="D2355" s="20">
        <v>0.52071549262075645</v>
      </c>
      <c r="E2355" s="20">
        <v>0.51695017657069653</v>
      </c>
      <c r="F2355" s="21">
        <v>0.5453112971365478</v>
      </c>
      <c r="G2355" s="20">
        <v>0.60083094523454605</v>
      </c>
      <c r="H2355" s="20">
        <v>0.99410009979573899</v>
      </c>
      <c r="I2355" s="20">
        <v>1.4650780105672605</v>
      </c>
      <c r="J2355" s="20">
        <v>2.3306608733913414</v>
      </c>
      <c r="K2355" s="20">
        <v>3.0255821731788854</v>
      </c>
      <c r="L2355" s="20">
        <v>3.7419267831701468</v>
      </c>
      <c r="M2355" s="20">
        <v>4.4459675347087977</v>
      </c>
      <c r="N2355" s="20">
        <v>4.8112374899023251</v>
      </c>
    </row>
    <row r="2356" spans="1:14" x14ac:dyDescent="0.3">
      <c r="A2356" s="19">
        <v>40337</v>
      </c>
      <c r="B2356" s="20">
        <v>0.52593909479057688</v>
      </c>
      <c r="C2356" s="20">
        <v>0.52694681960022516</v>
      </c>
      <c r="D2356" s="20">
        <v>0.5178166792806691</v>
      </c>
      <c r="E2356" s="20">
        <v>0.50452404494753589</v>
      </c>
      <c r="F2356" s="21">
        <v>0.52805412711310196</v>
      </c>
      <c r="G2356" s="20">
        <v>0.58012104988127056</v>
      </c>
      <c r="H2356" s="20">
        <v>0.96231824983208991</v>
      </c>
      <c r="I2356" s="20">
        <v>1.4261942508568359</v>
      </c>
      <c r="J2356" s="20">
        <v>2.2827833212846893</v>
      </c>
      <c r="K2356" s="20">
        <v>2.9715636851577267</v>
      </c>
      <c r="L2356" s="20">
        <v>3.6847792059478017</v>
      </c>
      <c r="M2356" s="20">
        <v>4.4181540602723128</v>
      </c>
      <c r="N2356" s="20">
        <v>4.7757054093442832</v>
      </c>
    </row>
    <row r="2357" spans="1:14" x14ac:dyDescent="0.3">
      <c r="A2357" s="19">
        <v>40336</v>
      </c>
      <c r="B2357" s="20">
        <v>0.52553477501761758</v>
      </c>
      <c r="C2357" s="20">
        <v>0.5249236139373159</v>
      </c>
      <c r="D2357" s="20">
        <v>0.51438300281094163</v>
      </c>
      <c r="E2357" s="20">
        <v>0.49839473086765929</v>
      </c>
      <c r="F2357" s="21">
        <v>0.52434261824925288</v>
      </c>
      <c r="G2357" s="20">
        <v>0.58234227575756214</v>
      </c>
      <c r="H2357" s="20">
        <v>0.98491051181671752</v>
      </c>
      <c r="I2357" s="20">
        <v>1.4559637157889569</v>
      </c>
      <c r="J2357" s="20">
        <v>2.313322782765932</v>
      </c>
      <c r="K2357" s="20">
        <v>2.9990094359691994</v>
      </c>
      <c r="L2357" s="20">
        <v>3.7097901494786747</v>
      </c>
      <c r="M2357" s="20">
        <v>4.4473534944602244</v>
      </c>
      <c r="N2357" s="20">
        <v>4.8033841914728459</v>
      </c>
    </row>
    <row r="2358" spans="1:14" x14ac:dyDescent="0.3">
      <c r="A2358" s="19">
        <v>40333</v>
      </c>
      <c r="B2358" s="20">
        <v>0.52435334384447951</v>
      </c>
      <c r="C2358" s="20">
        <v>0.52584426191955658</v>
      </c>
      <c r="D2358" s="20">
        <v>0.51960300431921824</v>
      </c>
      <c r="E2358" s="20">
        <v>0.5130677493621445</v>
      </c>
      <c r="F2358" s="21">
        <v>0.54344905641604346</v>
      </c>
      <c r="G2358" s="20">
        <v>0.60480094804608731</v>
      </c>
      <c r="H2358" s="20">
        <v>1.0164677308107153</v>
      </c>
      <c r="I2358" s="20">
        <v>1.4897216774959043</v>
      </c>
      <c r="J2358" s="20">
        <v>2.3438503642917166</v>
      </c>
      <c r="K2358" s="20">
        <v>3.0244903353243253</v>
      </c>
      <c r="L2358" s="20">
        <v>3.7306207976601273</v>
      </c>
      <c r="M2358" s="20">
        <v>4.4714627090784775</v>
      </c>
      <c r="N2358" s="20">
        <v>4.8236428850244293</v>
      </c>
    </row>
    <row r="2359" spans="1:14" x14ac:dyDescent="0.3">
      <c r="A2359" s="19">
        <v>40332</v>
      </c>
      <c r="B2359" s="20">
        <v>0.52355546272468034</v>
      </c>
      <c r="C2359" s="20">
        <v>0.52754335568538047</v>
      </c>
      <c r="D2359" s="20">
        <v>0.52581356433741677</v>
      </c>
      <c r="E2359" s="20">
        <v>0.52893114214579184</v>
      </c>
      <c r="F2359" s="21">
        <v>0.56560407263749379</v>
      </c>
      <c r="G2359" s="20">
        <v>0.63387615312443601</v>
      </c>
      <c r="H2359" s="20">
        <v>1.0710170767170861</v>
      </c>
      <c r="I2359" s="20">
        <v>1.5571751324447896</v>
      </c>
      <c r="J2359" s="20">
        <v>2.4200300302768447</v>
      </c>
      <c r="K2359" s="20">
        <v>3.1007796261111951</v>
      </c>
      <c r="L2359" s="20">
        <v>3.8022710342289954</v>
      </c>
      <c r="M2359" s="20">
        <v>4.5167833922311154</v>
      </c>
      <c r="N2359" s="20">
        <v>4.8707865480145411</v>
      </c>
    </row>
    <row r="2360" spans="1:14" x14ac:dyDescent="0.3">
      <c r="A2360" s="19">
        <v>40331</v>
      </c>
      <c r="B2360" s="20">
        <v>0.52545935808209476</v>
      </c>
      <c r="C2360" s="20">
        <v>0.52838766633774281</v>
      </c>
      <c r="D2360" s="20">
        <v>0.52249331358931417</v>
      </c>
      <c r="E2360" s="20">
        <v>0.51561877402854495</v>
      </c>
      <c r="F2360" s="21">
        <v>0.54810735700484858</v>
      </c>
      <c r="G2360" s="20">
        <v>0.6138042354649963</v>
      </c>
      <c r="H2360" s="20">
        <v>1.0442186422845749</v>
      </c>
      <c r="I2360" s="20">
        <v>1.5289604578158422</v>
      </c>
      <c r="J2360" s="20">
        <v>2.38798210467289</v>
      </c>
      <c r="K2360" s="20">
        <v>3.0610334730221918</v>
      </c>
      <c r="L2360" s="20">
        <v>3.7544737633748682</v>
      </c>
      <c r="M2360" s="20">
        <v>4.4756437548389547</v>
      </c>
      <c r="N2360" s="20">
        <v>4.8231192467761135</v>
      </c>
    </row>
    <row r="2361" spans="1:14" x14ac:dyDescent="0.3">
      <c r="A2361" s="19">
        <v>40330</v>
      </c>
      <c r="B2361" s="20">
        <v>0.52502470887515096</v>
      </c>
      <c r="C2361" s="20">
        <v>0.52702261043210685</v>
      </c>
      <c r="D2361" s="20">
        <v>0.52217089108931158</v>
      </c>
      <c r="E2361" s="20">
        <v>0.51831065728203496</v>
      </c>
      <c r="F2361" s="21">
        <v>0.55284971274964922</v>
      </c>
      <c r="G2361" s="20">
        <v>0.62115092197225918</v>
      </c>
      <c r="H2361" s="20">
        <v>1.0646716289064246</v>
      </c>
      <c r="I2361" s="20">
        <v>1.5586954429836299</v>
      </c>
      <c r="J2361" s="20">
        <v>2.4246276802437374</v>
      </c>
      <c r="K2361" s="20">
        <v>3.0958468983742811</v>
      </c>
      <c r="L2361" s="20">
        <v>3.7823946204020573</v>
      </c>
      <c r="M2361" s="20">
        <v>4.4804859446073602</v>
      </c>
      <c r="N2361" s="20">
        <v>4.8272806110451354</v>
      </c>
    </row>
    <row r="2362" spans="1:14" x14ac:dyDescent="0.3">
      <c r="A2362" s="19">
        <v>40326</v>
      </c>
      <c r="B2362" s="20">
        <v>0.52561229443857882</v>
      </c>
      <c r="C2362" s="20">
        <v>0.53015702005178178</v>
      </c>
      <c r="D2362" s="20">
        <v>0.52427632497330789</v>
      </c>
      <c r="E2362" s="20">
        <v>0.51370895455000021</v>
      </c>
      <c r="F2362" s="21">
        <v>0.54323093650023058</v>
      </c>
      <c r="G2362" s="20">
        <v>0.60877264091381034</v>
      </c>
      <c r="H2362" s="20">
        <v>1.0479657426023408</v>
      </c>
      <c r="I2362" s="20">
        <v>1.5400419069154616</v>
      </c>
      <c r="J2362" s="20">
        <v>2.4101204340416831</v>
      </c>
      <c r="K2362" s="20">
        <v>3.0921664284634658</v>
      </c>
      <c r="L2362" s="20">
        <v>3.7918733514647167</v>
      </c>
      <c r="M2362" s="20">
        <v>4.4817523768888874</v>
      </c>
      <c r="N2362" s="20">
        <v>4.8401535672818303</v>
      </c>
    </row>
    <row r="2363" spans="1:14" x14ac:dyDescent="0.3">
      <c r="A2363" s="19">
        <v>40325</v>
      </c>
      <c r="B2363" s="20">
        <v>0.52373678416857761</v>
      </c>
      <c r="C2363" s="20">
        <v>0.52690363463522905</v>
      </c>
      <c r="D2363" s="20">
        <v>0.52415775243812168</v>
      </c>
      <c r="E2363" s="20">
        <v>0.52765550670221228</v>
      </c>
      <c r="F2363" s="21">
        <v>0.56344683479099478</v>
      </c>
      <c r="G2363" s="20">
        <v>0.62735184269967759</v>
      </c>
      <c r="H2363" s="20">
        <v>1.0521692984746251</v>
      </c>
      <c r="I2363" s="20">
        <v>1.5368229131472981</v>
      </c>
      <c r="J2363" s="20">
        <v>2.4084716494493192</v>
      </c>
      <c r="K2363" s="20">
        <v>3.102606052883004</v>
      </c>
      <c r="L2363" s="20">
        <v>3.8178382353739559</v>
      </c>
      <c r="M2363" s="20">
        <v>4.4920743579045475</v>
      </c>
      <c r="N2363" s="20">
        <v>4.8664134136462414</v>
      </c>
    </row>
    <row r="2364" spans="1:14" x14ac:dyDescent="0.3">
      <c r="A2364" s="19">
        <v>40324</v>
      </c>
      <c r="B2364" s="20">
        <v>0.52318222673356074</v>
      </c>
      <c r="C2364" s="20">
        <v>0.52675829155188136</v>
      </c>
      <c r="D2364" s="20">
        <v>0.52544659587206399</v>
      </c>
      <c r="E2364" s="20">
        <v>0.53159160202388656</v>
      </c>
      <c r="F2364" s="21">
        <v>0.56712651169598927</v>
      </c>
      <c r="G2364" s="20">
        <v>0.6275682379522487</v>
      </c>
      <c r="H2364" s="20">
        <v>1.0221889829669371</v>
      </c>
      <c r="I2364" s="20">
        <v>1.4817903292134298</v>
      </c>
      <c r="J2364" s="20">
        <v>2.336264627226877</v>
      </c>
      <c r="K2364" s="20">
        <v>3.0350923828091121</v>
      </c>
      <c r="L2364" s="20">
        <v>3.7628371904098898</v>
      </c>
      <c r="M2364" s="20">
        <v>4.4483512278009503</v>
      </c>
      <c r="N2364" s="20">
        <v>4.8298993238981929</v>
      </c>
    </row>
    <row r="2365" spans="1:14" x14ac:dyDescent="0.3">
      <c r="A2365" s="19">
        <v>40323</v>
      </c>
      <c r="B2365" s="20">
        <v>0.5232696877688594</v>
      </c>
      <c r="C2365" s="20">
        <v>0.52559341414786076</v>
      </c>
      <c r="D2365" s="20">
        <v>0.52386639282306469</v>
      </c>
      <c r="E2365" s="20">
        <v>0.52982229893172372</v>
      </c>
      <c r="F2365" s="21">
        <v>0.56113365882327559</v>
      </c>
      <c r="G2365" s="20">
        <v>0.6134389455242939</v>
      </c>
      <c r="H2365" s="20">
        <v>0.97554400639986172</v>
      </c>
      <c r="I2365" s="20">
        <v>1.4160161020643312</v>
      </c>
      <c r="J2365" s="20">
        <v>2.2516537719633098</v>
      </c>
      <c r="K2365" s="20">
        <v>2.9437191083939056</v>
      </c>
      <c r="L2365" s="20">
        <v>3.6649528630664676</v>
      </c>
      <c r="M2365" s="20">
        <v>4.3309502141917218</v>
      </c>
      <c r="N2365" s="20">
        <v>4.7099687764657148</v>
      </c>
    </row>
    <row r="2366" spans="1:14" x14ac:dyDescent="0.3">
      <c r="A2366" s="19">
        <v>40322</v>
      </c>
      <c r="B2366" s="20">
        <v>0.52270549222127149</v>
      </c>
      <c r="C2366" s="20">
        <v>0.52827138889733583</v>
      </c>
      <c r="D2366" s="20">
        <v>0.53068661657040739</v>
      </c>
      <c r="E2366" s="20">
        <v>0.54483334761692381</v>
      </c>
      <c r="F2366" s="21">
        <v>0.58042795852990714</v>
      </c>
      <c r="G2366" s="20">
        <v>0.63935712140138012</v>
      </c>
      <c r="H2366" s="20">
        <v>1.0286888062795467</v>
      </c>
      <c r="I2366" s="20">
        <v>1.4853010184995583</v>
      </c>
      <c r="J2366" s="20">
        <v>2.3357082376333511</v>
      </c>
      <c r="K2366" s="20">
        <v>3.0299304301118184</v>
      </c>
      <c r="L2366" s="20">
        <v>3.7427468732353253</v>
      </c>
      <c r="M2366" s="20">
        <v>4.3799515233576889</v>
      </c>
      <c r="N2366" s="20">
        <v>4.7550554861857961</v>
      </c>
    </row>
    <row r="2367" spans="1:14" x14ac:dyDescent="0.3">
      <c r="A2367" s="19">
        <v>40319</v>
      </c>
      <c r="B2367" s="20">
        <v>0.52228920676996327</v>
      </c>
      <c r="C2367" s="20">
        <v>0.52860752252686594</v>
      </c>
      <c r="D2367" s="20">
        <v>0.53193739776815052</v>
      </c>
      <c r="E2367" s="20">
        <v>0.54480433755733815</v>
      </c>
      <c r="F2367" s="21">
        <v>0.57497919126147523</v>
      </c>
      <c r="G2367" s="20">
        <v>0.62830048109412584</v>
      </c>
      <c r="H2367" s="20">
        <v>1.0131500185112714</v>
      </c>
      <c r="I2367" s="20">
        <v>1.4777875467495645</v>
      </c>
      <c r="J2367" s="20">
        <v>2.3394821134588719</v>
      </c>
      <c r="K2367" s="20">
        <v>3.0351811525247205</v>
      </c>
      <c r="L2367" s="20">
        <v>3.7414578358454675</v>
      </c>
      <c r="M2367" s="20">
        <v>4.347447187439216</v>
      </c>
      <c r="N2367" s="20">
        <v>4.7227429442813449</v>
      </c>
    </row>
    <row r="2368" spans="1:14" x14ac:dyDescent="0.3">
      <c r="A2368" s="19">
        <v>40318</v>
      </c>
      <c r="B2368" s="20">
        <v>0.52237636998977122</v>
      </c>
      <c r="C2368" s="20">
        <v>0.52940012836048944</v>
      </c>
      <c r="D2368" s="20">
        <v>0.5323595968380298</v>
      </c>
      <c r="E2368" s="20">
        <v>0.54071621455813168</v>
      </c>
      <c r="F2368" s="21">
        <v>0.56474265242982835</v>
      </c>
      <c r="G2368" s="20">
        <v>0.61298171828997594</v>
      </c>
      <c r="H2368" s="20">
        <v>0.99275806774191766</v>
      </c>
      <c r="I2368" s="20">
        <v>1.4635972292518626</v>
      </c>
      <c r="J2368" s="20">
        <v>2.3391474651298845</v>
      </c>
      <c r="K2368" s="20">
        <v>3.0440306614131343</v>
      </c>
      <c r="L2368" s="20">
        <v>3.7594505944737096</v>
      </c>
      <c r="M2368" s="20">
        <v>4.4006867509572665</v>
      </c>
      <c r="N2368" s="20">
        <v>4.7737188260577375</v>
      </c>
    </row>
    <row r="2369" spans="1:14" x14ac:dyDescent="0.3">
      <c r="A2369" s="19">
        <v>40317</v>
      </c>
      <c r="B2369" s="20">
        <v>0.52248687567394769</v>
      </c>
      <c r="C2369" s="20">
        <v>0.52921806831035501</v>
      </c>
      <c r="D2369" s="20">
        <v>0.53247277573856489</v>
      </c>
      <c r="E2369" s="20">
        <v>0.54428322314929212</v>
      </c>
      <c r="F2369" s="21">
        <v>0.57427465329149741</v>
      </c>
      <c r="G2369" s="20">
        <v>0.62969089375299414</v>
      </c>
      <c r="H2369" s="20">
        <v>1.0356232840424544</v>
      </c>
      <c r="I2369" s="20">
        <v>1.5248603891809593</v>
      </c>
      <c r="J2369" s="20">
        <v>2.4242096945802087</v>
      </c>
      <c r="K2369" s="20">
        <v>3.1427212768754056</v>
      </c>
      <c r="L2369" s="20">
        <v>3.8660771796207669</v>
      </c>
      <c r="M2369" s="20">
        <v>4.5075620845009183</v>
      </c>
      <c r="N2369" s="20">
        <v>4.883995427549733</v>
      </c>
    </row>
    <row r="2370" spans="1:14" x14ac:dyDescent="0.3">
      <c r="A2370" s="19">
        <v>40316</v>
      </c>
      <c r="B2370" s="20">
        <v>0.52341560084907679</v>
      </c>
      <c r="C2370" s="20">
        <v>0.52967943596260181</v>
      </c>
      <c r="D2370" s="20">
        <v>0.53097488323232656</v>
      </c>
      <c r="E2370" s="20">
        <v>0.54118356820105695</v>
      </c>
      <c r="F2370" s="21">
        <v>0.5758068235360323</v>
      </c>
      <c r="G2370" s="20">
        <v>0.63827432959318953</v>
      </c>
      <c r="H2370" s="20">
        <v>1.0761647079646008</v>
      </c>
      <c r="I2370" s="20">
        <v>1.5889608902495469</v>
      </c>
      <c r="J2370" s="20">
        <v>2.510976678938265</v>
      </c>
      <c r="K2370" s="20">
        <v>3.2351834596541855</v>
      </c>
      <c r="L2370" s="20">
        <v>3.9566803154918611</v>
      </c>
      <c r="M2370" s="20">
        <v>4.5910683353959616</v>
      </c>
      <c r="N2370" s="20">
        <v>4.9658305365577542</v>
      </c>
    </row>
    <row r="2371" spans="1:14" x14ac:dyDescent="0.3">
      <c r="A2371" s="19">
        <v>40315</v>
      </c>
      <c r="B2371" s="20">
        <v>0.52332762779693509</v>
      </c>
      <c r="C2371" s="20">
        <v>0.5297765757247449</v>
      </c>
      <c r="D2371" s="20">
        <v>0.530751307481797</v>
      </c>
      <c r="E2371" s="20">
        <v>0.53672213322447782</v>
      </c>
      <c r="F2371" s="21">
        <v>0.5658531199929312</v>
      </c>
      <c r="G2371" s="20">
        <v>0.62456762775623353</v>
      </c>
      <c r="H2371" s="20">
        <v>1.0610153952951462</v>
      </c>
      <c r="I2371" s="20">
        <v>1.5770976519673385</v>
      </c>
      <c r="J2371" s="20">
        <v>2.5025793178979776</v>
      </c>
      <c r="K2371" s="20">
        <v>3.227918542094939</v>
      </c>
      <c r="L2371" s="20">
        <v>3.9500814212247222</v>
      </c>
      <c r="M2371" s="20">
        <v>4.5792102072042749</v>
      </c>
      <c r="N2371" s="20">
        <v>4.9562265100939067</v>
      </c>
    </row>
    <row r="2372" spans="1:14" x14ac:dyDescent="0.3">
      <c r="A2372" s="19">
        <v>40312</v>
      </c>
      <c r="B2372" s="20">
        <v>0.5230627672475483</v>
      </c>
      <c r="C2372" s="20">
        <v>0.52907980088230877</v>
      </c>
      <c r="D2372" s="20">
        <v>0.53129962674607278</v>
      </c>
      <c r="E2372" s="20">
        <v>0.54317685097024315</v>
      </c>
      <c r="F2372" s="21">
        <v>0.5784703731273958</v>
      </c>
      <c r="G2372" s="20">
        <v>0.64197152119843637</v>
      </c>
      <c r="H2372" s="20">
        <v>1.0883679420910191</v>
      </c>
      <c r="I2372" s="20">
        <v>1.608595987499692</v>
      </c>
      <c r="J2372" s="20">
        <v>2.5318637878217438</v>
      </c>
      <c r="K2372" s="20">
        <v>3.2481953435248103</v>
      </c>
      <c r="L2372" s="20">
        <v>3.9577382944496575</v>
      </c>
      <c r="M2372" s="20">
        <v>4.5756937832609994</v>
      </c>
      <c r="N2372" s="20">
        <v>4.9455369469970494</v>
      </c>
    </row>
    <row r="2373" spans="1:14" x14ac:dyDescent="0.3">
      <c r="A2373" s="19">
        <v>40311</v>
      </c>
      <c r="B2373" s="20">
        <v>0.52396768004570848</v>
      </c>
      <c r="C2373" s="20">
        <v>0.53013814950721094</v>
      </c>
      <c r="D2373" s="20">
        <v>0.52950391797247187</v>
      </c>
      <c r="E2373" s="20">
        <v>0.53252866349013583</v>
      </c>
      <c r="F2373" s="21">
        <v>0.56874542497023506</v>
      </c>
      <c r="G2373" s="20">
        <v>0.64231230593363864</v>
      </c>
      <c r="H2373" s="20">
        <v>1.1415517683555985</v>
      </c>
      <c r="I2373" s="20">
        <v>1.6906177386107575</v>
      </c>
      <c r="J2373" s="20">
        <v>2.6286026486967038</v>
      </c>
      <c r="K2373" s="20">
        <v>3.3394660319986151</v>
      </c>
      <c r="L2373" s="20">
        <v>4.0360375905291228</v>
      </c>
      <c r="M2373" s="20">
        <v>4.6407399898735848</v>
      </c>
      <c r="N2373" s="20">
        <v>5.0033729157901572</v>
      </c>
    </row>
    <row r="2374" spans="1:14" x14ac:dyDescent="0.3">
      <c r="A2374" s="19">
        <v>40310</v>
      </c>
      <c r="B2374" s="20">
        <v>0.52518418234795528</v>
      </c>
      <c r="C2374" s="20">
        <v>0.53031925690312909</v>
      </c>
      <c r="D2374" s="20">
        <v>0.52727790378508244</v>
      </c>
      <c r="E2374" s="20">
        <v>0.52899367027454136</v>
      </c>
      <c r="F2374" s="21">
        <v>0.57382933960188853</v>
      </c>
      <c r="G2374" s="20">
        <v>0.66010092252936248</v>
      </c>
      <c r="H2374" s="20">
        <v>1.1988084620231043</v>
      </c>
      <c r="I2374" s="20">
        <v>1.7578653091920815</v>
      </c>
      <c r="J2374" s="20">
        <v>2.6774742404376037</v>
      </c>
      <c r="K2374" s="20">
        <v>3.359092291027423</v>
      </c>
      <c r="L2374" s="20">
        <v>4.0264867088964049</v>
      </c>
      <c r="M2374" s="20">
        <v>4.6224994073260728</v>
      </c>
      <c r="N2374" s="20">
        <v>4.9671515274124634</v>
      </c>
    </row>
    <row r="2375" spans="1:14" x14ac:dyDescent="0.3">
      <c r="A2375" s="19">
        <v>40309</v>
      </c>
      <c r="B2375" s="20">
        <v>0.52274935045469195</v>
      </c>
      <c r="C2375" s="20">
        <v>0.52914638575341499</v>
      </c>
      <c r="D2375" s="20">
        <v>0.53293669739027416</v>
      </c>
      <c r="E2375" s="20">
        <v>0.55435736237040678</v>
      </c>
      <c r="F2375" s="21">
        <v>0.61205842354814077</v>
      </c>
      <c r="G2375" s="20">
        <v>0.70872269757598072</v>
      </c>
      <c r="H2375" s="20">
        <v>1.2712518088094176</v>
      </c>
      <c r="I2375" s="20">
        <v>1.8331696897311316</v>
      </c>
      <c r="J2375" s="20">
        <v>2.7425730165319333</v>
      </c>
      <c r="K2375" s="20">
        <v>3.4148310247659075</v>
      </c>
      <c r="L2375" s="20">
        <v>4.0730321084004064</v>
      </c>
      <c r="M2375" s="20">
        <v>4.6345656866138016</v>
      </c>
      <c r="N2375" s="20">
        <v>4.9814828318242741</v>
      </c>
    </row>
    <row r="2376" spans="1:14" x14ac:dyDescent="0.3">
      <c r="A2376" s="19">
        <v>40308</v>
      </c>
      <c r="B2376" s="20">
        <v>0.52348003672657906</v>
      </c>
      <c r="C2376" s="20">
        <v>0.53133259180376335</v>
      </c>
      <c r="D2376" s="20">
        <v>0.53347524776489774</v>
      </c>
      <c r="E2376" s="20">
        <v>0.54817445473598325</v>
      </c>
      <c r="F2376" s="21">
        <v>0.60287850066758542</v>
      </c>
      <c r="G2376" s="20">
        <v>0.70065680625147486</v>
      </c>
      <c r="H2376" s="20">
        <v>1.2782544726103808</v>
      </c>
      <c r="I2376" s="20">
        <v>1.8501680447752507</v>
      </c>
      <c r="J2376" s="20">
        <v>2.7712647176737444</v>
      </c>
      <c r="K2376" s="20">
        <v>3.4504122933739652</v>
      </c>
      <c r="L2376" s="20">
        <v>4.1068593566119578</v>
      </c>
      <c r="M2376" s="20">
        <v>4.6243247612521508</v>
      </c>
      <c r="N2376" s="20">
        <v>4.9755096892040775</v>
      </c>
    </row>
    <row r="2377" spans="1:14" x14ac:dyDescent="0.3">
      <c r="A2377" s="19">
        <v>40305</v>
      </c>
      <c r="B2377" s="20">
        <v>0.52383351913816034</v>
      </c>
      <c r="C2377" s="20">
        <v>0.53299869131862809</v>
      </c>
      <c r="D2377" s="20">
        <v>0.53706068641669436</v>
      </c>
      <c r="E2377" s="20">
        <v>0.55152613540752737</v>
      </c>
      <c r="F2377" s="21">
        <v>0.59849708362910259</v>
      </c>
      <c r="G2377" s="20">
        <v>0.68614515545615828</v>
      </c>
      <c r="H2377" s="20">
        <v>1.232172051046807</v>
      </c>
      <c r="I2377" s="20">
        <v>1.7879669347459999</v>
      </c>
      <c r="J2377" s="20">
        <v>2.6938918874364122</v>
      </c>
      <c r="K2377" s="20">
        <v>3.3673817922357587</v>
      </c>
      <c r="L2377" s="20">
        <v>4.0203159531380539</v>
      </c>
      <c r="M2377" s="20">
        <v>4.5193316843476996</v>
      </c>
      <c r="N2377" s="20">
        <v>4.8728009740242806</v>
      </c>
    </row>
    <row r="2378" spans="1:14" x14ac:dyDescent="0.3">
      <c r="A2378" s="19">
        <v>40304</v>
      </c>
      <c r="B2378" s="20">
        <v>0.52312434641565397</v>
      </c>
      <c r="C2378" s="20">
        <v>0.53127587135017573</v>
      </c>
      <c r="D2378" s="20">
        <v>0.53057248905678622</v>
      </c>
      <c r="E2378" s="20">
        <v>0.53467846703892274</v>
      </c>
      <c r="F2378" s="21">
        <v>0.57931975113705714</v>
      </c>
      <c r="G2378" s="20">
        <v>0.66731736133746233</v>
      </c>
      <c r="H2378" s="20">
        <v>1.2164452775748</v>
      </c>
      <c r="I2378" s="20">
        <v>1.7724657604753318</v>
      </c>
      <c r="J2378" s="20">
        <v>2.6711198470501163</v>
      </c>
      <c r="K2378" s="20">
        <v>3.3343776174829487</v>
      </c>
      <c r="L2378" s="20">
        <v>3.9798683392879814</v>
      </c>
      <c r="M2378" s="20">
        <v>4.5080741679805199</v>
      </c>
      <c r="N2378" s="20">
        <v>4.8510866773640009</v>
      </c>
    </row>
    <row r="2379" spans="1:14" x14ac:dyDescent="0.3">
      <c r="A2379" s="19">
        <v>40303</v>
      </c>
      <c r="B2379" s="20">
        <v>0.52348383175909652</v>
      </c>
      <c r="C2379" s="20">
        <v>0.53123025343214658</v>
      </c>
      <c r="D2379" s="20">
        <v>0.53018877380374496</v>
      </c>
      <c r="E2379" s="20">
        <v>0.53201758049648828</v>
      </c>
      <c r="F2379" s="21">
        <v>0.57369248727703537</v>
      </c>
      <c r="G2379" s="20">
        <v>0.65921395171800012</v>
      </c>
      <c r="H2379" s="20">
        <v>1.2064234050739762</v>
      </c>
      <c r="I2379" s="20">
        <v>1.766246556356692</v>
      </c>
      <c r="J2379" s="20">
        <v>2.6744910598977456</v>
      </c>
      <c r="K2379" s="20">
        <v>3.3465633234749519</v>
      </c>
      <c r="L2379" s="20">
        <v>4.0018019309241755</v>
      </c>
      <c r="M2379" s="20">
        <v>4.5427611601544893</v>
      </c>
      <c r="N2379" s="20">
        <v>4.8901037682235104</v>
      </c>
    </row>
    <row r="2380" spans="1:14" x14ac:dyDescent="0.3">
      <c r="A2380" s="19">
        <v>40302</v>
      </c>
      <c r="B2380" s="20">
        <v>0.52506613585931761</v>
      </c>
      <c r="C2380" s="20">
        <v>0.53168531172591982</v>
      </c>
      <c r="D2380" s="20">
        <v>0.52972588900995199</v>
      </c>
      <c r="E2380" s="20">
        <v>0.53292533668535813</v>
      </c>
      <c r="F2380" s="21">
        <v>0.57973469483981988</v>
      </c>
      <c r="G2380" s="20">
        <v>0.67047205747132932</v>
      </c>
      <c r="H2380" s="20">
        <v>1.2284250033467021</v>
      </c>
      <c r="I2380" s="20">
        <v>1.7911186663523944</v>
      </c>
      <c r="J2380" s="20">
        <v>2.6990485743870174</v>
      </c>
      <c r="K2380" s="20">
        <v>3.3695907613048606</v>
      </c>
      <c r="L2380" s="20">
        <v>4.0243334345796056</v>
      </c>
      <c r="M2380" s="20">
        <v>4.5485136751944086</v>
      </c>
      <c r="N2380" s="20">
        <v>4.9008639758268782</v>
      </c>
    </row>
    <row r="2381" spans="1:14" x14ac:dyDescent="0.3">
      <c r="A2381" s="19">
        <v>40298</v>
      </c>
      <c r="B2381" s="20">
        <v>0.52466336817614567</v>
      </c>
      <c r="C2381" s="20">
        <v>0.53013208054644489</v>
      </c>
      <c r="D2381" s="20">
        <v>0.52715811904561605</v>
      </c>
      <c r="E2381" s="20">
        <v>0.53036465058086779</v>
      </c>
      <c r="F2381" s="21">
        <v>0.58247358952726969</v>
      </c>
      <c r="G2381" s="20">
        <v>0.68024886210527635</v>
      </c>
      <c r="H2381" s="20">
        <v>1.2580121860369629</v>
      </c>
      <c r="I2381" s="20">
        <v>1.8302587658797964</v>
      </c>
      <c r="J2381" s="20">
        <v>2.7534295332656926</v>
      </c>
      <c r="K2381" s="20">
        <v>3.4372220691188247</v>
      </c>
      <c r="L2381" s="20">
        <v>4.1034327428475024</v>
      </c>
      <c r="M2381" s="20">
        <v>4.6279287695960587</v>
      </c>
      <c r="N2381" s="20">
        <v>4.987660525138172</v>
      </c>
    </row>
    <row r="2382" spans="1:14" x14ac:dyDescent="0.3">
      <c r="A2382" s="19">
        <v>40297</v>
      </c>
      <c r="B2382" s="20">
        <v>0.52186265688903033</v>
      </c>
      <c r="C2382" s="20">
        <v>0.52770305722071786</v>
      </c>
      <c r="D2382" s="20">
        <v>0.52847443663967997</v>
      </c>
      <c r="E2382" s="20">
        <v>0.54858476694379255</v>
      </c>
      <c r="F2382" s="21">
        <v>0.61724496204363855</v>
      </c>
      <c r="G2382" s="20">
        <v>0.72973609657980143</v>
      </c>
      <c r="H2382" s="20">
        <v>1.3397604402772816</v>
      </c>
      <c r="I2382" s="20">
        <v>1.9209970182373188</v>
      </c>
      <c r="J2382" s="20">
        <v>2.8478522590193363</v>
      </c>
      <c r="K2382" s="20">
        <v>3.5319783100663762</v>
      </c>
      <c r="L2382" s="20">
        <v>4.1958804869015367</v>
      </c>
      <c r="M2382" s="20">
        <v>4.6955332459547723</v>
      </c>
      <c r="N2382" s="20">
        <v>5.0590088630380627</v>
      </c>
    </row>
    <row r="2383" spans="1:14" x14ac:dyDescent="0.3">
      <c r="A2383" s="19">
        <v>40296</v>
      </c>
      <c r="B2383" s="20">
        <v>0.52443556735252861</v>
      </c>
      <c r="C2383" s="20">
        <v>0.53019903675732982</v>
      </c>
      <c r="D2383" s="20">
        <v>0.53172113883905692</v>
      </c>
      <c r="E2383" s="20">
        <v>0.55216781441200613</v>
      </c>
      <c r="F2383" s="21">
        <v>0.61718332897959616</v>
      </c>
      <c r="G2383" s="20">
        <v>0.725484144532484</v>
      </c>
      <c r="H2383" s="20">
        <v>1.3280827199789984</v>
      </c>
      <c r="I2383" s="20">
        <v>1.9091248323701715</v>
      </c>
      <c r="J2383" s="20">
        <v>2.8378529611639056</v>
      </c>
      <c r="K2383" s="20">
        <v>3.5226643334381365</v>
      </c>
      <c r="L2383" s="20">
        <v>4.186758290485864</v>
      </c>
      <c r="M2383" s="20">
        <v>4.6879812317360745</v>
      </c>
      <c r="N2383" s="20">
        <v>5.051297494025035</v>
      </c>
    </row>
    <row r="2384" spans="1:14" x14ac:dyDescent="0.3">
      <c r="A2384" s="19">
        <v>40295</v>
      </c>
      <c r="B2384" s="20">
        <v>0.52454992936605838</v>
      </c>
      <c r="C2384" s="20">
        <v>0.53142012256561633</v>
      </c>
      <c r="D2384" s="20">
        <v>0.52728949979517681</v>
      </c>
      <c r="E2384" s="20">
        <v>0.53541778575179211</v>
      </c>
      <c r="F2384" s="21">
        <v>0.60300392234085831</v>
      </c>
      <c r="G2384" s="20">
        <v>0.72040230672159966</v>
      </c>
      <c r="H2384" s="20">
        <v>1.3508050659028206</v>
      </c>
      <c r="I2384" s="20">
        <v>1.9381525053575028</v>
      </c>
      <c r="J2384" s="20">
        <v>2.8630108940037875</v>
      </c>
      <c r="K2384" s="20">
        <v>3.5445027477267481</v>
      </c>
      <c r="L2384" s="20">
        <v>4.2101981300836391</v>
      </c>
      <c r="M2384" s="20">
        <v>4.7142782481582515</v>
      </c>
      <c r="N2384" s="20">
        <v>5.0807367270176309</v>
      </c>
    </row>
    <row r="2385" spans="1:14" x14ac:dyDescent="0.3">
      <c r="A2385" s="19">
        <v>40294</v>
      </c>
      <c r="B2385" s="20">
        <v>0.52564776041960048</v>
      </c>
      <c r="C2385" s="20">
        <v>0.5308783816698418</v>
      </c>
      <c r="D2385" s="20">
        <v>0.52981851267775593</v>
      </c>
      <c r="E2385" s="20">
        <v>0.55076230671702719</v>
      </c>
      <c r="F2385" s="21">
        <v>0.62930083950715443</v>
      </c>
      <c r="G2385" s="20">
        <v>0.75528382334857758</v>
      </c>
      <c r="H2385" s="20">
        <v>1.4052559455265086</v>
      </c>
      <c r="I2385" s="20">
        <v>1.9975082051923858</v>
      </c>
      <c r="J2385" s="20">
        <v>2.9168433827960749</v>
      </c>
      <c r="K2385" s="20">
        <v>3.5896220433407406</v>
      </c>
      <c r="L2385" s="20">
        <v>4.2480997659310873</v>
      </c>
      <c r="M2385" s="20">
        <v>4.742537477683177</v>
      </c>
      <c r="N2385" s="20">
        <v>5.1080497921032437</v>
      </c>
    </row>
    <row r="2386" spans="1:14" x14ac:dyDescent="0.3">
      <c r="A2386" s="19">
        <v>40291</v>
      </c>
      <c r="B2386" s="20">
        <v>0.52823684431792317</v>
      </c>
      <c r="C2386" s="20">
        <v>0.53041363571099787</v>
      </c>
      <c r="D2386" s="20">
        <v>0.52919013175336649</v>
      </c>
      <c r="E2386" s="20">
        <v>0.55261631881500894</v>
      </c>
      <c r="F2386" s="21">
        <v>0.63286638847911603</v>
      </c>
      <c r="G2386" s="20">
        <v>0.75817460787221125</v>
      </c>
      <c r="H2386" s="20">
        <v>1.4031409468047702</v>
      </c>
      <c r="I2386" s="20">
        <v>1.9994085853438883</v>
      </c>
      <c r="J2386" s="20">
        <v>2.9359082755832753</v>
      </c>
      <c r="K2386" s="20">
        <v>3.6230845006363013</v>
      </c>
      <c r="L2386" s="20">
        <v>4.2917731096896015</v>
      </c>
      <c r="M2386" s="20">
        <v>4.7748030209616719</v>
      </c>
      <c r="N2386" s="20">
        <v>5.1488890540658607</v>
      </c>
    </row>
    <row r="2387" spans="1:14" x14ac:dyDescent="0.3">
      <c r="A2387" s="19">
        <v>40290</v>
      </c>
      <c r="B2387" s="20">
        <v>0.52980049888739644</v>
      </c>
      <c r="C2387" s="20">
        <v>0.52976165569052436</v>
      </c>
      <c r="D2387" s="20">
        <v>0.52522260430217749</v>
      </c>
      <c r="E2387" s="20">
        <v>0.5370831129078637</v>
      </c>
      <c r="F2387" s="21">
        <v>0.60677165536494138</v>
      </c>
      <c r="G2387" s="20">
        <v>0.72253661357359866</v>
      </c>
      <c r="H2387" s="20">
        <v>1.3403205810772534</v>
      </c>
      <c r="I2387" s="20">
        <v>1.9262964840071797</v>
      </c>
      <c r="J2387" s="20">
        <v>2.8614423193500653</v>
      </c>
      <c r="K2387" s="20">
        <v>3.5554261293495726</v>
      </c>
      <c r="L2387" s="20">
        <v>4.2358052311265748</v>
      </c>
      <c r="M2387" s="20">
        <v>4.7402798903816166</v>
      </c>
      <c r="N2387" s="20">
        <v>5.1191971221500081</v>
      </c>
    </row>
    <row r="2388" spans="1:14" x14ac:dyDescent="0.3">
      <c r="A2388" s="19">
        <v>40289</v>
      </c>
      <c r="B2388" s="20">
        <v>0.52935610703297487</v>
      </c>
      <c r="C2388" s="20">
        <v>0.53141496998518123</v>
      </c>
      <c r="D2388" s="20">
        <v>0.52684436197379025</v>
      </c>
      <c r="E2388" s="20">
        <v>0.53578400348207056</v>
      </c>
      <c r="F2388" s="21">
        <v>0.59985623072199434</v>
      </c>
      <c r="G2388" s="20">
        <v>0.70876523575746175</v>
      </c>
      <c r="H2388" s="20">
        <v>1.3088395910534834</v>
      </c>
      <c r="I2388" s="20">
        <v>1.8970543084155005</v>
      </c>
      <c r="J2388" s="20">
        <v>2.8585443611832515</v>
      </c>
      <c r="K2388" s="20">
        <v>3.5799734905983955</v>
      </c>
      <c r="L2388" s="20">
        <v>4.2820710581646377</v>
      </c>
      <c r="M2388" s="20">
        <v>4.7677050062734248</v>
      </c>
      <c r="N2388" s="20">
        <v>5.1637308849291612</v>
      </c>
    </row>
    <row r="2389" spans="1:14" x14ac:dyDescent="0.3">
      <c r="A2389" s="19">
        <v>40288</v>
      </c>
      <c r="B2389" s="20">
        <v>0.52861888977687788</v>
      </c>
      <c r="C2389" s="20">
        <v>0.53050943412962637</v>
      </c>
      <c r="D2389" s="20">
        <v>0.52446668354376025</v>
      </c>
      <c r="E2389" s="20">
        <v>0.52493979866773088</v>
      </c>
      <c r="F2389" s="21">
        <v>0.57963252902948792</v>
      </c>
      <c r="G2389" s="20">
        <v>0.68066564563470422</v>
      </c>
      <c r="H2389" s="20">
        <v>1.2682679770172349</v>
      </c>
      <c r="I2389" s="20">
        <v>1.8611810612142505</v>
      </c>
      <c r="J2389" s="20">
        <v>2.8412191727431395</v>
      </c>
      <c r="K2389" s="20">
        <v>3.5764869705855338</v>
      </c>
      <c r="L2389" s="20">
        <v>4.2866995933847756</v>
      </c>
      <c r="M2389" s="20">
        <v>4.7675516285921518</v>
      </c>
      <c r="N2389" s="20">
        <v>5.1681186608197356</v>
      </c>
    </row>
    <row r="2390" spans="1:14" x14ac:dyDescent="0.3">
      <c r="A2390" s="19">
        <v>40287</v>
      </c>
      <c r="B2390" s="20">
        <v>0.52816821440184047</v>
      </c>
      <c r="C2390" s="20">
        <v>0.53028049826640544</v>
      </c>
      <c r="D2390" s="20">
        <v>0.52400700866493855</v>
      </c>
      <c r="E2390" s="20">
        <v>0.52278513582247033</v>
      </c>
      <c r="F2390" s="21">
        <v>0.57516223980124903</v>
      </c>
      <c r="G2390" s="20">
        <v>0.67347680500222973</v>
      </c>
      <c r="H2390" s="20">
        <v>1.2515791553634874</v>
      </c>
      <c r="I2390" s="20">
        <v>1.8398323066862281</v>
      </c>
      <c r="J2390" s="20">
        <v>2.8155179800789636</v>
      </c>
      <c r="K2390" s="20">
        <v>3.5485920850094326</v>
      </c>
      <c r="L2390" s="20">
        <v>4.2597257650457738</v>
      </c>
      <c r="M2390" s="20">
        <v>4.760871123526373</v>
      </c>
      <c r="N2390" s="20">
        <v>5.1587548871588034</v>
      </c>
    </row>
    <row r="2391" spans="1:14" x14ac:dyDescent="0.3">
      <c r="A2391" s="19">
        <v>40284</v>
      </c>
      <c r="B2391" s="20">
        <v>0.52883783345778312</v>
      </c>
      <c r="C2391" s="20">
        <v>0.53193641899910538</v>
      </c>
      <c r="D2391" s="20">
        <v>0.52526294854802691</v>
      </c>
      <c r="E2391" s="20">
        <v>0.51966150930055743</v>
      </c>
      <c r="F2391" s="21">
        <v>0.56720235933782526</v>
      </c>
      <c r="G2391" s="20">
        <v>0.66146102666689366</v>
      </c>
      <c r="H2391" s="20">
        <v>1.2321541218337431</v>
      </c>
      <c r="I2391" s="20">
        <v>1.8210888370682066</v>
      </c>
      <c r="J2391" s="20">
        <v>2.8017545711964598</v>
      </c>
      <c r="K2391" s="20">
        <v>3.5381527202419569</v>
      </c>
      <c r="L2391" s="20">
        <v>4.2510035388459197</v>
      </c>
      <c r="M2391" s="20">
        <v>4.7566785804233076</v>
      </c>
      <c r="N2391" s="20">
        <v>5.1536340647416354</v>
      </c>
    </row>
    <row r="2392" spans="1:14" x14ac:dyDescent="0.3">
      <c r="A2392" s="19">
        <v>40283</v>
      </c>
      <c r="B2392" s="20">
        <v>0.52519377377164733</v>
      </c>
      <c r="C2392" s="20">
        <v>0.52948709932678351</v>
      </c>
      <c r="D2392" s="20">
        <v>0.52526265374420122</v>
      </c>
      <c r="E2392" s="20">
        <v>0.52806571421253479</v>
      </c>
      <c r="F2392" s="21">
        <v>0.58322666922576016</v>
      </c>
      <c r="G2392" s="20">
        <v>0.68465550488767402</v>
      </c>
      <c r="H2392" s="20">
        <v>1.2743398375222361</v>
      </c>
      <c r="I2392" s="20">
        <v>1.8721756468726443</v>
      </c>
      <c r="J2392" s="20">
        <v>2.8575493630856101</v>
      </c>
      <c r="K2392" s="20">
        <v>3.5912429498564467</v>
      </c>
      <c r="L2392" s="20">
        <v>4.2975523678913428</v>
      </c>
      <c r="M2392" s="20">
        <v>4.7825316832283065</v>
      </c>
      <c r="N2392" s="20">
        <v>5.1790189999624738</v>
      </c>
    </row>
    <row r="2393" spans="1:14" x14ac:dyDescent="0.3">
      <c r="A2393" s="19">
        <v>40282</v>
      </c>
      <c r="B2393" s="20">
        <v>0.52855462904871608</v>
      </c>
      <c r="C2393" s="20">
        <v>0.53074423178322572</v>
      </c>
      <c r="D2393" s="20">
        <v>0.52415640861076795</v>
      </c>
      <c r="E2393" s="20">
        <v>0.5231638618044625</v>
      </c>
      <c r="F2393" s="21">
        <v>0.57763787133113254</v>
      </c>
      <c r="G2393" s="20">
        <v>0.67843328666150671</v>
      </c>
      <c r="H2393" s="20">
        <v>1.2649993931727574</v>
      </c>
      <c r="I2393" s="20">
        <v>1.8627136536777171</v>
      </c>
      <c r="J2393" s="20">
        <v>2.849145129831645</v>
      </c>
      <c r="K2393" s="20">
        <v>3.5822200543715601</v>
      </c>
      <c r="L2393" s="20">
        <v>4.2852775295415002</v>
      </c>
      <c r="M2393" s="20">
        <v>4.7639140302032947</v>
      </c>
      <c r="N2393" s="20">
        <v>5.158216387132887</v>
      </c>
    </row>
    <row r="2394" spans="1:14" x14ac:dyDescent="0.3">
      <c r="A2394" s="19">
        <v>40281</v>
      </c>
      <c r="B2394" s="20">
        <v>0.52493773714021208</v>
      </c>
      <c r="C2394" s="20">
        <v>0.52891026305309363</v>
      </c>
      <c r="D2394" s="20">
        <v>0.52434278787072719</v>
      </c>
      <c r="E2394" s="20">
        <v>0.52481808490985127</v>
      </c>
      <c r="F2394" s="21">
        <v>0.57645791477965169</v>
      </c>
      <c r="G2394" s="20">
        <v>0.67486528327945161</v>
      </c>
      <c r="H2394" s="20">
        <v>1.2605551262186108</v>
      </c>
      <c r="I2394" s="20">
        <v>1.8609915843439955</v>
      </c>
      <c r="J2394" s="20">
        <v>2.8491011098087329</v>
      </c>
      <c r="K2394" s="20">
        <v>3.5797221576995142</v>
      </c>
      <c r="L2394" s="20">
        <v>4.278848493508546</v>
      </c>
      <c r="M2394" s="20">
        <v>4.7655466183767476</v>
      </c>
      <c r="N2394" s="20">
        <v>5.154523250726478</v>
      </c>
    </row>
    <row r="2395" spans="1:14" x14ac:dyDescent="0.3">
      <c r="A2395" s="19">
        <v>40280</v>
      </c>
      <c r="B2395" s="20">
        <v>0.52413955420039082</v>
      </c>
      <c r="C2395" s="20">
        <v>0.52897351746550103</v>
      </c>
      <c r="D2395" s="20">
        <v>0.52474995783371414</v>
      </c>
      <c r="E2395" s="20">
        <v>0.5288514980880491</v>
      </c>
      <c r="F2395" s="21">
        <v>0.58736048620094605</v>
      </c>
      <c r="G2395" s="20">
        <v>0.69239404221560474</v>
      </c>
      <c r="H2395" s="20">
        <v>1.2908284584206542</v>
      </c>
      <c r="I2395" s="20">
        <v>1.8950899229518883</v>
      </c>
      <c r="J2395" s="20">
        <v>2.8849363442016749</v>
      </c>
      <c r="K2395" s="20">
        <v>3.6138358628991321</v>
      </c>
      <c r="L2395" s="20">
        <v>4.3076878155231286</v>
      </c>
      <c r="M2395" s="20">
        <v>4.7844211180580336</v>
      </c>
      <c r="N2395" s="20">
        <v>5.1704407216148267</v>
      </c>
    </row>
    <row r="2396" spans="1:14" x14ac:dyDescent="0.3">
      <c r="A2396" s="19">
        <v>40277</v>
      </c>
      <c r="B2396" s="20">
        <v>0.52638435269790063</v>
      </c>
      <c r="C2396" s="20">
        <v>0.53062925892763313</v>
      </c>
      <c r="D2396" s="20">
        <v>0.52666567383738072</v>
      </c>
      <c r="E2396" s="20">
        <v>0.5313825118340284</v>
      </c>
      <c r="F2396" s="21">
        <v>0.58756866175189548</v>
      </c>
      <c r="G2396" s="20">
        <v>0.68850918814289863</v>
      </c>
      <c r="H2396" s="20">
        <v>1.2761746645338641</v>
      </c>
      <c r="I2396" s="20">
        <v>1.8792832448174472</v>
      </c>
      <c r="J2396" s="20">
        <v>2.8742412004114422</v>
      </c>
      <c r="K2396" s="20">
        <v>3.6083916005470273</v>
      </c>
      <c r="L2396" s="20">
        <v>4.3062749274081691</v>
      </c>
      <c r="M2396" s="20">
        <v>4.7862453513204395</v>
      </c>
      <c r="N2396" s="20">
        <v>5.1735164580912292</v>
      </c>
    </row>
    <row r="2397" spans="1:14" x14ac:dyDescent="0.3">
      <c r="A2397" s="19">
        <v>40276</v>
      </c>
      <c r="B2397" s="20">
        <v>0.52644861117827224</v>
      </c>
      <c r="C2397" s="20">
        <v>0.53065262963177617</v>
      </c>
      <c r="D2397" s="20">
        <v>0.52606705928289821</v>
      </c>
      <c r="E2397" s="20">
        <v>0.52577224470345607</v>
      </c>
      <c r="F2397" s="21">
        <v>0.57644329157192875</v>
      </c>
      <c r="G2397" s="20">
        <v>0.67286922191315857</v>
      </c>
      <c r="H2397" s="20">
        <v>1.2495203471831913</v>
      </c>
      <c r="I2397" s="20">
        <v>1.8484095782743699</v>
      </c>
      <c r="J2397" s="20">
        <v>2.8376776077273855</v>
      </c>
      <c r="K2397" s="20">
        <v>3.5668206562006679</v>
      </c>
      <c r="L2397" s="20">
        <v>4.2600774916457551</v>
      </c>
      <c r="M2397" s="20">
        <v>4.7470878823578548</v>
      </c>
      <c r="N2397" s="20">
        <v>5.1291387435730451</v>
      </c>
    </row>
    <row r="2398" spans="1:14" x14ac:dyDescent="0.3">
      <c r="A2398" s="19">
        <v>40275</v>
      </c>
      <c r="B2398" s="20">
        <v>0.52428679373071407</v>
      </c>
      <c r="C2398" s="20">
        <v>0.52962183846219946</v>
      </c>
      <c r="D2398" s="20">
        <v>0.52591712891724485</v>
      </c>
      <c r="E2398" s="20">
        <v>0.53480048975092631</v>
      </c>
      <c r="F2398" s="21">
        <v>0.60013018194929602</v>
      </c>
      <c r="G2398" s="20">
        <v>0.7112609490029761</v>
      </c>
      <c r="H2398" s="20">
        <v>1.3184993246084749</v>
      </c>
      <c r="I2398" s="20">
        <v>1.9212506419550597</v>
      </c>
      <c r="J2398" s="20">
        <v>2.9024231610448901</v>
      </c>
      <c r="K2398" s="20">
        <v>3.6208233920263035</v>
      </c>
      <c r="L2398" s="20">
        <v>4.2993565073750819</v>
      </c>
      <c r="M2398" s="20">
        <v>4.7647838797053952</v>
      </c>
      <c r="N2398" s="20">
        <v>5.1394344528174241</v>
      </c>
    </row>
    <row r="2399" spans="1:14" x14ac:dyDescent="0.3">
      <c r="A2399" s="19">
        <v>40274</v>
      </c>
      <c r="B2399" s="20">
        <v>0.52734546966147422</v>
      </c>
      <c r="C2399" s="20">
        <v>0.5283988326718192</v>
      </c>
      <c r="D2399" s="20">
        <v>0.52490285251300706</v>
      </c>
      <c r="E2399" s="20">
        <v>0.54086030125634232</v>
      </c>
      <c r="F2399" s="21">
        <v>0.6132710814444039</v>
      </c>
      <c r="G2399" s="20">
        <v>0.72768026860584567</v>
      </c>
      <c r="H2399" s="20">
        <v>1.3288826301168397</v>
      </c>
      <c r="I2399" s="20">
        <v>1.9174430494699684</v>
      </c>
      <c r="J2399" s="20">
        <v>2.8735764106799562</v>
      </c>
      <c r="K2399" s="20">
        <v>3.5788277534343185</v>
      </c>
      <c r="L2399" s="20">
        <v>4.25197092618982</v>
      </c>
      <c r="M2399" s="20">
        <v>4.7104071442444235</v>
      </c>
      <c r="N2399" s="20">
        <v>5.0853902433768043</v>
      </c>
    </row>
    <row r="2400" spans="1:14" x14ac:dyDescent="0.3">
      <c r="A2400" s="19">
        <v>40269</v>
      </c>
      <c r="B2400" s="20">
        <v>0.52930717487763557</v>
      </c>
      <c r="C2400" s="20">
        <v>0.530508495832829</v>
      </c>
      <c r="D2400" s="20">
        <v>0.52606506802959685</v>
      </c>
      <c r="E2400" s="20">
        <v>0.53189299956229541</v>
      </c>
      <c r="F2400" s="21">
        <v>0.58975138818029871</v>
      </c>
      <c r="G2400" s="20">
        <v>0.69073776463261727</v>
      </c>
      <c r="H2400" s="20">
        <v>1.2601250517244216</v>
      </c>
      <c r="I2400" s="20">
        <v>1.8377817748572753</v>
      </c>
      <c r="J2400" s="20">
        <v>2.7882720895557158</v>
      </c>
      <c r="K2400" s="20">
        <v>3.4932761476144272</v>
      </c>
      <c r="L2400" s="20">
        <v>4.1684405465878243</v>
      </c>
      <c r="M2400" s="20">
        <v>4.6288637355229749</v>
      </c>
      <c r="N2400" s="20">
        <v>5.0052440718906173</v>
      </c>
    </row>
    <row r="2401" spans="1:14" x14ac:dyDescent="0.3">
      <c r="A2401" s="19">
        <v>40268</v>
      </c>
      <c r="B2401" s="20">
        <v>0.5288176181195634</v>
      </c>
      <c r="C2401" s="20">
        <v>0.53139824773500921</v>
      </c>
      <c r="D2401" s="20">
        <v>0.52793265517986521</v>
      </c>
      <c r="E2401" s="20">
        <v>0.53243311974228691</v>
      </c>
      <c r="F2401" s="21">
        <v>0.5852910701833558</v>
      </c>
      <c r="G2401" s="20">
        <v>0.68175367142633181</v>
      </c>
      <c r="H2401" s="20">
        <v>1.2462278832833023</v>
      </c>
      <c r="I2401" s="20">
        <v>1.826696186953598</v>
      </c>
      <c r="J2401" s="20">
        <v>2.7851531904121667</v>
      </c>
      <c r="K2401" s="20">
        <v>3.4964725534606473</v>
      </c>
      <c r="L2401" s="20">
        <v>4.1764084916226443</v>
      </c>
      <c r="M2401" s="20">
        <v>4.6576599571656212</v>
      </c>
      <c r="N2401" s="20">
        <v>5.0304712447008049</v>
      </c>
    </row>
    <row r="2402" spans="1:14" x14ac:dyDescent="0.3">
      <c r="A2402" s="19">
        <v>40267</v>
      </c>
      <c r="B2402" s="20">
        <v>0.52921995530363841</v>
      </c>
      <c r="C2402" s="20">
        <v>0.5317707508837678</v>
      </c>
      <c r="D2402" s="20">
        <v>0.52862548882420435</v>
      </c>
      <c r="E2402" s="20">
        <v>0.53518892267019846</v>
      </c>
      <c r="F2402" s="21">
        <v>0.59227639453753311</v>
      </c>
      <c r="G2402" s="20">
        <v>0.69533426668337595</v>
      </c>
      <c r="H2402" s="20">
        <v>1.2845773105916281</v>
      </c>
      <c r="I2402" s="20">
        <v>1.8744423717376066</v>
      </c>
      <c r="J2402" s="20">
        <v>2.8338211103239637</v>
      </c>
      <c r="K2402" s="20">
        <v>3.5437850294261746</v>
      </c>
      <c r="L2402" s="20">
        <v>4.2238757233344515</v>
      </c>
      <c r="M2402" s="20">
        <v>4.7144297756670159</v>
      </c>
      <c r="N2402" s="20">
        <v>5.0856735972878946</v>
      </c>
    </row>
    <row r="2403" spans="1:14" x14ac:dyDescent="0.3">
      <c r="A2403" s="19">
        <v>40266</v>
      </c>
      <c r="B2403" s="20">
        <v>0.52879284355116696</v>
      </c>
      <c r="C2403" s="20">
        <v>0.53215116430340648</v>
      </c>
      <c r="D2403" s="20">
        <v>0.52904927691035641</v>
      </c>
      <c r="E2403" s="20">
        <v>0.53170353358830913</v>
      </c>
      <c r="F2403" s="21">
        <v>0.58206313609007576</v>
      </c>
      <c r="G2403" s="20">
        <v>0.67898733819506196</v>
      </c>
      <c r="H2403" s="20">
        <v>1.2584483527704093</v>
      </c>
      <c r="I2403" s="20">
        <v>1.849189822360193</v>
      </c>
      <c r="J2403" s="20">
        <v>2.812047997084965</v>
      </c>
      <c r="K2403" s="20">
        <v>3.5230802086215993</v>
      </c>
      <c r="L2403" s="20">
        <v>4.2044618608607003</v>
      </c>
      <c r="M2403" s="20">
        <v>4.7028808050266662</v>
      </c>
      <c r="N2403" s="20">
        <v>5.0740281201429998</v>
      </c>
    </row>
    <row r="2404" spans="1:14" x14ac:dyDescent="0.3">
      <c r="A2404" s="19">
        <v>40263</v>
      </c>
      <c r="B2404" s="20">
        <v>0.52832902878090815</v>
      </c>
      <c r="C2404" s="20">
        <v>0.5316532026272548</v>
      </c>
      <c r="D2404" s="20">
        <v>0.52992706133334511</v>
      </c>
      <c r="E2404" s="20">
        <v>0.53719152045418184</v>
      </c>
      <c r="F2404" s="21">
        <v>0.59126849351738042</v>
      </c>
      <c r="G2404" s="20">
        <v>0.69125640417591427</v>
      </c>
      <c r="H2404" s="20">
        <v>1.2810903540949554</v>
      </c>
      <c r="I2404" s="20">
        <v>1.8799081008459397</v>
      </c>
      <c r="J2404" s="20">
        <v>2.8574584910072818</v>
      </c>
      <c r="K2404" s="20">
        <v>3.5807493977270042</v>
      </c>
      <c r="L2404" s="20">
        <v>4.2724050363388058</v>
      </c>
      <c r="M2404" s="20">
        <v>4.7722366890453864</v>
      </c>
      <c r="N2404" s="20">
        <v>5.1499377749084596</v>
      </c>
    </row>
    <row r="2405" spans="1:14" x14ac:dyDescent="0.3">
      <c r="A2405" s="19">
        <v>40262</v>
      </c>
      <c r="B2405" s="20">
        <v>0.5287850214620059</v>
      </c>
      <c r="C2405" s="20">
        <v>0.5324501366015908</v>
      </c>
      <c r="D2405" s="20">
        <v>0.53000300506213194</v>
      </c>
      <c r="E2405" s="20">
        <v>0.53478841976449265</v>
      </c>
      <c r="F2405" s="21">
        <v>0.5868840986640691</v>
      </c>
      <c r="G2405" s="20">
        <v>0.68597201657207874</v>
      </c>
      <c r="H2405" s="20">
        <v>1.2783237758137134</v>
      </c>
      <c r="I2405" s="20">
        <v>1.8803406129735083</v>
      </c>
      <c r="J2405" s="20">
        <v>2.8551985751091395</v>
      </c>
      <c r="K2405" s="20">
        <v>3.5716386250885046</v>
      </c>
      <c r="L2405" s="20">
        <v>4.2573459184957949</v>
      </c>
      <c r="M2405" s="20">
        <v>4.7807641943910664</v>
      </c>
      <c r="N2405" s="20">
        <v>5.149091641260525</v>
      </c>
    </row>
    <row r="2406" spans="1:14" x14ac:dyDescent="0.3">
      <c r="A2406" s="19">
        <v>40261</v>
      </c>
      <c r="B2406" s="20">
        <v>0.52946647486627374</v>
      </c>
      <c r="C2406" s="20">
        <v>0.53277961610208147</v>
      </c>
      <c r="D2406" s="20">
        <v>0.53129103068820649</v>
      </c>
      <c r="E2406" s="20">
        <v>0.54126098771055509</v>
      </c>
      <c r="F2406" s="21">
        <v>0.59723527231429885</v>
      </c>
      <c r="G2406" s="20">
        <v>0.69816702129832364</v>
      </c>
      <c r="H2406" s="20">
        <v>1.2870873772187978</v>
      </c>
      <c r="I2406" s="20">
        <v>1.8804615099675974</v>
      </c>
      <c r="J2406" s="20">
        <v>2.8324380256840729</v>
      </c>
      <c r="K2406" s="20">
        <v>3.5256566331864616</v>
      </c>
      <c r="L2406" s="20">
        <v>4.1947369734823852</v>
      </c>
      <c r="M2406" s="20">
        <v>4.7724868416909318</v>
      </c>
      <c r="N2406" s="20">
        <v>5.1196773819862393</v>
      </c>
    </row>
    <row r="2407" spans="1:14" x14ac:dyDescent="0.3">
      <c r="A2407" s="19">
        <v>40260</v>
      </c>
      <c r="B2407" s="20">
        <v>0.52742847754927191</v>
      </c>
      <c r="C2407" s="20">
        <v>0.53187492801634562</v>
      </c>
      <c r="D2407" s="20">
        <v>0.52885747762047763</v>
      </c>
      <c r="E2407" s="20">
        <v>0.53508845723197274</v>
      </c>
      <c r="F2407" s="21">
        <v>0.58988880380681208</v>
      </c>
      <c r="G2407" s="20">
        <v>0.69012548268387663</v>
      </c>
      <c r="H2407" s="20">
        <v>1.2733359324018381</v>
      </c>
      <c r="I2407" s="20">
        <v>1.8596358301976554</v>
      </c>
      <c r="J2407" s="20">
        <v>2.796117179550031</v>
      </c>
      <c r="K2407" s="20">
        <v>3.4773208569154774</v>
      </c>
      <c r="L2407" s="20">
        <v>4.1390560582709757</v>
      </c>
      <c r="M2407" s="20">
        <v>4.7098674553731463</v>
      </c>
      <c r="N2407" s="20">
        <v>5.05674006817181</v>
      </c>
    </row>
    <row r="2408" spans="1:14" x14ac:dyDescent="0.3">
      <c r="A2408" s="19">
        <v>40259</v>
      </c>
      <c r="B2408" s="20">
        <v>0.52666232737942675</v>
      </c>
      <c r="C2408" s="20">
        <v>0.53100562079852198</v>
      </c>
      <c r="D2408" s="20">
        <v>0.52805353978179803</v>
      </c>
      <c r="E2408" s="20">
        <v>0.53743285427843823</v>
      </c>
      <c r="F2408" s="21">
        <v>0.59794442202418241</v>
      </c>
      <c r="G2408" s="20">
        <v>0.70357080608570688</v>
      </c>
      <c r="H2408" s="20">
        <v>1.2973096268269859</v>
      </c>
      <c r="I2408" s="20">
        <v>1.884281950752692</v>
      </c>
      <c r="J2408" s="20">
        <v>2.8129986698500535</v>
      </c>
      <c r="K2408" s="20">
        <v>3.4840727999850762</v>
      </c>
      <c r="L2408" s="20">
        <v>4.1362420920032763</v>
      </c>
      <c r="M2408" s="20">
        <v>4.7066253668833129</v>
      </c>
      <c r="N2408" s="20">
        <v>5.0477730994962338</v>
      </c>
    </row>
    <row r="2409" spans="1:14" x14ac:dyDescent="0.3">
      <c r="A2409" s="19">
        <v>40256</v>
      </c>
      <c r="B2409" s="20">
        <v>0.52743790989157735</v>
      </c>
      <c r="C2409" s="20">
        <v>0.53020970639061427</v>
      </c>
      <c r="D2409" s="20">
        <v>0.5278939578656211</v>
      </c>
      <c r="E2409" s="20">
        <v>0.54319374528726716</v>
      </c>
      <c r="F2409" s="21">
        <v>0.61141913778628409</v>
      </c>
      <c r="G2409" s="20">
        <v>0.72392386071380987</v>
      </c>
      <c r="H2409" s="20">
        <v>1.3331135775729048</v>
      </c>
      <c r="I2409" s="20">
        <v>1.9237565467857953</v>
      </c>
      <c r="J2409" s="20">
        <v>2.8516526573711474</v>
      </c>
      <c r="K2409" s="20">
        <v>3.5207353570755457</v>
      </c>
      <c r="L2409" s="20">
        <v>4.1710185189125699</v>
      </c>
      <c r="M2409" s="20">
        <v>4.734019154619066</v>
      </c>
      <c r="N2409" s="20">
        <v>5.075909917086828</v>
      </c>
    </row>
    <row r="2410" spans="1:14" x14ac:dyDescent="0.3">
      <c r="A2410" s="19">
        <v>40255</v>
      </c>
      <c r="B2410" s="20">
        <v>0.52763561484511357</v>
      </c>
      <c r="C2410" s="20">
        <v>0.53059689397657184</v>
      </c>
      <c r="D2410" s="20">
        <v>0.52793962650374182</v>
      </c>
      <c r="E2410" s="20">
        <v>0.54338034259787449</v>
      </c>
      <c r="F2410" s="21">
        <v>0.61181307539997987</v>
      </c>
      <c r="G2410" s="20">
        <v>0.72374111657887452</v>
      </c>
      <c r="H2410" s="20">
        <v>1.3296905493822173</v>
      </c>
      <c r="I2410" s="20">
        <v>1.9194455567295599</v>
      </c>
      <c r="J2410" s="20">
        <v>2.8519042124280216</v>
      </c>
      <c r="K2410" s="20">
        <v>3.5302895773696492</v>
      </c>
      <c r="L2410" s="20">
        <v>4.1921024992544789</v>
      </c>
      <c r="M2410" s="20">
        <v>4.7540635453309559</v>
      </c>
      <c r="N2410" s="20">
        <v>5.1047960462777358</v>
      </c>
    </row>
    <row r="2411" spans="1:14" x14ac:dyDescent="0.3">
      <c r="A2411" s="19">
        <v>40254</v>
      </c>
      <c r="B2411" s="20">
        <v>0.5273213736074035</v>
      </c>
      <c r="C2411" s="20">
        <v>0.53240916980293784</v>
      </c>
      <c r="D2411" s="20">
        <v>0.53089251485925959</v>
      </c>
      <c r="E2411" s="20">
        <v>0.54274664142600182</v>
      </c>
      <c r="F2411" s="21">
        <v>0.60239258664136375</v>
      </c>
      <c r="G2411" s="20">
        <v>0.70577050825964016</v>
      </c>
      <c r="H2411" s="20">
        <v>1.2915498028276704</v>
      </c>
      <c r="I2411" s="20">
        <v>1.8766019978589792</v>
      </c>
      <c r="J2411" s="20">
        <v>2.8269579662776732</v>
      </c>
      <c r="K2411" s="20">
        <v>3.5319420943433704</v>
      </c>
      <c r="L2411" s="20">
        <v>4.2177153862648602</v>
      </c>
      <c r="M2411" s="20">
        <v>4.7621224295569693</v>
      </c>
      <c r="N2411" s="20">
        <v>5.1321619054614835</v>
      </c>
    </row>
    <row r="2412" spans="1:14" x14ac:dyDescent="0.3">
      <c r="A2412" s="19">
        <v>40253</v>
      </c>
      <c r="B2412" s="20">
        <v>0.5266872480762832</v>
      </c>
      <c r="C2412" s="20">
        <v>0.53124798545686747</v>
      </c>
      <c r="D2412" s="20">
        <v>0.52862615878946584</v>
      </c>
      <c r="E2412" s="20">
        <v>0.53590449497383585</v>
      </c>
      <c r="F2412" s="21">
        <v>0.59146046029510524</v>
      </c>
      <c r="G2412" s="20">
        <v>0.69222178556871528</v>
      </c>
      <c r="H2412" s="20">
        <v>1.2760471678045464</v>
      </c>
      <c r="I2412" s="20">
        <v>1.864149664123758</v>
      </c>
      <c r="J2412" s="20">
        <v>2.8249977940306468</v>
      </c>
      <c r="K2412" s="20">
        <v>3.5413567144243125</v>
      </c>
      <c r="L2412" s="20">
        <v>4.2393893599379364</v>
      </c>
      <c r="M2412" s="20">
        <v>4.797573517981502</v>
      </c>
      <c r="N2412" s="20">
        <v>5.1729428784039895</v>
      </c>
    </row>
    <row r="2413" spans="1:14" x14ac:dyDescent="0.3">
      <c r="A2413" s="19">
        <v>40252</v>
      </c>
      <c r="B2413" s="20">
        <v>0.52717730944997587</v>
      </c>
      <c r="C2413" s="20">
        <v>0.5321313151687147</v>
      </c>
      <c r="D2413" s="20">
        <v>0.5293125855303511</v>
      </c>
      <c r="E2413" s="20">
        <v>0.53636021629223185</v>
      </c>
      <c r="F2413" s="21">
        <v>0.59182268123810555</v>
      </c>
      <c r="G2413" s="20">
        <v>0.69220807542885154</v>
      </c>
      <c r="H2413" s="20">
        <v>1.2782492465891824</v>
      </c>
      <c r="I2413" s="20">
        <v>1.8726844356247798</v>
      </c>
      <c r="J2413" s="20">
        <v>2.8470206152908464</v>
      </c>
      <c r="K2413" s="20">
        <v>3.5736538848869359</v>
      </c>
      <c r="L2413" s="20">
        <v>4.277876160446918</v>
      </c>
      <c r="M2413" s="20">
        <v>4.8225229015451898</v>
      </c>
      <c r="N2413" s="20">
        <v>5.2032709936575916</v>
      </c>
    </row>
    <row r="2414" spans="1:14" x14ac:dyDescent="0.3">
      <c r="A2414" s="19">
        <v>40249</v>
      </c>
      <c r="B2414" s="20">
        <v>0.52318661106964137</v>
      </c>
      <c r="C2414" s="20">
        <v>0.52766016057494103</v>
      </c>
      <c r="D2414" s="20">
        <v>0.52512205562309144</v>
      </c>
      <c r="E2414" s="20">
        <v>0.5321719555315465</v>
      </c>
      <c r="F2414" s="21">
        <v>0.58866623908616267</v>
      </c>
      <c r="G2414" s="20">
        <v>0.69142595062053103</v>
      </c>
      <c r="H2414" s="20">
        <v>1.2882181050678292</v>
      </c>
      <c r="I2414" s="20">
        <v>1.8899191647154496</v>
      </c>
      <c r="J2414" s="20">
        <v>2.8743924404594701</v>
      </c>
      <c r="K2414" s="20">
        <v>3.6072111816625982</v>
      </c>
      <c r="L2414" s="20">
        <v>4.3126463364993777</v>
      </c>
      <c r="M2414" s="20">
        <v>4.8370616872890793</v>
      </c>
      <c r="N2414" s="20">
        <v>5.2211703116379544</v>
      </c>
    </row>
    <row r="2415" spans="1:14" x14ac:dyDescent="0.3">
      <c r="A2415" s="19">
        <v>40248</v>
      </c>
      <c r="B2415" s="20">
        <v>0.52490015213804919</v>
      </c>
      <c r="C2415" s="20">
        <v>0.52700180680535691</v>
      </c>
      <c r="D2415" s="20">
        <v>0.52386210069426564</v>
      </c>
      <c r="E2415" s="20">
        <v>0.53462964132824098</v>
      </c>
      <c r="F2415" s="21">
        <v>0.59675178136587181</v>
      </c>
      <c r="G2415" s="20">
        <v>0.70419561805997954</v>
      </c>
      <c r="H2415" s="20">
        <v>1.3123533260146389</v>
      </c>
      <c r="I2415" s="20">
        <v>1.9223209105656693</v>
      </c>
      <c r="J2415" s="20">
        <v>2.9184367958111617</v>
      </c>
      <c r="K2415" s="20">
        <v>3.6546099871064688</v>
      </c>
      <c r="L2415" s="20">
        <v>4.3551407898658532</v>
      </c>
      <c r="M2415" s="20">
        <v>4.856174431650734</v>
      </c>
      <c r="N2415" s="20">
        <v>5.2391956932873045</v>
      </c>
    </row>
    <row r="2416" spans="1:14" x14ac:dyDescent="0.3">
      <c r="A2416" s="19">
        <v>40247</v>
      </c>
      <c r="B2416" s="20">
        <v>0.52482046126964099</v>
      </c>
      <c r="C2416" s="20">
        <v>0.5279043806262218</v>
      </c>
      <c r="D2416" s="20">
        <v>0.52479007205612238</v>
      </c>
      <c r="E2416" s="20">
        <v>0.53144030106109952</v>
      </c>
      <c r="F2416" s="21">
        <v>0.58697969699302421</v>
      </c>
      <c r="G2416" s="20">
        <v>0.68887038731429195</v>
      </c>
      <c r="H2416" s="20">
        <v>1.2862514552933142</v>
      </c>
      <c r="I2416" s="20">
        <v>1.8903434082693378</v>
      </c>
      <c r="J2416" s="20">
        <v>2.8731298764376705</v>
      </c>
      <c r="K2416" s="20">
        <v>3.5954548881191317</v>
      </c>
      <c r="L2416" s="20">
        <v>4.2822518368154698</v>
      </c>
      <c r="M2416" s="20">
        <v>4.7856549648343609</v>
      </c>
      <c r="N2416" s="20">
        <v>5.1584770362050332</v>
      </c>
    </row>
    <row r="2417" spans="1:14" x14ac:dyDescent="0.3">
      <c r="A2417" s="19">
        <v>40246</v>
      </c>
      <c r="B2417" s="20">
        <v>0.52449862341436082</v>
      </c>
      <c r="C2417" s="20">
        <v>0.528234592884819</v>
      </c>
      <c r="D2417" s="20">
        <v>0.52638900417919021</v>
      </c>
      <c r="E2417" s="20">
        <v>0.53658750104452646</v>
      </c>
      <c r="F2417" s="21">
        <v>0.59271429125791097</v>
      </c>
      <c r="G2417" s="20">
        <v>0.69317603874516065</v>
      </c>
      <c r="H2417" s="20">
        <v>1.285648158031695</v>
      </c>
      <c r="I2417" s="20">
        <v>1.8863370100085675</v>
      </c>
      <c r="J2417" s="20">
        <v>2.8595285545867726</v>
      </c>
      <c r="K2417" s="20">
        <v>3.5712472046525385</v>
      </c>
      <c r="L2417" s="20">
        <v>4.2476503032438062</v>
      </c>
      <c r="M2417" s="20">
        <v>4.7503032169056016</v>
      </c>
      <c r="N2417" s="20">
        <v>5.1163616876848756</v>
      </c>
    </row>
    <row r="2418" spans="1:14" x14ac:dyDescent="0.3">
      <c r="A2418" s="19">
        <v>40245</v>
      </c>
      <c r="B2418" s="20">
        <v>0.52325147897848046</v>
      </c>
      <c r="C2418" s="20">
        <v>0.52338312217576843</v>
      </c>
      <c r="D2418" s="20">
        <v>0.5198065328696243</v>
      </c>
      <c r="E2418" s="20">
        <v>0.53668238257485568</v>
      </c>
      <c r="F2418" s="21">
        <v>0.61212947405641882</v>
      </c>
      <c r="G2418" s="20">
        <v>0.73352045635677854</v>
      </c>
      <c r="H2418" s="20">
        <v>1.3671353459509574</v>
      </c>
      <c r="I2418" s="20">
        <v>1.9722012566382603</v>
      </c>
      <c r="J2418" s="20">
        <v>2.934197212562919</v>
      </c>
      <c r="K2418" s="20">
        <v>3.6332465766652895</v>
      </c>
      <c r="L2418" s="20">
        <v>4.2968345473026979</v>
      </c>
      <c r="M2418" s="20">
        <v>4.787369466678812</v>
      </c>
      <c r="N2418" s="20">
        <v>5.1473895350135654</v>
      </c>
    </row>
    <row r="2419" spans="1:14" x14ac:dyDescent="0.3">
      <c r="A2419" s="19">
        <v>40242</v>
      </c>
      <c r="B2419" s="20">
        <v>0.52376302168642053</v>
      </c>
      <c r="C2419" s="20">
        <v>0.52721263758251602</v>
      </c>
      <c r="D2419" s="20">
        <v>0.525850032038365</v>
      </c>
      <c r="E2419" s="20">
        <v>0.54320100250892911</v>
      </c>
      <c r="F2419" s="21">
        <v>0.6186081455973762</v>
      </c>
      <c r="G2419" s="20">
        <v>0.73865030802778642</v>
      </c>
      <c r="H2419" s="20">
        <v>1.3636308082536515</v>
      </c>
      <c r="I2419" s="20">
        <v>1.96183559380029</v>
      </c>
      <c r="J2419" s="20">
        <v>2.9139782562799548</v>
      </c>
      <c r="K2419" s="20">
        <v>3.6039785579049934</v>
      </c>
      <c r="L2419" s="20">
        <v>4.2585575765032342</v>
      </c>
      <c r="M2419" s="20">
        <v>4.7585078800389056</v>
      </c>
      <c r="N2419" s="20">
        <v>5.1096571757568121</v>
      </c>
    </row>
    <row r="2420" spans="1:14" x14ac:dyDescent="0.3">
      <c r="A2420" s="19">
        <v>40241</v>
      </c>
      <c r="B2420" s="20">
        <v>0.52085313381243314</v>
      </c>
      <c r="C2420" s="20">
        <v>0.5149421687659067</v>
      </c>
      <c r="D2420" s="20">
        <v>0.50971036595886365</v>
      </c>
      <c r="E2420" s="20">
        <v>0.52403337183683729</v>
      </c>
      <c r="F2420" s="21">
        <v>0.59020101348081166</v>
      </c>
      <c r="G2420" s="20">
        <v>0.69865774460993935</v>
      </c>
      <c r="H2420" s="20">
        <v>1.2963134725352436</v>
      </c>
      <c r="I2420" s="20">
        <v>1.8874744721990186</v>
      </c>
      <c r="J2420" s="20">
        <v>2.8419914283110188</v>
      </c>
      <c r="K2420" s="20">
        <v>3.5386881375919947</v>
      </c>
      <c r="L2420" s="20">
        <v>4.1998967279140809</v>
      </c>
      <c r="M2420" s="20">
        <v>4.7099361363837131</v>
      </c>
      <c r="N2420" s="20">
        <v>5.0620164018173233</v>
      </c>
    </row>
    <row r="2421" spans="1:14" x14ac:dyDescent="0.3">
      <c r="A2421" s="19">
        <v>40240</v>
      </c>
      <c r="B2421" s="20">
        <v>0.52143356288619125</v>
      </c>
      <c r="C2421" s="20">
        <v>0.52354290288744876</v>
      </c>
      <c r="D2421" s="20">
        <v>0.52342307595370274</v>
      </c>
      <c r="E2421" s="20">
        <v>0.54390827150456478</v>
      </c>
      <c r="F2421" s="21">
        <v>0.61253795956773305</v>
      </c>
      <c r="G2421" s="20">
        <v>0.72120961725490573</v>
      </c>
      <c r="H2421" s="20">
        <v>1.3111096199007188</v>
      </c>
      <c r="I2421" s="20">
        <v>1.8982757339944876</v>
      </c>
      <c r="J2421" s="20">
        <v>2.8567567400714418</v>
      </c>
      <c r="K2421" s="20">
        <v>3.5599065306605575</v>
      </c>
      <c r="L2421" s="20">
        <v>4.2296542279030636</v>
      </c>
      <c r="M2421" s="20">
        <v>4.7640422904833191</v>
      </c>
      <c r="N2421" s="20">
        <v>5.1172833971429119</v>
      </c>
    </row>
    <row r="2422" spans="1:14" x14ac:dyDescent="0.3">
      <c r="A2422" s="19">
        <v>40239</v>
      </c>
      <c r="B2422" s="20">
        <v>0.5196559869817533</v>
      </c>
      <c r="C2422" s="20">
        <v>0.51949119095717355</v>
      </c>
      <c r="D2422" s="20">
        <v>0.51700585083337214</v>
      </c>
      <c r="E2422" s="20">
        <v>0.52812156750351336</v>
      </c>
      <c r="F2422" s="21">
        <v>0.57898812310732528</v>
      </c>
      <c r="G2422" s="20">
        <v>0.67013549940623218</v>
      </c>
      <c r="H2422" s="20">
        <v>1.2313442051961847</v>
      </c>
      <c r="I2422" s="20">
        <v>1.8228359573704771</v>
      </c>
      <c r="J2422" s="20">
        <v>2.8077861931269052</v>
      </c>
      <c r="K2422" s="20">
        <v>3.5350413039521498</v>
      </c>
      <c r="L2422" s="20">
        <v>4.2237269224156311</v>
      </c>
      <c r="M2422" s="20">
        <v>4.75512589177431</v>
      </c>
      <c r="N2422" s="20">
        <v>5.1199905815892537</v>
      </c>
    </row>
    <row r="2423" spans="1:14" x14ac:dyDescent="0.3">
      <c r="A2423" s="19">
        <v>40238</v>
      </c>
      <c r="B2423" s="20">
        <v>0.51985189299348855</v>
      </c>
      <c r="C2423" s="20">
        <v>0.51884403790237132</v>
      </c>
      <c r="D2423" s="20">
        <v>0.5166784683351584</v>
      </c>
      <c r="E2423" s="20">
        <v>0.52919055343467858</v>
      </c>
      <c r="F2423" s="21">
        <v>0.58118235423165254</v>
      </c>
      <c r="G2423" s="20">
        <v>0.67317012288419797</v>
      </c>
      <c r="H2423" s="20">
        <v>1.2402735469932842</v>
      </c>
      <c r="I2423" s="20">
        <v>1.8388690334062463</v>
      </c>
      <c r="J2423" s="20">
        <v>2.8396300180482736</v>
      </c>
      <c r="K2423" s="20">
        <v>3.581829650897757</v>
      </c>
      <c r="L2423" s="20">
        <v>4.2836688510626928</v>
      </c>
      <c r="M2423" s="20">
        <v>4.8172235436151158</v>
      </c>
      <c r="N2423" s="20">
        <v>5.1896567253879704</v>
      </c>
    </row>
    <row r="2424" spans="1:14" x14ac:dyDescent="0.3">
      <c r="A2424" s="19">
        <v>40235</v>
      </c>
      <c r="B2424" s="20">
        <v>0.51719759626193074</v>
      </c>
      <c r="C2424" s="20">
        <v>0.51181031544564271</v>
      </c>
      <c r="D2424" s="20">
        <v>0.50854977452902128</v>
      </c>
      <c r="E2424" s="20">
        <v>0.51769570374732987</v>
      </c>
      <c r="F2424" s="21">
        <v>0.55827869824181409</v>
      </c>
      <c r="G2424" s="20">
        <v>0.6392508757079004</v>
      </c>
      <c r="H2424" s="20">
        <v>1.1877259918857486</v>
      </c>
      <c r="I2424" s="20">
        <v>1.7829919070291076</v>
      </c>
      <c r="J2424" s="20">
        <v>2.7833615599220662</v>
      </c>
      <c r="K2424" s="20">
        <v>3.5294651988705334</v>
      </c>
      <c r="L2424" s="20">
        <v>4.2372923413219699</v>
      </c>
      <c r="M2424" s="20">
        <v>4.7691965623444652</v>
      </c>
      <c r="N2424" s="20">
        <v>5.146592140620478</v>
      </c>
    </row>
    <row r="2425" spans="1:14" x14ac:dyDescent="0.3">
      <c r="A2425" s="19">
        <v>40234</v>
      </c>
      <c r="B2425" s="20">
        <v>0.51947398626216734</v>
      </c>
      <c r="C2425" s="20">
        <v>0.51741583874529273</v>
      </c>
      <c r="D2425" s="20">
        <v>0.51371597177081785</v>
      </c>
      <c r="E2425" s="20">
        <v>0.5193481885377127</v>
      </c>
      <c r="F2425" s="21">
        <v>0.56163807437962043</v>
      </c>
      <c r="G2425" s="20">
        <v>0.64765041487207076</v>
      </c>
      <c r="H2425" s="20">
        <v>1.213390948165447</v>
      </c>
      <c r="I2425" s="20">
        <v>1.8115829202756693</v>
      </c>
      <c r="J2425" s="20">
        <v>2.8023984335184604</v>
      </c>
      <c r="K2425" s="20">
        <v>3.5381099904819413</v>
      </c>
      <c r="L2425" s="20">
        <v>4.2396145711909092</v>
      </c>
      <c r="M2425" s="20">
        <v>4.7814803633225766</v>
      </c>
      <c r="N2425" s="20">
        <v>5.1543671790485979</v>
      </c>
    </row>
    <row r="2426" spans="1:14" x14ac:dyDescent="0.3">
      <c r="A2426" s="19">
        <v>40233</v>
      </c>
      <c r="B2426" s="20">
        <v>0.52187174520397595</v>
      </c>
      <c r="C2426" s="20">
        <v>0.52184653078639998</v>
      </c>
      <c r="D2426" s="20">
        <v>0.51752720118229756</v>
      </c>
      <c r="E2426" s="20">
        <v>0.52209160336263094</v>
      </c>
      <c r="F2426" s="21">
        <v>0.56998116635327323</v>
      </c>
      <c r="G2426" s="20">
        <v>0.6653991654714656</v>
      </c>
      <c r="H2426" s="20">
        <v>1.2610536048747112</v>
      </c>
      <c r="I2426" s="20">
        <v>1.8642363486997973</v>
      </c>
      <c r="J2426" s="20">
        <v>2.8343319286306334</v>
      </c>
      <c r="K2426" s="20">
        <v>3.5405941697009951</v>
      </c>
      <c r="L2426" s="20">
        <v>4.2178921072318918</v>
      </c>
      <c r="M2426" s="20">
        <v>4.8034372716923777</v>
      </c>
      <c r="N2426" s="20">
        <v>5.1549799142779476</v>
      </c>
    </row>
    <row r="2427" spans="1:14" x14ac:dyDescent="0.3">
      <c r="A2427" s="19">
        <v>40232</v>
      </c>
      <c r="B2427" s="20">
        <v>0.52333553372681119</v>
      </c>
      <c r="C2427" s="20">
        <v>0.51619107938963826</v>
      </c>
      <c r="D2427" s="20">
        <v>0.50720802656846808</v>
      </c>
      <c r="E2427" s="20">
        <v>0.51096357779637658</v>
      </c>
      <c r="F2427" s="21">
        <v>0.56857027857451004</v>
      </c>
      <c r="G2427" s="20">
        <v>0.67622103896515717</v>
      </c>
      <c r="H2427" s="20">
        <v>1.3082847235154853</v>
      </c>
      <c r="I2427" s="20">
        <v>1.9270672418696502</v>
      </c>
      <c r="J2427" s="20">
        <v>2.9112439507042072</v>
      </c>
      <c r="K2427" s="20">
        <v>3.6278000072428882</v>
      </c>
      <c r="L2427" s="20">
        <v>4.3131779132782926</v>
      </c>
      <c r="M2427" s="20">
        <v>4.87140848230991</v>
      </c>
      <c r="N2427" s="20">
        <v>5.2344202091008594</v>
      </c>
    </row>
    <row r="2428" spans="1:14" x14ac:dyDescent="0.3">
      <c r="A2428" s="19">
        <v>40231</v>
      </c>
      <c r="B2428" s="20">
        <v>0.52431489486491301</v>
      </c>
      <c r="C2428" s="20">
        <v>0.51721625200381738</v>
      </c>
      <c r="D2428" s="20">
        <v>0.50815119617432203</v>
      </c>
      <c r="E2428" s="20">
        <v>0.51503031019821621</v>
      </c>
      <c r="F2428" s="21">
        <v>0.58165703251321677</v>
      </c>
      <c r="G2428" s="20">
        <v>0.69846764778092763</v>
      </c>
      <c r="H2428" s="20">
        <v>1.3488975635969334</v>
      </c>
      <c r="I2428" s="20">
        <v>1.9716253021853758</v>
      </c>
      <c r="J2428" s="20">
        <v>2.9577832872183283</v>
      </c>
      <c r="K2428" s="20">
        <v>3.6766504392243453</v>
      </c>
      <c r="L2428" s="20">
        <v>4.361657524733376</v>
      </c>
      <c r="M2428" s="20">
        <v>4.8768132562277673</v>
      </c>
      <c r="N2428" s="20">
        <v>5.2488009965872342</v>
      </c>
    </row>
    <row r="2429" spans="1:14" x14ac:dyDescent="0.3">
      <c r="A2429" s="19">
        <v>40228</v>
      </c>
      <c r="B2429" s="20">
        <v>0.52355901123544601</v>
      </c>
      <c r="C2429" s="20">
        <v>0.51730211791472602</v>
      </c>
      <c r="D2429" s="20">
        <v>0.50896105830044636</v>
      </c>
      <c r="E2429" s="20">
        <v>0.51814187810688916</v>
      </c>
      <c r="F2429" s="21">
        <v>0.58800382492346481</v>
      </c>
      <c r="G2429" s="20">
        <v>0.70711451581899987</v>
      </c>
      <c r="H2429" s="20">
        <v>1.356267488160614</v>
      </c>
      <c r="I2429" s="20">
        <v>1.9773728871478378</v>
      </c>
      <c r="J2429" s="20">
        <v>2.9731122860128982</v>
      </c>
      <c r="K2429" s="20">
        <v>3.7054004401732663</v>
      </c>
      <c r="L2429" s="20">
        <v>4.3988299184683104</v>
      </c>
      <c r="M2429" s="20">
        <v>4.8793386108546724</v>
      </c>
      <c r="N2429" s="20">
        <v>5.2623693653951431</v>
      </c>
    </row>
    <row r="2430" spans="1:14" x14ac:dyDescent="0.3">
      <c r="A2430" s="19">
        <v>40227</v>
      </c>
      <c r="B2430" s="20">
        <v>0.52464887087075984</v>
      </c>
      <c r="C2430" s="20">
        <v>0.52207210166867124</v>
      </c>
      <c r="D2430" s="20">
        <v>0.514836949351555</v>
      </c>
      <c r="E2430" s="20">
        <v>0.51967221121144969</v>
      </c>
      <c r="F2430" s="21">
        <v>0.58317702718619202</v>
      </c>
      <c r="G2430" s="20">
        <v>0.69740322454386017</v>
      </c>
      <c r="H2430" s="20">
        <v>1.3353615707805235</v>
      </c>
      <c r="I2430" s="20">
        <v>1.9469484578168885</v>
      </c>
      <c r="J2430" s="20">
        <v>2.9243341588580525</v>
      </c>
      <c r="K2430" s="20">
        <v>3.6420263498454846</v>
      </c>
      <c r="L2430" s="20">
        <v>4.3232991627741706</v>
      </c>
      <c r="M2430" s="20">
        <v>4.8057679664851083</v>
      </c>
      <c r="N2430" s="20">
        <v>5.1799606767234874</v>
      </c>
    </row>
    <row r="2431" spans="1:14" x14ac:dyDescent="0.3">
      <c r="A2431" s="19">
        <v>40226</v>
      </c>
      <c r="B2431" s="20">
        <v>0.52349936725736601</v>
      </c>
      <c r="C2431" s="20">
        <v>0.52154683681548974</v>
      </c>
      <c r="D2431" s="20">
        <v>0.51518789915453422</v>
      </c>
      <c r="E2431" s="20">
        <v>0.52090793864619012</v>
      </c>
      <c r="F2431" s="21">
        <v>0.58540196756367524</v>
      </c>
      <c r="G2431" s="20">
        <v>0.70137491822886022</v>
      </c>
      <c r="H2431" s="20">
        <v>1.3470942373257859</v>
      </c>
      <c r="I2431" s="20">
        <v>1.9590667732916625</v>
      </c>
      <c r="J2431" s="20">
        <v>2.9166999520517995</v>
      </c>
      <c r="K2431" s="20">
        <v>3.6044553311773191</v>
      </c>
      <c r="L2431" s="20">
        <v>4.2530659629755831</v>
      </c>
      <c r="M2431" s="20">
        <v>4.7395946210459767</v>
      </c>
      <c r="N2431" s="20">
        <v>5.0898171580959266</v>
      </c>
    </row>
    <row r="2432" spans="1:14" x14ac:dyDescent="0.3">
      <c r="A2432" s="19">
        <v>40225</v>
      </c>
      <c r="B2432" s="20">
        <v>0.52235241570299562</v>
      </c>
      <c r="C2432" s="20">
        <v>0.51588929842098286</v>
      </c>
      <c r="D2432" s="20">
        <v>0.50636690380199423</v>
      </c>
      <c r="E2432" s="20">
        <v>0.51305332664845538</v>
      </c>
      <c r="F2432" s="21">
        <v>0.58198251199403095</v>
      </c>
      <c r="G2432" s="20">
        <v>0.70090290715919534</v>
      </c>
      <c r="H2432" s="20">
        <v>1.350556361712713</v>
      </c>
      <c r="I2432" s="20">
        <v>1.9642906925546377</v>
      </c>
      <c r="J2432" s="20">
        <v>2.9243590134564155</v>
      </c>
      <c r="K2432" s="20">
        <v>3.6125365998753649</v>
      </c>
      <c r="L2432" s="20">
        <v>4.2574877450588451</v>
      </c>
      <c r="M2432" s="20">
        <v>4.7249274368912015</v>
      </c>
      <c r="N2432" s="20">
        <v>5.0749387974529094</v>
      </c>
    </row>
    <row r="2433" spans="1:14" x14ac:dyDescent="0.3">
      <c r="A2433" s="19">
        <v>40224</v>
      </c>
      <c r="B2433" s="20">
        <v>0.52502500938561458</v>
      </c>
      <c r="C2433" s="20">
        <v>0.52552625017179544</v>
      </c>
      <c r="D2433" s="20">
        <v>0.5181786312077763</v>
      </c>
      <c r="E2433" s="20">
        <v>0.52349063369645366</v>
      </c>
      <c r="F2433" s="21">
        <v>0.59410354473736371</v>
      </c>
      <c r="G2433" s="20">
        <v>0.71699714466578679</v>
      </c>
      <c r="H2433" s="20">
        <v>1.377582723620367</v>
      </c>
      <c r="I2433" s="20">
        <v>1.9975482487402791</v>
      </c>
      <c r="J2433" s="20">
        <v>2.9686848631914184</v>
      </c>
      <c r="K2433" s="20">
        <v>3.6615472994864433</v>
      </c>
      <c r="L2433" s="20">
        <v>4.295412608624555</v>
      </c>
      <c r="M2433" s="20">
        <v>4.7294225151999179</v>
      </c>
      <c r="N2433" s="20">
        <v>5.0717714827812825</v>
      </c>
    </row>
    <row r="2434" spans="1:14" x14ac:dyDescent="0.3">
      <c r="A2434" s="19">
        <v>40221</v>
      </c>
      <c r="B2434" s="20">
        <v>0.5229728068196986</v>
      </c>
      <c r="C2434" s="20">
        <v>0.51945297288478409</v>
      </c>
      <c r="D2434" s="20">
        <v>0.51005627811208221</v>
      </c>
      <c r="E2434" s="20">
        <v>0.51370237820037512</v>
      </c>
      <c r="F2434" s="21">
        <v>0.58129899730142764</v>
      </c>
      <c r="G2434" s="20">
        <v>0.69997426098893589</v>
      </c>
      <c r="H2434" s="20">
        <v>1.3523135045714367</v>
      </c>
      <c r="I2434" s="20">
        <v>1.9727187146976066</v>
      </c>
      <c r="J2434" s="20">
        <v>2.9456510319883371</v>
      </c>
      <c r="K2434" s="20">
        <v>3.6375976297947736</v>
      </c>
      <c r="L2434" s="20">
        <v>4.2697928151409039</v>
      </c>
      <c r="M2434" s="20">
        <v>4.7092584564935578</v>
      </c>
      <c r="N2434" s="20">
        <v>5.0491273350001595</v>
      </c>
    </row>
    <row r="2435" spans="1:14" x14ac:dyDescent="0.3">
      <c r="A2435" s="19">
        <v>40220</v>
      </c>
      <c r="B2435" s="20">
        <v>0.52376290337841969</v>
      </c>
      <c r="C2435" s="20">
        <v>0.5228637257285299</v>
      </c>
      <c r="D2435" s="20">
        <v>0.51449115467407547</v>
      </c>
      <c r="E2435" s="20">
        <v>0.51833915199047864</v>
      </c>
      <c r="F2435" s="21">
        <v>0.58830993489943317</v>
      </c>
      <c r="G2435" s="20">
        <v>0.71064796783573825</v>
      </c>
      <c r="H2435" s="20">
        <v>1.3709630409595386</v>
      </c>
      <c r="I2435" s="20">
        <v>1.9903001184961948</v>
      </c>
      <c r="J2435" s="20">
        <v>2.9514279506075143</v>
      </c>
      <c r="K2435" s="20">
        <v>3.6285595526989098</v>
      </c>
      <c r="L2435" s="20">
        <v>4.2450426540839068</v>
      </c>
      <c r="M2435" s="20">
        <v>4.673125728847201</v>
      </c>
      <c r="N2435" s="20">
        <v>5.0048499085120381</v>
      </c>
    </row>
    <row r="2436" spans="1:14" x14ac:dyDescent="0.3">
      <c r="A2436" s="19">
        <v>40219</v>
      </c>
      <c r="B2436" s="20">
        <v>0.52235844296723533</v>
      </c>
      <c r="C2436" s="20">
        <v>0.51925699309494022</v>
      </c>
      <c r="D2436" s="20">
        <v>0.50913655530272195</v>
      </c>
      <c r="E2436" s="20">
        <v>0.50485152430909008</v>
      </c>
      <c r="F2436" s="21">
        <v>0.5593661511768786</v>
      </c>
      <c r="G2436" s="20">
        <v>0.66685135898069314</v>
      </c>
      <c r="H2436" s="20">
        <v>1.308189924061016</v>
      </c>
      <c r="I2436" s="20">
        <v>1.9254906466255663</v>
      </c>
      <c r="J2436" s="20">
        <v>2.8734184361569728</v>
      </c>
      <c r="K2436" s="20">
        <v>3.5344013294333858</v>
      </c>
      <c r="L2436" s="20">
        <v>4.1381693830562138</v>
      </c>
      <c r="M2436" s="20">
        <v>4.5765041587053243</v>
      </c>
      <c r="N2436" s="20">
        <v>4.8990201943137874</v>
      </c>
    </row>
    <row r="2437" spans="1:14" x14ac:dyDescent="0.3">
      <c r="A2437" s="19">
        <v>40218</v>
      </c>
      <c r="B2437" s="20">
        <v>0.52123096235867428</v>
      </c>
      <c r="C2437" s="20">
        <v>0.51800620762777827</v>
      </c>
      <c r="D2437" s="20">
        <v>0.50618413678123098</v>
      </c>
      <c r="E2437" s="20">
        <v>0.5036573520734402</v>
      </c>
      <c r="F2437" s="21">
        <v>0.57589959163265891</v>
      </c>
      <c r="G2437" s="20">
        <v>0.70577593291960949</v>
      </c>
      <c r="H2437" s="20">
        <v>1.3914488762801429</v>
      </c>
      <c r="I2437" s="20">
        <v>2.0078705810205557</v>
      </c>
      <c r="J2437" s="20">
        <v>2.9334215713894354</v>
      </c>
      <c r="K2437" s="20">
        <v>3.57685187569649</v>
      </c>
      <c r="L2437" s="20">
        <v>4.1672781224787707</v>
      </c>
      <c r="M2437" s="20">
        <v>4.5907634830281641</v>
      </c>
      <c r="N2437" s="20">
        <v>4.9094212514001834</v>
      </c>
    </row>
    <row r="2438" spans="1:14" x14ac:dyDescent="0.3">
      <c r="A2438" s="19">
        <v>40217</v>
      </c>
      <c r="B2438" s="20">
        <v>0.51550886687907205</v>
      </c>
      <c r="C2438" s="20">
        <v>0.51461114672062513</v>
      </c>
      <c r="D2438" s="20">
        <v>0.50488094701680419</v>
      </c>
      <c r="E2438" s="20">
        <v>0.50462718112430571</v>
      </c>
      <c r="F2438" s="21">
        <v>0.57591816372201743</v>
      </c>
      <c r="G2438" s="20">
        <v>0.7043146835061761</v>
      </c>
      <c r="H2438" s="20">
        <v>1.3881531990537959</v>
      </c>
      <c r="I2438" s="20">
        <v>2.0044107159402373</v>
      </c>
      <c r="J2438" s="20">
        <v>2.928954809769428</v>
      </c>
      <c r="K2438" s="20">
        <v>3.5713673286018848</v>
      </c>
      <c r="L2438" s="20">
        <v>4.159959672316905</v>
      </c>
      <c r="M2438" s="20">
        <v>4.5731438364473389</v>
      </c>
      <c r="N2438" s="20">
        <v>4.8925991256576902</v>
      </c>
    </row>
    <row r="2439" spans="1:14" x14ac:dyDescent="0.3">
      <c r="A2439" s="19">
        <v>40214</v>
      </c>
      <c r="B2439" s="20">
        <v>0.50982996946163495</v>
      </c>
      <c r="C2439" s="20">
        <v>0.50196066586543853</v>
      </c>
      <c r="D2439" s="20">
        <v>0.48552219450386641</v>
      </c>
      <c r="E2439" s="20">
        <v>0.47590324991276023</v>
      </c>
      <c r="F2439" s="21">
        <v>0.53834578162856883</v>
      </c>
      <c r="G2439" s="20">
        <v>0.65717180626445737</v>
      </c>
      <c r="H2439" s="20">
        <v>1.3262267792156595</v>
      </c>
      <c r="I2439" s="20">
        <v>1.9418590956222683</v>
      </c>
      <c r="J2439" s="20">
        <v>2.8641710862730871</v>
      </c>
      <c r="K2439" s="20">
        <v>3.5049327350493713</v>
      </c>
      <c r="L2439" s="20">
        <v>4.0986295737977887</v>
      </c>
      <c r="M2439" s="20">
        <v>4.5417577157007862</v>
      </c>
      <c r="N2439" s="20">
        <v>4.8618690827306539</v>
      </c>
    </row>
    <row r="2440" spans="1:14" x14ac:dyDescent="0.3">
      <c r="A2440" s="19">
        <v>40213</v>
      </c>
      <c r="B2440" s="20">
        <v>0.50710332702928507</v>
      </c>
      <c r="C2440" s="20">
        <v>0.50122246867511733</v>
      </c>
      <c r="D2440" s="20">
        <v>0.48704041256912489</v>
      </c>
      <c r="E2440" s="20">
        <v>0.48155936822963447</v>
      </c>
      <c r="F2440" s="21">
        <v>0.54868942794374875</v>
      </c>
      <c r="G2440" s="20">
        <v>0.67240396720639017</v>
      </c>
      <c r="H2440" s="20">
        <v>1.3497248850036174</v>
      </c>
      <c r="I2440" s="20">
        <v>1.9649505114881685</v>
      </c>
      <c r="J2440" s="20">
        <v>2.8837781469405779</v>
      </c>
      <c r="K2440" s="20">
        <v>3.5213210994413457</v>
      </c>
      <c r="L2440" s="20">
        <v>4.1099995784396297</v>
      </c>
      <c r="M2440" s="20">
        <v>4.5423961438653411</v>
      </c>
      <c r="N2440" s="20">
        <v>4.8604110922166273</v>
      </c>
    </row>
    <row r="2441" spans="1:14" x14ac:dyDescent="0.3">
      <c r="A2441" s="19">
        <v>40212</v>
      </c>
      <c r="B2441" s="20">
        <v>0.50903605038679767</v>
      </c>
      <c r="C2441" s="20">
        <v>0.50687092773494591</v>
      </c>
      <c r="D2441" s="20">
        <v>0.49226844716946944</v>
      </c>
      <c r="E2441" s="20">
        <v>0.4844739173713537</v>
      </c>
      <c r="F2441" s="21">
        <v>0.55442990010065929</v>
      </c>
      <c r="G2441" s="20">
        <v>0.6835703891368643</v>
      </c>
      <c r="H2441" s="20">
        <v>1.3726369143821566</v>
      </c>
      <c r="I2441" s="20">
        <v>1.9885431295973612</v>
      </c>
      <c r="J2441" s="20">
        <v>2.9033563753423426</v>
      </c>
      <c r="K2441" s="20">
        <v>3.5365530548800455</v>
      </c>
      <c r="L2441" s="20">
        <v>4.1199399975859343</v>
      </c>
      <c r="M2441" s="20">
        <v>4.5417367686963352</v>
      </c>
      <c r="N2441" s="20">
        <v>4.8578701212030468</v>
      </c>
    </row>
    <row r="2442" spans="1:14" x14ac:dyDescent="0.3">
      <c r="A2442" s="19">
        <v>40211</v>
      </c>
      <c r="B2442" s="20">
        <v>0.51208078829191384</v>
      </c>
      <c r="C2442" s="20">
        <v>0.50825077172702926</v>
      </c>
      <c r="D2442" s="20">
        <v>0.49325337271723213</v>
      </c>
      <c r="E2442" s="20">
        <v>0.4841283262274319</v>
      </c>
      <c r="F2442" s="21">
        <v>0.55401741923961989</v>
      </c>
      <c r="G2442" s="20">
        <v>0.68484288060840925</v>
      </c>
      <c r="H2442" s="20">
        <v>1.3830207721068304</v>
      </c>
      <c r="I2442" s="20">
        <v>2.0040263103305671</v>
      </c>
      <c r="J2442" s="20">
        <v>2.9194965595990618</v>
      </c>
      <c r="K2442" s="20">
        <v>3.5465892368079248</v>
      </c>
      <c r="L2442" s="20">
        <v>4.11887389733897</v>
      </c>
      <c r="M2442" s="20">
        <v>4.5333011495484303</v>
      </c>
      <c r="N2442" s="20">
        <v>4.8415587397718136</v>
      </c>
    </row>
    <row r="2443" spans="1:14" x14ac:dyDescent="0.3">
      <c r="A2443" s="19">
        <v>40210</v>
      </c>
      <c r="B2443" s="20">
        <v>0.51459934102703786</v>
      </c>
      <c r="C2443" s="20">
        <v>0.51112844314219108</v>
      </c>
      <c r="D2443" s="20">
        <v>0.49609699639390548</v>
      </c>
      <c r="E2443" s="20">
        <v>0.48631815590129845</v>
      </c>
      <c r="F2443" s="21">
        <v>0.55838638729600787</v>
      </c>
      <c r="G2443" s="20">
        <v>0.69338133009663427</v>
      </c>
      <c r="H2443" s="20">
        <v>1.4027867199076067</v>
      </c>
      <c r="I2443" s="20">
        <v>2.0196619154307611</v>
      </c>
      <c r="J2443" s="20">
        <v>2.9178647398250832</v>
      </c>
      <c r="K2443" s="20">
        <v>3.5335790791450634</v>
      </c>
      <c r="L2443" s="20">
        <v>4.0995377966202726</v>
      </c>
      <c r="M2443" s="20">
        <v>4.5197186703634724</v>
      </c>
      <c r="N2443" s="20">
        <v>4.8237375468754049</v>
      </c>
    </row>
    <row r="2444" spans="1:14" x14ac:dyDescent="0.3">
      <c r="A2444" s="19">
        <v>40207</v>
      </c>
      <c r="B2444" s="20">
        <v>0.51495146131925218</v>
      </c>
      <c r="C2444" s="20">
        <v>0.51311662840735439</v>
      </c>
      <c r="D2444" s="20">
        <v>0.49856613908237279</v>
      </c>
      <c r="E2444" s="20">
        <v>0.49105595415561348</v>
      </c>
      <c r="F2444" s="21">
        <v>0.567163127740961</v>
      </c>
      <c r="G2444" s="20">
        <v>0.70663295705323759</v>
      </c>
      <c r="H2444" s="20">
        <v>1.4273937546700064</v>
      </c>
      <c r="I2444" s="20">
        <v>2.0466149648951588</v>
      </c>
      <c r="J2444" s="20">
        <v>2.9410984116346883</v>
      </c>
      <c r="K2444" s="20">
        <v>3.551927631090642</v>
      </c>
      <c r="L2444" s="20">
        <v>4.1135425196451409</v>
      </c>
      <c r="M2444" s="20">
        <v>4.5279169172085192</v>
      </c>
      <c r="N2444" s="20">
        <v>4.8308042894413896</v>
      </c>
    </row>
    <row r="2445" spans="1:14" x14ac:dyDescent="0.3">
      <c r="A2445" s="19">
        <v>40206</v>
      </c>
      <c r="B2445" s="20">
        <v>0.51701034681247338</v>
      </c>
      <c r="C2445" s="20">
        <v>0.52061101938376031</v>
      </c>
      <c r="D2445" s="20">
        <v>0.50992000284725336</v>
      </c>
      <c r="E2445" s="20">
        <v>0.50394499995204256</v>
      </c>
      <c r="F2445" s="21">
        <v>0.58105605291412354</v>
      </c>
      <c r="G2445" s="20">
        <v>0.72406948929971882</v>
      </c>
      <c r="H2445" s="20">
        <v>1.4544008037372471</v>
      </c>
      <c r="I2445" s="20">
        <v>2.0762554902928905</v>
      </c>
      <c r="J2445" s="20">
        <v>2.9727783091930862</v>
      </c>
      <c r="K2445" s="20">
        <v>3.586234593166203</v>
      </c>
      <c r="L2445" s="20">
        <v>4.1511567997962331</v>
      </c>
      <c r="M2445" s="20">
        <v>4.5689802724077735</v>
      </c>
      <c r="N2445" s="20">
        <v>4.8736585090427615</v>
      </c>
    </row>
    <row r="2446" spans="1:14" x14ac:dyDescent="0.3">
      <c r="A2446" s="19">
        <v>40205</v>
      </c>
      <c r="B2446" s="20">
        <v>0.51593943663664865</v>
      </c>
      <c r="C2446" s="20">
        <v>0.51303689446272194</v>
      </c>
      <c r="D2446" s="20">
        <v>0.4971306665562803</v>
      </c>
      <c r="E2446" s="20">
        <v>0.48111672574035313</v>
      </c>
      <c r="F2446" s="21">
        <v>0.54558162602808946</v>
      </c>
      <c r="G2446" s="20">
        <v>0.67453142985051329</v>
      </c>
      <c r="H2446" s="20">
        <v>1.3777690941184793</v>
      </c>
      <c r="I2446" s="20">
        <v>1.9944808145151811</v>
      </c>
      <c r="J2446" s="20">
        <v>2.8921453647225772</v>
      </c>
      <c r="K2446" s="20">
        <v>3.5102147915945574</v>
      </c>
      <c r="L2446" s="20">
        <v>4.0816113954439537</v>
      </c>
      <c r="M2446" s="20">
        <v>4.5105737837605036</v>
      </c>
      <c r="N2446" s="20">
        <v>4.8177242189650826</v>
      </c>
    </row>
    <row r="2447" spans="1:14" x14ac:dyDescent="0.3">
      <c r="A2447" s="19">
        <v>40204</v>
      </c>
      <c r="B2447" s="20">
        <v>0.51986614968756117</v>
      </c>
      <c r="C2447" s="20">
        <v>0.51495838849408637</v>
      </c>
      <c r="D2447" s="20">
        <v>0.49480240590172903</v>
      </c>
      <c r="E2447" s="20">
        <v>0.47206293022928897</v>
      </c>
      <c r="F2447" s="21">
        <v>0.53389864072524607</v>
      </c>
      <c r="G2447" s="20">
        <v>0.66119433943514772</v>
      </c>
      <c r="H2447" s="20">
        <v>1.3700195675786795</v>
      </c>
      <c r="I2447" s="20">
        <v>1.9963072465244192</v>
      </c>
      <c r="J2447" s="20">
        <v>2.9023375996194622</v>
      </c>
      <c r="K2447" s="20">
        <v>3.5181572969794233</v>
      </c>
      <c r="L2447" s="20">
        <v>4.0830982269275822</v>
      </c>
      <c r="M2447" s="20">
        <v>4.5101079093008867</v>
      </c>
      <c r="N2447" s="20">
        <v>4.8124084101949745</v>
      </c>
    </row>
    <row r="2448" spans="1:14" x14ac:dyDescent="0.3">
      <c r="A2448" s="19">
        <v>40203</v>
      </c>
      <c r="B2448" s="20">
        <v>0.51907164558393515</v>
      </c>
      <c r="C2448" s="20">
        <v>0.51218054611770514</v>
      </c>
      <c r="D2448" s="20">
        <v>0.49002407763657918</v>
      </c>
      <c r="E2448" s="20">
        <v>0.46949921617753704</v>
      </c>
      <c r="F2448" s="21">
        <v>0.54098680979343061</v>
      </c>
      <c r="G2448" s="20">
        <v>0.678121535715831</v>
      </c>
      <c r="H2448" s="20">
        <v>1.4081550573506048</v>
      </c>
      <c r="I2448" s="20">
        <v>2.0392388350297321</v>
      </c>
      <c r="J2448" s="20">
        <v>2.9413019885762055</v>
      </c>
      <c r="K2448" s="20">
        <v>3.5502427450762792</v>
      </c>
      <c r="L2448" s="20">
        <v>4.1090983076863781</v>
      </c>
      <c r="M2448" s="20">
        <v>4.5350328189680846</v>
      </c>
      <c r="N2448" s="20">
        <v>4.8339282186248766</v>
      </c>
    </row>
    <row r="2449" spans="1:14" x14ac:dyDescent="0.3">
      <c r="A2449" s="19">
        <v>40200</v>
      </c>
      <c r="B2449" s="20">
        <v>0.51958117900490675</v>
      </c>
      <c r="C2449" s="20">
        <v>0.51344093503599608</v>
      </c>
      <c r="D2449" s="20">
        <v>0.49131264133578695</v>
      </c>
      <c r="E2449" s="20">
        <v>0.47021398939429515</v>
      </c>
      <c r="F2449" s="21">
        <v>0.54433618263115513</v>
      </c>
      <c r="G2449" s="20">
        <v>0.68545763315568031</v>
      </c>
      <c r="H2449" s="20">
        <v>1.4230983948546634</v>
      </c>
      <c r="I2449" s="20">
        <v>2.0548592770504079</v>
      </c>
      <c r="J2449" s="20">
        <v>2.9566409123207551</v>
      </c>
      <c r="K2449" s="20">
        <v>3.565876569505277</v>
      </c>
      <c r="L2449" s="20">
        <v>4.1237445476136338</v>
      </c>
      <c r="M2449" s="20">
        <v>4.5348305601425523</v>
      </c>
      <c r="N2449" s="20">
        <v>4.8359103404689412</v>
      </c>
    </row>
    <row r="2450" spans="1:14" x14ac:dyDescent="0.3">
      <c r="A2450" s="19">
        <v>40199</v>
      </c>
      <c r="B2450" s="20">
        <v>0.51878214462972971</v>
      </c>
      <c r="C2450" s="20">
        <v>0.51311650483327398</v>
      </c>
      <c r="D2450" s="20">
        <v>0.49207934278966209</v>
      </c>
      <c r="E2450" s="20">
        <v>0.47416477737616752</v>
      </c>
      <c r="F2450" s="21">
        <v>0.54657392581673958</v>
      </c>
      <c r="G2450" s="20">
        <v>0.68276965290207314</v>
      </c>
      <c r="H2450" s="20">
        <v>1.409652277018159</v>
      </c>
      <c r="I2450" s="20">
        <v>2.0428742608096888</v>
      </c>
      <c r="J2450" s="20">
        <v>2.9523984026708883</v>
      </c>
      <c r="K2450" s="20">
        <v>3.5676656080256905</v>
      </c>
      <c r="L2450" s="20">
        <v>4.1287564685424174</v>
      </c>
      <c r="M2450" s="20">
        <v>4.5330764491871989</v>
      </c>
      <c r="N2450" s="20">
        <v>4.8368843983646999</v>
      </c>
    </row>
    <row r="2451" spans="1:14" x14ac:dyDescent="0.3">
      <c r="A2451" s="19">
        <v>40198</v>
      </c>
      <c r="B2451" s="20">
        <v>0.51999821384388967</v>
      </c>
      <c r="C2451" s="20">
        <v>0.51842230661791933</v>
      </c>
      <c r="D2451" s="20">
        <v>0.50390363158690743</v>
      </c>
      <c r="E2451" s="20">
        <v>0.50103767470930827</v>
      </c>
      <c r="F2451" s="21">
        <v>0.58999644556437159</v>
      </c>
      <c r="G2451" s="20">
        <v>0.74359989990132191</v>
      </c>
      <c r="H2451" s="20">
        <v>1.5063971829537457</v>
      </c>
      <c r="I2451" s="20">
        <v>2.1450519962966621</v>
      </c>
      <c r="J2451" s="20">
        <v>3.0474231499945548</v>
      </c>
      <c r="K2451" s="20">
        <v>3.6544833454505672</v>
      </c>
      <c r="L2451" s="20">
        <v>4.2061574736866838</v>
      </c>
      <c r="M2451" s="20">
        <v>4.5815346204636835</v>
      </c>
      <c r="N2451" s="20">
        <v>4.8844905492344655</v>
      </c>
    </row>
    <row r="2452" spans="1:14" x14ac:dyDescent="0.3">
      <c r="A2452" s="19">
        <v>40197</v>
      </c>
      <c r="B2452" s="20">
        <v>0.52028229369907097</v>
      </c>
      <c r="C2452" s="20">
        <v>0.5149522420693714</v>
      </c>
      <c r="D2452" s="20">
        <v>0.49800759934519923</v>
      </c>
      <c r="E2452" s="20">
        <v>0.49532592536468073</v>
      </c>
      <c r="F2452" s="21">
        <v>0.58556695818632853</v>
      </c>
      <c r="G2452" s="20">
        <v>0.73802518443622422</v>
      </c>
      <c r="H2452" s="20">
        <v>1.4959632287624633</v>
      </c>
      <c r="I2452" s="20">
        <v>2.1367929156324745</v>
      </c>
      <c r="J2452" s="20">
        <v>3.049581490695437</v>
      </c>
      <c r="K2452" s="20">
        <v>3.6653540145411716</v>
      </c>
      <c r="L2452" s="20">
        <v>4.2180088729663225</v>
      </c>
      <c r="M2452" s="20">
        <v>4.5597173732703791</v>
      </c>
      <c r="N2452" s="20">
        <v>4.8665708859905692</v>
      </c>
    </row>
    <row r="2453" spans="1:14" x14ac:dyDescent="0.3">
      <c r="A2453" s="19">
        <v>40196</v>
      </c>
      <c r="B2453" s="20">
        <v>0.52166032436395737</v>
      </c>
      <c r="C2453" s="20">
        <v>0.51333835580503484</v>
      </c>
      <c r="D2453" s="20">
        <v>0.49304974769722337</v>
      </c>
      <c r="E2453" s="20">
        <v>0.47503058175251284</v>
      </c>
      <c r="F2453" s="21">
        <v>0.5449259236017413</v>
      </c>
      <c r="G2453" s="20">
        <v>0.67944192656421865</v>
      </c>
      <c r="H2453" s="20">
        <v>1.4062841067270653</v>
      </c>
      <c r="I2453" s="20">
        <v>2.0431801986442895</v>
      </c>
      <c r="J2453" s="20">
        <v>2.9580587398032767</v>
      </c>
      <c r="K2453" s="20">
        <v>3.5753409228389352</v>
      </c>
      <c r="L2453" s="20">
        <v>4.1302756323723049</v>
      </c>
      <c r="M2453" s="20">
        <v>4.5020416636338849</v>
      </c>
      <c r="N2453" s="20">
        <v>4.8029654915472175</v>
      </c>
    </row>
    <row r="2454" spans="1:14" x14ac:dyDescent="0.3">
      <c r="A2454" s="19">
        <v>40193</v>
      </c>
      <c r="B2454" s="20">
        <v>0.5161603287247406</v>
      </c>
      <c r="C2454" s="20">
        <v>0.50497565258140253</v>
      </c>
      <c r="D2454" s="20">
        <v>0.48250711408694141</v>
      </c>
      <c r="E2454" s="20">
        <v>0.46454801781176069</v>
      </c>
      <c r="F2454" s="21">
        <v>0.53669896804133954</v>
      </c>
      <c r="G2454" s="20">
        <v>0.6725149020810105</v>
      </c>
      <c r="H2454" s="20">
        <v>1.4011681708112804</v>
      </c>
      <c r="I2454" s="20">
        <v>2.0387567028073756</v>
      </c>
      <c r="J2454" s="20">
        <v>2.9538792867871018</v>
      </c>
      <c r="K2454" s="20">
        <v>3.5709715811042892</v>
      </c>
      <c r="L2454" s="20">
        <v>4.1262952604014185</v>
      </c>
      <c r="M2454" s="20">
        <v>4.5102455129452883</v>
      </c>
      <c r="N2454" s="20">
        <v>4.8083914666872749</v>
      </c>
    </row>
    <row r="2455" spans="1:14" x14ac:dyDescent="0.3">
      <c r="A2455" s="19">
        <v>40192</v>
      </c>
      <c r="B2455" s="20">
        <v>0.51795627911881359</v>
      </c>
      <c r="C2455" s="20">
        <v>0.50838303774822924</v>
      </c>
      <c r="D2455" s="20">
        <v>0.48653437526018611</v>
      </c>
      <c r="E2455" s="20">
        <v>0.46858970238209141</v>
      </c>
      <c r="F2455" s="21">
        <v>0.54249959556707128</v>
      </c>
      <c r="G2455" s="20">
        <v>0.68128725269789625</v>
      </c>
      <c r="H2455" s="20">
        <v>1.4173848774596285</v>
      </c>
      <c r="I2455" s="20">
        <v>2.0592881713867559</v>
      </c>
      <c r="J2455" s="20">
        <v>2.984766097908659</v>
      </c>
      <c r="K2455" s="20">
        <v>3.6127881791938981</v>
      </c>
      <c r="L2455" s="20">
        <v>4.1764153150491357</v>
      </c>
      <c r="M2455" s="20">
        <v>4.5457297423831076</v>
      </c>
      <c r="N2455" s="20">
        <v>4.851362497318946</v>
      </c>
    </row>
    <row r="2456" spans="1:14" x14ac:dyDescent="0.3">
      <c r="A2456" s="19">
        <v>40191</v>
      </c>
      <c r="B2456" s="20">
        <v>0.51765298894211398</v>
      </c>
      <c r="C2456" s="20">
        <v>0.51035403469223917</v>
      </c>
      <c r="D2456" s="20">
        <v>0.49028873205650858</v>
      </c>
      <c r="E2456" s="20">
        <v>0.47136592694827978</v>
      </c>
      <c r="F2456" s="21">
        <v>0.53856215301924737</v>
      </c>
      <c r="G2456" s="20">
        <v>0.6706899223118592</v>
      </c>
      <c r="H2456" s="20">
        <v>1.3966746155248992</v>
      </c>
      <c r="I2456" s="20">
        <v>2.0377742197327571</v>
      </c>
      <c r="J2456" s="20">
        <v>2.9614065164442134</v>
      </c>
      <c r="K2456" s="20">
        <v>3.5869924891634049</v>
      </c>
      <c r="L2456" s="20">
        <v>4.1511501437449585</v>
      </c>
      <c r="M2456" s="20">
        <v>4.5414262354611052</v>
      </c>
      <c r="N2456" s="20">
        <v>4.8439701194839904</v>
      </c>
    </row>
    <row r="2457" spans="1:14" x14ac:dyDescent="0.3">
      <c r="A2457" s="19">
        <v>40190</v>
      </c>
      <c r="B2457" s="20">
        <v>0.51792671335923168</v>
      </c>
      <c r="C2457" s="20">
        <v>0.50859390879304966</v>
      </c>
      <c r="D2457" s="20">
        <v>0.48683023224532773</v>
      </c>
      <c r="E2457" s="20">
        <v>0.46495344426936974</v>
      </c>
      <c r="F2457" s="21">
        <v>0.52726966508142614</v>
      </c>
      <c r="G2457" s="20">
        <v>0.65285622761607354</v>
      </c>
      <c r="H2457" s="20">
        <v>1.3656306042174777</v>
      </c>
      <c r="I2457" s="20">
        <v>2.0081918243625112</v>
      </c>
      <c r="J2457" s="20">
        <v>2.9390221598968145</v>
      </c>
      <c r="K2457" s="20">
        <v>3.5660640585746015</v>
      </c>
      <c r="L2457" s="20">
        <v>4.1283652495679579</v>
      </c>
      <c r="M2457" s="20">
        <v>4.5133044150351775</v>
      </c>
      <c r="N2457" s="20">
        <v>4.8152862578208886</v>
      </c>
    </row>
    <row r="2458" spans="1:14" x14ac:dyDescent="0.3">
      <c r="A2458" s="19">
        <v>40189</v>
      </c>
      <c r="B2458" s="20">
        <v>0.51474885833129369</v>
      </c>
      <c r="C2458" s="20">
        <v>0.50407429375065038</v>
      </c>
      <c r="D2458" s="20">
        <v>0.48359808286932732</v>
      </c>
      <c r="E2458" s="20">
        <v>0.47044063790080426</v>
      </c>
      <c r="F2458" s="21">
        <v>0.53965331455076215</v>
      </c>
      <c r="G2458" s="20">
        <v>0.66823881725510892</v>
      </c>
      <c r="H2458" s="20">
        <v>1.3871660089609252</v>
      </c>
      <c r="I2458" s="20">
        <v>2.0367806895647655</v>
      </c>
      <c r="J2458" s="20">
        <v>2.9779941372554855</v>
      </c>
      <c r="K2458" s="20">
        <v>3.6119133725835986</v>
      </c>
      <c r="L2458" s="20">
        <v>4.1794510064533128</v>
      </c>
      <c r="M2458" s="20">
        <v>4.5509858107773518</v>
      </c>
      <c r="N2458" s="20">
        <v>4.8598781740810342</v>
      </c>
    </row>
    <row r="2459" spans="1:14" x14ac:dyDescent="0.3">
      <c r="A2459" s="19">
        <v>40186</v>
      </c>
      <c r="B2459" s="20">
        <v>0.51210568379588484</v>
      </c>
      <c r="C2459" s="20">
        <v>0.50239353077012483</v>
      </c>
      <c r="D2459" s="20">
        <v>0.4832815234567206</v>
      </c>
      <c r="E2459" s="20">
        <v>0.47352706859701199</v>
      </c>
      <c r="F2459" s="21">
        <v>0.55258844112351724</v>
      </c>
      <c r="G2459" s="20">
        <v>0.6950502928969029</v>
      </c>
      <c r="H2459" s="20">
        <v>1.4474740880056403</v>
      </c>
      <c r="I2459" s="20">
        <v>2.1053312376727966</v>
      </c>
      <c r="J2459" s="20">
        <v>3.0498314748612043</v>
      </c>
      <c r="K2459" s="20">
        <v>3.6863906736528849</v>
      </c>
      <c r="L2459" s="20">
        <v>4.2573589861836636</v>
      </c>
      <c r="M2459" s="20">
        <v>4.6233941501767637</v>
      </c>
      <c r="N2459" s="20">
        <v>4.936529661153739</v>
      </c>
    </row>
    <row r="2460" spans="1:14" x14ac:dyDescent="0.3">
      <c r="A2460" s="19">
        <v>40185</v>
      </c>
      <c r="B2460" s="20">
        <v>0.51237491276197522</v>
      </c>
      <c r="C2460" s="20">
        <v>0.50189956914247524</v>
      </c>
      <c r="D2460" s="20">
        <v>0.48149595279464047</v>
      </c>
      <c r="E2460" s="20">
        <v>0.47046033499279827</v>
      </c>
      <c r="F2460" s="21">
        <v>0.55153714970580303</v>
      </c>
      <c r="G2460" s="20">
        <v>0.69581099611769581</v>
      </c>
      <c r="H2460" s="20">
        <v>1.4485773271352502</v>
      </c>
      <c r="I2460" s="20">
        <v>2.1029376216782598</v>
      </c>
      <c r="J2460" s="20">
        <v>3.040092444139074</v>
      </c>
      <c r="K2460" s="20">
        <v>3.672737633613822</v>
      </c>
      <c r="L2460" s="20">
        <v>4.246011035222379</v>
      </c>
      <c r="M2460" s="20">
        <v>4.638263734804319</v>
      </c>
      <c r="N2460" s="20">
        <v>4.9500757492341831</v>
      </c>
    </row>
    <row r="2461" spans="1:14" x14ac:dyDescent="0.3">
      <c r="A2461" s="19">
        <v>40184</v>
      </c>
      <c r="B2461" s="20">
        <v>0.51381828501498461</v>
      </c>
      <c r="C2461" s="20">
        <v>0.50327545877760604</v>
      </c>
      <c r="D2461" s="20">
        <v>0.48326447638704334</v>
      </c>
      <c r="E2461" s="20">
        <v>0.47766398914121377</v>
      </c>
      <c r="F2461" s="21">
        <v>0.56586658638951071</v>
      </c>
      <c r="G2461" s="20">
        <v>0.71474872270533885</v>
      </c>
      <c r="H2461" s="20">
        <v>1.4663503166433203</v>
      </c>
      <c r="I2461" s="20">
        <v>2.1124436461506804</v>
      </c>
      <c r="J2461" s="20">
        <v>3.0395790655437742</v>
      </c>
      <c r="K2461" s="20">
        <v>3.6703699271406274</v>
      </c>
      <c r="L2461" s="20">
        <v>4.2473283368927568</v>
      </c>
      <c r="M2461" s="20">
        <v>4.6464115719858627</v>
      </c>
      <c r="N2461" s="20">
        <v>4.9617722385460015</v>
      </c>
    </row>
    <row r="2462" spans="1:14" x14ac:dyDescent="0.3">
      <c r="A2462" s="19">
        <v>40183</v>
      </c>
      <c r="B2462" s="20">
        <v>0.51021268876067305</v>
      </c>
      <c r="C2462" s="20">
        <v>0.50074027299930202</v>
      </c>
      <c r="D2462" s="20">
        <v>0.48179379876660866</v>
      </c>
      <c r="E2462" s="20">
        <v>0.47921341141361229</v>
      </c>
      <c r="F2462" s="21">
        <v>0.57230721300677734</v>
      </c>
      <c r="G2462" s="20">
        <v>0.72644750803140357</v>
      </c>
      <c r="H2462" s="20">
        <v>1.487026484440215</v>
      </c>
      <c r="I2462" s="20">
        <v>2.1298957397199572</v>
      </c>
      <c r="J2462" s="20">
        <v>3.0366376745171748</v>
      </c>
      <c r="K2462" s="20">
        <v>3.6438648755404874</v>
      </c>
      <c r="L2462" s="20">
        <v>4.1991114315121383</v>
      </c>
      <c r="M2462" s="20">
        <v>4.596794788874746</v>
      </c>
      <c r="N2462" s="20">
        <v>4.8991853443668942</v>
      </c>
    </row>
    <row r="2463" spans="1:14" x14ac:dyDescent="0.3">
      <c r="A2463" s="19">
        <v>40182</v>
      </c>
      <c r="B2463" s="20">
        <v>0.50602609175499835</v>
      </c>
      <c r="C2463" s="20">
        <v>0.49251426641456664</v>
      </c>
      <c r="D2463" s="20">
        <v>0.47352731251915847</v>
      </c>
      <c r="E2463" s="20">
        <v>0.47424155747357483</v>
      </c>
      <c r="F2463" s="21">
        <v>0.56676656273976611</v>
      </c>
      <c r="G2463" s="20">
        <v>0.71568814463864139</v>
      </c>
      <c r="H2463" s="20">
        <v>1.4501227311139782</v>
      </c>
      <c r="I2463" s="20">
        <v>2.0764757794703619</v>
      </c>
      <c r="J2463" s="20">
        <v>2.9730395131805238</v>
      </c>
      <c r="K2463" s="20">
        <v>3.581555395622432</v>
      </c>
      <c r="L2463" s="20">
        <v>4.1421142869384671</v>
      </c>
      <c r="M2463" s="20">
        <v>4.5405267708151165</v>
      </c>
      <c r="N2463" s="20">
        <v>4.8483679169647909</v>
      </c>
    </row>
    <row r="2464" spans="1:14" x14ac:dyDescent="0.3">
      <c r="A2464" s="19">
        <v>40178</v>
      </c>
      <c r="B2464" s="20">
        <v>0.50560385705554012</v>
      </c>
      <c r="C2464" s="20">
        <v>0.49338257701348814</v>
      </c>
      <c r="D2464" s="20">
        <v>0.47398409296465166</v>
      </c>
      <c r="E2464" s="20">
        <v>0.47058199385493721</v>
      </c>
      <c r="F2464" s="21">
        <v>0.56007517018619513</v>
      </c>
      <c r="G2464" s="20">
        <v>0.70840046854642991</v>
      </c>
      <c r="H2464" s="20">
        <v>1.4418058142648402</v>
      </c>
      <c r="I2464" s="20">
        <v>2.0688324598817767</v>
      </c>
      <c r="J2464" s="20">
        <v>2.9820911305939215</v>
      </c>
      <c r="K2464" s="20">
        <v>3.6154280340158471</v>
      </c>
      <c r="L2464" s="20">
        <v>4.2029632967875425</v>
      </c>
      <c r="M2464" s="20">
        <v>4.5938884850243369</v>
      </c>
      <c r="N2464" s="20">
        <v>4.9226891877764816</v>
      </c>
    </row>
    <row r="2465" spans="1:14" x14ac:dyDescent="0.3">
      <c r="A2465" s="19">
        <v>40177</v>
      </c>
      <c r="B2465" s="20">
        <v>0.50471273428310948</v>
      </c>
      <c r="C2465" s="20">
        <v>0.4941754767783747</v>
      </c>
      <c r="D2465" s="20">
        <v>0.47891221009378293</v>
      </c>
      <c r="E2465" s="20">
        <v>0.48729810070591267</v>
      </c>
      <c r="F2465" s="21">
        <v>0.58751764766176184</v>
      </c>
      <c r="G2465" s="20">
        <v>0.74571340424266941</v>
      </c>
      <c r="H2465" s="20">
        <v>1.4934945481282031</v>
      </c>
      <c r="I2465" s="20">
        <v>2.1198488038651075</v>
      </c>
      <c r="J2465" s="20">
        <v>3.0311911197224535</v>
      </c>
      <c r="K2465" s="20">
        <v>3.6653994764377877</v>
      </c>
      <c r="L2465" s="20">
        <v>4.2549995718645501</v>
      </c>
      <c r="M2465" s="20">
        <v>4.6458001562579181</v>
      </c>
      <c r="N2465" s="20">
        <v>4.9762463645477384</v>
      </c>
    </row>
    <row r="2466" spans="1:14" x14ac:dyDescent="0.3">
      <c r="A2466" s="19">
        <v>40176</v>
      </c>
      <c r="B2466" s="20">
        <v>0.50417365803186465</v>
      </c>
      <c r="C2466" s="20">
        <v>0.49648430009233607</v>
      </c>
      <c r="D2466" s="20">
        <v>0.48442281169762719</v>
      </c>
      <c r="E2466" s="20">
        <v>0.49538334748418894</v>
      </c>
      <c r="F2466" s="21">
        <v>0.59296002580476481</v>
      </c>
      <c r="G2466" s="20">
        <v>0.74948786713101512</v>
      </c>
      <c r="H2466" s="20">
        <v>1.4994295461782519</v>
      </c>
      <c r="I2466" s="20">
        <v>2.1282551901789382</v>
      </c>
      <c r="J2466" s="20">
        <v>3.0396224317967557</v>
      </c>
      <c r="K2466" s="20">
        <v>3.6715821593887532</v>
      </c>
      <c r="L2466" s="20">
        <v>4.2604859736466905</v>
      </c>
      <c r="M2466" s="20">
        <v>4.6625700088400395</v>
      </c>
      <c r="N2466" s="20">
        <v>4.9911995199411496</v>
      </c>
    </row>
    <row r="2467" spans="1:14" x14ac:dyDescent="0.3">
      <c r="A2467" s="19">
        <v>40171</v>
      </c>
      <c r="B2467" s="20">
        <v>0.50493926884304274</v>
      </c>
      <c r="C2467" s="20">
        <v>0.49865568486674838</v>
      </c>
      <c r="D2467" s="20">
        <v>0.48724023763456636</v>
      </c>
      <c r="E2467" s="20">
        <v>0.49479386296212985</v>
      </c>
      <c r="F2467" s="21">
        <v>0.58266195102068352</v>
      </c>
      <c r="G2467" s="20">
        <v>0.72780610218621589</v>
      </c>
      <c r="H2467" s="20">
        <v>1.4471640611604941</v>
      </c>
      <c r="I2467" s="20">
        <v>2.0645376706028284</v>
      </c>
      <c r="J2467" s="20">
        <v>2.9683167644181725</v>
      </c>
      <c r="K2467" s="20">
        <v>3.5967925267026986</v>
      </c>
      <c r="L2467" s="20">
        <v>4.1848179586818421</v>
      </c>
      <c r="M2467" s="20">
        <v>4.6092909719876367</v>
      </c>
      <c r="N2467" s="20">
        <v>4.9328682006693105</v>
      </c>
    </row>
    <row r="2468" spans="1:14" x14ac:dyDescent="0.3">
      <c r="A2468" s="19">
        <v>40170</v>
      </c>
      <c r="B2468" s="20">
        <v>0.50484231710019034</v>
      </c>
      <c r="C2468" s="20">
        <v>0.50153108455275663</v>
      </c>
      <c r="D2468" s="20">
        <v>0.49238809624381064</v>
      </c>
      <c r="E2468" s="20">
        <v>0.49941936154211519</v>
      </c>
      <c r="F2468" s="21">
        <v>0.58107179900096362</v>
      </c>
      <c r="G2468" s="20">
        <v>0.7199322776175161</v>
      </c>
      <c r="H2468" s="20">
        <v>1.428511028359347</v>
      </c>
      <c r="I2468" s="20">
        <v>2.0458981015139717</v>
      </c>
      <c r="J2468" s="20">
        <v>2.9529030085205576</v>
      </c>
      <c r="K2468" s="20">
        <v>3.5837795872646216</v>
      </c>
      <c r="L2468" s="20">
        <v>4.173984660237223</v>
      </c>
      <c r="M2468" s="20">
        <v>4.6024060387029921</v>
      </c>
      <c r="N2468" s="20">
        <v>4.9265083926578113</v>
      </c>
    </row>
    <row r="2469" spans="1:14" x14ac:dyDescent="0.3">
      <c r="A2469" s="19">
        <v>40169</v>
      </c>
      <c r="B2469" s="20">
        <v>0.49757311619988775</v>
      </c>
      <c r="C2469" s="20">
        <v>0.49304319633603355</v>
      </c>
      <c r="D2469" s="20">
        <v>0.48276798616584821</v>
      </c>
      <c r="E2469" s="20">
        <v>0.4858196264379549</v>
      </c>
      <c r="F2469" s="21">
        <v>0.55903124085862244</v>
      </c>
      <c r="G2469" s="20">
        <v>0.6857699272736697</v>
      </c>
      <c r="H2469" s="20">
        <v>1.3586345308496228</v>
      </c>
      <c r="I2469" s="20">
        <v>1.9635581981880352</v>
      </c>
      <c r="J2469" s="20">
        <v>2.8677794492552162</v>
      </c>
      <c r="K2469" s="20">
        <v>3.5025165253023731</v>
      </c>
      <c r="L2469" s="20">
        <v>4.0987287409500732</v>
      </c>
      <c r="M2469" s="20">
        <v>4.5334039945415716</v>
      </c>
      <c r="N2469" s="20">
        <v>4.8609547298932245</v>
      </c>
    </row>
    <row r="2470" spans="1:14" x14ac:dyDescent="0.3">
      <c r="A2470" s="19">
        <v>40168</v>
      </c>
      <c r="B2470" s="20">
        <v>0.49484028374944022</v>
      </c>
      <c r="C2470" s="20">
        <v>0.48768467070803695</v>
      </c>
      <c r="D2470" s="20">
        <v>0.47341481293935872</v>
      </c>
      <c r="E2470" s="20">
        <v>0.46631143451519352</v>
      </c>
      <c r="F2470" s="21">
        <v>0.53193105908000149</v>
      </c>
      <c r="G2470" s="20">
        <v>0.65205743813827555</v>
      </c>
      <c r="H2470" s="20">
        <v>1.3138835918532696</v>
      </c>
      <c r="I2470" s="20">
        <v>1.9186197976030794</v>
      </c>
      <c r="J2470" s="20">
        <v>2.8251113834943444</v>
      </c>
      <c r="K2470" s="20">
        <v>3.4612354724409906</v>
      </c>
      <c r="L2470" s="20">
        <v>4.0577412600671092</v>
      </c>
      <c r="M2470" s="20">
        <v>4.4810504049871156</v>
      </c>
      <c r="N2470" s="20">
        <v>4.8111670857314586</v>
      </c>
    </row>
    <row r="2471" spans="1:14" x14ac:dyDescent="0.3">
      <c r="A2471" s="19">
        <v>40165</v>
      </c>
      <c r="B2471" s="20">
        <v>0.49193266731755214</v>
      </c>
      <c r="C2471" s="20">
        <v>0.48374378975180538</v>
      </c>
      <c r="D2471" s="20">
        <v>0.46306396133421807</v>
      </c>
      <c r="E2471" s="20">
        <v>0.43742489972928722</v>
      </c>
      <c r="F2471" s="21">
        <v>0.48730405681223427</v>
      </c>
      <c r="G2471" s="20">
        <v>0.59220410615178321</v>
      </c>
      <c r="H2471" s="20">
        <v>1.2220531652749134</v>
      </c>
      <c r="I2471" s="20">
        <v>1.820338926008912</v>
      </c>
      <c r="J2471" s="20">
        <v>2.7249912161964032</v>
      </c>
      <c r="K2471" s="20">
        <v>3.3596851444073517</v>
      </c>
      <c r="L2471" s="20">
        <v>3.9576021903857201</v>
      </c>
      <c r="M2471" s="20">
        <v>4.4000432153508964</v>
      </c>
      <c r="N2471" s="20">
        <v>4.7284134459349048</v>
      </c>
    </row>
    <row r="2472" spans="1:14" x14ac:dyDescent="0.3">
      <c r="A2472" s="19">
        <v>40164</v>
      </c>
      <c r="B2472" s="20">
        <v>0.49348367091900353</v>
      </c>
      <c r="C2472" s="20">
        <v>0.48498574001348665</v>
      </c>
      <c r="D2472" s="20">
        <v>0.46862000556318312</v>
      </c>
      <c r="E2472" s="20">
        <v>0.45668227655207233</v>
      </c>
      <c r="F2472" s="21">
        <v>0.52001208225565021</v>
      </c>
      <c r="G2472" s="20">
        <v>0.63735015550930507</v>
      </c>
      <c r="H2472" s="20">
        <v>1.2923976649463234</v>
      </c>
      <c r="I2472" s="20">
        <v>1.8960408504002726</v>
      </c>
      <c r="J2472" s="20">
        <v>2.8016708862289841</v>
      </c>
      <c r="K2472" s="20">
        <v>3.4373310355351636</v>
      </c>
      <c r="L2472" s="20">
        <v>4.0383575343600517</v>
      </c>
      <c r="M2472" s="20">
        <v>4.4918206097252815</v>
      </c>
      <c r="N2472" s="20">
        <v>4.8207132980532181</v>
      </c>
    </row>
    <row r="2473" spans="1:14" x14ac:dyDescent="0.3">
      <c r="A2473" s="19">
        <v>40163</v>
      </c>
      <c r="B2473" s="20">
        <v>0.49439535403615087</v>
      </c>
      <c r="C2473" s="20">
        <v>0.48731755691990764</v>
      </c>
      <c r="D2473" s="20">
        <v>0.47514457019735129</v>
      </c>
      <c r="E2473" s="20">
        <v>0.47285328571878871</v>
      </c>
      <c r="F2473" s="21">
        <v>0.54299600512467106</v>
      </c>
      <c r="G2473" s="20">
        <v>0.66711727889268124</v>
      </c>
      <c r="H2473" s="20">
        <v>1.3355956861959688</v>
      </c>
      <c r="I2473" s="20">
        <v>1.9406708323050099</v>
      </c>
      <c r="J2473" s="20">
        <v>2.843998513110042</v>
      </c>
      <c r="K2473" s="20">
        <v>3.4782422383733098</v>
      </c>
      <c r="L2473" s="20">
        <v>4.079120605773138</v>
      </c>
      <c r="M2473" s="20">
        <v>4.5297154590323006</v>
      </c>
      <c r="N2473" s="20">
        <v>4.8596371197537271</v>
      </c>
    </row>
    <row r="2474" spans="1:14" x14ac:dyDescent="0.3">
      <c r="A2474" s="19">
        <v>40162</v>
      </c>
      <c r="B2474" s="20">
        <v>0.48718706855664512</v>
      </c>
      <c r="C2474" s="20">
        <v>0.48438336712185526</v>
      </c>
      <c r="D2474" s="20">
        <v>0.47807740115456354</v>
      </c>
      <c r="E2474" s="20">
        <v>0.48789267766798561</v>
      </c>
      <c r="F2474" s="21">
        <v>0.56129336532736351</v>
      </c>
      <c r="G2474" s="20">
        <v>0.68469695234838623</v>
      </c>
      <c r="H2474" s="20">
        <v>1.3465160896108748</v>
      </c>
      <c r="I2474" s="20">
        <v>1.9499286909379303</v>
      </c>
      <c r="J2474" s="20">
        <v>2.8535596218709354</v>
      </c>
      <c r="K2474" s="20">
        <v>3.4861332723790879</v>
      </c>
      <c r="L2474" s="20">
        <v>4.0843112937470458</v>
      </c>
      <c r="M2474" s="20">
        <v>4.5437088306783737</v>
      </c>
      <c r="N2474" s="20">
        <v>4.8692564713140456</v>
      </c>
    </row>
    <row r="2475" spans="1:14" x14ac:dyDescent="0.3">
      <c r="A2475" s="19">
        <v>40161</v>
      </c>
      <c r="B2475" s="20">
        <v>0.48385789479954899</v>
      </c>
      <c r="C2475" s="20">
        <v>0.47980108586561659</v>
      </c>
      <c r="D2475" s="20">
        <v>0.47122975879526957</v>
      </c>
      <c r="E2475" s="20">
        <v>0.47183475944431935</v>
      </c>
      <c r="F2475" s="21">
        <v>0.53600245874782926</v>
      </c>
      <c r="G2475" s="20">
        <v>0.65222386636283869</v>
      </c>
      <c r="H2475" s="20">
        <v>1.3016586839782496</v>
      </c>
      <c r="I2475" s="20">
        <v>1.9017805767063818</v>
      </c>
      <c r="J2475" s="20">
        <v>2.8024570793581445</v>
      </c>
      <c r="K2475" s="20">
        <v>3.4320989111160167</v>
      </c>
      <c r="L2475" s="20">
        <v>4.0288647516605947</v>
      </c>
      <c r="M2475" s="20">
        <v>4.5094722419781128</v>
      </c>
      <c r="N2475" s="20">
        <v>4.8294504188533063</v>
      </c>
    </row>
    <row r="2476" spans="1:14" x14ac:dyDescent="0.3">
      <c r="A2476" s="19">
        <v>40158</v>
      </c>
      <c r="B2476" s="20">
        <v>0.48385308123958076</v>
      </c>
      <c r="C2476" s="20">
        <v>0.4796082563330949</v>
      </c>
      <c r="D2476" s="20">
        <v>0.46893763655653481</v>
      </c>
      <c r="E2476" s="20">
        <v>0.46556243537816111</v>
      </c>
      <c r="F2476" s="21">
        <v>0.53308549863498067</v>
      </c>
      <c r="G2476" s="20">
        <v>0.65546199563794161</v>
      </c>
      <c r="H2476" s="20">
        <v>1.3188293917367095</v>
      </c>
      <c r="I2476" s="20">
        <v>1.9236732832880512</v>
      </c>
      <c r="J2476" s="20">
        <v>2.828053014503519</v>
      </c>
      <c r="K2476" s="20">
        <v>3.4579289115214662</v>
      </c>
      <c r="L2476" s="20">
        <v>4.0547954539594082</v>
      </c>
      <c r="M2476" s="20">
        <v>4.5493041580088747</v>
      </c>
      <c r="N2476" s="20">
        <v>4.8661618165268132</v>
      </c>
    </row>
    <row r="2477" spans="1:14" x14ac:dyDescent="0.3">
      <c r="A2477" s="19">
        <v>40157</v>
      </c>
      <c r="B2477" s="20">
        <v>0.48547613208878654</v>
      </c>
      <c r="C2477" s="20">
        <v>0.47947042896917169</v>
      </c>
      <c r="D2477" s="20">
        <v>0.46638311730884585</v>
      </c>
      <c r="E2477" s="20">
        <v>0.45563931667154056</v>
      </c>
      <c r="F2477" s="21">
        <v>0.5139129985214389</v>
      </c>
      <c r="G2477" s="20">
        <v>0.62499655200402027</v>
      </c>
      <c r="H2477" s="20">
        <v>1.2618497442522483</v>
      </c>
      <c r="I2477" s="20">
        <v>1.8625167732121675</v>
      </c>
      <c r="J2477" s="20">
        <v>2.7681274862268297</v>
      </c>
      <c r="K2477" s="20">
        <v>3.3990631246434679</v>
      </c>
      <c r="L2477" s="20">
        <v>4.0004041504628649</v>
      </c>
      <c r="M2477" s="20">
        <v>4.5174185392337334</v>
      </c>
      <c r="N2477" s="20">
        <v>4.8342319746058253</v>
      </c>
    </row>
    <row r="2478" spans="1:14" x14ac:dyDescent="0.3">
      <c r="A2478" s="19">
        <v>40156</v>
      </c>
      <c r="B2478" s="20">
        <v>0.48500661139565032</v>
      </c>
      <c r="C2478" s="20">
        <v>0.47966335526645909</v>
      </c>
      <c r="D2478" s="20">
        <v>0.46672395609703854</v>
      </c>
      <c r="E2478" s="20">
        <v>0.45142293766645858</v>
      </c>
      <c r="F2478" s="21">
        <v>0.49913004375011805</v>
      </c>
      <c r="G2478" s="20">
        <v>0.59755665858027407</v>
      </c>
      <c r="H2478" s="20">
        <v>1.1994336532065868</v>
      </c>
      <c r="I2478" s="20">
        <v>1.7819359351257322</v>
      </c>
      <c r="J2478" s="20">
        <v>2.6618467474541951</v>
      </c>
      <c r="K2478" s="20">
        <v>3.2741594566174257</v>
      </c>
      <c r="L2478" s="20">
        <v>3.8636711746674868</v>
      </c>
      <c r="M2478" s="20">
        <v>4.400878322440974</v>
      </c>
      <c r="N2478" s="20">
        <v>4.7073340352058359</v>
      </c>
    </row>
    <row r="2479" spans="1:14" x14ac:dyDescent="0.3">
      <c r="A2479" s="19">
        <v>40155</v>
      </c>
      <c r="B2479" s="20">
        <v>0.48386269713295654</v>
      </c>
      <c r="C2479" s="20">
        <v>0.47839227993041983</v>
      </c>
      <c r="D2479" s="20">
        <v>0.46452608698723125</v>
      </c>
      <c r="E2479" s="20">
        <v>0.45073369147558262</v>
      </c>
      <c r="F2479" s="21">
        <v>0.50494571983145542</v>
      </c>
      <c r="G2479" s="20">
        <v>0.61123146969122744</v>
      </c>
      <c r="H2479" s="20">
        <v>1.2333284675761029</v>
      </c>
      <c r="I2479" s="20">
        <v>1.8216885264761939</v>
      </c>
      <c r="J2479" s="20">
        <v>2.6986643603854787</v>
      </c>
      <c r="K2479" s="20">
        <v>3.3046549972858341</v>
      </c>
      <c r="L2479" s="20">
        <v>3.885874562530069</v>
      </c>
      <c r="M2479" s="20">
        <v>4.3961408408987896</v>
      </c>
      <c r="N2479" s="20">
        <v>4.7025255249754059</v>
      </c>
    </row>
    <row r="2480" spans="1:14" x14ac:dyDescent="0.3">
      <c r="A2480" s="19">
        <v>40154</v>
      </c>
      <c r="B2480" s="20">
        <v>0.48348667308827786</v>
      </c>
      <c r="C2480" s="20">
        <v>0.4785905745331569</v>
      </c>
      <c r="D2480" s="20">
        <v>0.46698283890675207</v>
      </c>
      <c r="E2480" s="20">
        <v>0.46157249844159925</v>
      </c>
      <c r="F2480" s="21">
        <v>0.5180819679030414</v>
      </c>
      <c r="G2480" s="20">
        <v>0.62652664037274086</v>
      </c>
      <c r="H2480" s="20">
        <v>1.2543275765116551</v>
      </c>
      <c r="I2480" s="20">
        <v>1.8442362538528607</v>
      </c>
      <c r="J2480" s="20">
        <v>2.7174165919735884</v>
      </c>
      <c r="K2480" s="20">
        <v>3.3146520464396794</v>
      </c>
      <c r="L2480" s="20">
        <v>3.8842860806517292</v>
      </c>
      <c r="M2480" s="20">
        <v>4.3857525504761217</v>
      </c>
      <c r="N2480" s="20">
        <v>4.6856120501339982</v>
      </c>
    </row>
    <row r="2481" spans="1:14" x14ac:dyDescent="0.3">
      <c r="A2481" s="19">
        <v>40151</v>
      </c>
      <c r="B2481" s="20">
        <v>0.47858688476463235</v>
      </c>
      <c r="C2481" s="20">
        <v>0.47605492925232812</v>
      </c>
      <c r="D2481" s="20">
        <v>0.46470579202318862</v>
      </c>
      <c r="E2481" s="20">
        <v>0.46032389800840823</v>
      </c>
      <c r="F2481" s="21">
        <v>0.52084850502661895</v>
      </c>
      <c r="G2481" s="20">
        <v>0.63599878423139733</v>
      </c>
      <c r="H2481" s="20">
        <v>1.2780680386602328</v>
      </c>
      <c r="I2481" s="20">
        <v>1.8689007700931672</v>
      </c>
      <c r="J2481" s="20">
        <v>2.7382300718122035</v>
      </c>
      <c r="K2481" s="20">
        <v>3.3310207521641293</v>
      </c>
      <c r="L2481" s="20">
        <v>3.8960183397942068</v>
      </c>
      <c r="M2481" s="20">
        <v>4.3928262287149078</v>
      </c>
      <c r="N2481" s="20">
        <v>4.6905271845095946</v>
      </c>
    </row>
    <row r="2482" spans="1:14" x14ac:dyDescent="0.3">
      <c r="A2482" s="19">
        <v>40150</v>
      </c>
      <c r="B2482" s="20">
        <v>0.48255516799930537</v>
      </c>
      <c r="C2482" s="20">
        <v>0.47669277919838593</v>
      </c>
      <c r="D2482" s="20">
        <v>0.46188775448534586</v>
      </c>
      <c r="E2482" s="20">
        <v>0.44981028533016287</v>
      </c>
      <c r="F2482" s="21">
        <v>0.50274754774142383</v>
      </c>
      <c r="G2482" s="20">
        <v>0.60697081142135567</v>
      </c>
      <c r="H2482" s="20">
        <v>1.2198035794289162</v>
      </c>
      <c r="I2482" s="20">
        <v>1.8018045465280965</v>
      </c>
      <c r="J2482" s="20">
        <v>2.6644542306332415</v>
      </c>
      <c r="K2482" s="20">
        <v>3.2529800896587484</v>
      </c>
      <c r="L2482" s="20">
        <v>3.8181200586147965</v>
      </c>
      <c r="M2482" s="20">
        <v>4.3445982920366806</v>
      </c>
      <c r="N2482" s="20">
        <v>4.637652016602603</v>
      </c>
    </row>
    <row r="2483" spans="1:14" x14ac:dyDescent="0.3">
      <c r="A2483" s="19">
        <v>40149</v>
      </c>
      <c r="B2483" s="20">
        <v>0.48175059189634362</v>
      </c>
      <c r="C2483" s="20">
        <v>0.47510842463636238</v>
      </c>
      <c r="D2483" s="20">
        <v>0.45744445295886799</v>
      </c>
      <c r="E2483" s="20">
        <v>0.43771451709306081</v>
      </c>
      <c r="F2483" s="21">
        <v>0.48942055108869553</v>
      </c>
      <c r="G2483" s="20">
        <v>0.59627717993240914</v>
      </c>
      <c r="H2483" s="20">
        <v>1.219265711232197</v>
      </c>
      <c r="I2483" s="20">
        <v>1.8019803089727051</v>
      </c>
      <c r="J2483" s="20">
        <v>2.6537966617855906</v>
      </c>
      <c r="K2483" s="20">
        <v>3.2278105737026417</v>
      </c>
      <c r="L2483" s="20">
        <v>3.7788171311136289</v>
      </c>
      <c r="M2483" s="20">
        <v>4.302402734185228</v>
      </c>
      <c r="N2483" s="20">
        <v>4.587304880574826</v>
      </c>
    </row>
    <row r="2484" spans="1:14" x14ac:dyDescent="0.3">
      <c r="A2484" s="19">
        <v>40148</v>
      </c>
      <c r="B2484" s="20">
        <v>0.47702656827439238</v>
      </c>
      <c r="C2484" s="20">
        <v>0.4724769594844907</v>
      </c>
      <c r="D2484" s="20">
        <v>0.45688402677524148</v>
      </c>
      <c r="E2484" s="20">
        <v>0.44061658842976209</v>
      </c>
      <c r="F2484" s="21">
        <v>0.49357980440240146</v>
      </c>
      <c r="G2484" s="20">
        <v>0.60063421789892935</v>
      </c>
      <c r="H2484" s="20">
        <v>1.2240112384565414</v>
      </c>
      <c r="I2484" s="20">
        <v>1.8052522891772909</v>
      </c>
      <c r="J2484" s="20">
        <v>2.6440543555048994</v>
      </c>
      <c r="K2484" s="20">
        <v>3.2008690225438792</v>
      </c>
      <c r="L2484" s="20">
        <v>3.7358706577607608</v>
      </c>
      <c r="M2484" s="20">
        <v>4.2729439266736602</v>
      </c>
      <c r="N2484" s="20">
        <v>4.5451522994647036</v>
      </c>
    </row>
    <row r="2485" spans="1:14" x14ac:dyDescent="0.3">
      <c r="A2485" s="19">
        <v>40147</v>
      </c>
      <c r="B2485" s="20">
        <v>0.48091232534765888</v>
      </c>
      <c r="C2485" s="20">
        <v>0.47507331406876518</v>
      </c>
      <c r="D2485" s="20">
        <v>0.45835737187430647</v>
      </c>
      <c r="E2485" s="20">
        <v>0.44195105100939513</v>
      </c>
      <c r="F2485" s="21">
        <v>0.49924996896655638</v>
      </c>
      <c r="G2485" s="20">
        <v>0.6125126877173066</v>
      </c>
      <c r="H2485" s="20">
        <v>1.255133293655865</v>
      </c>
      <c r="I2485" s="20">
        <v>1.8402487282079074</v>
      </c>
      <c r="J2485" s="20">
        <v>2.6607206872095932</v>
      </c>
      <c r="K2485" s="20">
        <v>3.1906781954987808</v>
      </c>
      <c r="L2485" s="20">
        <v>3.6986660096664905</v>
      </c>
      <c r="M2485" s="20">
        <v>4.2359223977301905</v>
      </c>
      <c r="N2485" s="20">
        <v>4.4901326728286808</v>
      </c>
    </row>
    <row r="2486" spans="1:14" x14ac:dyDescent="0.3">
      <c r="A2486" s="19">
        <v>40144</v>
      </c>
      <c r="B2486" s="20">
        <v>0.48797578014484816</v>
      </c>
      <c r="C2486" s="20">
        <v>0.48373996427133631</v>
      </c>
      <c r="D2486" s="20">
        <v>0.46825957043711902</v>
      </c>
      <c r="E2486" s="20">
        <v>0.45209638527482515</v>
      </c>
      <c r="F2486" s="21">
        <v>0.51003871867094774</v>
      </c>
      <c r="G2486" s="20">
        <v>0.62556236842920132</v>
      </c>
      <c r="H2486" s="20">
        <v>1.2758205712756843</v>
      </c>
      <c r="I2486" s="20">
        <v>1.8619585753991663</v>
      </c>
      <c r="J2486" s="20">
        <v>2.681335325726423</v>
      </c>
      <c r="K2486" s="20">
        <v>3.2114254919059126</v>
      </c>
      <c r="L2486" s="20">
        <v>3.7213297032969406</v>
      </c>
      <c r="M2486" s="20">
        <v>4.2640251773419067</v>
      </c>
      <c r="N2486" s="20">
        <v>4.5188348707946373</v>
      </c>
    </row>
    <row r="2487" spans="1:14" x14ac:dyDescent="0.3">
      <c r="A2487" s="19">
        <v>40143</v>
      </c>
      <c r="B2487" s="20">
        <v>0.48223946931492073</v>
      </c>
      <c r="C2487" s="20">
        <v>0.4748673492802884</v>
      </c>
      <c r="D2487" s="20">
        <v>0.4564627004367941</v>
      </c>
      <c r="E2487" s="20">
        <v>0.43698236522028988</v>
      </c>
      <c r="F2487" s="21">
        <v>0.49432032738727544</v>
      </c>
      <c r="G2487" s="20">
        <v>0.60640987520542877</v>
      </c>
      <c r="H2487" s="20">
        <v>1.2450052025008531</v>
      </c>
      <c r="I2487" s="20">
        <v>1.8308676270099367</v>
      </c>
      <c r="J2487" s="20">
        <v>2.6567082835423044</v>
      </c>
      <c r="K2487" s="20">
        <v>3.1929984567539935</v>
      </c>
      <c r="L2487" s="20">
        <v>3.7054475786992738</v>
      </c>
      <c r="M2487" s="20">
        <v>4.2306817148254945</v>
      </c>
      <c r="N2487" s="20">
        <v>4.4890845028167297</v>
      </c>
    </row>
    <row r="2488" spans="1:14" x14ac:dyDescent="0.3">
      <c r="A2488" s="19">
        <v>40142</v>
      </c>
      <c r="B2488" s="20">
        <v>0.48294434441894968</v>
      </c>
      <c r="C2488" s="20">
        <v>0.47327711507496834</v>
      </c>
      <c r="D2488" s="20">
        <v>0.45727751313890064</v>
      </c>
      <c r="E2488" s="20">
        <v>0.44692579917413189</v>
      </c>
      <c r="F2488" s="21">
        <v>0.51163946773880653</v>
      </c>
      <c r="G2488" s="20">
        <v>0.63113623134892771</v>
      </c>
      <c r="H2488" s="20">
        <v>1.2877498220065795</v>
      </c>
      <c r="I2488" s="20">
        <v>1.8796829286965742</v>
      </c>
      <c r="J2488" s="20">
        <v>2.7187130337757428</v>
      </c>
      <c r="K2488" s="20">
        <v>3.2736462434112883</v>
      </c>
      <c r="L2488" s="20">
        <v>3.8055191895290328</v>
      </c>
      <c r="M2488" s="20">
        <v>4.2999179130207805</v>
      </c>
      <c r="N2488" s="20">
        <v>4.579025456624314</v>
      </c>
    </row>
    <row r="2489" spans="1:14" x14ac:dyDescent="0.3">
      <c r="A2489" s="19">
        <v>40141</v>
      </c>
      <c r="B2489" s="20">
        <v>0.48501906370986175</v>
      </c>
      <c r="C2489" s="20">
        <v>0.47603612390666439</v>
      </c>
      <c r="D2489" s="20">
        <v>0.45771945506549511</v>
      </c>
      <c r="E2489" s="20">
        <v>0.4409465423012609</v>
      </c>
      <c r="F2489" s="21">
        <v>0.50564840717274417</v>
      </c>
      <c r="G2489" s="20">
        <v>0.62943264963525214</v>
      </c>
      <c r="H2489" s="20">
        <v>1.3011249864569654</v>
      </c>
      <c r="I2489" s="20">
        <v>1.8975431676198959</v>
      </c>
      <c r="J2489" s="20">
        <v>2.7387491181640224</v>
      </c>
      <c r="K2489" s="20">
        <v>3.2951630759330999</v>
      </c>
      <c r="L2489" s="20">
        <v>3.8259729274456249</v>
      </c>
      <c r="M2489" s="20">
        <v>4.2938625927149978</v>
      </c>
      <c r="N2489" s="20">
        <v>4.5771784113376892</v>
      </c>
    </row>
    <row r="2490" spans="1:14" x14ac:dyDescent="0.3">
      <c r="A2490" s="19">
        <v>40140</v>
      </c>
      <c r="B2490" s="20">
        <v>0.4867370983639685</v>
      </c>
      <c r="C2490" s="20">
        <v>0.4776105649000878</v>
      </c>
      <c r="D2490" s="20">
        <v>0.45909968784583199</v>
      </c>
      <c r="E2490" s="20">
        <v>0.44227693333748924</v>
      </c>
      <c r="F2490" s="21">
        <v>0.50909326951821021</v>
      </c>
      <c r="G2490" s="20">
        <v>0.63442404070649838</v>
      </c>
      <c r="H2490" s="20">
        <v>1.3050304386107496</v>
      </c>
      <c r="I2490" s="20">
        <v>1.8950947918905774</v>
      </c>
      <c r="J2490" s="20">
        <v>2.7315249018155932</v>
      </c>
      <c r="K2490" s="20">
        <v>3.2977517323090306</v>
      </c>
      <c r="L2490" s="20">
        <v>3.84303391807356</v>
      </c>
      <c r="M2490" s="20">
        <v>4.3012787536866925</v>
      </c>
      <c r="N2490" s="20">
        <v>4.5966537626815525</v>
      </c>
    </row>
    <row r="2491" spans="1:14" x14ac:dyDescent="0.3">
      <c r="A2491" s="19">
        <v>40137</v>
      </c>
      <c r="B2491" s="20">
        <v>0.48412915866030026</v>
      </c>
      <c r="C2491" s="20">
        <v>0.47492127503360593</v>
      </c>
      <c r="D2491" s="20">
        <v>0.45517101579178793</v>
      </c>
      <c r="E2491" s="20">
        <v>0.43357995383108705</v>
      </c>
      <c r="F2491" s="21">
        <v>0.49825099158915737</v>
      </c>
      <c r="G2491" s="20">
        <v>0.62275263092363853</v>
      </c>
      <c r="H2491" s="20">
        <v>1.2882473263902607</v>
      </c>
      <c r="I2491" s="20">
        <v>1.8714067382163533</v>
      </c>
      <c r="J2491" s="20">
        <v>2.7005119768452999</v>
      </c>
      <c r="K2491" s="20">
        <v>3.2647718727500963</v>
      </c>
      <c r="L2491" s="20">
        <v>3.8104992608519659</v>
      </c>
      <c r="M2491" s="20">
        <v>4.2883578579431916</v>
      </c>
      <c r="N2491" s="20">
        <v>4.579896921153801</v>
      </c>
    </row>
    <row r="2492" spans="1:14" x14ac:dyDescent="0.3">
      <c r="A2492" s="19">
        <v>40136</v>
      </c>
      <c r="B2492" s="20">
        <v>0.48254453314270879</v>
      </c>
      <c r="C2492" s="20">
        <v>0.47123383068599967</v>
      </c>
      <c r="D2492" s="20">
        <v>0.45080803696959987</v>
      </c>
      <c r="E2492" s="20">
        <v>0.42971034893707011</v>
      </c>
      <c r="F2492" s="21">
        <v>0.49684778318688888</v>
      </c>
      <c r="G2492" s="20">
        <v>0.62357034717230531</v>
      </c>
      <c r="H2492" s="20">
        <v>1.2919332069071134</v>
      </c>
      <c r="I2492" s="20">
        <v>1.876248816031844</v>
      </c>
      <c r="J2492" s="20">
        <v>2.7082834896999746</v>
      </c>
      <c r="K2492" s="20">
        <v>3.27580898387167</v>
      </c>
      <c r="L2492" s="20">
        <v>3.8247732837590127</v>
      </c>
      <c r="M2492" s="20">
        <v>4.2980694570123754</v>
      </c>
      <c r="N2492" s="20">
        <v>4.5929146720746719</v>
      </c>
    </row>
    <row r="2493" spans="1:14" x14ac:dyDescent="0.3">
      <c r="A2493" s="19">
        <v>40135</v>
      </c>
      <c r="B2493" s="20">
        <v>0.47521792077070857</v>
      </c>
      <c r="C2493" s="20">
        <v>0.46432262272876701</v>
      </c>
      <c r="D2493" s="20">
        <v>0.44548955999314599</v>
      </c>
      <c r="E2493" s="20">
        <v>0.430313373617632</v>
      </c>
      <c r="F2493" s="21">
        <v>0.50213884972646405</v>
      </c>
      <c r="G2493" s="20">
        <v>0.63240852481767273</v>
      </c>
      <c r="H2493" s="20">
        <v>1.3061909931651159</v>
      </c>
      <c r="I2493" s="20">
        <v>1.893018617236933</v>
      </c>
      <c r="J2493" s="20">
        <v>2.7317002242147006</v>
      </c>
      <c r="K2493" s="20">
        <v>3.3050713529366624</v>
      </c>
      <c r="L2493" s="20">
        <v>3.8592774622266459</v>
      </c>
      <c r="M2493" s="20">
        <v>4.3404612785257832</v>
      </c>
      <c r="N2493" s="20">
        <v>4.6366966933466829</v>
      </c>
    </row>
    <row r="2494" spans="1:14" x14ac:dyDescent="0.3">
      <c r="A2494" s="19">
        <v>40134</v>
      </c>
      <c r="B2494" s="20">
        <v>0.47789955406094003</v>
      </c>
      <c r="C2494" s="20">
        <v>0.47176612461638068</v>
      </c>
      <c r="D2494" s="20">
        <v>0.45957184148963914</v>
      </c>
      <c r="E2494" s="20">
        <v>0.45608366420897606</v>
      </c>
      <c r="F2494" s="21">
        <v>0.52697694985725096</v>
      </c>
      <c r="G2494" s="20">
        <v>0.6524605920675548</v>
      </c>
      <c r="H2494" s="20">
        <v>1.3167511107289944</v>
      </c>
      <c r="I2494" s="20">
        <v>1.8996262878471115</v>
      </c>
      <c r="J2494" s="20">
        <v>2.7280764516092666</v>
      </c>
      <c r="K2494" s="20">
        <v>3.2931098843677984</v>
      </c>
      <c r="L2494" s="20">
        <v>3.8428912468421692</v>
      </c>
      <c r="M2494" s="20">
        <v>4.3355256987091995</v>
      </c>
      <c r="N2494" s="20">
        <v>4.6276510678596274</v>
      </c>
    </row>
    <row r="2495" spans="1:14" x14ac:dyDescent="0.3">
      <c r="A2495" s="19">
        <v>40133</v>
      </c>
      <c r="B2495" s="20">
        <v>0.4747838071868149</v>
      </c>
      <c r="C2495" s="20">
        <v>0.46899859628919055</v>
      </c>
      <c r="D2495" s="20">
        <v>0.45929646604707153</v>
      </c>
      <c r="E2495" s="20">
        <v>0.46689169553495263</v>
      </c>
      <c r="F2495" s="21">
        <v>0.55015108603284213</v>
      </c>
      <c r="G2495" s="20">
        <v>0.68828373622798089</v>
      </c>
      <c r="H2495" s="20">
        <v>1.3815986805344831</v>
      </c>
      <c r="I2495" s="20">
        <v>1.9723075225021161</v>
      </c>
      <c r="J2495" s="20">
        <v>2.8046460501380905</v>
      </c>
      <c r="K2495" s="20">
        <v>3.3717884852287185</v>
      </c>
      <c r="L2495" s="20">
        <v>3.9239565792861826</v>
      </c>
      <c r="M2495" s="20">
        <v>4.4224041017734468</v>
      </c>
      <c r="N2495" s="20">
        <v>4.7148463220633108</v>
      </c>
    </row>
    <row r="2496" spans="1:14" x14ac:dyDescent="0.3">
      <c r="A2496" s="19">
        <v>40130</v>
      </c>
      <c r="B2496" s="20">
        <v>0.47520367012987791</v>
      </c>
      <c r="C2496" s="20">
        <v>0.47057848624412602</v>
      </c>
      <c r="D2496" s="20">
        <v>0.46143912374980178</v>
      </c>
      <c r="E2496" s="20">
        <v>0.46962705726844295</v>
      </c>
      <c r="F2496" s="21">
        <v>0.55166255552560062</v>
      </c>
      <c r="G2496" s="20">
        <v>0.68709885964985373</v>
      </c>
      <c r="H2496" s="20">
        <v>1.3754331635292147</v>
      </c>
      <c r="I2496" s="20">
        <v>1.9732948830897177</v>
      </c>
      <c r="J2496" s="20">
        <v>2.8267442321086964</v>
      </c>
      <c r="K2496" s="20">
        <v>3.4105289206279288</v>
      </c>
      <c r="L2496" s="20">
        <v>3.9737824791797101</v>
      </c>
      <c r="M2496" s="20">
        <v>4.4692923249419501</v>
      </c>
      <c r="N2496" s="20">
        <v>4.7675508981256334</v>
      </c>
    </row>
    <row r="2497" spans="1:14" x14ac:dyDescent="0.3">
      <c r="A2497" s="19">
        <v>40129</v>
      </c>
      <c r="B2497" s="20">
        <v>0.47787882030960194</v>
      </c>
      <c r="C2497" s="20">
        <v>0.47180785003590453</v>
      </c>
      <c r="D2497" s="20">
        <v>0.45754295156528657</v>
      </c>
      <c r="E2497" s="20">
        <v>0.44877055776232955</v>
      </c>
      <c r="F2497" s="21">
        <v>0.51761209063955671</v>
      </c>
      <c r="G2497" s="20">
        <v>0.64288708594726585</v>
      </c>
      <c r="H2497" s="20">
        <v>1.3169069887546521</v>
      </c>
      <c r="I2497" s="20">
        <v>1.9216833058043985</v>
      </c>
      <c r="J2497" s="20">
        <v>2.7933670104587249</v>
      </c>
      <c r="K2497" s="20">
        <v>3.3855583825304558</v>
      </c>
      <c r="L2497" s="20">
        <v>3.9490720368120527</v>
      </c>
      <c r="M2497" s="20">
        <v>4.4346795673015489</v>
      </c>
      <c r="N2497" s="20">
        <v>4.7324312346632365</v>
      </c>
    </row>
    <row r="2498" spans="1:14" x14ac:dyDescent="0.3">
      <c r="A2498" s="19">
        <v>40128</v>
      </c>
      <c r="B2498" s="20">
        <v>0.48011587146369872</v>
      </c>
      <c r="C2498" s="20">
        <v>0.47183077792310818</v>
      </c>
      <c r="D2498" s="20">
        <v>0.45042846729894975</v>
      </c>
      <c r="E2498" s="20">
        <v>0.42268325009961144</v>
      </c>
      <c r="F2498" s="21">
        <v>0.48599874242720209</v>
      </c>
      <c r="G2498" s="20">
        <v>0.61498580861844754</v>
      </c>
      <c r="H2498" s="20">
        <v>1.3274769068836589</v>
      </c>
      <c r="I2498" s="20">
        <v>1.9527298687207277</v>
      </c>
      <c r="J2498" s="20">
        <v>2.8141592724192317</v>
      </c>
      <c r="K2498" s="20">
        <v>3.3791443395553773</v>
      </c>
      <c r="L2498" s="20">
        <v>3.9171610567159205</v>
      </c>
      <c r="M2498" s="20">
        <v>4.3965053467645419</v>
      </c>
      <c r="N2498" s="20">
        <v>4.6803935684514109</v>
      </c>
    </row>
    <row r="2499" spans="1:14" x14ac:dyDescent="0.3">
      <c r="A2499" s="19">
        <v>40127</v>
      </c>
      <c r="B2499" s="20">
        <v>0.48075702771820067</v>
      </c>
      <c r="C2499" s="20">
        <v>0.47428844986259622</v>
      </c>
      <c r="D2499" s="20">
        <v>0.45640740485706305</v>
      </c>
      <c r="E2499" s="20">
        <v>0.44037988160690661</v>
      </c>
      <c r="F2499" s="21">
        <v>0.51398633507794489</v>
      </c>
      <c r="G2499" s="20">
        <v>0.65182310546109956</v>
      </c>
      <c r="H2499" s="20">
        <v>1.3864221240831611</v>
      </c>
      <c r="I2499" s="20">
        <v>2.0167728642173328</v>
      </c>
      <c r="J2499" s="20">
        <v>2.866675167386382</v>
      </c>
      <c r="K2499" s="20">
        <v>3.4158382435372951</v>
      </c>
      <c r="L2499" s="20">
        <v>3.9424098831043137</v>
      </c>
      <c r="M2499" s="20">
        <v>4.4224517367699887</v>
      </c>
      <c r="N2499" s="20">
        <v>4.7013528966427929</v>
      </c>
    </row>
    <row r="2500" spans="1:14" x14ac:dyDescent="0.3">
      <c r="A2500" s="19">
        <v>40126</v>
      </c>
      <c r="B2500" s="20">
        <v>0.48133009289514295</v>
      </c>
      <c r="C2500" s="20">
        <v>0.47377500539500561</v>
      </c>
      <c r="D2500" s="20">
        <v>0.45368298275701441</v>
      </c>
      <c r="E2500" s="20">
        <v>0.43406740597945864</v>
      </c>
      <c r="F2500" s="21">
        <v>0.50869649230736158</v>
      </c>
      <c r="G2500" s="20">
        <v>0.64845759134925796</v>
      </c>
      <c r="H2500" s="20">
        <v>1.3910843654268374</v>
      </c>
      <c r="I2500" s="20">
        <v>2.0311789170361334</v>
      </c>
      <c r="J2500" s="20">
        <v>2.8985835542314455</v>
      </c>
      <c r="K2500" s="20">
        <v>3.4591709147274368</v>
      </c>
      <c r="L2500" s="20">
        <v>3.9943790380548863</v>
      </c>
      <c r="M2500" s="20">
        <v>4.4828218680175489</v>
      </c>
      <c r="N2500" s="20">
        <v>4.7651520080159626</v>
      </c>
    </row>
    <row r="2501" spans="1:14" x14ac:dyDescent="0.3">
      <c r="A2501" s="19">
        <v>40123</v>
      </c>
      <c r="B2501" s="20">
        <v>0.47927990785274965</v>
      </c>
      <c r="C2501" s="20">
        <v>0.46996240466584072</v>
      </c>
      <c r="D2501" s="20">
        <v>0.45096354472891775</v>
      </c>
      <c r="E2501" s="20">
        <v>0.44061140578574959</v>
      </c>
      <c r="F2501" s="21">
        <v>0.52967940089482179</v>
      </c>
      <c r="G2501" s="20">
        <v>0.68395062008501128</v>
      </c>
      <c r="H2501" s="20">
        <v>1.4552901583673594</v>
      </c>
      <c r="I2501" s="20">
        <v>2.0991984026928732</v>
      </c>
      <c r="J2501" s="20">
        <v>2.9595325250333921</v>
      </c>
      <c r="K2501" s="20">
        <v>3.5108713122355044</v>
      </c>
      <c r="L2501" s="20">
        <v>4.0363328565715522</v>
      </c>
      <c r="M2501" s="20">
        <v>4.5162563964024631</v>
      </c>
      <c r="N2501" s="20">
        <v>4.7940309811350987</v>
      </c>
    </row>
    <row r="2502" spans="1:14" x14ac:dyDescent="0.3">
      <c r="A2502" s="19">
        <v>40122</v>
      </c>
      <c r="B2502" s="20">
        <v>0.46738144941859566</v>
      </c>
      <c r="C2502" s="20">
        <v>0.46013858277987252</v>
      </c>
      <c r="D2502" s="20">
        <v>0.44192367507650632</v>
      </c>
      <c r="E2502" s="20">
        <v>0.4391364807523504</v>
      </c>
      <c r="F2502" s="21">
        <v>0.54132192015157299</v>
      </c>
      <c r="G2502" s="20">
        <v>0.7108715118867871</v>
      </c>
      <c r="H2502" s="20">
        <v>1.5090880083934066</v>
      </c>
      <c r="I2502" s="20">
        <v>2.1409547151353432</v>
      </c>
      <c r="J2502" s="20">
        <v>2.964455952641416</v>
      </c>
      <c r="K2502" s="20">
        <v>3.4913738671255463</v>
      </c>
      <c r="L2502" s="20">
        <v>4.0045288845899822</v>
      </c>
      <c r="M2502" s="20">
        <v>4.5027341071165079</v>
      </c>
      <c r="N2502" s="20">
        <v>4.7721668254527856</v>
      </c>
    </row>
    <row r="2503" spans="1:14" x14ac:dyDescent="0.3">
      <c r="A2503" s="19">
        <v>40121</v>
      </c>
      <c r="B2503" s="20">
        <v>0.46903437164948419</v>
      </c>
      <c r="C2503" s="20">
        <v>0.46009360774486152</v>
      </c>
      <c r="D2503" s="20">
        <v>0.44222787211078363</v>
      </c>
      <c r="E2503" s="20">
        <v>0.44098082992249937</v>
      </c>
      <c r="F2503" s="21">
        <v>0.54398296733585183</v>
      </c>
      <c r="G2503" s="20">
        <v>0.71334254297366495</v>
      </c>
      <c r="H2503" s="20">
        <v>1.5026547353533932</v>
      </c>
      <c r="I2503" s="20">
        <v>2.1215235868054845</v>
      </c>
      <c r="J2503" s="20">
        <v>2.9197344079572991</v>
      </c>
      <c r="K2503" s="20">
        <v>3.4297416526750562</v>
      </c>
      <c r="L2503" s="20">
        <v>3.9360242796981488</v>
      </c>
      <c r="M2503" s="20">
        <v>4.4639990758394976</v>
      </c>
      <c r="N2503" s="20">
        <v>4.7252090914077245</v>
      </c>
    </row>
    <row r="2504" spans="1:14" x14ac:dyDescent="0.3">
      <c r="A2504" s="19">
        <v>40120</v>
      </c>
      <c r="B2504" s="20">
        <v>0.47083142885871426</v>
      </c>
      <c r="C2504" s="20">
        <v>0.46306653094063877</v>
      </c>
      <c r="D2504" s="20">
        <v>0.44483525106327459</v>
      </c>
      <c r="E2504" s="20">
        <v>0.44128916264100437</v>
      </c>
      <c r="F2504" s="21">
        <v>0.54237971688827791</v>
      </c>
      <c r="G2504" s="20">
        <v>0.70974187489502982</v>
      </c>
      <c r="H2504" s="20">
        <v>1.4861273681688876</v>
      </c>
      <c r="I2504" s="20">
        <v>2.0898843329823227</v>
      </c>
      <c r="J2504" s="20">
        <v>2.8672741926809717</v>
      </c>
      <c r="K2504" s="20">
        <v>3.3684451016449732</v>
      </c>
      <c r="L2504" s="20">
        <v>3.8708102664027693</v>
      </c>
      <c r="M2504" s="20">
        <v>4.3899994403557034</v>
      </c>
      <c r="N2504" s="20">
        <v>4.6513429177786652</v>
      </c>
    </row>
    <row r="2505" spans="1:14" x14ac:dyDescent="0.3">
      <c r="A2505" s="19">
        <v>40119</v>
      </c>
      <c r="B2505" s="20">
        <v>0.47007372199642877</v>
      </c>
      <c r="C2505" s="20">
        <v>0.4630760851337522</v>
      </c>
      <c r="D2505" s="20">
        <v>0.44569957265827914</v>
      </c>
      <c r="E2505" s="20">
        <v>0.44630650631366831</v>
      </c>
      <c r="F2505" s="21">
        <v>0.55055391005966703</v>
      </c>
      <c r="G2505" s="20">
        <v>0.71788931426957769</v>
      </c>
      <c r="H2505" s="20">
        <v>1.4761010696510255</v>
      </c>
      <c r="I2505" s="20">
        <v>2.0613134410512304</v>
      </c>
      <c r="J2505" s="20">
        <v>2.8186851090429053</v>
      </c>
      <c r="K2505" s="20">
        <v>3.3112763374763712</v>
      </c>
      <c r="L2505" s="20">
        <v>3.8093087725932016</v>
      </c>
      <c r="M2505" s="20">
        <v>4.3229703959317805</v>
      </c>
      <c r="N2505" s="20">
        <v>4.5836632025087569</v>
      </c>
    </row>
    <row r="2506" spans="1:14" x14ac:dyDescent="0.3">
      <c r="A2506" s="19">
        <v>40116</v>
      </c>
      <c r="B2506" s="20">
        <v>0.4712224702142106</v>
      </c>
      <c r="C2506" s="20">
        <v>0.46203143587030643</v>
      </c>
      <c r="D2506" s="20">
        <v>0.44246372698009184</v>
      </c>
      <c r="E2506" s="20">
        <v>0.43383238879266722</v>
      </c>
      <c r="F2506" s="21">
        <v>0.52847568555531721</v>
      </c>
      <c r="G2506" s="20">
        <v>0.68727762870993625</v>
      </c>
      <c r="H2506" s="20">
        <v>1.4262374458070863</v>
      </c>
      <c r="I2506" s="20">
        <v>2.0066219118153716</v>
      </c>
      <c r="J2506" s="20">
        <v>2.7661985744472335</v>
      </c>
      <c r="K2506" s="20">
        <v>3.2646070323019147</v>
      </c>
      <c r="L2506" s="20">
        <v>3.7683711736445922</v>
      </c>
      <c r="M2506" s="20">
        <v>4.2789343925266232</v>
      </c>
      <c r="N2506" s="20">
        <v>4.5436531153930533</v>
      </c>
    </row>
    <row r="2507" spans="1:14" x14ac:dyDescent="0.3">
      <c r="A2507" s="19">
        <v>40115</v>
      </c>
      <c r="B2507" s="20">
        <v>0.46932758000996644</v>
      </c>
      <c r="C2507" s="20">
        <v>0.46145101164751817</v>
      </c>
      <c r="D2507" s="20">
        <v>0.44391066549862224</v>
      </c>
      <c r="E2507" s="20">
        <v>0.44067841896570947</v>
      </c>
      <c r="F2507" s="21">
        <v>0.53860147804872782</v>
      </c>
      <c r="G2507" s="20">
        <v>0.70080314930382093</v>
      </c>
      <c r="H2507" s="20">
        <v>1.4505317572936591</v>
      </c>
      <c r="I2507" s="20">
        <v>2.036576968173212</v>
      </c>
      <c r="J2507" s="20">
        <v>2.8028826930045958</v>
      </c>
      <c r="K2507" s="20">
        <v>3.3042631027005127</v>
      </c>
      <c r="L2507" s="20">
        <v>3.8063594277378785</v>
      </c>
      <c r="M2507" s="20">
        <v>4.3017359313150436</v>
      </c>
      <c r="N2507" s="20">
        <v>4.5665303970002302</v>
      </c>
    </row>
    <row r="2508" spans="1:14" x14ac:dyDescent="0.3">
      <c r="A2508" s="19">
        <v>40114</v>
      </c>
      <c r="B2508" s="20">
        <v>0.46965490007114874</v>
      </c>
      <c r="C2508" s="20">
        <v>0.45965539091220514</v>
      </c>
      <c r="D2508" s="20">
        <v>0.44011157961077157</v>
      </c>
      <c r="E2508" s="20">
        <v>0.42802654652253652</v>
      </c>
      <c r="F2508" s="21">
        <v>0.51470368301165348</v>
      </c>
      <c r="G2508" s="20">
        <v>0.66549565553572876</v>
      </c>
      <c r="H2508" s="20">
        <v>1.390744790454445</v>
      </c>
      <c r="I2508" s="20">
        <v>1.973126104038293</v>
      </c>
      <c r="J2508" s="20">
        <v>2.7433792542154509</v>
      </c>
      <c r="K2508" s="20">
        <v>3.2480738036303789</v>
      </c>
      <c r="L2508" s="20">
        <v>3.7518130869087178</v>
      </c>
      <c r="M2508" s="20">
        <v>4.2511192246685185</v>
      </c>
      <c r="N2508" s="20">
        <v>4.5152997336691518</v>
      </c>
    </row>
    <row r="2509" spans="1:14" x14ac:dyDescent="0.3">
      <c r="A2509" s="19">
        <v>40113</v>
      </c>
      <c r="B2509" s="20">
        <v>0.47299387301002577</v>
      </c>
      <c r="C2509" s="20">
        <v>0.46438695216630743</v>
      </c>
      <c r="D2509" s="20">
        <v>0.44438123499760768</v>
      </c>
      <c r="E2509" s="20">
        <v>0.43134619918669653</v>
      </c>
      <c r="F2509" s="21">
        <v>0.51691475270458176</v>
      </c>
      <c r="G2509" s="20">
        <v>0.6654079091556605</v>
      </c>
      <c r="H2509" s="20">
        <v>1.3841073713580974</v>
      </c>
      <c r="I2509" s="20">
        <v>1.9668103976115892</v>
      </c>
      <c r="J2509" s="20">
        <v>2.741102566419126</v>
      </c>
      <c r="K2509" s="20">
        <v>3.2499689176945816</v>
      </c>
      <c r="L2509" s="20">
        <v>3.7577377783164385</v>
      </c>
      <c r="M2509" s="20">
        <v>4.2589124244523671</v>
      </c>
      <c r="N2509" s="20">
        <v>4.5251826256624241</v>
      </c>
    </row>
    <row r="2510" spans="1:14" x14ac:dyDescent="0.3">
      <c r="A2510" s="19">
        <v>40112</v>
      </c>
      <c r="B2510" s="20">
        <v>0.4823889687624392</v>
      </c>
      <c r="C2510" s="20">
        <v>0.47437653325632212</v>
      </c>
      <c r="D2510" s="20">
        <v>0.4581379959987526</v>
      </c>
      <c r="E2510" s="20">
        <v>0.46026472287324105</v>
      </c>
      <c r="F2510" s="21">
        <v>0.561166587721738</v>
      </c>
      <c r="G2510" s="20">
        <v>0.72239183064715695</v>
      </c>
      <c r="H2510" s="20">
        <v>1.4607417231796271</v>
      </c>
      <c r="I2510" s="20">
        <v>2.0420178041185486</v>
      </c>
      <c r="J2510" s="20">
        <v>2.8118477680200282</v>
      </c>
      <c r="K2510" s="20">
        <v>3.3237006607387962</v>
      </c>
      <c r="L2510" s="20">
        <v>3.83651214511046</v>
      </c>
      <c r="M2510" s="20">
        <v>4.3233836047608856</v>
      </c>
      <c r="N2510" s="20">
        <v>4.5962269924050778</v>
      </c>
    </row>
    <row r="2511" spans="1:14" x14ac:dyDescent="0.3">
      <c r="A2511" s="19">
        <v>40109</v>
      </c>
      <c r="B2511" s="20">
        <v>0.48546220759126979</v>
      </c>
      <c r="C2511" s="20">
        <v>0.48215575007978323</v>
      </c>
      <c r="D2511" s="20">
        <v>0.46897795408207205</v>
      </c>
      <c r="E2511" s="20">
        <v>0.47245480257549904</v>
      </c>
      <c r="F2511" s="21">
        <v>0.56897303536351584</v>
      </c>
      <c r="G2511" s="20">
        <v>0.72590734156324932</v>
      </c>
      <c r="H2511" s="20">
        <v>1.4550997126427954</v>
      </c>
      <c r="I2511" s="20">
        <v>2.0302643269359857</v>
      </c>
      <c r="J2511" s="20">
        <v>2.7902787703179959</v>
      </c>
      <c r="K2511" s="20">
        <v>3.2966721655531868</v>
      </c>
      <c r="L2511" s="20">
        <v>3.8085865464841584</v>
      </c>
      <c r="M2511" s="20">
        <v>4.3200323912148857</v>
      </c>
      <c r="N2511" s="20">
        <v>4.5872928830749578</v>
      </c>
    </row>
    <row r="2512" spans="1:14" x14ac:dyDescent="0.3">
      <c r="A2512" s="19">
        <v>40108</v>
      </c>
      <c r="B2512" s="20">
        <v>0.49002008263759134</v>
      </c>
      <c r="C2512" s="20">
        <v>0.48448243476176051</v>
      </c>
      <c r="D2512" s="20">
        <v>0.47256970569230961</v>
      </c>
      <c r="E2512" s="20">
        <v>0.48651321541395109</v>
      </c>
      <c r="F2512" s="21">
        <v>0.59558209961010322</v>
      </c>
      <c r="G2512" s="20">
        <v>0.7632114177195547</v>
      </c>
      <c r="H2512" s="20">
        <v>1.5110224672715915</v>
      </c>
      <c r="I2512" s="20">
        <v>2.0873783303823661</v>
      </c>
      <c r="J2512" s="20">
        <v>2.841595736978844</v>
      </c>
      <c r="K2512" s="20">
        <v>3.3426583160900107</v>
      </c>
      <c r="L2512" s="20">
        <v>3.8510516207174397</v>
      </c>
      <c r="M2512" s="20">
        <v>4.3722983175072638</v>
      </c>
      <c r="N2512" s="20">
        <v>4.6351650506062265</v>
      </c>
    </row>
    <row r="2513" spans="1:14" x14ac:dyDescent="0.3">
      <c r="A2513" s="19">
        <v>40107</v>
      </c>
      <c r="B2513" s="20">
        <v>0.48977689862254759</v>
      </c>
      <c r="C2513" s="20">
        <v>0.48114580442202487</v>
      </c>
      <c r="D2513" s="20">
        <v>0.46765266763225566</v>
      </c>
      <c r="E2513" s="20">
        <v>0.4813235225539037</v>
      </c>
      <c r="F2513" s="21">
        <v>0.59188819132989889</v>
      </c>
      <c r="G2513" s="20">
        <v>0.76117641319860474</v>
      </c>
      <c r="H2513" s="20">
        <v>1.5067317720478763</v>
      </c>
      <c r="I2513" s="20">
        <v>2.0747322126064773</v>
      </c>
      <c r="J2513" s="20">
        <v>2.8178663859456732</v>
      </c>
      <c r="K2513" s="20">
        <v>3.3181750210510557</v>
      </c>
      <c r="L2513" s="20">
        <v>3.8316186689827312</v>
      </c>
      <c r="M2513" s="20">
        <v>4.3551315665363077</v>
      </c>
      <c r="N2513" s="20">
        <v>4.6217553292274376</v>
      </c>
    </row>
    <row r="2514" spans="1:14" x14ac:dyDescent="0.3">
      <c r="A2514" s="19">
        <v>40106</v>
      </c>
      <c r="B2514" s="20">
        <v>0.49478181284036382</v>
      </c>
      <c r="C2514" s="20">
        <v>0.47943450156671213</v>
      </c>
      <c r="D2514" s="20">
        <v>0.45594912993090786</v>
      </c>
      <c r="E2514" s="20">
        <v>0.4346943168386625</v>
      </c>
      <c r="F2514" s="21">
        <v>0.51419701169342946</v>
      </c>
      <c r="G2514" s="20">
        <v>0.6568221739666058</v>
      </c>
      <c r="H2514" s="20">
        <v>1.3447933352948696</v>
      </c>
      <c r="I2514" s="20">
        <v>1.8999743038128885</v>
      </c>
      <c r="J2514" s="20">
        <v>2.6465239117997288</v>
      </c>
      <c r="K2514" s="20">
        <v>3.1562132848051689</v>
      </c>
      <c r="L2514" s="20">
        <v>3.6818190190159528</v>
      </c>
      <c r="M2514" s="20">
        <v>4.2293617532180035</v>
      </c>
      <c r="N2514" s="20">
        <v>4.4992824138884631</v>
      </c>
    </row>
    <row r="2515" spans="1:14" x14ac:dyDescent="0.3">
      <c r="A2515" s="19">
        <v>40105</v>
      </c>
      <c r="B2515" s="20">
        <v>0.48861274134430766</v>
      </c>
      <c r="C2515" s="20">
        <v>0.47469118914081387</v>
      </c>
      <c r="D2515" s="20">
        <v>0.45471405174971735</v>
      </c>
      <c r="E2515" s="20">
        <v>0.4479953537272543</v>
      </c>
      <c r="F2515" s="21">
        <v>0.5411321021663491</v>
      </c>
      <c r="G2515" s="20">
        <v>0.69484292695931726</v>
      </c>
      <c r="H2515" s="20">
        <v>1.4033850528330425</v>
      </c>
      <c r="I2515" s="20">
        <v>1.9618244560146592</v>
      </c>
      <c r="J2515" s="20">
        <v>2.7082517148235281</v>
      </c>
      <c r="K2515" s="20">
        <v>3.216944045142756</v>
      </c>
      <c r="L2515" s="20">
        <v>3.7370714178446525</v>
      </c>
      <c r="M2515" s="20">
        <v>4.2583578684901182</v>
      </c>
      <c r="N2515" s="20">
        <v>4.5273375401527138</v>
      </c>
    </row>
    <row r="2516" spans="1:14" x14ac:dyDescent="0.3">
      <c r="A2516" s="19">
        <v>40102</v>
      </c>
      <c r="B2516" s="20">
        <v>0.48656294691864865</v>
      </c>
      <c r="C2516" s="20">
        <v>0.47366372154240383</v>
      </c>
      <c r="D2516" s="20">
        <v>0.45458203327194141</v>
      </c>
      <c r="E2516" s="20">
        <v>0.448176373668286</v>
      </c>
      <c r="F2516" s="21">
        <v>0.53991961826261536</v>
      </c>
      <c r="G2516" s="20">
        <v>0.69160986814212566</v>
      </c>
      <c r="H2516" s="20">
        <v>1.395336927098678</v>
      </c>
      <c r="I2516" s="20">
        <v>1.9534228192073702</v>
      </c>
      <c r="J2516" s="20">
        <v>2.7003854882923068</v>
      </c>
      <c r="K2516" s="20">
        <v>3.2075377962932654</v>
      </c>
      <c r="L2516" s="20">
        <v>3.7230763290074655</v>
      </c>
      <c r="M2516" s="20">
        <v>4.237410405645468</v>
      </c>
      <c r="N2516" s="20">
        <v>4.5030992693639069</v>
      </c>
    </row>
    <row r="2517" spans="1:14" x14ac:dyDescent="0.3">
      <c r="A2517" s="19">
        <v>40101</v>
      </c>
      <c r="B2517" s="20">
        <v>0.48469679497603285</v>
      </c>
      <c r="C2517" s="20">
        <v>0.47047083256151906</v>
      </c>
      <c r="D2517" s="20">
        <v>0.44987804015661137</v>
      </c>
      <c r="E2517" s="20">
        <v>0.43919123100458557</v>
      </c>
      <c r="F2517" s="21">
        <v>0.52597233995352677</v>
      </c>
      <c r="G2517" s="20">
        <v>0.67270617471140126</v>
      </c>
      <c r="H2517" s="20">
        <v>1.3588437840309577</v>
      </c>
      <c r="I2517" s="20">
        <v>1.9078113746880667</v>
      </c>
      <c r="J2517" s="20">
        <v>2.6523301161562909</v>
      </c>
      <c r="K2517" s="20">
        <v>3.1641473915966403</v>
      </c>
      <c r="L2517" s="20">
        <v>3.6876811756281831</v>
      </c>
      <c r="M2517" s="20">
        <v>4.2080363106000807</v>
      </c>
      <c r="N2517" s="20">
        <v>4.4791012265265504</v>
      </c>
    </row>
    <row r="2518" spans="1:14" x14ac:dyDescent="0.3">
      <c r="A2518" s="19">
        <v>40100</v>
      </c>
      <c r="B2518" s="20">
        <v>0.48079825316450925</v>
      </c>
      <c r="C2518" s="20">
        <v>0.4672563255079159</v>
      </c>
      <c r="D2518" s="20">
        <v>0.44821437548301724</v>
      </c>
      <c r="E2518" s="20">
        <v>0.43860418558622466</v>
      </c>
      <c r="F2518" s="21">
        <v>0.52101883272437954</v>
      </c>
      <c r="G2518" s="20">
        <v>0.66129700788319112</v>
      </c>
      <c r="H2518" s="20">
        <v>1.3232508134338647</v>
      </c>
      <c r="I2518" s="20">
        <v>1.8559672549948973</v>
      </c>
      <c r="J2518" s="20">
        <v>2.5858615052632219</v>
      </c>
      <c r="K2518" s="20">
        <v>3.095585644993089</v>
      </c>
      <c r="L2518" s="20">
        <v>3.6258490260144356</v>
      </c>
      <c r="M2518" s="20">
        <v>4.1768442710408689</v>
      </c>
      <c r="N2518" s="20">
        <v>4.4481382214352747</v>
      </c>
    </row>
    <row r="2519" spans="1:14" x14ac:dyDescent="0.3">
      <c r="A2519" s="19">
        <v>40099</v>
      </c>
      <c r="B2519" s="20">
        <v>0.477763633364167</v>
      </c>
      <c r="C2519" s="20">
        <v>0.46341542424478954</v>
      </c>
      <c r="D2519" s="20">
        <v>0.44460796033726496</v>
      </c>
      <c r="E2519" s="20">
        <v>0.43428832071741735</v>
      </c>
      <c r="F2519" s="21">
        <v>0.51038759013608082</v>
      </c>
      <c r="G2519" s="20">
        <v>0.64074677075992825</v>
      </c>
      <c r="H2519" s="20">
        <v>1.2684258744993639</v>
      </c>
      <c r="I2519" s="20">
        <v>1.7827715143896019</v>
      </c>
      <c r="J2519" s="20">
        <v>2.4943067315505556</v>
      </c>
      <c r="K2519" s="20">
        <v>2.9980609970409988</v>
      </c>
      <c r="L2519" s="20">
        <v>3.5323666345288727</v>
      </c>
      <c r="M2519" s="20">
        <v>4.1089064005894356</v>
      </c>
      <c r="N2519" s="20">
        <v>4.3808939033842664</v>
      </c>
    </row>
    <row r="2520" spans="1:14" x14ac:dyDescent="0.3">
      <c r="A2520" s="19">
        <v>40098</v>
      </c>
      <c r="B2520" s="20">
        <v>0.47831387002795905</v>
      </c>
      <c r="C2520" s="20">
        <v>0.46310861245416268</v>
      </c>
      <c r="D2520" s="20">
        <v>0.44174888889471992</v>
      </c>
      <c r="E2520" s="20">
        <v>0.42244669042091249</v>
      </c>
      <c r="F2520" s="21">
        <v>0.49187835939425834</v>
      </c>
      <c r="G2520" s="20">
        <v>0.61786948780852602</v>
      </c>
      <c r="H2520" s="20">
        <v>1.2441242487565487</v>
      </c>
      <c r="I2520" s="20">
        <v>1.7645240393425126</v>
      </c>
      <c r="J2520" s="20">
        <v>2.4800749745701549</v>
      </c>
      <c r="K2520" s="20">
        <v>2.9818870335283352</v>
      </c>
      <c r="L2520" s="20">
        <v>3.5107379384722592</v>
      </c>
      <c r="M2520" s="20">
        <v>4.0587830402703098</v>
      </c>
      <c r="N2520" s="20">
        <v>4.3327568309115829</v>
      </c>
    </row>
    <row r="2521" spans="1:14" x14ac:dyDescent="0.3">
      <c r="A2521" s="19">
        <v>40095</v>
      </c>
      <c r="B2521" s="20">
        <v>0.48047705883241604</v>
      </c>
      <c r="C2521" s="20">
        <v>0.46171182595982363</v>
      </c>
      <c r="D2521" s="20">
        <v>0.44065087841865763</v>
      </c>
      <c r="E2521" s="20">
        <v>0.42849502335761008</v>
      </c>
      <c r="F2521" s="21">
        <v>0.50840512106693569</v>
      </c>
      <c r="G2521" s="20">
        <v>0.64633185249707747</v>
      </c>
      <c r="H2521" s="20">
        <v>1.3047738457139337</v>
      </c>
      <c r="I2521" s="20">
        <v>1.8347399123191199</v>
      </c>
      <c r="J2521" s="20">
        <v>2.5530399685811163</v>
      </c>
      <c r="K2521" s="20">
        <v>3.0533125146559899</v>
      </c>
      <c r="L2521" s="20">
        <v>3.5772689466324117</v>
      </c>
      <c r="M2521" s="20">
        <v>4.1209026436399592</v>
      </c>
      <c r="N2521" s="20">
        <v>4.3909434032873031</v>
      </c>
    </row>
    <row r="2522" spans="1:14" x14ac:dyDescent="0.3">
      <c r="A2522" s="19">
        <v>40094</v>
      </c>
      <c r="B2522" s="20">
        <v>0.48099703454674342</v>
      </c>
      <c r="C2522" s="20">
        <v>0.46484374431600611</v>
      </c>
      <c r="D2522" s="20">
        <v>0.44057668579891779</v>
      </c>
      <c r="E2522" s="20">
        <v>0.41012354730682982</v>
      </c>
      <c r="F2522" s="21">
        <v>0.46835163292298287</v>
      </c>
      <c r="G2522" s="20">
        <v>0.58655958518146389</v>
      </c>
      <c r="H2522" s="20">
        <v>1.2072316209282097</v>
      </c>
      <c r="I2522" s="20">
        <v>1.7312639185781469</v>
      </c>
      <c r="J2522" s="20">
        <v>2.4498273855755142</v>
      </c>
      <c r="K2522" s="20">
        <v>2.9539704916149998</v>
      </c>
      <c r="L2522" s="20">
        <v>3.4883847618786072</v>
      </c>
      <c r="M2522" s="20">
        <v>4.0360776002160215</v>
      </c>
      <c r="N2522" s="20">
        <v>4.3164930588049852</v>
      </c>
    </row>
    <row r="2523" spans="1:14" x14ac:dyDescent="0.3">
      <c r="A2523" s="19">
        <v>40093</v>
      </c>
      <c r="B2523" s="20">
        <v>0.48207102560580106</v>
      </c>
      <c r="C2523" s="20">
        <v>0.46427899468262213</v>
      </c>
      <c r="D2523" s="20">
        <v>0.43797738857249496</v>
      </c>
      <c r="E2523" s="20">
        <v>0.40507752668817087</v>
      </c>
      <c r="F2523" s="21">
        <v>0.46874385296053978</v>
      </c>
      <c r="G2523" s="20">
        <v>0.59625108331427501</v>
      </c>
      <c r="H2523" s="20">
        <v>1.2403425496948848</v>
      </c>
      <c r="I2523" s="20">
        <v>1.764531805429405</v>
      </c>
      <c r="J2523" s="20">
        <v>2.471883622868952</v>
      </c>
      <c r="K2523" s="20">
        <v>2.9727729245172982</v>
      </c>
      <c r="L2523" s="20">
        <v>3.5140207624235265</v>
      </c>
      <c r="M2523" s="20">
        <v>4.0744672405648474</v>
      </c>
      <c r="N2523" s="20">
        <v>4.361234020814555</v>
      </c>
    </row>
    <row r="2524" spans="1:14" x14ac:dyDescent="0.3">
      <c r="A2524" s="19">
        <v>40092</v>
      </c>
      <c r="B2524" s="20">
        <v>0.48025589335187036</v>
      </c>
      <c r="C2524" s="20">
        <v>0.46278597381059722</v>
      </c>
      <c r="D2524" s="20">
        <v>0.4363525569804293</v>
      </c>
      <c r="E2524" s="20">
        <v>0.40208749136200483</v>
      </c>
      <c r="F2524" s="21">
        <v>0.46562950043432094</v>
      </c>
      <c r="G2524" s="20">
        <v>0.59522773421580433</v>
      </c>
      <c r="H2524" s="20">
        <v>1.2540340204348035</v>
      </c>
      <c r="I2524" s="20">
        <v>1.7897376073061038</v>
      </c>
      <c r="J2524" s="20">
        <v>2.5045822463698721</v>
      </c>
      <c r="K2524" s="20">
        <v>3.0011652561067939</v>
      </c>
      <c r="L2524" s="20">
        <v>3.5293011358963242</v>
      </c>
      <c r="M2524" s="20">
        <v>4.0658958243123049</v>
      </c>
      <c r="N2524" s="20">
        <v>4.3455365132679109</v>
      </c>
    </row>
    <row r="2525" spans="1:14" x14ac:dyDescent="0.3">
      <c r="A2525" s="19">
        <v>40091</v>
      </c>
      <c r="B2525" s="20">
        <v>0.48280815929786552</v>
      </c>
      <c r="C2525" s="20">
        <v>0.46353202423079126</v>
      </c>
      <c r="D2525" s="20">
        <v>0.43412308307198616</v>
      </c>
      <c r="E2525" s="20">
        <v>0.39418887445068151</v>
      </c>
      <c r="F2525" s="21">
        <v>0.45704892309948181</v>
      </c>
      <c r="G2525" s="20">
        <v>0.58864950324138676</v>
      </c>
      <c r="H2525" s="20">
        <v>1.2593645461583938</v>
      </c>
      <c r="I2525" s="20">
        <v>1.8007109527561906</v>
      </c>
      <c r="J2525" s="20">
        <v>2.5112075741257964</v>
      </c>
      <c r="K2525" s="20">
        <v>2.9992395795699047</v>
      </c>
      <c r="L2525" s="20">
        <v>3.5210421487838124</v>
      </c>
      <c r="M2525" s="20">
        <v>4.0705013216246737</v>
      </c>
      <c r="N2525" s="20">
        <v>4.3438587545016958</v>
      </c>
    </row>
    <row r="2526" spans="1:14" x14ac:dyDescent="0.3">
      <c r="A2526" s="19">
        <v>40088</v>
      </c>
      <c r="B2526" s="20">
        <v>0.47653858107708891</v>
      </c>
      <c r="C2526" s="20">
        <v>0.4558985540178066</v>
      </c>
      <c r="D2526" s="20">
        <v>0.4268903945576783</v>
      </c>
      <c r="E2526" s="20">
        <v>0.39014696419988948</v>
      </c>
      <c r="F2526" s="21">
        <v>0.456528820262944</v>
      </c>
      <c r="G2526" s="20">
        <v>0.59087160774510095</v>
      </c>
      <c r="H2526" s="20">
        <v>1.2664358344585906</v>
      </c>
      <c r="I2526" s="20">
        <v>1.8128791533699697</v>
      </c>
      <c r="J2526" s="20">
        <v>2.5394569603013695</v>
      </c>
      <c r="K2526" s="20">
        <v>3.0412736149218342</v>
      </c>
      <c r="L2526" s="20">
        <v>3.5709685075770636</v>
      </c>
      <c r="M2526" s="20">
        <v>4.1128661076239261</v>
      </c>
      <c r="N2526" s="20">
        <v>4.3906144127534255</v>
      </c>
    </row>
    <row r="2527" spans="1:14" x14ac:dyDescent="0.3">
      <c r="A2527" s="19">
        <v>40087</v>
      </c>
      <c r="B2527" s="20">
        <v>0.47493967491746569</v>
      </c>
      <c r="C2527" s="20">
        <v>0.45702009406851912</v>
      </c>
      <c r="D2527" s="20">
        <v>0.43084640091410392</v>
      </c>
      <c r="E2527" s="20">
        <v>0.39847473804458228</v>
      </c>
      <c r="F2527" s="21">
        <v>0.46587033765659869</v>
      </c>
      <c r="G2527" s="20">
        <v>0.6006979053988375</v>
      </c>
      <c r="H2527" s="20">
        <v>1.28067590896989</v>
      </c>
      <c r="I2527" s="20">
        <v>1.8336828014065243</v>
      </c>
      <c r="J2527" s="20">
        <v>2.5761668559864792</v>
      </c>
      <c r="K2527" s="20">
        <v>3.0921881769858</v>
      </c>
      <c r="L2527" s="20">
        <v>3.6275747885564393</v>
      </c>
      <c r="M2527" s="20">
        <v>4.1360203092560699</v>
      </c>
      <c r="N2527" s="20">
        <v>4.4208427026338484</v>
      </c>
    </row>
    <row r="2528" spans="1:14" x14ac:dyDescent="0.3">
      <c r="A2528" s="19">
        <v>40086</v>
      </c>
      <c r="B2528" s="20">
        <v>0.47551088783335244</v>
      </c>
      <c r="C2528" s="20">
        <v>0.45283563790279902</v>
      </c>
      <c r="D2528" s="20">
        <v>0.42813029857102458</v>
      </c>
      <c r="E2528" s="20">
        <v>0.41583059488651358</v>
      </c>
      <c r="F2528" s="21">
        <v>0.50847293758901635</v>
      </c>
      <c r="G2528" s="20">
        <v>0.66417093835150298</v>
      </c>
      <c r="H2528" s="20">
        <v>1.3811309128379976</v>
      </c>
      <c r="I2528" s="20">
        <v>1.9392744845891881</v>
      </c>
      <c r="J2528" s="20">
        <v>2.6806671552212844</v>
      </c>
      <c r="K2528" s="20">
        <v>3.1932035915096959</v>
      </c>
      <c r="L2528" s="20">
        <v>3.7122799684493892</v>
      </c>
      <c r="M2528" s="20">
        <v>4.1499151726795951</v>
      </c>
      <c r="N2528" s="20">
        <v>4.4327340880496457</v>
      </c>
    </row>
    <row r="2529" spans="1:14" x14ac:dyDescent="0.3">
      <c r="A2529" s="19">
        <v>40085</v>
      </c>
      <c r="B2529" s="20">
        <v>0.46178927048036433</v>
      </c>
      <c r="C2529" s="20">
        <v>0.43015832088804473</v>
      </c>
      <c r="D2529" s="20">
        <v>0.40320123628976651</v>
      </c>
      <c r="E2529" s="20">
        <v>0.39305900554501938</v>
      </c>
      <c r="F2529" s="21">
        <v>0.49103862658628566</v>
      </c>
      <c r="G2529" s="20">
        <v>0.65282411545762264</v>
      </c>
      <c r="H2529" s="20">
        <v>1.388523946186079</v>
      </c>
      <c r="I2529" s="20">
        <v>1.9559074879363825</v>
      </c>
      <c r="J2529" s="20">
        <v>2.7069027799455965</v>
      </c>
      <c r="K2529" s="20">
        <v>3.2221266347241118</v>
      </c>
      <c r="L2529" s="20">
        <v>3.7362282714665556</v>
      </c>
      <c r="M2529" s="20">
        <v>4.1450001072254743</v>
      </c>
      <c r="N2529" s="20">
        <v>4.4273497065029757</v>
      </c>
    </row>
    <row r="2530" spans="1:14" x14ac:dyDescent="0.3">
      <c r="A2530" s="19">
        <v>40084</v>
      </c>
      <c r="B2530" s="20">
        <v>0.45821479041638669</v>
      </c>
      <c r="C2530" s="20">
        <v>0.42229801080798962</v>
      </c>
      <c r="D2530" s="20">
        <v>0.39105970057589445</v>
      </c>
      <c r="E2530" s="20">
        <v>0.36032827621431046</v>
      </c>
      <c r="F2530" s="21">
        <v>0.43402571538165591</v>
      </c>
      <c r="G2530" s="20">
        <v>0.57621436589722863</v>
      </c>
      <c r="H2530" s="20">
        <v>1.2911361197772397</v>
      </c>
      <c r="I2530" s="20">
        <v>1.8788983116740785</v>
      </c>
      <c r="J2530" s="20">
        <v>2.6776228182919142</v>
      </c>
      <c r="K2530" s="20">
        <v>3.2233806677310359</v>
      </c>
      <c r="L2530" s="20">
        <v>3.7544640176626283</v>
      </c>
      <c r="M2530" s="20">
        <v>4.1647543037119918</v>
      </c>
      <c r="N2530" s="20">
        <v>4.4525867936818679</v>
      </c>
    </row>
    <row r="2531" spans="1:14" x14ac:dyDescent="0.3">
      <c r="A2531" s="19">
        <v>40081</v>
      </c>
      <c r="B2531" s="20">
        <v>0.45927351766427127</v>
      </c>
      <c r="C2531" s="20">
        <v>0.43392288621725106</v>
      </c>
      <c r="D2531" s="20">
        <v>0.40205420016513227</v>
      </c>
      <c r="E2531" s="20">
        <v>0.35560820477094418</v>
      </c>
      <c r="F2531" s="21">
        <v>0.41450320563813703</v>
      </c>
      <c r="G2531" s="20">
        <v>0.54831139156670361</v>
      </c>
      <c r="H2531" s="20">
        <v>1.2624357490342348</v>
      </c>
      <c r="I2531" s="20">
        <v>1.8599889011620896</v>
      </c>
      <c r="J2531" s="20">
        <v>2.6664815380125302</v>
      </c>
      <c r="K2531" s="20">
        <v>3.2117285799664086</v>
      </c>
      <c r="L2531" s="20">
        <v>3.741104999195989</v>
      </c>
      <c r="M2531" s="20">
        <v>4.1473444681849063</v>
      </c>
      <c r="N2531" s="20">
        <v>4.4351377067951372</v>
      </c>
    </row>
    <row r="2532" spans="1:14" x14ac:dyDescent="0.3">
      <c r="A2532" s="19">
        <v>40080</v>
      </c>
      <c r="B2532" s="20">
        <v>0.45399460518615542</v>
      </c>
      <c r="C2532" s="20">
        <v>0.42744316386574882</v>
      </c>
      <c r="D2532" s="20">
        <v>0.39665966782342876</v>
      </c>
      <c r="E2532" s="20">
        <v>0.35864449325442233</v>
      </c>
      <c r="F2532" s="21">
        <v>0.42486181932070499</v>
      </c>
      <c r="G2532" s="20">
        <v>0.56351634713473275</v>
      </c>
      <c r="H2532" s="20">
        <v>1.2935463882241305</v>
      </c>
      <c r="I2532" s="20">
        <v>1.9050539850853598</v>
      </c>
      <c r="J2532" s="20">
        <v>2.7291032263321493</v>
      </c>
      <c r="K2532" s="20">
        <v>3.2813991992506302</v>
      </c>
      <c r="L2532" s="20">
        <v>3.8109339083691842</v>
      </c>
      <c r="M2532" s="20">
        <v>4.1965201939530941</v>
      </c>
      <c r="N2532" s="20">
        <v>4.4871989116479485</v>
      </c>
    </row>
    <row r="2533" spans="1:14" x14ac:dyDescent="0.3">
      <c r="A2533" s="19">
        <v>40079</v>
      </c>
      <c r="B2533" s="20">
        <v>0.45803826559969224</v>
      </c>
      <c r="C2533" s="20">
        <v>0.42975152656976734</v>
      </c>
      <c r="D2533" s="20">
        <v>0.39969750412835625</v>
      </c>
      <c r="E2533" s="20">
        <v>0.37186230987626745</v>
      </c>
      <c r="F2533" s="21">
        <v>0.45388719676372963</v>
      </c>
      <c r="G2533" s="20">
        <v>0.60905656855447821</v>
      </c>
      <c r="H2533" s="20">
        <v>1.3790709619780095</v>
      </c>
      <c r="I2533" s="20">
        <v>1.9977101317028647</v>
      </c>
      <c r="J2533" s="20">
        <v>2.8096302756623217</v>
      </c>
      <c r="K2533" s="20">
        <v>3.3473333678569377</v>
      </c>
      <c r="L2533" s="20">
        <v>3.8636407457756503</v>
      </c>
      <c r="M2533" s="20">
        <v>4.2432573876218056</v>
      </c>
      <c r="N2533" s="20">
        <v>4.5264757573007461</v>
      </c>
    </row>
    <row r="2534" spans="1:14" x14ac:dyDescent="0.3">
      <c r="A2534" s="19">
        <v>40078</v>
      </c>
      <c r="B2534" s="20">
        <v>0.45028268625612511</v>
      </c>
      <c r="C2534" s="20">
        <v>0.42125560505637738</v>
      </c>
      <c r="D2534" s="20">
        <v>0.39011874424960685</v>
      </c>
      <c r="E2534" s="20">
        <v>0.36024785537700843</v>
      </c>
      <c r="F2534" s="21">
        <v>0.44295474242881216</v>
      </c>
      <c r="G2534" s="20">
        <v>0.60004799408095366</v>
      </c>
      <c r="H2534" s="20">
        <v>1.376087404513159</v>
      </c>
      <c r="I2534" s="20">
        <v>1.9983652713197564</v>
      </c>
      <c r="J2534" s="20">
        <v>2.8181496878628596</v>
      </c>
      <c r="K2534" s="20">
        <v>3.3631941925765498</v>
      </c>
      <c r="L2534" s="20">
        <v>3.8845919388940109</v>
      </c>
      <c r="M2534" s="20">
        <v>4.2634871172890003</v>
      </c>
      <c r="N2534" s="20">
        <v>4.548950765185114</v>
      </c>
    </row>
    <row r="2535" spans="1:14" x14ac:dyDescent="0.3">
      <c r="A2535" s="19">
        <v>40077</v>
      </c>
      <c r="B2535" s="20">
        <v>0.45222992433752457</v>
      </c>
      <c r="C2535" s="20">
        <v>0.42309499261036337</v>
      </c>
      <c r="D2535" s="20">
        <v>0.3904028186084349</v>
      </c>
      <c r="E2535" s="20">
        <v>0.35383643250707841</v>
      </c>
      <c r="F2535" s="21">
        <v>0.4338754518560542</v>
      </c>
      <c r="G2535" s="20">
        <v>0.59356624006517988</v>
      </c>
      <c r="H2535" s="20">
        <v>1.3844468054972139</v>
      </c>
      <c r="I2535" s="20">
        <v>2.0044025433934984</v>
      </c>
      <c r="J2535" s="20">
        <v>2.8012899846725561</v>
      </c>
      <c r="K2535" s="20">
        <v>3.3249526605416064</v>
      </c>
      <c r="L2535" s="20">
        <v>3.8287250131477402</v>
      </c>
      <c r="M2535" s="20">
        <v>4.2107817771081715</v>
      </c>
      <c r="N2535" s="20">
        <v>4.4867698483662215</v>
      </c>
    </row>
    <row r="2536" spans="1:14" x14ac:dyDescent="0.3">
      <c r="A2536" s="19">
        <v>40074</v>
      </c>
      <c r="B2536" s="20">
        <v>0.45225404555548582</v>
      </c>
      <c r="C2536" s="20">
        <v>0.42849504877933026</v>
      </c>
      <c r="D2536" s="20">
        <v>0.39636679554337784</v>
      </c>
      <c r="E2536" s="20">
        <v>0.35448391710858729</v>
      </c>
      <c r="F2536" s="21">
        <v>0.42807012132171818</v>
      </c>
      <c r="G2536" s="20">
        <v>0.58293139605618238</v>
      </c>
      <c r="H2536" s="20">
        <v>1.3679265305364414</v>
      </c>
      <c r="I2536" s="20">
        <v>1.9919245669481624</v>
      </c>
      <c r="J2536" s="20">
        <v>2.8004589393067603</v>
      </c>
      <c r="K2536" s="20">
        <v>3.3346312891590193</v>
      </c>
      <c r="L2536" s="20">
        <v>3.847903860549228</v>
      </c>
      <c r="M2536" s="20">
        <v>4.2148471543425901</v>
      </c>
      <c r="N2536" s="20">
        <v>4.499062773259177</v>
      </c>
    </row>
    <row r="2537" spans="1:14" x14ac:dyDescent="0.3">
      <c r="A2537" s="19">
        <v>40073</v>
      </c>
      <c r="B2537" s="20">
        <v>0.45347595086465492</v>
      </c>
      <c r="C2537" s="20">
        <v>0.43061674976361253</v>
      </c>
      <c r="D2537" s="20">
        <v>0.39780174215603398</v>
      </c>
      <c r="E2537" s="20">
        <v>0.35171834709217059</v>
      </c>
      <c r="F2537" s="21">
        <v>0.42185622545528073</v>
      </c>
      <c r="G2537" s="20">
        <v>0.57538672858639162</v>
      </c>
      <c r="H2537" s="20">
        <v>1.3612953538239023</v>
      </c>
      <c r="I2537" s="20">
        <v>1.9852416185401491</v>
      </c>
      <c r="J2537" s="20">
        <v>2.790635664824118</v>
      </c>
      <c r="K2537" s="20">
        <v>3.3234127244285965</v>
      </c>
      <c r="L2537" s="20">
        <v>3.8400905019511669</v>
      </c>
      <c r="M2537" s="20">
        <v>4.2259964421922041</v>
      </c>
      <c r="N2537" s="20">
        <v>4.510389645517324</v>
      </c>
    </row>
    <row r="2538" spans="1:14" x14ac:dyDescent="0.3">
      <c r="A2538" s="19">
        <v>40072</v>
      </c>
      <c r="B2538" s="20">
        <v>0.45424396628870628</v>
      </c>
      <c r="C2538" s="20">
        <v>0.42500594433376404</v>
      </c>
      <c r="D2538" s="20">
        <v>0.39109370360097362</v>
      </c>
      <c r="E2538" s="20">
        <v>0.34279173877638258</v>
      </c>
      <c r="F2538" s="21">
        <v>0.40785373910375394</v>
      </c>
      <c r="G2538" s="20">
        <v>0.55685380507687032</v>
      </c>
      <c r="H2538" s="20">
        <v>1.3394866272997774</v>
      </c>
      <c r="I2538" s="20">
        <v>1.9653128953823724</v>
      </c>
      <c r="J2538" s="20">
        <v>2.7631523647040086</v>
      </c>
      <c r="K2538" s="20">
        <v>3.2838696944116634</v>
      </c>
      <c r="L2538" s="20">
        <v>3.7948558340449026</v>
      </c>
      <c r="M2538" s="20">
        <v>4.2016585558230917</v>
      </c>
      <c r="N2538" s="20">
        <v>4.4809635481162138</v>
      </c>
    </row>
    <row r="2539" spans="1:14" x14ac:dyDescent="0.3">
      <c r="A2539" s="19">
        <v>40071</v>
      </c>
      <c r="B2539" s="20">
        <v>0.46126184344412685</v>
      </c>
      <c r="C2539" s="20">
        <v>0.44488548232648156</v>
      </c>
      <c r="D2539" s="20">
        <v>0.40853311168425183</v>
      </c>
      <c r="E2539" s="20">
        <v>0.33749332838952734</v>
      </c>
      <c r="F2539" s="21">
        <v>0.38451394224412677</v>
      </c>
      <c r="G2539" s="20">
        <v>0.52416172280130191</v>
      </c>
      <c r="H2539" s="20">
        <v>1.2920050403812551</v>
      </c>
      <c r="I2539" s="20">
        <v>1.9049155876062138</v>
      </c>
      <c r="J2539" s="20">
        <v>2.6872143476108481</v>
      </c>
      <c r="K2539" s="20">
        <v>3.2070156116145876</v>
      </c>
      <c r="L2539" s="20">
        <v>3.7270698344549609</v>
      </c>
      <c r="M2539" s="20">
        <v>4.1504761491182096</v>
      </c>
      <c r="N2539" s="20">
        <v>4.4360571545077701</v>
      </c>
    </row>
    <row r="2540" spans="1:14" x14ac:dyDescent="0.3">
      <c r="A2540" s="19">
        <v>40070</v>
      </c>
      <c r="B2540" s="20">
        <v>0.46085265760335709</v>
      </c>
      <c r="C2540" s="20">
        <v>0.44769735162650665</v>
      </c>
      <c r="D2540" s="20">
        <v>0.41475384493351186</v>
      </c>
      <c r="E2540" s="20">
        <v>0.36508824749112528</v>
      </c>
      <c r="F2540" s="21">
        <v>0.44114256197290069</v>
      </c>
      <c r="G2540" s="20">
        <v>0.60577325038085039</v>
      </c>
      <c r="H2540" s="20">
        <v>1.4093993254182073</v>
      </c>
      <c r="I2540" s="20">
        <v>2.0050136185666978</v>
      </c>
      <c r="J2540" s="20">
        <v>2.7293018789971462</v>
      </c>
      <c r="K2540" s="20">
        <v>3.2068597394417027</v>
      </c>
      <c r="L2540" s="20">
        <v>3.7065697193192464</v>
      </c>
      <c r="M2540" s="20">
        <v>4.1576611593812425</v>
      </c>
      <c r="N2540" s="20">
        <v>4.4331553514894493</v>
      </c>
    </row>
    <row r="2541" spans="1:14" x14ac:dyDescent="0.3">
      <c r="A2541" s="19">
        <v>40067</v>
      </c>
      <c r="B2541" s="20">
        <v>0.4588025300436383</v>
      </c>
      <c r="C2541" s="20">
        <v>0.44359139684833304</v>
      </c>
      <c r="D2541" s="20">
        <v>0.41105627956501389</v>
      </c>
      <c r="E2541" s="20">
        <v>0.36250254562773188</v>
      </c>
      <c r="F2541" s="21">
        <v>0.4379016095405065</v>
      </c>
      <c r="G2541" s="20">
        <v>0.60127452200218101</v>
      </c>
      <c r="H2541" s="20">
        <v>1.4009711102732079</v>
      </c>
      <c r="I2541" s="20">
        <v>1.9949517524049234</v>
      </c>
      <c r="J2541" s="20">
        <v>2.7196351658539561</v>
      </c>
      <c r="K2541" s="20">
        <v>3.200486001817834</v>
      </c>
      <c r="L2541" s="20">
        <v>3.7083401663612534</v>
      </c>
      <c r="M2541" s="20">
        <v>4.1863831705395267</v>
      </c>
      <c r="N2541" s="20">
        <v>4.4634082499072072</v>
      </c>
    </row>
    <row r="2542" spans="1:14" x14ac:dyDescent="0.3">
      <c r="A2542" s="19">
        <v>40066</v>
      </c>
      <c r="B2542" s="20">
        <v>0.44949044585497455</v>
      </c>
      <c r="C2542" s="20">
        <v>0.43408679512829146</v>
      </c>
      <c r="D2542" s="20">
        <v>0.40177488790471255</v>
      </c>
      <c r="E2542" s="20">
        <v>0.35741477961220475</v>
      </c>
      <c r="F2542" s="21">
        <v>0.43866836332990561</v>
      </c>
      <c r="G2542" s="20">
        <v>0.60792992032937598</v>
      </c>
      <c r="H2542" s="20">
        <v>1.4276801736650682</v>
      </c>
      <c r="I2542" s="20">
        <v>2.0332220903754097</v>
      </c>
      <c r="J2542" s="20">
        <v>2.7713590396715686</v>
      </c>
      <c r="K2542" s="20">
        <v>3.2606476168622258</v>
      </c>
      <c r="L2542" s="20">
        <v>3.7732489396844455</v>
      </c>
      <c r="M2542" s="20">
        <v>4.2528108400346785</v>
      </c>
      <c r="N2542" s="20">
        <v>4.5305859437696521</v>
      </c>
    </row>
    <row r="2543" spans="1:14" x14ac:dyDescent="0.3">
      <c r="A2543" s="19">
        <v>40065</v>
      </c>
      <c r="B2543" s="20">
        <v>0.45120853957540391</v>
      </c>
      <c r="C2543" s="20">
        <v>0.43358800941164094</v>
      </c>
      <c r="D2543" s="20">
        <v>0.40147902802576335</v>
      </c>
      <c r="E2543" s="20">
        <v>0.363562544302929</v>
      </c>
      <c r="F2543" s="21">
        <v>0.45517978635442058</v>
      </c>
      <c r="G2543" s="20">
        <v>0.63443275269365196</v>
      </c>
      <c r="H2543" s="20">
        <v>1.4772144549998707</v>
      </c>
      <c r="I2543" s="20">
        <v>2.0906950071926533</v>
      </c>
      <c r="J2543" s="20">
        <v>2.8371108446144864</v>
      </c>
      <c r="K2543" s="20">
        <v>3.3307357385659544</v>
      </c>
      <c r="L2543" s="20">
        <v>3.8424258319736233</v>
      </c>
      <c r="M2543" s="20">
        <v>4.2985688062395173</v>
      </c>
      <c r="N2543" s="20">
        <v>4.5789879107120139</v>
      </c>
    </row>
    <row r="2544" spans="1:14" x14ac:dyDescent="0.3">
      <c r="A2544" s="19">
        <v>40064</v>
      </c>
      <c r="B2544" s="20">
        <v>0.45476584283144661</v>
      </c>
      <c r="C2544" s="20">
        <v>0.43745656597397314</v>
      </c>
      <c r="D2544" s="20">
        <v>0.40343423291012109</v>
      </c>
      <c r="E2544" s="20">
        <v>0.35482018355437839</v>
      </c>
      <c r="F2544" s="21">
        <v>0.43529787595386177</v>
      </c>
      <c r="G2544" s="20">
        <v>0.60540664065798289</v>
      </c>
      <c r="H2544" s="20">
        <v>1.4263087152626388</v>
      </c>
      <c r="I2544" s="20">
        <v>2.0311339171203406</v>
      </c>
      <c r="J2544" s="20">
        <v>2.7707105946734072</v>
      </c>
      <c r="K2544" s="20">
        <v>3.2593333659632036</v>
      </c>
      <c r="L2544" s="20">
        <v>3.7651317350675848</v>
      </c>
      <c r="M2544" s="20">
        <v>4.237958390013258</v>
      </c>
      <c r="N2544" s="20">
        <v>4.5096115075317682</v>
      </c>
    </row>
    <row r="2545" spans="1:14" x14ac:dyDescent="0.3">
      <c r="A2545" s="19">
        <v>40063</v>
      </c>
      <c r="B2545" s="20">
        <v>0.45320139398411324</v>
      </c>
      <c r="C2545" s="20">
        <v>0.43245812414366253</v>
      </c>
      <c r="D2545" s="20">
        <v>0.39892457486368421</v>
      </c>
      <c r="E2545" s="20">
        <v>0.35202233993900856</v>
      </c>
      <c r="F2545" s="21">
        <v>0.42925876364311433</v>
      </c>
      <c r="G2545" s="20">
        <v>0.59373346753584755</v>
      </c>
      <c r="H2545" s="20">
        <v>1.4002764965396528</v>
      </c>
      <c r="I2545" s="20">
        <v>2.0014303767217108</v>
      </c>
      <c r="J2545" s="20">
        <v>2.7364321291020217</v>
      </c>
      <c r="K2545" s="20">
        <v>3.2198229845865187</v>
      </c>
      <c r="L2545" s="20">
        <v>3.7230923210108697</v>
      </c>
      <c r="M2545" s="20">
        <v>4.2272176806318678</v>
      </c>
      <c r="N2545" s="20">
        <v>4.4907936275025078</v>
      </c>
    </row>
    <row r="2546" spans="1:14" x14ac:dyDescent="0.3">
      <c r="A2546" s="19">
        <v>40060</v>
      </c>
      <c r="B2546" s="20">
        <v>0.4476287981891387</v>
      </c>
      <c r="C2546" s="20">
        <v>0.41260664592155782</v>
      </c>
      <c r="D2546" s="20">
        <v>0.37770716547331573</v>
      </c>
      <c r="E2546" s="20">
        <v>0.34462802634913126</v>
      </c>
      <c r="F2546" s="21">
        <v>0.43172119577365997</v>
      </c>
      <c r="G2546" s="20">
        <v>0.60047978771391486</v>
      </c>
      <c r="H2546" s="20">
        <v>1.4094583682535009</v>
      </c>
      <c r="I2546" s="20">
        <v>2.0060418757892724</v>
      </c>
      <c r="J2546" s="20">
        <v>2.7284390140481141</v>
      </c>
      <c r="K2546" s="20">
        <v>3.2020948836683956</v>
      </c>
      <c r="L2546" s="20">
        <v>3.6998127935885692</v>
      </c>
      <c r="M2546" s="20">
        <v>4.2243871717025128</v>
      </c>
      <c r="N2546" s="20">
        <v>4.480598699365455</v>
      </c>
    </row>
    <row r="2547" spans="1:14" x14ac:dyDescent="0.3">
      <c r="A2547" s="19">
        <v>40059</v>
      </c>
      <c r="B2547" s="20">
        <v>0.45538426206636512</v>
      </c>
      <c r="C2547" s="20">
        <v>0.43313987048720143</v>
      </c>
      <c r="D2547" s="20">
        <v>0.40128844964240812</v>
      </c>
      <c r="E2547" s="20">
        <v>0.36628376739107232</v>
      </c>
      <c r="F2547" s="21">
        <v>0.45380688906479594</v>
      </c>
      <c r="G2547" s="20">
        <v>0.62574327139658259</v>
      </c>
      <c r="H2547" s="20">
        <v>1.4437303947404116</v>
      </c>
      <c r="I2547" s="20">
        <v>2.0366552824035082</v>
      </c>
      <c r="J2547" s="20">
        <v>2.7386106534121377</v>
      </c>
      <c r="K2547" s="20">
        <v>3.1929146424621551</v>
      </c>
      <c r="L2547" s="20">
        <v>3.673217236370109</v>
      </c>
      <c r="M2547" s="20">
        <v>4.1926478547561565</v>
      </c>
      <c r="N2547" s="20">
        <v>4.4375782143754696</v>
      </c>
    </row>
    <row r="2548" spans="1:14" x14ac:dyDescent="0.3">
      <c r="A2548" s="19">
        <v>40058</v>
      </c>
      <c r="B2548" s="20">
        <v>0.45705984025855373</v>
      </c>
      <c r="C2548" s="20">
        <v>0.43949360653552694</v>
      </c>
      <c r="D2548" s="20">
        <v>0.40826437268206239</v>
      </c>
      <c r="E2548" s="20">
        <v>0.36621654780579288</v>
      </c>
      <c r="F2548" s="21">
        <v>0.44291408398690568</v>
      </c>
      <c r="G2548" s="20">
        <v>0.60474335067093044</v>
      </c>
      <c r="H2548" s="20">
        <v>1.3971272776379158</v>
      </c>
      <c r="I2548" s="20">
        <v>1.978064346645291</v>
      </c>
      <c r="J2548" s="20">
        <v>2.6714289175377601</v>
      </c>
      <c r="K2548" s="20">
        <v>3.1295691714297766</v>
      </c>
      <c r="L2548" s="20">
        <v>3.6211004322995004</v>
      </c>
      <c r="M2548" s="20">
        <v>4.1385080887739232</v>
      </c>
      <c r="N2548" s="20">
        <v>4.3933953295856156</v>
      </c>
    </row>
    <row r="2549" spans="1:14" x14ac:dyDescent="0.3">
      <c r="A2549" s="19">
        <v>40057</v>
      </c>
      <c r="B2549" s="20">
        <v>0.45655847160528112</v>
      </c>
      <c r="C2549" s="20">
        <v>0.43567047791529845</v>
      </c>
      <c r="D2549" s="20">
        <v>0.40169310350302473</v>
      </c>
      <c r="E2549" s="20">
        <v>0.3542736880564003</v>
      </c>
      <c r="F2549" s="21">
        <v>0.42804575767291725</v>
      </c>
      <c r="G2549" s="20">
        <v>0.59102325600328043</v>
      </c>
      <c r="H2549" s="20">
        <v>1.4071692700310499</v>
      </c>
      <c r="I2549" s="20">
        <v>2.0032308409902408</v>
      </c>
      <c r="J2549" s="20">
        <v>2.6988641493330334</v>
      </c>
      <c r="K2549" s="20">
        <v>3.1512501888864248</v>
      </c>
      <c r="L2549" s="20">
        <v>3.6359136792285769</v>
      </c>
      <c r="M2549" s="20">
        <v>4.1369803990988103</v>
      </c>
      <c r="N2549" s="20">
        <v>4.3902124694036315</v>
      </c>
    </row>
    <row r="2550" spans="1:14" x14ac:dyDescent="0.3">
      <c r="A2550" s="19">
        <v>40053</v>
      </c>
      <c r="B2550" s="20">
        <v>0.45672534824248806</v>
      </c>
      <c r="C2550" s="20">
        <v>0.43668958144765957</v>
      </c>
      <c r="D2550" s="20">
        <v>0.40297621019741348</v>
      </c>
      <c r="E2550" s="20">
        <v>0.35608591445504206</v>
      </c>
      <c r="F2550" s="21">
        <v>0.42528228660053258</v>
      </c>
      <c r="G2550" s="20">
        <v>0.58254615821199462</v>
      </c>
      <c r="H2550" s="20">
        <v>1.3886431580096719</v>
      </c>
      <c r="I2550" s="20">
        <v>1.9855643522901172</v>
      </c>
      <c r="J2550" s="20">
        <v>2.687684898276776</v>
      </c>
      <c r="K2550" s="20">
        <v>3.1455135766326179</v>
      </c>
      <c r="L2550" s="20">
        <v>3.6312618989844672</v>
      </c>
      <c r="M2550" s="20">
        <v>4.1117976207614912</v>
      </c>
      <c r="N2550" s="20">
        <v>4.3674035603352239</v>
      </c>
    </row>
    <row r="2551" spans="1:14" x14ac:dyDescent="0.3">
      <c r="A2551" s="19">
        <v>40052</v>
      </c>
      <c r="B2551" s="20">
        <v>0.45835467650627487</v>
      </c>
      <c r="C2551" s="20">
        <v>0.44465206316150241</v>
      </c>
      <c r="D2551" s="20">
        <v>0.4129516260399913</v>
      </c>
      <c r="E2551" s="20">
        <v>0.36743696430709266</v>
      </c>
      <c r="F2551" s="21">
        <v>0.43816614580227625</v>
      </c>
      <c r="G2551" s="20">
        <v>0.59579936147460821</v>
      </c>
      <c r="H2551" s="20">
        <v>1.3896530020287989</v>
      </c>
      <c r="I2551" s="20">
        <v>1.9744521031808164</v>
      </c>
      <c r="J2551" s="20">
        <v>2.6693752197470411</v>
      </c>
      <c r="K2551" s="20">
        <v>3.1310157581204323</v>
      </c>
      <c r="L2551" s="20">
        <v>3.6310441493040493</v>
      </c>
      <c r="M2551" s="20">
        <v>4.1556486791876575</v>
      </c>
      <c r="N2551" s="20">
        <v>4.4171711782219507</v>
      </c>
    </row>
    <row r="2552" spans="1:14" x14ac:dyDescent="0.3">
      <c r="A2552" s="19">
        <v>40051</v>
      </c>
      <c r="B2552" s="20">
        <v>0.45708361104935097</v>
      </c>
      <c r="C2552" s="20">
        <v>0.44807464126339702</v>
      </c>
      <c r="D2552" s="20">
        <v>0.4226097031524878</v>
      </c>
      <c r="E2552" s="20">
        <v>0.38026408244004339</v>
      </c>
      <c r="F2552" s="21">
        <v>0.43611119531328146</v>
      </c>
      <c r="G2552" s="20">
        <v>0.57547321324619527</v>
      </c>
      <c r="H2552" s="20">
        <v>1.3523412529262</v>
      </c>
      <c r="I2552" s="20">
        <v>1.9504697477472868</v>
      </c>
      <c r="J2552" s="20">
        <v>2.6530021240608481</v>
      </c>
      <c r="K2552" s="20">
        <v>3.1133226401697134</v>
      </c>
      <c r="L2552" s="20">
        <v>3.6154239439827669</v>
      </c>
      <c r="M2552" s="20">
        <v>4.1597567064893184</v>
      </c>
      <c r="N2552" s="20">
        <v>4.4204626140606118</v>
      </c>
    </row>
    <row r="2553" spans="1:14" x14ac:dyDescent="0.3">
      <c r="A2553" s="19">
        <v>40050</v>
      </c>
      <c r="B2553" s="20">
        <v>0.45941128859011376</v>
      </c>
      <c r="C2553" s="20">
        <v>0.44033969473503665</v>
      </c>
      <c r="D2553" s="20">
        <v>0.40891947390166877</v>
      </c>
      <c r="E2553" s="20">
        <v>0.35945977006624746</v>
      </c>
      <c r="F2553" s="21">
        <v>0.4052996068478078</v>
      </c>
      <c r="G2553" s="20">
        <v>0.5325040781677246</v>
      </c>
      <c r="H2553" s="20">
        <v>1.2874059942568599</v>
      </c>
      <c r="I2553" s="20">
        <v>1.9013319842723133</v>
      </c>
      <c r="J2553" s="20">
        <v>2.659706474744107</v>
      </c>
      <c r="K2553" s="20">
        <v>3.1546577756005614</v>
      </c>
      <c r="L2553" s="20">
        <v>3.6718899286846516</v>
      </c>
      <c r="M2553" s="20">
        <v>4.1811318792937016</v>
      </c>
      <c r="N2553" s="20">
        <v>4.4550414872321946</v>
      </c>
    </row>
    <row r="2554" spans="1:14" x14ac:dyDescent="0.3">
      <c r="A2554" s="19">
        <v>40049</v>
      </c>
      <c r="B2554" s="20">
        <v>0.46237660400991615</v>
      </c>
      <c r="C2554" s="20">
        <v>0.44006649057485381</v>
      </c>
      <c r="D2554" s="20">
        <v>0.40694340489844133</v>
      </c>
      <c r="E2554" s="20">
        <v>0.36102012297823149</v>
      </c>
      <c r="F2554" s="21">
        <v>0.4165503394411918</v>
      </c>
      <c r="G2554" s="20">
        <v>0.55614780927861729</v>
      </c>
      <c r="H2554" s="20">
        <v>1.3605494289842355</v>
      </c>
      <c r="I2554" s="20">
        <v>2.0045331641152977</v>
      </c>
      <c r="J2554" s="20">
        <v>2.7774711397972256</v>
      </c>
      <c r="K2554" s="20">
        <v>3.2589720038372127</v>
      </c>
      <c r="L2554" s="20">
        <v>3.7504980743364604</v>
      </c>
      <c r="M2554" s="20">
        <v>4.2290451927836807</v>
      </c>
      <c r="N2554" s="20">
        <v>4.4893090024822628</v>
      </c>
    </row>
    <row r="2555" spans="1:14" x14ac:dyDescent="0.3">
      <c r="A2555" s="19">
        <v>40046</v>
      </c>
      <c r="B2555" s="20">
        <v>0.46154309875206267</v>
      </c>
      <c r="C2555" s="20">
        <v>0.44008667466763263</v>
      </c>
      <c r="D2555" s="20">
        <v>0.40854145902166972</v>
      </c>
      <c r="E2555" s="20">
        <v>0.36246721284121397</v>
      </c>
      <c r="F2555" s="21">
        <v>0.41809583442655829</v>
      </c>
      <c r="G2555" s="20">
        <v>0.55999781437394247</v>
      </c>
      <c r="H2555" s="20">
        <v>1.3779836858861643</v>
      </c>
      <c r="I2555" s="20">
        <v>2.0300391153983544</v>
      </c>
      <c r="J2555" s="20">
        <v>2.8021538460966449</v>
      </c>
      <c r="K2555" s="20">
        <v>3.2750944771220873</v>
      </c>
      <c r="L2555" s="20">
        <v>3.7612573343213263</v>
      </c>
      <c r="M2555" s="20">
        <v>4.2732416987524591</v>
      </c>
      <c r="N2555" s="20">
        <v>4.5248718733134812</v>
      </c>
    </row>
    <row r="2556" spans="1:14" x14ac:dyDescent="0.3">
      <c r="A2556" s="19">
        <v>40045</v>
      </c>
      <c r="B2556" s="20">
        <v>0.46697072747464508</v>
      </c>
      <c r="C2556" s="20">
        <v>0.44849341572286144</v>
      </c>
      <c r="D2556" s="20">
        <v>0.41796113424628284</v>
      </c>
      <c r="E2556" s="20">
        <v>0.37061630692718178</v>
      </c>
      <c r="F2556" s="21">
        <v>0.42529076825729506</v>
      </c>
      <c r="G2556" s="20">
        <v>0.5669800966027736</v>
      </c>
      <c r="H2556" s="20">
        <v>1.3864092279887243</v>
      </c>
      <c r="I2556" s="20">
        <v>2.0360600300784473</v>
      </c>
      <c r="J2556" s="20">
        <v>2.7961195330897461</v>
      </c>
      <c r="K2556" s="20">
        <v>3.2563405627969808</v>
      </c>
      <c r="L2556" s="20">
        <v>3.7325427744087962</v>
      </c>
      <c r="M2556" s="20">
        <v>4.2739086957583909</v>
      </c>
      <c r="N2556" s="20">
        <v>4.5131804981880768</v>
      </c>
    </row>
    <row r="2557" spans="1:14" x14ac:dyDescent="0.3">
      <c r="A2557" s="19">
        <v>40044</v>
      </c>
      <c r="B2557" s="20">
        <v>0.47600823013755655</v>
      </c>
      <c r="C2557" s="20">
        <v>0.45724227843491833</v>
      </c>
      <c r="D2557" s="20">
        <v>0.42826452995710795</v>
      </c>
      <c r="E2557" s="20">
        <v>0.38146085780235128</v>
      </c>
      <c r="F2557" s="21">
        <v>0.43460533905966064</v>
      </c>
      <c r="G2557" s="20">
        <v>0.57565561248530595</v>
      </c>
      <c r="H2557" s="20">
        <v>1.3956754981073332</v>
      </c>
      <c r="I2557" s="20">
        <v>2.043629800943207</v>
      </c>
      <c r="J2557" s="20">
        <v>2.7926864259200777</v>
      </c>
      <c r="K2557" s="20">
        <v>3.2394539957281099</v>
      </c>
      <c r="L2557" s="20">
        <v>3.7025678533212782</v>
      </c>
      <c r="M2557" s="20">
        <v>4.2499117510328164</v>
      </c>
      <c r="N2557" s="20">
        <v>4.479203108747714</v>
      </c>
    </row>
    <row r="2558" spans="1:14" x14ac:dyDescent="0.3">
      <c r="A2558" s="19">
        <v>40043</v>
      </c>
      <c r="B2558" s="20">
        <v>0.48054237269625011</v>
      </c>
      <c r="C2558" s="20">
        <v>0.46807534426763237</v>
      </c>
      <c r="D2558" s="20">
        <v>0.44371534394365492</v>
      </c>
      <c r="E2558" s="20">
        <v>0.40644387948461175</v>
      </c>
      <c r="F2558" s="21">
        <v>0.47454095020652659</v>
      </c>
      <c r="G2558" s="20">
        <v>0.63315705147379098</v>
      </c>
      <c r="H2558" s="20">
        <v>1.498652790484972</v>
      </c>
      <c r="I2558" s="20">
        <v>2.1627456363586743</v>
      </c>
      <c r="J2558" s="20">
        <v>2.9103399544656061</v>
      </c>
      <c r="K2558" s="20">
        <v>3.3387147699569613</v>
      </c>
      <c r="L2558" s="20">
        <v>3.7737714965239646</v>
      </c>
      <c r="M2558" s="20">
        <v>4.2694484146356384</v>
      </c>
      <c r="N2558" s="20">
        <v>4.4889479454982713</v>
      </c>
    </row>
    <row r="2559" spans="1:14" x14ac:dyDescent="0.3">
      <c r="A2559" s="19">
        <v>40042</v>
      </c>
      <c r="B2559" s="20">
        <v>0.4811315140379861</v>
      </c>
      <c r="C2559" s="20">
        <v>0.45856575453983173</v>
      </c>
      <c r="D2559" s="20">
        <v>0.42307146624459557</v>
      </c>
      <c r="E2559" s="20">
        <v>0.3632446597406675</v>
      </c>
      <c r="F2559" s="21">
        <v>0.41041442301034886</v>
      </c>
      <c r="G2559" s="20">
        <v>0.55208994901248698</v>
      </c>
      <c r="H2559" s="20">
        <v>1.4052692211386768</v>
      </c>
      <c r="I2559" s="20">
        <v>2.08517392970011</v>
      </c>
      <c r="J2559" s="20">
        <v>2.8569865955163727</v>
      </c>
      <c r="K2559" s="20">
        <v>3.294202533076326</v>
      </c>
      <c r="L2559" s="20">
        <v>3.7282114189364521</v>
      </c>
      <c r="M2559" s="20">
        <v>4.2042150842044261</v>
      </c>
      <c r="N2559" s="20">
        <v>4.4247810935148975</v>
      </c>
    </row>
    <row r="2560" spans="1:14" x14ac:dyDescent="0.3">
      <c r="A2560" s="19">
        <v>40039</v>
      </c>
      <c r="B2560" s="20">
        <v>0.47911030241730845</v>
      </c>
      <c r="C2560" s="20">
        <v>0.44774661355811279</v>
      </c>
      <c r="D2560" s="20">
        <v>0.40647091724906886</v>
      </c>
      <c r="E2560" s="20">
        <v>0.33937398157387527</v>
      </c>
      <c r="F2560" s="21">
        <v>0.38792040175891274</v>
      </c>
      <c r="G2560" s="20">
        <v>0.53672701852993954</v>
      </c>
      <c r="H2560" s="20">
        <v>1.4289967730406861</v>
      </c>
      <c r="I2560" s="20">
        <v>2.1333278775366109</v>
      </c>
      <c r="J2560" s="20">
        <v>2.9274207774500454</v>
      </c>
      <c r="K2560" s="20">
        <v>3.3727658778267924</v>
      </c>
      <c r="L2560" s="20">
        <v>3.8112684826352377</v>
      </c>
      <c r="M2560" s="20">
        <v>4.3143734222807657</v>
      </c>
      <c r="N2560" s="20">
        <v>4.5312008334261984</v>
      </c>
    </row>
    <row r="2561" spans="1:14" x14ac:dyDescent="0.3">
      <c r="A2561" s="19">
        <v>40038</v>
      </c>
      <c r="B2561" s="20">
        <v>0.48784020656192478</v>
      </c>
      <c r="C2561" s="20">
        <v>0.45358075055307878</v>
      </c>
      <c r="D2561" s="20">
        <v>0.41194386398994282</v>
      </c>
      <c r="E2561" s="20">
        <v>0.35820679019723445</v>
      </c>
      <c r="F2561" s="21">
        <v>0.42736230795958324</v>
      </c>
      <c r="G2561" s="20">
        <v>0.59224256427965583</v>
      </c>
      <c r="H2561" s="20">
        <v>1.5069525988476218</v>
      </c>
      <c r="I2561" s="20">
        <v>2.2147028184219359</v>
      </c>
      <c r="J2561" s="20">
        <v>3.0161606772237741</v>
      </c>
      <c r="K2561" s="20">
        <v>3.467235639819632</v>
      </c>
      <c r="L2561" s="20">
        <v>3.9110302644271635</v>
      </c>
      <c r="M2561" s="20">
        <v>4.3921466847651063</v>
      </c>
      <c r="N2561" s="20">
        <v>4.6200438537709294</v>
      </c>
    </row>
    <row r="2562" spans="1:14" x14ac:dyDescent="0.3">
      <c r="A2562" s="19">
        <v>40037</v>
      </c>
      <c r="B2562" s="20">
        <v>0.51210140321259867</v>
      </c>
      <c r="C2562" s="20">
        <v>0.48260133986076592</v>
      </c>
      <c r="D2562" s="20">
        <v>0.44296936505076911</v>
      </c>
      <c r="E2562" s="20">
        <v>0.40309776259633179</v>
      </c>
      <c r="F2562" s="21">
        <v>0.48654606800329248</v>
      </c>
      <c r="G2562" s="20">
        <v>0.65826819608046494</v>
      </c>
      <c r="H2562" s="20">
        <v>1.5615476854147397</v>
      </c>
      <c r="I2562" s="20">
        <v>2.251355840804802</v>
      </c>
      <c r="J2562" s="20">
        <v>3.033532983402877</v>
      </c>
      <c r="K2562" s="20">
        <v>3.4751776213577683</v>
      </c>
      <c r="L2562" s="20">
        <v>3.9113895713548446</v>
      </c>
      <c r="M2562" s="20">
        <v>4.4016645164947192</v>
      </c>
      <c r="N2562" s="20">
        <v>4.6230092514155698</v>
      </c>
    </row>
    <row r="2563" spans="1:14" x14ac:dyDescent="0.3">
      <c r="A2563" s="19">
        <v>40036</v>
      </c>
      <c r="B2563" s="20">
        <v>0.50934233776476456</v>
      </c>
      <c r="C2563" s="20">
        <v>0.4864823802021257</v>
      </c>
      <c r="D2563" s="20">
        <v>0.45240259484163969</v>
      </c>
      <c r="E2563" s="20">
        <v>0.42742054064416446</v>
      </c>
      <c r="F2563" s="21">
        <v>0.5315219213670731</v>
      </c>
      <c r="G2563" s="20">
        <v>0.72315337466630392</v>
      </c>
      <c r="H2563" s="20">
        <v>1.6540566328533166</v>
      </c>
      <c r="I2563" s="20">
        <v>2.3316963505480075</v>
      </c>
      <c r="J2563" s="20">
        <v>3.0813095869172207</v>
      </c>
      <c r="K2563" s="20">
        <v>3.5046024656856862</v>
      </c>
      <c r="L2563" s="20">
        <v>3.9344016582704264</v>
      </c>
      <c r="M2563" s="20">
        <v>4.4433749845424018</v>
      </c>
      <c r="N2563" s="20">
        <v>4.6608528163376413</v>
      </c>
    </row>
    <row r="2564" spans="1:14" x14ac:dyDescent="0.3">
      <c r="A2564" s="19">
        <v>40035</v>
      </c>
      <c r="B2564" s="20">
        <v>0.50856351957406087</v>
      </c>
      <c r="C2564" s="20">
        <v>0.48456944780633049</v>
      </c>
      <c r="D2564" s="20">
        <v>0.4513497738800305</v>
      </c>
      <c r="E2564" s="20">
        <v>0.43765314804272298</v>
      </c>
      <c r="F2564" s="21">
        <v>0.55315146443234664</v>
      </c>
      <c r="G2564" s="20">
        <v>0.75103512789741433</v>
      </c>
      <c r="H2564" s="20">
        <v>1.6781811222371092</v>
      </c>
      <c r="I2564" s="20">
        <v>2.3387344725842119</v>
      </c>
      <c r="J2564" s="20">
        <v>3.0616045114108155</v>
      </c>
      <c r="K2564" s="20">
        <v>3.4746706125719267</v>
      </c>
      <c r="L2564" s="20">
        <v>3.9047587623436164</v>
      </c>
      <c r="M2564" s="20">
        <v>4.4293434440245161</v>
      </c>
      <c r="N2564" s="20">
        <v>4.6473751839644573</v>
      </c>
    </row>
    <row r="2565" spans="1:14" x14ac:dyDescent="0.3">
      <c r="A2565" s="19">
        <v>40032</v>
      </c>
      <c r="B2565" s="20">
        <v>0.51178718548628499</v>
      </c>
      <c r="C2565" s="20">
        <v>0.49036533642526114</v>
      </c>
      <c r="D2565" s="20">
        <v>0.46341847605736386</v>
      </c>
      <c r="E2565" s="20">
        <v>0.47306189131827897</v>
      </c>
      <c r="F2565" s="21">
        <v>0.61855456293638567</v>
      </c>
      <c r="G2565" s="20">
        <v>0.84334182614418707</v>
      </c>
      <c r="H2565" s="20">
        <v>1.8001243900526667</v>
      </c>
      <c r="I2565" s="20">
        <v>2.4347778056010445</v>
      </c>
      <c r="J2565" s="20">
        <v>3.0998181325253031</v>
      </c>
      <c r="K2565" s="20">
        <v>3.4804724811497496</v>
      </c>
      <c r="L2565" s="20">
        <v>3.9016072037419165</v>
      </c>
      <c r="M2565" s="20">
        <v>4.4762741379195372</v>
      </c>
      <c r="N2565" s="20">
        <v>4.6864814801974575</v>
      </c>
    </row>
    <row r="2566" spans="1:14" x14ac:dyDescent="0.3">
      <c r="A2566" s="19">
        <v>40031</v>
      </c>
      <c r="B2566" s="20">
        <v>0.45700064813257735</v>
      </c>
      <c r="C2566" s="20">
        <v>0.44762279095080204</v>
      </c>
      <c r="D2566" s="20">
        <v>0.43789462587525024</v>
      </c>
      <c r="E2566" s="20">
        <v>0.48289969724901044</v>
      </c>
      <c r="F2566" s="21">
        <v>0.63735404579812716</v>
      </c>
      <c r="G2566" s="20">
        <v>0.8561516091862148</v>
      </c>
      <c r="H2566" s="20">
        <v>1.7682786437421665</v>
      </c>
      <c r="I2566" s="20">
        <v>2.3773614856780303</v>
      </c>
      <c r="J2566" s="20">
        <v>3.0266270429455009</v>
      </c>
      <c r="K2566" s="20">
        <v>3.4116738528974251</v>
      </c>
      <c r="L2566" s="20">
        <v>3.8589533360273869</v>
      </c>
      <c r="M2566" s="20">
        <v>4.5957783197081685</v>
      </c>
      <c r="N2566" s="20">
        <v>4.7951009843516816</v>
      </c>
    </row>
    <row r="2567" spans="1:14" x14ac:dyDescent="0.3">
      <c r="A2567" s="19">
        <v>40030</v>
      </c>
      <c r="B2567" s="20">
        <v>0.46528522329569483</v>
      </c>
      <c r="C2567" s="20">
        <v>0.45352062178671404</v>
      </c>
      <c r="D2567" s="20">
        <v>0.43890210719132816</v>
      </c>
      <c r="E2567" s="20">
        <v>0.47021408882802396</v>
      </c>
      <c r="F2567" s="21">
        <v>0.61711379202827654</v>
      </c>
      <c r="G2567" s="20">
        <v>0.83728804940416002</v>
      </c>
      <c r="H2567" s="20">
        <v>1.8026690555115399</v>
      </c>
      <c r="I2567" s="20">
        <v>2.4634330531282553</v>
      </c>
      <c r="J2567" s="20">
        <v>3.1379102407881696</v>
      </c>
      <c r="K2567" s="20">
        <v>3.5026716403609091</v>
      </c>
      <c r="L2567" s="20">
        <v>3.9322057998319075</v>
      </c>
      <c r="M2567" s="20">
        <v>4.736252772856508</v>
      </c>
      <c r="N2567" s="20">
        <v>4.9117276791895668</v>
      </c>
    </row>
    <row r="2568" spans="1:14" x14ac:dyDescent="0.3">
      <c r="A2568" s="19">
        <v>40029</v>
      </c>
      <c r="B2568" s="20">
        <v>0.46375509589570096</v>
      </c>
      <c r="C2568" s="20">
        <v>0.45795108306529192</v>
      </c>
      <c r="D2568" s="20">
        <v>0.43938210683376194</v>
      </c>
      <c r="E2568" s="20">
        <v>0.45066721750311861</v>
      </c>
      <c r="F2568" s="21">
        <v>0.59171215049983106</v>
      </c>
      <c r="G2568" s="20">
        <v>0.81549916456144456</v>
      </c>
      <c r="H2568" s="20">
        <v>1.7982030001044524</v>
      </c>
      <c r="I2568" s="20">
        <v>2.4640996919181379</v>
      </c>
      <c r="J2568" s="20">
        <v>3.1433597705454361</v>
      </c>
      <c r="K2568" s="20">
        <v>3.5146464801114647</v>
      </c>
      <c r="L2568" s="20">
        <v>3.9549486889676602</v>
      </c>
      <c r="M2568" s="20">
        <v>4.7730029363587319</v>
      </c>
      <c r="N2568" s="20">
        <v>4.9540542374235059</v>
      </c>
    </row>
    <row r="2569" spans="1:14" x14ac:dyDescent="0.3">
      <c r="A2569" s="19">
        <v>40028</v>
      </c>
      <c r="B2569" s="20">
        <v>0.46094967401598391</v>
      </c>
      <c r="C2569" s="20">
        <v>0.45381576279027824</v>
      </c>
      <c r="D2569" s="20">
        <v>0.43043836991176904</v>
      </c>
      <c r="E2569" s="20">
        <v>0.42578336591203159</v>
      </c>
      <c r="F2569" s="21">
        <v>0.55876429278358453</v>
      </c>
      <c r="G2569" s="20">
        <v>0.78203660079237658</v>
      </c>
      <c r="H2569" s="20">
        <v>1.777529018717446</v>
      </c>
      <c r="I2569" s="20">
        <v>2.4543859290225538</v>
      </c>
      <c r="J2569" s="20">
        <v>3.153111030976929</v>
      </c>
      <c r="K2569" s="20">
        <v>3.5378708536761891</v>
      </c>
      <c r="L2569" s="20">
        <v>3.9876808419024896</v>
      </c>
      <c r="M2569" s="20">
        <v>4.8208726843592968</v>
      </c>
      <c r="N2569" s="20">
        <v>5.0039198322930378</v>
      </c>
    </row>
    <row r="2570" spans="1:14" x14ac:dyDescent="0.3">
      <c r="A2570" s="19">
        <v>40025</v>
      </c>
      <c r="B2570" s="20">
        <v>0.45314413741161241</v>
      </c>
      <c r="C2570" s="20">
        <v>0.44786634514925205</v>
      </c>
      <c r="D2570" s="20">
        <v>0.42589835296907763</v>
      </c>
      <c r="E2570" s="20">
        <v>0.41823674535398231</v>
      </c>
      <c r="F2570" s="21">
        <v>0.53541491661501872</v>
      </c>
      <c r="G2570" s="20">
        <v>0.74013904705008782</v>
      </c>
      <c r="H2570" s="20">
        <v>1.7020826638010218</v>
      </c>
      <c r="I2570" s="20">
        <v>2.3786526815502036</v>
      </c>
      <c r="J2570" s="20">
        <v>3.0829660325576165</v>
      </c>
      <c r="K2570" s="20">
        <v>3.4671041612931823</v>
      </c>
      <c r="L2570" s="20">
        <v>3.9124906687332355</v>
      </c>
      <c r="M2570" s="20">
        <v>4.7430653550194339</v>
      </c>
      <c r="N2570" s="20">
        <v>4.92322958526925</v>
      </c>
    </row>
    <row r="2571" spans="1:14" x14ac:dyDescent="0.3">
      <c r="A2571" s="19">
        <v>40024</v>
      </c>
      <c r="B2571" s="20">
        <v>0.45555406147900418</v>
      </c>
      <c r="C2571" s="20">
        <v>0.44992515486212087</v>
      </c>
      <c r="D2571" s="20">
        <v>0.43067005674273134</v>
      </c>
      <c r="E2571" s="20">
        <v>0.43711634793844562</v>
      </c>
      <c r="F2571" s="21">
        <v>0.57830383547256914</v>
      </c>
      <c r="G2571" s="20">
        <v>0.80667663605983997</v>
      </c>
      <c r="H2571" s="20">
        <v>1.8104032011322235</v>
      </c>
      <c r="I2571" s="20">
        <v>2.4989882787362019</v>
      </c>
      <c r="J2571" s="20">
        <v>3.2283016668801006</v>
      </c>
      <c r="K2571" s="20">
        <v>3.6299482673009611</v>
      </c>
      <c r="L2571" s="20">
        <v>4.0722834773867485</v>
      </c>
      <c r="M2571" s="20">
        <v>4.837177149719631</v>
      </c>
      <c r="N2571" s="20">
        <v>5.0213211684639516</v>
      </c>
    </row>
    <row r="2572" spans="1:14" x14ac:dyDescent="0.3">
      <c r="A2572" s="19">
        <v>40023</v>
      </c>
      <c r="B2572" s="20">
        <v>0.46155893593673292</v>
      </c>
      <c r="C2572" s="20">
        <v>0.45732236275307347</v>
      </c>
      <c r="D2572" s="20">
        <v>0.43979691301112162</v>
      </c>
      <c r="E2572" s="20">
        <v>0.44562929305785187</v>
      </c>
      <c r="F2572" s="21">
        <v>0.58256022174158251</v>
      </c>
      <c r="G2572" s="20">
        <v>0.80762057028982337</v>
      </c>
      <c r="H2572" s="20">
        <v>1.8117990542414577</v>
      </c>
      <c r="I2572" s="20">
        <v>2.5101830254682476</v>
      </c>
      <c r="J2572" s="20">
        <v>3.2569027065990848</v>
      </c>
      <c r="K2572" s="20">
        <v>3.6653818819973352</v>
      </c>
      <c r="L2572" s="20">
        <v>4.1027001776987468</v>
      </c>
      <c r="M2572" s="20">
        <v>4.8448180373676637</v>
      </c>
      <c r="N2572" s="20">
        <v>5.0259551434969882</v>
      </c>
    </row>
    <row r="2573" spans="1:14" x14ac:dyDescent="0.3">
      <c r="A2573" s="19">
        <v>40022</v>
      </c>
      <c r="B2573" s="20">
        <v>0.47644921558273867</v>
      </c>
      <c r="C2573" s="20">
        <v>0.47249402424821407</v>
      </c>
      <c r="D2573" s="20">
        <v>0.45255331589509268</v>
      </c>
      <c r="E2573" s="20">
        <v>0.45086217279272867</v>
      </c>
      <c r="F2573" s="21">
        <v>0.58169195320992695</v>
      </c>
      <c r="G2573" s="20">
        <v>0.80252930346650109</v>
      </c>
      <c r="H2573" s="20">
        <v>1.8022030768754389</v>
      </c>
      <c r="I2573" s="20">
        <v>2.4983452042745826</v>
      </c>
      <c r="J2573" s="20">
        <v>3.231659416312382</v>
      </c>
      <c r="K2573" s="20">
        <v>3.6264017500511199</v>
      </c>
      <c r="L2573" s="20">
        <v>4.0558084793594045</v>
      </c>
      <c r="M2573" s="20">
        <v>4.7968305141225862</v>
      </c>
      <c r="N2573" s="20">
        <v>4.9760341420237504</v>
      </c>
    </row>
    <row r="2574" spans="1:14" x14ac:dyDescent="0.3">
      <c r="A2574" s="19">
        <v>40021</v>
      </c>
      <c r="B2574" s="20">
        <v>0.47897067056595399</v>
      </c>
      <c r="C2574" s="20">
        <v>0.47719801593471389</v>
      </c>
      <c r="D2574" s="20">
        <v>0.46195096135033259</v>
      </c>
      <c r="E2574" s="20">
        <v>0.46563659223588655</v>
      </c>
      <c r="F2574" s="21">
        <v>0.59610612790988149</v>
      </c>
      <c r="G2574" s="20">
        <v>0.81731079082928193</v>
      </c>
      <c r="H2574" s="20">
        <v>1.8205217244366219</v>
      </c>
      <c r="I2574" s="20">
        <v>2.519597921092076</v>
      </c>
      <c r="J2574" s="20">
        <v>3.2572140054641876</v>
      </c>
      <c r="K2574" s="20">
        <v>3.6565458896908858</v>
      </c>
      <c r="L2574" s="20">
        <v>4.090673384513579</v>
      </c>
      <c r="M2574" s="20">
        <v>4.8171961621068844</v>
      </c>
      <c r="N2574" s="20">
        <v>5.0025987440274431</v>
      </c>
    </row>
    <row r="2575" spans="1:14" x14ac:dyDescent="0.3">
      <c r="A2575" s="19">
        <v>40018</v>
      </c>
      <c r="B2575" s="20">
        <v>0.47842077715907649</v>
      </c>
      <c r="C2575" s="20">
        <v>0.47729117523388886</v>
      </c>
      <c r="D2575" s="20">
        <v>0.46206160616958913</v>
      </c>
      <c r="E2575" s="20">
        <v>0.46054058223621663</v>
      </c>
      <c r="F2575" s="21">
        <v>0.57977697220594437</v>
      </c>
      <c r="G2575" s="20">
        <v>0.79005794040262511</v>
      </c>
      <c r="H2575" s="20">
        <v>1.7790037557865583</v>
      </c>
      <c r="I2575" s="20">
        <v>2.4854856369165361</v>
      </c>
      <c r="J2575" s="20">
        <v>3.2430866046161215</v>
      </c>
      <c r="K2575" s="20">
        <v>3.6527516904101387</v>
      </c>
      <c r="L2575" s="20">
        <v>4.0891160566624878</v>
      </c>
      <c r="M2575" s="20">
        <v>4.8225243607453985</v>
      </c>
      <c r="N2575" s="20">
        <v>5.0047105290894685</v>
      </c>
    </row>
    <row r="2576" spans="1:14" x14ac:dyDescent="0.3">
      <c r="A2576" s="19">
        <v>40017</v>
      </c>
      <c r="B2576" s="20">
        <v>0.47627243212983084</v>
      </c>
      <c r="C2576" s="20">
        <v>0.48176916711737777</v>
      </c>
      <c r="D2576" s="20">
        <v>0.47400596599471173</v>
      </c>
      <c r="E2576" s="20">
        <v>0.48303172745582484</v>
      </c>
      <c r="F2576" s="21">
        <v>0.60649395286059848</v>
      </c>
      <c r="G2576" s="20">
        <v>0.82026843390752735</v>
      </c>
      <c r="H2576" s="20">
        <v>1.8080991558155521</v>
      </c>
      <c r="I2576" s="20">
        <v>2.5084317933376847</v>
      </c>
      <c r="J2576" s="20">
        <v>3.2574111705209234</v>
      </c>
      <c r="K2576" s="20">
        <v>3.6617587445230848</v>
      </c>
      <c r="L2576" s="20">
        <v>4.0947871685428536</v>
      </c>
      <c r="M2576" s="20">
        <v>4.8376165396515249</v>
      </c>
      <c r="N2576" s="20">
        <v>5.0155428724312516</v>
      </c>
    </row>
    <row r="2577" spans="1:14" x14ac:dyDescent="0.3">
      <c r="A2577" s="19">
        <v>40016</v>
      </c>
      <c r="B2577" s="20">
        <v>0.47701546799213257</v>
      </c>
      <c r="C2577" s="20">
        <v>0.48065904078757626</v>
      </c>
      <c r="D2577" s="20">
        <v>0.46974129254370084</v>
      </c>
      <c r="E2577" s="20">
        <v>0.46243000426777409</v>
      </c>
      <c r="F2577" s="21">
        <v>0.55785202112698695</v>
      </c>
      <c r="G2577" s="20">
        <v>0.74210595247103128</v>
      </c>
      <c r="H2577" s="20">
        <v>1.6788525186882617</v>
      </c>
      <c r="I2577" s="20">
        <v>2.3798910541588914</v>
      </c>
      <c r="J2577" s="20">
        <v>3.1379120942771612</v>
      </c>
      <c r="K2577" s="20">
        <v>3.5418433974987003</v>
      </c>
      <c r="L2577" s="20">
        <v>3.9709999192988654</v>
      </c>
      <c r="M2577" s="20">
        <v>4.7444306269315986</v>
      </c>
      <c r="N2577" s="20">
        <v>4.9108213576333091</v>
      </c>
    </row>
    <row r="2578" spans="1:14" x14ac:dyDescent="0.3">
      <c r="A2578" s="19">
        <v>40015</v>
      </c>
      <c r="B2578" s="20">
        <v>0.47468001799065834</v>
      </c>
      <c r="C2578" s="20">
        <v>0.47759842600808744</v>
      </c>
      <c r="D2578" s="20">
        <v>0.46620730191705129</v>
      </c>
      <c r="E2578" s="20">
        <v>0.4601553277215657</v>
      </c>
      <c r="F2578" s="21">
        <v>0.55553145476130983</v>
      </c>
      <c r="G2578" s="20">
        <v>0.73760248229821079</v>
      </c>
      <c r="H2578" s="20">
        <v>1.6627928134951784</v>
      </c>
      <c r="I2578" s="20">
        <v>2.3493075321697421</v>
      </c>
      <c r="J2578" s="20">
        <v>3.0780366898666878</v>
      </c>
      <c r="K2578" s="20">
        <v>3.4694108492328839</v>
      </c>
      <c r="L2578" s="20">
        <v>3.9031217813896126</v>
      </c>
      <c r="M2578" s="20">
        <v>4.6740806761124549</v>
      </c>
      <c r="N2578" s="20">
        <v>4.8491498583034796</v>
      </c>
    </row>
    <row r="2579" spans="1:14" x14ac:dyDescent="0.3">
      <c r="A2579" s="19">
        <v>40014</v>
      </c>
      <c r="B2579" s="20">
        <v>0.46212026345956858</v>
      </c>
      <c r="C2579" s="20">
        <v>0.47633521387048966</v>
      </c>
      <c r="D2579" s="20">
        <v>0.46967040152687095</v>
      </c>
      <c r="E2579" s="20">
        <v>0.46580433971739504</v>
      </c>
      <c r="F2579" s="21">
        <v>0.55905206347212144</v>
      </c>
      <c r="G2579" s="20">
        <v>0.7393679519019869</v>
      </c>
      <c r="H2579" s="20">
        <v>1.6622602199031167</v>
      </c>
      <c r="I2579" s="20">
        <v>2.3530155774071027</v>
      </c>
      <c r="J2579" s="20">
        <v>3.0973469029734275</v>
      </c>
      <c r="K2579" s="20">
        <v>3.4998607903806302</v>
      </c>
      <c r="L2579" s="20">
        <v>3.9359087497975844</v>
      </c>
      <c r="M2579" s="20">
        <v>4.6913593123074184</v>
      </c>
      <c r="N2579" s="20">
        <v>4.8681073177718135</v>
      </c>
    </row>
    <row r="2580" spans="1:14" x14ac:dyDescent="0.3">
      <c r="A2580" s="19">
        <v>40011</v>
      </c>
      <c r="B2580" s="20">
        <v>0.46158803145028454</v>
      </c>
      <c r="C2580" s="20">
        <v>0.47495688583598211</v>
      </c>
      <c r="D2580" s="20">
        <v>0.46735458054504697</v>
      </c>
      <c r="E2580" s="20">
        <v>0.45572840782611257</v>
      </c>
      <c r="F2580" s="21">
        <v>0.53490020270801797</v>
      </c>
      <c r="G2580" s="20">
        <v>0.70134100102640262</v>
      </c>
      <c r="H2580" s="20">
        <v>1.6045572650534432</v>
      </c>
      <c r="I2580" s="20">
        <v>2.3015586091538278</v>
      </c>
      <c r="J2580" s="20">
        <v>3.0631008767526993</v>
      </c>
      <c r="K2580" s="20">
        <v>3.475221389767801</v>
      </c>
      <c r="L2580" s="20">
        <v>3.9143802951205351</v>
      </c>
      <c r="M2580" s="20">
        <v>4.6551602613668246</v>
      </c>
      <c r="N2580" s="20">
        <v>4.8355408283638406</v>
      </c>
    </row>
    <row r="2581" spans="1:14" x14ac:dyDescent="0.3">
      <c r="A2581" s="19">
        <v>40010</v>
      </c>
      <c r="B2581" s="20">
        <v>0.46416242897673327</v>
      </c>
      <c r="C2581" s="20">
        <v>0.47552023668684135</v>
      </c>
      <c r="D2581" s="20">
        <v>0.46747306370835795</v>
      </c>
      <c r="E2581" s="20">
        <v>0.45622950616461344</v>
      </c>
      <c r="F2581" s="21">
        <v>0.53084079921292604</v>
      </c>
      <c r="G2581" s="20">
        <v>0.68958144643525088</v>
      </c>
      <c r="H2581" s="20">
        <v>1.5751813802684695</v>
      </c>
      <c r="I2581" s="20">
        <v>2.2703376931027024</v>
      </c>
      <c r="J2581" s="20">
        <v>3.0349321887639262</v>
      </c>
      <c r="K2581" s="20">
        <v>3.4495383045581307</v>
      </c>
      <c r="L2581" s="20">
        <v>3.8913089182532739</v>
      </c>
      <c r="M2581" s="20">
        <v>4.6400261623099892</v>
      </c>
      <c r="N2581" s="20">
        <v>4.8205778727217554</v>
      </c>
    </row>
    <row r="2582" spans="1:14" x14ac:dyDescent="0.3">
      <c r="A2582" s="19">
        <v>40009</v>
      </c>
      <c r="B2582" s="20">
        <v>0.46238341886485163</v>
      </c>
      <c r="C2582" s="20">
        <v>0.47684124931545252</v>
      </c>
      <c r="D2582" s="20">
        <v>0.47352465890381895</v>
      </c>
      <c r="E2582" s="20">
        <v>0.46926060307843742</v>
      </c>
      <c r="F2582" s="21">
        <v>0.54695346822524848</v>
      </c>
      <c r="G2582" s="20">
        <v>0.70959485716616144</v>
      </c>
      <c r="H2582" s="20">
        <v>1.6005070183964172</v>
      </c>
      <c r="I2582" s="20">
        <v>2.2907633271263204</v>
      </c>
      <c r="J2582" s="20">
        <v>3.0458936439202331</v>
      </c>
      <c r="K2582" s="20">
        <v>3.4587317417615178</v>
      </c>
      <c r="L2582" s="20">
        <v>3.9026860465588258</v>
      </c>
      <c r="M2582" s="20">
        <v>4.6165049481212233</v>
      </c>
      <c r="N2582" s="20">
        <v>4.8081262712237089</v>
      </c>
    </row>
    <row r="2583" spans="1:14" x14ac:dyDescent="0.3">
      <c r="A2583" s="19">
        <v>40008</v>
      </c>
      <c r="B2583" s="20">
        <v>0.47435762648634011</v>
      </c>
      <c r="C2583" s="20">
        <v>0.48697951972997472</v>
      </c>
      <c r="D2583" s="20">
        <v>0.48094039234682501</v>
      </c>
      <c r="E2583" s="20">
        <v>0.46660896068305874</v>
      </c>
      <c r="F2583" s="21">
        <v>0.5293601683888407</v>
      </c>
      <c r="G2583" s="20">
        <v>0.67688510300163074</v>
      </c>
      <c r="H2583" s="20">
        <v>1.5397357540422845</v>
      </c>
      <c r="I2583" s="20">
        <v>2.2283291632402897</v>
      </c>
      <c r="J2583" s="20">
        <v>2.9901729155806644</v>
      </c>
      <c r="K2583" s="20">
        <v>3.4065391640810994</v>
      </c>
      <c r="L2583" s="20">
        <v>3.8494421877533909</v>
      </c>
      <c r="M2583" s="20">
        <v>4.5457143878320796</v>
      </c>
      <c r="N2583" s="20">
        <v>4.7394591054367332</v>
      </c>
    </row>
    <row r="2584" spans="1:14" x14ac:dyDescent="0.3">
      <c r="A2584" s="19">
        <v>40007</v>
      </c>
      <c r="B2584" s="20">
        <v>0.48616049615057449</v>
      </c>
      <c r="C2584" s="20">
        <v>0.49624462449472517</v>
      </c>
      <c r="D2584" s="20">
        <v>0.48422097775841205</v>
      </c>
      <c r="E2584" s="20">
        <v>0.4522913411903664</v>
      </c>
      <c r="F2584" s="21">
        <v>0.49809736984155506</v>
      </c>
      <c r="G2584" s="20">
        <v>0.63074614363258064</v>
      </c>
      <c r="H2584" s="20">
        <v>1.4720696433595599</v>
      </c>
      <c r="I2584" s="20">
        <v>2.1609729343690631</v>
      </c>
      <c r="J2584" s="20">
        <v>2.9268549481091743</v>
      </c>
      <c r="K2584" s="20">
        <v>3.3458511162156035</v>
      </c>
      <c r="L2584" s="20">
        <v>3.7893260493269949</v>
      </c>
      <c r="M2584" s="20">
        <v>4.4784803935263895</v>
      </c>
      <c r="N2584" s="20">
        <v>4.6729754050228234</v>
      </c>
    </row>
    <row r="2585" spans="1:14" x14ac:dyDescent="0.3">
      <c r="A2585" s="19">
        <v>40004</v>
      </c>
      <c r="B2585" s="20">
        <v>0.4895253803826442</v>
      </c>
      <c r="C2585" s="20">
        <v>0.49292081906299834</v>
      </c>
      <c r="D2585" s="20">
        <v>0.48001786560659071</v>
      </c>
      <c r="E2585" s="20">
        <v>0.45655508987294513</v>
      </c>
      <c r="F2585" s="21">
        <v>0.51926780940744421</v>
      </c>
      <c r="G2585" s="20">
        <v>0.66753175486546923</v>
      </c>
      <c r="H2585" s="20">
        <v>1.5288281346674377</v>
      </c>
      <c r="I2585" s="20">
        <v>2.2150886433698624</v>
      </c>
      <c r="J2585" s="20">
        <v>2.9791146131283197</v>
      </c>
      <c r="K2585" s="20">
        <v>3.4036639310739756</v>
      </c>
      <c r="L2585" s="20">
        <v>3.857882773158682</v>
      </c>
      <c r="M2585" s="20">
        <v>4.5471041247661157</v>
      </c>
      <c r="N2585" s="20">
        <v>4.7510756191164729</v>
      </c>
    </row>
    <row r="2586" spans="1:14" x14ac:dyDescent="0.3">
      <c r="A2586" s="19">
        <v>40003</v>
      </c>
      <c r="B2586" s="20">
        <v>0.49552710860591576</v>
      </c>
      <c r="C2586" s="20">
        <v>0.49841270788027475</v>
      </c>
      <c r="D2586" s="20">
        <v>0.48728747319249205</v>
      </c>
      <c r="E2586" s="20">
        <v>0.47283166722771014</v>
      </c>
      <c r="F2586" s="21">
        <v>0.54789436463118768</v>
      </c>
      <c r="G2586" s="20">
        <v>0.70851753432245057</v>
      </c>
      <c r="H2586" s="20">
        <v>1.5903537214332861</v>
      </c>
      <c r="I2586" s="20">
        <v>2.2734702778709304</v>
      </c>
      <c r="J2586" s="20">
        <v>3.0254700354960584</v>
      </c>
      <c r="K2586" s="20">
        <v>3.4439753210668713</v>
      </c>
      <c r="L2586" s="20">
        <v>3.8974345918719573</v>
      </c>
      <c r="M2586" s="20">
        <v>4.5832547794979464</v>
      </c>
      <c r="N2586" s="20">
        <v>4.7898361128326687</v>
      </c>
    </row>
    <row r="2587" spans="1:14" x14ac:dyDescent="0.3">
      <c r="A2587" s="19">
        <v>40002</v>
      </c>
      <c r="B2587" s="20">
        <v>0.49276992247800749</v>
      </c>
      <c r="C2587" s="20">
        <v>0.50018517067289292</v>
      </c>
      <c r="D2587" s="20">
        <v>0.48978930639873308</v>
      </c>
      <c r="E2587" s="20">
        <v>0.46389051777553192</v>
      </c>
      <c r="F2587" s="21">
        <v>0.51704737186597005</v>
      </c>
      <c r="G2587" s="20">
        <v>0.65741965524430701</v>
      </c>
      <c r="H2587" s="20">
        <v>1.5010366361668592</v>
      </c>
      <c r="I2587" s="20">
        <v>2.1662061460177999</v>
      </c>
      <c r="J2587" s="20">
        <v>2.8797668434693175</v>
      </c>
      <c r="K2587" s="20">
        <v>3.2737470026722724</v>
      </c>
      <c r="L2587" s="20">
        <v>3.7269292461988037</v>
      </c>
      <c r="M2587" s="20">
        <v>4.4768802549947848</v>
      </c>
      <c r="N2587" s="20">
        <v>4.6772809611802613</v>
      </c>
    </row>
    <row r="2588" spans="1:14" x14ac:dyDescent="0.3">
      <c r="A2588" s="19">
        <v>40001</v>
      </c>
      <c r="B2588" s="20">
        <v>0.50545611639508647</v>
      </c>
      <c r="C2588" s="20">
        <v>0.51062840754406724</v>
      </c>
      <c r="D2588" s="20">
        <v>0.50008331743098988</v>
      </c>
      <c r="E2588" s="20">
        <v>0.48364063617071873</v>
      </c>
      <c r="F2588" s="21">
        <v>0.55474986013761918</v>
      </c>
      <c r="G2588" s="20">
        <v>0.71392929873803423</v>
      </c>
      <c r="H2588" s="20">
        <v>1.5919598352114701</v>
      </c>
      <c r="I2588" s="20">
        <v>2.2565872585146258</v>
      </c>
      <c r="J2588" s="20">
        <v>2.949135056628517</v>
      </c>
      <c r="K2588" s="20">
        <v>3.3231538484362337</v>
      </c>
      <c r="L2588" s="20">
        <v>3.7707650620779276</v>
      </c>
      <c r="M2588" s="20">
        <v>4.5554312327976971</v>
      </c>
      <c r="N2588" s="20">
        <v>4.7530503061194755</v>
      </c>
    </row>
    <row r="2589" spans="1:14" x14ac:dyDescent="0.3">
      <c r="A2589" s="19">
        <v>40000</v>
      </c>
      <c r="B2589" s="20">
        <v>0.50412794368717551</v>
      </c>
      <c r="C2589" s="20">
        <v>0.51072526469999768</v>
      </c>
      <c r="D2589" s="20">
        <v>0.49940584190417669</v>
      </c>
      <c r="E2589" s="20">
        <v>0.48406268922788637</v>
      </c>
      <c r="F2589" s="21">
        <v>0.55960061421294949</v>
      </c>
      <c r="G2589" s="20">
        <v>0.72244766306769881</v>
      </c>
      <c r="H2589" s="20">
        <v>1.6072216960545262</v>
      </c>
      <c r="I2589" s="20">
        <v>2.2705159375980126</v>
      </c>
      <c r="J2589" s="20">
        <v>2.9466516029062158</v>
      </c>
      <c r="K2589" s="20">
        <v>3.3014805942721077</v>
      </c>
      <c r="L2589" s="20">
        <v>3.739559258468014</v>
      </c>
      <c r="M2589" s="20">
        <v>4.569951699967354</v>
      </c>
      <c r="N2589" s="20">
        <v>4.7566991894926467</v>
      </c>
    </row>
    <row r="2590" spans="1:14" x14ac:dyDescent="0.3">
      <c r="A2590" s="19">
        <v>39997</v>
      </c>
      <c r="B2590" s="20">
        <v>0.50551479956433498</v>
      </c>
      <c r="C2590" s="20">
        <v>0.51482573363767403</v>
      </c>
      <c r="D2590" s="20">
        <v>0.507659305060987</v>
      </c>
      <c r="E2590" s="20">
        <v>0.50544517082115381</v>
      </c>
      <c r="F2590" s="21">
        <v>0.5931155918860731</v>
      </c>
      <c r="G2590" s="20">
        <v>0.76504562971777423</v>
      </c>
      <c r="H2590" s="20">
        <v>1.6598042397919053</v>
      </c>
      <c r="I2590" s="20">
        <v>2.3217273627396122</v>
      </c>
      <c r="J2590" s="20">
        <v>2.9981672262083356</v>
      </c>
      <c r="K2590" s="20">
        <v>3.3561558283607726</v>
      </c>
      <c r="L2590" s="20">
        <v>3.7966384910470361</v>
      </c>
      <c r="M2590" s="20">
        <v>4.6124485166189562</v>
      </c>
      <c r="N2590" s="20">
        <v>4.8040698680344978</v>
      </c>
    </row>
    <row r="2591" spans="1:14" x14ac:dyDescent="0.3">
      <c r="A2591" s="19">
        <v>39996</v>
      </c>
      <c r="B2591" s="20">
        <v>0.51697046174816308</v>
      </c>
      <c r="C2591" s="20">
        <v>0.53348585827479367</v>
      </c>
      <c r="D2591" s="20">
        <v>0.53027753814909639</v>
      </c>
      <c r="E2591" s="20">
        <v>0.5325976861681363</v>
      </c>
      <c r="F2591" s="21">
        <v>0.62193941705934452</v>
      </c>
      <c r="G2591" s="20">
        <v>0.79487791484437875</v>
      </c>
      <c r="H2591" s="20">
        <v>1.6886022482397862</v>
      </c>
      <c r="I2591" s="20">
        <v>2.3469693831019991</v>
      </c>
      <c r="J2591" s="20">
        <v>3.018481547749492</v>
      </c>
      <c r="K2591" s="20">
        <v>3.3728466920940017</v>
      </c>
      <c r="L2591" s="20">
        <v>3.8098433004883843</v>
      </c>
      <c r="M2591" s="20">
        <v>4.6181627925605451</v>
      </c>
      <c r="N2591" s="20">
        <v>4.8100340423868007</v>
      </c>
    </row>
    <row r="2592" spans="1:14" x14ac:dyDescent="0.3">
      <c r="A2592" s="19">
        <v>39995</v>
      </c>
      <c r="B2592" s="20">
        <v>0.5263934581823323</v>
      </c>
      <c r="C2592" s="20">
        <v>0.54672565472787016</v>
      </c>
      <c r="D2592" s="20">
        <v>0.54840669558781419</v>
      </c>
      <c r="E2592" s="20">
        <v>0.56087885983974695</v>
      </c>
      <c r="F2592" s="21">
        <v>0.66046955695897014</v>
      </c>
      <c r="G2592" s="20">
        <v>0.84493513892876759</v>
      </c>
      <c r="H2592" s="20">
        <v>1.7594112569334555</v>
      </c>
      <c r="I2592" s="20">
        <v>2.4155575367487421</v>
      </c>
      <c r="J2592" s="20">
        <v>3.0645243986639099</v>
      </c>
      <c r="K2592" s="20">
        <v>3.3936847120283331</v>
      </c>
      <c r="L2592" s="20">
        <v>3.8111281496347855</v>
      </c>
      <c r="M2592" s="20">
        <v>4.6386260735435609</v>
      </c>
      <c r="N2592" s="20">
        <v>4.815094100515493</v>
      </c>
    </row>
    <row r="2593" spans="1:14" x14ac:dyDescent="0.3">
      <c r="A2593" s="19">
        <v>39994</v>
      </c>
      <c r="B2593" s="20">
        <v>0.54298941840726578</v>
      </c>
      <c r="C2593" s="20">
        <v>0.5650310141937247</v>
      </c>
      <c r="D2593" s="20">
        <v>0.56602376422863476</v>
      </c>
      <c r="E2593" s="20">
        <v>0.57175422860763381</v>
      </c>
      <c r="F2593" s="21">
        <v>0.6598377170156714</v>
      </c>
      <c r="G2593" s="20">
        <v>0.83261910299560959</v>
      </c>
      <c r="H2593" s="20">
        <v>1.7212527465361465</v>
      </c>
      <c r="I2593" s="20">
        <v>2.3611402928295639</v>
      </c>
      <c r="J2593" s="20">
        <v>2.9716561433389992</v>
      </c>
      <c r="K2593" s="20">
        <v>3.2778560038963769</v>
      </c>
      <c r="L2593" s="20">
        <v>3.7029986839600646</v>
      </c>
      <c r="M2593" s="20">
        <v>4.5708464948615752</v>
      </c>
      <c r="N2593" s="20">
        <v>4.7575136779595901</v>
      </c>
    </row>
    <row r="2594" spans="1:14" x14ac:dyDescent="0.3">
      <c r="A2594" s="19">
        <v>39993</v>
      </c>
      <c r="B2594" s="20">
        <v>0.54311398395399924</v>
      </c>
      <c r="C2594" s="20">
        <v>0.56222653816679624</v>
      </c>
      <c r="D2594" s="20">
        <v>0.55695683841555221</v>
      </c>
      <c r="E2594" s="20">
        <v>0.54279297000788818</v>
      </c>
      <c r="F2594" s="21">
        <v>0.6079359379510435</v>
      </c>
      <c r="G2594" s="20">
        <v>0.7583064673177714</v>
      </c>
      <c r="H2594" s="20">
        <v>1.6117157210604851</v>
      </c>
      <c r="I2594" s="20">
        <v>2.2556980398008801</v>
      </c>
      <c r="J2594" s="20">
        <v>2.8797553183457802</v>
      </c>
      <c r="K2594" s="20">
        <v>3.1927445379150834</v>
      </c>
      <c r="L2594" s="20">
        <v>3.6247676387354248</v>
      </c>
      <c r="M2594" s="20">
        <v>4.5189065958538759</v>
      </c>
      <c r="N2594" s="20">
        <v>4.7042906967707605</v>
      </c>
    </row>
    <row r="2595" spans="1:14" x14ac:dyDescent="0.3">
      <c r="A2595" s="19">
        <v>39990</v>
      </c>
      <c r="B2595" s="20">
        <v>0.53719217727012381</v>
      </c>
      <c r="C2595" s="20">
        <v>0.55470795431197129</v>
      </c>
      <c r="D2595" s="20">
        <v>0.54410562347795122</v>
      </c>
      <c r="E2595" s="20">
        <v>0.51551215300684206</v>
      </c>
      <c r="F2595" s="21">
        <v>0.56719117028893395</v>
      </c>
      <c r="G2595" s="20">
        <v>0.70124806573662779</v>
      </c>
      <c r="H2595" s="20">
        <v>1.5221240731376173</v>
      </c>
      <c r="I2595" s="20">
        <v>2.1764001307345686</v>
      </c>
      <c r="J2595" s="20">
        <v>2.8581811765809384</v>
      </c>
      <c r="K2595" s="20">
        <v>3.2285850396250164</v>
      </c>
      <c r="L2595" s="20">
        <v>3.7057396790711437</v>
      </c>
      <c r="M2595" s="20">
        <v>4.5864781825319643</v>
      </c>
      <c r="N2595" s="20">
        <v>4.7979806027363336</v>
      </c>
    </row>
    <row r="2596" spans="1:14" x14ac:dyDescent="0.3">
      <c r="A2596" s="19">
        <v>39989</v>
      </c>
      <c r="B2596" s="20">
        <v>0.55483894435909475</v>
      </c>
      <c r="C2596" s="20">
        <v>0.61043686685706722</v>
      </c>
      <c r="D2596" s="20">
        <v>0.59985375368844762</v>
      </c>
      <c r="E2596" s="20">
        <v>0.53406918443384765</v>
      </c>
      <c r="F2596" s="21">
        <v>0.56856548819650932</v>
      </c>
      <c r="G2596" s="20">
        <v>0.69409955969009363</v>
      </c>
      <c r="H2596" s="20">
        <v>1.4929177016345232</v>
      </c>
      <c r="I2596" s="20">
        <v>2.1293726132814168</v>
      </c>
      <c r="J2596" s="20">
        <v>2.7803922650582451</v>
      </c>
      <c r="K2596" s="20">
        <v>3.1484249987555155</v>
      </c>
      <c r="L2596" s="20">
        <v>3.6714383041934169</v>
      </c>
      <c r="M2596" s="20">
        <v>4.6739709575043662</v>
      </c>
      <c r="N2596" s="20">
        <v>4.9076718168823179</v>
      </c>
    </row>
    <row r="2597" spans="1:14" x14ac:dyDescent="0.3">
      <c r="A2597" s="19">
        <v>39988</v>
      </c>
      <c r="B2597" s="20">
        <v>0.55766719476756188</v>
      </c>
      <c r="C2597" s="20">
        <v>0.61100686708838614</v>
      </c>
      <c r="D2597" s="20">
        <v>0.59976486624992065</v>
      </c>
      <c r="E2597" s="20">
        <v>0.53422530180630901</v>
      </c>
      <c r="F2597" s="21">
        <v>0.57172152338083571</v>
      </c>
      <c r="G2597" s="20">
        <v>0.70343286426748131</v>
      </c>
      <c r="H2597" s="20">
        <v>1.5130228805673913</v>
      </c>
      <c r="I2597" s="20">
        <v>2.138973468866971</v>
      </c>
      <c r="J2597" s="20">
        <v>2.7720537287660454</v>
      </c>
      <c r="K2597" s="20">
        <v>3.1429416547645119</v>
      </c>
      <c r="L2597" s="20">
        <v>3.6750624865512345</v>
      </c>
      <c r="M2597" s="20">
        <v>4.68783565493107</v>
      </c>
      <c r="N2597" s="20">
        <v>4.9238762206921729</v>
      </c>
    </row>
    <row r="2598" spans="1:14" x14ac:dyDescent="0.3">
      <c r="A2598" s="19">
        <v>39987</v>
      </c>
      <c r="B2598" s="20">
        <v>0.56992228747003992</v>
      </c>
      <c r="C2598" s="20">
        <v>0.6187194331327045</v>
      </c>
      <c r="D2598" s="20">
        <v>0.60437481336329657</v>
      </c>
      <c r="E2598" s="20">
        <v>0.54129569498508856</v>
      </c>
      <c r="F2598" s="21">
        <v>0.59109114836695353</v>
      </c>
      <c r="G2598" s="20">
        <v>0.73548181599084406</v>
      </c>
      <c r="H2598" s="20">
        <v>1.5680446907897341</v>
      </c>
      <c r="I2598" s="20">
        <v>2.191520793295989</v>
      </c>
      <c r="J2598" s="20">
        <v>2.8064427191534396</v>
      </c>
      <c r="K2598" s="20">
        <v>3.1663387649467452</v>
      </c>
      <c r="L2598" s="20">
        <v>3.6953113438377079</v>
      </c>
      <c r="M2598" s="20">
        <v>4.6779785876428379</v>
      </c>
      <c r="N2598" s="20">
        <v>4.9228638062663874</v>
      </c>
    </row>
    <row r="2599" spans="1:14" x14ac:dyDescent="0.3">
      <c r="A2599" s="19">
        <v>39986</v>
      </c>
      <c r="B2599" s="20">
        <v>0.5749022463418354</v>
      </c>
      <c r="C2599" s="20">
        <v>0.6225524591615974</v>
      </c>
      <c r="D2599" s="20">
        <v>0.60798772561008152</v>
      </c>
      <c r="E2599" s="20">
        <v>0.54837030760190197</v>
      </c>
      <c r="F2599" s="21">
        <v>0.60481600432445659</v>
      </c>
      <c r="G2599" s="20">
        <v>0.75616000167921416</v>
      </c>
      <c r="H2599" s="20">
        <v>1.6007806008361041</v>
      </c>
      <c r="I2599" s="20">
        <v>2.2254806066124333</v>
      </c>
      <c r="J2599" s="20">
        <v>2.8369919414805285</v>
      </c>
      <c r="K2599" s="20">
        <v>3.1894380277102314</v>
      </c>
      <c r="L2599" s="20">
        <v>3.7083663101197315</v>
      </c>
      <c r="M2599" s="20">
        <v>4.6859648194313994</v>
      </c>
      <c r="N2599" s="20">
        <v>4.9250575738198732</v>
      </c>
    </row>
    <row r="2600" spans="1:14" x14ac:dyDescent="0.3">
      <c r="A2600" s="19">
        <v>39983</v>
      </c>
      <c r="B2600" s="20">
        <v>0.5743052546377686</v>
      </c>
      <c r="C2600" s="20">
        <v>0.62883792603960154</v>
      </c>
      <c r="D2600" s="20">
        <v>0.61998151820898673</v>
      </c>
      <c r="E2600" s="20">
        <v>0.56522767091859671</v>
      </c>
      <c r="F2600" s="21">
        <v>0.62682014046710222</v>
      </c>
      <c r="G2600" s="20">
        <v>0.78615810599487868</v>
      </c>
      <c r="H2600" s="20">
        <v>1.6494282119724286</v>
      </c>
      <c r="I2600" s="20">
        <v>2.2788694299160315</v>
      </c>
      <c r="J2600" s="20">
        <v>2.8965081412898477</v>
      </c>
      <c r="K2600" s="20">
        <v>3.2525540965391784</v>
      </c>
      <c r="L2600" s="20">
        <v>3.7709512286714864</v>
      </c>
      <c r="M2600" s="20">
        <v>4.7339790423540205</v>
      </c>
      <c r="N2600" s="20">
        <v>4.9743704072125947</v>
      </c>
    </row>
    <row r="2601" spans="1:14" x14ac:dyDescent="0.3">
      <c r="A2601" s="19">
        <v>39982</v>
      </c>
      <c r="B2601" s="20">
        <v>0.57148401806434534</v>
      </c>
      <c r="C2601" s="20">
        <v>0.62309702933767419</v>
      </c>
      <c r="D2601" s="20">
        <v>0.61580439748015348</v>
      </c>
      <c r="E2601" s="20">
        <v>0.56656888173129349</v>
      </c>
      <c r="F2601" s="21">
        <v>0.6364977637961331</v>
      </c>
      <c r="G2601" s="20">
        <v>0.80711011450128123</v>
      </c>
      <c r="H2601" s="20">
        <v>1.6966828259740387</v>
      </c>
      <c r="I2601" s="20">
        <v>2.3305150501721337</v>
      </c>
      <c r="J2601" s="20">
        <v>2.9441207387996524</v>
      </c>
      <c r="K2601" s="20">
        <v>3.2969193923238085</v>
      </c>
      <c r="L2601" s="20">
        <v>3.8182956673086501</v>
      </c>
      <c r="M2601" s="20">
        <v>4.7872678658905077</v>
      </c>
      <c r="N2601" s="20">
        <v>5.0320490592357787</v>
      </c>
    </row>
    <row r="2602" spans="1:14" x14ac:dyDescent="0.3">
      <c r="A2602" s="19">
        <v>39981</v>
      </c>
      <c r="B2602" s="20">
        <v>0.57504607980071809</v>
      </c>
      <c r="C2602" s="20">
        <v>0.62523526398612095</v>
      </c>
      <c r="D2602" s="20">
        <v>0.61676267892605874</v>
      </c>
      <c r="E2602" s="20">
        <v>0.56716712038139816</v>
      </c>
      <c r="F2602" s="21">
        <v>0.6360637184895972</v>
      </c>
      <c r="G2602" s="20">
        <v>0.8035959919705089</v>
      </c>
      <c r="H2602" s="20">
        <v>1.6838097784090671</v>
      </c>
      <c r="I2602" s="20">
        <v>2.3131031191812252</v>
      </c>
      <c r="J2602" s="20">
        <v>2.9154962080458224</v>
      </c>
      <c r="K2602" s="20">
        <v>3.2556658251848272</v>
      </c>
      <c r="L2602" s="20">
        <v>3.7646809170023645</v>
      </c>
      <c r="M2602" s="20">
        <v>4.7309292687662188</v>
      </c>
      <c r="N2602" s="20">
        <v>4.9678845293933538</v>
      </c>
    </row>
    <row r="2603" spans="1:14" x14ac:dyDescent="0.3">
      <c r="A2603" s="19">
        <v>39980</v>
      </c>
      <c r="B2603" s="20">
        <v>0.57558448773838888</v>
      </c>
      <c r="C2603" s="20">
        <v>0.63153515121347337</v>
      </c>
      <c r="D2603" s="20">
        <v>0.62636706197187808</v>
      </c>
      <c r="E2603" s="20">
        <v>0.58224072368237223</v>
      </c>
      <c r="F2603" s="21">
        <v>0.66463705490436942</v>
      </c>
      <c r="G2603" s="20">
        <v>0.8501957372722192</v>
      </c>
      <c r="H2603" s="20">
        <v>1.7694699822027355</v>
      </c>
      <c r="I2603" s="20">
        <v>2.4042558503765119</v>
      </c>
      <c r="J2603" s="20">
        <v>3.0082854203952194</v>
      </c>
      <c r="K2603" s="20">
        <v>3.3559944179176027</v>
      </c>
      <c r="L2603" s="20">
        <v>3.8754057374082782</v>
      </c>
      <c r="M2603" s="20">
        <v>4.82428319043008</v>
      </c>
      <c r="N2603" s="20">
        <v>5.0725719118271542</v>
      </c>
    </row>
    <row r="2604" spans="1:14" x14ac:dyDescent="0.3">
      <c r="A2604" s="19">
        <v>39979</v>
      </c>
      <c r="B2604" s="20">
        <v>0.57370378522191734</v>
      </c>
      <c r="C2604" s="20">
        <v>0.62065499295047477</v>
      </c>
      <c r="D2604" s="20">
        <v>0.61276799547142646</v>
      </c>
      <c r="E2604" s="20">
        <v>0.57003997266240913</v>
      </c>
      <c r="F2604" s="21">
        <v>0.64794836909494768</v>
      </c>
      <c r="G2604" s="20">
        <v>0.82335492098851837</v>
      </c>
      <c r="H2604" s="20">
        <v>1.7168419541342981</v>
      </c>
      <c r="I2604" s="20">
        <v>2.3511135435751571</v>
      </c>
      <c r="J2604" s="20">
        <v>2.9696009516100026</v>
      </c>
      <c r="K2604" s="20">
        <v>3.328918551979851</v>
      </c>
      <c r="L2604" s="20">
        <v>3.8532424620903947</v>
      </c>
      <c r="M2604" s="20">
        <v>4.8022003486709108</v>
      </c>
      <c r="N2604" s="20">
        <v>5.050480632959844</v>
      </c>
    </row>
    <row r="2605" spans="1:14" x14ac:dyDescent="0.3">
      <c r="A2605" s="19">
        <v>39976</v>
      </c>
      <c r="B2605" s="20">
        <v>0.57429987479458233</v>
      </c>
      <c r="C2605" s="20">
        <v>0.62697372443609078</v>
      </c>
      <c r="D2605" s="20">
        <v>0.62433499899450162</v>
      </c>
      <c r="E2605" s="20">
        <v>0.58733954243190201</v>
      </c>
      <c r="F2605" s="21">
        <v>0.67636800365800753</v>
      </c>
      <c r="G2605" s="20">
        <v>0.86714879391607191</v>
      </c>
      <c r="H2605" s="20">
        <v>1.797587393621729</v>
      </c>
      <c r="I2605" s="20">
        <v>2.4435138506616227</v>
      </c>
      <c r="J2605" s="20">
        <v>3.0777872024214856</v>
      </c>
      <c r="K2605" s="20">
        <v>3.4453080046104225</v>
      </c>
      <c r="L2605" s="20">
        <v>3.9619184969076917</v>
      </c>
      <c r="M2605" s="20">
        <v>4.8376655897663454</v>
      </c>
      <c r="N2605" s="20">
        <v>5.0909389932328866</v>
      </c>
    </row>
    <row r="2606" spans="1:14" x14ac:dyDescent="0.3">
      <c r="A2606" s="19">
        <v>39975</v>
      </c>
      <c r="B2606" s="20">
        <v>0.57077375883796821</v>
      </c>
      <c r="C2606" s="20">
        <v>0.63476503505020332</v>
      </c>
      <c r="D2606" s="20">
        <v>0.64553546431260023</v>
      </c>
      <c r="E2606" s="20">
        <v>0.62010949318222541</v>
      </c>
      <c r="F2606" s="21">
        <v>0.71277993064861189</v>
      </c>
      <c r="G2606" s="20">
        <v>0.91102653418558099</v>
      </c>
      <c r="H2606" s="20">
        <v>1.8603919940718401</v>
      </c>
      <c r="I2606" s="20">
        <v>2.5127178086569151</v>
      </c>
      <c r="J2606" s="20">
        <v>3.1560010566405037</v>
      </c>
      <c r="K2606" s="20">
        <v>3.5227317676603951</v>
      </c>
      <c r="L2606" s="20">
        <v>4.0194477181806789</v>
      </c>
      <c r="M2606" s="20">
        <v>4.8298709562060456</v>
      </c>
      <c r="N2606" s="20">
        <v>5.0758447853765043</v>
      </c>
    </row>
    <row r="2607" spans="1:14" x14ac:dyDescent="0.3">
      <c r="A2607" s="19">
        <v>39974</v>
      </c>
      <c r="B2607" s="20">
        <v>0.57206184749968325</v>
      </c>
      <c r="C2607" s="20">
        <v>0.63577210274858009</v>
      </c>
      <c r="D2607" s="20">
        <v>0.64856508922153633</v>
      </c>
      <c r="E2607" s="20">
        <v>0.62255917244259695</v>
      </c>
      <c r="F2607" s="21">
        <v>0.69946918938262692</v>
      </c>
      <c r="G2607" s="20">
        <v>0.87626030495537588</v>
      </c>
      <c r="H2607" s="20">
        <v>1.7665406045307575</v>
      </c>
      <c r="I2607" s="20">
        <v>2.3996442069632336</v>
      </c>
      <c r="J2607" s="20">
        <v>3.0367565587493379</v>
      </c>
      <c r="K2607" s="20">
        <v>3.4077625019030866</v>
      </c>
      <c r="L2607" s="20">
        <v>3.9115991689862044</v>
      </c>
      <c r="M2607" s="20">
        <v>4.7129812848014412</v>
      </c>
      <c r="N2607" s="20">
        <v>4.9665940159357085</v>
      </c>
    </row>
    <row r="2608" spans="1:14" x14ac:dyDescent="0.3">
      <c r="A2608" s="19">
        <v>39973</v>
      </c>
      <c r="B2608" s="20">
        <v>0.56973386740107013</v>
      </c>
      <c r="C2608" s="20">
        <v>0.63109821781523223</v>
      </c>
      <c r="D2608" s="20">
        <v>0.64804818211490933</v>
      </c>
      <c r="E2608" s="20">
        <v>0.63914459829242665</v>
      </c>
      <c r="F2608" s="21">
        <v>0.72235467791596664</v>
      </c>
      <c r="G2608" s="20">
        <v>0.895584839714339</v>
      </c>
      <c r="H2608" s="20">
        <v>1.7561080420482931</v>
      </c>
      <c r="I2608" s="20">
        <v>2.366636854137413</v>
      </c>
      <c r="J2608" s="20">
        <v>2.9737003128396884</v>
      </c>
      <c r="K2608" s="20">
        <v>3.3355357645874659</v>
      </c>
      <c r="L2608" s="20">
        <v>3.8451288401123178</v>
      </c>
      <c r="M2608" s="20">
        <v>4.6388718078430351</v>
      </c>
      <c r="N2608" s="20">
        <v>4.9023758724637103</v>
      </c>
    </row>
    <row r="2609" spans="1:14" x14ac:dyDescent="0.3">
      <c r="A2609" s="19">
        <v>39972</v>
      </c>
      <c r="B2609" s="20">
        <v>0.56796875648452894</v>
      </c>
      <c r="C2609" s="20">
        <v>0.64360863315585015</v>
      </c>
      <c r="D2609" s="20">
        <v>0.66958211338881735</v>
      </c>
      <c r="E2609" s="20">
        <v>0.66275973091356721</v>
      </c>
      <c r="F2609" s="21">
        <v>0.74017509890871369</v>
      </c>
      <c r="G2609" s="20">
        <v>0.91182398258244723</v>
      </c>
      <c r="H2609" s="20">
        <v>1.7793105420345556</v>
      </c>
      <c r="I2609" s="20">
        <v>2.4023918687741226</v>
      </c>
      <c r="J2609" s="20">
        <v>3.0276000435790094</v>
      </c>
      <c r="K2609" s="20">
        <v>3.3839641323658114</v>
      </c>
      <c r="L2609" s="20">
        <v>3.8680776907822838</v>
      </c>
      <c r="M2609" s="20">
        <v>4.6535555819741106</v>
      </c>
      <c r="N2609" s="20">
        <v>4.8943703504823626</v>
      </c>
    </row>
    <row r="2610" spans="1:14" x14ac:dyDescent="0.3">
      <c r="A2610" s="19">
        <v>39969</v>
      </c>
      <c r="B2610" s="20">
        <v>0.56991820573159635</v>
      </c>
      <c r="C2610" s="20">
        <v>0.64969261211263107</v>
      </c>
      <c r="D2610" s="20">
        <v>0.67349543787088917</v>
      </c>
      <c r="E2610" s="20">
        <v>0.63406004133892246</v>
      </c>
      <c r="F2610" s="21">
        <v>0.6691860634929554</v>
      </c>
      <c r="G2610" s="20">
        <v>0.80753836135637613</v>
      </c>
      <c r="H2610" s="20">
        <v>1.6217222443242589</v>
      </c>
      <c r="I2610" s="20">
        <v>2.2525837001051019</v>
      </c>
      <c r="J2610" s="20">
        <v>2.9478214791633102</v>
      </c>
      <c r="K2610" s="20">
        <v>3.382366454077161</v>
      </c>
      <c r="L2610" s="20">
        <v>3.9457502161045164</v>
      </c>
      <c r="M2610" s="20">
        <v>4.7577403149282471</v>
      </c>
      <c r="N2610" s="20">
        <v>5.047556177418695</v>
      </c>
    </row>
    <row r="2611" spans="1:14" x14ac:dyDescent="0.3">
      <c r="A2611" s="19">
        <v>39968</v>
      </c>
      <c r="B2611" s="20">
        <v>0.56439996763804001</v>
      </c>
      <c r="C2611" s="20">
        <v>0.64085607222473828</v>
      </c>
      <c r="D2611" s="20">
        <v>0.6664971335028167</v>
      </c>
      <c r="E2611" s="20">
        <v>0.62326026874234519</v>
      </c>
      <c r="F2611" s="21">
        <v>0.63067905073904529</v>
      </c>
      <c r="G2611" s="20">
        <v>0.73724007466536634</v>
      </c>
      <c r="H2611" s="20">
        <v>1.4915818149748992</v>
      </c>
      <c r="I2611" s="20">
        <v>2.121060442255585</v>
      </c>
      <c r="J2611" s="20">
        <v>2.8402045878651876</v>
      </c>
      <c r="K2611" s="20">
        <v>3.2989104423445745</v>
      </c>
      <c r="L2611" s="20">
        <v>3.8903504887653346</v>
      </c>
      <c r="M2611" s="20">
        <v>4.7561949470763984</v>
      </c>
      <c r="N2611" s="20">
        <v>5.0544516981317749</v>
      </c>
    </row>
    <row r="2612" spans="1:14" x14ac:dyDescent="0.3">
      <c r="A2612" s="19">
        <v>39967</v>
      </c>
      <c r="B2612" s="20">
        <v>0.5684142496379766</v>
      </c>
      <c r="C2612" s="20">
        <v>0.63963308633009142</v>
      </c>
      <c r="D2612" s="20">
        <v>0.65901462542849665</v>
      </c>
      <c r="E2612" s="20">
        <v>0.60393033056746503</v>
      </c>
      <c r="F2612" s="21">
        <v>0.59552364694568038</v>
      </c>
      <c r="G2612" s="20">
        <v>0.68304790092613732</v>
      </c>
      <c r="H2612" s="20">
        <v>1.3977176827756757</v>
      </c>
      <c r="I2612" s="20">
        <v>2.0254304575533664</v>
      </c>
      <c r="J2612" s="20">
        <v>2.7570972384774768</v>
      </c>
      <c r="K2612" s="20">
        <v>3.2276733751839819</v>
      </c>
      <c r="L2612" s="20">
        <v>3.8321950036040611</v>
      </c>
      <c r="M2612" s="20">
        <v>4.7138893323113269</v>
      </c>
      <c r="N2612" s="20">
        <v>5.0181468962691875</v>
      </c>
    </row>
    <row r="2613" spans="1:14" x14ac:dyDescent="0.3">
      <c r="A2613" s="19">
        <v>39966</v>
      </c>
      <c r="B2613" s="20">
        <v>0.56638480669474234</v>
      </c>
      <c r="C2613" s="20">
        <v>0.64007801716167667</v>
      </c>
      <c r="D2613" s="20">
        <v>0.66399656164029774</v>
      </c>
      <c r="E2613" s="20">
        <v>0.61679797738813202</v>
      </c>
      <c r="F2613" s="21">
        <v>0.61539685873745664</v>
      </c>
      <c r="G2613" s="20">
        <v>0.71170938098036485</v>
      </c>
      <c r="H2613" s="20">
        <v>1.4452313537309995</v>
      </c>
      <c r="I2613" s="20">
        <v>2.0764823236736762</v>
      </c>
      <c r="J2613" s="20">
        <v>2.8197261705415602</v>
      </c>
      <c r="K2613" s="20">
        <v>3.3103498491491323</v>
      </c>
      <c r="L2613" s="20">
        <v>3.9361565335302564</v>
      </c>
      <c r="M2613" s="20">
        <v>4.8071664162457974</v>
      </c>
      <c r="N2613" s="20">
        <v>5.1271580240659187</v>
      </c>
    </row>
    <row r="2614" spans="1:14" x14ac:dyDescent="0.3">
      <c r="A2614" s="19">
        <v>39965</v>
      </c>
      <c r="B2614" s="20">
        <v>0.56675164459511618</v>
      </c>
      <c r="C2614" s="20">
        <v>0.63432558934454608</v>
      </c>
      <c r="D2614" s="20">
        <v>0.6540447498652372</v>
      </c>
      <c r="E2614" s="20">
        <v>0.60954770480503295</v>
      </c>
      <c r="F2614" s="21">
        <v>0.61291764111423719</v>
      </c>
      <c r="G2614" s="20">
        <v>0.71071213356238305</v>
      </c>
      <c r="H2614" s="20">
        <v>1.4467502807194799</v>
      </c>
      <c r="I2614" s="20">
        <v>2.0797993998336679</v>
      </c>
      <c r="J2614" s="20">
        <v>2.8161647118373119</v>
      </c>
      <c r="K2614" s="20">
        <v>3.2883421788618952</v>
      </c>
      <c r="L2614" s="20">
        <v>3.8860549343998647</v>
      </c>
      <c r="M2614" s="20">
        <v>4.7792639878082763</v>
      </c>
      <c r="N2614" s="20">
        <v>5.0703635709291612</v>
      </c>
    </row>
    <row r="2615" spans="1:14" x14ac:dyDescent="0.3">
      <c r="A2615" s="19">
        <v>39962</v>
      </c>
      <c r="B2615" s="20">
        <v>0.56419303684924682</v>
      </c>
      <c r="C2615" s="20">
        <v>0.62412028054033197</v>
      </c>
      <c r="D2615" s="20">
        <v>0.63887111255235096</v>
      </c>
      <c r="E2615" s="20">
        <v>0.58819200674567884</v>
      </c>
      <c r="F2615" s="21">
        <v>0.57920658443673312</v>
      </c>
      <c r="G2615" s="20">
        <v>0.65954863370872885</v>
      </c>
      <c r="H2615" s="20">
        <v>1.3518454495636738</v>
      </c>
      <c r="I2615" s="20">
        <v>1.9755272965818125</v>
      </c>
      <c r="J2615" s="20">
        <v>2.7154024278303841</v>
      </c>
      <c r="K2615" s="20">
        <v>3.1984827645743512</v>
      </c>
      <c r="L2615" s="20">
        <v>3.8141057610323301</v>
      </c>
      <c r="M2615" s="20">
        <v>4.7127122989963741</v>
      </c>
      <c r="N2615" s="20">
        <v>5.0187309565682732</v>
      </c>
    </row>
    <row r="2616" spans="1:14" x14ac:dyDescent="0.3">
      <c r="A2616" s="19">
        <v>39961</v>
      </c>
      <c r="B2616" s="20">
        <v>0.56246301407594623</v>
      </c>
      <c r="C2616" s="20">
        <v>0.62408360644888428</v>
      </c>
      <c r="D2616" s="20">
        <v>0.64226940190737491</v>
      </c>
      <c r="E2616" s="20">
        <v>0.59813369829322427</v>
      </c>
      <c r="F2616" s="21">
        <v>0.58826616608100613</v>
      </c>
      <c r="G2616" s="20">
        <v>0.66823319553313532</v>
      </c>
      <c r="H2616" s="20">
        <v>1.3624734292767811</v>
      </c>
      <c r="I2616" s="20">
        <v>1.9899145185485405</v>
      </c>
      <c r="J2616" s="20">
        <v>2.7406409482309693</v>
      </c>
      <c r="K2616" s="20">
        <v>3.2331104385072513</v>
      </c>
      <c r="L2616" s="20">
        <v>3.8564109693915491</v>
      </c>
      <c r="M2616" s="20">
        <v>4.7563145579646271</v>
      </c>
      <c r="N2616" s="20">
        <v>5.0675496423240949</v>
      </c>
    </row>
    <row r="2617" spans="1:14" x14ac:dyDescent="0.3">
      <c r="A2617" s="19">
        <v>39960</v>
      </c>
      <c r="B2617" s="20">
        <v>0.56162052269957508</v>
      </c>
      <c r="C2617" s="20">
        <v>0.62878139741709005</v>
      </c>
      <c r="D2617" s="20">
        <v>0.65020181183380166</v>
      </c>
      <c r="E2617" s="20">
        <v>0.60376947287016935</v>
      </c>
      <c r="F2617" s="21">
        <v>0.59111345257496439</v>
      </c>
      <c r="G2617" s="20">
        <v>0.67016116944702775</v>
      </c>
      <c r="H2617" s="20">
        <v>1.3581513847176763</v>
      </c>
      <c r="I2617" s="20">
        <v>1.9738860874877431</v>
      </c>
      <c r="J2617" s="20">
        <v>2.7048865401916755</v>
      </c>
      <c r="K2617" s="20">
        <v>3.190018170243166</v>
      </c>
      <c r="L2617" s="20">
        <v>3.8137340392568846</v>
      </c>
      <c r="M2617" s="20">
        <v>4.7201441862814999</v>
      </c>
      <c r="N2617" s="20">
        <v>5.0308841827611079</v>
      </c>
    </row>
    <row r="2618" spans="1:14" x14ac:dyDescent="0.3">
      <c r="A2618" s="19">
        <v>39959</v>
      </c>
      <c r="B2618" s="20">
        <v>0.60531357879387815</v>
      </c>
      <c r="C2618" s="20">
        <v>0.63180192732975238</v>
      </c>
      <c r="D2618" s="20">
        <v>0.63820155847005944</v>
      </c>
      <c r="E2618" s="20">
        <v>0.57886015259876433</v>
      </c>
      <c r="F2618" s="21">
        <v>0.55484809790657941</v>
      </c>
      <c r="G2618" s="20">
        <v>0.61949051717585935</v>
      </c>
      <c r="H2618" s="20">
        <v>1.2808264813060644</v>
      </c>
      <c r="I2618" s="20">
        <v>1.8988513591546063</v>
      </c>
      <c r="J2618" s="20">
        <v>2.6424756125962148</v>
      </c>
      <c r="K2618" s="20">
        <v>3.1353342474468064</v>
      </c>
      <c r="L2618" s="20">
        <v>3.7657370511507806</v>
      </c>
      <c r="M2618" s="20">
        <v>4.7024429776952852</v>
      </c>
      <c r="N2618" s="20">
        <v>5.0104086090648092</v>
      </c>
    </row>
    <row r="2619" spans="1:14" x14ac:dyDescent="0.3">
      <c r="A2619" s="19">
        <v>39955</v>
      </c>
      <c r="B2619" s="20">
        <v>0.56209056358899367</v>
      </c>
      <c r="C2619" s="20">
        <v>0.59606833721023678</v>
      </c>
      <c r="D2619" s="20">
        <v>0.60369523766645661</v>
      </c>
      <c r="E2619" s="20">
        <v>0.57932853319038069</v>
      </c>
      <c r="F2619" s="21">
        <v>0.5792821989000283</v>
      </c>
      <c r="G2619" s="20">
        <v>0.65778997944332573</v>
      </c>
      <c r="H2619" s="20">
        <v>1.3547396897655313</v>
      </c>
      <c r="I2619" s="20">
        <v>1.9861613141794459</v>
      </c>
      <c r="J2619" s="20">
        <v>2.7385348209837708</v>
      </c>
      <c r="K2619" s="20">
        <v>3.2283638248873916</v>
      </c>
      <c r="L2619" s="20">
        <v>3.8466322392049284</v>
      </c>
      <c r="M2619" s="20">
        <v>4.7958544008974577</v>
      </c>
      <c r="N2619" s="20">
        <v>5.0900680884794385</v>
      </c>
    </row>
    <row r="2620" spans="1:14" x14ac:dyDescent="0.3">
      <c r="A2620" s="19">
        <v>39954</v>
      </c>
      <c r="B2620" s="20">
        <v>0.56420998061155725</v>
      </c>
      <c r="C2620" s="20">
        <v>0.61983535366517373</v>
      </c>
      <c r="D2620" s="20">
        <v>0.63402034211549707</v>
      </c>
      <c r="E2620" s="20">
        <v>0.57892749749692185</v>
      </c>
      <c r="F2620" s="21">
        <v>0.5566178120874502</v>
      </c>
      <c r="G2620" s="20">
        <v>0.62469178991276608</v>
      </c>
      <c r="H2620" s="20">
        <v>1.3009754580230004</v>
      </c>
      <c r="I2620" s="20">
        <v>1.9314961944805031</v>
      </c>
      <c r="J2620" s="20">
        <v>2.6870371962293893</v>
      </c>
      <c r="K2620" s="20">
        <v>3.1672260380837902</v>
      </c>
      <c r="L2620" s="20">
        <v>3.7635134973077164</v>
      </c>
      <c r="M2620" s="20">
        <v>4.7056008320704015</v>
      </c>
      <c r="N2620" s="20">
        <v>4.9836850156246202</v>
      </c>
    </row>
    <row r="2621" spans="1:14" x14ac:dyDescent="0.3">
      <c r="A2621" s="19">
        <v>39953</v>
      </c>
      <c r="B2621" s="20">
        <v>0.56134750498341568</v>
      </c>
      <c r="C2621" s="20">
        <v>0.62288607853013522</v>
      </c>
      <c r="D2621" s="20">
        <v>0.64059055380832974</v>
      </c>
      <c r="E2621" s="20">
        <v>0.58788824684160113</v>
      </c>
      <c r="F2621" s="21">
        <v>0.5695621045070508</v>
      </c>
      <c r="G2621" s="20">
        <v>0.64472980002416103</v>
      </c>
      <c r="H2621" s="20">
        <v>1.3426944370942042</v>
      </c>
      <c r="I2621" s="20">
        <v>1.9782664646418087</v>
      </c>
      <c r="J2621" s="20">
        <v>2.7109407559415168</v>
      </c>
      <c r="K2621" s="20">
        <v>3.1456872246674683</v>
      </c>
      <c r="L2621" s="20">
        <v>3.6846604560439302</v>
      </c>
      <c r="M2621" s="20">
        <v>4.6041197531805444</v>
      </c>
      <c r="N2621" s="20">
        <v>4.8464489940148594</v>
      </c>
    </row>
    <row r="2622" spans="1:14" x14ac:dyDescent="0.3">
      <c r="A2622" s="19">
        <v>39952</v>
      </c>
      <c r="B2622" s="20">
        <v>0.56565111669656409</v>
      </c>
      <c r="C2622" s="20">
        <v>0.61874279323686887</v>
      </c>
      <c r="D2622" s="20">
        <v>0.63149005406116243</v>
      </c>
      <c r="E2622" s="20">
        <v>0.57618815811992197</v>
      </c>
      <c r="F2622" s="21">
        <v>0.55585091051112612</v>
      </c>
      <c r="G2622" s="20">
        <v>0.62529838336069565</v>
      </c>
      <c r="H2622" s="20">
        <v>1.3002137663517064</v>
      </c>
      <c r="I2622" s="20">
        <v>1.9209157370847665</v>
      </c>
      <c r="J2622" s="20">
        <v>2.6327073567701116</v>
      </c>
      <c r="K2622" s="20">
        <v>3.0580043196864248</v>
      </c>
      <c r="L2622" s="20">
        <v>3.5966142847704212</v>
      </c>
      <c r="M2622" s="20">
        <v>4.5270894262191526</v>
      </c>
      <c r="N2622" s="20">
        <v>4.7703980789250284</v>
      </c>
    </row>
    <row r="2623" spans="1:14" x14ac:dyDescent="0.3">
      <c r="A2623" s="19">
        <v>39951</v>
      </c>
      <c r="B2623" s="20">
        <v>0.56522700171246243</v>
      </c>
      <c r="C2623" s="20">
        <v>0.61964388682855398</v>
      </c>
      <c r="D2623" s="20">
        <v>0.63334391651882693</v>
      </c>
      <c r="E2623" s="20">
        <v>0.58019129408506254</v>
      </c>
      <c r="F2623" s="21">
        <v>0.55965967668548755</v>
      </c>
      <c r="G2623" s="20">
        <v>0.62839225384318687</v>
      </c>
      <c r="H2623" s="20">
        <v>1.298759218197973</v>
      </c>
      <c r="I2623" s="20">
        <v>1.9108037337501571</v>
      </c>
      <c r="J2623" s="20">
        <v>2.6080132542561354</v>
      </c>
      <c r="K2623" s="20">
        <v>3.0308948735623913</v>
      </c>
      <c r="L2623" s="20">
        <v>3.5767041344741299</v>
      </c>
      <c r="M2623" s="20">
        <v>4.5135999674619303</v>
      </c>
      <c r="N2623" s="20">
        <v>4.76359639262275</v>
      </c>
    </row>
    <row r="2624" spans="1:14" x14ac:dyDescent="0.3">
      <c r="A2624" s="19">
        <v>39948</v>
      </c>
      <c r="B2624" s="20">
        <v>0.56606878650112946</v>
      </c>
      <c r="C2624" s="20">
        <v>0.61930222370658872</v>
      </c>
      <c r="D2624" s="20">
        <v>0.63228775023718331</v>
      </c>
      <c r="E2624" s="20">
        <v>0.58288103183197981</v>
      </c>
      <c r="F2624" s="21">
        <v>0.57427253183919258</v>
      </c>
      <c r="G2624" s="20">
        <v>0.65630915637755505</v>
      </c>
      <c r="H2624" s="20">
        <v>1.3520442375138242</v>
      </c>
      <c r="I2624" s="20">
        <v>1.966716221280381</v>
      </c>
      <c r="J2624" s="20">
        <v>2.6649030181925495</v>
      </c>
      <c r="K2624" s="20">
        <v>3.0918743381532154</v>
      </c>
      <c r="L2624" s="20">
        <v>3.6414484924551687</v>
      </c>
      <c r="M2624" s="20">
        <v>4.5589889570028461</v>
      </c>
      <c r="N2624" s="20">
        <v>4.815989148178395</v>
      </c>
    </row>
    <row r="2625" spans="1:14" x14ac:dyDescent="0.3">
      <c r="A2625" s="19">
        <v>39947</v>
      </c>
      <c r="B2625" s="20">
        <v>0.56695656631980185</v>
      </c>
      <c r="C2625" s="20">
        <v>0.61706365219743908</v>
      </c>
      <c r="D2625" s="20">
        <v>0.62736518953892129</v>
      </c>
      <c r="E2625" s="20">
        <v>0.5740425672348225</v>
      </c>
      <c r="F2625" s="21">
        <v>0.55696507056004374</v>
      </c>
      <c r="G2625" s="20">
        <v>0.62752211189040197</v>
      </c>
      <c r="H2625" s="20">
        <v>1.2958340316355568</v>
      </c>
      <c r="I2625" s="20">
        <v>1.9024942895479839</v>
      </c>
      <c r="J2625" s="20">
        <v>2.5937653242589138</v>
      </c>
      <c r="K2625" s="20">
        <v>3.0202526539457453</v>
      </c>
      <c r="L2625" s="20">
        <v>3.5780301283372267</v>
      </c>
      <c r="M2625" s="20">
        <v>4.5101085888694961</v>
      </c>
      <c r="N2625" s="20">
        <v>4.7733613654653189</v>
      </c>
    </row>
    <row r="2626" spans="1:14" x14ac:dyDescent="0.3">
      <c r="A2626" s="19">
        <v>39946</v>
      </c>
      <c r="B2626" s="20">
        <v>0.56291077074177787</v>
      </c>
      <c r="C2626" s="20">
        <v>0.60856029365329589</v>
      </c>
      <c r="D2626" s="20">
        <v>0.61922654263178034</v>
      </c>
      <c r="E2626" s="20">
        <v>0.57277177963119741</v>
      </c>
      <c r="F2626" s="21">
        <v>0.56420504311272557</v>
      </c>
      <c r="G2626" s="20">
        <v>0.64103808564244547</v>
      </c>
      <c r="H2626" s="20">
        <v>1.315368227669647</v>
      </c>
      <c r="I2626" s="20">
        <v>1.9214145411780286</v>
      </c>
      <c r="J2626" s="20">
        <v>2.6153826775600129</v>
      </c>
      <c r="K2626" s="20">
        <v>3.0508697854721731</v>
      </c>
      <c r="L2626" s="20">
        <v>3.6166410253388337</v>
      </c>
      <c r="M2626" s="20">
        <v>4.5003092540824063</v>
      </c>
      <c r="N2626" s="20">
        <v>4.7794033852094255</v>
      </c>
    </row>
    <row r="2627" spans="1:14" x14ac:dyDescent="0.3">
      <c r="A2627" s="19">
        <v>39945</v>
      </c>
      <c r="B2627" s="20">
        <v>0.56884457273602496</v>
      </c>
      <c r="C2627" s="20">
        <v>0.62127953057214313</v>
      </c>
      <c r="D2627" s="20">
        <v>0.63557105855478679</v>
      </c>
      <c r="E2627" s="20">
        <v>0.60021443293301724</v>
      </c>
      <c r="F2627" s="21">
        <v>0.61387853618369292</v>
      </c>
      <c r="G2627" s="20">
        <v>0.71786687938356053</v>
      </c>
      <c r="H2627" s="20">
        <v>1.4445237234037871</v>
      </c>
      <c r="I2627" s="20">
        <v>2.0520293890743395</v>
      </c>
      <c r="J2627" s="20">
        <v>2.7452688420709745</v>
      </c>
      <c r="K2627" s="20">
        <v>3.1910942752998395</v>
      </c>
      <c r="L2627" s="20">
        <v>3.7620108272877091</v>
      </c>
      <c r="M2627" s="20">
        <v>4.5908862443300755</v>
      </c>
      <c r="N2627" s="20">
        <v>4.8813109186753394</v>
      </c>
    </row>
    <row r="2628" spans="1:14" x14ac:dyDescent="0.3">
      <c r="A2628" s="19">
        <v>39944</v>
      </c>
      <c r="B2628" s="20">
        <v>0.56586365990880938</v>
      </c>
      <c r="C2628" s="20">
        <v>0.61768587635599415</v>
      </c>
      <c r="D2628" s="20">
        <v>0.62912548279218117</v>
      </c>
      <c r="E2628" s="20">
        <v>0.59136122111515388</v>
      </c>
      <c r="F2628" s="21">
        <v>0.60340983507927382</v>
      </c>
      <c r="G2628" s="20">
        <v>0.7032683392586212</v>
      </c>
      <c r="H2628" s="20">
        <v>1.4123763367274011</v>
      </c>
      <c r="I2628" s="20">
        <v>2.0154234484125646</v>
      </c>
      <c r="J2628" s="20">
        <v>2.7225316265022874</v>
      </c>
      <c r="K2628" s="20">
        <v>3.1866993476740548</v>
      </c>
      <c r="L2628" s="20">
        <v>3.7696420531771637</v>
      </c>
      <c r="M2628" s="20">
        <v>4.6066331623668431</v>
      </c>
      <c r="N2628" s="20">
        <v>4.8990230617105492</v>
      </c>
    </row>
    <row r="2629" spans="1:14" x14ac:dyDescent="0.3">
      <c r="A2629" s="19">
        <v>39941</v>
      </c>
      <c r="B2629" s="20">
        <v>0.56458106578563882</v>
      </c>
      <c r="C2629" s="20">
        <v>0.62410844534823617</v>
      </c>
      <c r="D2629" s="20">
        <v>0.64648223293012164</v>
      </c>
      <c r="E2629" s="20">
        <v>0.62102352787618342</v>
      </c>
      <c r="F2629" s="21">
        <v>0.63465877959060235</v>
      </c>
      <c r="G2629" s="20">
        <v>0.74003790116639856</v>
      </c>
      <c r="H2629" s="20">
        <v>1.4689246580851683</v>
      </c>
      <c r="I2629" s="20">
        <v>2.0771382311780324</v>
      </c>
      <c r="J2629" s="20">
        <v>2.7921170608703969</v>
      </c>
      <c r="K2629" s="20">
        <v>3.2621231095104668</v>
      </c>
      <c r="L2629" s="20">
        <v>3.8421857636909054</v>
      </c>
      <c r="M2629" s="20">
        <v>4.6377325492900336</v>
      </c>
      <c r="N2629" s="20">
        <v>4.9347009066866345</v>
      </c>
    </row>
    <row r="2630" spans="1:14" x14ac:dyDescent="0.3">
      <c r="A2630" s="19">
        <v>39940</v>
      </c>
      <c r="B2630" s="20">
        <v>0.56172117692173984</v>
      </c>
      <c r="C2630" s="20">
        <v>0.62267047805661102</v>
      </c>
      <c r="D2630" s="20">
        <v>0.64922912382224451</v>
      </c>
      <c r="E2630" s="20">
        <v>0.63217860931963266</v>
      </c>
      <c r="F2630" s="21">
        <v>0.64037061512133153</v>
      </c>
      <c r="G2630" s="20">
        <v>0.73339227057529621</v>
      </c>
      <c r="H2630" s="20">
        <v>1.4261526059461183</v>
      </c>
      <c r="I2630" s="20">
        <v>2.0290313714710155</v>
      </c>
      <c r="J2630" s="20">
        <v>2.7513301518538058</v>
      </c>
      <c r="K2630" s="20">
        <v>3.2232349865641474</v>
      </c>
      <c r="L2630" s="20">
        <v>3.800308639300841</v>
      </c>
      <c r="M2630" s="20">
        <v>4.612103781980804</v>
      </c>
      <c r="N2630" s="20">
        <v>4.9026747265207637</v>
      </c>
    </row>
    <row r="2631" spans="1:14" x14ac:dyDescent="0.3">
      <c r="A2631" s="19">
        <v>39939</v>
      </c>
      <c r="B2631" s="20">
        <v>0.56259584667187745</v>
      </c>
      <c r="C2631" s="20">
        <v>0.61923438660597951</v>
      </c>
      <c r="D2631" s="20">
        <v>0.64058158292967982</v>
      </c>
      <c r="E2631" s="20">
        <v>0.61924835473098061</v>
      </c>
      <c r="F2631" s="21">
        <v>0.63259672112057741</v>
      </c>
      <c r="G2631" s="20">
        <v>0.72913257599899584</v>
      </c>
      <c r="H2631" s="20">
        <v>1.4137386653725055</v>
      </c>
      <c r="I2631" s="20">
        <v>2.0027265082345616</v>
      </c>
      <c r="J2631" s="20">
        <v>2.7051948071718219</v>
      </c>
      <c r="K2631" s="20">
        <v>3.1659995799026395</v>
      </c>
      <c r="L2631" s="20">
        <v>3.7429047396337771</v>
      </c>
      <c r="M2631" s="20">
        <v>4.6320001178072996</v>
      </c>
      <c r="N2631" s="20">
        <v>4.911034697034383</v>
      </c>
    </row>
    <row r="2632" spans="1:14" x14ac:dyDescent="0.3">
      <c r="A2632" s="19">
        <v>39938</v>
      </c>
      <c r="B2632" s="20">
        <v>0.56767918530824779</v>
      </c>
      <c r="C2632" s="20">
        <v>0.61892749914707756</v>
      </c>
      <c r="D2632" s="20">
        <v>0.63311918241193565</v>
      </c>
      <c r="E2632" s="20">
        <v>0.59970600507201455</v>
      </c>
      <c r="F2632" s="21">
        <v>0.60331715844029232</v>
      </c>
      <c r="G2632" s="20">
        <v>0.68687072078516254</v>
      </c>
      <c r="H2632" s="20">
        <v>1.3399099985623035</v>
      </c>
      <c r="I2632" s="20">
        <v>1.9280949601018404</v>
      </c>
      <c r="J2632" s="20">
        <v>2.6405014719846154</v>
      </c>
      <c r="K2632" s="20">
        <v>3.1041896894827974</v>
      </c>
      <c r="L2632" s="20">
        <v>3.6797892772135739</v>
      </c>
      <c r="M2632" s="20">
        <v>4.5887386741275709</v>
      </c>
      <c r="N2632" s="20">
        <v>4.8611574502891193</v>
      </c>
    </row>
    <row r="2633" spans="1:14" x14ac:dyDescent="0.3">
      <c r="A2633" s="19">
        <v>39934</v>
      </c>
      <c r="B2633" s="20">
        <v>0.56706211876278223</v>
      </c>
      <c r="C2633" s="20">
        <v>0.61809339950022391</v>
      </c>
      <c r="D2633" s="20">
        <v>0.63235104061204939</v>
      </c>
      <c r="E2633" s="20">
        <v>0.59590348632137979</v>
      </c>
      <c r="F2633" s="21">
        <v>0.59251266816869863</v>
      </c>
      <c r="G2633" s="20">
        <v>0.66920999828919603</v>
      </c>
      <c r="H2633" s="20">
        <v>1.3125657617882576</v>
      </c>
      <c r="I2633" s="20">
        <v>1.9029529818560664</v>
      </c>
      <c r="J2633" s="20">
        <v>2.622339247142413</v>
      </c>
      <c r="K2633" s="20">
        <v>3.090155705579444</v>
      </c>
      <c r="L2633" s="20">
        <v>3.6699758822000144</v>
      </c>
      <c r="M2633" s="20">
        <v>4.6017594287952557</v>
      </c>
      <c r="N2633" s="20">
        <v>4.8718523936009461</v>
      </c>
    </row>
    <row r="2634" spans="1:14" x14ac:dyDescent="0.3">
      <c r="A2634" s="19">
        <v>39933</v>
      </c>
      <c r="B2634" s="20">
        <v>0.56473324986193707</v>
      </c>
      <c r="C2634" s="20">
        <v>0.61378883695343645</v>
      </c>
      <c r="D2634" s="20">
        <v>0.62735833320482215</v>
      </c>
      <c r="E2634" s="20">
        <v>0.5937170371162116</v>
      </c>
      <c r="F2634" s="21">
        <v>0.5918204356540393</v>
      </c>
      <c r="G2634" s="20">
        <v>0.66597052765003417</v>
      </c>
      <c r="H2634" s="20">
        <v>1.2961768241650768</v>
      </c>
      <c r="I2634" s="20">
        <v>1.8812164831029889</v>
      </c>
      <c r="J2634" s="20">
        <v>2.5940030341486082</v>
      </c>
      <c r="K2634" s="20">
        <v>3.0572013015114208</v>
      </c>
      <c r="L2634" s="20">
        <v>3.6361445778250903</v>
      </c>
      <c r="M2634" s="20">
        <v>4.582236078163195</v>
      </c>
      <c r="N2634" s="20">
        <v>4.8501693779088084</v>
      </c>
    </row>
    <row r="2635" spans="1:14" x14ac:dyDescent="0.3">
      <c r="A2635" s="19">
        <v>39932</v>
      </c>
      <c r="B2635" s="20">
        <v>0.57256727518651473</v>
      </c>
      <c r="C2635" s="20">
        <v>0.61867956259595969</v>
      </c>
      <c r="D2635" s="20">
        <v>0.63273967926888242</v>
      </c>
      <c r="E2635" s="20">
        <v>0.60244081751107004</v>
      </c>
      <c r="F2635" s="21">
        <v>0.60098933842026325</v>
      </c>
      <c r="G2635" s="20">
        <v>0.67575893178806068</v>
      </c>
      <c r="H2635" s="20">
        <v>1.3015644853088411</v>
      </c>
      <c r="I2635" s="20">
        <v>1.8757331022027519</v>
      </c>
      <c r="J2635" s="20">
        <v>2.5637200984879525</v>
      </c>
      <c r="K2635" s="20">
        <v>3.0082024751899148</v>
      </c>
      <c r="L2635" s="20">
        <v>3.5771591734085844</v>
      </c>
      <c r="M2635" s="20">
        <v>4.5385937594645789</v>
      </c>
      <c r="N2635" s="20">
        <v>4.7999403299765708</v>
      </c>
    </row>
    <row r="2636" spans="1:14" x14ac:dyDescent="0.3">
      <c r="A2636" s="19">
        <v>39931</v>
      </c>
      <c r="B2636" s="20">
        <v>0.57925368437967273</v>
      </c>
      <c r="C2636" s="20">
        <v>0.62119173245913373</v>
      </c>
      <c r="D2636" s="20">
        <v>0.63221278162752215</v>
      </c>
      <c r="E2636" s="20">
        <v>0.5989097866796248</v>
      </c>
      <c r="F2636" s="21">
        <v>0.5995994973333707</v>
      </c>
      <c r="G2636" s="20">
        <v>0.67823646694582351</v>
      </c>
      <c r="H2636" s="20">
        <v>1.31096797070909</v>
      </c>
      <c r="I2636" s="20">
        <v>1.8830315260006798</v>
      </c>
      <c r="J2636" s="20">
        <v>2.5721035877034151</v>
      </c>
      <c r="K2636" s="20">
        <v>3.0204408960112281</v>
      </c>
      <c r="L2636" s="20">
        <v>3.5829618683684465</v>
      </c>
      <c r="M2636" s="20">
        <v>4.5051421745718176</v>
      </c>
      <c r="N2636" s="20">
        <v>4.7665402790998863</v>
      </c>
    </row>
    <row r="2637" spans="1:14" x14ac:dyDescent="0.3">
      <c r="A2637" s="19">
        <v>39930</v>
      </c>
      <c r="B2637" s="20">
        <v>0.57319509935448398</v>
      </c>
      <c r="C2637" s="20">
        <v>0.61851760098192421</v>
      </c>
      <c r="D2637" s="20">
        <v>0.63161751494886198</v>
      </c>
      <c r="E2637" s="20">
        <v>0.6027996902676882</v>
      </c>
      <c r="F2637" s="21">
        <v>0.61312329730174253</v>
      </c>
      <c r="G2637" s="20">
        <v>0.70748075334713822</v>
      </c>
      <c r="H2637" s="20">
        <v>1.3858056467910056</v>
      </c>
      <c r="I2637" s="20">
        <v>1.9637417433196971</v>
      </c>
      <c r="J2637" s="20">
        <v>2.6341662099257022</v>
      </c>
      <c r="K2637" s="20">
        <v>3.0631753013319418</v>
      </c>
      <c r="L2637" s="20">
        <v>3.6125615660246502</v>
      </c>
      <c r="M2637" s="20">
        <v>4.5319473541835782</v>
      </c>
      <c r="N2637" s="20">
        <v>4.7885772572266161</v>
      </c>
    </row>
    <row r="2638" spans="1:14" x14ac:dyDescent="0.3">
      <c r="A2638" s="19">
        <v>39927</v>
      </c>
      <c r="B2638" s="20">
        <v>0.57365804691674771</v>
      </c>
      <c r="C2638" s="20">
        <v>0.62624242768001837</v>
      </c>
      <c r="D2638" s="20">
        <v>0.64424675269907283</v>
      </c>
      <c r="E2638" s="20">
        <v>0.62189522416015919</v>
      </c>
      <c r="F2638" s="21">
        <v>0.63284040899292116</v>
      </c>
      <c r="G2638" s="20">
        <v>0.72809336047932771</v>
      </c>
      <c r="H2638" s="20">
        <v>1.4165219467477053</v>
      </c>
      <c r="I2638" s="20">
        <v>1.996644214403904</v>
      </c>
      <c r="J2638" s="20">
        <v>2.6571360769025403</v>
      </c>
      <c r="K2638" s="20">
        <v>3.0752584191436267</v>
      </c>
      <c r="L2638" s="20">
        <v>3.6183949890021934</v>
      </c>
      <c r="M2638" s="20">
        <v>4.573619451381818</v>
      </c>
      <c r="N2638" s="20">
        <v>4.81849592058248</v>
      </c>
    </row>
    <row r="2639" spans="1:14" x14ac:dyDescent="0.3">
      <c r="A2639" s="19">
        <v>39926</v>
      </c>
      <c r="B2639" s="20">
        <v>0.57316835914662612</v>
      </c>
      <c r="C2639" s="20">
        <v>0.62579027477378368</v>
      </c>
      <c r="D2639" s="20">
        <v>0.64997808625279196</v>
      </c>
      <c r="E2639" s="20">
        <v>0.64221682705828964</v>
      </c>
      <c r="F2639" s="21">
        <v>0.65899505879213505</v>
      </c>
      <c r="G2639" s="20">
        <v>0.760298115072643</v>
      </c>
      <c r="H2639" s="20">
        <v>1.4632277048831828</v>
      </c>
      <c r="I2639" s="20">
        <v>2.0419547730379439</v>
      </c>
      <c r="J2639" s="20">
        <v>2.6895449698760112</v>
      </c>
      <c r="K2639" s="20">
        <v>3.0967885870631626</v>
      </c>
      <c r="L2639" s="20">
        <v>3.6359168033365172</v>
      </c>
      <c r="M2639" s="20">
        <v>4.6260279220510521</v>
      </c>
      <c r="N2639" s="20">
        <v>4.8621188115190854</v>
      </c>
    </row>
    <row r="2640" spans="1:14" x14ac:dyDescent="0.3">
      <c r="A2640" s="19">
        <v>39925</v>
      </c>
      <c r="B2640" s="20">
        <v>0.60139822088256523</v>
      </c>
      <c r="C2640" s="20">
        <v>0.64795685266551939</v>
      </c>
      <c r="D2640" s="20">
        <v>0.67543400787580288</v>
      </c>
      <c r="E2640" s="20">
        <v>0.68667617919447588</v>
      </c>
      <c r="F2640" s="21">
        <v>0.72947529764338415</v>
      </c>
      <c r="G2640" s="20">
        <v>0.86000342098936255</v>
      </c>
      <c r="H2640" s="20">
        <v>1.6114865078119394</v>
      </c>
      <c r="I2640" s="20">
        <v>2.1634907132379828</v>
      </c>
      <c r="J2640" s="20">
        <v>2.7196500862459296</v>
      </c>
      <c r="K2640" s="20">
        <v>3.0551294580513142</v>
      </c>
      <c r="L2640" s="20">
        <v>3.5502647892863601</v>
      </c>
      <c r="M2640" s="20">
        <v>4.564528545248228</v>
      </c>
      <c r="N2640" s="20">
        <v>4.7763990561244141</v>
      </c>
    </row>
    <row r="2641" spans="1:14" x14ac:dyDescent="0.3">
      <c r="A2641" s="19">
        <v>39924</v>
      </c>
      <c r="B2641" s="20">
        <v>0.60935857637184576</v>
      </c>
      <c r="C2641" s="20">
        <v>0.65907434433509005</v>
      </c>
      <c r="D2641" s="20">
        <v>0.68851918901621467</v>
      </c>
      <c r="E2641" s="20">
        <v>0.70402689891505155</v>
      </c>
      <c r="F2641" s="21">
        <v>0.75046150869832684</v>
      </c>
      <c r="G2641" s="20">
        <v>0.88199371636408341</v>
      </c>
      <c r="H2641" s="20">
        <v>1.610583071210695</v>
      </c>
      <c r="I2641" s="20">
        <v>2.129375024003795</v>
      </c>
      <c r="J2641" s="20">
        <v>2.6246278051014009</v>
      </c>
      <c r="K2641" s="20">
        <v>2.916207242183837</v>
      </c>
      <c r="L2641" s="20">
        <v>3.3881523016193049</v>
      </c>
      <c r="M2641" s="20">
        <v>4.4821017114095341</v>
      </c>
      <c r="N2641" s="20">
        <v>4.666954425176093</v>
      </c>
    </row>
    <row r="2642" spans="1:14" x14ac:dyDescent="0.3">
      <c r="A2642" s="19">
        <v>39923</v>
      </c>
      <c r="B2642" s="20">
        <v>0.61453483512527396</v>
      </c>
      <c r="C2642" s="20">
        <v>0.66085812487557172</v>
      </c>
      <c r="D2642" s="20">
        <v>0.68394453350951234</v>
      </c>
      <c r="E2642" s="20">
        <v>0.68235932810111022</v>
      </c>
      <c r="F2642" s="21">
        <v>0.70832143281462712</v>
      </c>
      <c r="G2642" s="20">
        <v>0.81690099171412689</v>
      </c>
      <c r="H2642" s="20">
        <v>1.5034943562600218</v>
      </c>
      <c r="I2642" s="20">
        <v>2.0315477264419224</v>
      </c>
      <c r="J2642" s="20">
        <v>2.5519183429405801</v>
      </c>
      <c r="K2642" s="20">
        <v>2.8466431366106142</v>
      </c>
      <c r="L2642" s="20">
        <v>3.3126422451200517</v>
      </c>
      <c r="M2642" s="20">
        <v>4.4465162712003714</v>
      </c>
      <c r="N2642" s="20">
        <v>4.6150986658064905</v>
      </c>
    </row>
    <row r="2643" spans="1:14" x14ac:dyDescent="0.3">
      <c r="A2643" s="19">
        <v>39920</v>
      </c>
      <c r="B2643" s="20">
        <v>0.60775952165718605</v>
      </c>
      <c r="C2643" s="20">
        <v>0.65838883986590202</v>
      </c>
      <c r="D2643" s="20">
        <v>0.68791525996511382</v>
      </c>
      <c r="E2643" s="20">
        <v>0.69762628205456023</v>
      </c>
      <c r="F2643" s="21">
        <v>0.73426158095501415</v>
      </c>
      <c r="G2643" s="20">
        <v>0.85906701286809362</v>
      </c>
      <c r="H2643" s="20">
        <v>1.5964813108715761</v>
      </c>
      <c r="I2643" s="20">
        <v>2.1451843655606777</v>
      </c>
      <c r="J2643" s="20">
        <v>2.6889095913901326</v>
      </c>
      <c r="K2643" s="20">
        <v>2.9936582207768305</v>
      </c>
      <c r="L2643" s="20">
        <v>3.4579160915731442</v>
      </c>
      <c r="M2643" s="20">
        <v>4.601899917172025</v>
      </c>
      <c r="N2643" s="20">
        <v>4.7611972787669492</v>
      </c>
    </row>
    <row r="2644" spans="1:14" x14ac:dyDescent="0.3">
      <c r="A2644" s="19">
        <v>39919</v>
      </c>
      <c r="B2644" s="20">
        <v>0.6089833008447213</v>
      </c>
      <c r="C2644" s="20">
        <v>0.65237688166784336</v>
      </c>
      <c r="D2644" s="20">
        <v>0.67194375986048716</v>
      </c>
      <c r="E2644" s="20">
        <v>0.66245016553850766</v>
      </c>
      <c r="F2644" s="21">
        <v>0.68394012711683172</v>
      </c>
      <c r="G2644" s="20">
        <v>0.78846458346405723</v>
      </c>
      <c r="H2644" s="20">
        <v>1.4738312570116787</v>
      </c>
      <c r="I2644" s="20">
        <v>2.0155192035174165</v>
      </c>
      <c r="J2644" s="20">
        <v>2.5638581080017793</v>
      </c>
      <c r="K2644" s="20">
        <v>2.8710294840173134</v>
      </c>
      <c r="L2644" s="20">
        <v>3.3417254615158121</v>
      </c>
      <c r="M2644" s="20">
        <v>4.5129257403847163</v>
      </c>
      <c r="N2644" s="20">
        <v>4.6747898662929961</v>
      </c>
    </row>
    <row r="2645" spans="1:14" x14ac:dyDescent="0.3">
      <c r="A2645" s="19">
        <v>39918</v>
      </c>
      <c r="B2645" s="20">
        <v>0.61556444054906978</v>
      </c>
      <c r="C2645" s="20">
        <v>0.66081782613329565</v>
      </c>
      <c r="D2645" s="20">
        <v>0.67861756273002616</v>
      </c>
      <c r="E2645" s="20">
        <v>0.66706880197598251</v>
      </c>
      <c r="F2645" s="21">
        <v>0.6956617725641272</v>
      </c>
      <c r="G2645" s="20">
        <v>0.81223496641303694</v>
      </c>
      <c r="H2645" s="20">
        <v>1.5261842406965769</v>
      </c>
      <c r="I2645" s="20">
        <v>2.0667105522242704</v>
      </c>
      <c r="J2645" s="20">
        <v>2.5982419978530769</v>
      </c>
      <c r="K2645" s="20">
        <v>2.8934995174362528</v>
      </c>
      <c r="L2645" s="20">
        <v>3.3586671443038747</v>
      </c>
      <c r="M2645" s="20">
        <v>4.5284185859751656</v>
      </c>
      <c r="N2645" s="20">
        <v>4.6894983239758634</v>
      </c>
    </row>
    <row r="2646" spans="1:14" x14ac:dyDescent="0.3">
      <c r="A2646" s="19">
        <v>39917</v>
      </c>
      <c r="B2646" s="20">
        <v>0.62859171774015388</v>
      </c>
      <c r="C2646" s="20">
        <v>0.66944179065474008</v>
      </c>
      <c r="D2646" s="20">
        <v>0.67606640211764024</v>
      </c>
      <c r="E2646" s="20">
        <v>0.64126673198064954</v>
      </c>
      <c r="F2646" s="21">
        <v>0.65804413016732743</v>
      </c>
      <c r="G2646" s="20">
        <v>0.76439806271366451</v>
      </c>
      <c r="H2646" s="20">
        <v>1.457319777421302</v>
      </c>
      <c r="I2646" s="20">
        <v>1.997810148561816</v>
      </c>
      <c r="J2646" s="20">
        <v>2.5419812553443908</v>
      </c>
      <c r="K2646" s="20">
        <v>2.8504713310223369</v>
      </c>
      <c r="L2646" s="20">
        <v>3.3220637509280437</v>
      </c>
      <c r="M2646" s="20">
        <v>4.421551921856727</v>
      </c>
      <c r="N2646" s="20">
        <v>4.6013565828571954</v>
      </c>
    </row>
    <row r="2647" spans="1:14" x14ac:dyDescent="0.3">
      <c r="A2647" s="19">
        <v>39912</v>
      </c>
      <c r="B2647" s="20">
        <v>0.64972764171664443</v>
      </c>
      <c r="C2647" s="20">
        <v>0.68664448690812552</v>
      </c>
      <c r="D2647" s="20">
        <v>0.68821591364624446</v>
      </c>
      <c r="E2647" s="20">
        <v>0.64936653872117389</v>
      </c>
      <c r="F2647" s="21">
        <v>0.67562737210732837</v>
      </c>
      <c r="G2647" s="20">
        <v>0.79216411024988731</v>
      </c>
      <c r="H2647" s="20">
        <v>1.5015761132827574</v>
      </c>
      <c r="I2647" s="20">
        <v>2.0485175875399202</v>
      </c>
      <c r="J2647" s="20">
        <v>2.6077032755753988</v>
      </c>
      <c r="K2647" s="20">
        <v>2.9271083611551139</v>
      </c>
      <c r="L2647" s="20">
        <v>3.3992977811240634</v>
      </c>
      <c r="M2647" s="20">
        <v>4.4575813690847621</v>
      </c>
      <c r="N2647" s="20">
        <v>4.6430739201809654</v>
      </c>
    </row>
    <row r="2648" spans="1:14" x14ac:dyDescent="0.3">
      <c r="A2648" s="19">
        <v>39911</v>
      </c>
      <c r="B2648" s="20">
        <v>0.64520012836875718</v>
      </c>
      <c r="C2648" s="20">
        <v>0.68386282269467391</v>
      </c>
      <c r="D2648" s="20">
        <v>0.69272147201865408</v>
      </c>
      <c r="E2648" s="20">
        <v>0.67090846182993003</v>
      </c>
      <c r="F2648" s="21">
        <v>0.69973488487210878</v>
      </c>
      <c r="G2648" s="20">
        <v>0.8158697039736007</v>
      </c>
      <c r="H2648" s="20">
        <v>1.5241304379270262</v>
      </c>
      <c r="I2648" s="20">
        <v>2.0749130108547065</v>
      </c>
      <c r="J2648" s="20">
        <v>2.6494346162467259</v>
      </c>
      <c r="K2648" s="20">
        <v>2.9793782969851987</v>
      </c>
      <c r="L2648" s="20">
        <v>3.4554464210735816</v>
      </c>
      <c r="M2648" s="20">
        <v>4.5169999438732802</v>
      </c>
      <c r="N2648" s="20">
        <v>4.7023535244966048</v>
      </c>
    </row>
    <row r="2649" spans="1:14" x14ac:dyDescent="0.3">
      <c r="A2649" s="19">
        <v>39910</v>
      </c>
      <c r="B2649" s="20">
        <v>0.64512736651201952</v>
      </c>
      <c r="C2649" s="20">
        <v>0.69469949568113787</v>
      </c>
      <c r="D2649" s="20">
        <v>0.71043164395592373</v>
      </c>
      <c r="E2649" s="20">
        <v>0.70141956349798629</v>
      </c>
      <c r="F2649" s="21">
        <v>0.73566288832426774</v>
      </c>
      <c r="G2649" s="20">
        <v>0.85815103551747662</v>
      </c>
      <c r="H2649" s="20">
        <v>1.5857378186237021</v>
      </c>
      <c r="I2649" s="20">
        <v>2.1442440882087417</v>
      </c>
      <c r="J2649" s="20">
        <v>2.73395734733197</v>
      </c>
      <c r="K2649" s="20">
        <v>3.0745923388433849</v>
      </c>
      <c r="L2649" s="20">
        <v>3.5459592187430693</v>
      </c>
      <c r="M2649" s="20">
        <v>4.5397028216818356</v>
      </c>
      <c r="N2649" s="20">
        <v>4.7302869239757239</v>
      </c>
    </row>
    <row r="2650" spans="1:14" x14ac:dyDescent="0.3">
      <c r="A2650" s="19">
        <v>39909</v>
      </c>
      <c r="B2650" s="20">
        <v>0.6607239521090349</v>
      </c>
      <c r="C2650" s="20">
        <v>0.70363017676973372</v>
      </c>
      <c r="D2650" s="20">
        <v>0.7228817790577664</v>
      </c>
      <c r="E2650" s="20">
        <v>0.72881747459780066</v>
      </c>
      <c r="F2650" s="21">
        <v>0.77257560740182718</v>
      </c>
      <c r="G2650" s="20">
        <v>0.8990009774775618</v>
      </c>
      <c r="H2650" s="20">
        <v>1.6131775812095921</v>
      </c>
      <c r="I2650" s="20">
        <v>2.1521993594699018</v>
      </c>
      <c r="J2650" s="20">
        <v>2.7218958526133887</v>
      </c>
      <c r="K2650" s="20">
        <v>3.0603958868473735</v>
      </c>
      <c r="L2650" s="20">
        <v>3.5339254742687602</v>
      </c>
      <c r="M2650" s="20">
        <v>4.5144453812833936</v>
      </c>
      <c r="N2650" s="20">
        <v>4.7093650717567055</v>
      </c>
    </row>
    <row r="2651" spans="1:14" x14ac:dyDescent="0.3">
      <c r="A2651" s="19">
        <v>39906</v>
      </c>
      <c r="B2651" s="20">
        <v>0.64392068851212558</v>
      </c>
      <c r="C2651" s="20">
        <v>0.69942137960154349</v>
      </c>
      <c r="D2651" s="20">
        <v>0.71750038594505738</v>
      </c>
      <c r="E2651" s="20">
        <v>0.70904143151736754</v>
      </c>
      <c r="F2651" s="21">
        <v>0.73245732182865386</v>
      </c>
      <c r="G2651" s="20">
        <v>0.83599902094030565</v>
      </c>
      <c r="H2651" s="20">
        <v>1.5013910914751487</v>
      </c>
      <c r="I2651" s="20">
        <v>2.0452349527306657</v>
      </c>
      <c r="J2651" s="20">
        <v>2.6572773351397045</v>
      </c>
      <c r="K2651" s="20">
        <v>3.0294199304023897</v>
      </c>
      <c r="L2651" s="20">
        <v>3.5243926743538951</v>
      </c>
      <c r="M2651" s="20">
        <v>4.5112800567698006</v>
      </c>
      <c r="N2651" s="20">
        <v>4.7141809188490962</v>
      </c>
    </row>
    <row r="2652" spans="1:14" x14ac:dyDescent="0.3">
      <c r="A2652" s="19">
        <v>39905</v>
      </c>
      <c r="B2652" s="20">
        <v>0.64358261465671684</v>
      </c>
      <c r="C2652" s="20">
        <v>0.69604348044406961</v>
      </c>
      <c r="D2652" s="20">
        <v>0.71360348025400899</v>
      </c>
      <c r="E2652" s="20">
        <v>0.69997505567202489</v>
      </c>
      <c r="F2652" s="21">
        <v>0.71460113859133201</v>
      </c>
      <c r="G2652" s="20">
        <v>0.8111989235491347</v>
      </c>
      <c r="H2652" s="20">
        <v>1.469646736435698</v>
      </c>
      <c r="I2652" s="20">
        <v>2.0148183424263229</v>
      </c>
      <c r="J2652" s="20">
        <v>2.6219597981558995</v>
      </c>
      <c r="K2652" s="20">
        <v>2.9879797287066245</v>
      </c>
      <c r="L2652" s="20">
        <v>3.4827250201027211</v>
      </c>
      <c r="M2652" s="20">
        <v>4.5004938406054915</v>
      </c>
      <c r="N2652" s="20">
        <v>4.698582630775948</v>
      </c>
    </row>
    <row r="2653" spans="1:14" x14ac:dyDescent="0.3">
      <c r="A2653" s="19">
        <v>39904</v>
      </c>
      <c r="B2653" s="20">
        <v>0.66423078292948046</v>
      </c>
      <c r="C2653" s="20">
        <v>0.70592313173070431</v>
      </c>
      <c r="D2653" s="20">
        <v>0.69831108979385881</v>
      </c>
      <c r="E2653" s="20">
        <v>0.62640068577684216</v>
      </c>
      <c r="F2653" s="21">
        <v>0.60729486250033926</v>
      </c>
      <c r="G2653" s="20">
        <v>0.67026747618053217</v>
      </c>
      <c r="H2653" s="20">
        <v>1.2458241444097213</v>
      </c>
      <c r="I2653" s="20">
        <v>1.7810118694391468</v>
      </c>
      <c r="J2653" s="20">
        <v>2.3960252287837904</v>
      </c>
      <c r="K2653" s="20">
        <v>2.761406059286061</v>
      </c>
      <c r="L2653" s="20">
        <v>3.2507588083414531</v>
      </c>
      <c r="M2653" s="20">
        <v>4.2623928152420696</v>
      </c>
      <c r="N2653" s="20">
        <v>4.4585470551988164</v>
      </c>
    </row>
    <row r="2654" spans="1:14" x14ac:dyDescent="0.3">
      <c r="A2654" s="19">
        <v>39903</v>
      </c>
      <c r="B2654" s="20">
        <v>0.68396370071938428</v>
      </c>
      <c r="C2654" s="20">
        <v>0.7186516125611262</v>
      </c>
      <c r="D2654" s="20">
        <v>0.71046242588924735</v>
      </c>
      <c r="E2654" s="20">
        <v>0.64315995829319039</v>
      </c>
      <c r="F2654" s="21">
        <v>0.62632473516254217</v>
      </c>
      <c r="G2654" s="20">
        <v>0.69025235208690627</v>
      </c>
      <c r="H2654" s="20">
        <v>1.2766686937864518</v>
      </c>
      <c r="I2654" s="20">
        <v>1.8290766128127103</v>
      </c>
      <c r="J2654" s="20">
        <v>2.4652656578757917</v>
      </c>
      <c r="K2654" s="20">
        <v>2.8327345051708903</v>
      </c>
      <c r="L2654" s="20">
        <v>3.3014541064680314</v>
      </c>
      <c r="M2654" s="20">
        <v>4.2634634553681874</v>
      </c>
      <c r="N2654" s="20">
        <v>4.445666963729999</v>
      </c>
    </row>
    <row r="2655" spans="1:14" x14ac:dyDescent="0.3">
      <c r="A2655" s="19">
        <v>39902</v>
      </c>
      <c r="B2655" s="20">
        <v>0.68045354945856307</v>
      </c>
      <c r="C2655" s="20">
        <v>0.72158697958466567</v>
      </c>
      <c r="D2655" s="20">
        <v>0.71511408324598591</v>
      </c>
      <c r="E2655" s="20">
        <v>0.6476713396283964</v>
      </c>
      <c r="F2655" s="21">
        <v>0.63035851058635795</v>
      </c>
      <c r="G2655" s="20">
        <v>0.69383033929525695</v>
      </c>
      <c r="H2655" s="20">
        <v>1.2819976962227477</v>
      </c>
      <c r="I2655" s="20">
        <v>1.8397694010375274</v>
      </c>
      <c r="J2655" s="20">
        <v>2.4840373291362066</v>
      </c>
      <c r="K2655" s="20">
        <v>2.8551885730154543</v>
      </c>
      <c r="L2655" s="20">
        <v>3.3232803631120644</v>
      </c>
      <c r="M2655" s="20">
        <v>4.246981837478879</v>
      </c>
      <c r="N2655" s="20">
        <v>4.4360999536744394</v>
      </c>
    </row>
    <row r="2656" spans="1:14" x14ac:dyDescent="0.3">
      <c r="A2656" s="19">
        <v>39899</v>
      </c>
      <c r="B2656" s="20">
        <v>0.67746737999860629</v>
      </c>
      <c r="C2656" s="20">
        <v>0.72085198274575413</v>
      </c>
      <c r="D2656" s="20">
        <v>0.71808762302027651</v>
      </c>
      <c r="E2656" s="20">
        <v>0.66556502069487555</v>
      </c>
      <c r="F2656" s="21">
        <v>0.66747748255539174</v>
      </c>
      <c r="G2656" s="20">
        <v>0.74933661774399729</v>
      </c>
      <c r="H2656" s="20">
        <v>1.3760105446658051</v>
      </c>
      <c r="I2656" s="20">
        <v>1.9415881793676399</v>
      </c>
      <c r="J2656" s="20">
        <v>2.588390380993824</v>
      </c>
      <c r="K2656" s="20">
        <v>2.9615926894152982</v>
      </c>
      <c r="L2656" s="20">
        <v>3.429554168956455</v>
      </c>
      <c r="M2656" s="20">
        <v>4.3354061756488047</v>
      </c>
      <c r="N2656" s="20">
        <v>4.5265994905997697</v>
      </c>
    </row>
    <row r="2657" spans="1:14" x14ac:dyDescent="0.3">
      <c r="A2657" s="19">
        <v>39898</v>
      </c>
      <c r="B2657" s="20">
        <v>0.67692424123402084</v>
      </c>
      <c r="C2657" s="20">
        <v>0.71634872992938958</v>
      </c>
      <c r="D2657" s="20">
        <v>0.71554333090658917</v>
      </c>
      <c r="E2657" s="20">
        <v>0.66491508554826029</v>
      </c>
      <c r="F2657" s="21">
        <v>0.66373289534930835</v>
      </c>
      <c r="G2657" s="20">
        <v>0.74217582361326961</v>
      </c>
      <c r="H2657" s="20">
        <v>1.3675467818316824</v>
      </c>
      <c r="I2657" s="20">
        <v>1.9405050347110573</v>
      </c>
      <c r="J2657" s="20">
        <v>2.6006267948835804</v>
      </c>
      <c r="K2657" s="20">
        <v>2.9810099179596441</v>
      </c>
      <c r="L2657" s="20">
        <v>3.4510945309623002</v>
      </c>
      <c r="M2657" s="20">
        <v>4.3407672767335939</v>
      </c>
      <c r="N2657" s="20">
        <v>4.5354997918264557</v>
      </c>
    </row>
    <row r="2658" spans="1:14" x14ac:dyDescent="0.3">
      <c r="A2658" s="19">
        <v>39897</v>
      </c>
      <c r="B2658" s="20">
        <v>0.67440882356189791</v>
      </c>
      <c r="C2658" s="20">
        <v>0.70861384400612015</v>
      </c>
      <c r="D2658" s="20">
        <v>0.69470606497868181</v>
      </c>
      <c r="E2658" s="20">
        <v>0.62233833578617381</v>
      </c>
      <c r="F2658" s="21">
        <v>0.62465081948495138</v>
      </c>
      <c r="G2658" s="20">
        <v>0.70583620586770546</v>
      </c>
      <c r="H2658" s="20">
        <v>1.3215327038526983</v>
      </c>
      <c r="I2658" s="20">
        <v>1.8874215249895783</v>
      </c>
      <c r="J2658" s="20">
        <v>2.5418074528203904</v>
      </c>
      <c r="K2658" s="20">
        <v>2.9263355554732113</v>
      </c>
      <c r="L2658" s="20">
        <v>3.4124168354301454</v>
      </c>
      <c r="M2658" s="20">
        <v>4.3185090611049954</v>
      </c>
      <c r="N2658" s="20">
        <v>4.524582397464143</v>
      </c>
    </row>
    <row r="2659" spans="1:14" x14ac:dyDescent="0.3">
      <c r="A2659" s="19">
        <v>39896</v>
      </c>
      <c r="B2659" s="20">
        <v>0.67383114898616747</v>
      </c>
      <c r="C2659" s="20">
        <v>0.68911364974746037</v>
      </c>
      <c r="D2659" s="20">
        <v>0.66547047659581127</v>
      </c>
      <c r="E2659" s="20">
        <v>0.58892298584698655</v>
      </c>
      <c r="F2659" s="21">
        <v>0.6038874929661584</v>
      </c>
      <c r="G2659" s="20">
        <v>0.70112710980987947</v>
      </c>
      <c r="H2659" s="20">
        <v>1.3478734395660648</v>
      </c>
      <c r="I2659" s="20">
        <v>1.9156084207842814</v>
      </c>
      <c r="J2659" s="20">
        <v>2.5664072081072633</v>
      </c>
      <c r="K2659" s="20">
        <v>2.9551529538829073</v>
      </c>
      <c r="L2659" s="20">
        <v>3.4541580713029942</v>
      </c>
      <c r="M2659" s="20">
        <v>4.3257301462132194</v>
      </c>
      <c r="N2659" s="20">
        <v>4.5515479822598639</v>
      </c>
    </row>
    <row r="2660" spans="1:14" x14ac:dyDescent="0.3">
      <c r="A2660" s="19">
        <v>39895</v>
      </c>
      <c r="B2660" s="20">
        <v>0.66382823711745487</v>
      </c>
      <c r="C2660" s="20">
        <v>0.67547508405999723</v>
      </c>
      <c r="D2660" s="20">
        <v>0.65075607827007353</v>
      </c>
      <c r="E2660" s="20">
        <v>0.57838062589565642</v>
      </c>
      <c r="F2660" s="21">
        <v>0.60726632735779518</v>
      </c>
      <c r="G2660" s="20">
        <v>0.7226554960881626</v>
      </c>
      <c r="H2660" s="20">
        <v>1.3924101468721144</v>
      </c>
      <c r="I2660" s="20">
        <v>1.9192065017916935</v>
      </c>
      <c r="J2660" s="20">
        <v>2.4653805639094211</v>
      </c>
      <c r="K2660" s="20">
        <v>2.7856026704798103</v>
      </c>
      <c r="L2660" s="20">
        <v>3.2542523191020898</v>
      </c>
      <c r="M2660" s="20">
        <v>4.1357610905469695</v>
      </c>
      <c r="N2660" s="20">
        <v>4.3532399018051589</v>
      </c>
    </row>
    <row r="2661" spans="1:14" x14ac:dyDescent="0.3">
      <c r="A2661" s="19">
        <v>39892</v>
      </c>
      <c r="B2661" s="20">
        <v>0.65638699468488204</v>
      </c>
      <c r="C2661" s="20">
        <v>0.66841109530222831</v>
      </c>
      <c r="D2661" s="20">
        <v>0.64204175555154208</v>
      </c>
      <c r="E2661" s="20">
        <v>0.56454495131380733</v>
      </c>
      <c r="F2661" s="21">
        <v>0.59388088294667007</v>
      </c>
      <c r="G2661" s="20">
        <v>0.71176510894561151</v>
      </c>
      <c r="H2661" s="20">
        <v>1.379241837900909</v>
      </c>
      <c r="I2661" s="20">
        <v>1.8887446241674855</v>
      </c>
      <c r="J2661" s="20">
        <v>2.3918173191161425</v>
      </c>
      <c r="K2661" s="20">
        <v>2.6784518011395413</v>
      </c>
      <c r="L2661" s="20">
        <v>3.1267206097377462</v>
      </c>
      <c r="M2661" s="20">
        <v>4.0253187432081141</v>
      </c>
      <c r="N2661" s="20">
        <v>4.2293510552569717</v>
      </c>
    </row>
    <row r="2662" spans="1:14" x14ac:dyDescent="0.3">
      <c r="A2662" s="19">
        <v>39891</v>
      </c>
      <c r="B2662" s="20">
        <v>0.66285860032220423</v>
      </c>
      <c r="C2662" s="20">
        <v>0.67293161893895426</v>
      </c>
      <c r="D2662" s="20">
        <v>0.65412339867638736</v>
      </c>
      <c r="E2662" s="20">
        <v>0.59405196097281809</v>
      </c>
      <c r="F2662" s="21">
        <v>0.62857036715050962</v>
      </c>
      <c r="G2662" s="20">
        <v>0.74840928248391514</v>
      </c>
      <c r="H2662" s="20">
        <v>1.4108309725384987</v>
      </c>
      <c r="I2662" s="20">
        <v>1.9085875826319745</v>
      </c>
      <c r="J2662" s="20">
        <v>2.3994563122941024</v>
      </c>
      <c r="K2662" s="20">
        <v>2.6835330012433407</v>
      </c>
      <c r="L2662" s="20">
        <v>3.129049189784797</v>
      </c>
      <c r="M2662" s="20">
        <v>4.026591668544901</v>
      </c>
      <c r="N2662" s="20">
        <v>4.2261567587426141</v>
      </c>
    </row>
    <row r="2663" spans="1:14" x14ac:dyDescent="0.3">
      <c r="A2663" s="19">
        <v>39890</v>
      </c>
      <c r="B2663" s="20">
        <v>0.63758374357659242</v>
      </c>
      <c r="C2663" s="20">
        <v>0.66460995998625461</v>
      </c>
      <c r="D2663" s="20">
        <v>0.65803096839152431</v>
      </c>
      <c r="E2663" s="20">
        <v>0.6253976537872874</v>
      </c>
      <c r="F2663" s="21">
        <v>0.67557715136216312</v>
      </c>
      <c r="G2663" s="20">
        <v>0.8061110201013254</v>
      </c>
      <c r="H2663" s="20">
        <v>1.4811335296824581</v>
      </c>
      <c r="I2663" s="20">
        <v>1.9709574934137803</v>
      </c>
      <c r="J2663" s="20">
        <v>2.4597648124486722</v>
      </c>
      <c r="K2663" s="20">
        <v>2.7576224522956641</v>
      </c>
      <c r="L2663" s="20">
        <v>3.2148712245530731</v>
      </c>
      <c r="M2663" s="20">
        <v>4.0553518253797574</v>
      </c>
      <c r="N2663" s="20">
        <v>4.2739728312926788</v>
      </c>
    </row>
    <row r="2664" spans="1:14" x14ac:dyDescent="0.3">
      <c r="A2664" s="19">
        <v>39889</v>
      </c>
      <c r="B2664" s="20">
        <v>0.66052850448595013</v>
      </c>
      <c r="C2664" s="20">
        <v>0.67992165217832823</v>
      </c>
      <c r="D2664" s="20">
        <v>0.6711272456534495</v>
      </c>
      <c r="E2664" s="20">
        <v>0.64080314739322253</v>
      </c>
      <c r="F2664" s="21">
        <v>0.69392805063512308</v>
      </c>
      <c r="G2664" s="20">
        <v>0.82457724567759849</v>
      </c>
      <c r="H2664" s="20">
        <v>1.4845560821051065</v>
      </c>
      <c r="I2664" s="20">
        <v>1.9556875272572638</v>
      </c>
      <c r="J2664" s="20">
        <v>2.4205182989675174</v>
      </c>
      <c r="K2664" s="20">
        <v>2.7113572661920111</v>
      </c>
      <c r="L2664" s="20">
        <v>3.1723214928918719</v>
      </c>
      <c r="M2664" s="20">
        <v>4.0233371703016889</v>
      </c>
      <c r="N2664" s="20">
        <v>4.2456056557883208</v>
      </c>
    </row>
    <row r="2665" spans="1:14" x14ac:dyDescent="0.3">
      <c r="A2665" s="19">
        <v>39888</v>
      </c>
      <c r="B2665" s="20">
        <v>0.65648454021574199</v>
      </c>
      <c r="C2665" s="20">
        <v>0.68438614317108781</v>
      </c>
      <c r="D2665" s="20">
        <v>0.67994006199131374</v>
      </c>
      <c r="E2665" s="20">
        <v>0.65514902067308389</v>
      </c>
      <c r="F2665" s="21">
        <v>0.70502116733873743</v>
      </c>
      <c r="G2665" s="20">
        <v>0.83014036091977095</v>
      </c>
      <c r="H2665" s="20">
        <v>1.4686227029185519</v>
      </c>
      <c r="I2665" s="20">
        <v>1.9257736323944679</v>
      </c>
      <c r="J2665" s="20">
        <v>2.3845330915376222</v>
      </c>
      <c r="K2665" s="20">
        <v>2.677877539729296</v>
      </c>
      <c r="L2665" s="20">
        <v>3.1408365843633619</v>
      </c>
      <c r="M2665" s="20">
        <v>3.9996820396914563</v>
      </c>
      <c r="N2665" s="20">
        <v>4.2214936304271724</v>
      </c>
    </row>
    <row r="2666" spans="1:14" x14ac:dyDescent="0.3">
      <c r="A2666" s="19">
        <v>39885</v>
      </c>
      <c r="B2666" s="20">
        <v>0.65403218510817263</v>
      </c>
      <c r="C2666" s="20">
        <v>0.68214699594813555</v>
      </c>
      <c r="D2666" s="20">
        <v>0.67736066181772947</v>
      </c>
      <c r="E2666" s="20">
        <v>0.64852671488086233</v>
      </c>
      <c r="F2666" s="21">
        <v>0.68611241189949179</v>
      </c>
      <c r="G2666" s="20">
        <v>0.79498215173804898</v>
      </c>
      <c r="H2666" s="20">
        <v>1.3903501453822131</v>
      </c>
      <c r="I2666" s="20">
        <v>1.8350285170231673</v>
      </c>
      <c r="J2666" s="20">
        <v>2.2924916176408363</v>
      </c>
      <c r="K2666" s="20">
        <v>2.5896719155133363</v>
      </c>
      <c r="L2666" s="20">
        <v>3.058458835234322</v>
      </c>
      <c r="M2666" s="20">
        <v>3.9184813546231125</v>
      </c>
      <c r="N2666" s="20">
        <v>4.1463496326783957</v>
      </c>
    </row>
    <row r="2667" spans="1:14" x14ac:dyDescent="0.3">
      <c r="A2667" s="19">
        <v>39884</v>
      </c>
      <c r="B2667" s="20">
        <v>0.66160595468344019</v>
      </c>
      <c r="C2667" s="20">
        <v>0.67717309991744912</v>
      </c>
      <c r="D2667" s="20">
        <v>0.66684218499132808</v>
      </c>
      <c r="E2667" s="20">
        <v>0.63149997153994664</v>
      </c>
      <c r="F2667" s="21">
        <v>0.66708336881135999</v>
      </c>
      <c r="G2667" s="20">
        <v>0.77505503052068847</v>
      </c>
      <c r="H2667" s="20">
        <v>1.359691269553656</v>
      </c>
      <c r="I2667" s="20">
        <v>1.7891973306845004</v>
      </c>
      <c r="J2667" s="20">
        <v>2.2400999077216635</v>
      </c>
      <c r="K2667" s="20">
        <v>2.5557625460558988</v>
      </c>
      <c r="L2667" s="20">
        <v>3.0576104100861743</v>
      </c>
      <c r="M2667" s="20">
        <v>3.9288745439676092</v>
      </c>
      <c r="N2667" s="20">
        <v>4.1835887979902235</v>
      </c>
    </row>
    <row r="2668" spans="1:14" x14ac:dyDescent="0.3">
      <c r="A2668" s="19">
        <v>39883</v>
      </c>
      <c r="B2668" s="20">
        <v>0.71520341265057552</v>
      </c>
      <c r="C2668" s="20">
        <v>0.70661874460993368</v>
      </c>
      <c r="D2668" s="20">
        <v>0.69187655216477895</v>
      </c>
      <c r="E2668" s="20">
        <v>0.6560452538243472</v>
      </c>
      <c r="F2668" s="21">
        <v>0.68991141083776397</v>
      </c>
      <c r="G2668" s="20">
        <v>0.79438944316413618</v>
      </c>
      <c r="H2668" s="20">
        <v>1.3659059817699435</v>
      </c>
      <c r="I2668" s="20">
        <v>1.7948023748314754</v>
      </c>
      <c r="J2668" s="20">
        <v>2.2751471957754212</v>
      </c>
      <c r="K2668" s="20">
        <v>2.6334574856874498</v>
      </c>
      <c r="L2668" s="20">
        <v>3.1851874958485231</v>
      </c>
      <c r="M2668" s="20">
        <v>4.1252175890230784</v>
      </c>
      <c r="N2668" s="20">
        <v>4.40160311933038</v>
      </c>
    </row>
    <row r="2669" spans="1:14" x14ac:dyDescent="0.3">
      <c r="A2669" s="19">
        <v>39882</v>
      </c>
      <c r="B2669" s="20">
        <v>0.71684982804526942</v>
      </c>
      <c r="C2669" s="20">
        <v>0.70921676892947916</v>
      </c>
      <c r="D2669" s="20">
        <v>0.69405600682643365</v>
      </c>
      <c r="E2669" s="20">
        <v>0.65119871071812796</v>
      </c>
      <c r="F2669" s="21">
        <v>0.67227851381514903</v>
      </c>
      <c r="G2669" s="20">
        <v>0.76109646095251449</v>
      </c>
      <c r="H2669" s="20">
        <v>1.3026061510815505</v>
      </c>
      <c r="I2669" s="20">
        <v>1.7433121633170063</v>
      </c>
      <c r="J2669" s="20">
        <v>2.2694501566426282</v>
      </c>
      <c r="K2669" s="20">
        <v>2.6584636670619011</v>
      </c>
      <c r="L2669" s="20">
        <v>3.2203066163162397</v>
      </c>
      <c r="M2669" s="20">
        <v>4.1929739480211321</v>
      </c>
      <c r="N2669" s="20">
        <v>4.4582842474353788</v>
      </c>
    </row>
    <row r="2670" spans="1:14" x14ac:dyDescent="0.3">
      <c r="A2670" s="19">
        <v>39881</v>
      </c>
      <c r="B2670" s="20">
        <v>0.68943687664977216</v>
      </c>
      <c r="C2670" s="20">
        <v>0.69044014880839932</v>
      </c>
      <c r="D2670" s="20">
        <v>0.67884904562440196</v>
      </c>
      <c r="E2670" s="20">
        <v>0.64267812622831977</v>
      </c>
      <c r="F2670" s="21">
        <v>0.66765937785023866</v>
      </c>
      <c r="G2670" s="20">
        <v>0.76058613223823079</v>
      </c>
      <c r="H2670" s="20">
        <v>1.3205393577982161</v>
      </c>
      <c r="I2670" s="20">
        <v>1.7752493112167707</v>
      </c>
      <c r="J2670" s="20">
        <v>2.3145933374147747</v>
      </c>
      <c r="K2670" s="20">
        <v>2.695748524833125</v>
      </c>
      <c r="L2670" s="20">
        <v>3.2245150238812719</v>
      </c>
      <c r="M2670" s="20">
        <v>4.1512353540459284</v>
      </c>
      <c r="N2670" s="20">
        <v>4.3909971744337319</v>
      </c>
    </row>
    <row r="2671" spans="1:14" x14ac:dyDescent="0.3">
      <c r="A2671" s="19">
        <v>39878</v>
      </c>
      <c r="B2671" s="20">
        <v>0.63658468234866816</v>
      </c>
      <c r="C2671" s="20">
        <v>0.67643394264118117</v>
      </c>
      <c r="D2671" s="20">
        <v>0.67888760992078212</v>
      </c>
      <c r="E2671" s="20">
        <v>0.64089262303204619</v>
      </c>
      <c r="F2671" s="21">
        <v>0.64200543859938375</v>
      </c>
      <c r="G2671" s="20">
        <v>0.70709031912040965</v>
      </c>
      <c r="H2671" s="20">
        <v>1.2029181831200344</v>
      </c>
      <c r="I2671" s="20">
        <v>1.6472205255769379</v>
      </c>
      <c r="J2671" s="20">
        <v>2.208150057862555</v>
      </c>
      <c r="K2671" s="20">
        <v>2.6142219281447772</v>
      </c>
      <c r="L2671" s="20">
        <v>3.1565728074851029</v>
      </c>
      <c r="M2671" s="20">
        <v>4.0407831621521844</v>
      </c>
      <c r="N2671" s="20">
        <v>4.2943748317250288</v>
      </c>
    </row>
    <row r="2672" spans="1:14" x14ac:dyDescent="0.3">
      <c r="A2672" s="19">
        <v>39877</v>
      </c>
      <c r="B2672" s="20">
        <v>0.6021672242987578</v>
      </c>
      <c r="C2672" s="20">
        <v>0.62002001262557804</v>
      </c>
      <c r="D2672" s="20">
        <v>0.62341032051942158</v>
      </c>
      <c r="E2672" s="20">
        <v>0.60201023341740811</v>
      </c>
      <c r="F2672" s="21">
        <v>0.6028836782729825</v>
      </c>
      <c r="G2672" s="20">
        <v>0.66108926678589619</v>
      </c>
      <c r="H2672" s="20">
        <v>1.160389223652422</v>
      </c>
      <c r="I2672" s="20">
        <v>1.655328124359059</v>
      </c>
      <c r="J2672" s="20">
        <v>2.3717364538685008</v>
      </c>
      <c r="K2672" s="20">
        <v>2.9011564167649242</v>
      </c>
      <c r="L2672" s="20">
        <v>3.5220093733488462</v>
      </c>
      <c r="M2672" s="20">
        <v>4.5344366757339607</v>
      </c>
      <c r="N2672" s="20">
        <v>4.7950483519760319</v>
      </c>
    </row>
    <row r="2673" spans="1:14" x14ac:dyDescent="0.3">
      <c r="A2673" s="19">
        <v>39876</v>
      </c>
      <c r="B2673" s="20">
        <v>0.61220108475767332</v>
      </c>
      <c r="C2673" s="20">
        <v>0.62103188183149816</v>
      </c>
      <c r="D2673" s="20">
        <v>0.62477892401268609</v>
      </c>
      <c r="E2673" s="20">
        <v>0.606002166822184</v>
      </c>
      <c r="F2673" s="21">
        <v>0.60540542263355124</v>
      </c>
      <c r="G2673" s="20">
        <v>0.66171784992443161</v>
      </c>
      <c r="H2673" s="20">
        <v>1.1801104846273225</v>
      </c>
      <c r="I2673" s="20">
        <v>1.7236259690842428</v>
      </c>
      <c r="J2673" s="20">
        <v>2.5511586402101889</v>
      </c>
      <c r="K2673" s="20">
        <v>3.1619828367633462</v>
      </c>
      <c r="L2673" s="20">
        <v>3.8389171965931688</v>
      </c>
      <c r="M2673" s="20">
        <v>4.9291659604660172</v>
      </c>
      <c r="N2673" s="20">
        <v>5.2032564352046142</v>
      </c>
    </row>
    <row r="2674" spans="1:14" x14ac:dyDescent="0.3">
      <c r="A2674" s="19">
        <v>39875</v>
      </c>
      <c r="B2674" s="20">
        <v>0.63028901737044596</v>
      </c>
      <c r="C2674" s="20">
        <v>0.6286836549389877</v>
      </c>
      <c r="D2674" s="20">
        <v>0.62434070356505444</v>
      </c>
      <c r="E2674" s="20">
        <v>0.59479274636269286</v>
      </c>
      <c r="F2674" s="21">
        <v>0.59728274283363492</v>
      </c>
      <c r="G2674" s="20">
        <v>0.65868218263060985</v>
      </c>
      <c r="H2674" s="20">
        <v>1.1714077270191046</v>
      </c>
      <c r="I2674" s="20">
        <v>1.6978713246789112</v>
      </c>
      <c r="J2674" s="20">
        <v>2.5070019447835188</v>
      </c>
      <c r="K2674" s="20">
        <v>3.1064350588131289</v>
      </c>
      <c r="L2674" s="20">
        <v>3.7568095915767445</v>
      </c>
      <c r="M2674" s="20">
        <v>4.7228894990919068</v>
      </c>
      <c r="N2674" s="20">
        <v>5.0020426148180848</v>
      </c>
    </row>
    <row r="2675" spans="1:14" x14ac:dyDescent="0.3">
      <c r="A2675" s="19">
        <v>39874</v>
      </c>
      <c r="B2675" s="20">
        <v>0.66787746260108771</v>
      </c>
      <c r="C2675" s="20">
        <v>0.6617848149538289</v>
      </c>
      <c r="D2675" s="20">
        <v>0.65762039405019102</v>
      </c>
      <c r="E2675" s="20">
        <v>0.63331314725047305</v>
      </c>
      <c r="F2675" s="21">
        <v>0.64526637808080933</v>
      </c>
      <c r="G2675" s="20">
        <v>0.71836713864479285</v>
      </c>
      <c r="H2675" s="20">
        <v>1.2522882074918029</v>
      </c>
      <c r="I2675" s="20">
        <v>1.7713999040012363</v>
      </c>
      <c r="J2675" s="20">
        <v>2.5575667027309437</v>
      </c>
      <c r="K2675" s="20">
        <v>3.133513967934892</v>
      </c>
      <c r="L2675" s="20">
        <v>3.7500505860119455</v>
      </c>
      <c r="M2675" s="20">
        <v>4.6673420573168354</v>
      </c>
      <c r="N2675" s="20">
        <v>4.9300947788507505</v>
      </c>
    </row>
    <row r="2676" spans="1:14" x14ac:dyDescent="0.3">
      <c r="A2676" s="19">
        <v>39871</v>
      </c>
      <c r="B2676" s="20">
        <v>0.77362345624908713</v>
      </c>
      <c r="C2676" s="20">
        <v>0.74832129372736411</v>
      </c>
      <c r="D2676" s="20">
        <v>0.72912307471782745</v>
      </c>
      <c r="E2676" s="20">
        <v>0.68323673817333674</v>
      </c>
      <c r="F2676" s="21">
        <v>0.69450741242816783</v>
      </c>
      <c r="G2676" s="20">
        <v>0.77299080548736587</v>
      </c>
      <c r="H2676" s="20">
        <v>1.3152735734205556</v>
      </c>
      <c r="I2676" s="20">
        <v>1.8302756455503282</v>
      </c>
      <c r="J2676" s="20">
        <v>2.6170812314309169</v>
      </c>
      <c r="K2676" s="20">
        <v>3.1984802684550542</v>
      </c>
      <c r="L2676" s="20">
        <v>3.8151293222605345</v>
      </c>
      <c r="M2676" s="20">
        <v>4.7113868262555219</v>
      </c>
      <c r="N2676" s="20">
        <v>4.9754725733345122</v>
      </c>
    </row>
    <row r="2677" spans="1:14" x14ac:dyDescent="0.3">
      <c r="A2677" s="19">
        <v>39870</v>
      </c>
      <c r="B2677" s="20">
        <v>0.79810231639339679</v>
      </c>
      <c r="C2677" s="20">
        <v>0.76554131351415688</v>
      </c>
      <c r="D2677" s="20">
        <v>0.74657393907962533</v>
      </c>
      <c r="E2677" s="20">
        <v>0.7087355840535049</v>
      </c>
      <c r="F2677" s="21">
        <v>0.72786607400832148</v>
      </c>
      <c r="G2677" s="20">
        <v>0.81287184978300864</v>
      </c>
      <c r="H2677" s="20">
        <v>1.362823386701085</v>
      </c>
      <c r="I2677" s="20">
        <v>1.8707257232581023</v>
      </c>
      <c r="J2677" s="20">
        <v>2.6447335127686822</v>
      </c>
      <c r="K2677" s="20">
        <v>3.2200806161335613</v>
      </c>
      <c r="L2677" s="20">
        <v>3.8280692207573757</v>
      </c>
      <c r="M2677" s="20">
        <v>4.6587602769361931</v>
      </c>
      <c r="N2677" s="20">
        <v>4.9307835361924965</v>
      </c>
    </row>
    <row r="2678" spans="1:14" x14ac:dyDescent="0.3">
      <c r="A2678" s="19">
        <v>39869</v>
      </c>
      <c r="B2678" s="20">
        <v>0.81393204590677193</v>
      </c>
      <c r="C2678" s="20">
        <v>0.78286471496837906</v>
      </c>
      <c r="D2678" s="20">
        <v>0.76063187619092554</v>
      </c>
      <c r="E2678" s="20">
        <v>0.7121126258992535</v>
      </c>
      <c r="F2678" s="21">
        <v>0.72034761848407669</v>
      </c>
      <c r="G2678" s="20">
        <v>0.79216924153998491</v>
      </c>
      <c r="H2678" s="20">
        <v>1.2902702917045274</v>
      </c>
      <c r="I2678" s="20">
        <v>1.7583413714429847</v>
      </c>
      <c r="J2678" s="20">
        <v>2.4647744042493218</v>
      </c>
      <c r="K2678" s="20">
        <v>2.9922705133578993</v>
      </c>
      <c r="L2678" s="20">
        <v>3.5805034184879263</v>
      </c>
      <c r="M2678" s="20">
        <v>4.5336208238431457</v>
      </c>
      <c r="N2678" s="20">
        <v>4.7752197370868688</v>
      </c>
    </row>
    <row r="2679" spans="1:14" x14ac:dyDescent="0.3">
      <c r="A2679" s="19">
        <v>39868</v>
      </c>
      <c r="B2679" s="20">
        <v>0.81672433991262727</v>
      </c>
      <c r="C2679" s="20">
        <v>0.80880214340144574</v>
      </c>
      <c r="D2679" s="20">
        <v>0.7940334638337927</v>
      </c>
      <c r="E2679" s="20">
        <v>0.75684722307578922</v>
      </c>
      <c r="F2679" s="21">
        <v>0.77035647578069022</v>
      </c>
      <c r="G2679" s="20">
        <v>0.84124507930668402</v>
      </c>
      <c r="H2679" s="20">
        <v>1.3211045776075923</v>
      </c>
      <c r="I2679" s="20">
        <v>1.7734608001894265</v>
      </c>
      <c r="J2679" s="20">
        <v>2.4535834514228654</v>
      </c>
      <c r="K2679" s="20">
        <v>2.9615089393127341</v>
      </c>
      <c r="L2679" s="20">
        <v>3.5378924826689242</v>
      </c>
      <c r="M2679" s="20">
        <v>4.5011989875277987</v>
      </c>
      <c r="N2679" s="20">
        <v>4.736210466475085</v>
      </c>
    </row>
    <row r="2680" spans="1:14" x14ac:dyDescent="0.3">
      <c r="A2680" s="19">
        <v>39867</v>
      </c>
      <c r="B2680" s="20">
        <v>0.85909347514685019</v>
      </c>
      <c r="C2680" s="20">
        <v>0.83509876698296437</v>
      </c>
      <c r="D2680" s="20">
        <v>0.81587775402878526</v>
      </c>
      <c r="E2680" s="20">
        <v>0.78394039032389751</v>
      </c>
      <c r="F2680" s="21">
        <v>0.80996534217027039</v>
      </c>
      <c r="G2680" s="20">
        <v>0.89159078857764984</v>
      </c>
      <c r="H2680" s="20">
        <v>1.393130433628919</v>
      </c>
      <c r="I2680" s="20">
        <v>1.850850330826503</v>
      </c>
      <c r="J2680" s="20">
        <v>2.5235915403018332</v>
      </c>
      <c r="K2680" s="20">
        <v>3.0167215484575425</v>
      </c>
      <c r="L2680" s="20">
        <v>3.5770064955350542</v>
      </c>
      <c r="M2680" s="20">
        <v>4.5307800493315957</v>
      </c>
      <c r="N2680" s="20">
        <v>4.7571258263099105</v>
      </c>
    </row>
    <row r="2681" spans="1:14" x14ac:dyDescent="0.3">
      <c r="A2681" s="19">
        <v>39864</v>
      </c>
      <c r="B2681" s="20">
        <v>0.86045975376020067</v>
      </c>
      <c r="C2681" s="20">
        <v>0.83722158430696481</v>
      </c>
      <c r="D2681" s="20">
        <v>0.82296683887479571</v>
      </c>
      <c r="E2681" s="20">
        <v>0.79206777013474294</v>
      </c>
      <c r="F2681" s="21">
        <v>0.80124452150998193</v>
      </c>
      <c r="G2681" s="20">
        <v>0.86706557546302765</v>
      </c>
      <c r="H2681" s="20">
        <v>1.3516649935350071</v>
      </c>
      <c r="I2681" s="20">
        <v>1.8147800864594323</v>
      </c>
      <c r="J2681" s="20">
        <v>2.4960748354746025</v>
      </c>
      <c r="K2681" s="20">
        <v>2.9897818954642976</v>
      </c>
      <c r="L2681" s="20">
        <v>3.5451776260417169</v>
      </c>
      <c r="M2681" s="20">
        <v>4.4701426321389235</v>
      </c>
      <c r="N2681" s="20">
        <v>4.6986239896324227</v>
      </c>
    </row>
    <row r="2682" spans="1:14" x14ac:dyDescent="0.3">
      <c r="A2682" s="19">
        <v>39863</v>
      </c>
      <c r="B2682" s="20">
        <v>0.89229984044311739</v>
      </c>
      <c r="C2682" s="20">
        <v>0.84309324184446599</v>
      </c>
      <c r="D2682" s="20">
        <v>0.82852402057947205</v>
      </c>
      <c r="E2682" s="20">
        <v>0.80930889386407345</v>
      </c>
      <c r="F2682" s="21">
        <v>0.81968326965552707</v>
      </c>
      <c r="G2682" s="20">
        <v>0.88143564709651134</v>
      </c>
      <c r="H2682" s="20">
        <v>1.3615045666648868</v>
      </c>
      <c r="I2682" s="20">
        <v>1.8382248086101916</v>
      </c>
      <c r="J2682" s="20">
        <v>2.5579468418067357</v>
      </c>
      <c r="K2682" s="20">
        <v>3.0804114346698426</v>
      </c>
      <c r="L2682" s="20">
        <v>3.6457565995589256</v>
      </c>
      <c r="M2682" s="20">
        <v>4.5054024581685441</v>
      </c>
      <c r="N2682" s="20">
        <v>4.7476852182567404</v>
      </c>
    </row>
    <row r="2683" spans="1:14" x14ac:dyDescent="0.3">
      <c r="A2683" s="19">
        <v>39862</v>
      </c>
      <c r="B2683" s="20">
        <v>0.90435410089518131</v>
      </c>
      <c r="C2683" s="20">
        <v>0.84815522852833647</v>
      </c>
      <c r="D2683" s="20">
        <v>0.83260044495898045</v>
      </c>
      <c r="E2683" s="20">
        <v>0.81196010799637408</v>
      </c>
      <c r="F2683" s="21">
        <v>0.8155796802825831</v>
      </c>
      <c r="G2683" s="20">
        <v>0.86902462898504973</v>
      </c>
      <c r="H2683" s="20">
        <v>1.3410099348522604</v>
      </c>
      <c r="I2683" s="20">
        <v>1.8131988121535163</v>
      </c>
      <c r="J2683" s="20">
        <v>2.4896101827418908</v>
      </c>
      <c r="K2683" s="20">
        <v>2.9655663494711026</v>
      </c>
      <c r="L2683" s="20">
        <v>3.5048438920110394</v>
      </c>
      <c r="M2683" s="20">
        <v>4.4027056587319917</v>
      </c>
      <c r="N2683" s="20">
        <v>4.6291251469224255</v>
      </c>
    </row>
    <row r="2684" spans="1:14" x14ac:dyDescent="0.3">
      <c r="A2684" s="19">
        <v>39861</v>
      </c>
      <c r="B2684" s="20">
        <v>0.912870931154113</v>
      </c>
      <c r="C2684" s="20">
        <v>0.8467241335387049</v>
      </c>
      <c r="D2684" s="20">
        <v>0.82112350520268163</v>
      </c>
      <c r="E2684" s="20">
        <v>0.76922680342413485</v>
      </c>
      <c r="F2684" s="21">
        <v>0.74828781975937364</v>
      </c>
      <c r="G2684" s="20">
        <v>0.78190403828884081</v>
      </c>
      <c r="H2684" s="20">
        <v>1.2222527190089725</v>
      </c>
      <c r="I2684" s="20">
        <v>1.7119152187512376</v>
      </c>
      <c r="J2684" s="20">
        <v>2.4500157955469142</v>
      </c>
      <c r="K2684" s="20">
        <v>2.9757695894015521</v>
      </c>
      <c r="L2684" s="20">
        <v>3.544651347154832</v>
      </c>
      <c r="M2684" s="20">
        <v>4.3937095267228425</v>
      </c>
      <c r="N2684" s="20">
        <v>4.6428751855494284</v>
      </c>
    </row>
    <row r="2685" spans="1:14" x14ac:dyDescent="0.3">
      <c r="A2685" s="19">
        <v>39860</v>
      </c>
      <c r="B2685" s="20">
        <v>0.91773302397932677</v>
      </c>
      <c r="C2685" s="20">
        <v>0.83978266944558866</v>
      </c>
      <c r="D2685" s="20">
        <v>0.80708791808015945</v>
      </c>
      <c r="E2685" s="20">
        <v>0.74244112522137429</v>
      </c>
      <c r="F2685" s="21">
        <v>0.72025640711037231</v>
      </c>
      <c r="G2685" s="20">
        <v>0.75852338303714828</v>
      </c>
      <c r="H2685" s="20">
        <v>1.2166905524667806</v>
      </c>
      <c r="I2685" s="20">
        <v>1.7202674274184933</v>
      </c>
      <c r="J2685" s="20">
        <v>2.4924894373062498</v>
      </c>
      <c r="K2685" s="20">
        <v>3.0490882737540548</v>
      </c>
      <c r="L2685" s="20">
        <v>3.6336520302498583</v>
      </c>
      <c r="M2685" s="20">
        <v>4.4367268706480072</v>
      </c>
      <c r="N2685" s="20">
        <v>4.6983363024099454</v>
      </c>
    </row>
    <row r="2686" spans="1:14" x14ac:dyDescent="0.3">
      <c r="A2686" s="19">
        <v>39857</v>
      </c>
      <c r="B2686" s="20">
        <v>0.90345333726915966</v>
      </c>
      <c r="C2686" s="20">
        <v>0.85125439637940059</v>
      </c>
      <c r="D2686" s="20">
        <v>0.81509564767692722</v>
      </c>
      <c r="E2686" s="20">
        <v>0.72710020415501964</v>
      </c>
      <c r="F2686" s="21">
        <v>0.69446719513490862</v>
      </c>
      <c r="G2686" s="20">
        <v>0.72988277892121356</v>
      </c>
      <c r="H2686" s="20">
        <v>1.1931886952264761</v>
      </c>
      <c r="I2686" s="20">
        <v>1.7130611903720747</v>
      </c>
      <c r="J2686" s="20">
        <v>2.5331433103032963</v>
      </c>
      <c r="K2686" s="20">
        <v>3.1309586458674263</v>
      </c>
      <c r="L2686" s="20">
        <v>3.728986062144739</v>
      </c>
      <c r="M2686" s="20">
        <v>4.4534531941362268</v>
      </c>
      <c r="N2686" s="20">
        <v>4.7264322770850908</v>
      </c>
    </row>
    <row r="2687" spans="1:14" x14ac:dyDescent="0.3">
      <c r="A2687" s="19">
        <v>39856</v>
      </c>
      <c r="B2687" s="20">
        <v>0.8922237356320688</v>
      </c>
      <c r="C2687" s="20">
        <v>0.84855690951441753</v>
      </c>
      <c r="D2687" s="20">
        <v>0.80822707053313603</v>
      </c>
      <c r="E2687" s="20">
        <v>0.69889756045746654</v>
      </c>
      <c r="F2687" s="21">
        <v>0.64245396653041464</v>
      </c>
      <c r="G2687" s="20">
        <v>0.65553328837766434</v>
      </c>
      <c r="H2687" s="20">
        <v>1.0718464160003476</v>
      </c>
      <c r="I2687" s="20">
        <v>1.5902958788948762</v>
      </c>
      <c r="J2687" s="20">
        <v>2.4322082779948091</v>
      </c>
      <c r="K2687" s="20">
        <v>3.0498798345066258</v>
      </c>
      <c r="L2687" s="20">
        <v>3.6623671290637496</v>
      </c>
      <c r="M2687" s="20">
        <v>4.3997840878949672</v>
      </c>
      <c r="N2687" s="20">
        <v>4.6764550699559022</v>
      </c>
    </row>
    <row r="2688" spans="1:14" x14ac:dyDescent="0.3">
      <c r="A2688" s="19">
        <v>39855</v>
      </c>
      <c r="B2688" s="20">
        <v>0.89771404668086074</v>
      </c>
      <c r="C2688" s="20">
        <v>0.87308250187012326</v>
      </c>
      <c r="D2688" s="20">
        <v>0.83257569786213637</v>
      </c>
      <c r="E2688" s="20">
        <v>0.7232766932508391</v>
      </c>
      <c r="F2688" s="21">
        <v>0.68739274008221207</v>
      </c>
      <c r="G2688" s="20">
        <v>0.72862192563093031</v>
      </c>
      <c r="H2688" s="20">
        <v>1.2088664195917729</v>
      </c>
      <c r="I2688" s="20">
        <v>1.7388555384770854</v>
      </c>
      <c r="J2688" s="20">
        <v>2.5830700843489112</v>
      </c>
      <c r="K2688" s="20">
        <v>3.2009677389330178</v>
      </c>
      <c r="L2688" s="20">
        <v>3.8011480635744426</v>
      </c>
      <c r="M2688" s="20">
        <v>4.4683618654704986</v>
      </c>
      <c r="N2688" s="20">
        <v>4.7453560348567994</v>
      </c>
    </row>
    <row r="2689" spans="1:14" x14ac:dyDescent="0.3">
      <c r="A2689" s="19">
        <v>39854</v>
      </c>
      <c r="B2689" s="20">
        <v>0.95299653574719256</v>
      </c>
      <c r="C2689" s="20">
        <v>0.95827965373998136</v>
      </c>
      <c r="D2689" s="20">
        <v>0.93892167857809217</v>
      </c>
      <c r="E2689" s="20">
        <v>0.88199034581441216</v>
      </c>
      <c r="F2689" s="21">
        <v>0.88883918589399247</v>
      </c>
      <c r="G2689" s="20">
        <v>0.96489607778972264</v>
      </c>
      <c r="H2689" s="20">
        <v>1.5067892710783031</v>
      </c>
      <c r="I2689" s="20">
        <v>2.0297538760463052</v>
      </c>
      <c r="J2689" s="20">
        <v>2.8353384675512792</v>
      </c>
      <c r="K2689" s="20">
        <v>3.4291704377756749</v>
      </c>
      <c r="L2689" s="20">
        <v>4.0053119846313425</v>
      </c>
      <c r="M2689" s="20">
        <v>4.5536339491047411</v>
      </c>
      <c r="N2689" s="20">
        <v>4.8387727680553176</v>
      </c>
    </row>
    <row r="2690" spans="1:14" x14ac:dyDescent="0.3">
      <c r="A2690" s="19">
        <v>39853</v>
      </c>
      <c r="B2690" s="20">
        <v>0.95923438683116746</v>
      </c>
      <c r="C2690" s="20">
        <v>0.96089577514568325</v>
      </c>
      <c r="D2690" s="20">
        <v>0.9503066415176008</v>
      </c>
      <c r="E2690" s="20">
        <v>0.91557756967423354</v>
      </c>
      <c r="F2690" s="21">
        <v>0.92654851893330148</v>
      </c>
      <c r="G2690" s="20">
        <v>0.99893249040748711</v>
      </c>
      <c r="H2690" s="20">
        <v>1.5290456629006732</v>
      </c>
      <c r="I2690" s="20">
        <v>2.0555253258595649</v>
      </c>
      <c r="J2690" s="20">
        <v>2.8884499379661386</v>
      </c>
      <c r="K2690" s="20">
        <v>3.5115204833466165</v>
      </c>
      <c r="L2690" s="20">
        <v>4.1073647887417568</v>
      </c>
      <c r="M2690" s="20">
        <v>4.6264614269413737</v>
      </c>
      <c r="N2690" s="20">
        <v>4.9262226522168202</v>
      </c>
    </row>
    <row r="2691" spans="1:14" x14ac:dyDescent="0.3">
      <c r="A2691" s="19">
        <v>39850</v>
      </c>
      <c r="B2691" s="20">
        <v>0.96434687023262189</v>
      </c>
      <c r="C2691" s="20">
        <v>0.96348146971234538</v>
      </c>
      <c r="D2691" s="20">
        <v>0.95318221055322483</v>
      </c>
      <c r="E2691" s="20">
        <v>0.924387066152772</v>
      </c>
      <c r="F2691" s="21">
        <v>0.93953479574322563</v>
      </c>
      <c r="G2691" s="20">
        <v>1.0139548757519337</v>
      </c>
      <c r="H2691" s="20">
        <v>1.5474131513108105</v>
      </c>
      <c r="I2691" s="20">
        <v>2.0694067121041866</v>
      </c>
      <c r="J2691" s="20">
        <v>2.8862661745561775</v>
      </c>
      <c r="K2691" s="20">
        <v>3.4969892870314019</v>
      </c>
      <c r="L2691" s="20">
        <v>4.0867707642419902</v>
      </c>
      <c r="M2691" s="20">
        <v>4.6115660498844866</v>
      </c>
      <c r="N2691" s="20">
        <v>4.9089363270364421</v>
      </c>
    </row>
    <row r="2692" spans="1:14" x14ac:dyDescent="0.3">
      <c r="A2692" s="19">
        <v>39849</v>
      </c>
      <c r="B2692" s="20">
        <v>1.0391372855797045</v>
      </c>
      <c r="C2692" s="20">
        <v>1.0105140677060032</v>
      </c>
      <c r="D2692" s="20">
        <v>0.98515230336300252</v>
      </c>
      <c r="E2692" s="20">
        <v>0.92928202085066469</v>
      </c>
      <c r="F2692" s="21">
        <v>0.93034953106507368</v>
      </c>
      <c r="G2692" s="20">
        <v>0.99658925084858629</v>
      </c>
      <c r="H2692" s="20">
        <v>1.5211226172073462</v>
      </c>
      <c r="I2692" s="20">
        <v>2.0470487661470398</v>
      </c>
      <c r="J2692" s="20">
        <v>2.8681136512306704</v>
      </c>
      <c r="K2692" s="20">
        <v>3.4781601454937237</v>
      </c>
      <c r="L2692" s="20">
        <v>4.0704410612685429</v>
      </c>
      <c r="M2692" s="20">
        <v>4.6455854338780238</v>
      </c>
      <c r="N2692" s="20">
        <v>4.9341797058506165</v>
      </c>
    </row>
    <row r="2693" spans="1:14" x14ac:dyDescent="0.3">
      <c r="A2693" s="19">
        <v>39848</v>
      </c>
      <c r="B2693" s="20">
        <v>1.0293469034901004</v>
      </c>
      <c r="C2693" s="20">
        <v>1.0130745617261185</v>
      </c>
      <c r="D2693" s="20">
        <v>1.0003954101777071</v>
      </c>
      <c r="E2693" s="20">
        <v>0.96748917531929679</v>
      </c>
      <c r="F2693" s="21">
        <v>0.97103316394891248</v>
      </c>
      <c r="G2693" s="20">
        <v>1.032850828186054</v>
      </c>
      <c r="H2693" s="20">
        <v>1.5580765747593892</v>
      </c>
      <c r="I2693" s="20">
        <v>2.0979920554155309</v>
      </c>
      <c r="J2693" s="20">
        <v>2.9362091694597634</v>
      </c>
      <c r="K2693" s="20">
        <v>3.5458608951267663</v>
      </c>
      <c r="L2693" s="20">
        <v>4.1244613151372089</v>
      </c>
      <c r="M2693" s="20">
        <v>4.716222812859737</v>
      </c>
      <c r="N2693" s="20">
        <v>4.9853722239177083</v>
      </c>
    </row>
    <row r="2694" spans="1:14" x14ac:dyDescent="0.3">
      <c r="A2694" s="19">
        <v>39847</v>
      </c>
      <c r="B2694" s="20">
        <v>1.0659327955859632</v>
      </c>
      <c r="C2694" s="20">
        <v>1.0382291042440732</v>
      </c>
      <c r="D2694" s="20">
        <v>1.027879050039441</v>
      </c>
      <c r="E2694" s="20">
        <v>1.0050352457917839</v>
      </c>
      <c r="F2694" s="21">
        <v>1.0019504679793716</v>
      </c>
      <c r="G2694" s="20">
        <v>1.0487429911173558</v>
      </c>
      <c r="H2694" s="20">
        <v>1.5382619622544607</v>
      </c>
      <c r="I2694" s="20">
        <v>2.0742026687599742</v>
      </c>
      <c r="J2694" s="20">
        <v>2.9185476647036328</v>
      </c>
      <c r="K2694" s="20">
        <v>3.5302514502887807</v>
      </c>
      <c r="L2694" s="20">
        <v>4.1070353395681511</v>
      </c>
      <c r="M2694" s="20">
        <v>4.7408364198118198</v>
      </c>
      <c r="N2694" s="20">
        <v>4.9965015487175135</v>
      </c>
    </row>
    <row r="2695" spans="1:14" x14ac:dyDescent="0.3">
      <c r="A2695" s="19">
        <v>39846</v>
      </c>
      <c r="B2695" s="20">
        <v>1.1153578293138746</v>
      </c>
      <c r="C2695" s="20">
        <v>1.0592431798257314</v>
      </c>
      <c r="D2695" s="20">
        <v>1.0353261202698201</v>
      </c>
      <c r="E2695" s="20">
        <v>0.97818203284684557</v>
      </c>
      <c r="F2695" s="21">
        <v>0.94740709986890614</v>
      </c>
      <c r="G2695" s="20">
        <v>0.97459567102425371</v>
      </c>
      <c r="H2695" s="20">
        <v>1.4451987968699282</v>
      </c>
      <c r="I2695" s="20">
        <v>1.9975541872551075</v>
      </c>
      <c r="J2695" s="20">
        <v>2.8675431706429357</v>
      </c>
      <c r="K2695" s="20">
        <v>3.4870035702364652</v>
      </c>
      <c r="L2695" s="20">
        <v>4.061989349984664</v>
      </c>
      <c r="M2695" s="20">
        <v>4.6900980481708654</v>
      </c>
      <c r="N2695" s="20">
        <v>4.9434791434178171</v>
      </c>
    </row>
    <row r="2696" spans="1:14" x14ac:dyDescent="0.3">
      <c r="A2696" s="19">
        <v>39843</v>
      </c>
      <c r="B2696" s="20">
        <v>1.1491352437808893</v>
      </c>
      <c r="C2696" s="20">
        <v>1.0786678015778599</v>
      </c>
      <c r="D2696" s="20">
        <v>1.0435856018200018</v>
      </c>
      <c r="E2696" s="20">
        <v>0.96818970821210659</v>
      </c>
      <c r="F2696" s="21">
        <v>0.92961602429124612</v>
      </c>
      <c r="G2696" s="20">
        <v>0.9536106286202638</v>
      </c>
      <c r="H2696" s="20">
        <v>1.4279702722472938</v>
      </c>
      <c r="I2696" s="20">
        <v>1.9888968970859346</v>
      </c>
      <c r="J2696" s="20">
        <v>2.8720218790110437</v>
      </c>
      <c r="K2696" s="20">
        <v>3.4988636957114063</v>
      </c>
      <c r="L2696" s="20">
        <v>4.0767922941877428</v>
      </c>
      <c r="M2696" s="20">
        <v>4.6967092394875829</v>
      </c>
      <c r="N2696" s="20">
        <v>4.9521397816814448</v>
      </c>
    </row>
    <row r="2697" spans="1:14" x14ac:dyDescent="0.3">
      <c r="A2697" s="19">
        <v>39842</v>
      </c>
      <c r="B2697" s="20">
        <v>1.1726204379644316</v>
      </c>
      <c r="C2697" s="20">
        <v>1.0861809655158072</v>
      </c>
      <c r="D2697" s="20">
        <v>1.0382815545430526</v>
      </c>
      <c r="E2697" s="20">
        <v>0.92825491108218716</v>
      </c>
      <c r="F2697" s="21">
        <v>0.87197943527868771</v>
      </c>
      <c r="G2697" s="20">
        <v>0.8922776103160035</v>
      </c>
      <c r="H2697" s="20">
        <v>1.3841766079788496</v>
      </c>
      <c r="I2697" s="20">
        <v>1.9624823336099673</v>
      </c>
      <c r="J2697" s="20">
        <v>2.8565019365311937</v>
      </c>
      <c r="K2697" s="20">
        <v>3.4819907533982049</v>
      </c>
      <c r="L2697" s="20">
        <v>4.0593371158999902</v>
      </c>
      <c r="M2697" s="20">
        <v>4.7137898663677076</v>
      </c>
      <c r="N2697" s="20">
        <v>4.9614631985482216</v>
      </c>
    </row>
    <row r="2698" spans="1:14" x14ac:dyDescent="0.3">
      <c r="A2698" s="19">
        <v>39841</v>
      </c>
      <c r="B2698" s="20">
        <v>1.1694222438842501</v>
      </c>
      <c r="C2698" s="20">
        <v>1.0827268869116169</v>
      </c>
      <c r="D2698" s="20">
        <v>1.0320600890752103</v>
      </c>
      <c r="E2698" s="20">
        <v>0.91614552178415609</v>
      </c>
      <c r="F2698" s="21">
        <v>0.86095411468516225</v>
      </c>
      <c r="G2698" s="20">
        <v>0.88707595998729494</v>
      </c>
      <c r="H2698" s="20">
        <v>1.4053798856845512</v>
      </c>
      <c r="I2698" s="20">
        <v>1.9904983825875908</v>
      </c>
      <c r="J2698" s="20">
        <v>2.8631258281650087</v>
      </c>
      <c r="K2698" s="20">
        <v>3.4595175924712609</v>
      </c>
      <c r="L2698" s="20">
        <v>4.0169526049941293</v>
      </c>
      <c r="M2698" s="20">
        <v>4.7075072818265653</v>
      </c>
      <c r="N2698" s="20">
        <v>4.9377686197672972</v>
      </c>
    </row>
    <row r="2699" spans="1:14" x14ac:dyDescent="0.3">
      <c r="A2699" s="19">
        <v>39840</v>
      </c>
      <c r="B2699" s="20">
        <v>1.1621083895754118</v>
      </c>
      <c r="C2699" s="20">
        <v>1.0765138031362278</v>
      </c>
      <c r="D2699" s="20">
        <v>1.028604567447601</v>
      </c>
      <c r="E2699" s="20">
        <v>0.91958678831154339</v>
      </c>
      <c r="F2699" s="21">
        <v>0.86830352681011358</v>
      </c>
      <c r="G2699" s="20">
        <v>0.89604461656982615</v>
      </c>
      <c r="H2699" s="20">
        <v>1.4189841615121528</v>
      </c>
      <c r="I2699" s="20">
        <v>2.0118228940306349</v>
      </c>
      <c r="J2699" s="20">
        <v>2.8915386614434828</v>
      </c>
      <c r="K2699" s="20">
        <v>3.4846079022480785</v>
      </c>
      <c r="L2699" s="20">
        <v>4.0385141214032716</v>
      </c>
      <c r="M2699" s="20">
        <v>4.7962045286860624</v>
      </c>
      <c r="N2699" s="20">
        <v>5.0079072544435252</v>
      </c>
    </row>
    <row r="2700" spans="1:14" x14ac:dyDescent="0.3">
      <c r="A2700" s="19">
        <v>39839</v>
      </c>
      <c r="B2700" s="20">
        <v>1.180126419954044</v>
      </c>
      <c r="C2700" s="20">
        <v>1.0780610059914268</v>
      </c>
      <c r="D2700" s="20">
        <v>1.0194222711073593</v>
      </c>
      <c r="E2700" s="20">
        <v>0.89046800489724687</v>
      </c>
      <c r="F2700" s="21">
        <v>0.83027572430706542</v>
      </c>
      <c r="G2700" s="20">
        <v>0.85549865486713017</v>
      </c>
      <c r="H2700" s="20">
        <v>1.3868783584453523</v>
      </c>
      <c r="I2700" s="20">
        <v>1.9920143745921846</v>
      </c>
      <c r="J2700" s="20">
        <v>2.8953441872716397</v>
      </c>
      <c r="K2700" s="20">
        <v>3.5049089417722379</v>
      </c>
      <c r="L2700" s="20">
        <v>4.0716858570200856</v>
      </c>
      <c r="M2700" s="20">
        <v>4.8813844559755477</v>
      </c>
      <c r="N2700" s="20">
        <v>5.086835651202759</v>
      </c>
    </row>
    <row r="2701" spans="1:14" x14ac:dyDescent="0.3">
      <c r="A2701" s="19">
        <v>39836</v>
      </c>
      <c r="B2701" s="20">
        <v>1.2092671176911087</v>
      </c>
      <c r="C2701" s="20">
        <v>1.0952951085856133</v>
      </c>
      <c r="D2701" s="20">
        <v>1.0321950909994566</v>
      </c>
      <c r="E2701" s="20">
        <v>0.89906888089271009</v>
      </c>
      <c r="F2701" s="21">
        <v>0.83800091196087079</v>
      </c>
      <c r="G2701" s="20">
        <v>0.8640976128528155</v>
      </c>
      <c r="H2701" s="20">
        <v>1.3993685677609533</v>
      </c>
      <c r="I2701" s="20">
        <v>2.0029236705279319</v>
      </c>
      <c r="J2701" s="20">
        <v>2.8990195433044281</v>
      </c>
      <c r="K2701" s="20">
        <v>3.501293757583916</v>
      </c>
      <c r="L2701" s="20">
        <v>4.0668040802736645</v>
      </c>
      <c r="M2701" s="20">
        <v>4.9270533813472328</v>
      </c>
      <c r="N2701" s="20">
        <v>5.122604972895588</v>
      </c>
    </row>
    <row r="2702" spans="1:14" x14ac:dyDescent="0.3">
      <c r="A2702" s="19">
        <v>39835</v>
      </c>
      <c r="B2702" s="20">
        <v>1.2404299312874751</v>
      </c>
      <c r="C2702" s="20">
        <v>1.1146350698452696</v>
      </c>
      <c r="D2702" s="20">
        <v>1.040988533503258</v>
      </c>
      <c r="E2702" s="20">
        <v>0.89215928538540701</v>
      </c>
      <c r="F2702" s="21">
        <v>0.82558055298634625</v>
      </c>
      <c r="G2702" s="20">
        <v>0.84901769965735041</v>
      </c>
      <c r="H2702" s="20">
        <v>1.3795132070958007</v>
      </c>
      <c r="I2702" s="20">
        <v>1.9706035118656076</v>
      </c>
      <c r="J2702" s="20">
        <v>2.8167926476176652</v>
      </c>
      <c r="K2702" s="20">
        <v>3.3643023903360443</v>
      </c>
      <c r="L2702" s="20">
        <v>3.88455772030047</v>
      </c>
      <c r="M2702" s="20">
        <v>4.7464248666990496</v>
      </c>
      <c r="N2702" s="20">
        <v>4.9183889903869646</v>
      </c>
    </row>
    <row r="2703" spans="1:14" x14ac:dyDescent="0.3">
      <c r="A2703" s="19">
        <v>39834</v>
      </c>
      <c r="B2703" s="20">
        <v>1.2577907704815017</v>
      </c>
      <c r="C2703" s="20">
        <v>1.1185472913886689</v>
      </c>
      <c r="D2703" s="20">
        <v>1.0377459890594041</v>
      </c>
      <c r="E2703" s="20">
        <v>0.87579004436659635</v>
      </c>
      <c r="F2703" s="21">
        <v>0.80446146152995379</v>
      </c>
      <c r="G2703" s="20">
        <v>0.8264177607198786</v>
      </c>
      <c r="H2703" s="20">
        <v>1.3592116443664937</v>
      </c>
      <c r="I2703" s="20">
        <v>1.950507227172098</v>
      </c>
      <c r="J2703" s="20">
        <v>2.7826214597817742</v>
      </c>
      <c r="K2703" s="20">
        <v>3.3101052960152848</v>
      </c>
      <c r="L2703" s="20">
        <v>3.812552637511434</v>
      </c>
      <c r="M2703" s="20">
        <v>4.6651386353469677</v>
      </c>
      <c r="N2703" s="20">
        <v>4.8300628384797601</v>
      </c>
    </row>
    <row r="2704" spans="1:14" x14ac:dyDescent="0.3">
      <c r="A2704" s="19">
        <v>39833</v>
      </c>
      <c r="B2704" s="20">
        <v>1.3001393934889494</v>
      </c>
      <c r="C2704" s="20">
        <v>1.1948583428332002</v>
      </c>
      <c r="D2704" s="20">
        <v>1.1308741832046749</v>
      </c>
      <c r="E2704" s="20">
        <v>0.98872020716467668</v>
      </c>
      <c r="F2704" s="21">
        <v>0.92194305554965028</v>
      </c>
      <c r="G2704" s="20">
        <v>0.94544127734948957</v>
      </c>
      <c r="H2704" s="20">
        <v>1.4690575146324016</v>
      </c>
      <c r="I2704" s="20">
        <v>2.048816394507146</v>
      </c>
      <c r="J2704" s="20">
        <v>2.8679540499194398</v>
      </c>
      <c r="K2704" s="20">
        <v>3.3886461080472468</v>
      </c>
      <c r="L2704" s="20">
        <v>3.8782372308829212</v>
      </c>
      <c r="M2704" s="20">
        <v>4.6621042155467682</v>
      </c>
      <c r="N2704" s="20">
        <v>4.8313277948571436</v>
      </c>
    </row>
    <row r="2705" spans="1:14" x14ac:dyDescent="0.3">
      <c r="A2705" s="19">
        <v>39832</v>
      </c>
      <c r="B2705" s="20">
        <v>1.3104058924844861</v>
      </c>
      <c r="C2705" s="20">
        <v>1.2025173806638627</v>
      </c>
      <c r="D2705" s="20">
        <v>1.1409917944445842</v>
      </c>
      <c r="E2705" s="20">
        <v>1.0123828353978752</v>
      </c>
      <c r="F2705" s="21">
        <v>0.95842186617430503</v>
      </c>
      <c r="G2705" s="20">
        <v>0.99130217997521231</v>
      </c>
      <c r="H2705" s="20">
        <v>1.5227853806267868</v>
      </c>
      <c r="I2705" s="20">
        <v>2.0867455178667744</v>
      </c>
      <c r="J2705" s="20">
        <v>2.8598724750109792</v>
      </c>
      <c r="K2705" s="20">
        <v>3.3382367202716945</v>
      </c>
      <c r="L2705" s="20">
        <v>3.7915308545414015</v>
      </c>
      <c r="M2705" s="20">
        <v>4.5594137847832146</v>
      </c>
      <c r="N2705" s="20">
        <v>4.7117661341195598</v>
      </c>
    </row>
    <row r="2706" spans="1:14" x14ac:dyDescent="0.3">
      <c r="A2706" s="19">
        <v>39829</v>
      </c>
      <c r="B2706" s="20">
        <v>1.3041945825154087</v>
      </c>
      <c r="C2706" s="20">
        <v>1.2032638575957211</v>
      </c>
      <c r="D2706" s="20">
        <v>1.137681182576413</v>
      </c>
      <c r="E2706" s="20">
        <v>0.99906284206623031</v>
      </c>
      <c r="F2706" s="21">
        <v>0.94731663527418908</v>
      </c>
      <c r="G2706" s="20">
        <v>0.98480101927822483</v>
      </c>
      <c r="H2706" s="20">
        <v>1.5133044931650494</v>
      </c>
      <c r="I2706" s="20">
        <v>2.0568255300207734</v>
      </c>
      <c r="J2706" s="20">
        <v>2.7841890449939064</v>
      </c>
      <c r="K2706" s="20">
        <v>3.2291164246258077</v>
      </c>
      <c r="L2706" s="20">
        <v>3.6621781407666729</v>
      </c>
      <c r="M2706" s="20">
        <v>4.4209997215455825</v>
      </c>
      <c r="N2706" s="20">
        <v>4.5685694147625613</v>
      </c>
    </row>
    <row r="2707" spans="1:14" x14ac:dyDescent="0.3">
      <c r="A2707" s="19">
        <v>39828</v>
      </c>
      <c r="B2707" s="20">
        <v>1.3233098983236464</v>
      </c>
      <c r="C2707" s="20">
        <v>1.2160340874668889</v>
      </c>
      <c r="D2707" s="20">
        <v>1.1419898749247184</v>
      </c>
      <c r="E2707" s="20">
        <v>0.98349835923399986</v>
      </c>
      <c r="F2707" s="21">
        <v>0.91792503679097892</v>
      </c>
      <c r="G2707" s="20">
        <v>0.94433419455895506</v>
      </c>
      <c r="H2707" s="20">
        <v>1.4442653543022843</v>
      </c>
      <c r="I2707" s="20">
        <v>1.9705700378916797</v>
      </c>
      <c r="J2707" s="20">
        <v>2.6665876125031835</v>
      </c>
      <c r="K2707" s="20">
        <v>3.0867646345644881</v>
      </c>
      <c r="L2707" s="20">
        <v>3.5051165735315251</v>
      </c>
      <c r="M2707" s="20">
        <v>4.2513141805832744</v>
      </c>
      <c r="N2707" s="20">
        <v>4.3979325024502929</v>
      </c>
    </row>
    <row r="2708" spans="1:14" x14ac:dyDescent="0.3">
      <c r="A2708" s="19">
        <v>39827</v>
      </c>
      <c r="B2708" s="20">
        <v>1.3177589013763167</v>
      </c>
      <c r="C2708" s="20">
        <v>1.2088494516821511</v>
      </c>
      <c r="D2708" s="20">
        <v>1.1355084929626897</v>
      </c>
      <c r="E2708" s="20">
        <v>0.97424533305998251</v>
      </c>
      <c r="F2708" s="21">
        <v>0.9040482361237312</v>
      </c>
      <c r="G2708" s="20">
        <v>0.92929479696674078</v>
      </c>
      <c r="H2708" s="20">
        <v>1.4446716606046131</v>
      </c>
      <c r="I2708" s="20">
        <v>1.9850816821445412</v>
      </c>
      <c r="J2708" s="20">
        <v>2.6815043720157168</v>
      </c>
      <c r="K2708" s="20">
        <v>3.0853774577625486</v>
      </c>
      <c r="L2708" s="20">
        <v>3.4831970639198198</v>
      </c>
      <c r="M2708" s="20">
        <v>4.2126623927215379</v>
      </c>
      <c r="N2708" s="20">
        <v>4.3496297430770818</v>
      </c>
    </row>
    <row r="2709" spans="1:14" x14ac:dyDescent="0.3">
      <c r="A2709" s="19">
        <v>39826</v>
      </c>
      <c r="B2709" s="20">
        <v>1.3195238471099509</v>
      </c>
      <c r="C2709" s="20">
        <v>1.1978967834858116</v>
      </c>
      <c r="D2709" s="20">
        <v>1.1251301964320268</v>
      </c>
      <c r="E2709" s="20">
        <v>0.97228800215742395</v>
      </c>
      <c r="F2709" s="21">
        <v>0.90644968939470494</v>
      </c>
      <c r="G2709" s="20">
        <v>0.93394826229131089</v>
      </c>
      <c r="H2709" s="20">
        <v>1.4554212057173539</v>
      </c>
      <c r="I2709" s="20">
        <v>2.0011031932637247</v>
      </c>
      <c r="J2709" s="20">
        <v>2.7239575062932486</v>
      </c>
      <c r="K2709" s="20">
        <v>3.158956327250293</v>
      </c>
      <c r="L2709" s="20">
        <v>3.5796410766115763</v>
      </c>
      <c r="M2709" s="20">
        <v>4.2822335261107671</v>
      </c>
      <c r="N2709" s="20">
        <v>4.4366645444712578</v>
      </c>
    </row>
    <row r="2710" spans="1:14" x14ac:dyDescent="0.3">
      <c r="A2710" s="19">
        <v>39825</v>
      </c>
      <c r="B2710" s="20">
        <v>1.3304215976292544</v>
      </c>
      <c r="C2710" s="20">
        <v>1.2072238913516105</v>
      </c>
      <c r="D2710" s="20">
        <v>1.1295550501801559</v>
      </c>
      <c r="E2710" s="20">
        <v>0.96506836467785251</v>
      </c>
      <c r="F2710" s="21">
        <v>0.89113741792944434</v>
      </c>
      <c r="G2710" s="20">
        <v>0.91105417491639251</v>
      </c>
      <c r="H2710" s="20">
        <v>1.4063002385814707</v>
      </c>
      <c r="I2710" s="20">
        <v>1.9379659842192147</v>
      </c>
      <c r="J2710" s="20">
        <v>2.6497354448245325</v>
      </c>
      <c r="K2710" s="20">
        <v>3.0832151954243594</v>
      </c>
      <c r="L2710" s="20">
        <v>3.5050349409607571</v>
      </c>
      <c r="M2710" s="20">
        <v>4.1715505630588519</v>
      </c>
      <c r="N2710" s="20">
        <v>4.3371524339946239</v>
      </c>
    </row>
    <row r="2711" spans="1:14" x14ac:dyDescent="0.3">
      <c r="A2711" s="19">
        <v>39822</v>
      </c>
      <c r="B2711" s="20">
        <v>1.273325985615205</v>
      </c>
      <c r="C2711" s="20">
        <v>1.1584440369470221</v>
      </c>
      <c r="D2711" s="20">
        <v>1.090145759083661</v>
      </c>
      <c r="E2711" s="20">
        <v>0.94796322277173761</v>
      </c>
      <c r="F2711" s="21">
        <v>0.88796931176612315</v>
      </c>
      <c r="G2711" s="20">
        <v>0.91689885404698945</v>
      </c>
      <c r="H2711" s="20">
        <v>1.4244873425634841</v>
      </c>
      <c r="I2711" s="20">
        <v>1.9510082018935955</v>
      </c>
      <c r="J2711" s="20">
        <v>2.6498678541784226</v>
      </c>
      <c r="K2711" s="20">
        <v>3.0782605642808698</v>
      </c>
      <c r="L2711" s="20">
        <v>3.500123399383599</v>
      </c>
      <c r="M2711" s="20">
        <v>4.1636396247783924</v>
      </c>
      <c r="N2711" s="20">
        <v>4.3322084948016482</v>
      </c>
    </row>
    <row r="2712" spans="1:14" x14ac:dyDescent="0.3">
      <c r="A2712" s="19">
        <v>39821</v>
      </c>
      <c r="B2712" s="20">
        <v>1.2609242440305177</v>
      </c>
      <c r="C2712" s="20">
        <v>1.2040831771209062</v>
      </c>
      <c r="D2712" s="20">
        <v>1.1392162665981618</v>
      </c>
      <c r="E2712" s="20">
        <v>0.96601402313667528</v>
      </c>
      <c r="F2712" s="21">
        <v>0.89116206153422139</v>
      </c>
      <c r="G2712" s="20">
        <v>0.92373072384378418</v>
      </c>
      <c r="H2712" s="20">
        <v>1.4710121922364392</v>
      </c>
      <c r="I2712" s="20">
        <v>2.016399511099972</v>
      </c>
      <c r="J2712" s="20">
        <v>2.7270035878437704</v>
      </c>
      <c r="K2712" s="20">
        <v>3.1614888419187941</v>
      </c>
      <c r="L2712" s="20">
        <v>3.5859241236490624</v>
      </c>
      <c r="M2712" s="20">
        <v>4.2593713297562665</v>
      </c>
      <c r="N2712" s="20">
        <v>4.4232878886267875</v>
      </c>
    </row>
    <row r="2713" spans="1:14" x14ac:dyDescent="0.3">
      <c r="A2713" s="19">
        <v>39820</v>
      </c>
      <c r="B2713" s="20">
        <v>1.3306775543828826</v>
      </c>
      <c r="C2713" s="20">
        <v>1.2609175175013845</v>
      </c>
      <c r="D2713" s="20">
        <v>1.1933630079264255</v>
      </c>
      <c r="E2713" s="20">
        <v>1.0160306176278322</v>
      </c>
      <c r="F2713" s="21">
        <v>0.9408318768353926</v>
      </c>
      <c r="G2713" s="20">
        <v>0.9800735310538532</v>
      </c>
      <c r="H2713" s="20">
        <v>1.5593237606465338</v>
      </c>
      <c r="I2713" s="20">
        <v>2.1139420749783562</v>
      </c>
      <c r="J2713" s="20">
        <v>2.8173258122193801</v>
      </c>
      <c r="K2713" s="20">
        <v>3.240370657231153</v>
      </c>
      <c r="L2713" s="20">
        <v>3.6518082136147534</v>
      </c>
      <c r="M2713" s="20">
        <v>4.3034484704331311</v>
      </c>
      <c r="N2713" s="20">
        <v>4.4630114127973943</v>
      </c>
    </row>
    <row r="2714" spans="1:14" x14ac:dyDescent="0.3">
      <c r="A2714" s="19">
        <v>39819</v>
      </c>
      <c r="B2714" s="20">
        <v>1.4105235321912557</v>
      </c>
      <c r="C2714" s="20">
        <v>1.3101502004398398</v>
      </c>
      <c r="D2714" s="20">
        <v>1.2362585876754753</v>
      </c>
      <c r="E2714" s="20">
        <v>1.0649660894753714</v>
      </c>
      <c r="F2714" s="21">
        <v>0.99359940513870981</v>
      </c>
      <c r="G2714" s="20">
        <v>1.0262747668425258</v>
      </c>
      <c r="H2714" s="20">
        <v>1.5738311776457206</v>
      </c>
      <c r="I2714" s="20">
        <v>2.1140349869710549</v>
      </c>
      <c r="J2714" s="20">
        <v>2.8065933396060445</v>
      </c>
      <c r="K2714" s="20">
        <v>3.2235559077658849</v>
      </c>
      <c r="L2714" s="20">
        <v>3.6258443891485022</v>
      </c>
      <c r="M2714" s="20">
        <v>4.3002320759896016</v>
      </c>
      <c r="N2714" s="20">
        <v>4.4475645742283909</v>
      </c>
    </row>
    <row r="2715" spans="1:14" x14ac:dyDescent="0.3">
      <c r="A2715" s="19">
        <v>39818</v>
      </c>
      <c r="B2715" s="20">
        <v>1.4519611867876923</v>
      </c>
      <c r="C2715" s="20">
        <v>1.3513859586893213</v>
      </c>
      <c r="D2715" s="20">
        <v>1.2694443851415786</v>
      </c>
      <c r="E2715" s="20">
        <v>1.0763331032200429</v>
      </c>
      <c r="F2715" s="21">
        <v>0.99256611717259347</v>
      </c>
      <c r="G2715" s="20">
        <v>1.0198292557763835</v>
      </c>
      <c r="H2715" s="20">
        <v>1.5684320680896411</v>
      </c>
      <c r="I2715" s="20">
        <v>2.1034053854473931</v>
      </c>
      <c r="J2715" s="20">
        <v>2.7643373731786758</v>
      </c>
      <c r="K2715" s="20">
        <v>3.1479167273281772</v>
      </c>
      <c r="L2715" s="20">
        <v>3.5200253980684777</v>
      </c>
      <c r="M2715" s="20">
        <v>4.1762016547694731</v>
      </c>
      <c r="N2715" s="20">
        <v>4.3116007877181817</v>
      </c>
    </row>
    <row r="2716" spans="1:14" x14ac:dyDescent="0.3">
      <c r="A2716" s="19">
        <v>39815</v>
      </c>
      <c r="B2716" s="20">
        <v>1.5293186584661254</v>
      </c>
      <c r="C2716" s="20">
        <v>1.3829028197175379</v>
      </c>
      <c r="D2716" s="20">
        <v>1.2797989487780477</v>
      </c>
      <c r="E2716" s="20">
        <v>1.0316597282644906</v>
      </c>
      <c r="F2716" s="21">
        <v>0.91306302688643559</v>
      </c>
      <c r="G2716" s="20">
        <v>0.93128612344038741</v>
      </c>
      <c r="H2716" s="20">
        <v>1.4943642194948163</v>
      </c>
      <c r="I2716" s="20">
        <v>2.0328380234573604</v>
      </c>
      <c r="J2716" s="20">
        <v>2.6791687318922017</v>
      </c>
      <c r="K2716" s="20">
        <v>3.0452726124040352</v>
      </c>
      <c r="L2716" s="20">
        <v>3.4072246345437334</v>
      </c>
      <c r="M2716" s="20">
        <v>4.0957838386511565</v>
      </c>
      <c r="N2716" s="20">
        <v>4.2224421624271748</v>
      </c>
    </row>
    <row r="2717" spans="1:14" x14ac:dyDescent="0.3">
      <c r="A2717" s="19">
        <v>39813</v>
      </c>
      <c r="B2717" s="20">
        <v>1.614242132684101</v>
      </c>
      <c r="C2717" s="20">
        <v>1.468398953031534</v>
      </c>
      <c r="D2717" s="20">
        <v>1.3386525860958132</v>
      </c>
      <c r="E2717" s="20">
        <v>1.0238473297166504</v>
      </c>
      <c r="F2717" s="21">
        <v>0.88319750741596925</v>
      </c>
      <c r="G2717" s="20">
        <v>0.90689243295834743</v>
      </c>
      <c r="H2717" s="20">
        <v>1.511384328471427</v>
      </c>
      <c r="I2717" s="20">
        <v>2.0592646485700885</v>
      </c>
      <c r="J2717" s="20">
        <v>2.695327862242344</v>
      </c>
      <c r="K2717" s="20">
        <v>3.0450563914636208</v>
      </c>
      <c r="L2717" s="20">
        <v>3.38916679244713</v>
      </c>
      <c r="M2717" s="20">
        <v>4.061840219139194</v>
      </c>
      <c r="N2717" s="20">
        <v>4.1805074785758389</v>
      </c>
    </row>
    <row r="2718" spans="1:14" x14ac:dyDescent="0.3">
      <c r="A2718" s="19">
        <v>39812</v>
      </c>
      <c r="B2718" s="20">
        <v>1.6232888776097809</v>
      </c>
      <c r="C2718" s="20">
        <v>1.4923405505619225</v>
      </c>
      <c r="D2718" s="20">
        <v>1.355317377360751</v>
      </c>
      <c r="E2718" s="20">
        <v>1.0138755958910273</v>
      </c>
      <c r="F2718" s="21">
        <v>0.87233654196160448</v>
      </c>
      <c r="G2718" s="20">
        <v>0.91637066674103951</v>
      </c>
      <c r="H2718" s="20">
        <v>1.5970291074096994</v>
      </c>
      <c r="I2718" s="20">
        <v>2.1584373343196503</v>
      </c>
      <c r="J2718" s="20">
        <v>2.7764877351085153</v>
      </c>
      <c r="K2718" s="20">
        <v>3.1099351416642511</v>
      </c>
      <c r="L2718" s="20">
        <v>3.4447455599923602</v>
      </c>
      <c r="M2718" s="20">
        <v>4.1170563311310673</v>
      </c>
      <c r="N2718" s="20">
        <v>4.2312864730898188</v>
      </c>
    </row>
    <row r="2719" spans="1:14" x14ac:dyDescent="0.3">
      <c r="A2719" s="19">
        <v>39811</v>
      </c>
      <c r="B2719" s="20">
        <v>1.6630213399329836</v>
      </c>
      <c r="C2719" s="20">
        <v>1.5212591069961052</v>
      </c>
      <c r="D2719" s="20">
        <v>1.3778669623878581</v>
      </c>
      <c r="E2719" s="20">
        <v>1.0346685827127489</v>
      </c>
      <c r="F2719" s="21">
        <v>0.90453050509270583</v>
      </c>
      <c r="G2719" s="20">
        <v>0.96073657928401102</v>
      </c>
      <c r="H2719" s="20">
        <v>1.6622740899822366</v>
      </c>
      <c r="I2719" s="20">
        <v>2.2179188967793735</v>
      </c>
      <c r="J2719" s="20">
        <v>2.8109133236310466</v>
      </c>
      <c r="K2719" s="20">
        <v>3.1256970068261962</v>
      </c>
      <c r="L2719" s="20">
        <v>3.4499282729437994</v>
      </c>
      <c r="M2719" s="20">
        <v>4.1166434274465535</v>
      </c>
      <c r="N2719" s="20">
        <v>4.2281715024929687</v>
      </c>
    </row>
    <row r="2720" spans="1:14" x14ac:dyDescent="0.3">
      <c r="A2720" s="19">
        <v>39806</v>
      </c>
      <c r="B2720" s="20">
        <v>1.6961534154904481</v>
      </c>
      <c r="C2720" s="20">
        <v>1.5553710969966346</v>
      </c>
      <c r="D2720" s="20">
        <v>1.4115047966986185</v>
      </c>
      <c r="E2720" s="20">
        <v>1.0581970495981869</v>
      </c>
      <c r="F2720" s="21">
        <v>0.90951700755401621</v>
      </c>
      <c r="G2720" s="20">
        <v>0.95014712109970456</v>
      </c>
      <c r="H2720" s="20">
        <v>1.6232808826022624</v>
      </c>
      <c r="I2720" s="20">
        <v>2.1715130149535895</v>
      </c>
      <c r="J2720" s="20">
        <v>2.7611823287561936</v>
      </c>
      <c r="K2720" s="20">
        <v>3.0758632832944772</v>
      </c>
      <c r="L2720" s="20">
        <v>3.4017108964536282</v>
      </c>
      <c r="M2720" s="20">
        <v>4.0644827870327269</v>
      </c>
      <c r="N2720" s="20">
        <v>4.179367148176321</v>
      </c>
    </row>
    <row r="2721" spans="1:14" x14ac:dyDescent="0.3">
      <c r="A2721" s="19">
        <v>39805</v>
      </c>
      <c r="B2721" s="20">
        <v>1.7077451007402178</v>
      </c>
      <c r="C2721" s="20">
        <v>1.5578086934040487</v>
      </c>
      <c r="D2721" s="20">
        <v>1.4182051408120397</v>
      </c>
      <c r="E2721" s="20">
        <v>1.0816408509649558</v>
      </c>
      <c r="F2721" s="21">
        <v>0.94898295917620634</v>
      </c>
      <c r="G2721" s="20">
        <v>0.99742336314969615</v>
      </c>
      <c r="H2721" s="20">
        <v>1.681312736179009</v>
      </c>
      <c r="I2721" s="20">
        <v>2.2349286145125751</v>
      </c>
      <c r="J2721" s="20">
        <v>2.8300533144203626</v>
      </c>
      <c r="K2721" s="20">
        <v>3.1462593627850688</v>
      </c>
      <c r="L2721" s="20">
        <v>3.4700429919635143</v>
      </c>
      <c r="M2721" s="20">
        <v>4.1282008299656026</v>
      </c>
      <c r="N2721" s="20">
        <v>4.2403702568307224</v>
      </c>
    </row>
    <row r="2722" spans="1:14" x14ac:dyDescent="0.3">
      <c r="A2722" s="19">
        <v>39804</v>
      </c>
      <c r="B2722" s="20">
        <v>1.73043115572315</v>
      </c>
      <c r="C2722" s="20">
        <v>1.5894152440148221</v>
      </c>
      <c r="D2722" s="20">
        <v>1.4492126450828939</v>
      </c>
      <c r="E2722" s="20">
        <v>1.1019588542370264</v>
      </c>
      <c r="F2722" s="21">
        <v>0.96060471764890409</v>
      </c>
      <c r="G2722" s="20">
        <v>1.0051822906779966</v>
      </c>
      <c r="H2722" s="20">
        <v>1.6885228941572632</v>
      </c>
      <c r="I2722" s="20">
        <v>2.2418694194063695</v>
      </c>
      <c r="J2722" s="20">
        <v>2.8341206988200796</v>
      </c>
      <c r="K2722" s="20">
        <v>3.1482623749829997</v>
      </c>
      <c r="L2722" s="20">
        <v>3.4710383573032622</v>
      </c>
      <c r="M2722" s="20">
        <v>4.1239325284251533</v>
      </c>
      <c r="N2722" s="20">
        <v>4.2371610042849959</v>
      </c>
    </row>
    <row r="2723" spans="1:14" x14ac:dyDescent="0.3">
      <c r="A2723" s="19">
        <v>39801</v>
      </c>
      <c r="B2723" s="20">
        <v>1.7810473671117393</v>
      </c>
      <c r="C2723" s="20">
        <v>1.611362120278987</v>
      </c>
      <c r="D2723" s="20">
        <v>1.4648325788176455</v>
      </c>
      <c r="E2723" s="20">
        <v>1.1191653876089847</v>
      </c>
      <c r="F2723" s="21">
        <v>0.98468174240743211</v>
      </c>
      <c r="G2723" s="20">
        <v>1.0351033264071192</v>
      </c>
      <c r="H2723" s="20">
        <v>1.7307987359560304</v>
      </c>
      <c r="I2723" s="20">
        <v>2.285291323001144</v>
      </c>
      <c r="J2723" s="20">
        <v>2.8733697901249426</v>
      </c>
      <c r="K2723" s="20">
        <v>3.1845411149870064</v>
      </c>
      <c r="L2723" s="20">
        <v>3.5101295142999076</v>
      </c>
      <c r="M2723" s="20">
        <v>4.2009393883762023</v>
      </c>
      <c r="N2723" s="20">
        <v>4.3098477864941822</v>
      </c>
    </row>
    <row r="2724" spans="1:14" x14ac:dyDescent="0.3">
      <c r="A2724" s="19">
        <v>39800</v>
      </c>
      <c r="B2724" s="20">
        <v>1.7826829315509716</v>
      </c>
      <c r="C2724" s="20">
        <v>1.5890501426389185</v>
      </c>
      <c r="D2724" s="20">
        <v>1.4255237880655207</v>
      </c>
      <c r="E2724" s="20">
        <v>1.0583481584142445</v>
      </c>
      <c r="F2724" s="21">
        <v>0.92647238623070927</v>
      </c>
      <c r="G2724" s="20">
        <v>0.98755755095326814</v>
      </c>
      <c r="H2724" s="20">
        <v>1.7202669627205531</v>
      </c>
      <c r="I2724" s="20">
        <v>2.2882745427237912</v>
      </c>
      <c r="J2724" s="20">
        <v>2.8807254972819414</v>
      </c>
      <c r="K2724" s="20">
        <v>3.1892692145067216</v>
      </c>
      <c r="L2724" s="20">
        <v>3.5112697303594089</v>
      </c>
      <c r="M2724" s="20">
        <v>4.2067315014080275</v>
      </c>
      <c r="N2724" s="20">
        <v>4.3122727565541323</v>
      </c>
    </row>
    <row r="2725" spans="1:14" x14ac:dyDescent="0.3">
      <c r="A2725" s="19">
        <v>39799</v>
      </c>
      <c r="B2725" s="20">
        <v>1.7949719447940875</v>
      </c>
      <c r="C2725" s="20">
        <v>1.6339332958630846</v>
      </c>
      <c r="D2725" s="20">
        <v>1.4826994252744952</v>
      </c>
      <c r="E2725" s="20">
        <v>1.133363492240542</v>
      </c>
      <c r="F2725" s="21">
        <v>1.0138759351370257</v>
      </c>
      <c r="G2725" s="20">
        <v>1.0873732096696138</v>
      </c>
      <c r="H2725" s="20">
        <v>1.8461927371927134</v>
      </c>
      <c r="I2725" s="20">
        <v>2.4057017488363397</v>
      </c>
      <c r="J2725" s="20">
        <v>2.9582311497604157</v>
      </c>
      <c r="K2725" s="20">
        <v>3.2361171056745026</v>
      </c>
      <c r="L2725" s="20">
        <v>3.5381128454103838</v>
      </c>
      <c r="M2725" s="20">
        <v>4.1827993625580238</v>
      </c>
      <c r="N2725" s="20">
        <v>4.2915887650917863</v>
      </c>
    </row>
    <row r="2726" spans="1:14" x14ac:dyDescent="0.3">
      <c r="A2726" s="19">
        <v>39798</v>
      </c>
      <c r="B2726" s="20">
        <v>1.8829939591551192</v>
      </c>
      <c r="C2726" s="20">
        <v>1.7463139520013755</v>
      </c>
      <c r="D2726" s="20">
        <v>1.6045344801373409</v>
      </c>
      <c r="E2726" s="20">
        <v>1.27005606493598</v>
      </c>
      <c r="F2726" s="21">
        <v>1.1632445912223643</v>
      </c>
      <c r="G2726" s="20">
        <v>1.2480583032897106</v>
      </c>
      <c r="H2726" s="20">
        <v>2.0251326370296057</v>
      </c>
      <c r="I2726" s="20">
        <v>2.5827617948511925</v>
      </c>
      <c r="J2726" s="20">
        <v>3.1296097522488644</v>
      </c>
      <c r="K2726" s="20">
        <v>3.4054951090638865</v>
      </c>
      <c r="L2726" s="20">
        <v>3.7022704957776882</v>
      </c>
      <c r="M2726" s="20">
        <v>4.3383190103719178</v>
      </c>
      <c r="N2726" s="20">
        <v>4.4421388197850487</v>
      </c>
    </row>
    <row r="2727" spans="1:14" x14ac:dyDescent="0.3">
      <c r="A2727" s="19">
        <v>39797</v>
      </c>
      <c r="B2727" s="20">
        <v>1.8792300892285088</v>
      </c>
      <c r="C2727" s="20">
        <v>1.7496378440379037</v>
      </c>
      <c r="D2727" s="20">
        <v>1.610199442524161</v>
      </c>
      <c r="E2727" s="20">
        <v>1.2852724233127579</v>
      </c>
      <c r="F2727" s="21">
        <v>1.1935461612139984</v>
      </c>
      <c r="G2727" s="20">
        <v>1.2913697908950537</v>
      </c>
      <c r="H2727" s="20">
        <v>2.0879019323543813</v>
      </c>
      <c r="I2727" s="20">
        <v>2.6479008137584965</v>
      </c>
      <c r="J2727" s="20">
        <v>3.1980627725178201</v>
      </c>
      <c r="K2727" s="20">
        <v>3.4770022292320566</v>
      </c>
      <c r="L2727" s="20">
        <v>3.7732054385170586</v>
      </c>
      <c r="M2727" s="20">
        <v>4.409590570549824</v>
      </c>
      <c r="N2727" s="20">
        <v>4.5103361444178756</v>
      </c>
    </row>
    <row r="2728" spans="1:14" x14ac:dyDescent="0.3">
      <c r="A2728" s="19">
        <v>39794</v>
      </c>
      <c r="B2728" s="20">
        <v>1.8411269302656119</v>
      </c>
      <c r="C2728" s="20">
        <v>1.7401107414545491</v>
      </c>
      <c r="D2728" s="20">
        <v>1.603845195717978</v>
      </c>
      <c r="E2728" s="20">
        <v>1.2826335593383276</v>
      </c>
      <c r="F2728" s="21">
        <v>1.2040112460199288</v>
      </c>
      <c r="G2728" s="20">
        <v>1.3143924444988484</v>
      </c>
      <c r="H2728" s="20">
        <v>2.1296735674932941</v>
      </c>
      <c r="I2728" s="20">
        <v>2.6952661685850017</v>
      </c>
      <c r="J2728" s="20">
        <v>3.2729463534146861</v>
      </c>
      <c r="K2728" s="20">
        <v>3.5816331078280017</v>
      </c>
      <c r="L2728" s="20">
        <v>3.8952067351116226</v>
      </c>
      <c r="M2728" s="20">
        <v>4.5086666081353517</v>
      </c>
      <c r="N2728" s="20">
        <v>4.6193892171041613</v>
      </c>
    </row>
    <row r="2729" spans="1:14" x14ac:dyDescent="0.3">
      <c r="A2729" s="19">
        <v>39793</v>
      </c>
      <c r="B2729" s="20">
        <v>1.8392134643130211</v>
      </c>
      <c r="C2729" s="20">
        <v>1.7339259520770602</v>
      </c>
      <c r="D2729" s="20">
        <v>1.59587879316562</v>
      </c>
      <c r="E2729" s="20">
        <v>1.2805240671711395</v>
      </c>
      <c r="F2729" s="21">
        <v>1.2183397314431641</v>
      </c>
      <c r="G2729" s="20">
        <v>1.3482364060871959</v>
      </c>
      <c r="H2729" s="20">
        <v>2.2032132787093386</v>
      </c>
      <c r="I2729" s="20">
        <v>2.7618237507029386</v>
      </c>
      <c r="J2729" s="20">
        <v>3.2956795842859403</v>
      </c>
      <c r="K2729" s="20">
        <v>3.5721893926124428</v>
      </c>
      <c r="L2729" s="20">
        <v>3.8759817730773465</v>
      </c>
      <c r="M2729" s="20">
        <v>4.4898701089422044</v>
      </c>
      <c r="N2729" s="20">
        <v>4.6037613888496933</v>
      </c>
    </row>
    <row r="2730" spans="1:14" x14ac:dyDescent="0.3">
      <c r="A2730" s="19">
        <v>39792</v>
      </c>
      <c r="B2730" s="20">
        <v>1.8262402921094549</v>
      </c>
      <c r="C2730" s="20">
        <v>1.7059350668553765</v>
      </c>
      <c r="D2730" s="20">
        <v>1.5664787910157791</v>
      </c>
      <c r="E2730" s="20">
        <v>1.2745641789080699</v>
      </c>
      <c r="F2730" s="21">
        <v>1.2375593693339209</v>
      </c>
      <c r="G2730" s="20">
        <v>1.3786897540525556</v>
      </c>
      <c r="H2730" s="20">
        <v>2.2187429683683146</v>
      </c>
      <c r="I2730" s="20">
        <v>2.7563846313085945</v>
      </c>
      <c r="J2730" s="20">
        <v>3.2712070934129249</v>
      </c>
      <c r="K2730" s="20">
        <v>3.5388349835187474</v>
      </c>
      <c r="L2730" s="20">
        <v>3.8406713770238041</v>
      </c>
      <c r="M2730" s="20">
        <v>4.4494928361187842</v>
      </c>
      <c r="N2730" s="20">
        <v>4.5669726055850601</v>
      </c>
    </row>
    <row r="2731" spans="1:14" x14ac:dyDescent="0.3">
      <c r="A2731" s="19">
        <v>39791</v>
      </c>
      <c r="B2731" s="20">
        <v>1.7793541232715282</v>
      </c>
      <c r="C2731" s="20">
        <v>1.6765413985977657</v>
      </c>
      <c r="D2731" s="20">
        <v>1.5451750868308813</v>
      </c>
      <c r="E2731" s="20">
        <v>1.2853143094262285</v>
      </c>
      <c r="F2731" s="21">
        <v>1.2740115227911224</v>
      </c>
      <c r="G2731" s="20">
        <v>1.4225953557109017</v>
      </c>
      <c r="H2731" s="20">
        <v>2.226151568070982</v>
      </c>
      <c r="I2731" s="20">
        <v>2.7322290149741031</v>
      </c>
      <c r="J2731" s="20">
        <v>3.2380406117937004</v>
      </c>
      <c r="K2731" s="20">
        <v>3.5251431709907108</v>
      </c>
      <c r="L2731" s="20">
        <v>3.8535415318203405</v>
      </c>
      <c r="M2731" s="20">
        <v>4.4591214777271162</v>
      </c>
      <c r="N2731" s="20">
        <v>4.5964916633455442</v>
      </c>
    </row>
    <row r="2732" spans="1:14" x14ac:dyDescent="0.3">
      <c r="A2732" s="19">
        <v>39790</v>
      </c>
      <c r="B2732" s="20">
        <v>1.8346923192507198</v>
      </c>
      <c r="C2732" s="20">
        <v>1.7178537405868313</v>
      </c>
      <c r="D2732" s="20">
        <v>1.5801164708055964</v>
      </c>
      <c r="E2732" s="20">
        <v>1.3153540633747764</v>
      </c>
      <c r="F2732" s="21">
        <v>1.3071897966131711</v>
      </c>
      <c r="G2732" s="20">
        <v>1.4583922419083228</v>
      </c>
      <c r="H2732" s="20">
        <v>2.253958806659992</v>
      </c>
      <c r="I2732" s="20">
        <v>2.7458019056727831</v>
      </c>
      <c r="J2732" s="20">
        <v>3.2369402727947403</v>
      </c>
      <c r="K2732" s="20">
        <v>3.5223270786520211</v>
      </c>
      <c r="L2732" s="20">
        <v>3.8549003682142184</v>
      </c>
      <c r="M2732" s="20">
        <v>4.455508370835803</v>
      </c>
      <c r="N2732" s="20">
        <v>4.5989787306147019</v>
      </c>
    </row>
    <row r="2733" spans="1:14" x14ac:dyDescent="0.3">
      <c r="A2733" s="19">
        <v>39787</v>
      </c>
      <c r="B2733" s="20">
        <v>1.7852576567354368</v>
      </c>
      <c r="C2733" s="20">
        <v>1.4738540284470831</v>
      </c>
      <c r="D2733" s="20">
        <v>1.3093824150776903</v>
      </c>
      <c r="E2733" s="20">
        <v>1.186815897518992</v>
      </c>
      <c r="F2733" s="21">
        <v>1.2734886063480926</v>
      </c>
      <c r="G2733" s="20">
        <v>1.4358233431310747</v>
      </c>
      <c r="H2733" s="20">
        <v>2.1272981691075903</v>
      </c>
      <c r="I2733" s="20">
        <v>2.5684180721000454</v>
      </c>
      <c r="J2733" s="20">
        <v>3.0489391191564987</v>
      </c>
      <c r="K2733" s="20">
        <v>3.3513679976689303</v>
      </c>
      <c r="L2733" s="20">
        <v>3.7053547741761212</v>
      </c>
      <c r="M2733" s="20">
        <v>4.2858564694720513</v>
      </c>
      <c r="N2733" s="20">
        <v>4.4509503409727103</v>
      </c>
    </row>
    <row r="2734" spans="1:14" x14ac:dyDescent="0.3">
      <c r="A2734" s="19">
        <v>39786</v>
      </c>
      <c r="B2734" s="20">
        <v>1.6464115291171963</v>
      </c>
      <c r="C2734" s="20">
        <v>1.4060849493979157</v>
      </c>
      <c r="D2734" s="20">
        <v>1.2549512473252722</v>
      </c>
      <c r="E2734" s="20">
        <v>1.1189075646353051</v>
      </c>
      <c r="F2734" s="21">
        <v>1.2032959090753554</v>
      </c>
      <c r="G2734" s="20">
        <v>1.3703928121598177</v>
      </c>
      <c r="H2734" s="20">
        <v>2.076940377828568</v>
      </c>
      <c r="I2734" s="20">
        <v>2.5296852741026239</v>
      </c>
      <c r="J2734" s="20">
        <v>3.0417019549030573</v>
      </c>
      <c r="K2734" s="20">
        <v>3.37361011374007</v>
      </c>
      <c r="L2734" s="20">
        <v>3.7448319665577321</v>
      </c>
      <c r="M2734" s="20">
        <v>4.2767500459435182</v>
      </c>
      <c r="N2734" s="20">
        <v>4.4594922792918954</v>
      </c>
    </row>
    <row r="2735" spans="1:14" x14ac:dyDescent="0.3">
      <c r="A2735" s="19">
        <v>39785</v>
      </c>
      <c r="B2735" s="20">
        <v>1.804339798206178</v>
      </c>
      <c r="C2735" s="20">
        <v>1.4777550285523608</v>
      </c>
      <c r="D2735" s="20">
        <v>1.2894091310080977</v>
      </c>
      <c r="E2735" s="20">
        <v>1.1314267600179002</v>
      </c>
      <c r="F2735" s="21">
        <v>1.1927295470757537</v>
      </c>
      <c r="G2735" s="20">
        <v>1.3243378791024039</v>
      </c>
      <c r="H2735" s="20">
        <v>1.9490966612972853</v>
      </c>
      <c r="I2735" s="20">
        <v>2.4041049807744006</v>
      </c>
      <c r="J2735" s="20">
        <v>2.9645859398869066</v>
      </c>
      <c r="K2735" s="20">
        <v>3.3320385727638557</v>
      </c>
      <c r="L2735" s="20">
        <v>3.7251633526653407</v>
      </c>
      <c r="M2735" s="20">
        <v>4.2667769885913653</v>
      </c>
      <c r="N2735" s="20">
        <v>4.4581567960090807</v>
      </c>
    </row>
    <row r="2736" spans="1:14" x14ac:dyDescent="0.3">
      <c r="A2736" s="19">
        <v>39784</v>
      </c>
      <c r="B2736" s="20">
        <v>1.9458955405738119</v>
      </c>
      <c r="C2736" s="20">
        <v>1.5815958474644527</v>
      </c>
      <c r="D2736" s="20">
        <v>1.3864471707223502</v>
      </c>
      <c r="E2736" s="20">
        <v>1.2400290756744197</v>
      </c>
      <c r="F2736" s="21">
        <v>1.3021453339641675</v>
      </c>
      <c r="G2736" s="20">
        <v>1.4287022066198798</v>
      </c>
      <c r="H2736" s="20">
        <v>2.0414298610976513</v>
      </c>
      <c r="I2736" s="20">
        <v>2.4888869519980341</v>
      </c>
      <c r="J2736" s="20">
        <v>3.0329084010467011</v>
      </c>
      <c r="K2736" s="20">
        <v>3.3866500902327874</v>
      </c>
      <c r="L2736" s="20">
        <v>3.7757107469552742</v>
      </c>
      <c r="M2736" s="20">
        <v>4.3979463264512209</v>
      </c>
      <c r="N2736" s="20">
        <v>4.5705100643843775</v>
      </c>
    </row>
    <row r="2737" spans="1:14" x14ac:dyDescent="0.3">
      <c r="A2737" s="19">
        <v>39783</v>
      </c>
      <c r="B2737" s="20">
        <v>2.044856561795092</v>
      </c>
      <c r="C2737" s="20">
        <v>1.723471914171772</v>
      </c>
      <c r="D2737" s="20">
        <v>1.540524315204804</v>
      </c>
      <c r="E2737" s="20">
        <v>1.3960432840742774</v>
      </c>
      <c r="F2737" s="21">
        <v>1.4733217492494926</v>
      </c>
      <c r="G2737" s="20">
        <v>1.6219063004136798</v>
      </c>
      <c r="H2737" s="20">
        <v>2.2752192034719303</v>
      </c>
      <c r="I2737" s="20">
        <v>2.7144524196837256</v>
      </c>
      <c r="J2737" s="20">
        <v>3.2223631129812795</v>
      </c>
      <c r="K2737" s="20">
        <v>3.5483250471236221</v>
      </c>
      <c r="L2737" s="20">
        <v>3.9147221175038958</v>
      </c>
      <c r="M2737" s="20">
        <v>4.5247668913499099</v>
      </c>
      <c r="N2737" s="20">
        <v>4.6848713567775331</v>
      </c>
    </row>
    <row r="2738" spans="1:14" x14ac:dyDescent="0.3">
      <c r="A2738" s="19">
        <v>39780</v>
      </c>
      <c r="B2738" s="20">
        <v>2.1142131036968599</v>
      </c>
      <c r="C2738" s="20">
        <v>1.7983299005781417</v>
      </c>
      <c r="D2738" s="20">
        <v>1.6239944568188136</v>
      </c>
      <c r="E2738" s="20">
        <v>1.5034727021822216</v>
      </c>
      <c r="F2738" s="21">
        <v>1.6048855839398872</v>
      </c>
      <c r="G2738" s="20">
        <v>1.7750863648754083</v>
      </c>
      <c r="H2738" s="20">
        <v>2.4617576647721489</v>
      </c>
      <c r="I2738" s="20">
        <v>2.8925977412881472</v>
      </c>
      <c r="J2738" s="20">
        <v>3.3658272578579225</v>
      </c>
      <c r="K2738" s="20">
        <v>3.6660754588554387</v>
      </c>
      <c r="L2738" s="20">
        <v>4.0106714193525121</v>
      </c>
      <c r="M2738" s="20">
        <v>4.5701037384576146</v>
      </c>
      <c r="N2738" s="20">
        <v>4.7273835608782964</v>
      </c>
    </row>
    <row r="2739" spans="1:14" x14ac:dyDescent="0.3">
      <c r="A2739" s="19">
        <v>39779</v>
      </c>
      <c r="B2739" s="20">
        <v>2.1623193620486769</v>
      </c>
      <c r="C2739" s="20">
        <v>1.85105896834484</v>
      </c>
      <c r="D2739" s="20">
        <v>1.6693244441199511</v>
      </c>
      <c r="E2739" s="20">
        <v>1.5450633380879137</v>
      </c>
      <c r="F2739" s="21">
        <v>1.6744451481624187</v>
      </c>
      <c r="G2739" s="20">
        <v>1.8753926868670645</v>
      </c>
      <c r="H2739" s="20">
        <v>2.6036234371274416</v>
      </c>
      <c r="I2739" s="20">
        <v>3.0075608836059518</v>
      </c>
      <c r="J2739" s="20">
        <v>3.4103582697328454</v>
      </c>
      <c r="K2739" s="20">
        <v>3.6709495571481652</v>
      </c>
      <c r="L2739" s="20">
        <v>3.9978964995388915</v>
      </c>
      <c r="M2739" s="20">
        <v>4.4981502370404609</v>
      </c>
      <c r="N2739" s="20">
        <v>4.6654870022897974</v>
      </c>
    </row>
    <row r="2740" spans="1:14" x14ac:dyDescent="0.3">
      <c r="A2740" s="19">
        <v>39778</v>
      </c>
      <c r="B2740" s="20">
        <v>2.1393836499369412</v>
      </c>
      <c r="C2740" s="20">
        <v>1.8292927197259998</v>
      </c>
      <c r="D2740" s="20">
        <v>1.6534744822727572</v>
      </c>
      <c r="E2740" s="20">
        <v>1.5168924250099136</v>
      </c>
      <c r="F2740" s="21">
        <v>1.6226885388565566</v>
      </c>
      <c r="G2740" s="20">
        <v>1.7976100503788417</v>
      </c>
      <c r="H2740" s="20">
        <v>2.458360472611457</v>
      </c>
      <c r="I2740" s="20">
        <v>2.8616554341214031</v>
      </c>
      <c r="J2740" s="20">
        <v>3.3262235042922095</v>
      </c>
      <c r="K2740" s="20">
        <v>3.649561396785475</v>
      </c>
      <c r="L2740" s="20">
        <v>4.0258491850179796</v>
      </c>
      <c r="M2740" s="20">
        <v>4.5482325669270836</v>
      </c>
      <c r="N2740" s="20">
        <v>4.7380101798824237</v>
      </c>
    </row>
    <row r="2741" spans="1:14" x14ac:dyDescent="0.3">
      <c r="A2741" s="19">
        <v>39777</v>
      </c>
      <c r="B2741" s="20">
        <v>2.1311666197124204</v>
      </c>
      <c r="C2741" s="20">
        <v>1.8795551751306825</v>
      </c>
      <c r="D2741" s="20">
        <v>1.7231652234900954</v>
      </c>
      <c r="E2741" s="20">
        <v>1.5740911621397753</v>
      </c>
      <c r="F2741" s="21">
        <v>1.6496829947257059</v>
      </c>
      <c r="G2741" s="20">
        <v>1.8004727925308464</v>
      </c>
      <c r="H2741" s="20">
        <v>2.4274088231565685</v>
      </c>
      <c r="I2741" s="20">
        <v>2.8442634056065574</v>
      </c>
      <c r="J2741" s="20">
        <v>3.3557572117301087</v>
      </c>
      <c r="K2741" s="20">
        <v>3.713747713283428</v>
      </c>
      <c r="L2741" s="20">
        <v>4.1076454651203989</v>
      </c>
      <c r="M2741" s="20">
        <v>4.628431020151444</v>
      </c>
      <c r="N2741" s="20">
        <v>4.8213179040771283</v>
      </c>
    </row>
    <row r="2742" spans="1:14" x14ac:dyDescent="0.3">
      <c r="A2742" s="19">
        <v>39776</v>
      </c>
      <c r="B2742" s="20">
        <v>2.1743744064544432</v>
      </c>
      <c r="C2742" s="20">
        <v>1.9045091326594441</v>
      </c>
      <c r="D2742" s="20">
        <v>1.7536877872369026</v>
      </c>
      <c r="E2742" s="20">
        <v>1.6015121525684892</v>
      </c>
      <c r="F2742" s="21">
        <v>1.6447554531911104</v>
      </c>
      <c r="G2742" s="20">
        <v>1.7583218372840943</v>
      </c>
      <c r="H2742" s="20">
        <v>2.3177690420177521</v>
      </c>
      <c r="I2742" s="20">
        <v>2.7502260128884992</v>
      </c>
      <c r="J2742" s="20">
        <v>3.3397487533924224</v>
      </c>
      <c r="K2742" s="20">
        <v>3.7586588966844272</v>
      </c>
      <c r="L2742" s="20">
        <v>4.1859627202741008</v>
      </c>
      <c r="M2742" s="20">
        <v>4.6780202802006077</v>
      </c>
      <c r="N2742" s="20">
        <v>4.8886100943314883</v>
      </c>
    </row>
    <row r="2743" spans="1:14" x14ac:dyDescent="0.3">
      <c r="A2743" s="19">
        <v>39773</v>
      </c>
      <c r="B2743" s="20">
        <v>2.2433882321416472</v>
      </c>
      <c r="C2743" s="20">
        <v>1.9638366277775727</v>
      </c>
      <c r="D2743" s="20">
        <v>1.8004307717354302</v>
      </c>
      <c r="E2743" s="20">
        <v>1.6265940388025779</v>
      </c>
      <c r="F2743" s="21">
        <v>1.6449870677143725</v>
      </c>
      <c r="G2743" s="20">
        <v>1.7318879178827713</v>
      </c>
      <c r="H2743" s="20">
        <v>2.2376159167177212</v>
      </c>
      <c r="I2743" s="20">
        <v>2.6654518954533168</v>
      </c>
      <c r="J2743" s="20">
        <v>3.2659156703217707</v>
      </c>
      <c r="K2743" s="20">
        <v>3.6925535777261493</v>
      </c>
      <c r="L2743" s="20">
        <v>4.1264664585329909</v>
      </c>
      <c r="M2743" s="20">
        <v>4.640907447111088</v>
      </c>
      <c r="N2743" s="20">
        <v>4.8508519592780805</v>
      </c>
    </row>
    <row r="2744" spans="1:14" x14ac:dyDescent="0.3">
      <c r="A2744" s="19">
        <v>39772</v>
      </c>
      <c r="B2744" s="20">
        <v>2.2837077365311451</v>
      </c>
      <c r="C2744" s="20">
        <v>2.0061690993256862</v>
      </c>
      <c r="D2744" s="20">
        <v>1.8477713832531071</v>
      </c>
      <c r="E2744" s="20">
        <v>1.6711566902169928</v>
      </c>
      <c r="F2744" s="21">
        <v>1.6819919534025283</v>
      </c>
      <c r="G2744" s="20">
        <v>1.7625151169444413</v>
      </c>
      <c r="H2744" s="20">
        <v>2.2594175245323522</v>
      </c>
      <c r="I2744" s="20">
        <v>2.6900081778133256</v>
      </c>
      <c r="J2744" s="20">
        <v>3.2943313329898132</v>
      </c>
      <c r="K2744" s="20">
        <v>3.7198154684043119</v>
      </c>
      <c r="L2744" s="20">
        <v>4.1577313632720401</v>
      </c>
      <c r="M2744" s="20">
        <v>4.7565760105398116</v>
      </c>
      <c r="N2744" s="20">
        <v>4.9512148963125524</v>
      </c>
    </row>
    <row r="2745" spans="1:14" x14ac:dyDescent="0.3">
      <c r="A2745" s="19">
        <v>39771</v>
      </c>
      <c r="B2745" s="20">
        <v>2.3391425808395012</v>
      </c>
      <c r="C2745" s="20">
        <v>2.0705877931200645</v>
      </c>
      <c r="D2745" s="20">
        <v>1.9153377055302334</v>
      </c>
      <c r="E2745" s="20">
        <v>1.7486051567725642</v>
      </c>
      <c r="F2745" s="21">
        <v>1.7772459623420251</v>
      </c>
      <c r="G2745" s="20">
        <v>1.8733959272916034</v>
      </c>
      <c r="H2745" s="20">
        <v>2.3952851889356954</v>
      </c>
      <c r="I2745" s="20">
        <v>2.8306763865161275</v>
      </c>
      <c r="J2745" s="20">
        <v>3.4372146884765629</v>
      </c>
      <c r="K2745" s="20">
        <v>3.8623747502960373</v>
      </c>
      <c r="L2745" s="20">
        <v>4.295022302598384</v>
      </c>
      <c r="M2745" s="20">
        <v>4.8957775579167322</v>
      </c>
      <c r="N2745" s="20">
        <v>5.0827258974307572</v>
      </c>
    </row>
    <row r="2746" spans="1:14" x14ac:dyDescent="0.3">
      <c r="A2746" s="19">
        <v>39770</v>
      </c>
      <c r="B2746" s="20">
        <v>2.3876872292935234</v>
      </c>
      <c r="C2746" s="20">
        <v>2.1150578028116716</v>
      </c>
      <c r="D2746" s="20">
        <v>1.9490508446595864</v>
      </c>
      <c r="E2746" s="20">
        <v>1.7623714695843025</v>
      </c>
      <c r="F2746" s="21">
        <v>1.7740999726120059</v>
      </c>
      <c r="G2746" s="20">
        <v>1.8539421044913478</v>
      </c>
      <c r="H2746" s="20">
        <v>2.3502664697818352</v>
      </c>
      <c r="I2746" s="20">
        <v>2.7953515253971792</v>
      </c>
      <c r="J2746" s="20">
        <v>3.4405671694507785</v>
      </c>
      <c r="K2746" s="20">
        <v>3.8959942895716533</v>
      </c>
      <c r="L2746" s="20">
        <v>4.3454705704963139</v>
      </c>
      <c r="M2746" s="20">
        <v>4.9443845955251282</v>
      </c>
      <c r="N2746" s="20">
        <v>5.1369995275224847</v>
      </c>
    </row>
    <row r="2747" spans="1:14" x14ac:dyDescent="0.3">
      <c r="A2747" s="19">
        <v>39769</v>
      </c>
      <c r="B2747" s="20">
        <v>2.4529130551034641</v>
      </c>
      <c r="C2747" s="20">
        <v>2.1768750389606799</v>
      </c>
      <c r="D2747" s="20">
        <v>2.008175941336543</v>
      </c>
      <c r="E2747" s="20">
        <v>1.8116079690761728</v>
      </c>
      <c r="F2747" s="21">
        <v>1.8136747689342316</v>
      </c>
      <c r="G2747" s="20">
        <v>1.8852700945028109</v>
      </c>
      <c r="H2747" s="20">
        <v>2.3676421696434864</v>
      </c>
      <c r="I2747" s="20">
        <v>2.8130300506859123</v>
      </c>
      <c r="J2747" s="20">
        <v>3.4628397522126844</v>
      </c>
      <c r="K2747" s="20">
        <v>3.9186441431539234</v>
      </c>
      <c r="L2747" s="20">
        <v>4.3633009449057258</v>
      </c>
      <c r="M2747" s="20">
        <v>4.9384868102185155</v>
      </c>
      <c r="N2747" s="20">
        <v>5.1318054025810067</v>
      </c>
    </row>
    <row r="2748" spans="1:14" x14ac:dyDescent="0.3">
      <c r="A2748" s="19">
        <v>39766</v>
      </c>
      <c r="B2748" s="20">
        <v>2.4901681082235467</v>
      </c>
      <c r="C2748" s="20">
        <v>2.2192905932322882</v>
      </c>
      <c r="D2748" s="20">
        <v>2.0523804765578171</v>
      </c>
      <c r="E2748" s="20">
        <v>1.8597840703929183</v>
      </c>
      <c r="F2748" s="21">
        <v>1.8645973880586975</v>
      </c>
      <c r="G2748" s="20">
        <v>1.9392906552555784</v>
      </c>
      <c r="H2748" s="20">
        <v>2.420926745182765</v>
      </c>
      <c r="I2748" s="20">
        <v>2.8509075276154952</v>
      </c>
      <c r="J2748" s="20">
        <v>3.4637264829707104</v>
      </c>
      <c r="K2748" s="20">
        <v>3.8915677581727506</v>
      </c>
      <c r="L2748" s="20">
        <v>4.3158469565007174</v>
      </c>
      <c r="M2748" s="20">
        <v>4.8620075408193291</v>
      </c>
      <c r="N2748" s="20">
        <v>5.0516759812122425</v>
      </c>
    </row>
    <row r="2749" spans="1:14" x14ac:dyDescent="0.3">
      <c r="A2749" s="19">
        <v>39765</v>
      </c>
      <c r="B2749" s="20">
        <v>2.5787971514511825</v>
      </c>
      <c r="C2749" s="20">
        <v>2.2909061445420784</v>
      </c>
      <c r="D2749" s="20">
        <v>2.1309189167270666</v>
      </c>
      <c r="E2749" s="20">
        <v>1.9468416881858137</v>
      </c>
      <c r="F2749" s="21">
        <v>1.9489423206564089</v>
      </c>
      <c r="G2749" s="20">
        <v>2.0171704757399129</v>
      </c>
      <c r="H2749" s="20">
        <v>2.471607855525078</v>
      </c>
      <c r="I2749" s="20">
        <v>2.8940959467653991</v>
      </c>
      <c r="J2749" s="20">
        <v>3.5004028827211169</v>
      </c>
      <c r="K2749" s="20">
        <v>3.9181453211665298</v>
      </c>
      <c r="L2749" s="20">
        <v>4.3324643842927619</v>
      </c>
      <c r="M2749" s="20">
        <v>4.8712193905064165</v>
      </c>
      <c r="N2749" s="20">
        <v>5.0567749021561479</v>
      </c>
    </row>
    <row r="2750" spans="1:14" x14ac:dyDescent="0.3">
      <c r="A2750" s="19">
        <v>39764</v>
      </c>
      <c r="B2750" s="20">
        <v>2.7309642916748667</v>
      </c>
      <c r="C2750" s="20">
        <v>2.5000535465911375</v>
      </c>
      <c r="D2750" s="20">
        <v>2.3356390037751402</v>
      </c>
      <c r="E2750" s="20">
        <v>2.1087708473354634</v>
      </c>
      <c r="F2750" s="21">
        <v>2.0745249530051328</v>
      </c>
      <c r="G2750" s="20">
        <v>2.1136735053099023</v>
      </c>
      <c r="H2750" s="20">
        <v>2.5185431287632176</v>
      </c>
      <c r="I2750" s="20">
        <v>2.9308488552467966</v>
      </c>
      <c r="J2750" s="20">
        <v>3.5287629505329012</v>
      </c>
      <c r="K2750" s="20">
        <v>3.9383405689017934</v>
      </c>
      <c r="L2750" s="20">
        <v>4.346587589452616</v>
      </c>
      <c r="M2750" s="20">
        <v>4.8999759259911659</v>
      </c>
      <c r="N2750" s="20">
        <v>5.0788579394907849</v>
      </c>
    </row>
    <row r="2751" spans="1:14" x14ac:dyDescent="0.3">
      <c r="A2751" s="19">
        <v>39763</v>
      </c>
      <c r="B2751" s="20">
        <v>2.7685883487430138</v>
      </c>
      <c r="C2751" s="20">
        <v>2.5804936091478563</v>
      </c>
      <c r="D2751" s="20">
        <v>2.4414425279179728</v>
      </c>
      <c r="E2751" s="20">
        <v>2.2564251111611231</v>
      </c>
      <c r="F2751" s="21">
        <v>2.2497887057654489</v>
      </c>
      <c r="G2751" s="20">
        <v>2.3099304176737907</v>
      </c>
      <c r="H2751" s="20">
        <v>2.7322935745889576</v>
      </c>
      <c r="I2751" s="20">
        <v>3.1221073365770229</v>
      </c>
      <c r="J2751" s="20">
        <v>3.6690162991839266</v>
      </c>
      <c r="K2751" s="20">
        <v>4.0432969550643136</v>
      </c>
      <c r="L2751" s="20">
        <v>4.4294332530458735</v>
      </c>
      <c r="M2751" s="20">
        <v>4.9690361305928263</v>
      </c>
      <c r="N2751" s="20">
        <v>5.1426898812055981</v>
      </c>
    </row>
    <row r="2752" spans="1:14" x14ac:dyDescent="0.3">
      <c r="A2752" s="19">
        <v>39762</v>
      </c>
      <c r="B2752" s="20">
        <v>2.8050385427385103</v>
      </c>
      <c r="C2752" s="20">
        <v>2.6307077173933373</v>
      </c>
      <c r="D2752" s="20">
        <v>2.4913789010900054</v>
      </c>
      <c r="E2752" s="20">
        <v>2.289575124881202</v>
      </c>
      <c r="F2752" s="21">
        <v>2.2677892326891396</v>
      </c>
      <c r="G2752" s="20">
        <v>2.3178375278600547</v>
      </c>
      <c r="H2752" s="20">
        <v>2.7224284293967234</v>
      </c>
      <c r="I2752" s="20">
        <v>3.1034566146075551</v>
      </c>
      <c r="J2752" s="20">
        <v>3.6400505526000604</v>
      </c>
      <c r="K2752" s="20">
        <v>4.0119032281928222</v>
      </c>
      <c r="L2752" s="20">
        <v>4.4037549748705533</v>
      </c>
      <c r="M2752" s="20">
        <v>4.947367543746128</v>
      </c>
      <c r="N2752" s="20">
        <v>5.1282741339598612</v>
      </c>
    </row>
    <row r="2753" spans="1:14" x14ac:dyDescent="0.3">
      <c r="A2753" s="19">
        <v>39759</v>
      </c>
      <c r="B2753" s="20">
        <v>2.8219432240597522</v>
      </c>
      <c r="C2753" s="20">
        <v>2.6586917471255256</v>
      </c>
      <c r="D2753" s="20">
        <v>2.5188157011020622</v>
      </c>
      <c r="E2753" s="20">
        <v>2.3011600511476131</v>
      </c>
      <c r="F2753" s="21">
        <v>2.2574489879878694</v>
      </c>
      <c r="G2753" s="20">
        <v>2.2876466258669925</v>
      </c>
      <c r="H2753" s="20">
        <v>2.6574559292058488</v>
      </c>
      <c r="I2753" s="20">
        <v>3.0411059382213144</v>
      </c>
      <c r="J2753" s="20">
        <v>3.6086808881998547</v>
      </c>
      <c r="K2753" s="20">
        <v>4.0077807183440735</v>
      </c>
      <c r="L2753" s="20">
        <v>4.4126091113675736</v>
      </c>
      <c r="M2753" s="20">
        <v>4.9069756755020952</v>
      </c>
      <c r="N2753" s="20">
        <v>5.1023062371066565</v>
      </c>
    </row>
    <row r="2754" spans="1:14" x14ac:dyDescent="0.3">
      <c r="A2754" s="19">
        <v>39758</v>
      </c>
      <c r="B2754" s="20">
        <v>3.5871497956581755</v>
      </c>
      <c r="C2754" s="20">
        <v>3.325795918378871</v>
      </c>
      <c r="D2754" s="20">
        <v>3.0820619011765018</v>
      </c>
      <c r="E2754" s="20">
        <v>2.6952983041446466</v>
      </c>
      <c r="F2754" s="21">
        <v>2.5464632692018321</v>
      </c>
      <c r="G2754" s="20">
        <v>2.4868977843539262</v>
      </c>
      <c r="H2754" s="20">
        <v>2.7115479790080097</v>
      </c>
      <c r="I2754" s="20">
        <v>3.0873403221887985</v>
      </c>
      <c r="J2754" s="20">
        <v>3.6956820258046137</v>
      </c>
      <c r="K2754" s="20">
        <v>4.1270459700014852</v>
      </c>
      <c r="L2754" s="20">
        <v>4.5445458887713048</v>
      </c>
      <c r="M2754" s="20">
        <v>5.0013289055843186</v>
      </c>
      <c r="N2754" s="20">
        <v>5.2052491408530894</v>
      </c>
    </row>
    <row r="2755" spans="1:14" x14ac:dyDescent="0.3">
      <c r="A2755" s="19">
        <v>39757</v>
      </c>
      <c r="B2755" s="20">
        <v>3.6976421697407238</v>
      </c>
      <c r="C2755" s="20">
        <v>3.4828196435346164</v>
      </c>
      <c r="D2755" s="20">
        <v>3.2745545843947412</v>
      </c>
      <c r="E2755" s="20">
        <v>2.9080410890921962</v>
      </c>
      <c r="F2755" s="21">
        <v>2.748728133183616</v>
      </c>
      <c r="G2755" s="20">
        <v>2.6816652154612886</v>
      </c>
      <c r="H2755" s="20">
        <v>2.8774247365023649</v>
      </c>
      <c r="I2755" s="20">
        <v>3.2310936035016149</v>
      </c>
      <c r="J2755" s="20">
        <v>3.8172559188019215</v>
      </c>
      <c r="K2755" s="20">
        <v>4.2353958892422332</v>
      </c>
      <c r="L2755" s="20">
        <v>4.6276751091107213</v>
      </c>
      <c r="M2755" s="20">
        <v>4.9600268657131341</v>
      </c>
      <c r="N2755" s="20">
        <v>5.1704189456445473</v>
      </c>
    </row>
    <row r="2756" spans="1:14" x14ac:dyDescent="0.3">
      <c r="A2756" s="19">
        <v>39756</v>
      </c>
      <c r="B2756" s="20">
        <v>3.8179955081503252</v>
      </c>
      <c r="C2756" s="20">
        <v>3.5970883579677166</v>
      </c>
      <c r="D2756" s="20">
        <v>3.3855877952401978</v>
      </c>
      <c r="E2756" s="20">
        <v>3.0103991838076345</v>
      </c>
      <c r="F2756" s="21">
        <v>2.8417445249160767</v>
      </c>
      <c r="G2756" s="20">
        <v>2.768029175829406</v>
      </c>
      <c r="H2756" s="20">
        <v>2.9577180039116282</v>
      </c>
      <c r="I2756" s="20">
        <v>3.3094488307098211</v>
      </c>
      <c r="J2756" s="20">
        <v>3.8867636275893664</v>
      </c>
      <c r="K2756" s="20">
        <v>4.2935073291896515</v>
      </c>
      <c r="L2756" s="20">
        <v>4.669420893034169</v>
      </c>
      <c r="M2756" s="20">
        <v>4.9590012809077191</v>
      </c>
      <c r="N2756" s="20">
        <v>5.1651635469903034</v>
      </c>
    </row>
    <row r="2757" spans="1:14" x14ac:dyDescent="0.3">
      <c r="A2757" s="19">
        <v>39755</v>
      </c>
      <c r="B2757" s="20">
        <v>3.8711617591851888</v>
      </c>
      <c r="C2757" s="20">
        <v>3.6556263091237571</v>
      </c>
      <c r="D2757" s="20">
        <v>3.457368226920762</v>
      </c>
      <c r="E2757" s="20">
        <v>3.099007110505422</v>
      </c>
      <c r="F2757" s="21">
        <v>2.9259300391170067</v>
      </c>
      <c r="G2757" s="20">
        <v>2.844107658334007</v>
      </c>
      <c r="H2757" s="20">
        <v>3.0141657988037855</v>
      </c>
      <c r="I2757" s="20">
        <v>3.3556124701921042</v>
      </c>
      <c r="J2757" s="20">
        <v>3.9175493645482824</v>
      </c>
      <c r="K2757" s="20">
        <v>4.3133982391976096</v>
      </c>
      <c r="L2757" s="20">
        <v>4.678228596687072</v>
      </c>
      <c r="M2757" s="20">
        <v>4.9275919341378627</v>
      </c>
      <c r="N2757" s="20">
        <v>5.1348089957667087</v>
      </c>
    </row>
    <row r="2758" spans="1:14" x14ac:dyDescent="0.3">
      <c r="A2758" s="19">
        <v>39752</v>
      </c>
      <c r="B2758" s="20">
        <v>3.952369447682162</v>
      </c>
      <c r="C2758" s="20">
        <v>3.7118104692269021</v>
      </c>
      <c r="D2758" s="20">
        <v>3.5002674844325834</v>
      </c>
      <c r="E2758" s="20">
        <v>3.1153229612290252</v>
      </c>
      <c r="F2758" s="21">
        <v>2.9390321529699488</v>
      </c>
      <c r="G2758" s="20">
        <v>2.8647512880179518</v>
      </c>
      <c r="H2758" s="20">
        <v>3.0590895312336137</v>
      </c>
      <c r="I2758" s="20">
        <v>3.4037064595179833</v>
      </c>
      <c r="J2758" s="20">
        <v>3.9564286629721188</v>
      </c>
      <c r="K2758" s="20">
        <v>4.3427463674958862</v>
      </c>
      <c r="L2758" s="20">
        <v>4.699474927369959</v>
      </c>
      <c r="M2758" s="20">
        <v>4.9214458483401451</v>
      </c>
      <c r="N2758" s="20">
        <v>5.1304079835993486</v>
      </c>
    </row>
    <row r="2759" spans="1:14" x14ac:dyDescent="0.3">
      <c r="A2759" s="19">
        <v>39751</v>
      </c>
      <c r="B2759" s="20">
        <v>3.9967210602017729</v>
      </c>
      <c r="C2759" s="20">
        <v>3.7642511618463348</v>
      </c>
      <c r="D2759" s="20">
        <v>3.5549376850816539</v>
      </c>
      <c r="E2759" s="20">
        <v>3.1655251124398562</v>
      </c>
      <c r="F2759" s="21">
        <v>2.9798892018627221</v>
      </c>
      <c r="G2759" s="20">
        <v>2.8966327981911411</v>
      </c>
      <c r="H2759" s="20">
        <v>3.0654792921529674</v>
      </c>
      <c r="I2759" s="20">
        <v>3.3897921875741615</v>
      </c>
      <c r="J2759" s="20">
        <v>3.9046502566626251</v>
      </c>
      <c r="K2759" s="20">
        <v>4.2625740165285739</v>
      </c>
      <c r="L2759" s="20">
        <v>4.6023974884009053</v>
      </c>
      <c r="M2759" s="20">
        <v>4.8400090651915466</v>
      </c>
      <c r="N2759" s="20">
        <v>5.03856293438536</v>
      </c>
    </row>
    <row r="2760" spans="1:14" x14ac:dyDescent="0.3">
      <c r="A2760" s="19">
        <v>39750</v>
      </c>
      <c r="B2760" s="20">
        <v>4.0339287962188459</v>
      </c>
      <c r="C2760" s="20">
        <v>3.8015605174390776</v>
      </c>
      <c r="D2760" s="20">
        <v>3.6020140900834114</v>
      </c>
      <c r="E2760" s="20">
        <v>3.2290064954977322</v>
      </c>
      <c r="F2760" s="21">
        <v>3.0545100876793647</v>
      </c>
      <c r="G2760" s="20">
        <v>2.9815703044040722</v>
      </c>
      <c r="H2760" s="20">
        <v>3.1517252076349078</v>
      </c>
      <c r="I2760" s="20">
        <v>3.4504300013469211</v>
      </c>
      <c r="J2760" s="20">
        <v>3.9170033190651736</v>
      </c>
      <c r="K2760" s="20">
        <v>4.2437407045652726</v>
      </c>
      <c r="L2760" s="20">
        <v>4.5643725521062075</v>
      </c>
      <c r="M2760" s="20">
        <v>4.8214922032521663</v>
      </c>
      <c r="N2760" s="20">
        <v>5.0059941078539811</v>
      </c>
    </row>
    <row r="2761" spans="1:14" x14ac:dyDescent="0.3">
      <c r="A2761" s="19">
        <v>39749</v>
      </c>
      <c r="B2761" s="20">
        <v>4.0401522255601838</v>
      </c>
      <c r="C2761" s="20">
        <v>3.8125528388743284</v>
      </c>
      <c r="D2761" s="20">
        <v>3.6086481041978571</v>
      </c>
      <c r="E2761" s="20">
        <v>3.23794728783249</v>
      </c>
      <c r="F2761" s="21">
        <v>3.0843360590188733</v>
      </c>
      <c r="G2761" s="20">
        <v>3.0314494826297178</v>
      </c>
      <c r="H2761" s="20">
        <v>3.234245535192624</v>
      </c>
      <c r="I2761" s="20">
        <v>3.5280995487602849</v>
      </c>
      <c r="J2761" s="20">
        <v>3.9580203317169946</v>
      </c>
      <c r="K2761" s="20">
        <v>4.2499143547530567</v>
      </c>
      <c r="L2761" s="20">
        <v>4.5452547365688281</v>
      </c>
      <c r="M2761" s="20">
        <v>4.8038346949020889</v>
      </c>
      <c r="N2761" s="20">
        <v>4.9754744272786811</v>
      </c>
    </row>
    <row r="2762" spans="1:14" x14ac:dyDescent="0.3">
      <c r="A2762" s="19">
        <v>39748</v>
      </c>
      <c r="B2762" s="20">
        <v>4.0545089114108119</v>
      </c>
      <c r="C2762" s="20">
        <v>3.823006965368656</v>
      </c>
      <c r="D2762" s="20">
        <v>3.6226833861740797</v>
      </c>
      <c r="E2762" s="20">
        <v>3.2408558598983825</v>
      </c>
      <c r="F2762" s="21">
        <v>3.0695854985408908</v>
      </c>
      <c r="G2762" s="20">
        <v>3.0081619205974222</v>
      </c>
      <c r="H2762" s="20">
        <v>3.2131482376155032</v>
      </c>
      <c r="I2762" s="20">
        <v>3.5138511194966409</v>
      </c>
      <c r="J2762" s="20">
        <v>3.9452072411320791</v>
      </c>
      <c r="K2762" s="20">
        <v>4.2326220828861709</v>
      </c>
      <c r="L2762" s="20">
        <v>4.5226027951040821</v>
      </c>
      <c r="M2762" s="20">
        <v>4.7447794337806544</v>
      </c>
      <c r="N2762" s="20">
        <v>4.9228772080554712</v>
      </c>
    </row>
    <row r="2763" spans="1:14" x14ac:dyDescent="0.3">
      <c r="A2763" s="19">
        <v>39745</v>
      </c>
      <c r="B2763" s="20">
        <v>4.0624014230503569</v>
      </c>
      <c r="C2763" s="20">
        <v>3.8464770948815681</v>
      </c>
      <c r="D2763" s="20">
        <v>3.6477902515875384</v>
      </c>
      <c r="E2763" s="20">
        <v>3.2665835176450155</v>
      </c>
      <c r="F2763" s="21">
        <v>3.0869007491220035</v>
      </c>
      <c r="G2763" s="20">
        <v>3.0124543911289821</v>
      </c>
      <c r="H2763" s="20">
        <v>3.192852166806754</v>
      </c>
      <c r="I2763" s="20">
        <v>3.4909169135100608</v>
      </c>
      <c r="J2763" s="20">
        <v>3.922299718511058</v>
      </c>
      <c r="K2763" s="20">
        <v>4.2091244694494465</v>
      </c>
      <c r="L2763" s="20">
        <v>4.4992058263046157</v>
      </c>
      <c r="M2763" s="20">
        <v>4.7006731238546431</v>
      </c>
      <c r="N2763" s="20">
        <v>4.8847126280376632</v>
      </c>
    </row>
    <row r="2764" spans="1:14" x14ac:dyDescent="0.3">
      <c r="A2764" s="19">
        <v>39744</v>
      </c>
      <c r="B2764" s="20">
        <v>4.1507907288465713</v>
      </c>
      <c r="C2764" s="20">
        <v>3.9568859934923606</v>
      </c>
      <c r="D2764" s="20">
        <v>3.7683811648904912</v>
      </c>
      <c r="E2764" s="20">
        <v>3.4117937251051025</v>
      </c>
      <c r="F2764" s="21">
        <v>3.2494333347298356</v>
      </c>
      <c r="G2764" s="20">
        <v>3.1800204876615696</v>
      </c>
      <c r="H2764" s="20">
        <v>3.3575364161075254</v>
      </c>
      <c r="I2764" s="20">
        <v>3.6482193165478867</v>
      </c>
      <c r="J2764" s="20">
        <v>4.0589123289363886</v>
      </c>
      <c r="K2764" s="20">
        <v>4.3252941822191131</v>
      </c>
      <c r="L2764" s="20">
        <v>4.5945057130788083</v>
      </c>
      <c r="M2764" s="20">
        <v>4.7946357092658065</v>
      </c>
      <c r="N2764" s="20">
        <v>4.9628467694026162</v>
      </c>
    </row>
    <row r="2765" spans="1:14" x14ac:dyDescent="0.3">
      <c r="A2765" s="19">
        <v>39743</v>
      </c>
      <c r="B2765" s="20">
        <v>4.1354878171515175</v>
      </c>
      <c r="C2765" s="20">
        <v>3.9499220793242173</v>
      </c>
      <c r="D2765" s="20">
        <v>3.7351333232378066</v>
      </c>
      <c r="E2765" s="20">
        <v>3.3549155863931297</v>
      </c>
      <c r="F2765" s="21">
        <v>3.2035352672279949</v>
      </c>
      <c r="G2765" s="20">
        <v>3.1339254256121736</v>
      </c>
      <c r="H2765" s="20">
        <v>3.2952505545572937</v>
      </c>
      <c r="I2765" s="20">
        <v>3.5923108931639858</v>
      </c>
      <c r="J2765" s="20">
        <v>4.0319392954204538</v>
      </c>
      <c r="K2765" s="20">
        <v>4.3213473201551915</v>
      </c>
      <c r="L2765" s="20">
        <v>4.6070739183071714</v>
      </c>
      <c r="M2765" s="20">
        <v>4.8157894102144851</v>
      </c>
      <c r="N2765" s="20">
        <v>4.9905194522641638</v>
      </c>
    </row>
    <row r="2766" spans="1:14" x14ac:dyDescent="0.3">
      <c r="A2766" s="19">
        <v>39742</v>
      </c>
      <c r="B2766" s="20">
        <v>4.2605737189381143</v>
      </c>
      <c r="C2766" s="20">
        <v>4.1049234784305568</v>
      </c>
      <c r="D2766" s="20">
        <v>3.888288214643735</v>
      </c>
      <c r="E2766" s="20">
        <v>3.5177741537629825</v>
      </c>
      <c r="F2766" s="21">
        <v>3.4005272822875892</v>
      </c>
      <c r="G2766" s="20">
        <v>3.3584888434945075</v>
      </c>
      <c r="H2766" s="20">
        <v>3.5494664444769879</v>
      </c>
      <c r="I2766" s="20">
        <v>3.8294408705840417</v>
      </c>
      <c r="J2766" s="20">
        <v>4.2226523290190876</v>
      </c>
      <c r="K2766" s="20">
        <v>4.4755390495001297</v>
      </c>
      <c r="L2766" s="20">
        <v>4.7268669538975914</v>
      </c>
      <c r="M2766" s="20">
        <v>4.8651680676503597</v>
      </c>
      <c r="N2766" s="20">
        <v>5.0344551111768192</v>
      </c>
    </row>
    <row r="2767" spans="1:14" x14ac:dyDescent="0.3">
      <c r="A2767" s="19">
        <v>39741</v>
      </c>
      <c r="B2767" s="20">
        <v>4.3709966280984052</v>
      </c>
      <c r="C2767" s="20">
        <v>4.1696296769005308</v>
      </c>
      <c r="D2767" s="20">
        <v>3.9202050575642744</v>
      </c>
      <c r="E2767" s="20">
        <v>3.5105395490868503</v>
      </c>
      <c r="F2767" s="21">
        <v>3.40490122459066</v>
      </c>
      <c r="G2767" s="20">
        <v>3.3820328657866638</v>
      </c>
      <c r="H2767" s="20">
        <v>3.6092292708204861</v>
      </c>
      <c r="I2767" s="20">
        <v>3.8832314463790394</v>
      </c>
      <c r="J2767" s="20">
        <v>4.2447234033172059</v>
      </c>
      <c r="K2767" s="20">
        <v>4.4744491743598971</v>
      </c>
      <c r="L2767" s="20">
        <v>4.7113438370421514</v>
      </c>
      <c r="M2767" s="20">
        <v>4.837336119390196</v>
      </c>
      <c r="N2767" s="20">
        <v>5.0038800343152703</v>
      </c>
    </row>
    <row r="2768" spans="1:14" x14ac:dyDescent="0.3">
      <c r="A2768" s="19">
        <v>39738</v>
      </c>
      <c r="B2768" s="20">
        <v>4.4579190501224888</v>
      </c>
      <c r="C2768" s="20">
        <v>4.2525819979580524</v>
      </c>
      <c r="D2768" s="20">
        <v>4.0188230279801918</v>
      </c>
      <c r="E2768" s="20">
        <v>3.624590391737315</v>
      </c>
      <c r="F2768" s="21">
        <v>3.5144157722498628</v>
      </c>
      <c r="G2768" s="20">
        <v>3.4903757444285675</v>
      </c>
      <c r="H2768" s="20">
        <v>3.720149632010787</v>
      </c>
      <c r="I2768" s="20">
        <v>3.9887171305576152</v>
      </c>
      <c r="J2768" s="20">
        <v>4.3279074039077061</v>
      </c>
      <c r="K2768" s="20">
        <v>4.5362489850764272</v>
      </c>
      <c r="L2768" s="20">
        <v>4.7532780875700764</v>
      </c>
      <c r="M2768" s="20">
        <v>4.857278602114703</v>
      </c>
      <c r="N2768" s="20">
        <v>5.016233350748089</v>
      </c>
    </row>
    <row r="2769" spans="1:14" x14ac:dyDescent="0.3">
      <c r="A2769" s="19">
        <v>39737</v>
      </c>
      <c r="B2769" s="20">
        <v>4.51599810345762</v>
      </c>
      <c r="C2769" s="20">
        <v>4.3259730912030596</v>
      </c>
      <c r="D2769" s="20">
        <v>4.0823464259079003</v>
      </c>
      <c r="E2769" s="20">
        <v>3.6714851330062679</v>
      </c>
      <c r="F2769" s="21">
        <v>3.5804347836100607</v>
      </c>
      <c r="G2769" s="20">
        <v>3.5815302553881589</v>
      </c>
      <c r="H2769" s="20">
        <v>3.8510787149448715</v>
      </c>
      <c r="I2769" s="20">
        <v>4.112451435295438</v>
      </c>
      <c r="J2769" s="20">
        <v>4.4193726750265592</v>
      </c>
      <c r="K2769" s="20">
        <v>4.5991124191171382</v>
      </c>
      <c r="L2769" s="20">
        <v>4.7933769551763721</v>
      </c>
      <c r="M2769" s="20">
        <v>4.9499905218381866</v>
      </c>
      <c r="N2769" s="20">
        <v>5.0819920777535481</v>
      </c>
    </row>
    <row r="2770" spans="1:14" x14ac:dyDescent="0.3">
      <c r="A2770" s="19">
        <v>39736</v>
      </c>
      <c r="B2770" s="20">
        <v>4.5649334530802594</v>
      </c>
      <c r="C2770" s="20">
        <v>4.3441252627367248</v>
      </c>
      <c r="D2770" s="20">
        <v>4.08358568655167</v>
      </c>
      <c r="E2770" s="20">
        <v>3.6818937769330193</v>
      </c>
      <c r="F2770" s="21">
        <v>3.6270455248085791</v>
      </c>
      <c r="G2770" s="20">
        <v>3.6467281102778268</v>
      </c>
      <c r="H2770" s="20">
        <v>3.9047726893326833</v>
      </c>
      <c r="I2770" s="20">
        <v>4.1457381651738379</v>
      </c>
      <c r="J2770" s="20">
        <v>4.4335840111412042</v>
      </c>
      <c r="K2770" s="20">
        <v>4.601274299615068</v>
      </c>
      <c r="L2770" s="20">
        <v>4.7903550493414579</v>
      </c>
      <c r="M2770" s="20">
        <v>5.0205849369265758</v>
      </c>
      <c r="N2770" s="20">
        <v>5.133243428538564</v>
      </c>
    </row>
    <row r="2771" spans="1:14" x14ac:dyDescent="0.3">
      <c r="A2771" s="19">
        <v>39735</v>
      </c>
      <c r="B2771" s="20">
        <v>4.6060231259946436</v>
      </c>
      <c r="C2771" s="20">
        <v>4.3514881820252933</v>
      </c>
      <c r="D2771" s="20">
        <v>4.0812509199662701</v>
      </c>
      <c r="E2771" s="20">
        <v>3.6876725878475982</v>
      </c>
      <c r="F2771" s="21">
        <v>3.6523222509989384</v>
      </c>
      <c r="G2771" s="20">
        <v>3.6850412672192778</v>
      </c>
      <c r="H2771" s="20">
        <v>3.9576205910997606</v>
      </c>
      <c r="I2771" s="20">
        <v>4.1950833323972283</v>
      </c>
      <c r="J2771" s="20">
        <v>4.4705499657894361</v>
      </c>
      <c r="K2771" s="20">
        <v>4.630368433243425</v>
      </c>
      <c r="L2771" s="20">
        <v>4.8205407427151998</v>
      </c>
      <c r="M2771" s="20">
        <v>5.0712647816288392</v>
      </c>
      <c r="N2771" s="20">
        <v>5.18392643071466</v>
      </c>
    </row>
    <row r="2772" spans="1:14" x14ac:dyDescent="0.3">
      <c r="A2772" s="19">
        <v>39734</v>
      </c>
      <c r="B2772" s="20">
        <v>4.6588419505078109</v>
      </c>
      <c r="C2772" s="20">
        <v>4.3046524959001013</v>
      </c>
      <c r="D2772" s="20">
        <v>3.9616682310291993</v>
      </c>
      <c r="E2772" s="20">
        <v>3.4909897323573933</v>
      </c>
      <c r="F2772" s="21">
        <v>3.4629629824423596</v>
      </c>
      <c r="G2772" s="20">
        <v>3.5021738998051117</v>
      </c>
      <c r="H2772" s="20">
        <v>3.7818816583390378</v>
      </c>
      <c r="I2772" s="20">
        <v>4.0344873921726583</v>
      </c>
      <c r="J2772" s="20">
        <v>4.3427417682288532</v>
      </c>
      <c r="K2772" s="20">
        <v>4.5282803835224597</v>
      </c>
      <c r="L2772" s="20">
        <v>4.748305261786351</v>
      </c>
      <c r="M2772" s="20">
        <v>5.0283765102523912</v>
      </c>
      <c r="N2772" s="20">
        <v>5.158072064564311</v>
      </c>
    </row>
    <row r="2773" spans="1:14" x14ac:dyDescent="0.3">
      <c r="A2773" s="19">
        <v>39731</v>
      </c>
      <c r="B2773" s="20">
        <v>4.6279724776522393</v>
      </c>
      <c r="C2773" s="20">
        <v>4.2507726822288694</v>
      </c>
      <c r="D2773" s="20">
        <v>3.9095642266160366</v>
      </c>
      <c r="E2773" s="20">
        <v>3.4322450013714523</v>
      </c>
      <c r="F2773" s="21">
        <v>3.3745140764805193</v>
      </c>
      <c r="G2773" s="20">
        <v>3.3773010982865537</v>
      </c>
      <c r="H2773" s="20">
        <v>3.5697249524934258</v>
      </c>
      <c r="I2773" s="20">
        <v>3.8002899599854518</v>
      </c>
      <c r="J2773" s="20">
        <v>4.1167895401314603</v>
      </c>
      <c r="K2773" s="20">
        <v>4.3226502124119204</v>
      </c>
      <c r="L2773" s="20">
        <v>4.5642639829605773</v>
      </c>
      <c r="M2773" s="20">
        <v>4.8253290484969167</v>
      </c>
      <c r="N2773" s="20">
        <v>4.9756115241044503</v>
      </c>
    </row>
    <row r="2774" spans="1:14" x14ac:dyDescent="0.3">
      <c r="A2774" s="19">
        <v>39730</v>
      </c>
      <c r="B2774" s="20">
        <v>4.4886886764118561</v>
      </c>
      <c r="C2774" s="20">
        <v>4.2447406278628534</v>
      </c>
      <c r="D2774" s="20">
        <v>3.9552137979181254</v>
      </c>
      <c r="E2774" s="20">
        <v>3.5288452138024788</v>
      </c>
      <c r="F2774" s="21">
        <v>3.481397405451915</v>
      </c>
      <c r="G2774" s="20">
        <v>3.4849146519280012</v>
      </c>
      <c r="H2774" s="20">
        <v>3.638983669007176</v>
      </c>
      <c r="I2774" s="20">
        <v>3.8246368075987029</v>
      </c>
      <c r="J2774" s="20">
        <v>4.0774755291181108</v>
      </c>
      <c r="K2774" s="20">
        <v>4.2454234489997962</v>
      </c>
      <c r="L2774" s="20">
        <v>4.4572512160809552</v>
      </c>
      <c r="M2774" s="20">
        <v>4.6750068152150668</v>
      </c>
      <c r="N2774" s="20">
        <v>4.8170908927494152</v>
      </c>
    </row>
    <row r="2775" spans="1:14" x14ac:dyDescent="0.3">
      <c r="A2775" s="19">
        <v>39729</v>
      </c>
      <c r="B2775" s="20">
        <v>4.6227099108493102</v>
      </c>
      <c r="C2775" s="20">
        <v>4.3496086814789168</v>
      </c>
      <c r="D2775" s="20">
        <v>4.0309061859713458</v>
      </c>
      <c r="E2775" s="20">
        <v>3.5507033758810218</v>
      </c>
      <c r="F2775" s="21">
        <v>3.4723059618571477</v>
      </c>
      <c r="G2775" s="20">
        <v>3.4438195748907132</v>
      </c>
      <c r="H2775" s="20">
        <v>3.5122123895178308</v>
      </c>
      <c r="I2775" s="20">
        <v>3.6738062318308988</v>
      </c>
      <c r="J2775" s="20">
        <v>3.9507262045820424</v>
      </c>
      <c r="K2775" s="20">
        <v>4.159810595434613</v>
      </c>
      <c r="L2775" s="20">
        <v>4.398871498623512</v>
      </c>
      <c r="M2775" s="20">
        <v>4.5486647824463988</v>
      </c>
      <c r="N2775" s="20">
        <v>4.7170238472165389</v>
      </c>
    </row>
    <row r="2776" spans="1:14" x14ac:dyDescent="0.3">
      <c r="A2776" s="19">
        <v>39728</v>
      </c>
      <c r="B2776" s="20">
        <v>4.6919873143257842</v>
      </c>
      <c r="C2776" s="20">
        <v>4.462525328344606</v>
      </c>
      <c r="D2776" s="20">
        <v>4.2045937445876387</v>
      </c>
      <c r="E2776" s="20">
        <v>3.7918895148175507</v>
      </c>
      <c r="F2776" s="21">
        <v>3.6864118352358091</v>
      </c>
      <c r="G2776" s="20">
        <v>3.6210440755226108</v>
      </c>
      <c r="H2776" s="20">
        <v>3.5720474948296226</v>
      </c>
      <c r="I2776" s="20">
        <v>3.6645201149270301</v>
      </c>
      <c r="J2776" s="20">
        <v>3.8913462221602297</v>
      </c>
      <c r="K2776" s="20">
        <v>4.0992798730994693</v>
      </c>
      <c r="L2776" s="20">
        <v>4.3474027391125638</v>
      </c>
      <c r="M2776" s="20">
        <v>4.4986476743736414</v>
      </c>
      <c r="N2776" s="20">
        <v>4.672536451506323</v>
      </c>
    </row>
    <row r="2777" spans="1:14" x14ac:dyDescent="0.3">
      <c r="A2777" s="19">
        <v>39727</v>
      </c>
      <c r="B2777" s="20">
        <v>4.7370150022479791</v>
      </c>
      <c r="C2777" s="20">
        <v>4.5696205679063846</v>
      </c>
      <c r="D2777" s="20">
        <v>4.3679423668391806</v>
      </c>
      <c r="E2777" s="20">
        <v>4.0205250193430562</v>
      </c>
      <c r="F2777" s="21">
        <v>3.892397815404677</v>
      </c>
      <c r="G2777" s="20">
        <v>3.7876435940822586</v>
      </c>
      <c r="H2777" s="20">
        <v>3.6270811636272215</v>
      </c>
      <c r="I2777" s="20">
        <v>3.6756209677788534</v>
      </c>
      <c r="J2777" s="20">
        <v>3.8787622267531923</v>
      </c>
      <c r="K2777" s="20">
        <v>4.084205260910756</v>
      </c>
      <c r="L2777" s="20">
        <v>4.3257120073815782</v>
      </c>
      <c r="M2777" s="20">
        <v>4.4423669946584035</v>
      </c>
      <c r="N2777" s="20">
        <v>4.6154392358279583</v>
      </c>
    </row>
    <row r="2778" spans="1:14" x14ac:dyDescent="0.3">
      <c r="A2778" s="19">
        <v>39724</v>
      </c>
      <c r="B2778" s="20">
        <v>4.7463347672640195</v>
      </c>
      <c r="C2778" s="20">
        <v>4.6249429842476539</v>
      </c>
      <c r="D2778" s="20">
        <v>4.4765271110955851</v>
      </c>
      <c r="E2778" s="20">
        <v>4.2160825348599751</v>
      </c>
      <c r="F2778" s="21">
        <v>4.123783353858685</v>
      </c>
      <c r="G2778" s="20">
        <v>4.0565309065252215</v>
      </c>
      <c r="H2778" s="20">
        <v>3.9558316843769132</v>
      </c>
      <c r="I2778" s="20">
        <v>3.9849885164591292</v>
      </c>
      <c r="J2778" s="20">
        <v>4.1231882913179545</v>
      </c>
      <c r="K2778" s="20">
        <v>4.2774451398787239</v>
      </c>
      <c r="L2778" s="20">
        <v>4.4759721090077988</v>
      </c>
      <c r="M2778" s="20">
        <v>4.5568338532774622</v>
      </c>
      <c r="N2778" s="20">
        <v>4.7105112504243154</v>
      </c>
    </row>
    <row r="2779" spans="1:14" x14ac:dyDescent="0.3">
      <c r="A2779" s="19">
        <v>39723</v>
      </c>
      <c r="B2779" s="20">
        <v>4.8431950099828542</v>
      </c>
      <c r="C2779" s="20">
        <v>4.67801848997994</v>
      </c>
      <c r="D2779" s="20">
        <v>4.465898166406677</v>
      </c>
      <c r="E2779" s="20">
        <v>4.1260446744351933</v>
      </c>
      <c r="F2779" s="21">
        <v>4.0443537233765428</v>
      </c>
      <c r="G2779" s="20">
        <v>3.984637113216325</v>
      </c>
      <c r="H2779" s="20">
        <v>3.8984322396630047</v>
      </c>
      <c r="I2779" s="20">
        <v>3.9420325613249698</v>
      </c>
      <c r="J2779" s="20">
        <v>4.0935381259704311</v>
      </c>
      <c r="K2779" s="20">
        <v>4.2512060982147704</v>
      </c>
      <c r="L2779" s="20">
        <v>4.4542088693360853</v>
      </c>
      <c r="M2779" s="20">
        <v>4.5818772642726264</v>
      </c>
      <c r="N2779" s="20">
        <v>4.7282544726056948</v>
      </c>
    </row>
    <row r="2780" spans="1:14" x14ac:dyDescent="0.3">
      <c r="A2780" s="19">
        <v>39722</v>
      </c>
      <c r="B2780" s="20">
        <v>4.82406622180764</v>
      </c>
      <c r="C2780" s="20">
        <v>4.6900995163245067</v>
      </c>
      <c r="D2780" s="20">
        <v>4.4945499931830701</v>
      </c>
      <c r="E2780" s="20">
        <v>4.1659787044219705</v>
      </c>
      <c r="F2780" s="21">
        <v>4.080240430067219</v>
      </c>
      <c r="G2780" s="20">
        <v>4.0180377549311617</v>
      </c>
      <c r="H2780" s="20">
        <v>3.9344564073828101</v>
      </c>
      <c r="I2780" s="20">
        <v>3.9847277017622917</v>
      </c>
      <c r="J2780" s="20">
        <v>4.1438583730330327</v>
      </c>
      <c r="K2780" s="20">
        <v>4.3036024314171124</v>
      </c>
      <c r="L2780" s="20">
        <v>4.5049422159696029</v>
      </c>
      <c r="M2780" s="20">
        <v>4.6401017262617454</v>
      </c>
      <c r="N2780" s="20">
        <v>4.7814537297231485</v>
      </c>
    </row>
    <row r="2781" spans="1:14" x14ac:dyDescent="0.3">
      <c r="A2781" s="19">
        <v>39721</v>
      </c>
      <c r="B2781" s="20">
        <v>4.8845731735903755</v>
      </c>
      <c r="C2781" s="20">
        <v>4.7794383200338464</v>
      </c>
      <c r="D2781" s="20">
        <v>4.5993460217875297</v>
      </c>
      <c r="E2781" s="20">
        <v>4.2596128745442083</v>
      </c>
      <c r="F2781" s="21">
        <v>4.1415356560392622</v>
      </c>
      <c r="G2781" s="20">
        <v>4.0616904197894961</v>
      </c>
      <c r="H2781" s="20">
        <v>3.9704480824953334</v>
      </c>
      <c r="I2781" s="20">
        <v>4.0243931703892937</v>
      </c>
      <c r="J2781" s="20">
        <v>4.1787915900380614</v>
      </c>
      <c r="K2781" s="20">
        <v>4.3292746993659046</v>
      </c>
      <c r="L2781" s="20">
        <v>4.5229546138110894</v>
      </c>
      <c r="M2781" s="20">
        <v>4.6833235740014558</v>
      </c>
      <c r="N2781" s="20">
        <v>4.81366851095913</v>
      </c>
    </row>
    <row r="2782" spans="1:14" x14ac:dyDescent="0.3">
      <c r="A2782" s="19">
        <v>39720</v>
      </c>
      <c r="B2782" s="20">
        <v>4.9774503656883518</v>
      </c>
      <c r="C2782" s="20">
        <v>4.8566392164414198</v>
      </c>
      <c r="D2782" s="20">
        <v>4.6892765150831552</v>
      </c>
      <c r="E2782" s="20">
        <v>4.3696920056389388</v>
      </c>
      <c r="F2782" s="21">
        <v>4.2290095851029355</v>
      </c>
      <c r="G2782" s="20">
        <v>4.1191452431268862</v>
      </c>
      <c r="H2782" s="20">
        <v>3.96246791180929</v>
      </c>
      <c r="I2782" s="20">
        <v>3.9986485571052803</v>
      </c>
      <c r="J2782" s="20">
        <v>4.1402087473357465</v>
      </c>
      <c r="K2782" s="20">
        <v>4.2800856189062682</v>
      </c>
      <c r="L2782" s="20">
        <v>4.4628526610448862</v>
      </c>
      <c r="M2782" s="20">
        <v>4.6391071823851577</v>
      </c>
      <c r="N2782" s="20">
        <v>4.7578225918530945</v>
      </c>
    </row>
    <row r="2783" spans="1:14" x14ac:dyDescent="0.3">
      <c r="A2783" s="19">
        <v>39717</v>
      </c>
      <c r="B2783" s="20">
        <v>4.965136148381136</v>
      </c>
      <c r="C2783" s="20">
        <v>4.8625985649183709</v>
      </c>
      <c r="D2783" s="20">
        <v>4.7260051038919206</v>
      </c>
      <c r="E2783" s="20">
        <v>4.4688549903343526</v>
      </c>
      <c r="F2783" s="21">
        <v>4.3659915299367151</v>
      </c>
      <c r="G2783" s="20">
        <v>4.2913410162906809</v>
      </c>
      <c r="H2783" s="20">
        <v>4.1968020571970195</v>
      </c>
      <c r="I2783" s="20">
        <v>4.2334084654582984</v>
      </c>
      <c r="J2783" s="20">
        <v>4.3462814015317361</v>
      </c>
      <c r="K2783" s="20">
        <v>4.4576599920933715</v>
      </c>
      <c r="L2783" s="20">
        <v>4.6089128723398769</v>
      </c>
      <c r="M2783" s="20">
        <v>4.7204430622826905</v>
      </c>
      <c r="N2783" s="20">
        <v>4.831079450493454</v>
      </c>
    </row>
    <row r="2784" spans="1:14" x14ac:dyDescent="0.3">
      <c r="A2784" s="19">
        <v>39716</v>
      </c>
      <c r="B2784" s="20">
        <v>4.9438427233567621</v>
      </c>
      <c r="C2784" s="20">
        <v>4.840398746598261</v>
      </c>
      <c r="D2784" s="20">
        <v>4.6964290125490189</v>
      </c>
      <c r="E2784" s="20">
        <v>4.4370958037458372</v>
      </c>
      <c r="F2784" s="21">
        <v>4.3629547687363734</v>
      </c>
      <c r="G2784" s="20">
        <v>4.3181392056598211</v>
      </c>
      <c r="H2784" s="20">
        <v>4.2805221733055747</v>
      </c>
      <c r="I2784" s="20">
        <v>4.3256594094503935</v>
      </c>
      <c r="J2784" s="20">
        <v>4.4288425934434317</v>
      </c>
      <c r="K2784" s="20">
        <v>4.5282960049905956</v>
      </c>
      <c r="L2784" s="20">
        <v>4.6674426972413148</v>
      </c>
      <c r="M2784" s="20">
        <v>4.7501808049748453</v>
      </c>
      <c r="N2784" s="20">
        <v>4.8595117864434565</v>
      </c>
    </row>
    <row r="2785" spans="1:14" x14ac:dyDescent="0.3">
      <c r="A2785" s="19">
        <v>39715</v>
      </c>
      <c r="B2785" s="20">
        <v>4.9420694237619687</v>
      </c>
      <c r="C2785" s="20">
        <v>4.8401821957865838</v>
      </c>
      <c r="D2785" s="20">
        <v>4.6891349562779352</v>
      </c>
      <c r="E2785" s="20">
        <v>4.4205412293311888</v>
      </c>
      <c r="F2785" s="21">
        <v>4.345915696839743</v>
      </c>
      <c r="G2785" s="20">
        <v>4.2964136165966744</v>
      </c>
      <c r="H2785" s="20">
        <v>4.2361350402289393</v>
      </c>
      <c r="I2785" s="20">
        <v>4.2743548918404608</v>
      </c>
      <c r="J2785" s="20">
        <v>4.3765887522192051</v>
      </c>
      <c r="K2785" s="20">
        <v>4.4770621335855605</v>
      </c>
      <c r="L2785" s="20">
        <v>4.6177954469075626</v>
      </c>
      <c r="M2785" s="20">
        <v>4.6980700261149382</v>
      </c>
      <c r="N2785" s="20">
        <v>4.809705411349098</v>
      </c>
    </row>
    <row r="2786" spans="1:14" x14ac:dyDescent="0.3">
      <c r="A2786" s="19">
        <v>39714</v>
      </c>
      <c r="B2786" s="20">
        <v>4.9621326079798243</v>
      </c>
      <c r="C2786" s="20">
        <v>4.8811202882460183</v>
      </c>
      <c r="D2786" s="20">
        <v>4.7254114258782707</v>
      </c>
      <c r="E2786" s="20">
        <v>4.4491103658375719</v>
      </c>
      <c r="F2786" s="21">
        <v>4.3916669299655782</v>
      </c>
      <c r="G2786" s="20">
        <v>4.360671571728794</v>
      </c>
      <c r="H2786" s="20">
        <v>4.3371979205856945</v>
      </c>
      <c r="I2786" s="20">
        <v>4.3840272530537261</v>
      </c>
      <c r="J2786" s="20">
        <v>4.4865386868322519</v>
      </c>
      <c r="K2786" s="20">
        <v>4.5818947027433694</v>
      </c>
      <c r="L2786" s="20">
        <v>4.7100212356597932</v>
      </c>
      <c r="M2786" s="20">
        <v>4.7496440860864162</v>
      </c>
      <c r="N2786" s="20">
        <v>4.8587233200340716</v>
      </c>
    </row>
    <row r="2787" spans="1:14" x14ac:dyDescent="0.3">
      <c r="A2787" s="19">
        <v>39713</v>
      </c>
      <c r="B2787" s="20">
        <v>5.0054103823365628</v>
      </c>
      <c r="C2787" s="20">
        <v>4.9538177645460051</v>
      </c>
      <c r="D2787" s="20">
        <v>4.8247544584948381</v>
      </c>
      <c r="E2787" s="20">
        <v>4.5737638829935161</v>
      </c>
      <c r="F2787" s="21">
        <v>4.5003335532682645</v>
      </c>
      <c r="G2787" s="20">
        <v>4.4564105543985484</v>
      </c>
      <c r="H2787" s="20">
        <v>4.4193650081479117</v>
      </c>
      <c r="I2787" s="20">
        <v>4.4600335294042779</v>
      </c>
      <c r="J2787" s="20">
        <v>4.5413064436074952</v>
      </c>
      <c r="K2787" s="20">
        <v>4.6138605428712678</v>
      </c>
      <c r="L2787" s="20">
        <v>4.7208273444847331</v>
      </c>
      <c r="M2787" s="20">
        <v>4.7444220999641109</v>
      </c>
      <c r="N2787" s="20">
        <v>4.8439322336787978</v>
      </c>
    </row>
    <row r="2788" spans="1:14" x14ac:dyDescent="0.3">
      <c r="A2788" s="19">
        <v>39710</v>
      </c>
      <c r="B2788" s="20">
        <v>5.030482405259634</v>
      </c>
      <c r="C2788" s="20">
        <v>4.9823370070560209</v>
      </c>
      <c r="D2788" s="20">
        <v>4.843408760301922</v>
      </c>
      <c r="E2788" s="20">
        <v>4.5607516782203357</v>
      </c>
      <c r="F2788" s="21">
        <v>4.4626620608072898</v>
      </c>
      <c r="G2788" s="20">
        <v>4.3982900090710935</v>
      </c>
      <c r="H2788" s="20">
        <v>4.3236465270843372</v>
      </c>
      <c r="I2788" s="20">
        <v>4.3580986120578764</v>
      </c>
      <c r="J2788" s="20">
        <v>4.4427961546613739</v>
      </c>
      <c r="K2788" s="20">
        <v>4.5216783629134714</v>
      </c>
      <c r="L2788" s="20">
        <v>4.6363941703696714</v>
      </c>
      <c r="M2788" s="20">
        <v>4.6773233402983818</v>
      </c>
      <c r="N2788" s="20">
        <v>4.7784284649249136</v>
      </c>
    </row>
    <row r="2789" spans="1:14" x14ac:dyDescent="0.3">
      <c r="A2789" s="19">
        <v>39709</v>
      </c>
      <c r="B2789" s="20">
        <v>5.1086201982714741</v>
      </c>
      <c r="C2789" s="20">
        <v>5.0218653488093183</v>
      </c>
      <c r="D2789" s="20">
        <v>4.8479926282656791</v>
      </c>
      <c r="E2789" s="20">
        <v>4.4812901995390151</v>
      </c>
      <c r="F2789" s="21">
        <v>4.3340567604064351</v>
      </c>
      <c r="G2789" s="20">
        <v>4.2360062079775771</v>
      </c>
      <c r="H2789" s="20">
        <v>4.1031879637632924</v>
      </c>
      <c r="I2789" s="20">
        <v>4.1338457035483707</v>
      </c>
      <c r="J2789" s="20">
        <v>4.2375471994512992</v>
      </c>
      <c r="K2789" s="20">
        <v>4.3355375880312552</v>
      </c>
      <c r="L2789" s="20">
        <v>4.4720256564279097</v>
      </c>
      <c r="M2789" s="20">
        <v>4.5592667564516756</v>
      </c>
      <c r="N2789" s="20">
        <v>4.6662847486657633</v>
      </c>
    </row>
    <row r="2790" spans="1:14" x14ac:dyDescent="0.3">
      <c r="A2790" s="19">
        <v>39708</v>
      </c>
      <c r="B2790" s="20">
        <v>5.2342509996040008</v>
      </c>
      <c r="C2790" s="20">
        <v>5.1321629602812582</v>
      </c>
      <c r="D2790" s="20">
        <v>4.9803717794549422</v>
      </c>
      <c r="E2790" s="20">
        <v>4.653544311704529</v>
      </c>
      <c r="F2790" s="21">
        <v>4.4936508597717157</v>
      </c>
      <c r="G2790" s="20">
        <v>4.3774416143774273</v>
      </c>
      <c r="H2790" s="20">
        <v>4.1880426624426281</v>
      </c>
      <c r="I2790" s="20">
        <v>4.1872195303121158</v>
      </c>
      <c r="J2790" s="20">
        <v>4.2658145941794459</v>
      </c>
      <c r="K2790" s="20">
        <v>4.3509209861507561</v>
      </c>
      <c r="L2790" s="20">
        <v>4.4701282623504541</v>
      </c>
      <c r="M2790" s="20">
        <v>4.5303248190419314</v>
      </c>
      <c r="N2790" s="20">
        <v>4.6285346738361683</v>
      </c>
    </row>
    <row r="2791" spans="1:14" x14ac:dyDescent="0.3">
      <c r="A2791" s="19">
        <v>39707</v>
      </c>
      <c r="B2791" s="20">
        <v>5.2608301964356654</v>
      </c>
      <c r="C2791" s="20">
        <v>5.1297893370731229</v>
      </c>
      <c r="D2791" s="20">
        <v>4.9793429121384394</v>
      </c>
      <c r="E2791" s="20">
        <v>4.660510982143375</v>
      </c>
      <c r="F2791" s="21">
        <v>4.5002022858938551</v>
      </c>
      <c r="G2791" s="20">
        <v>4.3873411558487945</v>
      </c>
      <c r="H2791" s="20">
        <v>4.196856434976076</v>
      </c>
      <c r="I2791" s="20">
        <v>4.1860895666106028</v>
      </c>
      <c r="J2791" s="20">
        <v>4.2608381282437264</v>
      </c>
      <c r="K2791" s="20">
        <v>4.3545061314697726</v>
      </c>
      <c r="L2791" s="20">
        <v>4.4870440188722949</v>
      </c>
      <c r="M2791" s="20">
        <v>4.5633026596874444</v>
      </c>
      <c r="N2791" s="20">
        <v>4.667461875362215</v>
      </c>
    </row>
    <row r="2792" spans="1:14" x14ac:dyDescent="0.3">
      <c r="A2792" s="19">
        <v>39706</v>
      </c>
      <c r="B2792" s="20">
        <v>5.1753681287549993</v>
      </c>
      <c r="C2792" s="20">
        <v>5.1011477189934666</v>
      </c>
      <c r="D2792" s="20">
        <v>5.0022947481962836</v>
      </c>
      <c r="E2792" s="20">
        <v>4.7694086580757711</v>
      </c>
      <c r="F2792" s="21">
        <v>4.6226509477718274</v>
      </c>
      <c r="G2792" s="20">
        <v>4.5058752429649198</v>
      </c>
      <c r="H2792" s="20">
        <v>4.2800991014739482</v>
      </c>
      <c r="I2792" s="20">
        <v>4.2492242150501482</v>
      </c>
      <c r="J2792" s="20">
        <v>4.3088933506171943</v>
      </c>
      <c r="K2792" s="20">
        <v>4.3967709507481549</v>
      </c>
      <c r="L2792" s="20">
        <v>4.5244814516904723</v>
      </c>
      <c r="M2792" s="20">
        <v>4.6074692034783444</v>
      </c>
      <c r="N2792" s="20">
        <v>4.7057161601707351</v>
      </c>
    </row>
    <row r="2793" spans="1:14" x14ac:dyDescent="0.3">
      <c r="A2793" s="19">
        <v>39703</v>
      </c>
      <c r="B2793" s="20">
        <v>5.0868157445477271</v>
      </c>
      <c r="C2793" s="20">
        <v>5.0638215893051441</v>
      </c>
      <c r="D2793" s="20">
        <v>5.0151136802193808</v>
      </c>
      <c r="E2793" s="20">
        <v>4.8810969898419394</v>
      </c>
      <c r="F2793" s="21">
        <v>4.7792172364369483</v>
      </c>
      <c r="G2793" s="20">
        <v>4.6881241266546292</v>
      </c>
      <c r="H2793" s="20">
        <v>4.4896646286828243</v>
      </c>
      <c r="I2793" s="20">
        <v>4.4480841034668535</v>
      </c>
      <c r="J2793" s="20">
        <v>4.4748622074546196</v>
      </c>
      <c r="K2793" s="20">
        <v>4.5358919081084661</v>
      </c>
      <c r="L2793" s="20">
        <v>4.6376672048131491</v>
      </c>
      <c r="M2793" s="20">
        <v>4.6864099509045039</v>
      </c>
      <c r="N2793" s="20">
        <v>4.7743522522748512</v>
      </c>
    </row>
    <row r="2794" spans="1:14" x14ac:dyDescent="0.3">
      <c r="A2794" s="19">
        <v>39702</v>
      </c>
      <c r="B2794" s="20">
        <v>5.0839511327152316</v>
      </c>
      <c r="C2794" s="20">
        <v>5.0577574393512741</v>
      </c>
      <c r="D2794" s="20">
        <v>5.0072104844511776</v>
      </c>
      <c r="E2794" s="20">
        <v>4.8619226127898738</v>
      </c>
      <c r="F2794" s="21">
        <v>4.7399963225460482</v>
      </c>
      <c r="G2794" s="20">
        <v>4.626923343081816</v>
      </c>
      <c r="H2794" s="20">
        <v>4.3743018319273341</v>
      </c>
      <c r="I2794" s="20">
        <v>4.3159064108616105</v>
      </c>
      <c r="J2794" s="20">
        <v>4.3351385189948237</v>
      </c>
      <c r="K2794" s="20">
        <v>4.3953610886879275</v>
      </c>
      <c r="L2794" s="20">
        <v>4.500998975848896</v>
      </c>
      <c r="M2794" s="20">
        <v>4.5816098242282521</v>
      </c>
      <c r="N2794" s="20">
        <v>4.6670247150640511</v>
      </c>
    </row>
    <row r="2795" spans="1:14" x14ac:dyDescent="0.3">
      <c r="A2795" s="19">
        <v>39701</v>
      </c>
      <c r="B2795" s="20">
        <v>5.094217208459594</v>
      </c>
      <c r="C2795" s="20">
        <v>5.0719574017709883</v>
      </c>
      <c r="D2795" s="20">
        <v>5.0218128696952409</v>
      </c>
      <c r="E2795" s="20">
        <v>4.8749631916525864</v>
      </c>
      <c r="F2795" s="21">
        <v>4.7520343964479963</v>
      </c>
      <c r="G2795" s="20">
        <v>4.6390830253242914</v>
      </c>
      <c r="H2795" s="20">
        <v>4.3878269879604375</v>
      </c>
      <c r="I2795" s="20">
        <v>4.3287826875357869</v>
      </c>
      <c r="J2795" s="20">
        <v>4.3437694329547298</v>
      </c>
      <c r="K2795" s="20">
        <v>4.3993794370379549</v>
      </c>
      <c r="L2795" s="20">
        <v>4.5003673290370934</v>
      </c>
      <c r="M2795" s="20">
        <v>4.5696028380801454</v>
      </c>
      <c r="N2795" s="20">
        <v>4.6549084726401597</v>
      </c>
    </row>
    <row r="2796" spans="1:14" x14ac:dyDescent="0.3">
      <c r="A2796" s="19">
        <v>39700</v>
      </c>
      <c r="B2796" s="20">
        <v>5.0979236643606027</v>
      </c>
      <c r="C2796" s="20">
        <v>5.0774402845671087</v>
      </c>
      <c r="D2796" s="20">
        <v>5.0277380545722838</v>
      </c>
      <c r="E2796" s="20">
        <v>4.8812707692184434</v>
      </c>
      <c r="F2796" s="21">
        <v>4.7588929241190776</v>
      </c>
      <c r="G2796" s="20">
        <v>4.6452222285451166</v>
      </c>
      <c r="H2796" s="20">
        <v>4.3887296511962131</v>
      </c>
      <c r="I2796" s="20">
        <v>4.3273925799013169</v>
      </c>
      <c r="J2796" s="20">
        <v>4.337855670241165</v>
      </c>
      <c r="K2796" s="20">
        <v>4.3884173245035365</v>
      </c>
      <c r="L2796" s="20">
        <v>4.4852822511843415</v>
      </c>
      <c r="M2796" s="20">
        <v>4.5560406056223233</v>
      </c>
      <c r="N2796" s="20">
        <v>4.6390677397093434</v>
      </c>
    </row>
    <row r="2797" spans="1:14" x14ac:dyDescent="0.3">
      <c r="A2797" s="19">
        <v>39699</v>
      </c>
      <c r="B2797" s="20">
        <v>5.0954975388660895</v>
      </c>
      <c r="C2797" s="20">
        <v>5.0795740441517578</v>
      </c>
      <c r="D2797" s="20">
        <v>5.0326903449861211</v>
      </c>
      <c r="E2797" s="20">
        <v>4.8924628626625584</v>
      </c>
      <c r="F2797" s="21">
        <v>4.7770503038328433</v>
      </c>
      <c r="G2797" s="20">
        <v>4.6717224032758198</v>
      </c>
      <c r="H2797" s="20">
        <v>4.4324521612704313</v>
      </c>
      <c r="I2797" s="20">
        <v>4.3744547627037003</v>
      </c>
      <c r="J2797" s="20">
        <v>4.386542877600931</v>
      </c>
      <c r="K2797" s="20">
        <v>4.4371176010214555</v>
      </c>
      <c r="L2797" s="20">
        <v>4.5300764629997117</v>
      </c>
      <c r="M2797" s="20">
        <v>4.5762843756390277</v>
      </c>
      <c r="N2797" s="20">
        <v>4.6605356583265181</v>
      </c>
    </row>
    <row r="2798" spans="1:14" x14ac:dyDescent="0.3">
      <c r="A2798" s="19">
        <v>39696</v>
      </c>
      <c r="B2798" s="20">
        <v>5.0932712695056024</v>
      </c>
      <c r="C2798" s="20">
        <v>5.0773963348441278</v>
      </c>
      <c r="D2798" s="20">
        <v>5.0246930068842222</v>
      </c>
      <c r="E2798" s="20">
        <v>4.861047160313376</v>
      </c>
      <c r="F2798" s="21">
        <v>4.7222142469274919</v>
      </c>
      <c r="G2798" s="20">
        <v>4.5940208393084152</v>
      </c>
      <c r="H2798" s="20">
        <v>4.3037083246775616</v>
      </c>
      <c r="I2798" s="20">
        <v>4.2358049205633748</v>
      </c>
      <c r="J2798" s="20">
        <v>4.258831307835516</v>
      </c>
      <c r="K2798" s="20">
        <v>4.3267948908292988</v>
      </c>
      <c r="L2798" s="20">
        <v>4.4401706688694462</v>
      </c>
      <c r="M2798" s="20">
        <v>4.5200250472281169</v>
      </c>
      <c r="N2798" s="20">
        <v>4.6118950424652718</v>
      </c>
    </row>
    <row r="2799" spans="1:14" x14ac:dyDescent="0.3">
      <c r="A2799" s="19">
        <v>39695</v>
      </c>
      <c r="B2799" s="20">
        <v>5.0901967046404231</v>
      </c>
      <c r="C2799" s="20">
        <v>5.0795604803860197</v>
      </c>
      <c r="D2799" s="20">
        <v>5.0302198236490101</v>
      </c>
      <c r="E2799" s="20">
        <v>4.8751577117168718</v>
      </c>
      <c r="F2799" s="21">
        <v>4.7471285638037584</v>
      </c>
      <c r="G2799" s="20">
        <v>4.6313786763800922</v>
      </c>
      <c r="H2799" s="20">
        <v>4.3659116891162055</v>
      </c>
      <c r="I2799" s="20">
        <v>4.3021009291120649</v>
      </c>
      <c r="J2799" s="20">
        <v>4.3264115051733301</v>
      </c>
      <c r="K2799" s="20">
        <v>4.3963628775569132</v>
      </c>
      <c r="L2799" s="20">
        <v>4.509009624005615</v>
      </c>
      <c r="M2799" s="20">
        <v>4.5652664450358857</v>
      </c>
      <c r="N2799" s="20">
        <v>4.6608372527017092</v>
      </c>
    </row>
    <row r="2800" spans="1:14" x14ac:dyDescent="0.3">
      <c r="A2800" s="19">
        <v>39694</v>
      </c>
      <c r="B2800" s="20">
        <v>5.0884787237357436</v>
      </c>
      <c r="C2800" s="20">
        <v>5.0799483364861189</v>
      </c>
      <c r="D2800" s="20">
        <v>5.0352971121498982</v>
      </c>
      <c r="E2800" s="20">
        <v>4.8923644222785079</v>
      </c>
      <c r="F2800" s="21">
        <v>4.7705284232473408</v>
      </c>
      <c r="G2800" s="20">
        <v>4.6575384044744821</v>
      </c>
      <c r="H2800" s="20">
        <v>4.3912069709531574</v>
      </c>
      <c r="I2800" s="20">
        <v>4.3272885066878208</v>
      </c>
      <c r="J2800" s="20">
        <v>4.3574738880855515</v>
      </c>
      <c r="K2800" s="20">
        <v>4.4339002290223357</v>
      </c>
      <c r="L2800" s="20">
        <v>4.5522347741459104</v>
      </c>
      <c r="M2800" s="20">
        <v>4.6190651914446876</v>
      </c>
      <c r="N2800" s="20">
        <v>4.7154330636345678</v>
      </c>
    </row>
    <row r="2801" spans="1:14" x14ac:dyDescent="0.3">
      <c r="A2801" s="19">
        <v>39693</v>
      </c>
      <c r="B2801" s="20">
        <v>5.0873883994892646</v>
      </c>
      <c r="C2801" s="20">
        <v>5.0830891209995341</v>
      </c>
      <c r="D2801" s="20">
        <v>5.0476427314247152</v>
      </c>
      <c r="E2801" s="20">
        <v>4.9260375178079956</v>
      </c>
      <c r="F2801" s="21">
        <v>4.8120294575427369</v>
      </c>
      <c r="G2801" s="20">
        <v>4.7003775701066974</v>
      </c>
      <c r="H2801" s="20">
        <v>4.4280045939723252</v>
      </c>
      <c r="I2801" s="20">
        <v>4.3582831803443378</v>
      </c>
      <c r="J2801" s="20">
        <v>4.3771743184011171</v>
      </c>
      <c r="K2801" s="20">
        <v>4.4434009518199238</v>
      </c>
      <c r="L2801" s="20">
        <v>4.5516023463647404</v>
      </c>
      <c r="M2801" s="20">
        <v>4.6102042572780899</v>
      </c>
      <c r="N2801" s="20">
        <v>4.701344498729461</v>
      </c>
    </row>
    <row r="2802" spans="1:14" x14ac:dyDescent="0.3">
      <c r="A2802" s="19">
        <v>39692</v>
      </c>
      <c r="B2802" s="20">
        <v>5.0925024237914469</v>
      </c>
      <c r="C2802" s="20">
        <v>5.091661289895157</v>
      </c>
      <c r="D2802" s="20">
        <v>5.0581931796894697</v>
      </c>
      <c r="E2802" s="20">
        <v>4.9375170635855179</v>
      </c>
      <c r="F2802" s="21">
        <v>4.8177148086862918</v>
      </c>
      <c r="G2802" s="20">
        <v>4.6983918362044452</v>
      </c>
      <c r="H2802" s="20">
        <v>4.4042304042475093</v>
      </c>
      <c r="I2802" s="20">
        <v>4.3260023186382179</v>
      </c>
      <c r="J2802" s="20">
        <v>4.3400836560399876</v>
      </c>
      <c r="K2802" s="20">
        <v>4.4058896040182107</v>
      </c>
      <c r="L2802" s="20">
        <v>4.5158850028245556</v>
      </c>
      <c r="M2802" s="20">
        <v>4.5865369370964322</v>
      </c>
      <c r="N2802" s="20">
        <v>4.6770918938577326</v>
      </c>
    </row>
    <row r="2803" spans="1:14" x14ac:dyDescent="0.3">
      <c r="A2803" s="19">
        <v>39689</v>
      </c>
      <c r="B2803" s="20">
        <v>5.1062949897718157</v>
      </c>
      <c r="C2803" s="20">
        <v>5.1166999989389108</v>
      </c>
      <c r="D2803" s="20">
        <v>5.0942522018986693</v>
      </c>
      <c r="E2803" s="20">
        <v>4.9951441702027086</v>
      </c>
      <c r="F2803" s="21">
        <v>4.8857802977148124</v>
      </c>
      <c r="G2803" s="20">
        <v>4.7713036398833371</v>
      </c>
      <c r="H2803" s="20">
        <v>4.4773614481733395</v>
      </c>
      <c r="I2803" s="20">
        <v>4.3906595833954967</v>
      </c>
      <c r="J2803" s="20">
        <v>4.3851968985503653</v>
      </c>
      <c r="K2803" s="20">
        <v>4.4351401447902763</v>
      </c>
      <c r="L2803" s="20">
        <v>4.5304193378830711</v>
      </c>
      <c r="M2803" s="20">
        <v>4.5867482022897441</v>
      </c>
      <c r="N2803" s="20">
        <v>4.6708081177947429</v>
      </c>
    </row>
    <row r="2804" spans="1:14" x14ac:dyDescent="0.3">
      <c r="A2804" s="19">
        <v>39688</v>
      </c>
      <c r="B2804" s="20">
        <v>5.1140927213989338</v>
      </c>
      <c r="C2804" s="20">
        <v>5.1233954415580039</v>
      </c>
      <c r="D2804" s="20">
        <v>5.1030299665740779</v>
      </c>
      <c r="E2804" s="20">
        <v>5.0076146006277682</v>
      </c>
      <c r="F2804" s="21">
        <v>4.8996811433095031</v>
      </c>
      <c r="G2804" s="20">
        <v>4.7869849756765301</v>
      </c>
      <c r="H2804" s="20">
        <v>4.4952488440520337</v>
      </c>
      <c r="I2804" s="20">
        <v>4.4049232189283032</v>
      </c>
      <c r="J2804" s="20">
        <v>4.3922083221237376</v>
      </c>
      <c r="K2804" s="20">
        <v>4.4385537646468194</v>
      </c>
      <c r="L2804" s="20">
        <v>4.533259701374404</v>
      </c>
      <c r="M2804" s="20">
        <v>4.5958629613727471</v>
      </c>
      <c r="N2804" s="20">
        <v>4.6792160946606352</v>
      </c>
    </row>
    <row r="2805" spans="1:14" x14ac:dyDescent="0.3">
      <c r="A2805" s="19">
        <v>39687</v>
      </c>
      <c r="B2805" s="20">
        <v>5.1119851374527805</v>
      </c>
      <c r="C2805" s="20">
        <v>5.1299915818632478</v>
      </c>
      <c r="D2805" s="20">
        <v>5.117630471237181</v>
      </c>
      <c r="E2805" s="20">
        <v>5.0293558073668327</v>
      </c>
      <c r="F2805" s="21">
        <v>4.9132737210893884</v>
      </c>
      <c r="G2805" s="20">
        <v>4.7942747975590132</v>
      </c>
      <c r="H2805" s="20">
        <v>4.5097431483340928</v>
      </c>
      <c r="I2805" s="20">
        <v>4.4356083173236218</v>
      </c>
      <c r="J2805" s="20">
        <v>4.4417073310549542</v>
      </c>
      <c r="K2805" s="20">
        <v>4.4954554732557845</v>
      </c>
      <c r="L2805" s="20">
        <v>4.5932050392752917</v>
      </c>
      <c r="M2805" s="20">
        <v>4.6213664995801826</v>
      </c>
      <c r="N2805" s="20">
        <v>4.7157693369546161</v>
      </c>
    </row>
    <row r="2806" spans="1:14" x14ac:dyDescent="0.3">
      <c r="A2806" s="19">
        <v>39686</v>
      </c>
      <c r="B2806" s="20">
        <v>5.114457067406315</v>
      </c>
      <c r="C2806" s="20">
        <v>5.1288527541648845</v>
      </c>
      <c r="D2806" s="20">
        <v>5.1155857004065233</v>
      </c>
      <c r="E2806" s="20">
        <v>5.0252777959356703</v>
      </c>
      <c r="F2806" s="21">
        <v>4.9049032254499743</v>
      </c>
      <c r="G2806" s="20">
        <v>4.7820106570240242</v>
      </c>
      <c r="H2806" s="20">
        <v>4.4907448038407045</v>
      </c>
      <c r="I2806" s="20">
        <v>4.4141229174940513</v>
      </c>
      <c r="J2806" s="20">
        <v>4.414981204595664</v>
      </c>
      <c r="K2806" s="20">
        <v>4.4661693424373894</v>
      </c>
      <c r="L2806" s="20">
        <v>4.5700511669400914</v>
      </c>
      <c r="M2806" s="20">
        <v>4.6151365608397557</v>
      </c>
      <c r="N2806" s="20">
        <v>4.7154645567633091</v>
      </c>
    </row>
    <row r="2807" spans="1:14" x14ac:dyDescent="0.3">
      <c r="A2807" s="19">
        <v>39682</v>
      </c>
      <c r="B2807" s="20">
        <v>5.1275722980507883</v>
      </c>
      <c r="C2807" s="20">
        <v>5.1468144558262674</v>
      </c>
      <c r="D2807" s="20">
        <v>5.1357650603917993</v>
      </c>
      <c r="E2807" s="20">
        <v>5.0581143775280974</v>
      </c>
      <c r="F2807" s="21">
        <v>4.9568098112426959</v>
      </c>
      <c r="G2807" s="20">
        <v>4.8529351348277903</v>
      </c>
      <c r="H2807" s="20">
        <v>4.5993424151099704</v>
      </c>
      <c r="I2807" s="20">
        <v>4.5304806702305704</v>
      </c>
      <c r="J2807" s="20">
        <v>4.5324778685221485</v>
      </c>
      <c r="K2807" s="20">
        <v>4.5810508377872186</v>
      </c>
      <c r="L2807" s="20">
        <v>4.6761516178581015</v>
      </c>
      <c r="M2807" s="20">
        <v>4.6872494026156879</v>
      </c>
      <c r="N2807" s="20">
        <v>4.7866884603181354</v>
      </c>
    </row>
    <row r="2808" spans="1:14" x14ac:dyDescent="0.3">
      <c r="A2808" s="19">
        <v>39681</v>
      </c>
      <c r="B2808" s="20">
        <v>5.1343173366351351</v>
      </c>
      <c r="C2808" s="20">
        <v>5.1525488991139685</v>
      </c>
      <c r="D2808" s="20">
        <v>5.1382158306400791</v>
      </c>
      <c r="E2808" s="20">
        <v>5.0496992346405571</v>
      </c>
      <c r="F2808" s="21">
        <v>4.9424152186292201</v>
      </c>
      <c r="G2808" s="20">
        <v>4.8351180297933727</v>
      </c>
      <c r="H2808" s="20">
        <v>4.5727814455484097</v>
      </c>
      <c r="I2808" s="20">
        <v>4.4989709119572607</v>
      </c>
      <c r="J2808" s="20">
        <v>4.4959043322130476</v>
      </c>
      <c r="K2808" s="20">
        <v>4.5422428502518573</v>
      </c>
      <c r="L2808" s="20">
        <v>4.6372721184754049</v>
      </c>
      <c r="M2808" s="20">
        <v>4.6550885460362874</v>
      </c>
      <c r="N2808" s="20">
        <v>4.7539075378415898</v>
      </c>
    </row>
    <row r="2809" spans="1:14" x14ac:dyDescent="0.3">
      <c r="A2809" s="19">
        <v>39680</v>
      </c>
      <c r="B2809" s="20">
        <v>5.1323454931921608</v>
      </c>
      <c r="C2809" s="20">
        <v>5.147205776268799</v>
      </c>
      <c r="D2809" s="20">
        <v>5.1297981100952139</v>
      </c>
      <c r="E2809" s="20">
        <v>5.0356810101566838</v>
      </c>
      <c r="F2809" s="21">
        <v>4.9244195705849965</v>
      </c>
      <c r="G2809" s="20">
        <v>4.8129189328032664</v>
      </c>
      <c r="H2809" s="20">
        <v>4.5418442225918625</v>
      </c>
      <c r="I2809" s="20">
        <v>4.469235120350068</v>
      </c>
      <c r="J2809" s="20">
        <v>4.4762849149363086</v>
      </c>
      <c r="K2809" s="20">
        <v>4.5325412405301462</v>
      </c>
      <c r="L2809" s="20">
        <v>4.6360370707482668</v>
      </c>
      <c r="M2809" s="20">
        <v>4.655204520435464</v>
      </c>
      <c r="N2809" s="20">
        <v>4.7591060947031574</v>
      </c>
    </row>
    <row r="2810" spans="1:14" x14ac:dyDescent="0.3">
      <c r="A2810" s="19">
        <v>39679</v>
      </c>
      <c r="B2810" s="20">
        <v>5.1386136226227981</v>
      </c>
      <c r="C2810" s="20">
        <v>5.1511471111246543</v>
      </c>
      <c r="D2810" s="20">
        <v>5.1320463127637179</v>
      </c>
      <c r="E2810" s="20">
        <v>5.0331980651197021</v>
      </c>
      <c r="F2810" s="21">
        <v>4.9198652214804843</v>
      </c>
      <c r="G2810" s="20">
        <v>4.8096198885743027</v>
      </c>
      <c r="H2810" s="20">
        <v>4.5476055542030451</v>
      </c>
      <c r="I2810" s="20">
        <v>4.4806962705625759</v>
      </c>
      <c r="J2810" s="20">
        <v>4.4961899780647272</v>
      </c>
      <c r="K2810" s="20">
        <v>4.5577266991412877</v>
      </c>
      <c r="L2810" s="20">
        <v>4.6620446019835615</v>
      </c>
      <c r="M2810" s="20">
        <v>4.6643805018882443</v>
      </c>
      <c r="N2810" s="20">
        <v>4.7710577616817034</v>
      </c>
    </row>
    <row r="2811" spans="1:14" x14ac:dyDescent="0.3">
      <c r="A2811" s="19">
        <v>39678</v>
      </c>
      <c r="B2811" s="20">
        <v>5.1398954939925501</v>
      </c>
      <c r="C2811" s="20">
        <v>5.1526578912804908</v>
      </c>
      <c r="D2811" s="20">
        <v>5.1349590090497648</v>
      </c>
      <c r="E2811" s="20">
        <v>5.0382090429092834</v>
      </c>
      <c r="F2811" s="21">
        <v>4.9241078771413838</v>
      </c>
      <c r="G2811" s="20">
        <v>4.8117495825293952</v>
      </c>
      <c r="H2811" s="20">
        <v>4.5428511407058165</v>
      </c>
      <c r="I2811" s="20">
        <v>4.4747517387575666</v>
      </c>
      <c r="J2811" s="20">
        <v>4.4934566649623529</v>
      </c>
      <c r="K2811" s="20">
        <v>4.5595283572845364</v>
      </c>
      <c r="L2811" s="20">
        <v>4.6682226868027303</v>
      </c>
      <c r="M2811" s="20">
        <v>4.6737131374933822</v>
      </c>
      <c r="N2811" s="20">
        <v>4.7827612142463556</v>
      </c>
    </row>
    <row r="2812" spans="1:14" x14ac:dyDescent="0.3">
      <c r="A2812" s="19">
        <v>39675</v>
      </c>
      <c r="B2812" s="20">
        <v>5.1368152151186397</v>
      </c>
      <c r="C2812" s="20">
        <v>5.1547270888111125</v>
      </c>
      <c r="D2812" s="20">
        <v>5.1379339229883261</v>
      </c>
      <c r="E2812" s="20">
        <v>5.0420441996211061</v>
      </c>
      <c r="F2812" s="21">
        <v>4.9260062573377761</v>
      </c>
      <c r="G2812" s="20">
        <v>4.8096030977511246</v>
      </c>
      <c r="H2812" s="20">
        <v>4.5286413642490428</v>
      </c>
      <c r="I2812" s="20">
        <v>4.4569660759199508</v>
      </c>
      <c r="J2812" s="20">
        <v>4.4746226552790516</v>
      </c>
      <c r="K2812" s="20">
        <v>4.5422915498112868</v>
      </c>
      <c r="L2812" s="20">
        <v>4.6561859586139409</v>
      </c>
      <c r="M2812" s="20">
        <v>4.6705831417256656</v>
      </c>
      <c r="N2812" s="20">
        <v>4.7832761968482451</v>
      </c>
    </row>
    <row r="2813" spans="1:14" x14ac:dyDescent="0.3">
      <c r="A2813" s="19">
        <v>39674</v>
      </c>
      <c r="B2813" s="20">
        <v>5.128977322419165</v>
      </c>
      <c r="C2813" s="20">
        <v>5.1453939419278507</v>
      </c>
      <c r="D2813" s="20">
        <v>5.1303630217953806</v>
      </c>
      <c r="E2813" s="20">
        <v>5.0373088799152708</v>
      </c>
      <c r="F2813" s="21">
        <v>4.9256209965471491</v>
      </c>
      <c r="G2813" s="20">
        <v>4.8160939861859289</v>
      </c>
      <c r="H2813" s="20">
        <v>4.5514777054996856</v>
      </c>
      <c r="I2813" s="20">
        <v>4.4863244336477246</v>
      </c>
      <c r="J2813" s="20">
        <v>4.5169636788255145</v>
      </c>
      <c r="K2813" s="20">
        <v>4.5967819238618244</v>
      </c>
      <c r="L2813" s="20">
        <v>4.7189105019759454</v>
      </c>
      <c r="M2813" s="20">
        <v>4.7139911664971228</v>
      </c>
      <c r="N2813" s="20">
        <v>4.8355786765844035</v>
      </c>
    </row>
    <row r="2814" spans="1:14" x14ac:dyDescent="0.3">
      <c r="A2814" s="19">
        <v>39673</v>
      </c>
      <c r="B2814" s="20">
        <v>5.1302856202977472</v>
      </c>
      <c r="C2814" s="20">
        <v>5.1558440206583231</v>
      </c>
      <c r="D2814" s="20">
        <v>5.1445279700260267</v>
      </c>
      <c r="E2814" s="20">
        <v>5.0507894625700773</v>
      </c>
      <c r="F2814" s="21">
        <v>4.9267693712301899</v>
      </c>
      <c r="G2814" s="20">
        <v>4.8007607201391762</v>
      </c>
      <c r="H2814" s="20">
        <v>4.497322055255057</v>
      </c>
      <c r="I2814" s="20">
        <v>4.4264442578245058</v>
      </c>
      <c r="J2814" s="20">
        <v>4.4638420234220044</v>
      </c>
      <c r="K2814" s="20">
        <v>4.5491662135705706</v>
      </c>
      <c r="L2814" s="20">
        <v>4.6749908199582215</v>
      </c>
      <c r="M2814" s="20">
        <v>4.6762331138278297</v>
      </c>
      <c r="N2814" s="20">
        <v>4.7994236223902105</v>
      </c>
    </row>
    <row r="2815" spans="1:14" x14ac:dyDescent="0.3">
      <c r="A2815" s="19">
        <v>39672</v>
      </c>
      <c r="B2815" s="20">
        <v>5.1518144170907796</v>
      </c>
      <c r="C2815" s="20">
        <v>5.1864124267702847</v>
      </c>
      <c r="D2815" s="20">
        <v>5.1922680475352045</v>
      </c>
      <c r="E2815" s="20">
        <v>5.1487806620405792</v>
      </c>
      <c r="F2815" s="21">
        <v>5.0576900827024494</v>
      </c>
      <c r="G2815" s="20">
        <v>4.9504190045087721</v>
      </c>
      <c r="H2815" s="20">
        <v>4.6621403344501333</v>
      </c>
      <c r="I2815" s="20">
        <v>4.5761537572011717</v>
      </c>
      <c r="J2815" s="20">
        <v>4.5671802820497316</v>
      </c>
      <c r="K2815" s="20">
        <v>4.6087206742894216</v>
      </c>
      <c r="L2815" s="20">
        <v>4.6900690054613214</v>
      </c>
      <c r="M2815" s="20">
        <v>4.6443643156900087</v>
      </c>
      <c r="N2815" s="20">
        <v>4.7473602725234514</v>
      </c>
    </row>
    <row r="2816" spans="1:14" x14ac:dyDescent="0.3">
      <c r="A2816" s="19">
        <v>39671</v>
      </c>
      <c r="B2816" s="20">
        <v>5.1476442414394015</v>
      </c>
      <c r="C2816" s="20">
        <v>5.1788042810131003</v>
      </c>
      <c r="D2816" s="20">
        <v>5.1850635468823958</v>
      </c>
      <c r="E2816" s="20">
        <v>5.1544918402657212</v>
      </c>
      <c r="F2816" s="21">
        <v>5.0834100960742212</v>
      </c>
      <c r="G2816" s="20">
        <v>4.9958017416088616</v>
      </c>
      <c r="H2816" s="20">
        <v>4.7464896217888839</v>
      </c>
      <c r="I2816" s="20">
        <v>4.6654938444967504</v>
      </c>
      <c r="J2816" s="20">
        <v>4.6494934845267162</v>
      </c>
      <c r="K2816" s="20">
        <v>4.6842799761567369</v>
      </c>
      <c r="L2816" s="20">
        <v>4.7588338103135097</v>
      </c>
      <c r="M2816" s="20">
        <v>4.6897845024166642</v>
      </c>
      <c r="N2816" s="20">
        <v>4.7934501672268421</v>
      </c>
    </row>
    <row r="2817" spans="1:14" x14ac:dyDescent="0.3">
      <c r="A2817" s="19">
        <v>39668</v>
      </c>
      <c r="B2817" s="20">
        <v>5.1502171334509894</v>
      </c>
      <c r="C2817" s="20">
        <v>5.1854507664962579</v>
      </c>
      <c r="D2817" s="20">
        <v>5.1869226097623189</v>
      </c>
      <c r="E2817" s="20">
        <v>5.1312644808274497</v>
      </c>
      <c r="F2817" s="21">
        <v>5.0363899691456915</v>
      </c>
      <c r="G2817" s="20">
        <v>4.9314763560391874</v>
      </c>
      <c r="H2817" s="20">
        <v>4.6632992354897338</v>
      </c>
      <c r="I2817" s="20">
        <v>4.5926838561851477</v>
      </c>
      <c r="J2817" s="20">
        <v>4.6007687053644313</v>
      </c>
      <c r="K2817" s="20">
        <v>4.6505920744373475</v>
      </c>
      <c r="L2817" s="20">
        <v>4.7379547948235317</v>
      </c>
      <c r="M2817" s="20">
        <v>4.6897648540864889</v>
      </c>
      <c r="N2817" s="20">
        <v>4.7973607739036863</v>
      </c>
    </row>
    <row r="2818" spans="1:14" x14ac:dyDescent="0.3">
      <c r="A2818" s="19">
        <v>39667</v>
      </c>
      <c r="B2818" s="20">
        <v>5.1677288478692764</v>
      </c>
      <c r="C2818" s="20">
        <v>5.2038332350151499</v>
      </c>
      <c r="D2818" s="20">
        <v>5.2027553884640483</v>
      </c>
      <c r="E2818" s="20">
        <v>5.1351549799424703</v>
      </c>
      <c r="F2818" s="21">
        <v>5.0295925817243434</v>
      </c>
      <c r="G2818" s="20">
        <v>4.9170302494573939</v>
      </c>
      <c r="H2818" s="20">
        <v>4.6408467903311257</v>
      </c>
      <c r="I2818" s="20">
        <v>4.5754354511603523</v>
      </c>
      <c r="J2818" s="20">
        <v>4.5962852951572151</v>
      </c>
      <c r="K2818" s="20">
        <v>4.6542640876642736</v>
      </c>
      <c r="L2818" s="20">
        <v>4.7454720083026443</v>
      </c>
      <c r="M2818" s="20">
        <v>4.6880018156116119</v>
      </c>
      <c r="N2818" s="20">
        <v>4.7990158233644253</v>
      </c>
    </row>
    <row r="2819" spans="1:14" x14ac:dyDescent="0.3">
      <c r="A2819" s="19">
        <v>39666</v>
      </c>
      <c r="B2819" s="20">
        <v>5.1757690174182951</v>
      </c>
      <c r="C2819" s="20">
        <v>5.2150932483529955</v>
      </c>
      <c r="D2819" s="20">
        <v>5.213096283698067</v>
      </c>
      <c r="E2819" s="20">
        <v>5.1468107306628355</v>
      </c>
      <c r="F2819" s="21">
        <v>5.0505686434170185</v>
      </c>
      <c r="G2819" s="20">
        <v>4.9498937195452388</v>
      </c>
      <c r="H2819" s="20">
        <v>4.7029369159524688</v>
      </c>
      <c r="I2819" s="20">
        <v>4.6442097557249875</v>
      </c>
      <c r="J2819" s="20">
        <v>4.6613152505757736</v>
      </c>
      <c r="K2819" s="20">
        <v>4.712345882080279</v>
      </c>
      <c r="L2819" s="20">
        <v>4.7956729719460949</v>
      </c>
      <c r="M2819" s="20">
        <v>4.7233751489168068</v>
      </c>
      <c r="N2819" s="20">
        <v>4.8319509482602747</v>
      </c>
    </row>
    <row r="2820" spans="1:14" x14ac:dyDescent="0.3">
      <c r="A2820" s="19">
        <v>39665</v>
      </c>
      <c r="B2820" s="20">
        <v>5.1745854407202714</v>
      </c>
      <c r="C2820" s="20">
        <v>5.2140396864481433</v>
      </c>
      <c r="D2820" s="20">
        <v>5.2126907278087149</v>
      </c>
      <c r="E2820" s="20">
        <v>5.1521480742034713</v>
      </c>
      <c r="F2820" s="21">
        <v>5.0641759627127039</v>
      </c>
      <c r="G2820" s="20">
        <v>4.9712811854342327</v>
      </c>
      <c r="H2820" s="20">
        <v>4.7425074888765941</v>
      </c>
      <c r="I2820" s="20">
        <v>4.6868471314522191</v>
      </c>
      <c r="J2820" s="20">
        <v>4.6950711239457954</v>
      </c>
      <c r="K2820" s="20">
        <v>4.73659370334014</v>
      </c>
      <c r="L2820" s="20">
        <v>4.8157319542757877</v>
      </c>
      <c r="M2820" s="20">
        <v>4.7598736538554443</v>
      </c>
      <c r="N2820" s="20">
        <v>4.8640150644358293</v>
      </c>
    </row>
    <row r="2821" spans="1:14" x14ac:dyDescent="0.3">
      <c r="A2821" s="19">
        <v>39664</v>
      </c>
      <c r="B2821" s="20">
        <v>5.169040700201978</v>
      </c>
      <c r="C2821" s="20">
        <v>5.2076563922212955</v>
      </c>
      <c r="D2821" s="20">
        <v>5.2042908880385479</v>
      </c>
      <c r="E2821" s="20">
        <v>5.1449089754438999</v>
      </c>
      <c r="F2821" s="21">
        <v>5.0664961792244103</v>
      </c>
      <c r="G2821" s="20">
        <v>4.9861306068388958</v>
      </c>
      <c r="H2821" s="20">
        <v>4.788291349894072</v>
      </c>
      <c r="I2821" s="20">
        <v>4.7388434977057772</v>
      </c>
      <c r="J2821" s="20">
        <v>4.7434471867062298</v>
      </c>
      <c r="K2821" s="20">
        <v>4.7794548769082068</v>
      </c>
      <c r="L2821" s="20">
        <v>4.8508710787892255</v>
      </c>
      <c r="M2821" s="20">
        <v>4.7734932215249195</v>
      </c>
      <c r="N2821" s="20">
        <v>4.8757901441520106</v>
      </c>
    </row>
    <row r="2822" spans="1:14" x14ac:dyDescent="0.3">
      <c r="A2822" s="19">
        <v>39661</v>
      </c>
      <c r="B2822" s="20">
        <v>5.1690959732722561</v>
      </c>
      <c r="C2822" s="20">
        <v>5.200310742405577</v>
      </c>
      <c r="D2822" s="20">
        <v>5.1985212575990225</v>
      </c>
      <c r="E2822" s="20">
        <v>5.1493042227883485</v>
      </c>
      <c r="F2822" s="21">
        <v>5.0841871909986835</v>
      </c>
      <c r="G2822" s="20">
        <v>5.0161917267479907</v>
      </c>
      <c r="H2822" s="20">
        <v>4.8397523561037685</v>
      </c>
      <c r="I2822" s="20">
        <v>4.7919992862079281</v>
      </c>
      <c r="J2822" s="20">
        <v>4.7913568226136309</v>
      </c>
      <c r="K2822" s="20">
        <v>4.8218532222122699</v>
      </c>
      <c r="L2822" s="20">
        <v>4.8863162142970307</v>
      </c>
      <c r="M2822" s="20">
        <v>4.7900802767477071</v>
      </c>
      <c r="N2822" s="20">
        <v>4.8911780481985199</v>
      </c>
    </row>
    <row r="2823" spans="1:14" x14ac:dyDescent="0.3">
      <c r="A2823" s="19">
        <v>39660</v>
      </c>
      <c r="B2823" s="20">
        <v>5.1545857236517847</v>
      </c>
      <c r="C2823" s="20">
        <v>5.1811227996959328</v>
      </c>
      <c r="D2823" s="20">
        <v>5.1792531927430403</v>
      </c>
      <c r="E2823" s="20">
        <v>5.1278210803323558</v>
      </c>
      <c r="F2823" s="21">
        <v>5.0567807355498955</v>
      </c>
      <c r="G2823" s="20">
        <v>4.9833916202564943</v>
      </c>
      <c r="H2823" s="20">
        <v>4.7983527174529028</v>
      </c>
      <c r="I2823" s="20">
        <v>4.750111583907807</v>
      </c>
      <c r="J2823" s="20">
        <v>4.7516154498180114</v>
      </c>
      <c r="K2823" s="20">
        <v>4.7842859297617295</v>
      </c>
      <c r="L2823" s="20">
        <v>4.8488587936535952</v>
      </c>
      <c r="M2823" s="20">
        <v>4.7416434588894774</v>
      </c>
      <c r="N2823" s="20">
        <v>4.8441403181775335</v>
      </c>
    </row>
    <row r="2824" spans="1:14" x14ac:dyDescent="0.3">
      <c r="A2824" s="19">
        <v>39659</v>
      </c>
      <c r="B2824" s="20">
        <v>5.1543754065292422</v>
      </c>
      <c r="C2824" s="20">
        <v>5.1772469962448842</v>
      </c>
      <c r="D2824" s="20">
        <v>5.1682539480787621</v>
      </c>
      <c r="E2824" s="20">
        <v>5.1022072963076681</v>
      </c>
      <c r="F2824" s="21">
        <v>5.0334409224158101</v>
      </c>
      <c r="G2824" s="20">
        <v>4.9700924777681506</v>
      </c>
      <c r="H2824" s="20">
        <v>4.8161804685329779</v>
      </c>
      <c r="I2824" s="20">
        <v>4.7790576135519736</v>
      </c>
      <c r="J2824" s="20">
        <v>4.7892521768621057</v>
      </c>
      <c r="K2824" s="20">
        <v>4.8260595991580084</v>
      </c>
      <c r="L2824" s="20">
        <v>4.8873287455184853</v>
      </c>
      <c r="M2824" s="20">
        <v>4.7434914504685999</v>
      </c>
      <c r="N2824" s="20">
        <v>4.8485934667116872</v>
      </c>
    </row>
    <row r="2825" spans="1:14" x14ac:dyDescent="0.3">
      <c r="A2825" s="19">
        <v>39658</v>
      </c>
      <c r="B2825" s="20">
        <v>5.1539911801422313</v>
      </c>
      <c r="C2825" s="20">
        <v>5.1767529443115281</v>
      </c>
      <c r="D2825" s="20">
        <v>5.1710755199899223</v>
      </c>
      <c r="E2825" s="20">
        <v>5.1170126542100967</v>
      </c>
      <c r="F2825" s="21">
        <v>5.0579296873173671</v>
      </c>
      <c r="G2825" s="20">
        <v>5.0008837637311432</v>
      </c>
      <c r="H2825" s="20">
        <v>4.8549733191431166</v>
      </c>
      <c r="I2825" s="20">
        <v>4.8192518368189452</v>
      </c>
      <c r="J2825" s="20">
        <v>4.8353364931981542</v>
      </c>
      <c r="K2825" s="20">
        <v>4.879017036688337</v>
      </c>
      <c r="L2825" s="20">
        <v>4.9408405108358746</v>
      </c>
      <c r="M2825" s="20">
        <v>4.7736521123238047</v>
      </c>
      <c r="N2825" s="20">
        <v>4.880969089678544</v>
      </c>
    </row>
    <row r="2826" spans="1:14" x14ac:dyDescent="0.3">
      <c r="A2826" s="19">
        <v>39657</v>
      </c>
      <c r="B2826" s="20">
        <v>5.1508869600936453</v>
      </c>
      <c r="C2826" s="20">
        <v>5.1709281966315599</v>
      </c>
      <c r="D2826" s="20">
        <v>5.1645496736950962</v>
      </c>
      <c r="E2826" s="20">
        <v>5.1141765353605102</v>
      </c>
      <c r="F2826" s="21">
        <v>5.063445538265916</v>
      </c>
      <c r="G2826" s="20">
        <v>5.0164658656395993</v>
      </c>
      <c r="H2826" s="20">
        <v>4.8983847605604307</v>
      </c>
      <c r="I2826" s="20">
        <v>4.8704758815598543</v>
      </c>
      <c r="J2826" s="20">
        <v>4.886211544714901</v>
      </c>
      <c r="K2826" s="20">
        <v>4.928009614248003</v>
      </c>
      <c r="L2826" s="20">
        <v>4.9901478846280742</v>
      </c>
      <c r="M2826" s="20">
        <v>4.8120120893561751</v>
      </c>
      <c r="N2826" s="20">
        <v>4.9237196154680207</v>
      </c>
    </row>
    <row r="2827" spans="1:14" x14ac:dyDescent="0.3">
      <c r="A2827" s="19">
        <v>39654</v>
      </c>
      <c r="B2827" s="20">
        <v>5.1374129987782053</v>
      </c>
      <c r="C2827" s="20">
        <v>5.1655012730895455</v>
      </c>
      <c r="D2827" s="20">
        <v>5.1630178268133102</v>
      </c>
      <c r="E2827" s="20">
        <v>5.1229998963340888</v>
      </c>
      <c r="F2827" s="21">
        <v>5.0821356092656389</v>
      </c>
      <c r="G2827" s="20">
        <v>5.0444481890625994</v>
      </c>
      <c r="H2827" s="20">
        <v>4.9464182804085413</v>
      </c>
      <c r="I2827" s="20">
        <v>4.9212943732887959</v>
      </c>
      <c r="J2827" s="20">
        <v>4.9318233103426445</v>
      </c>
      <c r="K2827" s="20">
        <v>4.9675268643205328</v>
      </c>
      <c r="L2827" s="20">
        <v>5.0243862829405099</v>
      </c>
      <c r="M2827" s="20">
        <v>4.8458656348761053</v>
      </c>
      <c r="N2827" s="20">
        <v>4.9542724511782277</v>
      </c>
    </row>
    <row r="2828" spans="1:14" x14ac:dyDescent="0.3">
      <c r="A2828" s="19">
        <v>39653</v>
      </c>
      <c r="B2828" s="20">
        <v>5.1329372993431912</v>
      </c>
      <c r="C2828" s="20">
        <v>5.169012112059149</v>
      </c>
      <c r="D2828" s="20">
        <v>5.1700399214352935</v>
      </c>
      <c r="E2828" s="20">
        <v>5.1320578483802812</v>
      </c>
      <c r="F2828" s="21">
        <v>5.0874833913282966</v>
      </c>
      <c r="G2828" s="20">
        <v>5.0443046600488897</v>
      </c>
      <c r="H2828" s="20">
        <v>4.9336155772717012</v>
      </c>
      <c r="I2828" s="20">
        <v>4.9086454931467074</v>
      </c>
      <c r="J2828" s="20">
        <v>4.9239264030602374</v>
      </c>
      <c r="K2828" s="20">
        <v>4.9608979771486119</v>
      </c>
      <c r="L2828" s="20">
        <v>5.0141282169261769</v>
      </c>
      <c r="M2828" s="20">
        <v>4.829770795274575</v>
      </c>
      <c r="N2828" s="20">
        <v>4.9346739163168589</v>
      </c>
    </row>
    <row r="2829" spans="1:14" x14ac:dyDescent="0.3">
      <c r="A2829" s="19">
        <v>39652</v>
      </c>
      <c r="B2829" s="20">
        <v>5.1423042009796163</v>
      </c>
      <c r="C2829" s="20">
        <v>5.1800244154850086</v>
      </c>
      <c r="D2829" s="20">
        <v>5.190964979752076</v>
      </c>
      <c r="E2829" s="20">
        <v>5.1880267138113645</v>
      </c>
      <c r="F2829" s="21">
        <v>5.1707131266639914</v>
      </c>
      <c r="G2829" s="20">
        <v>5.1465223914442833</v>
      </c>
      <c r="H2829" s="20">
        <v>5.0648660185656293</v>
      </c>
      <c r="I2829" s="20">
        <v>5.0370049915494679</v>
      </c>
      <c r="J2829" s="20">
        <v>5.0286884666866891</v>
      </c>
      <c r="K2829" s="20">
        <v>5.0431526970781473</v>
      </c>
      <c r="L2829" s="20">
        <v>5.0750287912676546</v>
      </c>
      <c r="M2829" s="20">
        <v>4.8722037629875059</v>
      </c>
      <c r="N2829" s="20">
        <v>4.9668779674936996</v>
      </c>
    </row>
    <row r="2830" spans="1:14" x14ac:dyDescent="0.3">
      <c r="A2830" s="19">
        <v>39651</v>
      </c>
      <c r="B2830" s="20">
        <v>5.1464614282601406</v>
      </c>
      <c r="C2830" s="20">
        <v>5.1700980671637131</v>
      </c>
      <c r="D2830" s="20">
        <v>5.1718352549588609</v>
      </c>
      <c r="E2830" s="20">
        <v>5.1512402160535631</v>
      </c>
      <c r="F2830" s="21">
        <v>5.1238014595759207</v>
      </c>
      <c r="G2830" s="20">
        <v>5.0940621136032904</v>
      </c>
      <c r="H2830" s="20">
        <v>5.0063783494409879</v>
      </c>
      <c r="I2830" s="20">
        <v>4.9788541433399782</v>
      </c>
      <c r="J2830" s="20">
        <v>4.9737069275786538</v>
      </c>
      <c r="K2830" s="20">
        <v>4.9923436217532142</v>
      </c>
      <c r="L2830" s="20">
        <v>5.03247298760287</v>
      </c>
      <c r="M2830" s="20">
        <v>4.8566468017697195</v>
      </c>
      <c r="N2830" s="20">
        <v>4.9523439623009189</v>
      </c>
    </row>
    <row r="2831" spans="1:14" x14ac:dyDescent="0.3">
      <c r="A2831" s="19">
        <v>39650</v>
      </c>
      <c r="B2831" s="20">
        <v>5.1527298751128052</v>
      </c>
      <c r="C2831" s="20">
        <v>5.1702385338348815</v>
      </c>
      <c r="D2831" s="20">
        <v>5.1717904157306256</v>
      </c>
      <c r="E2831" s="20">
        <v>5.1608457183682592</v>
      </c>
      <c r="F2831" s="21">
        <v>5.1475065454273237</v>
      </c>
      <c r="G2831" s="20">
        <v>5.1309223494780998</v>
      </c>
      <c r="H2831" s="20">
        <v>5.0692821032724389</v>
      </c>
      <c r="I2831" s="20">
        <v>5.0461646559223103</v>
      </c>
      <c r="J2831" s="20">
        <v>5.0382043878489551</v>
      </c>
      <c r="K2831" s="20">
        <v>5.0522112255992111</v>
      </c>
      <c r="L2831" s="20">
        <v>5.0875778432952554</v>
      </c>
      <c r="M2831" s="20">
        <v>4.9005165081782938</v>
      </c>
      <c r="N2831" s="20">
        <v>4.995938700415314</v>
      </c>
    </row>
    <row r="2832" spans="1:14" x14ac:dyDescent="0.3">
      <c r="A2832" s="19">
        <v>39647</v>
      </c>
      <c r="B2832" s="20">
        <v>5.1523233969641327</v>
      </c>
      <c r="C2832" s="20">
        <v>5.1748568172169005</v>
      </c>
      <c r="D2832" s="20">
        <v>5.1746215300614375</v>
      </c>
      <c r="E2832" s="20">
        <v>5.1562217390159129</v>
      </c>
      <c r="F2832" s="21">
        <v>5.1402621198382166</v>
      </c>
      <c r="G2832" s="20">
        <v>5.1239993211918629</v>
      </c>
      <c r="H2832" s="20">
        <v>5.0664435250985882</v>
      </c>
      <c r="I2832" s="20">
        <v>5.0434238321103697</v>
      </c>
      <c r="J2832" s="20">
        <v>5.0300975409914122</v>
      </c>
      <c r="K2832" s="20">
        <v>5.0388908821068075</v>
      </c>
      <c r="L2832" s="20">
        <v>5.0732278516685643</v>
      </c>
      <c r="M2832" s="20">
        <v>4.8989340133966479</v>
      </c>
      <c r="N2832" s="20">
        <v>4.9928428757542633</v>
      </c>
    </row>
    <row r="2833" spans="1:14" x14ac:dyDescent="0.3">
      <c r="A2833" s="19">
        <v>39646</v>
      </c>
      <c r="B2833" s="20">
        <v>5.1558798280072313</v>
      </c>
      <c r="C2833" s="20">
        <v>5.1718035625791758</v>
      </c>
      <c r="D2833" s="20">
        <v>5.1698717940810477</v>
      </c>
      <c r="E2833" s="20">
        <v>5.1360201781788444</v>
      </c>
      <c r="F2833" s="21">
        <v>5.0929081749411607</v>
      </c>
      <c r="G2833" s="20">
        <v>5.0491765023889057</v>
      </c>
      <c r="H2833" s="20">
        <v>4.9309457336515568</v>
      </c>
      <c r="I2833" s="20">
        <v>4.8933531722082035</v>
      </c>
      <c r="J2833" s="20">
        <v>4.8795597193636473</v>
      </c>
      <c r="K2833" s="20">
        <v>4.8938143280667674</v>
      </c>
      <c r="L2833" s="20">
        <v>4.9369023554989795</v>
      </c>
      <c r="M2833" s="20">
        <v>4.7924752517412816</v>
      </c>
      <c r="N2833" s="20">
        <v>4.8861775442716482</v>
      </c>
    </row>
    <row r="2834" spans="1:14" x14ac:dyDescent="0.3">
      <c r="A2834" s="19">
        <v>39645</v>
      </c>
      <c r="B2834" s="20">
        <v>5.1561666548477572</v>
      </c>
      <c r="C2834" s="20">
        <v>5.1706856580699112</v>
      </c>
      <c r="D2834" s="20">
        <v>5.1665928215157422</v>
      </c>
      <c r="E2834" s="20">
        <v>5.1269756948993743</v>
      </c>
      <c r="F2834" s="21">
        <v>5.0789467623004612</v>
      </c>
      <c r="G2834" s="20">
        <v>5.0300918074927949</v>
      </c>
      <c r="H2834" s="20">
        <v>4.8949280543534091</v>
      </c>
      <c r="I2834" s="20">
        <v>4.8502261940600189</v>
      </c>
      <c r="J2834" s="20">
        <v>4.8388398909322499</v>
      </c>
      <c r="K2834" s="20">
        <v>4.8630816470822138</v>
      </c>
      <c r="L2834" s="20">
        <v>4.9201929984075292</v>
      </c>
      <c r="M2834" s="20">
        <v>4.7992906423712078</v>
      </c>
      <c r="N2834" s="20">
        <v>4.8981817656940505</v>
      </c>
    </row>
    <row r="2835" spans="1:14" x14ac:dyDescent="0.3">
      <c r="A2835" s="19">
        <v>39644</v>
      </c>
      <c r="B2835" s="20">
        <v>5.1627048193421938</v>
      </c>
      <c r="C2835" s="20">
        <v>5.1777159726642035</v>
      </c>
      <c r="D2835" s="20">
        <v>5.1728340248254376</v>
      </c>
      <c r="E2835" s="20">
        <v>5.1257034791701406</v>
      </c>
      <c r="F2835" s="21">
        <v>5.0653246338629616</v>
      </c>
      <c r="G2835" s="20">
        <v>5.0025088568375873</v>
      </c>
      <c r="H2835" s="20">
        <v>4.8351553221232981</v>
      </c>
      <c r="I2835" s="20">
        <v>4.7919501044195165</v>
      </c>
      <c r="J2835" s="20">
        <v>4.8052295625818653</v>
      </c>
      <c r="K2835" s="20">
        <v>4.84854139159303</v>
      </c>
      <c r="L2835" s="20">
        <v>4.9144609473029233</v>
      </c>
      <c r="M2835" s="20">
        <v>4.7816146072320436</v>
      </c>
      <c r="N2835" s="20">
        <v>4.8850905154745616</v>
      </c>
    </row>
    <row r="2836" spans="1:14" x14ac:dyDescent="0.3">
      <c r="A2836" s="19">
        <v>39643</v>
      </c>
      <c r="B2836" s="20">
        <v>5.1726340875950507</v>
      </c>
      <c r="C2836" s="20">
        <v>5.1870603847699988</v>
      </c>
      <c r="D2836" s="20">
        <v>5.1861369741253069</v>
      </c>
      <c r="E2836" s="20">
        <v>5.1508318780683799</v>
      </c>
      <c r="F2836" s="21">
        <v>5.0969086770158265</v>
      </c>
      <c r="G2836" s="20">
        <v>5.0390513321011046</v>
      </c>
      <c r="H2836" s="20">
        <v>4.8847736039665506</v>
      </c>
      <c r="I2836" s="20">
        <v>4.845103709968333</v>
      </c>
      <c r="J2836" s="20">
        <v>4.8549515308265052</v>
      </c>
      <c r="K2836" s="20">
        <v>4.8917296806242865</v>
      </c>
      <c r="L2836" s="20">
        <v>4.9479708903431945</v>
      </c>
      <c r="M2836" s="20">
        <v>4.7942539445502739</v>
      </c>
      <c r="N2836" s="20">
        <v>4.8946332919914974</v>
      </c>
    </row>
    <row r="2837" spans="1:14" x14ac:dyDescent="0.3">
      <c r="A2837" s="19">
        <v>39640</v>
      </c>
      <c r="B2837" s="20">
        <v>5.1724726893065798</v>
      </c>
      <c r="C2837" s="20">
        <v>5.1881826199416308</v>
      </c>
      <c r="D2837" s="20">
        <v>5.185304891671823</v>
      </c>
      <c r="E2837" s="20">
        <v>5.1426070746497015</v>
      </c>
      <c r="F2837" s="21">
        <v>5.0832470847134399</v>
      </c>
      <c r="G2837" s="20">
        <v>5.021360583452708</v>
      </c>
      <c r="H2837" s="20">
        <v>4.8613129026158859</v>
      </c>
      <c r="I2837" s="20">
        <v>4.825314954433245</v>
      </c>
      <c r="J2837" s="20">
        <v>4.846274729871757</v>
      </c>
      <c r="K2837" s="20">
        <v>4.890688719558149</v>
      </c>
      <c r="L2837" s="20">
        <v>4.9511449904982499</v>
      </c>
      <c r="M2837" s="20">
        <v>4.7970485589009213</v>
      </c>
      <c r="N2837" s="20">
        <v>4.8990207546252069</v>
      </c>
    </row>
    <row r="2838" spans="1:14" x14ac:dyDescent="0.3">
      <c r="A2838" s="19">
        <v>39639</v>
      </c>
      <c r="B2838" s="20">
        <v>5.1556321744524078</v>
      </c>
      <c r="C2838" s="20">
        <v>5.1726713697531981</v>
      </c>
      <c r="D2838" s="20">
        <v>5.1699964885421572</v>
      </c>
      <c r="E2838" s="20">
        <v>5.1264312694721692</v>
      </c>
      <c r="F2838" s="21">
        <v>5.065679978265119</v>
      </c>
      <c r="G2838" s="20">
        <v>5.0030091291339156</v>
      </c>
      <c r="H2838" s="20">
        <v>4.8420133933093066</v>
      </c>
      <c r="I2838" s="20">
        <v>4.8047791500432986</v>
      </c>
      <c r="J2838" s="20">
        <v>4.8224980259363299</v>
      </c>
      <c r="K2838" s="20">
        <v>4.8638704177160319</v>
      </c>
      <c r="L2838" s="20">
        <v>4.9207528736739139</v>
      </c>
      <c r="M2838" s="20">
        <v>4.7631012088613707</v>
      </c>
      <c r="N2838" s="20">
        <v>4.8630360628099218</v>
      </c>
    </row>
    <row r="2839" spans="1:14" x14ac:dyDescent="0.3">
      <c r="A2839" s="19">
        <v>39638</v>
      </c>
      <c r="B2839" s="20">
        <v>5.1666616016741296</v>
      </c>
      <c r="C2839" s="20">
        <v>5.1761454866445371</v>
      </c>
      <c r="D2839" s="20">
        <v>5.1742171850926795</v>
      </c>
      <c r="E2839" s="20">
        <v>5.1383915612598532</v>
      </c>
      <c r="F2839" s="21">
        <v>5.0843923226008521</v>
      </c>
      <c r="G2839" s="20">
        <v>5.0262079071954586</v>
      </c>
      <c r="H2839" s="20">
        <v>4.8699651637064472</v>
      </c>
      <c r="I2839" s="20">
        <v>4.8320042753851986</v>
      </c>
      <c r="J2839" s="20">
        <v>4.8482079744287514</v>
      </c>
      <c r="K2839" s="20">
        <v>4.8878938905596181</v>
      </c>
      <c r="L2839" s="20">
        <v>4.9404777592802027</v>
      </c>
      <c r="M2839" s="20">
        <v>4.7808962728363102</v>
      </c>
      <c r="N2839" s="20">
        <v>4.8767254238424487</v>
      </c>
    </row>
    <row r="2840" spans="1:14" x14ac:dyDescent="0.3">
      <c r="A2840" s="19">
        <v>39637</v>
      </c>
      <c r="B2840" s="20">
        <v>5.1707041216610161</v>
      </c>
      <c r="C2840" s="20">
        <v>5.1685439004914802</v>
      </c>
      <c r="D2840" s="20">
        <v>5.1591927152733206</v>
      </c>
      <c r="E2840" s="20">
        <v>5.1133048098165688</v>
      </c>
      <c r="F2840" s="21">
        <v>5.0596400450949846</v>
      </c>
      <c r="G2840" s="20">
        <v>5.0052505214677376</v>
      </c>
      <c r="H2840" s="20">
        <v>4.8636090152361726</v>
      </c>
      <c r="I2840" s="20">
        <v>4.8353367014002524</v>
      </c>
      <c r="J2840" s="20">
        <v>4.8647738010604602</v>
      </c>
      <c r="K2840" s="20">
        <v>4.9117135829535972</v>
      </c>
      <c r="L2840" s="20">
        <v>4.9683872159625047</v>
      </c>
      <c r="M2840" s="20">
        <v>4.8126360327917634</v>
      </c>
      <c r="N2840" s="20">
        <v>4.9093493021566532</v>
      </c>
    </row>
    <row r="2841" spans="1:14" x14ac:dyDescent="0.3">
      <c r="A2841" s="19">
        <v>39636</v>
      </c>
      <c r="B2841" s="20">
        <v>5.1445677000077872</v>
      </c>
      <c r="C2841" s="20">
        <v>5.1517013289733029</v>
      </c>
      <c r="D2841" s="20">
        <v>5.1456435560417457</v>
      </c>
      <c r="E2841" s="20">
        <v>5.101249735950983</v>
      </c>
      <c r="F2841" s="21">
        <v>5.0509060243274773</v>
      </c>
      <c r="G2841" s="20">
        <v>5.0038050538861638</v>
      </c>
      <c r="H2841" s="20">
        <v>4.8916900860543153</v>
      </c>
      <c r="I2841" s="20">
        <v>4.8759723932936083</v>
      </c>
      <c r="J2841" s="20">
        <v>4.9033222095233562</v>
      </c>
      <c r="K2841" s="20">
        <v>4.9366538382927772</v>
      </c>
      <c r="L2841" s="20">
        <v>4.9752985316334026</v>
      </c>
      <c r="M2841" s="20">
        <v>4.8004426716641371</v>
      </c>
      <c r="N2841" s="20">
        <v>4.8884168514983495</v>
      </c>
    </row>
    <row r="2842" spans="1:14" x14ac:dyDescent="0.3">
      <c r="A2842" s="19">
        <v>39633</v>
      </c>
      <c r="B2842" s="20">
        <v>5.1343906236895442</v>
      </c>
      <c r="C2842" s="20">
        <v>5.1543305815391705</v>
      </c>
      <c r="D2842" s="20">
        <v>5.1583598147213001</v>
      </c>
      <c r="E2842" s="20">
        <v>5.1360139123838531</v>
      </c>
      <c r="F2842" s="21">
        <v>5.0961260805755986</v>
      </c>
      <c r="G2842" s="20">
        <v>5.0537537445695593</v>
      </c>
      <c r="H2842" s="20">
        <v>4.9468372943909413</v>
      </c>
      <c r="I2842" s="20">
        <v>4.9324898843067047</v>
      </c>
      <c r="J2842" s="20">
        <v>4.9591496658234764</v>
      </c>
      <c r="K2842" s="20">
        <v>4.9893626684885195</v>
      </c>
      <c r="L2842" s="20">
        <v>5.0227521780401352</v>
      </c>
      <c r="M2842" s="20">
        <v>4.830383191613695</v>
      </c>
      <c r="N2842" s="20">
        <v>4.9184125159489156</v>
      </c>
    </row>
    <row r="2843" spans="1:14" x14ac:dyDescent="0.3">
      <c r="A2843" s="19">
        <v>39632</v>
      </c>
      <c r="B2843" s="20">
        <v>5.1320575246519144</v>
      </c>
      <c r="C2843" s="20">
        <v>5.1522865364030732</v>
      </c>
      <c r="D2843" s="20">
        <v>5.1643167228385254</v>
      </c>
      <c r="E2843" s="20">
        <v>5.1697722824032919</v>
      </c>
      <c r="F2843" s="21">
        <v>5.1472952296703056</v>
      </c>
      <c r="G2843" s="20">
        <v>5.113214485178438</v>
      </c>
      <c r="H2843" s="20">
        <v>5.0137329334059784</v>
      </c>
      <c r="I2843" s="20">
        <v>5.0007718500448171</v>
      </c>
      <c r="J2843" s="20">
        <v>5.0291678176389789</v>
      </c>
      <c r="K2843" s="20">
        <v>5.0597221902247584</v>
      </c>
      <c r="L2843" s="20">
        <v>5.0896157953641161</v>
      </c>
      <c r="M2843" s="20">
        <v>4.879096421866846</v>
      </c>
      <c r="N2843" s="20">
        <v>4.967114843177967</v>
      </c>
    </row>
    <row r="2844" spans="1:14" x14ac:dyDescent="0.3">
      <c r="A2844" s="19">
        <v>39631</v>
      </c>
      <c r="B2844" s="20">
        <v>5.1352353215548217</v>
      </c>
      <c r="C2844" s="20">
        <v>5.1644630870725665</v>
      </c>
      <c r="D2844" s="20">
        <v>5.1864432591989234</v>
      </c>
      <c r="E2844" s="20">
        <v>5.2172639270931924</v>
      </c>
      <c r="F2844" s="21">
        <v>5.2113403088061361</v>
      </c>
      <c r="G2844" s="20">
        <v>5.187262495913938</v>
      </c>
      <c r="H2844" s="20">
        <v>5.099797422386648</v>
      </c>
      <c r="I2844" s="20">
        <v>5.0892963729206269</v>
      </c>
      <c r="J2844" s="20">
        <v>5.1250572788992699</v>
      </c>
      <c r="K2844" s="20">
        <v>5.1589189506107944</v>
      </c>
      <c r="L2844" s="20">
        <v>5.1807307817456252</v>
      </c>
      <c r="M2844" s="20">
        <v>4.9222085146598804</v>
      </c>
      <c r="N2844" s="20">
        <v>5.0104771933353955</v>
      </c>
    </row>
    <row r="2845" spans="1:14" x14ac:dyDescent="0.3">
      <c r="A2845" s="19">
        <v>39630</v>
      </c>
      <c r="B2845" s="20">
        <v>5.1414588237203951</v>
      </c>
      <c r="C2845" s="20">
        <v>5.1660205379676807</v>
      </c>
      <c r="D2845" s="20">
        <v>5.1881728124730042</v>
      </c>
      <c r="E2845" s="20">
        <v>5.2294360540184988</v>
      </c>
      <c r="F2845" s="21">
        <v>5.2375598271005464</v>
      </c>
      <c r="G2845" s="20">
        <v>5.225540507367473</v>
      </c>
      <c r="H2845" s="20">
        <v>5.1583497249199457</v>
      </c>
      <c r="I2845" s="20">
        <v>5.1454137826786468</v>
      </c>
      <c r="J2845" s="20">
        <v>5.1646210952652281</v>
      </c>
      <c r="K2845" s="20">
        <v>5.1842133193785624</v>
      </c>
      <c r="L2845" s="20">
        <v>5.1958300834102706</v>
      </c>
      <c r="M2845" s="20">
        <v>4.9505988756454666</v>
      </c>
      <c r="N2845" s="20">
        <v>5.0296736836188893</v>
      </c>
    </row>
    <row r="2846" spans="1:14" x14ac:dyDescent="0.3">
      <c r="A2846" s="19">
        <v>39629</v>
      </c>
      <c r="B2846" s="20">
        <v>5.1492652437529403</v>
      </c>
      <c r="C2846" s="20">
        <v>5.1716979637628446</v>
      </c>
      <c r="D2846" s="20">
        <v>5.1919908097206093</v>
      </c>
      <c r="E2846" s="20">
        <v>5.2271351880545955</v>
      </c>
      <c r="F2846" s="21">
        <v>5.231379583712779</v>
      </c>
      <c r="G2846" s="20">
        <v>5.2185895757725689</v>
      </c>
      <c r="H2846" s="20">
        <v>5.1569113051396522</v>
      </c>
      <c r="I2846" s="20">
        <v>5.1456172996437619</v>
      </c>
      <c r="J2846" s="20">
        <v>5.1581069159032022</v>
      </c>
      <c r="K2846" s="20">
        <v>5.1685773050425015</v>
      </c>
      <c r="L2846" s="20">
        <v>5.1680102894763831</v>
      </c>
      <c r="M2846" s="20">
        <v>4.8972619787996496</v>
      </c>
      <c r="N2846" s="20">
        <v>4.9722955133691755</v>
      </c>
    </row>
    <row r="2847" spans="1:14" x14ac:dyDescent="0.3">
      <c r="A2847" s="19">
        <v>39626</v>
      </c>
      <c r="B2847" s="20">
        <v>5.1356618395847144</v>
      </c>
      <c r="C2847" s="20">
        <v>5.1628113353907512</v>
      </c>
      <c r="D2847" s="20">
        <v>5.1792312343390012</v>
      </c>
      <c r="E2847" s="20">
        <v>5.1970115644134642</v>
      </c>
      <c r="F2847" s="21">
        <v>5.1863289060979252</v>
      </c>
      <c r="G2847" s="20">
        <v>5.1630146652131259</v>
      </c>
      <c r="H2847" s="20">
        <v>5.0827601959075235</v>
      </c>
      <c r="I2847" s="20">
        <v>5.0655379622983423</v>
      </c>
      <c r="J2847" s="20">
        <v>5.0703414145515531</v>
      </c>
      <c r="K2847" s="20">
        <v>5.0757267218322051</v>
      </c>
      <c r="L2847" s="20">
        <v>5.0753959728654205</v>
      </c>
      <c r="M2847" s="20">
        <v>4.8322198585522518</v>
      </c>
      <c r="N2847" s="20">
        <v>4.9032468825079327</v>
      </c>
    </row>
    <row r="2848" spans="1:14" x14ac:dyDescent="0.3">
      <c r="A2848" s="19">
        <v>39625</v>
      </c>
      <c r="B2848" s="20">
        <v>5.1495864044116395</v>
      </c>
      <c r="C2848" s="20">
        <v>5.1746992034361146</v>
      </c>
      <c r="D2848" s="20">
        <v>5.1888425290648028</v>
      </c>
      <c r="E2848" s="20">
        <v>5.2005469064772329</v>
      </c>
      <c r="F2848" s="21">
        <v>5.1831637906544614</v>
      </c>
      <c r="G2848" s="20">
        <v>5.1539807970329159</v>
      </c>
      <c r="H2848" s="20">
        <v>5.0625189796677752</v>
      </c>
      <c r="I2848" s="20">
        <v>5.0434079782726489</v>
      </c>
      <c r="J2848" s="20">
        <v>5.0500257502052364</v>
      </c>
      <c r="K2848" s="20">
        <v>5.0556276012560746</v>
      </c>
      <c r="L2848" s="20">
        <v>5.0499214856729857</v>
      </c>
      <c r="M2848" s="20">
        <v>4.7851367634858821</v>
      </c>
      <c r="N2848" s="20">
        <v>4.8549259435586176</v>
      </c>
    </row>
    <row r="2849" spans="1:14" x14ac:dyDescent="0.3">
      <c r="A2849" s="19">
        <v>39624</v>
      </c>
      <c r="B2849" s="20">
        <v>5.1536493950385251</v>
      </c>
      <c r="C2849" s="20">
        <v>5.1839153625367498</v>
      </c>
      <c r="D2849" s="20">
        <v>5.2089300687770823</v>
      </c>
      <c r="E2849" s="20">
        <v>5.2505140302326465</v>
      </c>
      <c r="F2849" s="21">
        <v>5.2527150906076239</v>
      </c>
      <c r="G2849" s="20">
        <v>5.2366066654586092</v>
      </c>
      <c r="H2849" s="20">
        <v>5.1697362583445132</v>
      </c>
      <c r="I2849" s="20">
        <v>5.1600336152082518</v>
      </c>
      <c r="J2849" s="20">
        <v>5.1743952939805711</v>
      </c>
      <c r="K2849" s="20">
        <v>5.1781412335594563</v>
      </c>
      <c r="L2849" s="20">
        <v>5.1579859297457435</v>
      </c>
      <c r="M2849" s="20">
        <v>4.8614092463190657</v>
      </c>
      <c r="N2849" s="20">
        <v>4.9228168576437179</v>
      </c>
    </row>
    <row r="2850" spans="1:14" x14ac:dyDescent="0.3">
      <c r="A2850" s="19">
        <v>39623</v>
      </c>
      <c r="B2850" s="20">
        <v>5.1684814087598827</v>
      </c>
      <c r="C2850" s="20">
        <v>5.1946229108841884</v>
      </c>
      <c r="D2850" s="20">
        <v>5.2214952055956569</v>
      </c>
      <c r="E2850" s="20">
        <v>5.2762781785115527</v>
      </c>
      <c r="F2850" s="21">
        <v>5.2941708671457866</v>
      </c>
      <c r="G2850" s="20">
        <v>5.2919747310287697</v>
      </c>
      <c r="H2850" s="20">
        <v>5.2506477176777127</v>
      </c>
      <c r="I2850" s="20">
        <v>5.2385660223284471</v>
      </c>
      <c r="J2850" s="20">
        <v>5.2317282733933634</v>
      </c>
      <c r="K2850" s="20">
        <v>5.2175567622576526</v>
      </c>
      <c r="L2850" s="20">
        <v>5.1861328171007965</v>
      </c>
      <c r="M2850" s="20">
        <v>4.9067383072707438</v>
      </c>
      <c r="N2850" s="20">
        <v>4.9588778652330054</v>
      </c>
    </row>
    <row r="2851" spans="1:14" x14ac:dyDescent="0.3">
      <c r="A2851" s="19">
        <v>39622</v>
      </c>
      <c r="B2851" s="20">
        <v>5.1637017211053848</v>
      </c>
      <c r="C2851" s="20">
        <v>5.1932236111725221</v>
      </c>
      <c r="D2851" s="20">
        <v>5.2198143581383025</v>
      </c>
      <c r="E2851" s="20">
        <v>5.2784007992401394</v>
      </c>
      <c r="F2851" s="21">
        <v>5.3045875917221226</v>
      </c>
      <c r="G2851" s="20">
        <v>5.310159434106434</v>
      </c>
      <c r="H2851" s="20">
        <v>5.2810844607573344</v>
      </c>
      <c r="I2851" s="20">
        <v>5.2628808620160967</v>
      </c>
      <c r="J2851" s="20">
        <v>5.2327425614774876</v>
      </c>
      <c r="K2851" s="20">
        <v>5.2004416733301824</v>
      </c>
      <c r="L2851" s="20">
        <v>5.1587265081186455</v>
      </c>
      <c r="M2851" s="20">
        <v>4.8865170915851124</v>
      </c>
      <c r="N2851" s="20">
        <v>4.9333064207919204</v>
      </c>
    </row>
    <row r="2852" spans="1:14" x14ac:dyDescent="0.3">
      <c r="A2852" s="19">
        <v>39619</v>
      </c>
      <c r="B2852" s="20">
        <v>5.1819071556265115</v>
      </c>
      <c r="C2852" s="20">
        <v>5.2050181656442538</v>
      </c>
      <c r="D2852" s="20">
        <v>5.2375907620702362</v>
      </c>
      <c r="E2852" s="20">
        <v>5.3188658275365084</v>
      </c>
      <c r="F2852" s="21">
        <v>5.3587742714703843</v>
      </c>
      <c r="G2852" s="20">
        <v>5.3701571463278386</v>
      </c>
      <c r="H2852" s="20">
        <v>5.3398668434682826</v>
      </c>
      <c r="I2852" s="20">
        <v>5.3142192227339384</v>
      </c>
      <c r="J2852" s="20">
        <v>5.2698741228707249</v>
      </c>
      <c r="K2852" s="20">
        <v>5.2269421599534338</v>
      </c>
      <c r="L2852" s="20">
        <v>5.1755077629312378</v>
      </c>
      <c r="M2852" s="20">
        <v>4.8844535758783314</v>
      </c>
      <c r="N2852" s="20">
        <v>4.9294922554191141</v>
      </c>
    </row>
    <row r="2853" spans="1:14" x14ac:dyDescent="0.3">
      <c r="A2853" s="19">
        <v>39618</v>
      </c>
      <c r="B2853" s="20">
        <v>5.1635483800621076</v>
      </c>
      <c r="C2853" s="20">
        <v>5.1920177236729828</v>
      </c>
      <c r="D2853" s="20">
        <v>5.2300717692301193</v>
      </c>
      <c r="E2853" s="20">
        <v>5.3354915199327326</v>
      </c>
      <c r="F2853" s="21">
        <v>5.4036303356257802</v>
      </c>
      <c r="G2853" s="20">
        <v>5.4399683493495949</v>
      </c>
      <c r="H2853" s="20">
        <v>5.4585670254891268</v>
      </c>
      <c r="I2853" s="20">
        <v>5.4387132443303754</v>
      </c>
      <c r="J2853" s="20">
        <v>5.3838759839088706</v>
      </c>
      <c r="K2853" s="20">
        <v>5.3296680928961564</v>
      </c>
      <c r="L2853" s="20">
        <v>5.263974954323321</v>
      </c>
      <c r="M2853" s="20">
        <v>4.9238827991740219</v>
      </c>
      <c r="N2853" s="20">
        <v>4.9695194878538222</v>
      </c>
    </row>
    <row r="2854" spans="1:14" x14ac:dyDescent="0.3">
      <c r="A2854" s="19">
        <v>39617</v>
      </c>
      <c r="B2854" s="20">
        <v>5.1467394082779983</v>
      </c>
      <c r="C2854" s="20">
        <v>5.1582765279988116</v>
      </c>
      <c r="D2854" s="20">
        <v>5.1750582124321314</v>
      </c>
      <c r="E2854" s="20">
        <v>5.2287673428791157</v>
      </c>
      <c r="F2854" s="21">
        <v>5.2707334314310641</v>
      </c>
      <c r="G2854" s="20">
        <v>5.2955786432481968</v>
      </c>
      <c r="H2854" s="20">
        <v>5.309033313616041</v>
      </c>
      <c r="I2854" s="20">
        <v>5.297766047464072</v>
      </c>
      <c r="J2854" s="20">
        <v>5.2650032551172172</v>
      </c>
      <c r="K2854" s="20">
        <v>5.2316582402534726</v>
      </c>
      <c r="L2854" s="20">
        <v>5.1897760138077986</v>
      </c>
      <c r="M2854" s="20">
        <v>4.876752567573595</v>
      </c>
      <c r="N2854" s="20">
        <v>4.9344033907201164</v>
      </c>
    </row>
    <row r="2855" spans="1:14" x14ac:dyDescent="0.3">
      <c r="A2855" s="19">
        <v>39616</v>
      </c>
      <c r="B2855" s="20">
        <v>5.1355266266558548</v>
      </c>
      <c r="C2855" s="20">
        <v>5.1510968064262608</v>
      </c>
      <c r="D2855" s="20">
        <v>5.1725318195862329</v>
      </c>
      <c r="E2855" s="20">
        <v>5.2338575904719775</v>
      </c>
      <c r="F2855" s="21">
        <v>5.2754440474311872</v>
      </c>
      <c r="G2855" s="20">
        <v>5.2970925959853643</v>
      </c>
      <c r="H2855" s="20">
        <v>5.3007107117317647</v>
      </c>
      <c r="I2855" s="20">
        <v>5.2871687714514204</v>
      </c>
      <c r="J2855" s="20">
        <v>5.256725277264561</v>
      </c>
      <c r="K2855" s="20">
        <v>5.2278676640029413</v>
      </c>
      <c r="L2855" s="20">
        <v>5.1930586858433729</v>
      </c>
      <c r="M2855" s="20">
        <v>4.8962948202775554</v>
      </c>
      <c r="N2855" s="20">
        <v>4.9560837327730614</v>
      </c>
    </row>
    <row r="2856" spans="1:14" x14ac:dyDescent="0.3">
      <c r="A2856" s="19">
        <v>39615</v>
      </c>
      <c r="B2856" s="20">
        <v>5.1383708229632852</v>
      </c>
      <c r="C2856" s="20">
        <v>5.1596115718769298</v>
      </c>
      <c r="D2856" s="20">
        <v>5.1917154494129427</v>
      </c>
      <c r="E2856" s="20">
        <v>5.2932514168307661</v>
      </c>
      <c r="F2856" s="21">
        <v>5.3730674664262841</v>
      </c>
      <c r="G2856" s="20">
        <v>5.4233535716925152</v>
      </c>
      <c r="H2856" s="20">
        <v>5.4714579189738854</v>
      </c>
      <c r="I2856" s="20">
        <v>5.4515909345499596</v>
      </c>
      <c r="J2856" s="20">
        <v>5.3741083197443471</v>
      </c>
      <c r="K2856" s="20">
        <v>5.2998726635568616</v>
      </c>
      <c r="L2856" s="20">
        <v>5.2244453718052002</v>
      </c>
      <c r="M2856" s="20">
        <v>4.8968522322653181</v>
      </c>
      <c r="N2856" s="20">
        <v>4.9376728886190815</v>
      </c>
    </row>
    <row r="2857" spans="1:14" x14ac:dyDescent="0.3">
      <c r="A2857" s="19">
        <v>39612</v>
      </c>
      <c r="B2857" s="20">
        <v>5.1283583342521206</v>
      </c>
      <c r="C2857" s="20">
        <v>5.1548141585621403</v>
      </c>
      <c r="D2857" s="20">
        <v>5.190948782812856</v>
      </c>
      <c r="E2857" s="20">
        <v>5.3019836870666026</v>
      </c>
      <c r="F2857" s="21">
        <v>5.3854076682491394</v>
      </c>
      <c r="G2857" s="20">
        <v>5.4358164744209843</v>
      </c>
      <c r="H2857" s="20">
        <v>5.4829343651586013</v>
      </c>
      <c r="I2857" s="20">
        <v>5.4666708344300554</v>
      </c>
      <c r="J2857" s="20">
        <v>5.4013198615834463</v>
      </c>
      <c r="K2857" s="20">
        <v>5.33914907098477</v>
      </c>
      <c r="L2857" s="20">
        <v>5.2764389155031726</v>
      </c>
      <c r="M2857" s="20">
        <v>4.9643539000514352</v>
      </c>
      <c r="N2857" s="20">
        <v>5.0103940704356864</v>
      </c>
    </row>
    <row r="2858" spans="1:14" x14ac:dyDescent="0.3">
      <c r="A2858" s="19">
        <v>39611</v>
      </c>
      <c r="B2858" s="20">
        <v>5.1259334933564871</v>
      </c>
      <c r="C2858" s="20">
        <v>5.1390701846512572</v>
      </c>
      <c r="D2858" s="20">
        <v>5.1635373134139506</v>
      </c>
      <c r="E2858" s="20">
        <v>5.245394194854665</v>
      </c>
      <c r="F2858" s="21">
        <v>5.3054563750646464</v>
      </c>
      <c r="G2858" s="20">
        <v>5.3372312418096008</v>
      </c>
      <c r="H2858" s="20">
        <v>5.3422928297998897</v>
      </c>
      <c r="I2858" s="20">
        <v>5.3133213821449257</v>
      </c>
      <c r="J2858" s="20">
        <v>5.2548968024068694</v>
      </c>
      <c r="K2858" s="20">
        <v>5.2108259096569087</v>
      </c>
      <c r="L2858" s="20">
        <v>5.17296395989763</v>
      </c>
      <c r="M2858" s="20">
        <v>4.8898171299000941</v>
      </c>
      <c r="N2858" s="20">
        <v>4.948826531436004</v>
      </c>
    </row>
    <row r="2859" spans="1:14" x14ac:dyDescent="0.3">
      <c r="A2859" s="19">
        <v>39610</v>
      </c>
      <c r="B2859" s="20">
        <v>5.1088633949350886</v>
      </c>
      <c r="C2859" s="20">
        <v>5.1216945649018744</v>
      </c>
      <c r="D2859" s="20">
        <v>5.1463492135131146</v>
      </c>
      <c r="E2859" s="20">
        <v>5.2170476021371019</v>
      </c>
      <c r="F2859" s="21">
        <v>5.2572087209425264</v>
      </c>
      <c r="G2859" s="20">
        <v>5.2702930772182501</v>
      </c>
      <c r="H2859" s="20">
        <v>5.2390876186725412</v>
      </c>
      <c r="I2859" s="20">
        <v>5.210110959890744</v>
      </c>
      <c r="J2859" s="20">
        <v>5.1804828531936939</v>
      </c>
      <c r="K2859" s="20">
        <v>5.1673226091915865</v>
      </c>
      <c r="L2859" s="20">
        <v>5.160730655277928</v>
      </c>
      <c r="M2859" s="20">
        <v>4.9074875517097629</v>
      </c>
      <c r="N2859" s="20">
        <v>4.9814924430815752</v>
      </c>
    </row>
    <row r="2860" spans="1:14" x14ac:dyDescent="0.3">
      <c r="A2860" s="19">
        <v>39609</v>
      </c>
      <c r="B2860" s="20">
        <v>5.1118643918328868</v>
      </c>
      <c r="C2860" s="20">
        <v>5.1423475512128318</v>
      </c>
      <c r="D2860" s="20">
        <v>5.1838995954805478</v>
      </c>
      <c r="E2860" s="20">
        <v>5.2880847815411194</v>
      </c>
      <c r="F2860" s="21">
        <v>5.3417471319428058</v>
      </c>
      <c r="G2860" s="20">
        <v>5.3576464506075308</v>
      </c>
      <c r="H2860" s="20">
        <v>5.3108254378988677</v>
      </c>
      <c r="I2860" s="20">
        <v>5.2632273042370441</v>
      </c>
      <c r="J2860" s="20">
        <v>5.2011443714564214</v>
      </c>
      <c r="K2860" s="20">
        <v>5.1664156623111177</v>
      </c>
      <c r="L2860" s="20">
        <v>5.1453249866249333</v>
      </c>
      <c r="M2860" s="20">
        <v>4.8722571275161011</v>
      </c>
      <c r="N2860" s="20">
        <v>4.9438635098293879</v>
      </c>
    </row>
    <row r="2861" spans="1:14" x14ac:dyDescent="0.3">
      <c r="A2861" s="19">
        <v>39608</v>
      </c>
      <c r="B2861" s="20">
        <v>5.0947781935878433</v>
      </c>
      <c r="C2861" s="20">
        <v>5.1144807344065626</v>
      </c>
      <c r="D2861" s="20">
        <v>5.1461021851341897</v>
      </c>
      <c r="E2861" s="20">
        <v>5.2393387009578971</v>
      </c>
      <c r="F2861" s="21">
        <v>5.3010459236809533</v>
      </c>
      <c r="G2861" s="20">
        <v>5.330839426532469</v>
      </c>
      <c r="H2861" s="20">
        <v>5.324165766554664</v>
      </c>
      <c r="I2861" s="20">
        <v>5.2872623762533131</v>
      </c>
      <c r="J2861" s="20">
        <v>5.2227509238201621</v>
      </c>
      <c r="K2861" s="20">
        <v>5.180851879686605</v>
      </c>
      <c r="L2861" s="20">
        <v>5.1546081576290437</v>
      </c>
      <c r="M2861" s="20">
        <v>4.877993348121711</v>
      </c>
      <c r="N2861" s="20">
        <v>4.9485310255299488</v>
      </c>
    </row>
    <row r="2862" spans="1:14" x14ac:dyDescent="0.3">
      <c r="A2862" s="19">
        <v>39605</v>
      </c>
      <c r="B2862" s="20">
        <v>5.0782990991253412</v>
      </c>
      <c r="C2862" s="20">
        <v>5.0908187739419475</v>
      </c>
      <c r="D2862" s="20">
        <v>5.1060074079163691</v>
      </c>
      <c r="E2862" s="20">
        <v>5.1347166839505425</v>
      </c>
      <c r="F2862" s="21">
        <v>5.1310103159805989</v>
      </c>
      <c r="G2862" s="20">
        <v>5.1092156074828541</v>
      </c>
      <c r="H2862" s="20">
        <v>5.0180649068365488</v>
      </c>
      <c r="I2862" s="20">
        <v>4.9856433689962314</v>
      </c>
      <c r="J2862" s="20">
        <v>4.9797967166197079</v>
      </c>
      <c r="K2862" s="20">
        <v>4.9965963050486248</v>
      </c>
      <c r="L2862" s="20">
        <v>5.0327368501937855</v>
      </c>
      <c r="M2862" s="20">
        <v>4.839580103321298</v>
      </c>
      <c r="N2862" s="20">
        <v>4.9358433319673276</v>
      </c>
    </row>
    <row r="2863" spans="1:14" x14ac:dyDescent="0.3">
      <c r="A2863" s="19">
        <v>39604</v>
      </c>
      <c r="B2863" s="20">
        <v>5.0895279598090832</v>
      </c>
      <c r="C2863" s="20">
        <v>5.091173125697118</v>
      </c>
      <c r="D2863" s="20">
        <v>5.0823224542335197</v>
      </c>
      <c r="E2863" s="20">
        <v>5.05485290255241</v>
      </c>
      <c r="F2863" s="21">
        <v>5.0376044732743432</v>
      </c>
      <c r="G2863" s="20">
        <v>5.0250173701795378</v>
      </c>
      <c r="H2863" s="20">
        <v>4.9869538386413979</v>
      </c>
      <c r="I2863" s="20">
        <v>4.9773525875159788</v>
      </c>
      <c r="J2863" s="20">
        <v>4.9938987248338815</v>
      </c>
      <c r="K2863" s="20">
        <v>5.0282148123819903</v>
      </c>
      <c r="L2863" s="20">
        <v>5.0829066832043264</v>
      </c>
      <c r="M2863" s="20">
        <v>4.8876185095974041</v>
      </c>
      <c r="N2863" s="20">
        <v>4.9983950806552118</v>
      </c>
    </row>
    <row r="2864" spans="1:14" x14ac:dyDescent="0.3">
      <c r="A2864" s="19">
        <v>39603</v>
      </c>
      <c r="B2864" s="20">
        <v>5.0816365674971449</v>
      </c>
      <c r="C2864" s="20">
        <v>5.0813054755973512</v>
      </c>
      <c r="D2864" s="20">
        <v>5.0753783168056872</v>
      </c>
      <c r="E2864" s="20">
        <v>5.0386532696772557</v>
      </c>
      <c r="F2864" s="21">
        <v>4.9909392855240613</v>
      </c>
      <c r="G2864" s="20">
        <v>4.9468170401267217</v>
      </c>
      <c r="H2864" s="20">
        <v>4.8443162550815222</v>
      </c>
      <c r="I2864" s="20">
        <v>4.8262537747719909</v>
      </c>
      <c r="J2864" s="20">
        <v>4.8593923363268505</v>
      </c>
      <c r="K2864" s="20">
        <v>4.913310026931649</v>
      </c>
      <c r="L2864" s="20">
        <v>4.9876121438428864</v>
      </c>
      <c r="M2864" s="20">
        <v>4.8183829372435252</v>
      </c>
      <c r="N2864" s="20">
        <v>4.9365948478250594</v>
      </c>
    </row>
    <row r="2865" spans="1:14" x14ac:dyDescent="0.3">
      <c r="A2865" s="19">
        <v>39602</v>
      </c>
      <c r="B2865" s="20">
        <v>5.0871743270296355</v>
      </c>
      <c r="C2865" s="20">
        <v>5.0865879386841719</v>
      </c>
      <c r="D2865" s="20">
        <v>5.0814187563872197</v>
      </c>
      <c r="E2865" s="20">
        <v>5.0547707955377081</v>
      </c>
      <c r="F2865" s="21">
        <v>5.0234332442483227</v>
      </c>
      <c r="G2865" s="20">
        <v>4.9948171448688061</v>
      </c>
      <c r="H2865" s="20">
        <v>4.9260204603800553</v>
      </c>
      <c r="I2865" s="20">
        <v>4.9169073934981933</v>
      </c>
      <c r="J2865" s="20">
        <v>4.9526448788967041</v>
      </c>
      <c r="K2865" s="20">
        <v>5.0058450609851572</v>
      </c>
      <c r="L2865" s="20">
        <v>5.0775666970651185</v>
      </c>
      <c r="M2865" s="20">
        <v>4.898229939902607</v>
      </c>
      <c r="N2865" s="20">
        <v>5.0162632216757723</v>
      </c>
    </row>
    <row r="2866" spans="1:14" x14ac:dyDescent="0.3">
      <c r="A2866" s="19">
        <v>39601</v>
      </c>
      <c r="B2866" s="20">
        <v>5.0860106341112834</v>
      </c>
      <c r="C2866" s="20">
        <v>5.087031165515401</v>
      </c>
      <c r="D2866" s="20">
        <v>5.0835417444846316</v>
      </c>
      <c r="E2866" s="20">
        <v>5.0570949279529076</v>
      </c>
      <c r="F2866" s="21">
        <v>5.0203208207811363</v>
      </c>
      <c r="G2866" s="20">
        <v>4.9850131859029805</v>
      </c>
      <c r="H2866" s="20">
        <v>4.8960557899303385</v>
      </c>
      <c r="I2866" s="20">
        <v>4.8727636336868994</v>
      </c>
      <c r="J2866" s="20">
        <v>4.8849548695171929</v>
      </c>
      <c r="K2866" s="20">
        <v>4.9242283179475432</v>
      </c>
      <c r="L2866" s="20">
        <v>4.9928054879493633</v>
      </c>
      <c r="M2866" s="20">
        <v>4.8411677487505518</v>
      </c>
      <c r="N2866" s="20">
        <v>4.9550241539460478</v>
      </c>
    </row>
    <row r="2867" spans="1:14" x14ac:dyDescent="0.3">
      <c r="A2867" s="19">
        <v>39598</v>
      </c>
      <c r="B2867" s="20">
        <v>5.0857607089990564</v>
      </c>
      <c r="C2867" s="20">
        <v>5.0872959666966873</v>
      </c>
      <c r="D2867" s="20">
        <v>5.0894778150919526</v>
      </c>
      <c r="E2867" s="20">
        <v>5.0897221850409347</v>
      </c>
      <c r="F2867" s="21">
        <v>5.0804450308827294</v>
      </c>
      <c r="G2867" s="20">
        <v>5.0652941496409012</v>
      </c>
      <c r="H2867" s="20">
        <v>4.9991394192038223</v>
      </c>
      <c r="I2867" s="20">
        <v>4.961859778067649</v>
      </c>
      <c r="J2867" s="20">
        <v>4.9342686354154495</v>
      </c>
      <c r="K2867" s="20">
        <v>4.9473648431331299</v>
      </c>
      <c r="L2867" s="20">
        <v>4.99945323013345</v>
      </c>
      <c r="M2867" s="20">
        <v>4.825558359521656</v>
      </c>
      <c r="N2867" s="20">
        <v>4.9369834314910213</v>
      </c>
    </row>
    <row r="2868" spans="1:14" x14ac:dyDescent="0.3">
      <c r="A2868" s="19">
        <v>39597</v>
      </c>
      <c r="B2868" s="20">
        <v>5.0827910349093637</v>
      </c>
      <c r="C2868" s="20">
        <v>5.0837699165680164</v>
      </c>
      <c r="D2868" s="20">
        <v>5.0879525622725197</v>
      </c>
      <c r="E2868" s="20">
        <v>5.0970971877172211</v>
      </c>
      <c r="F2868" s="21">
        <v>5.0969796316106439</v>
      </c>
      <c r="G2868" s="20">
        <v>5.089770721175773</v>
      </c>
      <c r="H2868" s="20">
        <v>5.0375619643903127</v>
      </c>
      <c r="I2868" s="20">
        <v>5.0005306746198848</v>
      </c>
      <c r="J2868" s="20">
        <v>4.9739485200421862</v>
      </c>
      <c r="K2868" s="20">
        <v>4.9921028492102169</v>
      </c>
      <c r="L2868" s="20">
        <v>5.0493615347726308</v>
      </c>
      <c r="M2868" s="20">
        <v>4.8594251063677572</v>
      </c>
      <c r="N2868" s="20">
        <v>4.9786102002068784</v>
      </c>
    </row>
    <row r="2869" spans="1:14" x14ac:dyDescent="0.3">
      <c r="A2869" s="19">
        <v>39596</v>
      </c>
      <c r="B2869" s="20">
        <v>5.080507976429347</v>
      </c>
      <c r="C2869" s="20">
        <v>5.0852598566931402</v>
      </c>
      <c r="D2869" s="20">
        <v>5.0902329378365305</v>
      </c>
      <c r="E2869" s="20">
        <v>5.0879166896285826</v>
      </c>
      <c r="F2869" s="21">
        <v>5.0678380120238655</v>
      </c>
      <c r="G2869" s="20">
        <v>5.0430876968609519</v>
      </c>
      <c r="H2869" s="20">
        <v>4.9619932457662017</v>
      </c>
      <c r="I2869" s="20">
        <v>4.9214337073491583</v>
      </c>
      <c r="J2869" s="20">
        <v>4.8961871570156248</v>
      </c>
      <c r="K2869" s="20">
        <v>4.9181425995119223</v>
      </c>
      <c r="L2869" s="20">
        <v>4.9876213912217162</v>
      </c>
      <c r="M2869" s="20">
        <v>4.8459170413796349</v>
      </c>
      <c r="N2869" s="20">
        <v>4.966486230221725</v>
      </c>
    </row>
    <row r="2870" spans="1:14" x14ac:dyDescent="0.3">
      <c r="A2870" s="19">
        <v>39595</v>
      </c>
      <c r="B2870" s="20">
        <v>5.0794640401971876</v>
      </c>
      <c r="C2870" s="20">
        <v>5.0840780538286996</v>
      </c>
      <c r="D2870" s="20">
        <v>5.0875562225738458</v>
      </c>
      <c r="E2870" s="20">
        <v>5.0773092093591581</v>
      </c>
      <c r="F2870" s="21">
        <v>5.049360832860132</v>
      </c>
      <c r="G2870" s="20">
        <v>5.0195975919164804</v>
      </c>
      <c r="H2870" s="20">
        <v>4.9306966221553719</v>
      </c>
      <c r="I2870" s="20">
        <v>4.8866057411417687</v>
      </c>
      <c r="J2870" s="20">
        <v>4.8582823361276875</v>
      </c>
      <c r="K2870" s="20">
        <v>4.88003352398764</v>
      </c>
      <c r="L2870" s="20">
        <v>4.9517620067090657</v>
      </c>
      <c r="M2870" s="20">
        <v>4.8174213549053855</v>
      </c>
      <c r="N2870" s="20">
        <v>4.9389371099078705</v>
      </c>
    </row>
    <row r="2871" spans="1:14" x14ac:dyDescent="0.3">
      <c r="A2871" s="19">
        <v>39591</v>
      </c>
      <c r="B2871" s="20">
        <v>5.0793871099376835</v>
      </c>
      <c r="C2871" s="20">
        <v>5.0852190429720627</v>
      </c>
      <c r="D2871" s="20">
        <v>5.0893354046423633</v>
      </c>
      <c r="E2871" s="20">
        <v>5.0795435591254297</v>
      </c>
      <c r="F2871" s="21">
        <v>5.0498936984056861</v>
      </c>
      <c r="G2871" s="20">
        <v>5.0176482564317446</v>
      </c>
      <c r="H2871" s="20">
        <v>4.9233361359528987</v>
      </c>
      <c r="I2871" s="20">
        <v>4.8790276634463634</v>
      </c>
      <c r="J2871" s="20">
        <v>4.8526977430302933</v>
      </c>
      <c r="K2871" s="20">
        <v>4.876304637391172</v>
      </c>
      <c r="L2871" s="20">
        <v>4.9483505032887098</v>
      </c>
      <c r="M2871" s="20">
        <v>4.8016694158883144</v>
      </c>
      <c r="N2871" s="20">
        <v>4.9258355455204201</v>
      </c>
    </row>
    <row r="2872" spans="1:14" x14ac:dyDescent="0.3">
      <c r="A2872" s="19">
        <v>39590</v>
      </c>
      <c r="B2872" s="20">
        <v>5.0758009173720078</v>
      </c>
      <c r="C2872" s="20">
        <v>5.0685479632059183</v>
      </c>
      <c r="D2872" s="20">
        <v>5.058744420144655</v>
      </c>
      <c r="E2872" s="20">
        <v>5.0275753193961243</v>
      </c>
      <c r="F2872" s="21">
        <v>5.0011039487094511</v>
      </c>
      <c r="G2872" s="20">
        <v>4.979691447918289</v>
      </c>
      <c r="H2872" s="20">
        <v>4.9182884384322767</v>
      </c>
      <c r="I2872" s="20">
        <v>4.8857887404540223</v>
      </c>
      <c r="J2872" s="20">
        <v>4.8682584999535248</v>
      </c>
      <c r="K2872" s="20">
        <v>4.8962943912623187</v>
      </c>
      <c r="L2872" s="20">
        <v>4.9742754213928224</v>
      </c>
      <c r="M2872" s="20">
        <v>4.8391481871491404</v>
      </c>
      <c r="N2872" s="20">
        <v>4.965500133455623</v>
      </c>
    </row>
    <row r="2873" spans="1:14" x14ac:dyDescent="0.3">
      <c r="A2873" s="19">
        <v>39589</v>
      </c>
      <c r="B2873" s="20">
        <v>5.0747572376851382</v>
      </c>
      <c r="C2873" s="20">
        <v>5.0675464951788305</v>
      </c>
      <c r="D2873" s="20">
        <v>5.0547196756620565</v>
      </c>
      <c r="E2873" s="20">
        <v>5.0009918688607717</v>
      </c>
      <c r="F2873" s="21">
        <v>4.9442155851199994</v>
      </c>
      <c r="G2873" s="20">
        <v>4.8958227319460601</v>
      </c>
      <c r="H2873" s="20">
        <v>4.7810628261549954</v>
      </c>
      <c r="I2873" s="20">
        <v>4.741509033058505</v>
      </c>
      <c r="J2873" s="20">
        <v>4.7424098037511024</v>
      </c>
      <c r="K2873" s="20">
        <v>4.7948936963837321</v>
      </c>
      <c r="L2873" s="20">
        <v>4.9045361101236278</v>
      </c>
      <c r="M2873" s="20">
        <v>4.82656808221906</v>
      </c>
      <c r="N2873" s="20">
        <v>4.9645834527126755</v>
      </c>
    </row>
    <row r="2874" spans="1:14" x14ac:dyDescent="0.3">
      <c r="A2874" s="19">
        <v>39588</v>
      </c>
      <c r="B2874" s="20">
        <v>5.0753496180236457</v>
      </c>
      <c r="C2874" s="20">
        <v>5.0619088228876956</v>
      </c>
      <c r="D2874" s="20">
        <v>5.0461723724336176</v>
      </c>
      <c r="E2874" s="20">
        <v>4.9837509804035687</v>
      </c>
      <c r="F2874" s="21">
        <v>4.9160814122886318</v>
      </c>
      <c r="G2874" s="20">
        <v>4.8576257516329093</v>
      </c>
      <c r="H2874" s="20">
        <v>4.7181828581680403</v>
      </c>
      <c r="I2874" s="20">
        <v>4.6682623063106652</v>
      </c>
      <c r="J2874" s="20">
        <v>4.6607621163068433</v>
      </c>
      <c r="K2874" s="20">
        <v>4.7112899044272876</v>
      </c>
      <c r="L2874" s="20">
        <v>4.8250764536235895</v>
      </c>
      <c r="M2874" s="20">
        <v>4.7684552082577145</v>
      </c>
      <c r="N2874" s="20">
        <v>4.9065419270069883</v>
      </c>
    </row>
    <row r="2875" spans="1:14" x14ac:dyDescent="0.3">
      <c r="A2875" s="19">
        <v>39587</v>
      </c>
      <c r="B2875" s="20">
        <v>5.0750569904910297</v>
      </c>
      <c r="C2875" s="20">
        <v>5.0646428221745392</v>
      </c>
      <c r="D2875" s="20">
        <v>5.0520260102517724</v>
      </c>
      <c r="E2875" s="20">
        <v>4.9987816320956115</v>
      </c>
      <c r="F2875" s="21">
        <v>4.9380566639063517</v>
      </c>
      <c r="G2875" s="20">
        <v>4.8837681596869453</v>
      </c>
      <c r="H2875" s="20">
        <v>4.7487692469791414</v>
      </c>
      <c r="I2875" s="20">
        <v>4.6981763712797955</v>
      </c>
      <c r="J2875" s="20">
        <v>4.6895551345403659</v>
      </c>
      <c r="K2875" s="20">
        <v>4.740730388352886</v>
      </c>
      <c r="L2875" s="20">
        <v>4.8552293880954167</v>
      </c>
      <c r="M2875" s="20">
        <v>4.7956797646392149</v>
      </c>
      <c r="N2875" s="20">
        <v>4.9342136670415693</v>
      </c>
    </row>
    <row r="2876" spans="1:14" x14ac:dyDescent="0.3">
      <c r="A2876" s="19">
        <v>39584</v>
      </c>
      <c r="B2876" s="20">
        <v>5.0720241723972208</v>
      </c>
      <c r="C2876" s="20">
        <v>5.0631536891357687</v>
      </c>
      <c r="D2876" s="20">
        <v>5.0497993427871446</v>
      </c>
      <c r="E2876" s="20">
        <v>4.9857399391497648</v>
      </c>
      <c r="F2876" s="21">
        <v>4.9078670442628036</v>
      </c>
      <c r="G2876" s="20">
        <v>4.8380881466362879</v>
      </c>
      <c r="H2876" s="20">
        <v>4.6725232467497522</v>
      </c>
      <c r="I2876" s="20">
        <v>4.61611226214902</v>
      </c>
      <c r="J2876" s="20">
        <v>4.6132758688934787</v>
      </c>
      <c r="K2876" s="20">
        <v>4.6750965638888049</v>
      </c>
      <c r="L2876" s="20">
        <v>4.8006244666740407</v>
      </c>
      <c r="M2876" s="20">
        <v>4.7324219359597404</v>
      </c>
      <c r="N2876" s="20">
        <v>4.8801627732757265</v>
      </c>
    </row>
    <row r="2877" spans="1:14" x14ac:dyDescent="0.3">
      <c r="A2877" s="19">
        <v>39583</v>
      </c>
      <c r="B2877" s="20">
        <v>5.0667970077609006</v>
      </c>
      <c r="C2877" s="20">
        <v>5.0576947753907024</v>
      </c>
      <c r="D2877" s="20">
        <v>5.0467481272861052</v>
      </c>
      <c r="E2877" s="20">
        <v>4.9912488672446722</v>
      </c>
      <c r="F2877" s="21">
        <v>4.9194346841775731</v>
      </c>
      <c r="G2877" s="20">
        <v>4.8530975592829533</v>
      </c>
      <c r="H2877" s="20">
        <v>4.6945090063334209</v>
      </c>
      <c r="I2877" s="20">
        <v>4.6455831309043649</v>
      </c>
      <c r="J2877" s="20">
        <v>4.6600218402245259</v>
      </c>
      <c r="K2877" s="20">
        <v>4.7359731167925831</v>
      </c>
      <c r="L2877" s="20">
        <v>4.8718759354983083</v>
      </c>
      <c r="M2877" s="20">
        <v>4.8076868383387943</v>
      </c>
      <c r="N2877" s="20">
        <v>4.9594316377821599</v>
      </c>
    </row>
    <row r="2878" spans="1:14" x14ac:dyDescent="0.3">
      <c r="A2878" s="19">
        <v>39582</v>
      </c>
      <c r="B2878" s="20">
        <v>5.0494312749972403</v>
      </c>
      <c r="C2878" s="20">
        <v>5.029969195599703</v>
      </c>
      <c r="D2878" s="20">
        <v>5.0132640571266345</v>
      </c>
      <c r="E2878" s="20">
        <v>4.9464413687671023</v>
      </c>
      <c r="F2878" s="21">
        <v>4.8663423943918378</v>
      </c>
      <c r="G2878" s="20">
        <v>4.7931421384106514</v>
      </c>
      <c r="H2878" s="20">
        <v>4.6241307888505263</v>
      </c>
      <c r="I2878" s="20">
        <v>4.5795325896610546</v>
      </c>
      <c r="J2878" s="20">
        <v>4.6079126798469714</v>
      </c>
      <c r="K2878" s="20">
        <v>4.6956546192963673</v>
      </c>
      <c r="L2878" s="20">
        <v>4.8482581075719944</v>
      </c>
      <c r="M2878" s="20">
        <v>4.8047917059857417</v>
      </c>
      <c r="N2878" s="20">
        <v>4.9663885086838286</v>
      </c>
    </row>
    <row r="2879" spans="1:14" x14ac:dyDescent="0.3">
      <c r="A2879" s="19">
        <v>39581</v>
      </c>
      <c r="B2879" s="20">
        <v>5.0407574268782636</v>
      </c>
      <c r="C2879" s="20">
        <v>5.0211277080829042</v>
      </c>
      <c r="D2879" s="20">
        <v>5.0025760372199901</v>
      </c>
      <c r="E2879" s="20">
        <v>4.9132334571602039</v>
      </c>
      <c r="F2879" s="21">
        <v>4.7971940046033348</v>
      </c>
      <c r="G2879" s="20">
        <v>4.6920802617610704</v>
      </c>
      <c r="H2879" s="20">
        <v>4.4701935032353051</v>
      </c>
      <c r="I2879" s="20">
        <v>4.4253966608745916</v>
      </c>
      <c r="J2879" s="20">
        <v>4.4750060999703987</v>
      </c>
      <c r="K2879" s="20">
        <v>4.5807039234872917</v>
      </c>
      <c r="L2879" s="20">
        <v>4.7512446201718461</v>
      </c>
      <c r="M2879" s="20">
        <v>4.7439800107908008</v>
      </c>
      <c r="N2879" s="20">
        <v>4.9101554320844061</v>
      </c>
    </row>
    <row r="2880" spans="1:14" x14ac:dyDescent="0.3">
      <c r="A2880" s="19">
        <v>39580</v>
      </c>
      <c r="B2880" s="20">
        <v>5.0324289197048069</v>
      </c>
      <c r="C2880" s="20">
        <v>4.9836925771540352</v>
      </c>
      <c r="D2880" s="20">
        <v>4.9434677930367714</v>
      </c>
      <c r="E2880" s="20">
        <v>4.8052230961485858</v>
      </c>
      <c r="F2880" s="21">
        <v>4.658737455011976</v>
      </c>
      <c r="G2880" s="20">
        <v>4.5375229601728755</v>
      </c>
      <c r="H2880" s="20">
        <v>4.3117628559742442</v>
      </c>
      <c r="I2880" s="20">
        <v>4.2830277172423097</v>
      </c>
      <c r="J2880" s="20">
        <v>4.3563334562800682</v>
      </c>
      <c r="K2880" s="20">
        <v>4.4749608985113714</v>
      </c>
      <c r="L2880" s="20">
        <v>4.6595483271242797</v>
      </c>
      <c r="M2880" s="20">
        <v>4.6954680478405653</v>
      </c>
      <c r="N2880" s="20">
        <v>4.8628453768635742</v>
      </c>
    </row>
    <row r="2881" spans="1:14" x14ac:dyDescent="0.3">
      <c r="A2881" s="19">
        <v>39577</v>
      </c>
      <c r="B2881" s="20">
        <v>5.0220229927693119</v>
      </c>
      <c r="C2881" s="20">
        <v>4.9626021513900058</v>
      </c>
      <c r="D2881" s="20">
        <v>4.9065228068468505</v>
      </c>
      <c r="E2881" s="20">
        <v>4.7315632055027725</v>
      </c>
      <c r="F2881" s="21">
        <v>4.5709046477952917</v>
      </c>
      <c r="G2881" s="20">
        <v>4.4484295211966964</v>
      </c>
      <c r="H2881" s="20">
        <v>4.2427059657653183</v>
      </c>
      <c r="I2881" s="20">
        <v>4.2310076079624732</v>
      </c>
      <c r="J2881" s="20">
        <v>4.3260082676131928</v>
      </c>
      <c r="K2881" s="20">
        <v>4.456746394440791</v>
      </c>
      <c r="L2881" s="20">
        <v>4.6486482416543016</v>
      </c>
      <c r="M2881" s="20">
        <v>4.6932125452374489</v>
      </c>
      <c r="N2881" s="20">
        <v>4.8617311796041625</v>
      </c>
    </row>
    <row r="2882" spans="1:14" x14ac:dyDescent="0.3">
      <c r="A2882" s="19">
        <v>39576</v>
      </c>
      <c r="B2882" s="20">
        <v>4.9816052205703869</v>
      </c>
      <c r="C2882" s="20">
        <v>4.9259542628339545</v>
      </c>
      <c r="D2882" s="20">
        <v>4.8762052867532706</v>
      </c>
      <c r="E2882" s="20">
        <v>4.7177406315057571</v>
      </c>
      <c r="F2882" s="21">
        <v>4.5667863533618238</v>
      </c>
      <c r="G2882" s="20">
        <v>4.4493497600023755</v>
      </c>
      <c r="H2882" s="20">
        <v>4.2525088682405894</v>
      </c>
      <c r="I2882" s="20">
        <v>4.2472356321131448</v>
      </c>
      <c r="J2882" s="20">
        <v>4.353282232927234</v>
      </c>
      <c r="K2882" s="20">
        <v>4.4906960098001818</v>
      </c>
      <c r="L2882" s="20">
        <v>4.6838545163352681</v>
      </c>
      <c r="M2882" s="20">
        <v>4.7150965173355281</v>
      </c>
      <c r="N2882" s="20">
        <v>4.8852327698505587</v>
      </c>
    </row>
    <row r="2883" spans="1:14" x14ac:dyDescent="0.3">
      <c r="A2883" s="19">
        <v>39575</v>
      </c>
      <c r="B2883" s="20">
        <v>4.9905164208007138</v>
      </c>
      <c r="C2883" s="20">
        <v>4.9316058190546341</v>
      </c>
      <c r="D2883" s="20">
        <v>4.8797813071052349</v>
      </c>
      <c r="E2883" s="20">
        <v>4.7346721798949076</v>
      </c>
      <c r="F2883" s="21">
        <v>4.6134112636028899</v>
      </c>
      <c r="G2883" s="20">
        <v>4.5238810484950589</v>
      </c>
      <c r="H2883" s="20">
        <v>4.3782537345276022</v>
      </c>
      <c r="I2883" s="20">
        <v>4.377730188109183</v>
      </c>
      <c r="J2883" s="20">
        <v>4.4718347370883897</v>
      </c>
      <c r="K2883" s="20">
        <v>4.5976772469185905</v>
      </c>
      <c r="L2883" s="20">
        <v>4.7757921959311354</v>
      </c>
      <c r="M2883" s="20">
        <v>4.7701984182477037</v>
      </c>
      <c r="N2883" s="20">
        <v>4.9359848491392722</v>
      </c>
    </row>
    <row r="2884" spans="1:14" x14ac:dyDescent="0.3">
      <c r="A2884" s="19">
        <v>39574</v>
      </c>
      <c r="B2884" s="20">
        <v>5.0196056798901498</v>
      </c>
      <c r="C2884" s="20">
        <v>4.9673332090763864</v>
      </c>
      <c r="D2884" s="20">
        <v>4.9166058701768058</v>
      </c>
      <c r="E2884" s="20">
        <v>4.7650232948876123</v>
      </c>
      <c r="F2884" s="21">
        <v>4.6303924586508529</v>
      </c>
      <c r="G2884" s="20">
        <v>4.5274080274563326</v>
      </c>
      <c r="H2884" s="20">
        <v>4.3530745682949341</v>
      </c>
      <c r="I2884" s="20">
        <v>4.3455365889064455</v>
      </c>
      <c r="J2884" s="20">
        <v>4.437985234738675</v>
      </c>
      <c r="K2884" s="20">
        <v>4.5630118220025278</v>
      </c>
      <c r="L2884" s="20">
        <v>4.736341835919526</v>
      </c>
      <c r="M2884" s="20">
        <v>4.7193272352669284</v>
      </c>
      <c r="N2884" s="20">
        <v>4.8822363604295074</v>
      </c>
    </row>
    <row r="2885" spans="1:14" x14ac:dyDescent="0.3">
      <c r="A2885" s="19">
        <v>39570</v>
      </c>
      <c r="B2885" s="20">
        <v>5.0244428742197469</v>
      </c>
      <c r="C2885" s="20">
        <v>4.9752331138673247</v>
      </c>
      <c r="D2885" s="20">
        <v>4.9265877051316282</v>
      </c>
      <c r="E2885" s="20">
        <v>4.7862176242357268</v>
      </c>
      <c r="F2885" s="21">
        <v>4.6669985646466543</v>
      </c>
      <c r="G2885" s="20">
        <v>4.5779626370260873</v>
      </c>
      <c r="H2885" s="20">
        <v>4.4313102047202326</v>
      </c>
      <c r="I2885" s="20">
        <v>4.4296584255673119</v>
      </c>
      <c r="J2885" s="20">
        <v>4.5212749221902788</v>
      </c>
      <c r="K2885" s="20">
        <v>4.6423027539191324</v>
      </c>
      <c r="L2885" s="20">
        <v>4.8073046580845755</v>
      </c>
      <c r="M2885" s="20">
        <v>4.7677300167367589</v>
      </c>
      <c r="N2885" s="20">
        <v>4.9279617779357796</v>
      </c>
    </row>
    <row r="2886" spans="1:14" x14ac:dyDescent="0.3">
      <c r="A2886" s="19">
        <v>39569</v>
      </c>
      <c r="B2886" s="20">
        <v>5.0257376200622339</v>
      </c>
      <c r="C2886" s="20">
        <v>4.9768145280242662</v>
      </c>
      <c r="D2886" s="20">
        <v>4.9266453947306914</v>
      </c>
      <c r="E2886" s="20">
        <v>4.7700416477310625</v>
      </c>
      <c r="F2886" s="21">
        <v>4.627179004785579</v>
      </c>
      <c r="G2886" s="20">
        <v>4.517662352358685</v>
      </c>
      <c r="H2886" s="20">
        <v>4.3314563037132805</v>
      </c>
      <c r="I2886" s="20">
        <v>4.3178125968521766</v>
      </c>
      <c r="J2886" s="20">
        <v>4.400711849999615</v>
      </c>
      <c r="K2886" s="20">
        <v>4.5191517721187013</v>
      </c>
      <c r="L2886" s="20">
        <v>4.6874984486461644</v>
      </c>
      <c r="M2886" s="20">
        <v>4.6797076072876553</v>
      </c>
      <c r="N2886" s="20">
        <v>4.8367852452385103</v>
      </c>
    </row>
    <row r="2887" spans="1:14" x14ac:dyDescent="0.3">
      <c r="A2887" s="19">
        <v>39568</v>
      </c>
      <c r="B2887" s="20">
        <v>5.0279378101023697</v>
      </c>
      <c r="C2887" s="20">
        <v>4.9803162977542241</v>
      </c>
      <c r="D2887" s="20">
        <v>4.9304777155456314</v>
      </c>
      <c r="E2887" s="20">
        <v>4.7773456791930347</v>
      </c>
      <c r="F2887" s="21">
        <v>4.6395846544662769</v>
      </c>
      <c r="G2887" s="20">
        <v>4.5338318500510866</v>
      </c>
      <c r="H2887" s="20">
        <v>4.3535189365016684</v>
      </c>
      <c r="I2887" s="20">
        <v>4.343946912073446</v>
      </c>
      <c r="J2887" s="20">
        <v>4.4362748130403924</v>
      </c>
      <c r="K2887" s="20">
        <v>4.5622163353983654</v>
      </c>
      <c r="L2887" s="20">
        <v>4.7338170743697443</v>
      </c>
      <c r="M2887" s="20">
        <v>4.7109322046262267</v>
      </c>
      <c r="N2887" s="20">
        <v>4.8718758822925743</v>
      </c>
    </row>
    <row r="2888" spans="1:14" x14ac:dyDescent="0.3">
      <c r="A2888" s="19">
        <v>39567</v>
      </c>
      <c r="B2888" s="20">
        <v>5.0307392415864962</v>
      </c>
      <c r="C2888" s="20">
        <v>4.9945976977624689</v>
      </c>
      <c r="D2888" s="20">
        <v>4.9525939757123822</v>
      </c>
      <c r="E2888" s="20">
        <v>4.8089192446147084</v>
      </c>
      <c r="F2888" s="21">
        <v>4.6743946890732273</v>
      </c>
      <c r="G2888" s="20">
        <v>4.5698537063503757</v>
      </c>
      <c r="H2888" s="20">
        <v>4.3883716503808934</v>
      </c>
      <c r="I2888" s="20">
        <v>4.3763444352549214</v>
      </c>
      <c r="J2888" s="20">
        <v>4.4618585354915723</v>
      </c>
      <c r="K2888" s="20">
        <v>4.5793131713775219</v>
      </c>
      <c r="L2888" s="20">
        <v>4.7406658087373428</v>
      </c>
      <c r="M2888" s="20">
        <v>4.713564604793028</v>
      </c>
      <c r="N2888" s="20">
        <v>4.8677472216975728</v>
      </c>
    </row>
    <row r="2889" spans="1:14" x14ac:dyDescent="0.3">
      <c r="A2889" s="19">
        <v>39566</v>
      </c>
      <c r="B2889" s="20">
        <v>5.0170590055310562</v>
      </c>
      <c r="C2889" s="20">
        <v>4.976711826461103</v>
      </c>
      <c r="D2889" s="20">
        <v>4.9403148901866318</v>
      </c>
      <c r="E2889" s="20">
        <v>4.8211819436484209</v>
      </c>
      <c r="F2889" s="21">
        <v>4.7061439400404597</v>
      </c>
      <c r="G2889" s="20">
        <v>4.6137646033231636</v>
      </c>
      <c r="H2889" s="20">
        <v>4.4494239213439961</v>
      </c>
      <c r="I2889" s="20">
        <v>4.4403898500631804</v>
      </c>
      <c r="J2889" s="20">
        <v>4.5236743882290957</v>
      </c>
      <c r="K2889" s="20">
        <v>4.636453487724018</v>
      </c>
      <c r="L2889" s="20">
        <v>4.7921540169811525</v>
      </c>
      <c r="M2889" s="20">
        <v>4.7499769627437178</v>
      </c>
      <c r="N2889" s="20">
        <v>4.9041149248902611</v>
      </c>
    </row>
    <row r="2890" spans="1:14" x14ac:dyDescent="0.3">
      <c r="A2890" s="19">
        <v>39563</v>
      </c>
      <c r="B2890" s="20">
        <v>5.0063425734943605</v>
      </c>
      <c r="C2890" s="20">
        <v>4.9728228318938656</v>
      </c>
      <c r="D2890" s="20">
        <v>4.9396120177011138</v>
      </c>
      <c r="E2890" s="20">
        <v>4.830824990580763</v>
      </c>
      <c r="F2890" s="21">
        <v>4.7266690506702806</v>
      </c>
      <c r="G2890" s="20">
        <v>4.6434802246222544</v>
      </c>
      <c r="H2890" s="20">
        <v>4.5004612140049201</v>
      </c>
      <c r="I2890" s="20">
        <v>4.4984368400510704</v>
      </c>
      <c r="J2890" s="20">
        <v>4.5785848455365148</v>
      </c>
      <c r="K2890" s="20">
        <v>4.6815989203474802</v>
      </c>
      <c r="L2890" s="20">
        <v>4.8253905865876918</v>
      </c>
      <c r="M2890" s="20">
        <v>4.7703556351301177</v>
      </c>
      <c r="N2890" s="20">
        <v>4.9187548761292836</v>
      </c>
    </row>
    <row r="2891" spans="1:14" x14ac:dyDescent="0.3">
      <c r="A2891" s="19">
        <v>39562</v>
      </c>
      <c r="B2891" s="20">
        <v>4.9998425192262568</v>
      </c>
      <c r="C2891" s="20">
        <v>4.962119249996924</v>
      </c>
      <c r="D2891" s="20">
        <v>4.92800835856041</v>
      </c>
      <c r="E2891" s="20">
        <v>4.81847288610658</v>
      </c>
      <c r="F2891" s="21">
        <v>4.7110279230360774</v>
      </c>
      <c r="G2891" s="20">
        <v>4.6248254843579577</v>
      </c>
      <c r="H2891" s="20">
        <v>4.4803526887788134</v>
      </c>
      <c r="I2891" s="20">
        <v>4.4808464005822115</v>
      </c>
      <c r="J2891" s="20">
        <v>4.5646601379420213</v>
      </c>
      <c r="K2891" s="20">
        <v>4.6700274466980023</v>
      </c>
      <c r="L2891" s="20">
        <v>4.8198037867330061</v>
      </c>
      <c r="M2891" s="20">
        <v>4.7938340424319845</v>
      </c>
      <c r="N2891" s="20">
        <v>4.9413382526722183</v>
      </c>
    </row>
    <row r="2892" spans="1:14" x14ac:dyDescent="0.3">
      <c r="A2892" s="19">
        <v>39561</v>
      </c>
      <c r="B2892" s="20">
        <v>5.0026908030359172</v>
      </c>
      <c r="C2892" s="20">
        <v>4.9643819965309355</v>
      </c>
      <c r="D2892" s="20">
        <v>4.9302718097260989</v>
      </c>
      <c r="E2892" s="20">
        <v>4.8129491615324458</v>
      </c>
      <c r="F2892" s="21">
        <v>4.6902546897517619</v>
      </c>
      <c r="G2892" s="20">
        <v>4.5885677734320902</v>
      </c>
      <c r="H2892" s="20">
        <v>4.4104008143749311</v>
      </c>
      <c r="I2892" s="20">
        <v>4.3993695963600992</v>
      </c>
      <c r="J2892" s="20">
        <v>4.4682224680639999</v>
      </c>
      <c r="K2892" s="20">
        <v>4.5630591336728417</v>
      </c>
      <c r="L2892" s="20">
        <v>4.7099050497557604</v>
      </c>
      <c r="M2892" s="20">
        <v>4.713142428219153</v>
      </c>
      <c r="N2892" s="20">
        <v>4.8547331330871897</v>
      </c>
    </row>
    <row r="2893" spans="1:14" x14ac:dyDescent="0.3">
      <c r="A2893" s="19">
        <v>39560</v>
      </c>
      <c r="B2893" s="20">
        <v>4.992283930125601</v>
      </c>
      <c r="C2893" s="20">
        <v>4.944717375472278</v>
      </c>
      <c r="D2893" s="20">
        <v>4.9093848710599479</v>
      </c>
      <c r="E2893" s="20">
        <v>4.79923269558254</v>
      </c>
      <c r="F2893" s="21">
        <v>4.6843574970043047</v>
      </c>
      <c r="G2893" s="20">
        <v>4.5866363351249708</v>
      </c>
      <c r="H2893" s="20">
        <v>4.4117228304521259</v>
      </c>
      <c r="I2893" s="20">
        <v>4.4035155049255446</v>
      </c>
      <c r="J2893" s="20">
        <v>4.4799026649166862</v>
      </c>
      <c r="K2893" s="20">
        <v>4.581810272387032</v>
      </c>
      <c r="L2893" s="20">
        <v>4.7361018327737945</v>
      </c>
      <c r="M2893" s="20">
        <v>4.7431158400929254</v>
      </c>
      <c r="N2893" s="20">
        <v>4.8891799731028094</v>
      </c>
    </row>
    <row r="2894" spans="1:14" x14ac:dyDescent="0.3">
      <c r="A2894" s="19">
        <v>39559</v>
      </c>
      <c r="B2894" s="20">
        <v>4.993267285083725</v>
      </c>
      <c r="C2894" s="20">
        <v>4.9385426371156376</v>
      </c>
      <c r="D2894" s="20">
        <v>4.8962077004668476</v>
      </c>
      <c r="E2894" s="20">
        <v>4.7592514454142787</v>
      </c>
      <c r="F2894" s="21">
        <v>4.6187303193222675</v>
      </c>
      <c r="G2894" s="20">
        <v>4.5023540059979075</v>
      </c>
      <c r="H2894" s="20">
        <v>4.3023177165976696</v>
      </c>
      <c r="I2894" s="20">
        <v>4.3011931789606601</v>
      </c>
      <c r="J2894" s="20">
        <v>4.4097293860054423</v>
      </c>
      <c r="K2894" s="20">
        <v>4.5407701193745895</v>
      </c>
      <c r="L2894" s="20">
        <v>4.7221650880774417</v>
      </c>
      <c r="M2894" s="20">
        <v>4.7585641963608394</v>
      </c>
      <c r="N2894" s="20">
        <v>4.9155122982087924</v>
      </c>
    </row>
    <row r="2895" spans="1:14" x14ac:dyDescent="0.3">
      <c r="A2895" s="19">
        <v>39556</v>
      </c>
      <c r="B2895" s="20">
        <v>4.9906834175925709</v>
      </c>
      <c r="C2895" s="20">
        <v>4.9277067737435134</v>
      </c>
      <c r="D2895" s="20">
        <v>4.8811196365299061</v>
      </c>
      <c r="E2895" s="20">
        <v>4.7454540951734483</v>
      </c>
      <c r="F2895" s="21">
        <v>4.6166531015320844</v>
      </c>
      <c r="G2895" s="20">
        <v>4.5127012478223056</v>
      </c>
      <c r="H2895" s="20">
        <v>4.3385984873720806</v>
      </c>
      <c r="I2895" s="20">
        <v>4.3450152580568746</v>
      </c>
      <c r="J2895" s="20">
        <v>4.4614283489864857</v>
      </c>
      <c r="K2895" s="20">
        <v>4.5987700458651606</v>
      </c>
      <c r="L2895" s="20">
        <v>4.7837135120829855</v>
      </c>
      <c r="M2895" s="20">
        <v>4.8050273015749188</v>
      </c>
      <c r="N2895" s="20">
        <v>4.9665341398555194</v>
      </c>
    </row>
    <row r="2896" spans="1:14" x14ac:dyDescent="0.3">
      <c r="A2896" s="19">
        <v>39555</v>
      </c>
      <c r="B2896" s="20">
        <v>4.9826920890168944</v>
      </c>
      <c r="C2896" s="20">
        <v>4.9185158277287577</v>
      </c>
      <c r="D2896" s="20">
        <v>4.8697782134242704</v>
      </c>
      <c r="E2896" s="20">
        <v>4.7037690713512497</v>
      </c>
      <c r="F2896" s="21">
        <v>4.5249816239302234</v>
      </c>
      <c r="G2896" s="20">
        <v>4.3751209296133888</v>
      </c>
      <c r="H2896" s="20">
        <v>4.1185065206634492</v>
      </c>
      <c r="I2896" s="20">
        <v>4.1242893077334219</v>
      </c>
      <c r="J2896" s="20">
        <v>4.2930668837745145</v>
      </c>
      <c r="K2896" s="20">
        <v>4.4832249167587319</v>
      </c>
      <c r="L2896" s="20">
        <v>4.7192033802645303</v>
      </c>
      <c r="M2896" s="20">
        <v>4.7990556578214605</v>
      </c>
      <c r="N2896" s="20">
        <v>4.9823373851821868</v>
      </c>
    </row>
    <row r="2897" spans="1:14" x14ac:dyDescent="0.3">
      <c r="A2897" s="19">
        <v>39554</v>
      </c>
      <c r="B2897" s="20">
        <v>4.981348095079233</v>
      </c>
      <c r="C2897" s="20">
        <v>4.9178294610241498</v>
      </c>
      <c r="D2897" s="20">
        <v>4.8676762501709536</v>
      </c>
      <c r="E2897" s="20">
        <v>4.6805703279250697</v>
      </c>
      <c r="F2897" s="21">
        <v>4.4684036973031844</v>
      </c>
      <c r="G2897" s="20">
        <v>4.2894552133652928</v>
      </c>
      <c r="H2897" s="20">
        <v>3.9832212892151828</v>
      </c>
      <c r="I2897" s="20">
        <v>3.9830480340991827</v>
      </c>
      <c r="J2897" s="20">
        <v>4.1620069171468321</v>
      </c>
      <c r="K2897" s="20">
        <v>4.3645762731785309</v>
      </c>
      <c r="L2897" s="20">
        <v>4.6168870929205559</v>
      </c>
      <c r="M2897" s="20">
        <v>4.7307829961535282</v>
      </c>
      <c r="N2897" s="20">
        <v>4.9199419988226092</v>
      </c>
    </row>
    <row r="2898" spans="1:14" x14ac:dyDescent="0.3">
      <c r="A2898" s="19">
        <v>39553</v>
      </c>
      <c r="B2898" s="20">
        <v>4.9845226222795533</v>
      </c>
      <c r="C2898" s="20">
        <v>4.9243086132255209</v>
      </c>
      <c r="D2898" s="20">
        <v>4.8742233603402285</v>
      </c>
      <c r="E2898" s="20">
        <v>4.6743512469067179</v>
      </c>
      <c r="F2898" s="21">
        <v>4.441527232676509</v>
      </c>
      <c r="G2898" s="20">
        <v>4.2445018439473623</v>
      </c>
      <c r="H2898" s="20">
        <v>3.9052247641361002</v>
      </c>
      <c r="I2898" s="20">
        <v>3.8960129196008957</v>
      </c>
      <c r="J2898" s="20">
        <v>4.0675167035572066</v>
      </c>
      <c r="K2898" s="20">
        <v>4.2662519830784138</v>
      </c>
      <c r="L2898" s="20">
        <v>4.5182300024173747</v>
      </c>
      <c r="M2898" s="20">
        <v>4.6383008450661611</v>
      </c>
      <c r="N2898" s="20">
        <v>4.8277647408644064</v>
      </c>
    </row>
    <row r="2899" spans="1:14" x14ac:dyDescent="0.3">
      <c r="A2899" s="19">
        <v>39552</v>
      </c>
      <c r="B2899" s="20">
        <v>5.0046481825598583</v>
      </c>
      <c r="C2899" s="20">
        <v>4.9482681620240641</v>
      </c>
      <c r="D2899" s="20">
        <v>4.8991056894263378</v>
      </c>
      <c r="E2899" s="20">
        <v>4.7037002417209752</v>
      </c>
      <c r="F2899" s="21">
        <v>4.4747122385979585</v>
      </c>
      <c r="G2899" s="20">
        <v>4.2783665251895657</v>
      </c>
      <c r="H2899" s="20">
        <v>3.931259515515849</v>
      </c>
      <c r="I2899" s="20">
        <v>3.9135664671079389</v>
      </c>
      <c r="J2899" s="20">
        <v>4.0729215499501423</v>
      </c>
      <c r="K2899" s="20">
        <v>4.2657413055113507</v>
      </c>
      <c r="L2899" s="20">
        <v>4.5169530220016281</v>
      </c>
      <c r="M2899" s="20">
        <v>4.6366268746016575</v>
      </c>
      <c r="N2899" s="20">
        <v>4.8281820449468862</v>
      </c>
    </row>
    <row r="2900" spans="1:14" x14ac:dyDescent="0.3">
      <c r="A2900" s="19">
        <v>39549</v>
      </c>
      <c r="B2900" s="20">
        <v>5.0032142204361616</v>
      </c>
      <c r="C2900" s="20">
        <v>4.9606213048790737</v>
      </c>
      <c r="D2900" s="20">
        <v>4.9198123973743373</v>
      </c>
      <c r="E2900" s="20">
        <v>4.7294778218874631</v>
      </c>
      <c r="F2900" s="21">
        <v>4.4904518419603523</v>
      </c>
      <c r="G2900" s="20">
        <v>4.2816463353430629</v>
      </c>
      <c r="H2900" s="20">
        <v>3.9061524627926754</v>
      </c>
      <c r="I2900" s="20">
        <v>3.8823029189233345</v>
      </c>
      <c r="J2900" s="20">
        <v>4.0430358757395766</v>
      </c>
      <c r="K2900" s="20">
        <v>4.2395182713515256</v>
      </c>
      <c r="L2900" s="20">
        <v>4.4945629853814149</v>
      </c>
      <c r="M2900" s="20">
        <v>4.6136081114432974</v>
      </c>
      <c r="N2900" s="20">
        <v>4.8081435119735545</v>
      </c>
    </row>
    <row r="2901" spans="1:14" x14ac:dyDescent="0.3">
      <c r="A2901" s="19">
        <v>39548</v>
      </c>
      <c r="B2901" s="20">
        <v>5.0199889474847286</v>
      </c>
      <c r="C2901" s="20">
        <v>4.9809908657498552</v>
      </c>
      <c r="D2901" s="20">
        <v>4.9340782059158022</v>
      </c>
      <c r="E2901" s="20">
        <v>4.7368232412977624</v>
      </c>
      <c r="F2901" s="21">
        <v>4.5071815708665142</v>
      </c>
      <c r="G2901" s="20">
        <v>4.3098908028855609</v>
      </c>
      <c r="H2901" s="20">
        <v>3.9544649318887481</v>
      </c>
      <c r="I2901" s="20">
        <v>3.9343264086616694</v>
      </c>
      <c r="J2901" s="20">
        <v>4.1007393950563946</v>
      </c>
      <c r="K2901" s="20">
        <v>4.302922868132347</v>
      </c>
      <c r="L2901" s="20">
        <v>4.5626407189912825</v>
      </c>
      <c r="M2901" s="20">
        <v>4.6763996673392896</v>
      </c>
      <c r="N2901" s="20">
        <v>4.8751386108302945</v>
      </c>
    </row>
    <row r="2902" spans="1:14" x14ac:dyDescent="0.3">
      <c r="A2902" s="19">
        <v>39547</v>
      </c>
      <c r="B2902" s="20">
        <v>5.0403936666521405</v>
      </c>
      <c r="C2902" s="20">
        <v>4.9930225385637925</v>
      </c>
      <c r="D2902" s="20">
        <v>4.9473601529571987</v>
      </c>
      <c r="E2902" s="20">
        <v>4.7588749683726279</v>
      </c>
      <c r="F2902" s="21">
        <v>4.5347524454878139</v>
      </c>
      <c r="G2902" s="20">
        <v>4.3408321151387286</v>
      </c>
      <c r="H2902" s="20">
        <v>3.991605854935548</v>
      </c>
      <c r="I2902" s="20">
        <v>3.9733761159418952</v>
      </c>
      <c r="J2902" s="20">
        <v>4.1433763763496048</v>
      </c>
      <c r="K2902" s="20">
        <v>4.3472201921349765</v>
      </c>
      <c r="L2902" s="20">
        <v>4.6030142925445814</v>
      </c>
      <c r="M2902" s="20">
        <v>4.6955942295461393</v>
      </c>
      <c r="N2902" s="20">
        <v>4.8937028541824708</v>
      </c>
    </row>
    <row r="2903" spans="1:14" x14ac:dyDescent="0.3">
      <c r="A2903" s="19">
        <v>39546</v>
      </c>
      <c r="B2903" s="20">
        <v>5.0633390951823101</v>
      </c>
      <c r="C2903" s="20">
        <v>5.0155666639836456</v>
      </c>
      <c r="D2903" s="20">
        <v>4.9663030109978736</v>
      </c>
      <c r="E2903" s="20">
        <v>4.7717846425940706</v>
      </c>
      <c r="F2903" s="21">
        <v>4.5468341679507365</v>
      </c>
      <c r="G2903" s="20">
        <v>4.3524628557109573</v>
      </c>
      <c r="H2903" s="20">
        <v>3.9985894029101003</v>
      </c>
      <c r="I2903" s="20">
        <v>3.9744484636422173</v>
      </c>
      <c r="J2903" s="20">
        <v>4.132244754448049</v>
      </c>
      <c r="K2903" s="20">
        <v>4.3279822694179657</v>
      </c>
      <c r="L2903" s="20">
        <v>4.5819706308341495</v>
      </c>
      <c r="M2903" s="20">
        <v>4.6844046766564045</v>
      </c>
      <c r="N2903" s="20">
        <v>4.8819778544733818</v>
      </c>
    </row>
    <row r="2904" spans="1:14" x14ac:dyDescent="0.3">
      <c r="A2904" s="19">
        <v>39545</v>
      </c>
      <c r="B2904" s="20">
        <v>5.0960495725441843</v>
      </c>
      <c r="C2904" s="20">
        <v>5.045780830706013</v>
      </c>
      <c r="D2904" s="20">
        <v>4.9989869878568127</v>
      </c>
      <c r="E2904" s="20">
        <v>4.8079077566730053</v>
      </c>
      <c r="F2904" s="21">
        <v>4.5789111692057567</v>
      </c>
      <c r="G2904" s="20">
        <v>4.3785876330716818</v>
      </c>
      <c r="H2904" s="20">
        <v>4.0120203131193266</v>
      </c>
      <c r="I2904" s="20">
        <v>3.9847045818351412</v>
      </c>
      <c r="J2904" s="20">
        <v>4.1402641680941041</v>
      </c>
      <c r="K2904" s="20">
        <v>4.3332448488973627</v>
      </c>
      <c r="L2904" s="20">
        <v>4.5816639184540122</v>
      </c>
      <c r="M2904" s="20">
        <v>4.6884973905300686</v>
      </c>
      <c r="N2904" s="20">
        <v>4.8786771156877267</v>
      </c>
    </row>
    <row r="2905" spans="1:14" x14ac:dyDescent="0.3">
      <c r="A2905" s="19">
        <v>39542</v>
      </c>
      <c r="B2905" s="20">
        <v>5.1167995707709037</v>
      </c>
      <c r="C2905" s="20">
        <v>5.0641984242740588</v>
      </c>
      <c r="D2905" s="20">
        <v>5.0157723635465929</v>
      </c>
      <c r="E2905" s="20">
        <v>4.8147642209231822</v>
      </c>
      <c r="F2905" s="21">
        <v>4.5700384346088443</v>
      </c>
      <c r="G2905" s="20">
        <v>4.3548921256064252</v>
      </c>
      <c r="H2905" s="20">
        <v>3.9587577779448231</v>
      </c>
      <c r="I2905" s="20">
        <v>3.9254131826140251</v>
      </c>
      <c r="J2905" s="20">
        <v>4.0810334754128963</v>
      </c>
      <c r="K2905" s="20">
        <v>4.2759089489921518</v>
      </c>
      <c r="L2905" s="20">
        <v>4.5268006265266365</v>
      </c>
      <c r="M2905" s="20">
        <v>4.6391508328034465</v>
      </c>
      <c r="N2905" s="20">
        <v>4.8298543089513606</v>
      </c>
    </row>
    <row r="2906" spans="1:14" x14ac:dyDescent="0.3">
      <c r="A2906" s="19">
        <v>39541</v>
      </c>
      <c r="B2906" s="20">
        <v>5.1423779060879395</v>
      </c>
      <c r="C2906" s="20">
        <v>5.084238710561543</v>
      </c>
      <c r="D2906" s="20">
        <v>5.0364156389083981</v>
      </c>
      <c r="E2906" s="20">
        <v>4.8390507598906938</v>
      </c>
      <c r="F2906" s="21">
        <v>4.595352203730517</v>
      </c>
      <c r="G2906" s="20">
        <v>4.3791529950035732</v>
      </c>
      <c r="H2906" s="20">
        <v>3.9787831148685662</v>
      </c>
      <c r="I2906" s="20">
        <v>3.9389186707660482</v>
      </c>
      <c r="J2906" s="20">
        <v>4.0816580108457519</v>
      </c>
      <c r="K2906" s="20">
        <v>4.2704483985111308</v>
      </c>
      <c r="L2906" s="20">
        <v>4.5211607735509185</v>
      </c>
      <c r="M2906" s="20">
        <v>4.6378788592438589</v>
      </c>
      <c r="N2906" s="20">
        <v>4.8296670115265004</v>
      </c>
    </row>
    <row r="2907" spans="1:14" x14ac:dyDescent="0.3">
      <c r="A2907" s="19">
        <v>39540</v>
      </c>
      <c r="B2907" s="20">
        <v>5.1433393753299166</v>
      </c>
      <c r="C2907" s="20">
        <v>5.0935863471615752</v>
      </c>
      <c r="D2907" s="20">
        <v>5.0513521683316203</v>
      </c>
      <c r="E2907" s="20">
        <v>4.8649938403130664</v>
      </c>
      <c r="F2907" s="21">
        <v>4.6268954382645919</v>
      </c>
      <c r="G2907" s="20">
        <v>4.4135602190408436</v>
      </c>
      <c r="H2907" s="20">
        <v>4.0084114462920715</v>
      </c>
      <c r="I2907" s="20">
        <v>3.9518700391371357</v>
      </c>
      <c r="J2907" s="20">
        <v>4.0693081304017502</v>
      </c>
      <c r="K2907" s="20">
        <v>4.2494907607958465</v>
      </c>
      <c r="L2907" s="20">
        <v>4.4992565329566734</v>
      </c>
      <c r="M2907" s="20">
        <v>4.6082451488504308</v>
      </c>
      <c r="N2907" s="20">
        <v>4.8032190688658698</v>
      </c>
    </row>
    <row r="2908" spans="1:14" x14ac:dyDescent="0.3">
      <c r="A2908" s="19">
        <v>39539</v>
      </c>
      <c r="B2908" s="20">
        <v>5.145155957715188</v>
      </c>
      <c r="C2908" s="20">
        <v>5.0929188767801739</v>
      </c>
      <c r="D2908" s="20">
        <v>5.0491475098009415</v>
      </c>
      <c r="E2908" s="20">
        <v>4.8602676896222414</v>
      </c>
      <c r="F2908" s="21">
        <v>4.6199779242625292</v>
      </c>
      <c r="G2908" s="20">
        <v>4.4042783138935873</v>
      </c>
      <c r="H2908" s="20">
        <v>3.995524045092087</v>
      </c>
      <c r="I2908" s="20">
        <v>3.941465969672874</v>
      </c>
      <c r="J2908" s="20">
        <v>4.0668897261313575</v>
      </c>
      <c r="K2908" s="20">
        <v>4.2540415591778613</v>
      </c>
      <c r="L2908" s="20">
        <v>4.513541417354956</v>
      </c>
      <c r="M2908" s="20">
        <v>4.6419722134077839</v>
      </c>
      <c r="N2908" s="20">
        <v>4.8412671499773392</v>
      </c>
    </row>
    <row r="2909" spans="1:14" x14ac:dyDescent="0.3">
      <c r="A2909" s="19">
        <v>39538</v>
      </c>
      <c r="B2909" s="20">
        <v>5.1536246965596346</v>
      </c>
      <c r="C2909" s="20">
        <v>5.1001477193893736</v>
      </c>
      <c r="D2909" s="20">
        <v>5.0552559067849101</v>
      </c>
      <c r="E2909" s="20">
        <v>4.843952078564806</v>
      </c>
      <c r="F2909" s="21">
        <v>4.5634670022344297</v>
      </c>
      <c r="G2909" s="20">
        <v>4.3125279275239095</v>
      </c>
      <c r="H2909" s="20">
        <v>3.8564416644655877</v>
      </c>
      <c r="I2909" s="20">
        <v>3.8080055238654231</v>
      </c>
      <c r="J2909" s="20">
        <v>3.951255033240284</v>
      </c>
      <c r="K2909" s="20">
        <v>4.148668637923028</v>
      </c>
      <c r="L2909" s="20">
        <v>4.4244876511399074</v>
      </c>
      <c r="M2909" s="20">
        <v>4.6020654493685189</v>
      </c>
      <c r="N2909" s="20">
        <v>4.8062405847479761</v>
      </c>
    </row>
    <row r="2910" spans="1:14" x14ac:dyDescent="0.3">
      <c r="A2910" s="19">
        <v>39535</v>
      </c>
      <c r="B2910" s="20">
        <v>5.1834670154469249</v>
      </c>
      <c r="C2910" s="20">
        <v>5.1296362203347092</v>
      </c>
      <c r="D2910" s="20">
        <v>5.0905650171645442</v>
      </c>
      <c r="E2910" s="20">
        <v>4.9113344148472811</v>
      </c>
      <c r="F2910" s="21">
        <v>4.6681328684561505</v>
      </c>
      <c r="G2910" s="20">
        <v>4.4447903132881477</v>
      </c>
      <c r="H2910" s="20">
        <v>4.0087879240815756</v>
      </c>
      <c r="I2910" s="20">
        <v>3.9413801911014597</v>
      </c>
      <c r="J2910" s="20">
        <v>4.0507573134855157</v>
      </c>
      <c r="K2910" s="20">
        <v>4.2250787090274082</v>
      </c>
      <c r="L2910" s="20">
        <v>4.47473700683926</v>
      </c>
      <c r="M2910" s="20">
        <v>4.6105524731409417</v>
      </c>
      <c r="N2910" s="20">
        <v>4.8026280042041245</v>
      </c>
    </row>
    <row r="2911" spans="1:14" x14ac:dyDescent="0.3">
      <c r="A2911" s="19">
        <v>39534</v>
      </c>
      <c r="B2911" s="20">
        <v>5.2070771280542587</v>
      </c>
      <c r="C2911" s="20">
        <v>5.1502108153555737</v>
      </c>
      <c r="D2911" s="20">
        <v>5.1120433288217955</v>
      </c>
      <c r="E2911" s="20">
        <v>4.9507647159430324</v>
      </c>
      <c r="F2911" s="21">
        <v>4.7306792737352295</v>
      </c>
      <c r="G2911" s="20">
        <v>4.5246920616181914</v>
      </c>
      <c r="H2911" s="20">
        <v>4.1140152989028174</v>
      </c>
      <c r="I2911" s="20">
        <v>4.0485569627099647</v>
      </c>
      <c r="J2911" s="20">
        <v>4.1515082797214964</v>
      </c>
      <c r="K2911" s="20">
        <v>4.3161693304991617</v>
      </c>
      <c r="L2911" s="20">
        <v>4.5483387934761108</v>
      </c>
      <c r="M2911" s="20">
        <v>4.6491789677417632</v>
      </c>
      <c r="N2911" s="20">
        <v>4.8328308765292993</v>
      </c>
    </row>
    <row r="2912" spans="1:14" x14ac:dyDescent="0.3">
      <c r="A2912" s="19">
        <v>39533</v>
      </c>
      <c r="B2912" s="20">
        <v>5.2211684012796615</v>
      </c>
      <c r="C2912" s="20">
        <v>5.1676674151511826</v>
      </c>
      <c r="D2912" s="20">
        <v>5.1324672413117574</v>
      </c>
      <c r="E2912" s="20">
        <v>4.9679735491857171</v>
      </c>
      <c r="F2912" s="21">
        <v>4.7288621765189927</v>
      </c>
      <c r="G2912" s="20">
        <v>4.5013541875414163</v>
      </c>
      <c r="H2912" s="20">
        <v>4.0537110003029051</v>
      </c>
      <c r="I2912" s="20">
        <v>3.9917529320074956</v>
      </c>
      <c r="J2912" s="20">
        <v>4.1074940677691094</v>
      </c>
      <c r="K2912" s="20">
        <v>4.2714678289851866</v>
      </c>
      <c r="L2912" s="20">
        <v>4.4905961136057417</v>
      </c>
      <c r="M2912" s="20">
        <v>4.5824754975181481</v>
      </c>
      <c r="N2912" s="20">
        <v>4.7532851019419065</v>
      </c>
    </row>
    <row r="2913" spans="1:14" x14ac:dyDescent="0.3">
      <c r="A2913" s="19">
        <v>39532</v>
      </c>
      <c r="B2913" s="20">
        <v>5.2171258936796212</v>
      </c>
      <c r="C2913" s="20">
        <v>5.1557300270692865</v>
      </c>
      <c r="D2913" s="20">
        <v>5.1183121400555285</v>
      </c>
      <c r="E2913" s="20">
        <v>4.9473433088661336</v>
      </c>
      <c r="F2913" s="21">
        <v>4.7044715502916477</v>
      </c>
      <c r="G2913" s="20">
        <v>4.4767919061433155</v>
      </c>
      <c r="H2913" s="20">
        <v>4.0385910152432967</v>
      </c>
      <c r="I2913" s="20">
        <v>3.9862200116610067</v>
      </c>
      <c r="J2913" s="20">
        <v>4.1106687828598147</v>
      </c>
      <c r="K2913" s="20">
        <v>4.2736278626501631</v>
      </c>
      <c r="L2913" s="20">
        <v>4.487328142531406</v>
      </c>
      <c r="M2913" s="20">
        <v>4.5869349044715495</v>
      </c>
      <c r="N2913" s="20">
        <v>4.7503371775490866</v>
      </c>
    </row>
    <row r="2914" spans="1:14" x14ac:dyDescent="0.3">
      <c r="A2914" s="19">
        <v>39527</v>
      </c>
      <c r="B2914" s="20">
        <v>5.2192229082357944</v>
      </c>
      <c r="C2914" s="20">
        <v>5.1602806211382282</v>
      </c>
      <c r="D2914" s="20">
        <v>5.1105170930854245</v>
      </c>
      <c r="E2914" s="20">
        <v>4.8811492830663887</v>
      </c>
      <c r="F2914" s="21">
        <v>4.5719383550342894</v>
      </c>
      <c r="G2914" s="20">
        <v>4.2900479097669271</v>
      </c>
      <c r="H2914" s="20">
        <v>3.7736655829204602</v>
      </c>
      <c r="I2914" s="20">
        <v>3.7360909328745229</v>
      </c>
      <c r="J2914" s="20">
        <v>3.918954507029023</v>
      </c>
      <c r="K2914" s="20">
        <v>4.1196821355796169</v>
      </c>
      <c r="L2914" s="20">
        <v>4.3594023720547561</v>
      </c>
      <c r="M2914" s="20">
        <v>4.5088996795799066</v>
      </c>
      <c r="N2914" s="20">
        <v>4.6747257421997856</v>
      </c>
    </row>
    <row r="2915" spans="1:14" x14ac:dyDescent="0.3">
      <c r="A2915" s="19">
        <v>39526</v>
      </c>
      <c r="B2915" s="20">
        <v>5.2291420491227312</v>
      </c>
      <c r="C2915" s="20">
        <v>5.152088264896201</v>
      </c>
      <c r="D2915" s="20">
        <v>5.0881747928675987</v>
      </c>
      <c r="E2915" s="20">
        <v>4.8331480142310435</v>
      </c>
      <c r="F2915" s="21">
        <v>4.5147222877955446</v>
      </c>
      <c r="G2915" s="20">
        <v>4.2292783943195982</v>
      </c>
      <c r="H2915" s="20">
        <v>3.7117438279444928</v>
      </c>
      <c r="I2915" s="20">
        <v>3.6834640120277244</v>
      </c>
      <c r="J2915" s="20">
        <v>3.9014330850457606</v>
      </c>
      <c r="K2915" s="20">
        <v>4.1318816909463889</v>
      </c>
      <c r="L2915" s="20">
        <v>4.3877587835101002</v>
      </c>
      <c r="M2915" s="20">
        <v>4.5384204658787173</v>
      </c>
      <c r="N2915" s="20">
        <v>4.7072737762145005</v>
      </c>
    </row>
    <row r="2916" spans="1:14" x14ac:dyDescent="0.3">
      <c r="A2916" s="19">
        <v>39525</v>
      </c>
      <c r="B2916" s="20">
        <v>5.2529890371540811</v>
      </c>
      <c r="C2916" s="20">
        <v>5.1683737652442812</v>
      </c>
      <c r="D2916" s="20">
        <v>5.1012525312042909</v>
      </c>
      <c r="E2916" s="20">
        <v>4.8432772675096984</v>
      </c>
      <c r="F2916" s="21">
        <v>4.5295760040275042</v>
      </c>
      <c r="G2916" s="20">
        <v>4.2528806152202376</v>
      </c>
      <c r="H2916" s="20">
        <v>3.7602588534935326</v>
      </c>
      <c r="I2916" s="20">
        <v>3.7374848954437385</v>
      </c>
      <c r="J2916" s="20">
        <v>3.9559709125446481</v>
      </c>
      <c r="K2916" s="20">
        <v>4.1865782790841113</v>
      </c>
      <c r="L2916" s="20">
        <v>4.4357699858809898</v>
      </c>
      <c r="M2916" s="20">
        <v>4.5468437565901212</v>
      </c>
      <c r="N2916" s="20">
        <v>4.7162707168117368</v>
      </c>
    </row>
    <row r="2917" spans="1:14" x14ac:dyDescent="0.3">
      <c r="A2917" s="19">
        <v>39524</v>
      </c>
      <c r="B2917" s="20">
        <v>5.2589627307346394</v>
      </c>
      <c r="C2917" s="20">
        <v>5.166113633819565</v>
      </c>
      <c r="D2917" s="20">
        <v>5.0935131820919084</v>
      </c>
      <c r="E2917" s="20">
        <v>4.8146937842419231</v>
      </c>
      <c r="F2917" s="21">
        <v>4.4759473039447313</v>
      </c>
      <c r="G2917" s="20">
        <v>4.180567731610445</v>
      </c>
      <c r="H2917" s="20">
        <v>3.6798788336295032</v>
      </c>
      <c r="I2917" s="20">
        <v>3.6756200919413038</v>
      </c>
      <c r="J2917" s="20">
        <v>3.9187731069838625</v>
      </c>
      <c r="K2917" s="20">
        <v>4.1528270672819776</v>
      </c>
      <c r="L2917" s="20">
        <v>4.389440582867123</v>
      </c>
      <c r="M2917" s="20">
        <v>4.5080743776021333</v>
      </c>
      <c r="N2917" s="20">
        <v>4.660292989360789</v>
      </c>
    </row>
    <row r="2918" spans="1:14" x14ac:dyDescent="0.3">
      <c r="A2918" s="19">
        <v>39521</v>
      </c>
      <c r="B2918" s="20">
        <v>5.251334192954821</v>
      </c>
      <c r="C2918" s="20">
        <v>5.2152849712006253</v>
      </c>
      <c r="D2918" s="20">
        <v>5.1764348463395153</v>
      </c>
      <c r="E2918" s="20">
        <v>4.9554828181281403</v>
      </c>
      <c r="F2918" s="21">
        <v>4.638839799538844</v>
      </c>
      <c r="G2918" s="20">
        <v>4.348916285080481</v>
      </c>
      <c r="H2918" s="20">
        <v>3.8290945903070157</v>
      </c>
      <c r="I2918" s="20">
        <v>3.8008125385687204</v>
      </c>
      <c r="J2918" s="20">
        <v>4.0061976016538097</v>
      </c>
      <c r="K2918" s="20">
        <v>4.2109584843719059</v>
      </c>
      <c r="L2918" s="20">
        <v>4.4144918563779907</v>
      </c>
      <c r="M2918" s="20">
        <v>4.4942940338530173</v>
      </c>
      <c r="N2918" s="20">
        <v>4.6297462331398584</v>
      </c>
    </row>
    <row r="2919" spans="1:14" x14ac:dyDescent="0.3">
      <c r="A2919" s="19">
        <v>39520</v>
      </c>
      <c r="B2919" s="20">
        <v>5.2537442728283033</v>
      </c>
      <c r="C2919" s="20">
        <v>5.2165588118961335</v>
      </c>
      <c r="D2919" s="20">
        <v>5.1702342374491268</v>
      </c>
      <c r="E2919" s="20">
        <v>4.9324115251440963</v>
      </c>
      <c r="F2919" s="21">
        <v>4.6198209459784758</v>
      </c>
      <c r="G2919" s="20">
        <v>4.3440417851439106</v>
      </c>
      <c r="H2919" s="20">
        <v>3.8706441770073674</v>
      </c>
      <c r="I2919" s="20">
        <v>3.8489163734565239</v>
      </c>
      <c r="J2919" s="20">
        <v>4.0390737573716171</v>
      </c>
      <c r="K2919" s="20">
        <v>4.2330194768148965</v>
      </c>
      <c r="L2919" s="20">
        <v>4.4322524262932648</v>
      </c>
      <c r="M2919" s="20">
        <v>4.5118915001365512</v>
      </c>
      <c r="N2919" s="20">
        <v>4.6460586097204581</v>
      </c>
    </row>
    <row r="2920" spans="1:14" x14ac:dyDescent="0.3">
      <c r="A2920" s="19">
        <v>39519</v>
      </c>
      <c r="B2920" s="20">
        <v>5.260543989933181</v>
      </c>
      <c r="C2920" s="20">
        <v>5.2150171156954928</v>
      </c>
      <c r="D2920" s="20">
        <v>5.1669982674412989</v>
      </c>
      <c r="E2920" s="20">
        <v>4.9437716228292299</v>
      </c>
      <c r="F2920" s="21">
        <v>4.6570385921867832</v>
      </c>
      <c r="G2920" s="20">
        <v>4.4040085401242184</v>
      </c>
      <c r="H2920" s="20">
        <v>3.968349495215528</v>
      </c>
      <c r="I2920" s="20">
        <v>3.9490359585734134</v>
      </c>
      <c r="J2920" s="20">
        <v>4.1279440938340981</v>
      </c>
      <c r="K2920" s="20">
        <v>4.3090499200130248</v>
      </c>
      <c r="L2920" s="20">
        <v>4.4904124918459347</v>
      </c>
      <c r="M2920" s="20">
        <v>4.5270366320241875</v>
      </c>
      <c r="N2920" s="20">
        <v>4.6563247430288133</v>
      </c>
    </row>
    <row r="2921" spans="1:14" x14ac:dyDescent="0.3">
      <c r="A2921" s="19">
        <v>39518</v>
      </c>
      <c r="B2921" s="20">
        <v>5.2580093132154619</v>
      </c>
      <c r="C2921" s="20">
        <v>5.2221420002045544</v>
      </c>
      <c r="D2921" s="20">
        <v>5.1689610979888654</v>
      </c>
      <c r="E2921" s="20">
        <v>4.8988045523736305</v>
      </c>
      <c r="F2921" s="21">
        <v>4.5550386823508511</v>
      </c>
      <c r="G2921" s="20">
        <v>4.2569038272102233</v>
      </c>
      <c r="H2921" s="20">
        <v>3.7701112746889391</v>
      </c>
      <c r="I2921" s="20">
        <v>3.7729019776949757</v>
      </c>
      <c r="J2921" s="20">
        <v>4.0109726265185737</v>
      </c>
      <c r="K2921" s="20">
        <v>4.2312012318217747</v>
      </c>
      <c r="L2921" s="20">
        <v>4.4359550305305859</v>
      </c>
      <c r="M2921" s="20">
        <v>4.4652581398564219</v>
      </c>
      <c r="N2921" s="20">
        <v>4.6071201665693273</v>
      </c>
    </row>
    <row r="2922" spans="1:14" x14ac:dyDescent="0.3">
      <c r="A2922" s="19">
        <v>39517</v>
      </c>
      <c r="B2922" s="20">
        <v>5.2472272713528909</v>
      </c>
      <c r="C2922" s="20">
        <v>5.2183433729994206</v>
      </c>
      <c r="D2922" s="20">
        <v>5.1700207420072735</v>
      </c>
      <c r="E2922" s="20">
        <v>4.8971489847608884</v>
      </c>
      <c r="F2922" s="21">
        <v>4.5322628734147639</v>
      </c>
      <c r="G2922" s="20">
        <v>4.2093480890560206</v>
      </c>
      <c r="H2922" s="20">
        <v>3.6738472003017031</v>
      </c>
      <c r="I2922" s="20">
        <v>3.6716780745780802</v>
      </c>
      <c r="J2922" s="20">
        <v>3.922309499011198</v>
      </c>
      <c r="K2922" s="20">
        <v>4.155254609784726</v>
      </c>
      <c r="L2922" s="20">
        <v>4.373117203598694</v>
      </c>
      <c r="M2922" s="20">
        <v>4.4322683801341771</v>
      </c>
      <c r="N2922" s="20">
        <v>4.576438375391203</v>
      </c>
    </row>
    <row r="2923" spans="1:14" x14ac:dyDescent="0.3">
      <c r="A2923" s="19">
        <v>39514</v>
      </c>
      <c r="B2923" s="20">
        <v>5.2427779512908463</v>
      </c>
      <c r="C2923" s="20">
        <v>5.2197609248948496</v>
      </c>
      <c r="D2923" s="20">
        <v>5.1719391414568303</v>
      </c>
      <c r="E2923" s="20">
        <v>4.9084480716483441</v>
      </c>
      <c r="F2923" s="21">
        <v>4.5632890302793969</v>
      </c>
      <c r="G2923" s="20">
        <v>4.260873858821749</v>
      </c>
      <c r="H2923" s="20">
        <v>3.7542634435334543</v>
      </c>
      <c r="I2923" s="20">
        <v>3.7473591119115364</v>
      </c>
      <c r="J2923" s="20">
        <v>3.9792820260821262</v>
      </c>
      <c r="K2923" s="20">
        <v>4.1986101440684918</v>
      </c>
      <c r="L2923" s="20">
        <v>4.4047761870761031</v>
      </c>
      <c r="M2923" s="20">
        <v>4.4509374978510028</v>
      </c>
      <c r="N2923" s="20">
        <v>4.590283677928209</v>
      </c>
    </row>
    <row r="2924" spans="1:14" x14ac:dyDescent="0.3">
      <c r="A2924" s="19">
        <v>39513</v>
      </c>
      <c r="B2924" s="20">
        <v>5.2392358710227755</v>
      </c>
      <c r="C2924" s="20">
        <v>5.2121618041625846</v>
      </c>
      <c r="D2924" s="20">
        <v>5.1698447821974538</v>
      </c>
      <c r="E2924" s="20">
        <v>4.9364967909480786</v>
      </c>
      <c r="F2924" s="21">
        <v>4.6253046027840554</v>
      </c>
      <c r="G2924" s="20">
        <v>4.3471179564257687</v>
      </c>
      <c r="H2924" s="20">
        <v>3.873129288477263</v>
      </c>
      <c r="I2924" s="20">
        <v>3.8594087625730902</v>
      </c>
      <c r="J2924" s="20">
        <v>4.0672754836985314</v>
      </c>
      <c r="K2924" s="20">
        <v>4.2698407262428137</v>
      </c>
      <c r="L2924" s="20">
        <v>4.4608363960027919</v>
      </c>
      <c r="M2924" s="20">
        <v>4.4793969703308596</v>
      </c>
      <c r="N2924" s="20">
        <v>4.6145455302829372</v>
      </c>
    </row>
    <row r="2925" spans="1:14" x14ac:dyDescent="0.3">
      <c r="A2925" s="19">
        <v>39512</v>
      </c>
      <c r="B2925" s="20">
        <v>5.236899015052277</v>
      </c>
      <c r="C2925" s="20">
        <v>5.2038081837028116</v>
      </c>
      <c r="D2925" s="20">
        <v>5.1588607735530152</v>
      </c>
      <c r="E2925" s="20">
        <v>4.9375988635876009</v>
      </c>
      <c r="F2925" s="21">
        <v>4.6589768400279405</v>
      </c>
      <c r="G2925" s="20">
        <v>4.4156567967656475</v>
      </c>
      <c r="H2925" s="20">
        <v>4.0082812238460876</v>
      </c>
      <c r="I2925" s="20">
        <v>4.0000644864655808</v>
      </c>
      <c r="J2925" s="20">
        <v>4.1893202139770267</v>
      </c>
      <c r="K2925" s="20">
        <v>4.3728595150915321</v>
      </c>
      <c r="L2925" s="20">
        <v>4.5438784877944718</v>
      </c>
      <c r="M2925" s="20">
        <v>4.5325114701145424</v>
      </c>
      <c r="N2925" s="20">
        <v>4.6600795262714714</v>
      </c>
    </row>
    <row r="2926" spans="1:14" x14ac:dyDescent="0.3">
      <c r="A2926" s="19">
        <v>39511</v>
      </c>
      <c r="B2926" s="20">
        <v>5.2341106551319188</v>
      </c>
      <c r="C2926" s="20">
        <v>5.1971832922784351</v>
      </c>
      <c r="D2926" s="20">
        <v>5.1507046619712504</v>
      </c>
      <c r="E2926" s="20">
        <v>4.9257625393482884</v>
      </c>
      <c r="F2926" s="21">
        <v>4.6432021427161496</v>
      </c>
      <c r="G2926" s="20">
        <v>4.3998413422268978</v>
      </c>
      <c r="H2926" s="20">
        <v>3.9821711177796604</v>
      </c>
      <c r="I2926" s="20">
        <v>3.9628948593127467</v>
      </c>
      <c r="J2926" s="20">
        <v>4.1359371913507417</v>
      </c>
      <c r="K2926" s="20">
        <v>4.3094454679277545</v>
      </c>
      <c r="L2926" s="20">
        <v>4.4720008787719232</v>
      </c>
      <c r="M2926" s="20">
        <v>4.4592511487713695</v>
      </c>
      <c r="N2926" s="20">
        <v>4.5809382307409585</v>
      </c>
    </row>
    <row r="2927" spans="1:14" x14ac:dyDescent="0.3">
      <c r="A2927" s="19">
        <v>39510</v>
      </c>
      <c r="B2927" s="20">
        <v>5.2367975294937974</v>
      </c>
      <c r="C2927" s="20">
        <v>5.1958878837877602</v>
      </c>
      <c r="D2927" s="20">
        <v>5.1416013996648582</v>
      </c>
      <c r="E2927" s="20">
        <v>4.9055516074955339</v>
      </c>
      <c r="F2927" s="21">
        <v>4.6310774717232652</v>
      </c>
      <c r="G2927" s="20">
        <v>4.4022424954681814</v>
      </c>
      <c r="H2927" s="20">
        <v>4.0202211626390767</v>
      </c>
      <c r="I2927" s="20">
        <v>4.0081563393098856</v>
      </c>
      <c r="J2927" s="20">
        <v>4.1776698972856252</v>
      </c>
      <c r="K2927" s="20">
        <v>4.346496736975495</v>
      </c>
      <c r="L2927" s="20">
        <v>4.5035324441927145</v>
      </c>
      <c r="M2927" s="20">
        <v>4.4815863311502468</v>
      </c>
      <c r="N2927" s="20">
        <v>4.600538952788864</v>
      </c>
    </row>
    <row r="2928" spans="1:14" x14ac:dyDescent="0.3">
      <c r="A2928" s="19">
        <v>39507</v>
      </c>
      <c r="B2928" s="20">
        <v>5.239469943415342</v>
      </c>
      <c r="C2928" s="20">
        <v>5.2133760312886031</v>
      </c>
      <c r="D2928" s="20">
        <v>5.1638181250376842</v>
      </c>
      <c r="E2928" s="20">
        <v>4.9310902379059964</v>
      </c>
      <c r="F2928" s="21">
        <v>4.6545262050084713</v>
      </c>
      <c r="G2928" s="20">
        <v>4.4225089610089832</v>
      </c>
      <c r="H2928" s="20">
        <v>4.0322669017745589</v>
      </c>
      <c r="I2928" s="20">
        <v>4.0192173291889635</v>
      </c>
      <c r="J2928" s="20">
        <v>4.1933370264526157</v>
      </c>
      <c r="K2928" s="20">
        <v>4.3672417761564128</v>
      </c>
      <c r="L2928" s="20">
        <v>4.5270807646347624</v>
      </c>
      <c r="M2928" s="20">
        <v>4.5026887746117676</v>
      </c>
      <c r="N2928" s="20">
        <v>4.6228182461118426</v>
      </c>
    </row>
    <row r="2929" spans="1:14" x14ac:dyDescent="0.3">
      <c r="A2929" s="19">
        <v>39506</v>
      </c>
      <c r="B2929" s="20">
        <v>5.2389997408430844</v>
      </c>
      <c r="C2929" s="20">
        <v>5.2104188468952692</v>
      </c>
      <c r="D2929" s="20">
        <v>5.1653400900859729</v>
      </c>
      <c r="E2929" s="20">
        <v>4.9595015362830885</v>
      </c>
      <c r="F2929" s="21">
        <v>4.7169823327336289</v>
      </c>
      <c r="G2929" s="20">
        <v>4.512605024368705</v>
      </c>
      <c r="H2929" s="20">
        <v>4.168576129325781</v>
      </c>
      <c r="I2929" s="20">
        <v>4.1625953004993272</v>
      </c>
      <c r="J2929" s="20">
        <v>4.3335940609502268</v>
      </c>
      <c r="K2929" s="20">
        <v>4.5025957592399033</v>
      </c>
      <c r="L2929" s="20">
        <v>4.6555121014371927</v>
      </c>
      <c r="M2929" s="20">
        <v>4.6058491584546797</v>
      </c>
      <c r="N2929" s="20">
        <v>4.7263550426389447</v>
      </c>
    </row>
    <row r="2930" spans="1:14" x14ac:dyDescent="0.3">
      <c r="A2930" s="19">
        <v>39505</v>
      </c>
      <c r="B2930" s="20">
        <v>5.2393436170617225</v>
      </c>
      <c r="C2930" s="20">
        <v>5.2103319567740423</v>
      </c>
      <c r="D2930" s="20">
        <v>5.1660831312393798</v>
      </c>
      <c r="E2930" s="20">
        <v>4.9743466552448385</v>
      </c>
      <c r="F2930" s="21">
        <v>4.7545305522378696</v>
      </c>
      <c r="G2930" s="20">
        <v>4.5710097608009059</v>
      </c>
      <c r="H2930" s="20">
        <v>4.2668588889792449</v>
      </c>
      <c r="I2930" s="20">
        <v>4.2689551699550883</v>
      </c>
      <c r="J2930" s="20">
        <v>4.4387614514176308</v>
      </c>
      <c r="K2930" s="20">
        <v>4.6033973529824861</v>
      </c>
      <c r="L2930" s="20">
        <v>4.7496631986742068</v>
      </c>
      <c r="M2930" s="20">
        <v>4.6816621535419607</v>
      </c>
      <c r="N2930" s="20">
        <v>4.8010259812510832</v>
      </c>
    </row>
    <row r="2931" spans="1:14" x14ac:dyDescent="0.3">
      <c r="A2931" s="19">
        <v>39504</v>
      </c>
      <c r="B2931" s="20">
        <v>5.2513337329656524</v>
      </c>
      <c r="C2931" s="20">
        <v>5.2226776079252186</v>
      </c>
      <c r="D2931" s="20">
        <v>5.178802899848197</v>
      </c>
      <c r="E2931" s="20">
        <v>4.9848902300606088</v>
      </c>
      <c r="F2931" s="21">
        <v>4.7602458985771339</v>
      </c>
      <c r="G2931" s="20">
        <v>4.5722497909532596</v>
      </c>
      <c r="H2931" s="20">
        <v>4.2643774610328169</v>
      </c>
      <c r="I2931" s="20">
        <v>4.265111329427385</v>
      </c>
      <c r="J2931" s="20">
        <v>4.428389722292966</v>
      </c>
      <c r="K2931" s="20">
        <v>4.5859415491318289</v>
      </c>
      <c r="L2931" s="20">
        <v>4.7282312417118106</v>
      </c>
      <c r="M2931" s="20">
        <v>4.6805506229921168</v>
      </c>
      <c r="N2931" s="20">
        <v>4.7933868986346777</v>
      </c>
    </row>
    <row r="2932" spans="1:14" x14ac:dyDescent="0.3">
      <c r="A2932" s="19">
        <v>39503</v>
      </c>
      <c r="B2932" s="20">
        <v>5.2512846376910822</v>
      </c>
      <c r="C2932" s="20">
        <v>5.22423399513207</v>
      </c>
      <c r="D2932" s="20">
        <v>5.1801850411761929</v>
      </c>
      <c r="E2932" s="20">
        <v>4.9854985363980484</v>
      </c>
      <c r="F2932" s="21">
        <v>4.7621501106718513</v>
      </c>
      <c r="G2932" s="20">
        <v>4.5761275022280277</v>
      </c>
      <c r="H2932" s="20">
        <v>4.2720459887350595</v>
      </c>
      <c r="I2932" s="20">
        <v>4.2731479797309193</v>
      </c>
      <c r="J2932" s="20">
        <v>4.4375994765088524</v>
      </c>
      <c r="K2932" s="20">
        <v>4.5972824896374425</v>
      </c>
      <c r="L2932" s="20">
        <v>4.741168719955251</v>
      </c>
      <c r="M2932" s="20">
        <v>4.6849923566690546</v>
      </c>
      <c r="N2932" s="20">
        <v>4.80067409819533</v>
      </c>
    </row>
    <row r="2933" spans="1:14" x14ac:dyDescent="0.3">
      <c r="A2933" s="19">
        <v>39500</v>
      </c>
      <c r="B2933" s="20">
        <v>5.2475376470803718</v>
      </c>
      <c r="C2933" s="20">
        <v>5.2260894230980037</v>
      </c>
      <c r="D2933" s="20">
        <v>5.1818154507750682</v>
      </c>
      <c r="E2933" s="20">
        <v>4.9785034106769732</v>
      </c>
      <c r="F2933" s="21">
        <v>4.7468480613371495</v>
      </c>
      <c r="G2933" s="20">
        <v>4.5551493129806291</v>
      </c>
      <c r="H2933" s="20">
        <v>4.2408336565495341</v>
      </c>
      <c r="I2933" s="20">
        <v>4.2375394467033409</v>
      </c>
      <c r="J2933" s="20">
        <v>4.3991418517588636</v>
      </c>
      <c r="K2933" s="20">
        <v>4.5583234476655745</v>
      </c>
      <c r="L2933" s="20">
        <v>4.7023222609815241</v>
      </c>
      <c r="M2933" s="20">
        <v>4.648936965469824</v>
      </c>
      <c r="N2933" s="20">
        <v>4.7640209572379568</v>
      </c>
    </row>
    <row r="2934" spans="1:14" x14ac:dyDescent="0.3">
      <c r="A2934" s="19">
        <v>39499</v>
      </c>
      <c r="B2934" s="20">
        <v>5.2483021274240382</v>
      </c>
      <c r="C2934" s="20">
        <v>5.2208534509401279</v>
      </c>
      <c r="D2934" s="20">
        <v>5.1808902809922364</v>
      </c>
      <c r="E2934" s="20">
        <v>4.99350728751907</v>
      </c>
      <c r="F2934" s="21">
        <v>4.7663482953544722</v>
      </c>
      <c r="G2934" s="20">
        <v>4.5705674990569669</v>
      </c>
      <c r="H2934" s="20">
        <v>4.2383045323742365</v>
      </c>
      <c r="I2934" s="20">
        <v>4.2311258249739288</v>
      </c>
      <c r="J2934" s="20">
        <v>4.3942269577884598</v>
      </c>
      <c r="K2934" s="20">
        <v>4.5549556871645542</v>
      </c>
      <c r="L2934" s="20">
        <v>4.6994144073158335</v>
      </c>
      <c r="M2934" s="20">
        <v>4.6486185350530445</v>
      </c>
      <c r="N2934" s="20">
        <v>4.7628409637351199</v>
      </c>
    </row>
    <row r="2935" spans="1:14" x14ac:dyDescent="0.3">
      <c r="A2935" s="19">
        <v>39498</v>
      </c>
      <c r="B2935" s="20">
        <v>5.2493154309039509</v>
      </c>
      <c r="C2935" s="20">
        <v>5.2129257037251735</v>
      </c>
      <c r="D2935" s="20">
        <v>5.1605847518074661</v>
      </c>
      <c r="E2935" s="20">
        <v>4.9462611936387058</v>
      </c>
      <c r="F2935" s="21">
        <v>4.7092234514552151</v>
      </c>
      <c r="G2935" s="20">
        <v>4.512970482006236</v>
      </c>
      <c r="H2935" s="20">
        <v>4.1913869713173781</v>
      </c>
      <c r="I2935" s="20">
        <v>4.1926232266083368</v>
      </c>
      <c r="J2935" s="20">
        <v>4.3726586821520801</v>
      </c>
      <c r="K2935" s="20">
        <v>4.5465512615061954</v>
      </c>
      <c r="L2935" s="20">
        <v>4.7010443419837618</v>
      </c>
      <c r="M2935" s="20">
        <v>4.6682625811353216</v>
      </c>
      <c r="N2935" s="20">
        <v>4.7835599450351109</v>
      </c>
    </row>
    <row r="2936" spans="1:14" x14ac:dyDescent="0.3">
      <c r="A2936" s="19">
        <v>39497</v>
      </c>
      <c r="B2936" s="20">
        <v>5.2503565105880066</v>
      </c>
      <c r="C2936" s="20">
        <v>5.2169067800091558</v>
      </c>
      <c r="D2936" s="20">
        <v>5.1639245387512354</v>
      </c>
      <c r="E2936" s="20">
        <v>4.9432166641316728</v>
      </c>
      <c r="F2936" s="21">
        <v>4.7017099714205663</v>
      </c>
      <c r="G2936" s="20">
        <v>4.5042394038774951</v>
      </c>
      <c r="H2936" s="20">
        <v>4.1839056772361785</v>
      </c>
      <c r="I2936" s="20">
        <v>4.1818524594503801</v>
      </c>
      <c r="J2936" s="20">
        <v>4.3486742808485035</v>
      </c>
      <c r="K2936" s="20">
        <v>4.5112917368787526</v>
      </c>
      <c r="L2936" s="20">
        <v>4.6588406609639286</v>
      </c>
      <c r="M2936" s="20">
        <v>4.6408272246098274</v>
      </c>
      <c r="N2936" s="20">
        <v>4.7493575510710615</v>
      </c>
    </row>
    <row r="2937" spans="1:14" x14ac:dyDescent="0.3">
      <c r="A2937" s="19">
        <v>39496</v>
      </c>
      <c r="B2937" s="20">
        <v>5.2525623424539418</v>
      </c>
      <c r="C2937" s="20">
        <v>5.2185980931816092</v>
      </c>
      <c r="D2937" s="20">
        <v>5.1639376834824695</v>
      </c>
      <c r="E2937" s="20">
        <v>4.9391168241442367</v>
      </c>
      <c r="F2937" s="21">
        <v>4.6959407168544542</v>
      </c>
      <c r="G2937" s="20">
        <v>4.4986899323248899</v>
      </c>
      <c r="H2937" s="20">
        <v>4.185868321331367</v>
      </c>
      <c r="I2937" s="20">
        <v>4.189643679087399</v>
      </c>
      <c r="J2937" s="20">
        <v>4.3614415884012816</v>
      </c>
      <c r="K2937" s="20">
        <v>4.5251371255279533</v>
      </c>
      <c r="L2937" s="20">
        <v>4.671952739330318</v>
      </c>
      <c r="M2937" s="20">
        <v>4.6523624592991473</v>
      </c>
      <c r="N2937" s="20">
        <v>4.7601464829485716</v>
      </c>
    </row>
    <row r="2938" spans="1:14" x14ac:dyDescent="0.3">
      <c r="A2938" s="19">
        <v>39493</v>
      </c>
      <c r="B2938" s="20">
        <v>5.255859255250515</v>
      </c>
      <c r="C2938" s="20">
        <v>5.229918134684949</v>
      </c>
      <c r="D2938" s="20">
        <v>5.1817258486941231</v>
      </c>
      <c r="E2938" s="20">
        <v>4.9588132707274166</v>
      </c>
      <c r="F2938" s="21">
        <v>4.701686895062366</v>
      </c>
      <c r="G2938" s="20">
        <v>4.4881831305544413</v>
      </c>
      <c r="H2938" s="20">
        <v>4.1417751648780525</v>
      </c>
      <c r="I2938" s="20">
        <v>4.1395085744364275</v>
      </c>
      <c r="J2938" s="20">
        <v>4.3130205806045607</v>
      </c>
      <c r="K2938" s="20">
        <v>4.4788133148064606</v>
      </c>
      <c r="L2938" s="20">
        <v>4.6262210926858209</v>
      </c>
      <c r="M2938" s="20">
        <v>4.6078486892630046</v>
      </c>
      <c r="N2938" s="20">
        <v>4.7150959513108033</v>
      </c>
    </row>
    <row r="2939" spans="1:14" x14ac:dyDescent="0.3">
      <c r="A2939" s="19">
        <v>39492</v>
      </c>
      <c r="B2939" s="20">
        <v>5.2568027117277518</v>
      </c>
      <c r="C2939" s="20">
        <v>5.2268627700477142</v>
      </c>
      <c r="D2939" s="20">
        <v>5.1780658449227506</v>
      </c>
      <c r="E2939" s="20">
        <v>4.9670353336780408</v>
      </c>
      <c r="F2939" s="21">
        <v>4.7304411881701061</v>
      </c>
      <c r="G2939" s="20">
        <v>4.5354786373613161</v>
      </c>
      <c r="H2939" s="20">
        <v>4.216493857349584</v>
      </c>
      <c r="I2939" s="20">
        <v>4.2085282268684905</v>
      </c>
      <c r="J2939" s="20">
        <v>4.36107537241773</v>
      </c>
      <c r="K2939" s="20">
        <v>4.5123877128173415</v>
      </c>
      <c r="L2939" s="20">
        <v>4.6497047190198364</v>
      </c>
      <c r="M2939" s="20">
        <v>4.6260814823611458</v>
      </c>
      <c r="N2939" s="20">
        <v>4.7290967715842331</v>
      </c>
    </row>
    <row r="2940" spans="1:14" x14ac:dyDescent="0.3">
      <c r="A2940" s="19">
        <v>39491</v>
      </c>
      <c r="B2940" s="20">
        <v>5.2557236057615597</v>
      </c>
      <c r="C2940" s="20">
        <v>5.226692341436836</v>
      </c>
      <c r="D2940" s="20">
        <v>5.1803026438204132</v>
      </c>
      <c r="E2940" s="20">
        <v>4.9755528516663183</v>
      </c>
      <c r="F2940" s="21">
        <v>4.7422332244270065</v>
      </c>
      <c r="G2940" s="20">
        <v>4.5488277170239106</v>
      </c>
      <c r="H2940" s="20">
        <v>4.2312493343439828</v>
      </c>
      <c r="I2940" s="20">
        <v>4.2207634736151327</v>
      </c>
      <c r="J2940" s="20">
        <v>4.3643149911636652</v>
      </c>
      <c r="K2940" s="20">
        <v>4.5084306687414646</v>
      </c>
      <c r="L2940" s="20">
        <v>4.6375836926971772</v>
      </c>
      <c r="M2940" s="20">
        <v>4.5909710620766884</v>
      </c>
      <c r="N2940" s="20">
        <v>4.6914706803315998</v>
      </c>
    </row>
    <row r="2941" spans="1:14" x14ac:dyDescent="0.3">
      <c r="A2941" s="19">
        <v>39490</v>
      </c>
      <c r="B2941" s="20">
        <v>5.2507452426791401</v>
      </c>
      <c r="C2941" s="20">
        <v>5.2143555109820303</v>
      </c>
      <c r="D2941" s="20">
        <v>5.1577291807112884</v>
      </c>
      <c r="E2941" s="20">
        <v>4.9336511934161607</v>
      </c>
      <c r="F2941" s="21">
        <v>4.6998681098301578</v>
      </c>
      <c r="G2941" s="20">
        <v>4.5141596344672612</v>
      </c>
      <c r="H2941" s="20">
        <v>4.2201878566018847</v>
      </c>
      <c r="I2941" s="20">
        <v>4.2167566632896065</v>
      </c>
      <c r="J2941" s="20">
        <v>4.3672844070410077</v>
      </c>
      <c r="K2941" s="20">
        <v>4.5165715663171149</v>
      </c>
      <c r="L2941" s="20">
        <v>4.6492008022300411</v>
      </c>
      <c r="M2941" s="20">
        <v>4.5946867008619838</v>
      </c>
      <c r="N2941" s="20">
        <v>4.6989360613195554</v>
      </c>
    </row>
    <row r="2942" spans="1:14" x14ac:dyDescent="0.3">
      <c r="A2942" s="19">
        <v>39489</v>
      </c>
      <c r="B2942" s="20">
        <v>5.2423322456184893</v>
      </c>
      <c r="C2942" s="20">
        <v>5.208233946154424</v>
      </c>
      <c r="D2942" s="20">
        <v>5.1541129472998355</v>
      </c>
      <c r="E2942" s="20">
        <v>4.9217658626719452</v>
      </c>
      <c r="F2942" s="21">
        <v>4.6612418962719389</v>
      </c>
      <c r="G2942" s="20">
        <v>4.4462972645933005</v>
      </c>
      <c r="H2942" s="20">
        <v>4.0926167409413123</v>
      </c>
      <c r="I2942" s="20">
        <v>4.0787403734299827</v>
      </c>
      <c r="J2942" s="20">
        <v>4.2335724924109952</v>
      </c>
      <c r="K2942" s="20">
        <v>4.3879084259873853</v>
      </c>
      <c r="L2942" s="20">
        <v>4.5239729675520035</v>
      </c>
      <c r="M2942" s="20">
        <v>4.4850336742287373</v>
      </c>
      <c r="N2942" s="20">
        <v>4.5873689131969444</v>
      </c>
    </row>
    <row r="2943" spans="1:14" x14ac:dyDescent="0.3">
      <c r="A2943" s="19">
        <v>39486</v>
      </c>
      <c r="B2943" s="20">
        <v>5.2432383123256407</v>
      </c>
      <c r="C2943" s="20">
        <v>5.1932024233689891</v>
      </c>
      <c r="D2943" s="20">
        <v>5.1266820848766192</v>
      </c>
      <c r="E2943" s="20">
        <v>4.8703932598992408</v>
      </c>
      <c r="F2943" s="21">
        <v>4.5992235345885675</v>
      </c>
      <c r="G2943" s="20">
        <v>4.3801622360107908</v>
      </c>
      <c r="H2943" s="20">
        <v>4.0265630785557169</v>
      </c>
      <c r="I2943" s="20">
        <v>4.0143277465539828</v>
      </c>
      <c r="J2943" s="20">
        <v>4.1724559107265069</v>
      </c>
      <c r="K2943" s="20">
        <v>4.3300260591921882</v>
      </c>
      <c r="L2943" s="20">
        <v>4.4697846074341294</v>
      </c>
      <c r="M2943" s="20">
        <v>4.4378248737999018</v>
      </c>
      <c r="N2943" s="20">
        <v>4.5413245749856248</v>
      </c>
    </row>
    <row r="2944" spans="1:14" x14ac:dyDescent="0.3">
      <c r="A2944" s="19">
        <v>39485</v>
      </c>
      <c r="B2944" s="20">
        <v>5.2381565852404028</v>
      </c>
      <c r="C2944" s="20">
        <v>5.1895128327530333</v>
      </c>
      <c r="D2944" s="20">
        <v>5.1250988365409897</v>
      </c>
      <c r="E2944" s="20">
        <v>4.8730020604216255</v>
      </c>
      <c r="F2944" s="21">
        <v>4.6034882839961613</v>
      </c>
      <c r="G2944" s="20">
        <v>4.384332905626608</v>
      </c>
      <c r="H2944" s="20">
        <v>4.0290107907618546</v>
      </c>
      <c r="I2944" s="20">
        <v>4.0158340735708649</v>
      </c>
      <c r="J2944" s="20">
        <v>4.1700383767490345</v>
      </c>
      <c r="K2944" s="20">
        <v>4.3233342885167847</v>
      </c>
      <c r="L2944" s="20">
        <v>4.4595340626325326</v>
      </c>
      <c r="M2944" s="20">
        <v>4.429990062890691</v>
      </c>
      <c r="N2944" s="20">
        <v>4.5310168256539667</v>
      </c>
    </row>
    <row r="2945" spans="1:14" x14ac:dyDescent="0.3">
      <c r="A2945" s="19">
        <v>39484</v>
      </c>
      <c r="B2945" s="20">
        <v>5.2603141665541324</v>
      </c>
      <c r="C2945" s="20">
        <v>5.2024786355917163</v>
      </c>
      <c r="D2945" s="20">
        <v>5.1368727398611727</v>
      </c>
      <c r="E2945" s="20">
        <v>4.8945616072833866</v>
      </c>
      <c r="F2945" s="21">
        <v>4.6395890055883706</v>
      </c>
      <c r="G2945" s="20">
        <v>4.4323525591586508</v>
      </c>
      <c r="H2945" s="20">
        <v>4.0934608723903292</v>
      </c>
      <c r="I2945" s="20">
        <v>4.0778282404122832</v>
      </c>
      <c r="J2945" s="20">
        <v>4.2205341657554909</v>
      </c>
      <c r="K2945" s="20">
        <v>4.3648472737125834</v>
      </c>
      <c r="L2945" s="20">
        <v>4.4929442031125486</v>
      </c>
      <c r="M2945" s="20">
        <v>4.4495175742314963</v>
      </c>
      <c r="N2945" s="20">
        <v>4.5484404903915578</v>
      </c>
    </row>
    <row r="2946" spans="1:14" x14ac:dyDescent="0.3">
      <c r="A2946" s="19">
        <v>39483</v>
      </c>
      <c r="B2946" s="20">
        <v>5.264325797848274</v>
      </c>
      <c r="C2946" s="20">
        <v>5.2100097768571834</v>
      </c>
      <c r="D2946" s="20">
        <v>5.1533819697014795</v>
      </c>
      <c r="E2946" s="20">
        <v>4.9342431715491184</v>
      </c>
      <c r="F2946" s="21">
        <v>4.6892409399230726</v>
      </c>
      <c r="G2946" s="20">
        <v>4.4836801842576257</v>
      </c>
      <c r="H2946" s="20">
        <v>4.1317025188321557</v>
      </c>
      <c r="I2946" s="20">
        <v>4.0982784898464359</v>
      </c>
      <c r="J2946" s="20">
        <v>4.2078111593954786</v>
      </c>
      <c r="K2946" s="20">
        <v>4.3271149066212553</v>
      </c>
      <c r="L2946" s="20">
        <v>4.4341687775856542</v>
      </c>
      <c r="M2946" s="20">
        <v>4.3830365075262332</v>
      </c>
      <c r="N2946" s="20">
        <v>4.4703990339820558</v>
      </c>
    </row>
    <row r="2947" spans="1:14" x14ac:dyDescent="0.3">
      <c r="A2947" s="19">
        <v>39482</v>
      </c>
      <c r="B2947" s="20">
        <v>5.2662052260260159</v>
      </c>
      <c r="C2947" s="20">
        <v>5.2001920031977722</v>
      </c>
      <c r="D2947" s="20">
        <v>5.1380656286708941</v>
      </c>
      <c r="E2947" s="20">
        <v>4.9257484202550383</v>
      </c>
      <c r="F2947" s="21">
        <v>4.707764392734533</v>
      </c>
      <c r="G2947" s="20">
        <v>4.5306663389170954</v>
      </c>
      <c r="H2947" s="20">
        <v>4.2317684266417475</v>
      </c>
      <c r="I2947" s="20">
        <v>4.2052655082032091</v>
      </c>
      <c r="J2947" s="20">
        <v>4.3097973286981972</v>
      </c>
      <c r="K2947" s="20">
        <v>4.4244372396495475</v>
      </c>
      <c r="L2947" s="20">
        <v>4.525937970705133</v>
      </c>
      <c r="M2947" s="20">
        <v>4.4436339654281092</v>
      </c>
      <c r="N2947" s="20">
        <v>4.5343033054455821</v>
      </c>
    </row>
    <row r="2948" spans="1:14" x14ac:dyDescent="0.3">
      <c r="A2948" s="19">
        <v>39479</v>
      </c>
      <c r="B2948" s="20">
        <v>5.2771378833852003</v>
      </c>
      <c r="C2948" s="20">
        <v>5.2002588376728278</v>
      </c>
      <c r="D2948" s="20">
        <v>5.137138193475872</v>
      </c>
      <c r="E2948" s="20">
        <v>4.9242325690371498</v>
      </c>
      <c r="F2948" s="21">
        <v>4.7015132396893584</v>
      </c>
      <c r="G2948" s="20">
        <v>4.5187160949651002</v>
      </c>
      <c r="H2948" s="20">
        <v>4.2063093072634885</v>
      </c>
      <c r="I2948" s="20">
        <v>4.1747444923916746</v>
      </c>
      <c r="J2948" s="20">
        <v>4.2747279288304689</v>
      </c>
      <c r="K2948" s="20">
        <v>4.3873087727332676</v>
      </c>
      <c r="L2948" s="20">
        <v>4.4890162613252311</v>
      </c>
      <c r="M2948" s="20">
        <v>4.4151623285669412</v>
      </c>
      <c r="N2948" s="20">
        <v>4.5049707535757806</v>
      </c>
    </row>
    <row r="2949" spans="1:14" x14ac:dyDescent="0.3">
      <c r="A2949" s="19">
        <v>39478</v>
      </c>
      <c r="B2949" s="20">
        <v>5.2888832935501577</v>
      </c>
      <c r="C2949" s="20">
        <v>5.2099849819961133</v>
      </c>
      <c r="D2949" s="20">
        <v>5.1451035531627136</v>
      </c>
      <c r="E2949" s="20">
        <v>4.9324528424349889</v>
      </c>
      <c r="F2949" s="21">
        <v>4.715773308596332</v>
      </c>
      <c r="G2949" s="20">
        <v>4.539351504162032</v>
      </c>
      <c r="H2949" s="20">
        <v>4.2356523552992265</v>
      </c>
      <c r="I2949" s="20">
        <v>4.1999654130025652</v>
      </c>
      <c r="J2949" s="20">
        <v>4.2874934788350618</v>
      </c>
      <c r="K2949" s="20">
        <v>4.3916982118108887</v>
      </c>
      <c r="L2949" s="20">
        <v>4.4890320887856161</v>
      </c>
      <c r="M2949" s="20">
        <v>4.4161211988123599</v>
      </c>
      <c r="N2949" s="20">
        <v>4.5042933768863991</v>
      </c>
    </row>
    <row r="2950" spans="1:14" x14ac:dyDescent="0.3">
      <c r="A2950" s="19">
        <v>39477</v>
      </c>
      <c r="B2950" s="20">
        <v>5.3196776905959213</v>
      </c>
      <c r="C2950" s="20">
        <v>5.2380700006348553</v>
      </c>
      <c r="D2950" s="20">
        <v>5.1749256219283284</v>
      </c>
      <c r="E2950" s="20">
        <v>4.983261238103915</v>
      </c>
      <c r="F2950" s="21">
        <v>4.7928448753405366</v>
      </c>
      <c r="G2950" s="20">
        <v>4.6372805464439546</v>
      </c>
      <c r="H2950" s="20">
        <v>4.363973887526778</v>
      </c>
      <c r="I2950" s="20">
        <v>4.3264010493609586</v>
      </c>
      <c r="J2950" s="20">
        <v>4.3956317347037954</v>
      </c>
      <c r="K2950" s="20">
        <v>4.4845551340544771</v>
      </c>
      <c r="L2950" s="20">
        <v>4.5697681858221078</v>
      </c>
      <c r="M2950" s="20">
        <v>4.478707826910048</v>
      </c>
      <c r="N2950" s="20">
        <v>4.5641057256868685</v>
      </c>
    </row>
    <row r="2951" spans="1:14" x14ac:dyDescent="0.3">
      <c r="A2951" s="19">
        <v>39476</v>
      </c>
      <c r="B2951" s="20">
        <v>5.3287097549195153</v>
      </c>
      <c r="C2951" s="20">
        <v>5.2422315616338295</v>
      </c>
      <c r="D2951" s="20">
        <v>5.1782452939298151</v>
      </c>
      <c r="E2951" s="20">
        <v>4.9866234600768893</v>
      </c>
      <c r="F2951" s="21">
        <v>4.7995465300887821</v>
      </c>
      <c r="G2951" s="20">
        <v>4.6489480118267146</v>
      </c>
      <c r="H2951" s="20">
        <v>4.3868853707092761</v>
      </c>
      <c r="I2951" s="20">
        <v>4.3506302552485767</v>
      </c>
      <c r="J2951" s="20">
        <v>4.4170190995913776</v>
      </c>
      <c r="K2951" s="20">
        <v>4.5031079560126601</v>
      </c>
      <c r="L2951" s="20">
        <v>4.5860207941781344</v>
      </c>
      <c r="M2951" s="20">
        <v>4.4966630838975279</v>
      </c>
      <c r="N2951" s="20">
        <v>4.5801256068124223</v>
      </c>
    </row>
    <row r="2952" spans="1:14" x14ac:dyDescent="0.3">
      <c r="A2952" s="19">
        <v>39475</v>
      </c>
      <c r="B2952" s="20">
        <v>5.3319414279597614</v>
      </c>
      <c r="C2952" s="20">
        <v>5.2403511773544826</v>
      </c>
      <c r="D2952" s="20">
        <v>5.1740152130639352</v>
      </c>
      <c r="E2952" s="20">
        <v>4.9715216251359138</v>
      </c>
      <c r="F2952" s="21">
        <v>4.7667507165758121</v>
      </c>
      <c r="G2952" s="20">
        <v>4.5983565673542053</v>
      </c>
      <c r="H2952" s="20">
        <v>4.300078808426842</v>
      </c>
      <c r="I2952" s="20">
        <v>4.2560435700066046</v>
      </c>
      <c r="J2952" s="20">
        <v>4.3214966704865665</v>
      </c>
      <c r="K2952" s="20">
        <v>4.4081510550225769</v>
      </c>
      <c r="L2952" s="20">
        <v>4.4914443919554703</v>
      </c>
      <c r="M2952" s="20">
        <v>4.4137708526932551</v>
      </c>
      <c r="N2952" s="20">
        <v>4.4941836827142367</v>
      </c>
    </row>
    <row r="2953" spans="1:14" x14ac:dyDescent="0.3">
      <c r="A2953" s="19">
        <v>39472</v>
      </c>
      <c r="B2953" s="20">
        <v>5.3503135378659223</v>
      </c>
      <c r="C2953" s="20">
        <v>5.2650881148650752</v>
      </c>
      <c r="D2953" s="20">
        <v>5.1992279880159336</v>
      </c>
      <c r="E2953" s="20">
        <v>4.9993129866237309</v>
      </c>
      <c r="F2953" s="21">
        <v>4.8017884670234254</v>
      </c>
      <c r="G2953" s="20">
        <v>4.6402743382646108</v>
      </c>
      <c r="H2953" s="20">
        <v>4.3544852953537534</v>
      </c>
      <c r="I2953" s="20">
        <v>4.3122881983994255</v>
      </c>
      <c r="J2953" s="20">
        <v>4.3722942433906491</v>
      </c>
      <c r="K2953" s="20">
        <v>4.4521701438418066</v>
      </c>
      <c r="L2953" s="20">
        <v>4.5298612718137559</v>
      </c>
      <c r="M2953" s="20">
        <v>4.4528342820021134</v>
      </c>
      <c r="N2953" s="20">
        <v>4.5298500459996385</v>
      </c>
    </row>
    <row r="2954" spans="1:14" x14ac:dyDescent="0.3">
      <c r="A2954" s="19">
        <v>39471</v>
      </c>
      <c r="B2954" s="20">
        <v>5.3466527904846783</v>
      </c>
      <c r="C2954" s="20">
        <v>5.2402933993036402</v>
      </c>
      <c r="D2954" s="20">
        <v>5.1560855397070808</v>
      </c>
      <c r="E2954" s="20">
        <v>4.9259149123829431</v>
      </c>
      <c r="F2954" s="21">
        <v>4.7226795216474997</v>
      </c>
      <c r="G2954" s="20">
        <v>4.5652084877201329</v>
      </c>
      <c r="H2954" s="20">
        <v>4.3010960805745437</v>
      </c>
      <c r="I2954" s="20">
        <v>4.2725499865681185</v>
      </c>
      <c r="J2954" s="20">
        <v>4.3550453146861789</v>
      </c>
      <c r="K2954" s="20">
        <v>4.4519404009528154</v>
      </c>
      <c r="L2954" s="20">
        <v>4.5434248388645688</v>
      </c>
      <c r="M2954" s="20">
        <v>4.4769666034687541</v>
      </c>
      <c r="N2954" s="20">
        <v>4.5596829587606669</v>
      </c>
    </row>
    <row r="2955" spans="1:14" x14ac:dyDescent="0.3">
      <c r="A2955" s="19">
        <v>39470</v>
      </c>
      <c r="B2955" s="20">
        <v>5.3405138631045048</v>
      </c>
      <c r="C2955" s="20">
        <v>5.2241729858589636</v>
      </c>
      <c r="D2955" s="20">
        <v>5.1295612956841579</v>
      </c>
      <c r="E2955" s="20">
        <v>4.8692848132314603</v>
      </c>
      <c r="F2955" s="21">
        <v>4.6401635725449024</v>
      </c>
      <c r="G2955" s="20">
        <v>4.4619183908327127</v>
      </c>
      <c r="H2955" s="20">
        <v>4.1638278724703515</v>
      </c>
      <c r="I2955" s="20">
        <v>4.1354096506211686</v>
      </c>
      <c r="J2955" s="20">
        <v>4.2328211618611933</v>
      </c>
      <c r="K2955" s="20">
        <v>4.3415498727513935</v>
      </c>
      <c r="L2955" s="20">
        <v>4.4422559414823528</v>
      </c>
      <c r="M2955" s="20">
        <v>4.3959133656969751</v>
      </c>
      <c r="N2955" s="20">
        <v>4.4791153420744036</v>
      </c>
    </row>
    <row r="2956" spans="1:14" x14ac:dyDescent="0.3">
      <c r="A2956" s="19">
        <v>39469</v>
      </c>
      <c r="B2956" s="20">
        <v>5.3442261751830298</v>
      </c>
      <c r="C2956" s="20">
        <v>5.2020608080220265</v>
      </c>
      <c r="D2956" s="20">
        <v>5.0986174213442528</v>
      </c>
      <c r="E2956" s="20">
        <v>4.8386758493929829</v>
      </c>
      <c r="F2956" s="21">
        <v>4.6284032193771116</v>
      </c>
      <c r="G2956" s="20">
        <v>4.4726639031803623</v>
      </c>
      <c r="H2956" s="20">
        <v>4.2250563790335649</v>
      </c>
      <c r="I2956" s="20">
        <v>4.2090459278465495</v>
      </c>
      <c r="J2956" s="20">
        <v>4.3093863650616857</v>
      </c>
      <c r="K2956" s="20">
        <v>4.4174695093167013</v>
      </c>
      <c r="L2956" s="20">
        <v>4.516341666616122</v>
      </c>
      <c r="M2956" s="20">
        <v>4.4474325900979608</v>
      </c>
      <c r="N2956" s="20">
        <v>4.5347705562275973</v>
      </c>
    </row>
    <row r="2957" spans="1:14" x14ac:dyDescent="0.3">
      <c r="A2957" s="19">
        <v>39468</v>
      </c>
      <c r="B2957" s="20">
        <v>5.3977388107153557</v>
      </c>
      <c r="C2957" s="20">
        <v>5.286122205408077</v>
      </c>
      <c r="D2957" s="20">
        <v>5.2034869495951375</v>
      </c>
      <c r="E2957" s="20">
        <v>4.9572270601261614</v>
      </c>
      <c r="F2957" s="21">
        <v>4.7147384161806682</v>
      </c>
      <c r="G2957" s="20">
        <v>4.5165277291444932</v>
      </c>
      <c r="H2957" s="20">
        <v>4.1701018865793724</v>
      </c>
      <c r="I2957" s="20">
        <v>4.1224024306234144</v>
      </c>
      <c r="J2957" s="20">
        <v>4.1960951792316417</v>
      </c>
      <c r="K2957" s="20">
        <v>4.2888371116090189</v>
      </c>
      <c r="L2957" s="20">
        <v>4.3783799784348272</v>
      </c>
      <c r="M2957" s="20">
        <v>4.3285411833029181</v>
      </c>
      <c r="N2957" s="20">
        <v>4.4071007799900626</v>
      </c>
    </row>
    <row r="2958" spans="1:14" x14ac:dyDescent="0.3">
      <c r="A2958" s="19">
        <v>39465</v>
      </c>
      <c r="B2958" s="20">
        <v>5.4303951180296259</v>
      </c>
      <c r="C2958" s="20">
        <v>5.3292316741448928</v>
      </c>
      <c r="D2958" s="20">
        <v>5.2568372088729154</v>
      </c>
      <c r="E2958" s="20">
        <v>5.0311589632751827</v>
      </c>
      <c r="F2958" s="21">
        <v>4.7973906433833191</v>
      </c>
      <c r="G2958" s="20">
        <v>4.6024808849223042</v>
      </c>
      <c r="H2958" s="20">
        <v>4.2558871456436318</v>
      </c>
      <c r="I2958" s="20">
        <v>4.2048516109807501</v>
      </c>
      <c r="J2958" s="20">
        <v>4.2727983987624052</v>
      </c>
      <c r="K2958" s="20">
        <v>4.3613683071624783</v>
      </c>
      <c r="L2958" s="20">
        <v>4.4460777689297926</v>
      </c>
      <c r="M2958" s="20">
        <v>4.3800339567693802</v>
      </c>
      <c r="N2958" s="20">
        <v>4.4588386667807738</v>
      </c>
    </row>
    <row r="2959" spans="1:14" x14ac:dyDescent="0.3">
      <c r="A2959" s="19">
        <v>39464</v>
      </c>
      <c r="B2959" s="20">
        <v>5.4442284405923997</v>
      </c>
      <c r="C2959" s="20">
        <v>5.3293865745600417</v>
      </c>
      <c r="D2959" s="20">
        <v>5.248751788913613</v>
      </c>
      <c r="E2959" s="20">
        <v>5.0125578024568531</v>
      </c>
      <c r="F2959" s="21">
        <v>4.7797383663026869</v>
      </c>
      <c r="G2959" s="20">
        <v>4.5881930793970955</v>
      </c>
      <c r="H2959" s="20">
        <v>4.2477851640971416</v>
      </c>
      <c r="I2959" s="20">
        <v>4.1965131345399733</v>
      </c>
      <c r="J2959" s="20">
        <v>4.2598799193539074</v>
      </c>
      <c r="K2959" s="20">
        <v>4.3432889275598638</v>
      </c>
      <c r="L2959" s="20">
        <v>4.4233316133093847</v>
      </c>
      <c r="M2959" s="20">
        <v>4.3646508924863756</v>
      </c>
      <c r="N2959" s="20">
        <v>4.4386614799956625</v>
      </c>
    </row>
    <row r="2960" spans="1:14" x14ac:dyDescent="0.3">
      <c r="A2960" s="19">
        <v>39463</v>
      </c>
      <c r="B2960" s="20">
        <v>5.4496579354320787</v>
      </c>
      <c r="C2960" s="20">
        <v>5.3261912258876603</v>
      </c>
      <c r="D2960" s="20">
        <v>5.2333183078630965</v>
      </c>
      <c r="E2960" s="20">
        <v>4.9726576151583508</v>
      </c>
      <c r="F2960" s="21">
        <v>4.7327725691525577</v>
      </c>
      <c r="G2960" s="20">
        <v>4.5416035066591753</v>
      </c>
      <c r="H2960" s="20">
        <v>4.208282117896279</v>
      </c>
      <c r="I2960" s="20">
        <v>4.1590010841951628</v>
      </c>
      <c r="J2960" s="20">
        <v>4.2243180130722529</v>
      </c>
      <c r="K2960" s="20">
        <v>4.3094940163412589</v>
      </c>
      <c r="L2960" s="20">
        <v>4.3921520386094057</v>
      </c>
      <c r="M2960" s="20">
        <v>4.3483240707805573</v>
      </c>
      <c r="N2960" s="20">
        <v>4.4208083959293658</v>
      </c>
    </row>
    <row r="2961" spans="1:14" x14ac:dyDescent="0.3">
      <c r="A2961" s="19">
        <v>39462</v>
      </c>
      <c r="B2961" s="20">
        <v>5.457089293204187</v>
      </c>
      <c r="C2961" s="20">
        <v>5.3460997765458957</v>
      </c>
      <c r="D2961" s="20">
        <v>5.2586221354003619</v>
      </c>
      <c r="E2961" s="20">
        <v>4.9994730272733605</v>
      </c>
      <c r="F2961" s="21">
        <v>4.7483196668010992</v>
      </c>
      <c r="G2961" s="20">
        <v>4.5439107827813503</v>
      </c>
      <c r="H2961" s="20">
        <v>4.1885980245264856</v>
      </c>
      <c r="I2961" s="20">
        <v>4.1435081993707543</v>
      </c>
      <c r="J2961" s="20">
        <v>4.2270940740583409</v>
      </c>
      <c r="K2961" s="20">
        <v>4.3242804567376476</v>
      </c>
      <c r="L2961" s="20">
        <v>4.4127821554590483</v>
      </c>
      <c r="M2961" s="20">
        <v>4.3802118028357429</v>
      </c>
      <c r="N2961" s="20">
        <v>4.4513458156507957</v>
      </c>
    </row>
    <row r="2962" spans="1:14" x14ac:dyDescent="0.3">
      <c r="A2962" s="19">
        <v>39461</v>
      </c>
      <c r="B2962" s="20">
        <v>5.4697671176077884</v>
      </c>
      <c r="C2962" s="20">
        <v>5.3622705980001824</v>
      </c>
      <c r="D2962" s="20">
        <v>5.2738813467028196</v>
      </c>
      <c r="E2962" s="20">
        <v>5.0044453283118591</v>
      </c>
      <c r="F2962" s="21">
        <v>4.744106038921494</v>
      </c>
      <c r="G2962" s="20">
        <v>4.5340912763048715</v>
      </c>
      <c r="H2962" s="20">
        <v>4.17273416403268</v>
      </c>
      <c r="I2962" s="20">
        <v>4.1323105096852091</v>
      </c>
      <c r="J2962" s="20">
        <v>4.2320510718946185</v>
      </c>
      <c r="K2962" s="20">
        <v>4.3410800031292061</v>
      </c>
      <c r="L2962" s="20">
        <v>4.4361635337257503</v>
      </c>
      <c r="M2962" s="20">
        <v>4.4076691434029147</v>
      </c>
      <c r="N2962" s="20">
        <v>4.4800782381250341</v>
      </c>
    </row>
    <row r="2963" spans="1:14" x14ac:dyDescent="0.3">
      <c r="A2963" s="19">
        <v>39458</v>
      </c>
      <c r="B2963" s="20">
        <v>5.4943526989962947</v>
      </c>
      <c r="C2963" s="20">
        <v>5.4080228361950224</v>
      </c>
      <c r="D2963" s="20">
        <v>5.3395203886035647</v>
      </c>
      <c r="E2963" s="20">
        <v>5.1032864708287056</v>
      </c>
      <c r="F2963" s="21">
        <v>4.8428902347451173</v>
      </c>
      <c r="G2963" s="20">
        <v>4.6203630235849316</v>
      </c>
      <c r="H2963" s="20">
        <v>4.2253273867653833</v>
      </c>
      <c r="I2963" s="20">
        <v>4.1782712811731102</v>
      </c>
      <c r="J2963" s="20">
        <v>4.2694178930099511</v>
      </c>
      <c r="K2963" s="20">
        <v>4.3651387281880778</v>
      </c>
      <c r="L2963" s="20">
        <v>4.4437614852079061</v>
      </c>
      <c r="M2963" s="20">
        <v>4.4042847330621333</v>
      </c>
      <c r="N2963" s="20">
        <v>4.4671635014073621</v>
      </c>
    </row>
    <row r="2964" spans="1:14" x14ac:dyDescent="0.3">
      <c r="A2964" s="19">
        <v>39457</v>
      </c>
      <c r="B2964" s="20">
        <v>5.3653755204860643</v>
      </c>
      <c r="C2964" s="20">
        <v>5.3000989471775464</v>
      </c>
      <c r="D2964" s="20">
        <v>5.2406054452780735</v>
      </c>
      <c r="E2964" s="20">
        <v>5.029140487705706</v>
      </c>
      <c r="F2964" s="21">
        <v>4.7939889128902937</v>
      </c>
      <c r="G2964" s="20">
        <v>4.5910948951391726</v>
      </c>
      <c r="H2964" s="20">
        <v>4.2250048841241483</v>
      </c>
      <c r="I2964" s="20">
        <v>4.1793189522945333</v>
      </c>
      <c r="J2964" s="20">
        <v>4.2614719304438999</v>
      </c>
      <c r="K2964" s="20">
        <v>4.3477854722502842</v>
      </c>
      <c r="L2964" s="20">
        <v>4.4161647482905186</v>
      </c>
      <c r="M2964" s="20">
        <v>4.3591273882985213</v>
      </c>
      <c r="N2964" s="20">
        <v>4.4187497250993468</v>
      </c>
    </row>
    <row r="2965" spans="1:14" x14ac:dyDescent="0.3">
      <c r="A2965" s="19">
        <v>39456</v>
      </c>
      <c r="B2965" s="20">
        <v>5.3795728549163053</v>
      </c>
      <c r="C2965" s="20">
        <v>5.3109422763587286</v>
      </c>
      <c r="D2965" s="20">
        <v>5.2548747398097326</v>
      </c>
      <c r="E2965" s="20">
        <v>5.0510672588522576</v>
      </c>
      <c r="F2965" s="21">
        <v>4.8124869838543054</v>
      </c>
      <c r="G2965" s="20">
        <v>4.6021773165172322</v>
      </c>
      <c r="H2965" s="20">
        <v>4.2224011188799802</v>
      </c>
      <c r="I2965" s="20">
        <v>4.1791071110436864</v>
      </c>
      <c r="J2965" s="20">
        <v>4.2655600889901466</v>
      </c>
      <c r="K2965" s="20">
        <v>4.3510724936273872</v>
      </c>
      <c r="L2965" s="20">
        <v>4.4155323654604253</v>
      </c>
      <c r="M2965" s="20">
        <v>4.3606129218673608</v>
      </c>
      <c r="N2965" s="20">
        <v>4.4155990836620154</v>
      </c>
    </row>
    <row r="2966" spans="1:14" x14ac:dyDescent="0.3">
      <c r="A2966" s="19">
        <v>39455</v>
      </c>
      <c r="B2966" s="20">
        <v>5.4111882985737934</v>
      </c>
      <c r="C2966" s="20">
        <v>5.3407504052830275</v>
      </c>
      <c r="D2966" s="20">
        <v>5.2866006816000546</v>
      </c>
      <c r="E2966" s="20">
        <v>5.0897515506810906</v>
      </c>
      <c r="F2966" s="21">
        <v>4.8557319428917589</v>
      </c>
      <c r="G2966" s="20">
        <v>4.6488754901037526</v>
      </c>
      <c r="H2966" s="20">
        <v>4.2773660303042451</v>
      </c>
      <c r="I2966" s="20">
        <v>4.2369770799537694</v>
      </c>
      <c r="J2966" s="20">
        <v>4.3239450738454543</v>
      </c>
      <c r="K2966" s="20">
        <v>4.4078959061909506</v>
      </c>
      <c r="L2966" s="20">
        <v>4.4680853944747652</v>
      </c>
      <c r="M2966" s="20">
        <v>4.3937217337143206</v>
      </c>
      <c r="N2966" s="20">
        <v>4.4492702648531166</v>
      </c>
    </row>
    <row r="2967" spans="1:14" x14ac:dyDescent="0.3">
      <c r="A2967" s="19">
        <v>39454</v>
      </c>
      <c r="B2967" s="20">
        <v>5.4351580946967761</v>
      </c>
      <c r="C2967" s="20">
        <v>5.3690746890037291</v>
      </c>
      <c r="D2967" s="20">
        <v>5.3176109714573609</v>
      </c>
      <c r="E2967" s="20">
        <v>5.1135465784962744</v>
      </c>
      <c r="F2967" s="21">
        <v>4.8620743899687771</v>
      </c>
      <c r="G2967" s="20">
        <v>4.6388537942119967</v>
      </c>
      <c r="H2967" s="20">
        <v>4.2387559426561348</v>
      </c>
      <c r="I2967" s="20">
        <v>4.1945445624600426</v>
      </c>
      <c r="J2967" s="20">
        <v>4.2840178937664524</v>
      </c>
      <c r="K2967" s="20">
        <v>4.369177412638579</v>
      </c>
      <c r="L2967" s="20">
        <v>4.4277863282723802</v>
      </c>
      <c r="M2967" s="20">
        <v>4.3470037756111291</v>
      </c>
      <c r="N2967" s="20">
        <v>4.4017923930467999</v>
      </c>
    </row>
    <row r="2968" spans="1:14" x14ac:dyDescent="0.3">
      <c r="A2968" s="19">
        <v>39451</v>
      </c>
      <c r="B2968" s="20">
        <v>5.4589596271434893</v>
      </c>
      <c r="C2968" s="20">
        <v>5.3979570046986325</v>
      </c>
      <c r="D2968" s="20">
        <v>5.3524876799782284</v>
      </c>
      <c r="E2968" s="20">
        <v>5.1564413857442899</v>
      </c>
      <c r="F2968" s="21">
        <v>4.9001571853542414</v>
      </c>
      <c r="G2968" s="20">
        <v>4.6674390886719284</v>
      </c>
      <c r="H2968" s="20">
        <v>4.2445537215055626</v>
      </c>
      <c r="I2968" s="20">
        <v>4.1974393729125365</v>
      </c>
      <c r="J2968" s="20">
        <v>4.2872057445453411</v>
      </c>
      <c r="K2968" s="20">
        <v>4.3700397168235057</v>
      </c>
      <c r="L2968" s="20">
        <v>4.4241500304109369</v>
      </c>
      <c r="M2968" s="20">
        <v>4.3367743199404787</v>
      </c>
      <c r="N2968" s="20">
        <v>4.3894680082137345</v>
      </c>
    </row>
    <row r="2969" spans="1:14" x14ac:dyDescent="0.3">
      <c r="A2969" s="19">
        <v>39450</v>
      </c>
      <c r="B2969" s="20">
        <v>5.4394837464960561</v>
      </c>
      <c r="C2969" s="20">
        <v>5.377453905893244</v>
      </c>
      <c r="D2969" s="20">
        <v>5.3288795359043997</v>
      </c>
      <c r="E2969" s="20">
        <v>5.1317027767110881</v>
      </c>
      <c r="F2969" s="21">
        <v>4.8864124229606718</v>
      </c>
      <c r="G2969" s="20">
        <v>4.668099089570461</v>
      </c>
      <c r="H2969" s="20">
        <v>4.2781349691615302</v>
      </c>
      <c r="I2969" s="20">
        <v>4.2394048660421317</v>
      </c>
      <c r="J2969" s="20">
        <v>4.3326772146813077</v>
      </c>
      <c r="K2969" s="20">
        <v>4.4156800405469436</v>
      </c>
      <c r="L2969" s="20">
        <v>4.467804197137915</v>
      </c>
      <c r="M2969" s="20">
        <v>4.3693984538708524</v>
      </c>
      <c r="N2969" s="20">
        <v>4.4226116662008641</v>
      </c>
    </row>
    <row r="2970" spans="1:14" x14ac:dyDescent="0.3">
      <c r="A2970" s="19">
        <v>39449</v>
      </c>
      <c r="B2970" s="20">
        <v>5.4781105590729231</v>
      </c>
      <c r="C2970" s="20">
        <v>5.4280532106213171</v>
      </c>
      <c r="D2970" s="20">
        <v>5.3900450009114884</v>
      </c>
      <c r="E2970" s="20">
        <v>5.207804181235975</v>
      </c>
      <c r="F2970" s="21">
        <v>4.9530364134577081</v>
      </c>
      <c r="G2970" s="20">
        <v>4.7161362421704514</v>
      </c>
      <c r="H2970" s="20">
        <v>4.2855690298206408</v>
      </c>
      <c r="I2970" s="20">
        <v>4.2430980687533379</v>
      </c>
      <c r="J2970" s="20">
        <v>4.3357826669276829</v>
      </c>
      <c r="K2970" s="20">
        <v>4.4142984009860813</v>
      </c>
      <c r="L2970" s="20">
        <v>4.4603197794091205</v>
      </c>
      <c r="M2970" s="20">
        <v>4.357416248974225</v>
      </c>
      <c r="N2970" s="20">
        <v>4.4072390132279207</v>
      </c>
    </row>
    <row r="2971" spans="1:14" x14ac:dyDescent="0.3">
      <c r="A2971" s="19">
        <v>39447</v>
      </c>
      <c r="B2971" s="20">
        <v>5.491366043352877</v>
      </c>
      <c r="C2971" s="20">
        <v>5.4430129958215963</v>
      </c>
      <c r="D2971" s="20">
        <v>5.4075210885166332</v>
      </c>
      <c r="E2971" s="20">
        <v>5.2325478509449352</v>
      </c>
      <c r="F2971" s="21">
        <v>4.9860687566239248</v>
      </c>
      <c r="G2971" s="20">
        <v>4.7561985513724503</v>
      </c>
      <c r="H2971" s="20">
        <v>4.3364630922378042</v>
      </c>
      <c r="I2971" s="20">
        <v>4.2968527546401285</v>
      </c>
      <c r="J2971" s="20">
        <v>4.3934756923180904</v>
      </c>
      <c r="K2971" s="20">
        <v>4.4740452116270886</v>
      </c>
      <c r="L2971" s="20">
        <v>4.5176397150759602</v>
      </c>
      <c r="M2971" s="20">
        <v>4.3833428068208953</v>
      </c>
      <c r="N2971" s="20">
        <v>4.4372161538926171</v>
      </c>
    </row>
    <row r="2972" spans="1:14" x14ac:dyDescent="0.3">
      <c r="A2972" s="19">
        <v>39444</v>
      </c>
      <c r="B2972" s="20">
        <v>5.4949088310848806</v>
      </c>
      <c r="C2972" s="20">
        <v>5.4472557962896015</v>
      </c>
      <c r="D2972" s="20">
        <v>5.4104069099420862</v>
      </c>
      <c r="E2972" s="20">
        <v>5.2382371636283045</v>
      </c>
      <c r="F2972" s="21">
        <v>5.0017319319357698</v>
      </c>
      <c r="G2972" s="20">
        <v>4.7826673043009977</v>
      </c>
      <c r="H2972" s="20">
        <v>4.3851325801917032</v>
      </c>
      <c r="I2972" s="20">
        <v>4.3492735240785816</v>
      </c>
      <c r="J2972" s="20">
        <v>4.4424807392352665</v>
      </c>
      <c r="K2972" s="20">
        <v>4.5190713512581038</v>
      </c>
      <c r="L2972" s="20">
        <v>4.560714771283064</v>
      </c>
      <c r="M2972" s="20">
        <v>4.4323418424554477</v>
      </c>
      <c r="N2972" s="20">
        <v>4.484375278118045</v>
      </c>
    </row>
    <row r="2973" spans="1:14" x14ac:dyDescent="0.3">
      <c r="A2973" s="19">
        <v>39443</v>
      </c>
      <c r="B2973" s="20">
        <v>5.4933141472192535</v>
      </c>
      <c r="C2973" s="20">
        <v>5.446185777960852</v>
      </c>
      <c r="D2973" s="20">
        <v>5.4094785319132361</v>
      </c>
      <c r="E2973" s="20">
        <v>5.2432479562576324</v>
      </c>
      <c r="F2973" s="21">
        <v>5.0203957199160456</v>
      </c>
      <c r="G2973" s="20">
        <v>4.8165306391204519</v>
      </c>
      <c r="H2973" s="20">
        <v>4.4524293422798493</v>
      </c>
      <c r="I2973" s="20">
        <v>4.424569804862978</v>
      </c>
      <c r="J2973" s="20">
        <v>4.5193668579959185</v>
      </c>
      <c r="K2973" s="20">
        <v>4.5952952927361181</v>
      </c>
      <c r="L2973" s="20">
        <v>4.6356283059779155</v>
      </c>
      <c r="M2973" s="20">
        <v>4.4972564215422786</v>
      </c>
      <c r="N2973" s="20">
        <v>4.5505475085138105</v>
      </c>
    </row>
    <row r="2974" spans="1:14" x14ac:dyDescent="0.3">
      <c r="A2974" s="19">
        <v>39440</v>
      </c>
      <c r="B2974" s="20">
        <v>5.5223445140529055</v>
      </c>
      <c r="C2974" s="20">
        <v>5.4735029848234911</v>
      </c>
      <c r="D2974" s="20">
        <v>5.4327378743274402</v>
      </c>
      <c r="E2974" s="20">
        <v>5.2571674439315803</v>
      </c>
      <c r="F2974" s="21">
        <v>5.0272646266505028</v>
      </c>
      <c r="G2974" s="20">
        <v>4.8172964924251582</v>
      </c>
      <c r="H2974" s="20">
        <v>4.4416150368423262</v>
      </c>
      <c r="I2974" s="20">
        <v>4.4088382299358164</v>
      </c>
      <c r="J2974" s="20">
        <v>4.4923642685531702</v>
      </c>
      <c r="K2974" s="20">
        <v>4.5588755094701812</v>
      </c>
      <c r="L2974" s="20">
        <v>4.5937283532949404</v>
      </c>
      <c r="M2974" s="20">
        <v>4.4617749872306529</v>
      </c>
      <c r="N2974" s="20">
        <v>4.5115627733909776</v>
      </c>
    </row>
    <row r="2975" spans="1:14" x14ac:dyDescent="0.3">
      <c r="A2975" s="19">
        <v>39437</v>
      </c>
      <c r="B2975" s="20">
        <v>5.5169992666917818</v>
      </c>
      <c r="C2975" s="20">
        <v>5.4759027380760719</v>
      </c>
      <c r="D2975" s="20">
        <v>5.4356348489062505</v>
      </c>
      <c r="E2975" s="20">
        <v>5.2628431509653781</v>
      </c>
      <c r="F2975" s="21">
        <v>5.0420905503168569</v>
      </c>
      <c r="G2975" s="20">
        <v>4.8423517616285414</v>
      </c>
      <c r="H2975" s="20">
        <v>4.4867981784248263</v>
      </c>
      <c r="I2975" s="20">
        <v>4.457699755714434</v>
      </c>
      <c r="J2975" s="20">
        <v>4.5410181380515366</v>
      </c>
      <c r="K2975" s="20">
        <v>4.6066281270783334</v>
      </c>
      <c r="L2975" s="20">
        <v>4.6405495706566757</v>
      </c>
      <c r="M2975" s="20">
        <v>4.5067283803835458</v>
      </c>
      <c r="N2975" s="20">
        <v>4.5562900561410951</v>
      </c>
    </row>
    <row r="2976" spans="1:14" x14ac:dyDescent="0.3">
      <c r="A2976" s="19">
        <v>39436</v>
      </c>
      <c r="B2976" s="20">
        <v>5.5219931565328046</v>
      </c>
      <c r="C2976" s="20">
        <v>5.475132452205945</v>
      </c>
      <c r="D2976" s="20">
        <v>5.4376827686453693</v>
      </c>
      <c r="E2976" s="20">
        <v>5.2712355754165179</v>
      </c>
      <c r="F2976" s="21">
        <v>5.0439139749763156</v>
      </c>
      <c r="G2976" s="20">
        <v>4.8319293407764246</v>
      </c>
      <c r="H2976" s="20">
        <v>4.4444780061517042</v>
      </c>
      <c r="I2976" s="20">
        <v>4.4076608036287439</v>
      </c>
      <c r="J2976" s="20">
        <v>4.4897154738575251</v>
      </c>
      <c r="K2976" s="20">
        <v>4.5554833467378097</v>
      </c>
      <c r="L2976" s="20">
        <v>4.5881978599845441</v>
      </c>
      <c r="M2976" s="20">
        <v>4.4477587595046773</v>
      </c>
      <c r="N2976" s="20">
        <v>4.4974939864642467</v>
      </c>
    </row>
    <row r="2977" spans="1:14" x14ac:dyDescent="0.3">
      <c r="A2977" s="19">
        <v>39435</v>
      </c>
      <c r="B2977" s="20">
        <v>5.531217014903441</v>
      </c>
      <c r="C2977" s="20">
        <v>5.482419333334704</v>
      </c>
      <c r="D2977" s="20">
        <v>5.439171444974833</v>
      </c>
      <c r="E2977" s="20">
        <v>5.2675331490248949</v>
      </c>
      <c r="F2977" s="21">
        <v>5.0550272114930479</v>
      </c>
      <c r="G2977" s="20">
        <v>4.8640930426543925</v>
      </c>
      <c r="H2977" s="20">
        <v>4.5278385768127754</v>
      </c>
      <c r="I2977" s="20">
        <v>4.505335063457454</v>
      </c>
      <c r="J2977" s="20">
        <v>4.5926870744675528</v>
      </c>
      <c r="K2977" s="20">
        <v>4.6582608382647583</v>
      </c>
      <c r="L2977" s="20">
        <v>4.688540614562088</v>
      </c>
      <c r="M2977" s="20">
        <v>4.5240785262974743</v>
      </c>
      <c r="N2977" s="20">
        <v>4.5776896925170867</v>
      </c>
    </row>
    <row r="2978" spans="1:14" x14ac:dyDescent="0.3">
      <c r="A2978" s="19">
        <v>39434</v>
      </c>
      <c r="B2978" s="20">
        <v>5.5507453536860458</v>
      </c>
      <c r="C2978" s="20">
        <v>5.5119083120095809</v>
      </c>
      <c r="D2978" s="20">
        <v>5.4786522419868717</v>
      </c>
      <c r="E2978" s="20">
        <v>5.3284114985669326</v>
      </c>
      <c r="F2978" s="21">
        <v>5.1254308055801516</v>
      </c>
      <c r="G2978" s="20">
        <v>4.9382393399626103</v>
      </c>
      <c r="H2978" s="20">
        <v>4.6049826134186258</v>
      </c>
      <c r="I2978" s="20">
        <v>4.582224401608074</v>
      </c>
      <c r="J2978" s="20">
        <v>4.6660750919546556</v>
      </c>
      <c r="K2978" s="20">
        <v>4.7278143468181897</v>
      </c>
      <c r="L2978" s="20">
        <v>4.7529417313579163</v>
      </c>
      <c r="M2978" s="20">
        <v>4.5537281360706476</v>
      </c>
      <c r="N2978" s="20">
        <v>4.6124937387554059</v>
      </c>
    </row>
    <row r="2979" spans="1:14" x14ac:dyDescent="0.3">
      <c r="A2979" s="19">
        <v>39433</v>
      </c>
      <c r="B2979" s="20">
        <v>5.5580523393671886</v>
      </c>
      <c r="C2979" s="20">
        <v>5.5294036371584863</v>
      </c>
      <c r="D2979" s="20">
        <v>5.4985621431084439</v>
      </c>
      <c r="E2979" s="20">
        <v>5.3476484556285584</v>
      </c>
      <c r="F2979" s="21">
        <v>5.1416505625249913</v>
      </c>
      <c r="G2979" s="20">
        <v>4.9509872135726498</v>
      </c>
      <c r="H2979" s="20">
        <v>4.6099393367934551</v>
      </c>
      <c r="I2979" s="20">
        <v>4.585927577448814</v>
      </c>
      <c r="J2979" s="20">
        <v>4.6693948240283882</v>
      </c>
      <c r="K2979" s="20">
        <v>4.73078007725801</v>
      </c>
      <c r="L2979" s="20">
        <v>4.7565135661974285</v>
      </c>
      <c r="M2979" s="20">
        <v>4.5568217598163638</v>
      </c>
      <c r="N2979" s="20">
        <v>4.6168525150756015</v>
      </c>
    </row>
    <row r="2980" spans="1:14" x14ac:dyDescent="0.3">
      <c r="A2980" s="19">
        <v>39430</v>
      </c>
      <c r="B2980" s="20">
        <v>5.5629822639874416</v>
      </c>
      <c r="C2980" s="20">
        <v>5.5327443452412188</v>
      </c>
      <c r="D2980" s="20">
        <v>5.4997994032926378</v>
      </c>
      <c r="E2980" s="20">
        <v>5.3456630662001867</v>
      </c>
      <c r="F2980" s="21">
        <v>5.1448897276765173</v>
      </c>
      <c r="G2980" s="20">
        <v>4.96323716320338</v>
      </c>
      <c r="H2980" s="20">
        <v>4.6446110042249309</v>
      </c>
      <c r="I2980" s="20">
        <v>4.6258236996121864</v>
      </c>
      <c r="J2980" s="20">
        <v>4.7092137218000607</v>
      </c>
      <c r="K2980" s="20">
        <v>4.7694215845382812</v>
      </c>
      <c r="L2980" s="20">
        <v>4.7954369267302592</v>
      </c>
      <c r="M2980" s="20">
        <v>4.5965959968783956</v>
      </c>
      <c r="N2980" s="20">
        <v>4.6573517164833467</v>
      </c>
    </row>
    <row r="2981" spans="1:14" x14ac:dyDescent="0.3">
      <c r="A2981" s="19">
        <v>39429</v>
      </c>
      <c r="B2981" s="20">
        <v>5.5753368049149667</v>
      </c>
      <c r="C2981" s="20">
        <v>5.5439854374056763</v>
      </c>
      <c r="D2981" s="20">
        <v>5.5113631778053715</v>
      </c>
      <c r="E2981" s="20">
        <v>5.3526548326550589</v>
      </c>
      <c r="F2981" s="21">
        <v>5.1403513961078362</v>
      </c>
      <c r="G2981" s="20">
        <v>4.947298884576381</v>
      </c>
      <c r="H2981" s="20">
        <v>4.6089956379953412</v>
      </c>
      <c r="I2981" s="20">
        <v>4.5885651615623555</v>
      </c>
      <c r="J2981" s="20">
        <v>4.6763140600118529</v>
      </c>
      <c r="K2981" s="20">
        <v>4.7409189351484695</v>
      </c>
      <c r="L2981" s="20">
        <v>4.7719843343324531</v>
      </c>
      <c r="M2981" s="20">
        <v>4.5778190004350305</v>
      </c>
      <c r="N2981" s="20">
        <v>4.6417506209425436</v>
      </c>
    </row>
    <row r="2982" spans="1:14" x14ac:dyDescent="0.3">
      <c r="A2982" s="19">
        <v>39428</v>
      </c>
      <c r="B2982" s="20">
        <v>5.586281339825879</v>
      </c>
      <c r="C2982" s="20">
        <v>5.5434207939935627</v>
      </c>
      <c r="D2982" s="20">
        <v>5.5080297603331978</v>
      </c>
      <c r="E2982" s="20">
        <v>5.3530745264340291</v>
      </c>
      <c r="F2982" s="21">
        <v>5.1478055538447203</v>
      </c>
      <c r="G2982" s="20">
        <v>4.9610785018103725</v>
      </c>
      <c r="H2982" s="20">
        <v>4.6328017279964495</v>
      </c>
      <c r="I2982" s="20">
        <v>4.613306295714116</v>
      </c>
      <c r="J2982" s="20">
        <v>4.7057962721394002</v>
      </c>
      <c r="K2982" s="20">
        <v>4.7770056619835168</v>
      </c>
      <c r="L2982" s="20">
        <v>4.8145998599849991</v>
      </c>
      <c r="M2982" s="20">
        <v>4.6264409676254807</v>
      </c>
      <c r="N2982" s="20">
        <v>4.6930219636068271</v>
      </c>
    </row>
    <row r="2983" spans="1:14" x14ac:dyDescent="0.3">
      <c r="A2983" s="19">
        <v>39427</v>
      </c>
      <c r="B2983" s="20">
        <v>5.5796985097449783</v>
      </c>
      <c r="C2983" s="20">
        <v>5.5472154701708618</v>
      </c>
      <c r="D2983" s="20">
        <v>5.5202751919735586</v>
      </c>
      <c r="E2983" s="20">
        <v>5.3630082595932507</v>
      </c>
      <c r="F2983" s="21">
        <v>5.1240109679108787</v>
      </c>
      <c r="G2983" s="20">
        <v>4.8965873955502222</v>
      </c>
      <c r="H2983" s="20">
        <v>4.4839779853083686</v>
      </c>
      <c r="I2983" s="20">
        <v>4.4528987891100655</v>
      </c>
      <c r="J2983" s="20">
        <v>4.5560649346825137</v>
      </c>
      <c r="K2983" s="20">
        <v>4.6370846006167001</v>
      </c>
      <c r="L2983" s="20">
        <v>4.6822926868603156</v>
      </c>
      <c r="M2983" s="20">
        <v>4.5221419803870173</v>
      </c>
      <c r="N2983" s="20">
        <v>4.5862395412967834</v>
      </c>
    </row>
    <row r="2984" spans="1:14" x14ac:dyDescent="0.3">
      <c r="A2984" s="19">
        <v>39426</v>
      </c>
      <c r="B2984" s="20">
        <v>5.5870161772754408</v>
      </c>
      <c r="C2984" s="20">
        <v>5.5523952314190073</v>
      </c>
      <c r="D2984" s="20">
        <v>5.5172778747628026</v>
      </c>
      <c r="E2984" s="20">
        <v>5.3445788366827109</v>
      </c>
      <c r="F2984" s="21">
        <v>5.1093433659436744</v>
      </c>
      <c r="G2984" s="20">
        <v>4.8944767710122816</v>
      </c>
      <c r="H2984" s="20">
        <v>4.5180353618183124</v>
      </c>
      <c r="I2984" s="20">
        <v>4.4950470038403258</v>
      </c>
      <c r="J2984" s="20">
        <v>4.5953558428019736</v>
      </c>
      <c r="K2984" s="20">
        <v>4.6716006848530416</v>
      </c>
      <c r="L2984" s="20">
        <v>4.714089855874823</v>
      </c>
      <c r="M2984" s="20">
        <v>4.5606040657099918</v>
      </c>
      <c r="N2984" s="20">
        <v>4.622083427001729</v>
      </c>
    </row>
    <row r="2985" spans="1:14" x14ac:dyDescent="0.3">
      <c r="A2985" s="19">
        <v>39423</v>
      </c>
      <c r="B2985" s="20">
        <v>5.5792140843825671</v>
      </c>
      <c r="C2985" s="20">
        <v>5.5480407091586237</v>
      </c>
      <c r="D2985" s="20">
        <v>5.5149753253120757</v>
      </c>
      <c r="E2985" s="20">
        <v>5.3446701039362159</v>
      </c>
      <c r="F2985" s="21">
        <v>5.1098114641106642</v>
      </c>
      <c r="G2985" s="20">
        <v>4.8938965273760813</v>
      </c>
      <c r="H2985" s="20">
        <v>4.5022467271618822</v>
      </c>
      <c r="I2985" s="20">
        <v>4.4644316533992932</v>
      </c>
      <c r="J2985" s="20">
        <v>4.5468645172295545</v>
      </c>
      <c r="K2985" s="20">
        <v>4.6146488923227356</v>
      </c>
      <c r="L2985" s="20">
        <v>4.6552971741052964</v>
      </c>
      <c r="M2985" s="20">
        <v>4.5224951291205944</v>
      </c>
      <c r="N2985" s="20">
        <v>4.5802915045679127</v>
      </c>
    </row>
    <row r="2986" spans="1:14" x14ac:dyDescent="0.3">
      <c r="A2986" s="19">
        <v>39422</v>
      </c>
      <c r="B2986" s="20">
        <v>5.5795652486886969</v>
      </c>
      <c r="C2986" s="20">
        <v>5.4694340676857855</v>
      </c>
      <c r="D2986" s="20">
        <v>5.412444503411761</v>
      </c>
      <c r="E2986" s="20">
        <v>5.2727702016167886</v>
      </c>
      <c r="F2986" s="21">
        <v>5.0630086708241153</v>
      </c>
      <c r="G2986" s="20">
        <v>4.8494745626409781</v>
      </c>
      <c r="H2986" s="20">
        <v>4.4313020616224037</v>
      </c>
      <c r="I2986" s="20">
        <v>4.3802789200215626</v>
      </c>
      <c r="J2986" s="20">
        <v>4.4553494817239665</v>
      </c>
      <c r="K2986" s="20">
        <v>4.5220114242326233</v>
      </c>
      <c r="L2986" s="20">
        <v>4.5646052585324766</v>
      </c>
      <c r="M2986" s="20">
        <v>4.4512640190737347</v>
      </c>
      <c r="N2986" s="20">
        <v>4.5066883125317112</v>
      </c>
    </row>
    <row r="2987" spans="1:14" x14ac:dyDescent="0.3">
      <c r="A2987" s="19">
        <v>39421</v>
      </c>
      <c r="B2987" s="20">
        <v>5.5979733388194068</v>
      </c>
      <c r="C2987" s="20">
        <v>5.4788084842679572</v>
      </c>
      <c r="D2987" s="20">
        <v>5.4229109126804058</v>
      </c>
      <c r="E2987" s="20">
        <v>5.2874820416567712</v>
      </c>
      <c r="F2987" s="21">
        <v>5.0681828570830296</v>
      </c>
      <c r="G2987" s="20">
        <v>4.8398534424840491</v>
      </c>
      <c r="H2987" s="20">
        <v>4.3867293509854344</v>
      </c>
      <c r="I2987" s="20">
        <v>4.3264991848912615</v>
      </c>
      <c r="J2987" s="20">
        <v>4.3969039891758772</v>
      </c>
      <c r="K2987" s="20">
        <v>4.4612325613593935</v>
      </c>
      <c r="L2987" s="20">
        <v>4.503305363832947</v>
      </c>
      <c r="M2987" s="20">
        <v>4.406965374800988</v>
      </c>
      <c r="N2987" s="20">
        <v>4.4587456488148742</v>
      </c>
    </row>
    <row r="2988" spans="1:14" x14ac:dyDescent="0.3">
      <c r="A2988" s="19">
        <v>39420</v>
      </c>
      <c r="B2988" s="20">
        <v>5.6418578190255975</v>
      </c>
      <c r="C2988" s="20">
        <v>5.5328136643655332</v>
      </c>
      <c r="D2988" s="20">
        <v>5.488317962897181</v>
      </c>
      <c r="E2988" s="20">
        <v>5.3714737376453083</v>
      </c>
      <c r="F2988" s="21">
        <v>5.154690239863096</v>
      </c>
      <c r="G2988" s="20">
        <v>4.9227013739032595</v>
      </c>
      <c r="H2988" s="20">
        <v>4.453895304955874</v>
      </c>
      <c r="I2988" s="20">
        <v>4.3860140389533253</v>
      </c>
      <c r="J2988" s="20">
        <v>4.4462379875808589</v>
      </c>
      <c r="K2988" s="20">
        <v>4.5023604516593076</v>
      </c>
      <c r="L2988" s="20">
        <v>4.5365235238521411</v>
      </c>
      <c r="M2988" s="20">
        <v>4.435812943250431</v>
      </c>
      <c r="N2988" s="20">
        <v>4.4832337764700334</v>
      </c>
    </row>
    <row r="2989" spans="1:14" x14ac:dyDescent="0.3">
      <c r="A2989" s="19">
        <v>39419</v>
      </c>
      <c r="B2989" s="20">
        <v>5.648964571043475</v>
      </c>
      <c r="C2989" s="20">
        <v>5.5499526022975285</v>
      </c>
      <c r="D2989" s="20">
        <v>5.5006694030297441</v>
      </c>
      <c r="E2989" s="20">
        <v>5.3731918567465575</v>
      </c>
      <c r="F2989" s="21">
        <v>5.1653968523339868</v>
      </c>
      <c r="G2989" s="20">
        <v>4.9468159292374541</v>
      </c>
      <c r="H2989" s="20">
        <v>4.5064189595679798</v>
      </c>
      <c r="I2989" s="20">
        <v>4.4448210933148031</v>
      </c>
      <c r="J2989" s="20">
        <v>4.5050938982426114</v>
      </c>
      <c r="K2989" s="20">
        <v>4.5585695078230293</v>
      </c>
      <c r="L2989" s="20">
        <v>4.5890786982376053</v>
      </c>
      <c r="M2989" s="20">
        <v>4.4771722534582929</v>
      </c>
      <c r="N2989" s="20">
        <v>4.524543513204268</v>
      </c>
    </row>
    <row r="2990" spans="1:14" x14ac:dyDescent="0.3">
      <c r="A2990" s="19">
        <v>39416</v>
      </c>
      <c r="B2990" s="20">
        <v>5.6713682274919908</v>
      </c>
      <c r="C2990" s="20">
        <v>5.5641699492031318</v>
      </c>
      <c r="D2990" s="20">
        <v>5.5119129244099083</v>
      </c>
      <c r="E2990" s="20">
        <v>5.3845665203244764</v>
      </c>
      <c r="F2990" s="21">
        <v>5.1813314098274841</v>
      </c>
      <c r="G2990" s="20">
        <v>4.9678741446866033</v>
      </c>
      <c r="H2990" s="20">
        <v>4.5406135420964162</v>
      </c>
      <c r="I2990" s="20">
        <v>4.4845123228189383</v>
      </c>
      <c r="J2990" s="20">
        <v>4.5507461682318322</v>
      </c>
      <c r="K2990" s="20">
        <v>4.6074892634929796</v>
      </c>
      <c r="L2990" s="20">
        <v>4.6381872351240014</v>
      </c>
      <c r="M2990" s="20">
        <v>4.5123665586396386</v>
      </c>
      <c r="N2990" s="20">
        <v>4.5618674466719495</v>
      </c>
    </row>
    <row r="2991" spans="1:14" x14ac:dyDescent="0.3">
      <c r="A2991" s="19">
        <v>39415</v>
      </c>
      <c r="B2991" s="20">
        <v>5.6644569041868866</v>
      </c>
      <c r="C2991" s="20">
        <v>5.5448173552122588</v>
      </c>
      <c r="D2991" s="20">
        <v>5.4896369337269695</v>
      </c>
      <c r="E2991" s="20">
        <v>5.3759235948341599</v>
      </c>
      <c r="F2991" s="21">
        <v>5.1748431076609149</v>
      </c>
      <c r="G2991" s="20">
        <v>4.9493846750456338</v>
      </c>
      <c r="H2991" s="20">
        <v>4.4776370371008722</v>
      </c>
      <c r="I2991" s="20">
        <v>4.4098687646737948</v>
      </c>
      <c r="J2991" s="20">
        <v>4.4785210966061557</v>
      </c>
      <c r="K2991" s="20">
        <v>4.541061140500406</v>
      </c>
      <c r="L2991" s="20">
        <v>4.576578084060678</v>
      </c>
      <c r="M2991" s="20">
        <v>4.4593652880916865</v>
      </c>
      <c r="N2991" s="20">
        <v>4.5094673462667192</v>
      </c>
    </row>
    <row r="2992" spans="1:14" x14ac:dyDescent="0.3">
      <c r="A2992" s="19">
        <v>39414</v>
      </c>
      <c r="B2992" s="20">
        <v>5.6657081656167803</v>
      </c>
      <c r="C2992" s="20">
        <v>5.5593902932287751</v>
      </c>
      <c r="D2992" s="20">
        <v>5.5066071173186097</v>
      </c>
      <c r="E2992" s="20">
        <v>5.3912233186892395</v>
      </c>
      <c r="F2992" s="21">
        <v>5.2078846285462816</v>
      </c>
      <c r="G2992" s="20">
        <v>5.0089869957158584</v>
      </c>
      <c r="H2992" s="20">
        <v>4.6015273796083793</v>
      </c>
      <c r="I2992" s="20">
        <v>4.5454516644906189</v>
      </c>
      <c r="J2992" s="20">
        <v>4.6025100386954021</v>
      </c>
      <c r="K2992" s="20">
        <v>4.6494446085557666</v>
      </c>
      <c r="L2992" s="20">
        <v>4.6684736139397955</v>
      </c>
      <c r="M2992" s="20">
        <v>4.5173324369968917</v>
      </c>
      <c r="N2992" s="20">
        <v>4.5639128000317442</v>
      </c>
    </row>
    <row r="2993" spans="1:14" x14ac:dyDescent="0.3">
      <c r="A2993" s="19">
        <v>39413</v>
      </c>
      <c r="B2993" s="20">
        <v>5.6557942151471829</v>
      </c>
      <c r="C2993" s="20">
        <v>5.5286380763261969</v>
      </c>
      <c r="D2993" s="20">
        <v>5.4625379474115121</v>
      </c>
      <c r="E2993" s="20">
        <v>5.3301361297000094</v>
      </c>
      <c r="F2993" s="21">
        <v>5.1292363030184669</v>
      </c>
      <c r="G2993" s="20">
        <v>4.9104325844167134</v>
      </c>
      <c r="H2993" s="20">
        <v>4.4689978625323485</v>
      </c>
      <c r="I2993" s="20">
        <v>4.4185609589829564</v>
      </c>
      <c r="J2993" s="20">
        <v>4.4977440189799855</v>
      </c>
      <c r="K2993" s="20">
        <v>4.5581898160820211</v>
      </c>
      <c r="L2993" s="20">
        <v>4.5868371778977393</v>
      </c>
      <c r="M2993" s="20">
        <v>4.458438875594231</v>
      </c>
      <c r="N2993" s="20">
        <v>4.5046912957991516</v>
      </c>
    </row>
    <row r="2994" spans="1:14" x14ac:dyDescent="0.3">
      <c r="A2994" s="19">
        <v>39412</v>
      </c>
      <c r="B2994" s="20">
        <v>5.6605193226719868</v>
      </c>
      <c r="C2994" s="20">
        <v>5.5270085072021136</v>
      </c>
      <c r="D2994" s="20">
        <v>5.4579281270245641</v>
      </c>
      <c r="E2994" s="20">
        <v>5.3247207755161661</v>
      </c>
      <c r="F2994" s="21">
        <v>5.1160235027736345</v>
      </c>
      <c r="G2994" s="20">
        <v>4.8824003073851028</v>
      </c>
      <c r="H2994" s="20">
        <v>4.4035175899896615</v>
      </c>
      <c r="I2994" s="20">
        <v>4.3518433589664829</v>
      </c>
      <c r="J2994" s="20">
        <v>4.4497620439130952</v>
      </c>
      <c r="K2994" s="20">
        <v>4.5251763119939659</v>
      </c>
      <c r="L2994" s="20">
        <v>4.5620611853137163</v>
      </c>
      <c r="M2994" s="20">
        <v>4.4292900173709473</v>
      </c>
      <c r="N2994" s="20">
        <v>4.479396934013689</v>
      </c>
    </row>
    <row r="2995" spans="1:14" x14ac:dyDescent="0.3">
      <c r="A2995" s="19">
        <v>39409</v>
      </c>
      <c r="B2995" s="20">
        <v>5.6690172879759269</v>
      </c>
      <c r="C2995" s="20">
        <v>5.5245985639870359</v>
      </c>
      <c r="D2995" s="20">
        <v>5.4481549827725066</v>
      </c>
      <c r="E2995" s="20">
        <v>5.3071189113679971</v>
      </c>
      <c r="F2995" s="21">
        <v>5.0967614909119963</v>
      </c>
      <c r="G2995" s="20">
        <v>4.8619654205866594</v>
      </c>
      <c r="H2995" s="20">
        <v>4.3832875584116673</v>
      </c>
      <c r="I2995" s="20">
        <v>4.3365811914338153</v>
      </c>
      <c r="J2995" s="20">
        <v>4.4479407059969649</v>
      </c>
      <c r="K2995" s="20">
        <v>4.5344179376586027</v>
      </c>
      <c r="L2995" s="20">
        <v>4.578234073651684</v>
      </c>
      <c r="M2995" s="20">
        <v>4.4373312361486619</v>
      </c>
      <c r="N2995" s="20">
        <v>4.4922581081436261</v>
      </c>
    </row>
    <row r="2996" spans="1:14" x14ac:dyDescent="0.3">
      <c r="A2996" s="19">
        <v>39408</v>
      </c>
      <c r="B2996" s="20">
        <v>5.6821489390018867</v>
      </c>
      <c r="C2996" s="20">
        <v>5.5467098328076867</v>
      </c>
      <c r="D2996" s="20">
        <v>5.4668621215838966</v>
      </c>
      <c r="E2996" s="20">
        <v>5.3150365455724353</v>
      </c>
      <c r="F2996" s="21">
        <v>5.1040537173701415</v>
      </c>
      <c r="G2996" s="20">
        <v>4.8703437941317027</v>
      </c>
      <c r="H2996" s="20">
        <v>4.3834724010606712</v>
      </c>
      <c r="I2996" s="20">
        <v>4.3209255809714007</v>
      </c>
      <c r="J2996" s="20">
        <v>4.409885505328365</v>
      </c>
      <c r="K2996" s="20">
        <v>4.4864665798396333</v>
      </c>
      <c r="L2996" s="20">
        <v>4.5267600536191051</v>
      </c>
      <c r="M2996" s="20">
        <v>4.3902945589110116</v>
      </c>
      <c r="N2996" s="20">
        <v>4.4436339770108138</v>
      </c>
    </row>
    <row r="2997" spans="1:14" x14ac:dyDescent="0.3">
      <c r="A2997" s="19">
        <v>39407</v>
      </c>
      <c r="B2997" s="20">
        <v>5.6866469915136229</v>
      </c>
      <c r="C2997" s="20">
        <v>5.5595392947230744</v>
      </c>
      <c r="D2997" s="20">
        <v>5.4845894889687692</v>
      </c>
      <c r="E2997" s="20">
        <v>5.3420052292711215</v>
      </c>
      <c r="F2997" s="21">
        <v>5.1392357386276233</v>
      </c>
      <c r="G2997" s="20">
        <v>4.9133543198242737</v>
      </c>
      <c r="H2997" s="20">
        <v>4.4401933462474901</v>
      </c>
      <c r="I2997" s="20">
        <v>4.3751955787511658</v>
      </c>
      <c r="J2997" s="20">
        <v>4.4533887296486938</v>
      </c>
      <c r="K2997" s="20">
        <v>4.5235189548400099</v>
      </c>
      <c r="L2997" s="20">
        <v>4.5601698636447425</v>
      </c>
      <c r="M2997" s="20">
        <v>4.4185085828778385</v>
      </c>
      <c r="N2997" s="20">
        <v>4.4714288393113018</v>
      </c>
    </row>
    <row r="2998" spans="1:14" x14ac:dyDescent="0.3">
      <c r="A2998" s="19">
        <v>39406</v>
      </c>
      <c r="B2998" s="20">
        <v>5.6963872648012153</v>
      </c>
      <c r="C2998" s="20">
        <v>5.5623289469689503</v>
      </c>
      <c r="D2998" s="20">
        <v>5.4827713353009129</v>
      </c>
      <c r="E2998" s="20">
        <v>5.3384639220938945</v>
      </c>
      <c r="F2998" s="21">
        <v>5.1504692621891133</v>
      </c>
      <c r="G2998" s="20">
        <v>4.9443098985011513</v>
      </c>
      <c r="H2998" s="20">
        <v>4.5130239020548766</v>
      </c>
      <c r="I2998" s="20">
        <v>4.4515892601592491</v>
      </c>
      <c r="J2998" s="20">
        <v>4.5192404722131965</v>
      </c>
      <c r="K2998" s="20">
        <v>4.5815025073182509</v>
      </c>
      <c r="L2998" s="20">
        <v>4.6121053185246694</v>
      </c>
      <c r="M2998" s="20">
        <v>4.4549408635124532</v>
      </c>
      <c r="N2998" s="20">
        <v>4.5078888743608445</v>
      </c>
    </row>
    <row r="2999" spans="1:14" x14ac:dyDescent="0.3">
      <c r="A2999" s="19">
        <v>39405</v>
      </c>
      <c r="B2999" s="20">
        <v>5.696554471240086</v>
      </c>
      <c r="C2999" s="20">
        <v>5.5757854914779417</v>
      </c>
      <c r="D2999" s="20">
        <v>5.5031395058429329</v>
      </c>
      <c r="E2999" s="20">
        <v>5.3656769325265294</v>
      </c>
      <c r="F2999" s="21">
        <v>5.1757254999153979</v>
      </c>
      <c r="G2999" s="20">
        <v>4.9645995652462647</v>
      </c>
      <c r="H2999" s="20">
        <v>4.5162865687476561</v>
      </c>
      <c r="I2999" s="20">
        <v>4.4468410128109674</v>
      </c>
      <c r="J2999" s="20">
        <v>4.5075288328757237</v>
      </c>
      <c r="K2999" s="20">
        <v>4.5666270097440416</v>
      </c>
      <c r="L2999" s="20">
        <v>4.5936278120620395</v>
      </c>
      <c r="M2999" s="20">
        <v>4.430182322656</v>
      </c>
      <c r="N2999" s="20">
        <v>4.4814496864920352</v>
      </c>
    </row>
    <row r="3000" spans="1:14" x14ac:dyDescent="0.3">
      <c r="A3000" s="19">
        <v>39402</v>
      </c>
      <c r="B3000" s="20">
        <v>5.705645512288303</v>
      </c>
      <c r="C3000" s="20">
        <v>5.5842862806464382</v>
      </c>
      <c r="D3000" s="20">
        <v>5.5049176284226897</v>
      </c>
      <c r="E3000" s="20">
        <v>5.358942792461316</v>
      </c>
      <c r="F3000" s="21">
        <v>5.174467632699451</v>
      </c>
      <c r="G3000" s="20">
        <v>4.9721696854136281</v>
      </c>
      <c r="H3000" s="20">
        <v>4.5416335027438013</v>
      </c>
      <c r="I3000" s="20">
        <v>4.474640313317078</v>
      </c>
      <c r="J3000" s="20">
        <v>4.5334962485481727</v>
      </c>
      <c r="K3000" s="20">
        <v>4.5901549079822948</v>
      </c>
      <c r="L3000" s="20">
        <v>4.6136537304429419</v>
      </c>
      <c r="M3000" s="20">
        <v>4.4403220918261814</v>
      </c>
      <c r="N3000" s="20">
        <v>4.4910460997328387</v>
      </c>
    </row>
    <row r="3001" spans="1:14" x14ac:dyDescent="0.3">
      <c r="A3001" s="19">
        <v>39401</v>
      </c>
      <c r="B3001" s="20">
        <v>5.7101284548455729</v>
      </c>
      <c r="C3001" s="20">
        <v>5.6003149969215906</v>
      </c>
      <c r="D3001" s="20">
        <v>5.5203875858622311</v>
      </c>
      <c r="E3001" s="20">
        <v>5.373256529683557</v>
      </c>
      <c r="F3001" s="21">
        <v>5.2033335918356407</v>
      </c>
      <c r="G3001" s="20">
        <v>5.0178446798912058</v>
      </c>
      <c r="H3001" s="20">
        <v>4.6132725537392512</v>
      </c>
      <c r="I3001" s="20">
        <v>4.5425805058520101</v>
      </c>
      <c r="J3001" s="20">
        <v>4.5883609149178817</v>
      </c>
      <c r="K3001" s="20">
        <v>4.6368406717219042</v>
      </c>
      <c r="L3001" s="20">
        <v>4.6532707456358375</v>
      </c>
      <c r="M3001" s="20">
        <v>4.468726230574438</v>
      </c>
      <c r="N3001" s="20">
        <v>4.5172675557185631</v>
      </c>
    </row>
    <row r="3002" spans="1:14" x14ac:dyDescent="0.3">
      <c r="A3002" s="19">
        <v>39400</v>
      </c>
      <c r="B3002" s="20">
        <v>5.7183692874205949</v>
      </c>
      <c r="C3002" s="20">
        <v>5.6283209365071798</v>
      </c>
      <c r="D3002" s="20">
        <v>5.5582821396472228</v>
      </c>
      <c r="E3002" s="20">
        <v>5.4213545397544918</v>
      </c>
      <c r="F3002" s="21">
        <v>5.2594123670245434</v>
      </c>
      <c r="G3002" s="20">
        <v>5.0835128716058806</v>
      </c>
      <c r="H3002" s="20">
        <v>4.7007745730280694</v>
      </c>
      <c r="I3002" s="20">
        <v>4.6295859724607205</v>
      </c>
      <c r="J3002" s="20">
        <v>4.6603203082052644</v>
      </c>
      <c r="K3002" s="20">
        <v>4.6977010062426316</v>
      </c>
      <c r="L3002" s="20">
        <v>4.7064780344493009</v>
      </c>
      <c r="M3002" s="20">
        <v>4.5122843851071632</v>
      </c>
      <c r="N3002" s="20">
        <v>4.5590584898582787</v>
      </c>
    </row>
    <row r="3003" spans="1:14" x14ac:dyDescent="0.3">
      <c r="A3003" s="19">
        <v>39399</v>
      </c>
      <c r="B3003" s="20">
        <v>5.7159143401092525</v>
      </c>
      <c r="C3003" s="20">
        <v>5.6289395272949019</v>
      </c>
      <c r="D3003" s="20">
        <v>5.5607137435763905</v>
      </c>
      <c r="E3003" s="20">
        <v>5.4300656578223494</v>
      </c>
      <c r="F3003" s="21">
        <v>5.2764058505948332</v>
      </c>
      <c r="G3003" s="20">
        <v>5.1074843058064392</v>
      </c>
      <c r="H3003" s="20">
        <v>4.7347548612865333</v>
      </c>
      <c r="I3003" s="20">
        <v>4.6608943653155723</v>
      </c>
      <c r="J3003" s="20">
        <v>4.6809759780145024</v>
      </c>
      <c r="K3003" s="20">
        <v>4.7103231633968461</v>
      </c>
      <c r="L3003" s="20">
        <v>4.7131393752196509</v>
      </c>
      <c r="M3003" s="20">
        <v>4.5132031721825587</v>
      </c>
      <c r="N3003" s="20">
        <v>4.5578289212496905</v>
      </c>
    </row>
    <row r="3004" spans="1:14" x14ac:dyDescent="0.3">
      <c r="A3004" s="19">
        <v>39398</v>
      </c>
      <c r="B3004" s="20">
        <v>5.7182740968113599</v>
      </c>
      <c r="C3004" s="20">
        <v>5.6272380055733224</v>
      </c>
      <c r="D3004" s="20">
        <v>5.5535947175283091</v>
      </c>
      <c r="E3004" s="20">
        <v>5.4127766533926538</v>
      </c>
      <c r="F3004" s="21">
        <v>5.2605434953552201</v>
      </c>
      <c r="G3004" s="20">
        <v>5.0972317032872896</v>
      </c>
      <c r="H3004" s="20">
        <v>4.7401503189647256</v>
      </c>
      <c r="I3004" s="20">
        <v>4.6698960486631664</v>
      </c>
      <c r="J3004" s="20">
        <v>4.6893607405598212</v>
      </c>
      <c r="K3004" s="20">
        <v>4.7172946587090063</v>
      </c>
      <c r="L3004" s="20">
        <v>4.7183722672786006</v>
      </c>
      <c r="M3004" s="20">
        <v>4.513711095731046</v>
      </c>
      <c r="N3004" s="20">
        <v>4.5579372923063008</v>
      </c>
    </row>
    <row r="3005" spans="1:14" x14ac:dyDescent="0.3">
      <c r="A3005" s="19">
        <v>39395</v>
      </c>
      <c r="B3005" s="20">
        <v>5.7165062323406985</v>
      </c>
      <c r="C3005" s="20">
        <v>5.6210369274879888</v>
      </c>
      <c r="D3005" s="20">
        <v>5.5470268416926292</v>
      </c>
      <c r="E3005" s="20">
        <v>5.4088930701070463</v>
      </c>
      <c r="F3005" s="21">
        <v>5.2605416952832815</v>
      </c>
      <c r="G3005" s="20">
        <v>5.1000084536113786</v>
      </c>
      <c r="H3005" s="20">
        <v>4.7408980336539788</v>
      </c>
      <c r="I3005" s="20">
        <v>4.6626272397386321</v>
      </c>
      <c r="J3005" s="20">
        <v>4.6717509943025988</v>
      </c>
      <c r="K3005" s="20">
        <v>4.6965422332953697</v>
      </c>
      <c r="L3005" s="20">
        <v>4.6981307886405297</v>
      </c>
      <c r="M3005" s="20">
        <v>4.49995229040338</v>
      </c>
      <c r="N3005" s="20">
        <v>4.5439675392128045</v>
      </c>
    </row>
    <row r="3006" spans="1:14" x14ac:dyDescent="0.3">
      <c r="A3006" s="19">
        <v>39394</v>
      </c>
      <c r="B3006" s="20">
        <v>5.6836958914330626</v>
      </c>
      <c r="C3006" s="20">
        <v>5.6082152663547591</v>
      </c>
      <c r="D3006" s="20">
        <v>5.5476979094259891</v>
      </c>
      <c r="E3006" s="20">
        <v>5.4293196801713117</v>
      </c>
      <c r="F3006" s="21">
        <v>5.2969032531706315</v>
      </c>
      <c r="G3006" s="20">
        <v>5.1509920414376698</v>
      </c>
      <c r="H3006" s="20">
        <v>4.816406235611093</v>
      </c>
      <c r="I3006" s="20">
        <v>4.7372472717022944</v>
      </c>
      <c r="J3006" s="20">
        <v>4.7340386117052518</v>
      </c>
      <c r="K3006" s="20">
        <v>4.7487133573495317</v>
      </c>
      <c r="L3006" s="20">
        <v>4.741236240487317</v>
      </c>
      <c r="M3006" s="20">
        <v>4.5236419897253315</v>
      </c>
      <c r="N3006" s="20">
        <v>4.5663331121873654</v>
      </c>
    </row>
    <row r="3007" spans="1:14" x14ac:dyDescent="0.3">
      <c r="A3007" s="19">
        <v>39393</v>
      </c>
      <c r="B3007" s="20">
        <v>5.6906147800383495</v>
      </c>
      <c r="C3007" s="20">
        <v>5.6240515182950501</v>
      </c>
      <c r="D3007" s="20">
        <v>5.5693296794377831</v>
      </c>
      <c r="E3007" s="20">
        <v>5.4556627809023448</v>
      </c>
      <c r="F3007" s="21">
        <v>5.332114062099234</v>
      </c>
      <c r="G3007" s="20">
        <v>5.2003140204280403</v>
      </c>
      <c r="H3007" s="20">
        <v>4.899091945086985</v>
      </c>
      <c r="I3007" s="20">
        <v>4.8201913336319988</v>
      </c>
      <c r="J3007" s="20">
        <v>4.7996888602017922</v>
      </c>
      <c r="K3007" s="20">
        <v>4.799850016380538</v>
      </c>
      <c r="L3007" s="20">
        <v>4.7801393704898265</v>
      </c>
      <c r="M3007" s="20">
        <v>4.5457212920294028</v>
      </c>
      <c r="N3007" s="20">
        <v>4.5846036082414132</v>
      </c>
    </row>
    <row r="3008" spans="1:14" x14ac:dyDescent="0.3">
      <c r="A3008" s="19">
        <v>39392</v>
      </c>
      <c r="B3008" s="20">
        <v>5.7010877711427348</v>
      </c>
      <c r="C3008" s="20">
        <v>5.6438197608225371</v>
      </c>
      <c r="D3008" s="20">
        <v>5.5962880240064994</v>
      </c>
      <c r="E3008" s="20">
        <v>5.488695479531768</v>
      </c>
      <c r="F3008" s="21">
        <v>5.3658427198008773</v>
      </c>
      <c r="G3008" s="20">
        <v>5.2365398724756265</v>
      </c>
      <c r="H3008" s="20">
        <v>4.9426504766658308</v>
      </c>
      <c r="I3008" s="20">
        <v>4.863351863050303</v>
      </c>
      <c r="J3008" s="20">
        <v>4.8402078138967211</v>
      </c>
      <c r="K3008" s="20">
        <v>4.8391084057107445</v>
      </c>
      <c r="L3008" s="20">
        <v>4.8173600875811271</v>
      </c>
      <c r="M3008" s="20">
        <v>4.5722585144098193</v>
      </c>
      <c r="N3008" s="20">
        <v>4.6117524326191868</v>
      </c>
    </row>
    <row r="3009" spans="1:14" x14ac:dyDescent="0.3">
      <c r="A3009" s="19">
        <v>39391</v>
      </c>
      <c r="B3009" s="20">
        <v>5.7095727800245877</v>
      </c>
      <c r="C3009" s="20">
        <v>5.654631510774264</v>
      </c>
      <c r="D3009" s="20">
        <v>5.6089866244691295</v>
      </c>
      <c r="E3009" s="20">
        <v>5.501167119775511</v>
      </c>
      <c r="F3009" s="21">
        <v>5.3777565478748706</v>
      </c>
      <c r="G3009" s="20">
        <v>5.2488914899279777</v>
      </c>
      <c r="H3009" s="20">
        <v>4.9541433438015972</v>
      </c>
      <c r="I3009" s="20">
        <v>4.8696636543498091</v>
      </c>
      <c r="J3009" s="20">
        <v>4.8375072924859577</v>
      </c>
      <c r="K3009" s="20">
        <v>4.8314342167982778</v>
      </c>
      <c r="L3009" s="20">
        <v>4.805864267281601</v>
      </c>
      <c r="M3009" s="20">
        <v>4.551841818158211</v>
      </c>
      <c r="N3009" s="20">
        <v>4.5909356093397351</v>
      </c>
    </row>
    <row r="3010" spans="1:14" x14ac:dyDescent="0.3">
      <c r="A3010" s="19">
        <v>39388</v>
      </c>
      <c r="B3010" s="20">
        <v>5.722413697032926</v>
      </c>
      <c r="C3010" s="20">
        <v>5.6713691494438327</v>
      </c>
      <c r="D3010" s="20">
        <v>5.6329106658267705</v>
      </c>
      <c r="E3010" s="20">
        <v>5.5459079713414843</v>
      </c>
      <c r="F3010" s="21">
        <v>5.430015693169663</v>
      </c>
      <c r="G3010" s="20">
        <v>5.2988275964051921</v>
      </c>
      <c r="H3010" s="20">
        <v>4.9829389457992415</v>
      </c>
      <c r="I3010" s="20">
        <v>4.8880357442117379</v>
      </c>
      <c r="J3010" s="20">
        <v>4.8465162858105639</v>
      </c>
      <c r="K3010" s="20">
        <v>4.835385912396517</v>
      </c>
      <c r="L3010" s="20">
        <v>4.8053079545193258</v>
      </c>
      <c r="M3010" s="20">
        <v>4.5377312906347518</v>
      </c>
      <c r="N3010" s="20">
        <v>4.5770801998603678</v>
      </c>
    </row>
    <row r="3011" spans="1:14" x14ac:dyDescent="0.3">
      <c r="A3011" s="19">
        <v>39387</v>
      </c>
      <c r="B3011" s="20">
        <v>5.73145259374646</v>
      </c>
      <c r="C3011" s="20">
        <v>5.6924611015758328</v>
      </c>
      <c r="D3011" s="20">
        <v>5.6588536252099688</v>
      </c>
      <c r="E3011" s="20">
        <v>5.5800240380914365</v>
      </c>
      <c r="F3011" s="21">
        <v>5.4749589700976058</v>
      </c>
      <c r="G3011" s="20">
        <v>5.3540525969741086</v>
      </c>
      <c r="H3011" s="20">
        <v>5.0530298565535299</v>
      </c>
      <c r="I3011" s="20">
        <v>4.9572395403905363</v>
      </c>
      <c r="J3011" s="20">
        <v>4.9096923110164044</v>
      </c>
      <c r="K3011" s="20">
        <v>4.8942366813379703</v>
      </c>
      <c r="L3011" s="20">
        <v>4.8593628869669052</v>
      </c>
      <c r="M3011" s="20">
        <v>4.5739232918122834</v>
      </c>
      <c r="N3011" s="20">
        <v>4.6139052336497732</v>
      </c>
    </row>
    <row r="3012" spans="1:14" x14ac:dyDescent="0.3">
      <c r="A3012" s="19">
        <v>39386</v>
      </c>
      <c r="B3012" s="20">
        <v>5.7223823523028283</v>
      </c>
      <c r="C3012" s="20">
        <v>5.6787048871249954</v>
      </c>
      <c r="D3012" s="20">
        <v>5.6414637456133354</v>
      </c>
      <c r="E3012" s="20">
        <v>5.5532813461789772</v>
      </c>
      <c r="F3012" s="21">
        <v>5.4482867959753261</v>
      </c>
      <c r="G3012" s="20">
        <v>5.3345782332319169</v>
      </c>
      <c r="H3012" s="20">
        <v>5.0587332237002167</v>
      </c>
      <c r="I3012" s="20">
        <v>4.9690003852184788</v>
      </c>
      <c r="J3012" s="20">
        <v>4.9202145456774762</v>
      </c>
      <c r="K3012" s="20">
        <v>4.9032379997103783</v>
      </c>
      <c r="L3012" s="20">
        <v>4.8692658841779064</v>
      </c>
      <c r="M3012" s="20">
        <v>4.5879863507043463</v>
      </c>
      <c r="N3012" s="20">
        <v>4.6286369565322438</v>
      </c>
    </row>
    <row r="3013" spans="1:14" x14ac:dyDescent="0.3">
      <c r="A3013" s="19">
        <v>39385</v>
      </c>
      <c r="B3013" s="20">
        <v>5.7191807037839535</v>
      </c>
      <c r="C3013" s="20">
        <v>5.668572706635203</v>
      </c>
      <c r="D3013" s="20">
        <v>5.6245979113215014</v>
      </c>
      <c r="E3013" s="20">
        <v>5.5294079250939898</v>
      </c>
      <c r="F3013" s="21">
        <v>5.4207934482015583</v>
      </c>
      <c r="G3013" s="20">
        <v>5.3003062998518313</v>
      </c>
      <c r="H3013" s="20">
        <v>5.0045736100719491</v>
      </c>
      <c r="I3013" s="20">
        <v>4.9100356350447143</v>
      </c>
      <c r="J3013" s="20">
        <v>4.8618387450504956</v>
      </c>
      <c r="K3013" s="20">
        <v>4.8468703061251164</v>
      </c>
      <c r="L3013" s="20">
        <v>4.8156723251729714</v>
      </c>
      <c r="M3013" s="20">
        <v>4.5500905005110832</v>
      </c>
      <c r="N3013" s="20">
        <v>4.5888698406620447</v>
      </c>
    </row>
    <row r="3014" spans="1:14" x14ac:dyDescent="0.3">
      <c r="A3014" s="19">
        <v>39384</v>
      </c>
      <c r="B3014" s="20">
        <v>5.7121212966058437</v>
      </c>
      <c r="C3014" s="20">
        <v>5.6626199727448725</v>
      </c>
      <c r="D3014" s="20">
        <v>5.6170423652248456</v>
      </c>
      <c r="E3014" s="20">
        <v>5.5085948524784714</v>
      </c>
      <c r="F3014" s="21">
        <v>5.3886555420425681</v>
      </c>
      <c r="G3014" s="20">
        <v>5.2616507052752874</v>
      </c>
      <c r="H3014" s="20">
        <v>4.9602428587861374</v>
      </c>
      <c r="I3014" s="20">
        <v>4.8687145975684016</v>
      </c>
      <c r="J3014" s="20">
        <v>4.830019007080784</v>
      </c>
      <c r="K3014" s="20">
        <v>4.8224908435983176</v>
      </c>
      <c r="L3014" s="20">
        <v>4.7966924951895074</v>
      </c>
      <c r="M3014" s="20">
        <v>4.5403849998686203</v>
      </c>
      <c r="N3014" s="20">
        <v>4.5795897989370733</v>
      </c>
    </row>
    <row r="3015" spans="1:14" x14ac:dyDescent="0.3">
      <c r="A3015" s="19">
        <v>39381</v>
      </c>
      <c r="B3015" s="20">
        <v>5.7156905560235858</v>
      </c>
      <c r="C3015" s="20">
        <v>5.6649140668533837</v>
      </c>
      <c r="D3015" s="20">
        <v>5.6161796203001604</v>
      </c>
      <c r="E3015" s="20">
        <v>5.499574052324153</v>
      </c>
      <c r="F3015" s="21">
        <v>5.3774317879762137</v>
      </c>
      <c r="G3015" s="20">
        <v>5.2512998032035405</v>
      </c>
      <c r="H3015" s="20">
        <v>4.955401974822065</v>
      </c>
      <c r="I3015" s="20">
        <v>4.8671547830906121</v>
      </c>
      <c r="J3015" s="20">
        <v>4.8326823512575476</v>
      </c>
      <c r="K3015" s="20">
        <v>4.8276058000037372</v>
      </c>
      <c r="L3015" s="20">
        <v>4.8036140912580407</v>
      </c>
      <c r="M3015" s="20">
        <v>4.5567702045610412</v>
      </c>
      <c r="N3015" s="20">
        <v>4.5944684748531381</v>
      </c>
    </row>
    <row r="3016" spans="1:14" x14ac:dyDescent="0.3">
      <c r="A3016" s="19">
        <v>39380</v>
      </c>
      <c r="B3016" s="20">
        <v>5.7161251324575382</v>
      </c>
      <c r="C3016" s="20">
        <v>5.6670874111064462</v>
      </c>
      <c r="D3016" s="20">
        <v>5.6195386695749638</v>
      </c>
      <c r="E3016" s="20">
        <v>5.5095562221992394</v>
      </c>
      <c r="F3016" s="21">
        <v>5.3933857876571425</v>
      </c>
      <c r="G3016" s="20">
        <v>5.2694191082201458</v>
      </c>
      <c r="H3016" s="20">
        <v>4.9714817778558995</v>
      </c>
      <c r="I3016" s="20">
        <v>4.880861000343617</v>
      </c>
      <c r="J3016" s="20">
        <v>4.8405941241066222</v>
      </c>
      <c r="K3016" s="20">
        <v>4.8286529465338051</v>
      </c>
      <c r="L3016" s="20">
        <v>4.7971420014926824</v>
      </c>
      <c r="M3016" s="20">
        <v>4.542868986423489</v>
      </c>
      <c r="N3016" s="20">
        <v>4.5771405768838305</v>
      </c>
    </row>
    <row r="3017" spans="1:14" x14ac:dyDescent="0.3">
      <c r="A3017" s="19">
        <v>39379</v>
      </c>
      <c r="B3017" s="20">
        <v>5.7233388772407796</v>
      </c>
      <c r="C3017" s="20">
        <v>5.6709423291057952</v>
      </c>
      <c r="D3017" s="20">
        <v>5.6216859765038469</v>
      </c>
      <c r="E3017" s="20">
        <v>5.5103283992590235</v>
      </c>
      <c r="F3017" s="21">
        <v>5.3942307068706308</v>
      </c>
      <c r="G3017" s="20">
        <v>5.2694980538176326</v>
      </c>
      <c r="H3017" s="20">
        <v>4.96972651736536</v>
      </c>
      <c r="I3017" s="20">
        <v>4.8792229200868125</v>
      </c>
      <c r="J3017" s="20">
        <v>4.8358393308758583</v>
      </c>
      <c r="K3017" s="20">
        <v>4.8190820524145739</v>
      </c>
      <c r="L3017" s="20">
        <v>4.7829552985329258</v>
      </c>
      <c r="M3017" s="20">
        <v>4.5300089109058614</v>
      </c>
      <c r="N3017" s="20">
        <v>4.561047651662383</v>
      </c>
    </row>
    <row r="3018" spans="1:14" x14ac:dyDescent="0.3">
      <c r="A3018" s="19">
        <v>39378</v>
      </c>
      <c r="B3018" s="20">
        <v>5.7333477044378123</v>
      </c>
      <c r="C3018" s="20">
        <v>5.6807336144016158</v>
      </c>
      <c r="D3018" s="20">
        <v>5.6294395779844626</v>
      </c>
      <c r="E3018" s="20">
        <v>5.5161884456914851</v>
      </c>
      <c r="F3018" s="21">
        <v>5.406445856459662</v>
      </c>
      <c r="G3018" s="20">
        <v>5.2907767728615385</v>
      </c>
      <c r="H3018" s="20">
        <v>5.0155459046381905</v>
      </c>
      <c r="I3018" s="20">
        <v>4.9326611789785924</v>
      </c>
      <c r="J3018" s="20">
        <v>4.8901324200112395</v>
      </c>
      <c r="K3018" s="20">
        <v>4.8703502182972489</v>
      </c>
      <c r="L3018" s="20">
        <v>4.8304470017714696</v>
      </c>
      <c r="M3018" s="20">
        <v>4.5724929467947373</v>
      </c>
      <c r="N3018" s="20">
        <v>4.6020477061061005</v>
      </c>
    </row>
    <row r="3019" spans="1:14" x14ac:dyDescent="0.3">
      <c r="A3019" s="19">
        <v>39377</v>
      </c>
      <c r="B3019" s="20">
        <v>5.7349641583779016</v>
      </c>
      <c r="C3019" s="20">
        <v>5.6767488674083442</v>
      </c>
      <c r="D3019" s="20">
        <v>5.6213985177278953</v>
      </c>
      <c r="E3019" s="20">
        <v>5.5040680812967029</v>
      </c>
      <c r="F3019" s="21">
        <v>5.3929009955246192</v>
      </c>
      <c r="G3019" s="20">
        <v>5.2741334639244144</v>
      </c>
      <c r="H3019" s="20">
        <v>4.9905758989642086</v>
      </c>
      <c r="I3019" s="20">
        <v>4.90764158430816</v>
      </c>
      <c r="J3019" s="20">
        <v>4.8691873452730574</v>
      </c>
      <c r="K3019" s="20">
        <v>4.8526549941190122</v>
      </c>
      <c r="L3019" s="20">
        <v>4.8156047247162661</v>
      </c>
      <c r="M3019" s="20">
        <v>4.5636807997244651</v>
      </c>
      <c r="N3019" s="20">
        <v>4.5937230320805158</v>
      </c>
    </row>
    <row r="3020" spans="1:14" x14ac:dyDescent="0.3">
      <c r="A3020" s="19">
        <v>39374</v>
      </c>
      <c r="B3020" s="20">
        <v>5.7373786823840041</v>
      </c>
      <c r="C3020" s="20">
        <v>5.6899968487380361</v>
      </c>
      <c r="D3020" s="20">
        <v>5.6437646955513374</v>
      </c>
      <c r="E3020" s="20">
        <v>5.5485669781562352</v>
      </c>
      <c r="F3020" s="21">
        <v>5.4457209094822314</v>
      </c>
      <c r="G3020" s="20">
        <v>5.3249424063638395</v>
      </c>
      <c r="H3020" s="20">
        <v>5.0212515681381849</v>
      </c>
      <c r="I3020" s="20">
        <v>4.9302761748250541</v>
      </c>
      <c r="J3020" s="20">
        <v>4.8883204428511098</v>
      </c>
      <c r="K3020" s="20">
        <v>4.8706282929447458</v>
      </c>
      <c r="L3020" s="20">
        <v>4.8303279552442788</v>
      </c>
      <c r="M3020" s="20">
        <v>4.5636188360778771</v>
      </c>
      <c r="N3020" s="20">
        <v>4.5937872926100889</v>
      </c>
    </row>
    <row r="3021" spans="1:14" x14ac:dyDescent="0.3">
      <c r="A3021" s="19">
        <v>39373</v>
      </c>
      <c r="B3021" s="20">
        <v>5.7482221290745876</v>
      </c>
      <c r="C3021" s="20">
        <v>5.7031105032892988</v>
      </c>
      <c r="D3021" s="20">
        <v>5.6612204695356452</v>
      </c>
      <c r="E3021" s="20">
        <v>5.5689474241640564</v>
      </c>
      <c r="F3021" s="21">
        <v>5.469843586241848</v>
      </c>
      <c r="G3021" s="20">
        <v>5.3574421008312774</v>
      </c>
      <c r="H3021" s="20">
        <v>5.0799923291697713</v>
      </c>
      <c r="I3021" s="20">
        <v>4.99838381875922</v>
      </c>
      <c r="J3021" s="20">
        <v>4.9626715619383104</v>
      </c>
      <c r="K3021" s="20">
        <v>4.9472657981086074</v>
      </c>
      <c r="L3021" s="20">
        <v>4.9069818612103369</v>
      </c>
      <c r="M3021" s="20">
        <v>4.6264967783449036</v>
      </c>
      <c r="N3021" s="20">
        <v>4.659376982122776</v>
      </c>
    </row>
    <row r="3022" spans="1:14" x14ac:dyDescent="0.3">
      <c r="A3022" s="19">
        <v>39372</v>
      </c>
      <c r="B3022" s="20">
        <v>5.7619595748352319</v>
      </c>
      <c r="C3022" s="20">
        <v>5.7274332087819886</v>
      </c>
      <c r="D3022" s="20">
        <v>5.692000082153184</v>
      </c>
      <c r="E3022" s="20">
        <v>5.605167436182465</v>
      </c>
      <c r="F3022" s="21">
        <v>5.5069151775854888</v>
      </c>
      <c r="G3022" s="20">
        <v>5.3981957095855009</v>
      </c>
      <c r="H3022" s="20">
        <v>5.1361595382513432</v>
      </c>
      <c r="I3022" s="20">
        <v>5.0605494687971726</v>
      </c>
      <c r="J3022" s="20">
        <v>5.0256964702843776</v>
      </c>
      <c r="K3022" s="20">
        <v>5.0074735691495365</v>
      </c>
      <c r="L3022" s="20">
        <v>4.9617732760412832</v>
      </c>
      <c r="M3022" s="20">
        <v>4.6625670056650259</v>
      </c>
      <c r="N3022" s="20">
        <v>4.6953396315986762</v>
      </c>
    </row>
    <row r="3023" spans="1:14" x14ac:dyDescent="0.3">
      <c r="A3023" s="19">
        <v>39371</v>
      </c>
      <c r="B3023" s="20">
        <v>5.7712898241107409</v>
      </c>
      <c r="C3023" s="20">
        <v>5.743225005655451</v>
      </c>
      <c r="D3023" s="20">
        <v>5.7126302730996308</v>
      </c>
      <c r="E3023" s="20">
        <v>5.6354723709933081</v>
      </c>
      <c r="F3023" s="21">
        <v>5.5423863267952704</v>
      </c>
      <c r="G3023" s="20">
        <v>5.4366575170157807</v>
      </c>
      <c r="H3023" s="20">
        <v>5.1801140737695341</v>
      </c>
      <c r="I3023" s="20">
        <v>5.106606070219307</v>
      </c>
      <c r="J3023" s="20">
        <v>5.0717854220351848</v>
      </c>
      <c r="K3023" s="20">
        <v>5.0516819597240969</v>
      </c>
      <c r="L3023" s="20">
        <v>5.0030602807034459</v>
      </c>
      <c r="M3023" s="20">
        <v>4.6941234311400946</v>
      </c>
      <c r="N3023" s="20">
        <v>4.7269725213389915</v>
      </c>
    </row>
    <row r="3024" spans="1:14" x14ac:dyDescent="0.3">
      <c r="A3024" s="19">
        <v>39370</v>
      </c>
      <c r="B3024" s="20">
        <v>5.776474156669881</v>
      </c>
      <c r="C3024" s="20">
        <v>5.7488329049154361</v>
      </c>
      <c r="D3024" s="20">
        <v>5.7241924665732054</v>
      </c>
      <c r="E3024" s="20">
        <v>5.6598635711880929</v>
      </c>
      <c r="F3024" s="21">
        <v>5.5738807234123051</v>
      </c>
      <c r="G3024" s="20">
        <v>5.4741801414266282</v>
      </c>
      <c r="H3024" s="20">
        <v>5.2268144172546283</v>
      </c>
      <c r="I3024" s="20">
        <v>5.149959779446089</v>
      </c>
      <c r="J3024" s="20">
        <v>5.1017075321483638</v>
      </c>
      <c r="K3024" s="20">
        <v>5.0699257158097497</v>
      </c>
      <c r="L3024" s="20">
        <v>5.0111044772579856</v>
      </c>
      <c r="M3024" s="20">
        <v>4.6875228851025659</v>
      </c>
      <c r="N3024" s="20">
        <v>4.7174792723877461</v>
      </c>
    </row>
    <row r="3025" spans="1:14" x14ac:dyDescent="0.3">
      <c r="A3025" s="19">
        <v>39367</v>
      </c>
      <c r="B3025" s="20">
        <v>5.7693889899582667</v>
      </c>
      <c r="C3025" s="20">
        <v>5.7393706011443131</v>
      </c>
      <c r="D3025" s="20">
        <v>5.7118542127186895</v>
      </c>
      <c r="E3025" s="20">
        <v>5.63567786497872</v>
      </c>
      <c r="F3025" s="21">
        <v>5.5411027279673428</v>
      </c>
      <c r="G3025" s="20">
        <v>5.4386527527688129</v>
      </c>
      <c r="H3025" s="20">
        <v>5.1963340077073399</v>
      </c>
      <c r="I3025" s="20">
        <v>5.1252062685451341</v>
      </c>
      <c r="J3025" s="20">
        <v>5.0850694203083942</v>
      </c>
      <c r="K3025" s="20">
        <v>5.0587299517118565</v>
      </c>
      <c r="L3025" s="20">
        <v>5.0033414139658836</v>
      </c>
      <c r="M3025" s="20">
        <v>4.6704905255118216</v>
      </c>
      <c r="N3025" s="20">
        <v>4.704543617074501</v>
      </c>
    </row>
    <row r="3026" spans="1:14" x14ac:dyDescent="0.3">
      <c r="A3026" s="19">
        <v>39366</v>
      </c>
      <c r="B3026" s="20">
        <v>5.7749972291618414</v>
      </c>
      <c r="C3026" s="20">
        <v>5.7404174335603946</v>
      </c>
      <c r="D3026" s="20">
        <v>5.7088892480600961</v>
      </c>
      <c r="E3026" s="20">
        <v>5.6296173818950139</v>
      </c>
      <c r="F3026" s="21">
        <v>5.5334857564343647</v>
      </c>
      <c r="G3026" s="20">
        <v>5.425120372687398</v>
      </c>
      <c r="H3026" s="20">
        <v>5.1580559356555717</v>
      </c>
      <c r="I3026" s="20">
        <v>5.0764790050606097</v>
      </c>
      <c r="J3026" s="20">
        <v>5.0293218532217665</v>
      </c>
      <c r="K3026" s="20">
        <v>5.0006641806734295</v>
      </c>
      <c r="L3026" s="20">
        <v>4.944928176681735</v>
      </c>
      <c r="M3026" s="20">
        <v>4.6234828604612987</v>
      </c>
      <c r="N3026" s="20">
        <v>4.6548945487625097</v>
      </c>
    </row>
    <row r="3027" spans="1:14" x14ac:dyDescent="0.3">
      <c r="A3027" s="19">
        <v>39365</v>
      </c>
      <c r="B3027" s="20">
        <v>5.7742589383635146</v>
      </c>
      <c r="C3027" s="20">
        <v>5.7416381521697595</v>
      </c>
      <c r="D3027" s="20">
        <v>5.7137762329705577</v>
      </c>
      <c r="E3027" s="20">
        <v>5.641275785399138</v>
      </c>
      <c r="F3027" s="21">
        <v>5.5469490735771751</v>
      </c>
      <c r="G3027" s="20">
        <v>5.4387994930469992</v>
      </c>
      <c r="H3027" s="20">
        <v>5.1675880831750174</v>
      </c>
      <c r="I3027" s="20">
        <v>5.0784892954317016</v>
      </c>
      <c r="J3027" s="20">
        <v>5.0135164442641065</v>
      </c>
      <c r="K3027" s="20">
        <v>4.9702773774365285</v>
      </c>
      <c r="L3027" s="20">
        <v>4.9042621555007049</v>
      </c>
      <c r="M3027" s="20">
        <v>4.5882868696925723</v>
      </c>
      <c r="N3027" s="20">
        <v>4.613285514345586</v>
      </c>
    </row>
    <row r="3028" spans="1:14" x14ac:dyDescent="0.3">
      <c r="A3028" s="19">
        <v>39364</v>
      </c>
      <c r="B3028" s="20">
        <v>5.7637697033847051</v>
      </c>
      <c r="C3028" s="20">
        <v>5.7157903767286262</v>
      </c>
      <c r="D3028" s="20">
        <v>5.6791833133780871</v>
      </c>
      <c r="E3028" s="20">
        <v>5.5900848480415855</v>
      </c>
      <c r="F3028" s="21">
        <v>5.4764280579538376</v>
      </c>
      <c r="G3028" s="20">
        <v>5.3452038575756777</v>
      </c>
      <c r="H3028" s="20">
        <v>5.0212363238544242</v>
      </c>
      <c r="I3028" s="20">
        <v>4.9286328993212374</v>
      </c>
      <c r="J3028" s="20">
        <v>4.8893074347572387</v>
      </c>
      <c r="K3028" s="20">
        <v>4.8715017761868893</v>
      </c>
      <c r="L3028" s="20">
        <v>4.8278021864659131</v>
      </c>
      <c r="M3028" s="20">
        <v>4.5333959175478382</v>
      </c>
      <c r="N3028" s="20">
        <v>4.5673019707122124</v>
      </c>
    </row>
    <row r="3029" spans="1:14" x14ac:dyDescent="0.3">
      <c r="A3029" s="19">
        <v>39363</v>
      </c>
      <c r="B3029" s="20">
        <v>5.7529339106958215</v>
      </c>
      <c r="C3029" s="20">
        <v>5.7072736788768772</v>
      </c>
      <c r="D3029" s="20">
        <v>5.6670362952078364</v>
      </c>
      <c r="E3029" s="20">
        <v>5.5702740258741086</v>
      </c>
      <c r="F3029" s="21">
        <v>5.4584095959497558</v>
      </c>
      <c r="G3029" s="20">
        <v>5.3324204862933922</v>
      </c>
      <c r="H3029" s="20">
        <v>5.0267381896098957</v>
      </c>
      <c r="I3029" s="20">
        <v>4.9462310454863871</v>
      </c>
      <c r="J3029" s="20">
        <v>4.9269204571508851</v>
      </c>
      <c r="K3029" s="20">
        <v>4.923453265928309</v>
      </c>
      <c r="L3029" s="20">
        <v>4.8897152871802323</v>
      </c>
      <c r="M3029" s="20">
        <v>4.5963756398313507</v>
      </c>
      <c r="N3029" s="20">
        <v>4.6350441389549237</v>
      </c>
    </row>
    <row r="3030" spans="1:14" x14ac:dyDescent="0.3">
      <c r="A3030" s="19">
        <v>39360</v>
      </c>
      <c r="B3030" s="20">
        <v>5.7490356093887494</v>
      </c>
      <c r="C3030" s="20">
        <v>5.6999843850364922</v>
      </c>
      <c r="D3030" s="20">
        <v>5.6552501103378594</v>
      </c>
      <c r="E3030" s="20">
        <v>5.5456558598209567</v>
      </c>
      <c r="F3030" s="21">
        <v>5.4280677080862523</v>
      </c>
      <c r="G3030" s="20">
        <v>5.3017174863319472</v>
      </c>
      <c r="H3030" s="20">
        <v>5.0064555979073679</v>
      </c>
      <c r="I3030" s="20">
        <v>4.9340825122457641</v>
      </c>
      <c r="J3030" s="20">
        <v>4.9232886018431383</v>
      </c>
      <c r="K3030" s="20">
        <v>4.9235958546910998</v>
      </c>
      <c r="L3030" s="20">
        <v>4.8919749202261098</v>
      </c>
      <c r="M3030" s="20">
        <v>4.6054403406271449</v>
      </c>
      <c r="N3030" s="20">
        <v>4.6433426159335323</v>
      </c>
    </row>
    <row r="3031" spans="1:14" x14ac:dyDescent="0.3">
      <c r="A3031" s="19">
        <v>39359</v>
      </c>
      <c r="B3031" s="20">
        <v>5.7244360061352948</v>
      </c>
      <c r="C3031" s="20">
        <v>5.6706455103259685</v>
      </c>
      <c r="D3031" s="20">
        <v>5.6208560763256417</v>
      </c>
      <c r="E3031" s="20">
        <v>5.5051782803836522</v>
      </c>
      <c r="F3031" s="21">
        <v>5.3920647106555535</v>
      </c>
      <c r="G3031" s="20">
        <v>5.2716506731443928</v>
      </c>
      <c r="H3031" s="20">
        <v>4.9886644470967223</v>
      </c>
      <c r="I3031" s="20">
        <v>4.9194071997948905</v>
      </c>
      <c r="J3031" s="20">
        <v>4.910413290458969</v>
      </c>
      <c r="K3031" s="20">
        <v>4.9127895338219707</v>
      </c>
      <c r="L3031" s="20">
        <v>4.8846889254576888</v>
      </c>
      <c r="M3031" s="20">
        <v>4.6087164123856939</v>
      </c>
      <c r="N3031" s="20">
        <v>4.6469761853459586</v>
      </c>
    </row>
    <row r="3032" spans="1:14" x14ac:dyDescent="0.3">
      <c r="A3032" s="19">
        <v>39358</v>
      </c>
      <c r="B3032" s="20">
        <v>5.7162230547291495</v>
      </c>
      <c r="C3032" s="20">
        <v>5.6441826395490731</v>
      </c>
      <c r="D3032" s="20">
        <v>5.5753247522304212</v>
      </c>
      <c r="E3032" s="20">
        <v>5.4436521192573863</v>
      </c>
      <c r="F3032" s="21">
        <v>5.3446857227085154</v>
      </c>
      <c r="G3032" s="20">
        <v>5.2356251181986782</v>
      </c>
      <c r="H3032" s="20">
        <v>4.9719273235091235</v>
      </c>
      <c r="I3032" s="20">
        <v>4.9139538038790969</v>
      </c>
      <c r="J3032" s="20">
        <v>4.9212157067289377</v>
      </c>
      <c r="K3032" s="20">
        <v>4.9338149747134059</v>
      </c>
      <c r="L3032" s="20">
        <v>4.9131201553157648</v>
      </c>
      <c r="M3032" s="20">
        <v>4.646373780128223</v>
      </c>
      <c r="N3032" s="20">
        <v>4.6866541480084436</v>
      </c>
    </row>
    <row r="3033" spans="1:14" x14ac:dyDescent="0.3">
      <c r="A3033" s="19">
        <v>39357</v>
      </c>
      <c r="B3033" s="20">
        <v>5.708738386311496</v>
      </c>
      <c r="C3033" s="20">
        <v>5.6425772732897483</v>
      </c>
      <c r="D3033" s="20">
        <v>5.5752719875017309</v>
      </c>
      <c r="E3033" s="20">
        <v>5.4454208182553918</v>
      </c>
      <c r="F3033" s="21">
        <v>5.3494261101650578</v>
      </c>
      <c r="G3033" s="20">
        <v>5.2421385302781802</v>
      </c>
      <c r="H3033" s="20">
        <v>4.9799813892793088</v>
      </c>
      <c r="I3033" s="20">
        <v>4.9211946502453801</v>
      </c>
      <c r="J3033" s="20">
        <v>4.9242536006731132</v>
      </c>
      <c r="K3033" s="20">
        <v>4.9324291007437733</v>
      </c>
      <c r="L3033" s="20">
        <v>4.9074287207041598</v>
      </c>
      <c r="M3033" s="20">
        <v>4.6415124617694872</v>
      </c>
      <c r="N3033" s="20">
        <v>4.6786988295733689</v>
      </c>
    </row>
    <row r="3034" spans="1:14" x14ac:dyDescent="0.3">
      <c r="A3034" s="19">
        <v>39356</v>
      </c>
      <c r="B3034" s="20">
        <v>5.7027941102397115</v>
      </c>
      <c r="C3034" s="20">
        <v>5.6389158442785492</v>
      </c>
      <c r="D3034" s="20">
        <v>5.5703269238274071</v>
      </c>
      <c r="E3034" s="20">
        <v>5.4365208791636404</v>
      </c>
      <c r="F3034" s="21">
        <v>5.3410429708224445</v>
      </c>
      <c r="G3034" s="20">
        <v>5.2348214596424292</v>
      </c>
      <c r="H3034" s="20">
        <v>4.9756611264610378</v>
      </c>
      <c r="I3034" s="20">
        <v>4.9226260910534885</v>
      </c>
      <c r="J3034" s="20">
        <v>4.9392477284239291</v>
      </c>
      <c r="K3034" s="20">
        <v>4.9568624200176226</v>
      </c>
      <c r="L3034" s="20">
        <v>4.9351291911493149</v>
      </c>
      <c r="M3034" s="20">
        <v>4.6460998945045429</v>
      </c>
      <c r="N3034" s="20">
        <v>4.688488829083167</v>
      </c>
    </row>
    <row r="3035" spans="1:14" x14ac:dyDescent="0.3">
      <c r="A3035" s="19">
        <v>39353</v>
      </c>
      <c r="B3035" s="20">
        <v>5.7485140896311835</v>
      </c>
      <c r="C3035" s="20">
        <v>5.6893819421167828</v>
      </c>
      <c r="D3035" s="20">
        <v>5.6217242914643251</v>
      </c>
      <c r="E3035" s="20">
        <v>5.489793402300549</v>
      </c>
      <c r="F3035" s="21">
        <v>5.3934460669284237</v>
      </c>
      <c r="G3035" s="20">
        <v>5.283194314615943</v>
      </c>
      <c r="H3035" s="20">
        <v>5.0069143799531055</v>
      </c>
      <c r="I3035" s="20">
        <v>4.9474108938777093</v>
      </c>
      <c r="J3035" s="20">
        <v>4.9603836781474966</v>
      </c>
      <c r="K3035" s="20">
        <v>4.9759537099781594</v>
      </c>
      <c r="L3035" s="20">
        <v>4.9504747928858936</v>
      </c>
      <c r="M3035" s="20">
        <v>4.646432030004104</v>
      </c>
      <c r="N3035" s="20">
        <v>4.6890026632181447</v>
      </c>
    </row>
    <row r="3036" spans="1:14" x14ac:dyDescent="0.3">
      <c r="A3036" s="19">
        <v>39352</v>
      </c>
      <c r="B3036" s="20">
        <v>5.7601830586476783</v>
      </c>
      <c r="C3036" s="20">
        <v>5.7073438544115893</v>
      </c>
      <c r="D3036" s="20">
        <v>5.647403244155619</v>
      </c>
      <c r="E3036" s="20">
        <v>5.5275587796084897</v>
      </c>
      <c r="F3036" s="21">
        <v>5.4380399373169732</v>
      </c>
      <c r="G3036" s="20">
        <v>5.336859426826142</v>
      </c>
      <c r="H3036" s="20">
        <v>5.0815383816129787</v>
      </c>
      <c r="I3036" s="20">
        <v>5.021794690207412</v>
      </c>
      <c r="J3036" s="20">
        <v>5.02418235013808</v>
      </c>
      <c r="K3036" s="20">
        <v>5.0316039728148452</v>
      </c>
      <c r="L3036" s="20">
        <v>5.000173892169018</v>
      </c>
      <c r="M3036" s="20">
        <v>4.6910126689822009</v>
      </c>
      <c r="N3036" s="20">
        <v>4.7313576986899166</v>
      </c>
    </row>
    <row r="3037" spans="1:14" x14ac:dyDescent="0.3">
      <c r="A3037" s="19">
        <v>39351</v>
      </c>
      <c r="B3037" s="20">
        <v>5.7425890543611384</v>
      </c>
      <c r="C3037" s="20">
        <v>5.7266885663084608</v>
      </c>
      <c r="D3037" s="20">
        <v>5.7112088485852679</v>
      </c>
      <c r="E3037" s="20">
        <v>5.6198445279531963</v>
      </c>
      <c r="F3037" s="21">
        <v>5.4816628469207203</v>
      </c>
      <c r="G3037" s="20">
        <v>5.3462867728624577</v>
      </c>
      <c r="H3037" s="20">
        <v>5.067707440625111</v>
      </c>
      <c r="I3037" s="20">
        <v>5.0129750706672285</v>
      </c>
      <c r="J3037" s="20">
        <v>5.0189461697257611</v>
      </c>
      <c r="K3037" s="20">
        <v>5.025893773912478</v>
      </c>
      <c r="L3037" s="20">
        <v>4.9938601607185173</v>
      </c>
      <c r="M3037" s="20">
        <v>4.6867912448380435</v>
      </c>
      <c r="N3037" s="20">
        <v>4.7264058243597873</v>
      </c>
    </row>
    <row r="3038" spans="1:14" x14ac:dyDescent="0.3">
      <c r="A3038" s="19">
        <v>39350</v>
      </c>
      <c r="B3038" s="20">
        <v>5.759717890527682</v>
      </c>
      <c r="C3038" s="20">
        <v>5.7082971708710852</v>
      </c>
      <c r="D3038" s="20">
        <v>5.6486444452334528</v>
      </c>
      <c r="E3038" s="20">
        <v>5.5255070472501773</v>
      </c>
      <c r="F3038" s="21">
        <v>5.4341692295656499</v>
      </c>
      <c r="G3038" s="20">
        <v>5.3325764413033996</v>
      </c>
      <c r="H3038" s="20">
        <v>5.0737632180050332</v>
      </c>
      <c r="I3038" s="20">
        <v>5.007295544987338</v>
      </c>
      <c r="J3038" s="20">
        <v>4.9971866391876487</v>
      </c>
      <c r="K3038" s="20">
        <v>4.9966638153368805</v>
      </c>
      <c r="L3038" s="20">
        <v>4.9598627019141208</v>
      </c>
      <c r="M3038" s="20">
        <v>4.6541581207572964</v>
      </c>
      <c r="N3038" s="20">
        <v>4.6906807811325697</v>
      </c>
    </row>
    <row r="3039" spans="1:14" x14ac:dyDescent="0.3">
      <c r="A3039" s="19">
        <v>39349</v>
      </c>
      <c r="B3039" s="20">
        <v>5.7793076130740779</v>
      </c>
      <c r="C3039" s="20">
        <v>5.7332918990009034</v>
      </c>
      <c r="D3039" s="20">
        <v>5.6739944463011085</v>
      </c>
      <c r="E3039" s="20">
        <v>5.5509853333773416</v>
      </c>
      <c r="F3039" s="21">
        <v>5.4673251766018796</v>
      </c>
      <c r="G3039" s="20">
        <v>5.3794218861347618</v>
      </c>
      <c r="H3039" s="20">
        <v>5.1558707499224585</v>
      </c>
      <c r="I3039" s="20">
        <v>5.091845316578917</v>
      </c>
      <c r="J3039" s="20">
        <v>5.0646604938794857</v>
      </c>
      <c r="K3039" s="20">
        <v>5.0484342149967469</v>
      </c>
      <c r="L3039" s="20">
        <v>4.9989253983739825</v>
      </c>
      <c r="M3039" s="20">
        <v>4.6808360850660069</v>
      </c>
      <c r="N3039" s="20">
        <v>4.7127199011656256</v>
      </c>
    </row>
    <row r="3040" spans="1:14" x14ac:dyDescent="0.3">
      <c r="A3040" s="19">
        <v>39346</v>
      </c>
      <c r="B3040" s="20">
        <v>5.7801801937740587</v>
      </c>
      <c r="C3040" s="20">
        <v>5.7302948462512573</v>
      </c>
      <c r="D3040" s="20">
        <v>5.6706576737828165</v>
      </c>
      <c r="E3040" s="20">
        <v>5.5469757549921148</v>
      </c>
      <c r="F3040" s="21">
        <v>5.4645616150760024</v>
      </c>
      <c r="G3040" s="20">
        <v>5.3812047869327486</v>
      </c>
      <c r="H3040" s="20">
        <v>5.1730183423696721</v>
      </c>
      <c r="I3040" s="20">
        <v>5.1124029813190672</v>
      </c>
      <c r="J3040" s="20">
        <v>5.0822077287407135</v>
      </c>
      <c r="K3040" s="20">
        <v>5.061768645726934</v>
      </c>
      <c r="L3040" s="20">
        <v>5.0079492495422668</v>
      </c>
      <c r="M3040" s="20">
        <v>4.6795556127965288</v>
      </c>
      <c r="N3040" s="20">
        <v>4.7111997835008061</v>
      </c>
    </row>
    <row r="3041" spans="1:14" x14ac:dyDescent="0.3">
      <c r="A3041" s="19">
        <v>39345</v>
      </c>
      <c r="B3041" s="20">
        <v>5.7963580665213605</v>
      </c>
      <c r="C3041" s="20">
        <v>5.7435213706140491</v>
      </c>
      <c r="D3041" s="20">
        <v>5.6774421200827074</v>
      </c>
      <c r="E3041" s="20">
        <v>5.5395664072416197</v>
      </c>
      <c r="F3041" s="21">
        <v>5.4498551054478739</v>
      </c>
      <c r="G3041" s="20">
        <v>5.3606572018652496</v>
      </c>
      <c r="H3041" s="20">
        <v>5.1356207177273907</v>
      </c>
      <c r="I3041" s="20">
        <v>5.0677261813686769</v>
      </c>
      <c r="J3041" s="20">
        <v>5.0317827402364692</v>
      </c>
      <c r="K3041" s="20">
        <v>5.0090289507442174</v>
      </c>
      <c r="L3041" s="20">
        <v>4.9558060785379459</v>
      </c>
      <c r="M3041" s="20">
        <v>4.6406084197040434</v>
      </c>
      <c r="N3041" s="20">
        <v>4.6708928343013039</v>
      </c>
    </row>
    <row r="3042" spans="1:14" x14ac:dyDescent="0.3">
      <c r="A3042" s="19">
        <v>39344</v>
      </c>
      <c r="B3042" s="20">
        <v>5.8433356531802074</v>
      </c>
      <c r="C3042" s="20">
        <v>5.7659136434842093</v>
      </c>
      <c r="D3042" s="20">
        <v>5.6919835213751</v>
      </c>
      <c r="E3042" s="20">
        <v>5.544991458742305</v>
      </c>
      <c r="F3042" s="21">
        <v>5.4471507234152563</v>
      </c>
      <c r="G3042" s="20">
        <v>5.3473971353195893</v>
      </c>
      <c r="H3042" s="20">
        <v>5.0957205614169157</v>
      </c>
      <c r="I3042" s="20">
        <v>5.0234759843699672</v>
      </c>
      <c r="J3042" s="20">
        <v>4.9891959092081715</v>
      </c>
      <c r="K3042" s="20">
        <v>4.967036144078981</v>
      </c>
      <c r="L3042" s="20">
        <v>4.9159895217256864</v>
      </c>
      <c r="M3042" s="20">
        <v>4.6273847776163528</v>
      </c>
      <c r="N3042" s="20">
        <v>4.6537930852267548</v>
      </c>
    </row>
    <row r="3043" spans="1:14" x14ac:dyDescent="0.3">
      <c r="A3043" s="19">
        <v>39343</v>
      </c>
      <c r="B3043" s="20">
        <v>5.8808544890186862</v>
      </c>
      <c r="C3043" s="20">
        <v>5.800461301752974</v>
      </c>
      <c r="D3043" s="20">
        <v>5.7257271911199554</v>
      </c>
      <c r="E3043" s="20">
        <v>5.572099709561118</v>
      </c>
      <c r="F3043" s="21">
        <v>5.4705674729550378</v>
      </c>
      <c r="G3043" s="20">
        <v>5.3697264095803297</v>
      </c>
      <c r="H3043" s="20">
        <v>5.1130257274821327</v>
      </c>
      <c r="I3043" s="20">
        <v>5.030848393720829</v>
      </c>
      <c r="J3043" s="20">
        <v>4.9742693267625144</v>
      </c>
      <c r="K3043" s="20">
        <v>4.933798377116223</v>
      </c>
      <c r="L3043" s="20">
        <v>4.8676950593256647</v>
      </c>
      <c r="M3043" s="20">
        <v>4.5756291559810958</v>
      </c>
      <c r="N3043" s="20">
        <v>4.5937313275856448</v>
      </c>
    </row>
    <row r="3044" spans="1:14" x14ac:dyDescent="0.3">
      <c r="A3044" s="19">
        <v>39342</v>
      </c>
      <c r="B3044" s="20">
        <v>5.8732803035223888</v>
      </c>
      <c r="C3044" s="20">
        <v>5.7900507683076503</v>
      </c>
      <c r="D3044" s="20">
        <v>5.7080098173249105</v>
      </c>
      <c r="E3044" s="20">
        <v>5.5364943887849218</v>
      </c>
      <c r="F3044" s="21">
        <v>5.4197225616304356</v>
      </c>
      <c r="G3044" s="20">
        <v>5.2980956869037348</v>
      </c>
      <c r="H3044" s="20">
        <v>4.9886637567962646</v>
      </c>
      <c r="I3044" s="20">
        <v>4.9032372956375374</v>
      </c>
      <c r="J3044" s="20">
        <v>4.8682803396720065</v>
      </c>
      <c r="K3044" s="20">
        <v>4.8417140074626843</v>
      </c>
      <c r="L3044" s="20">
        <v>4.7805457654647503</v>
      </c>
      <c r="M3044" s="20">
        <v>4.5069940462778479</v>
      </c>
      <c r="N3044" s="20">
        <v>4.5212285688422504</v>
      </c>
    </row>
    <row r="3045" spans="1:14" x14ac:dyDescent="0.3">
      <c r="A3045" s="19">
        <v>39339</v>
      </c>
      <c r="B3045" s="20">
        <v>5.8432836413794904</v>
      </c>
      <c r="C3045" s="20">
        <v>5.7890979339754898</v>
      </c>
      <c r="D3045" s="20">
        <v>5.7164592506706002</v>
      </c>
      <c r="E3045" s="20">
        <v>5.5588211444353632</v>
      </c>
      <c r="F3045" s="21">
        <v>5.4485812175383614</v>
      </c>
      <c r="G3045" s="20">
        <v>5.3277381959698165</v>
      </c>
      <c r="H3045" s="20">
        <v>5.0098756982258239</v>
      </c>
      <c r="I3045" s="20">
        <v>4.9217083277570008</v>
      </c>
      <c r="J3045" s="20">
        <v>4.8863452488659185</v>
      </c>
      <c r="K3045" s="20">
        <v>4.8589097154093963</v>
      </c>
      <c r="L3045" s="20">
        <v>4.7951043243937796</v>
      </c>
      <c r="M3045" s="20">
        <v>4.5131434092667266</v>
      </c>
      <c r="N3045" s="20">
        <v>4.5268715956473518</v>
      </c>
    </row>
    <row r="3046" spans="1:14" x14ac:dyDescent="0.3">
      <c r="A3046" s="19">
        <v>39338</v>
      </c>
      <c r="B3046" s="20">
        <v>5.8403377095375468</v>
      </c>
      <c r="C3046" s="20">
        <v>5.784138678230522</v>
      </c>
      <c r="D3046" s="20">
        <v>5.7143077774295516</v>
      </c>
      <c r="E3046" s="20">
        <v>5.5606087389080123</v>
      </c>
      <c r="F3046" s="21">
        <v>5.4555662395223496</v>
      </c>
      <c r="G3046" s="20">
        <v>5.3487858023771437</v>
      </c>
      <c r="H3046" s="20">
        <v>5.0766826600449368</v>
      </c>
      <c r="I3046" s="20">
        <v>4.9968415832859838</v>
      </c>
      <c r="J3046" s="20">
        <v>4.9542891324273262</v>
      </c>
      <c r="K3046" s="20">
        <v>4.9185122615932402</v>
      </c>
      <c r="L3046" s="20">
        <v>4.8472513472471572</v>
      </c>
      <c r="M3046" s="20">
        <v>4.5493842702282485</v>
      </c>
      <c r="N3046" s="20">
        <v>4.5622980299671907</v>
      </c>
    </row>
    <row r="3047" spans="1:14" x14ac:dyDescent="0.3">
      <c r="A3047" s="19">
        <v>39337</v>
      </c>
      <c r="B3047" s="20">
        <v>5.8469447146023343</v>
      </c>
      <c r="C3047" s="20">
        <v>5.7839912655262387</v>
      </c>
      <c r="D3047" s="20">
        <v>5.7053841623175154</v>
      </c>
      <c r="E3047" s="20">
        <v>5.5389584228713042</v>
      </c>
      <c r="F3047" s="21">
        <v>5.429354494321462</v>
      </c>
      <c r="G3047" s="20">
        <v>5.3107615182035337</v>
      </c>
      <c r="H3047" s="20">
        <v>4.9942869754222663</v>
      </c>
      <c r="I3047" s="20">
        <v>4.9081737533437639</v>
      </c>
      <c r="J3047" s="20">
        <v>4.8906902109716546</v>
      </c>
      <c r="K3047" s="20">
        <v>4.8819165673516469</v>
      </c>
      <c r="L3047" s="20">
        <v>4.830719212665576</v>
      </c>
      <c r="M3047" s="20">
        <v>4.5219626683066005</v>
      </c>
      <c r="N3047" s="20">
        <v>4.5482978653794257</v>
      </c>
    </row>
    <row r="3048" spans="1:14" x14ac:dyDescent="0.3">
      <c r="A3048" s="19">
        <v>39336</v>
      </c>
      <c r="B3048" s="20">
        <v>5.8517369974574072</v>
      </c>
      <c r="C3048" s="20">
        <v>5.7921157900491211</v>
      </c>
      <c r="D3048" s="20">
        <v>5.7178184127411038</v>
      </c>
      <c r="E3048" s="20">
        <v>5.5642026051170914</v>
      </c>
      <c r="F3048" s="21">
        <v>5.461821617138817</v>
      </c>
      <c r="G3048" s="20">
        <v>5.3429566326809415</v>
      </c>
      <c r="H3048" s="20">
        <v>5.0082871846221186</v>
      </c>
      <c r="I3048" s="20">
        <v>4.9107491492092255</v>
      </c>
      <c r="J3048" s="20">
        <v>4.8876873674721715</v>
      </c>
      <c r="K3048" s="20">
        <v>4.8812030453215529</v>
      </c>
      <c r="L3048" s="20">
        <v>4.8322089477123757</v>
      </c>
      <c r="M3048" s="20">
        <v>4.5173502582693201</v>
      </c>
      <c r="N3048" s="20">
        <v>4.545446537285259</v>
      </c>
    </row>
    <row r="3049" spans="1:14" x14ac:dyDescent="0.3">
      <c r="A3049" s="19">
        <v>39335</v>
      </c>
      <c r="B3049" s="20">
        <v>5.8526172399376231</v>
      </c>
      <c r="C3049" s="20">
        <v>5.7954358239762058</v>
      </c>
      <c r="D3049" s="20">
        <v>5.7269129500582272</v>
      </c>
      <c r="E3049" s="20">
        <v>5.5839553140315976</v>
      </c>
      <c r="F3049" s="21">
        <v>5.4883933925391828</v>
      </c>
      <c r="G3049" s="20">
        <v>5.3796592088771993</v>
      </c>
      <c r="H3049" s="20">
        <v>5.0711213899485363</v>
      </c>
      <c r="I3049" s="20">
        <v>4.9712660146875178</v>
      </c>
      <c r="J3049" s="20">
        <v>4.9210755195411009</v>
      </c>
      <c r="K3049" s="20">
        <v>4.8890345317221788</v>
      </c>
      <c r="L3049" s="20">
        <v>4.8181517623717705</v>
      </c>
      <c r="M3049" s="20">
        <v>4.4927391911041452</v>
      </c>
      <c r="N3049" s="20">
        <v>4.5097258888639749</v>
      </c>
    </row>
    <row r="3050" spans="1:14" x14ac:dyDescent="0.3">
      <c r="A3050" s="19">
        <v>39332</v>
      </c>
      <c r="B3050" s="20">
        <v>5.8504923560800748</v>
      </c>
      <c r="C3050" s="20">
        <v>5.808619165391538</v>
      </c>
      <c r="D3050" s="20">
        <v>5.7527758277066177</v>
      </c>
      <c r="E3050" s="20">
        <v>5.6355886098829604</v>
      </c>
      <c r="F3050" s="21">
        <v>5.5531506856576547</v>
      </c>
      <c r="G3050" s="20">
        <v>5.4513555702110832</v>
      </c>
      <c r="H3050" s="20">
        <v>5.1479790141568493</v>
      </c>
      <c r="I3050" s="20">
        <v>5.0441490970318696</v>
      </c>
      <c r="J3050" s="20">
        <v>4.9833102448943754</v>
      </c>
      <c r="K3050" s="20">
        <v>4.9421425067480573</v>
      </c>
      <c r="L3050" s="20">
        <v>4.8617149730660083</v>
      </c>
      <c r="M3050" s="20">
        <v>4.5235351092026361</v>
      </c>
      <c r="N3050" s="20">
        <v>4.5366289282453049</v>
      </c>
    </row>
    <row r="3051" spans="1:14" x14ac:dyDescent="0.3">
      <c r="A3051" s="19">
        <v>39331</v>
      </c>
      <c r="B3051" s="20">
        <v>5.8537746997702929</v>
      </c>
      <c r="C3051" s="20">
        <v>5.8074080675883781</v>
      </c>
      <c r="D3051" s="20">
        <v>5.7613569037174504</v>
      </c>
      <c r="E3051" s="20">
        <v>5.6808404822789393</v>
      </c>
      <c r="F3051" s="21">
        <v>5.6167221503804008</v>
      </c>
      <c r="G3051" s="20">
        <v>5.5262168900296205</v>
      </c>
      <c r="H3051" s="20">
        <v>5.2432307223510204</v>
      </c>
      <c r="I3051" s="20">
        <v>5.1407544626136339</v>
      </c>
      <c r="J3051" s="20">
        <v>5.0696110636409513</v>
      </c>
      <c r="K3051" s="20">
        <v>5.0173078425916229</v>
      </c>
      <c r="L3051" s="20">
        <v>4.9250607164029718</v>
      </c>
      <c r="M3051" s="20">
        <v>4.5673574714620209</v>
      </c>
      <c r="N3051" s="20">
        <v>4.5766747710095688</v>
      </c>
    </row>
    <row r="3052" spans="1:14" x14ac:dyDescent="0.3">
      <c r="A3052" s="19">
        <v>39330</v>
      </c>
      <c r="B3052" s="20">
        <v>5.9190116412512879</v>
      </c>
      <c r="C3052" s="20">
        <v>5.8542078849625501</v>
      </c>
      <c r="D3052" s="20">
        <v>5.805475579230416</v>
      </c>
      <c r="E3052" s="20">
        <v>5.7354169803160531</v>
      </c>
      <c r="F3052" s="21">
        <v>5.6799329994167387</v>
      </c>
      <c r="G3052" s="20">
        <v>5.5904943409992081</v>
      </c>
      <c r="H3052" s="20">
        <v>5.2942853247354362</v>
      </c>
      <c r="I3052" s="20">
        <v>5.1826840448837679</v>
      </c>
      <c r="J3052" s="20">
        <v>5.1005735919305986</v>
      </c>
      <c r="K3052" s="20">
        <v>5.0405896561278922</v>
      </c>
      <c r="L3052" s="20">
        <v>4.9406536291246725</v>
      </c>
      <c r="M3052" s="20">
        <v>4.5695019146495621</v>
      </c>
      <c r="N3052" s="20">
        <v>4.5765176973999191</v>
      </c>
    </row>
    <row r="3053" spans="1:14" x14ac:dyDescent="0.3">
      <c r="A3053" s="19">
        <v>39329</v>
      </c>
      <c r="B3053" s="20">
        <v>5.9553616846400947</v>
      </c>
      <c r="C3053" s="20">
        <v>5.8844705945561904</v>
      </c>
      <c r="D3053" s="20">
        <v>5.8361487520333704</v>
      </c>
      <c r="E3053" s="20">
        <v>5.7642125761799639</v>
      </c>
      <c r="F3053" s="21">
        <v>5.7085903707217227</v>
      </c>
      <c r="G3053" s="20">
        <v>5.6244318569116709</v>
      </c>
      <c r="H3053" s="20">
        <v>5.3495787591914965</v>
      </c>
      <c r="I3053" s="20">
        <v>5.2429099330901474</v>
      </c>
      <c r="J3053" s="20">
        <v>5.1557395422388863</v>
      </c>
      <c r="K3053" s="20">
        <v>5.0889586887481704</v>
      </c>
      <c r="L3053" s="20">
        <v>4.9824070096024693</v>
      </c>
      <c r="M3053" s="20">
        <v>4.6008524973548957</v>
      </c>
      <c r="N3053" s="20">
        <v>4.6060915131766285</v>
      </c>
    </row>
    <row r="3054" spans="1:14" x14ac:dyDescent="0.3">
      <c r="A3054" s="19">
        <v>39328</v>
      </c>
      <c r="B3054" s="20">
        <v>5.9436717997531368</v>
      </c>
      <c r="C3054" s="20">
        <v>5.874739312567157</v>
      </c>
      <c r="D3054" s="20">
        <v>5.825692517902846</v>
      </c>
      <c r="E3054" s="20">
        <v>5.7563681233883255</v>
      </c>
      <c r="F3054" s="21">
        <v>5.7049931642459635</v>
      </c>
      <c r="G3054" s="20">
        <v>5.6221537829454373</v>
      </c>
      <c r="H3054" s="20">
        <v>5.3417426340690666</v>
      </c>
      <c r="I3054" s="20">
        <v>5.2322555986993038</v>
      </c>
      <c r="J3054" s="20">
        <v>5.146074181571958</v>
      </c>
      <c r="K3054" s="20">
        <v>5.0815506771388064</v>
      </c>
      <c r="L3054" s="20">
        <v>4.9756955394635147</v>
      </c>
      <c r="M3054" s="20">
        <v>4.587600827833997</v>
      </c>
      <c r="N3054" s="20">
        <v>4.5939486669045682</v>
      </c>
    </row>
    <row r="3055" spans="1:14" x14ac:dyDescent="0.3">
      <c r="A3055" s="19">
        <v>39325</v>
      </c>
      <c r="B3055" s="20">
        <v>5.9060181735262187</v>
      </c>
      <c r="C3055" s="20">
        <v>5.8314753376318782</v>
      </c>
      <c r="D3055" s="20">
        <v>5.782145140251588</v>
      </c>
      <c r="E3055" s="20">
        <v>5.7196707070246529</v>
      </c>
      <c r="F3055" s="21">
        <v>5.6721817735237945</v>
      </c>
      <c r="G3055" s="20">
        <v>5.5891885682047366</v>
      </c>
      <c r="H3055" s="20">
        <v>5.3018371959758603</v>
      </c>
      <c r="I3055" s="20">
        <v>5.1900607067508062</v>
      </c>
      <c r="J3055" s="20">
        <v>5.1039621720475763</v>
      </c>
      <c r="K3055" s="20">
        <v>5.0401747328679543</v>
      </c>
      <c r="L3055" s="20">
        <v>4.9351872937649368</v>
      </c>
      <c r="M3055" s="20">
        <v>4.5496784628461899</v>
      </c>
      <c r="N3055" s="20">
        <v>4.5561204251114935</v>
      </c>
    </row>
    <row r="3056" spans="1:14" x14ac:dyDescent="0.3">
      <c r="A3056" s="19">
        <v>39324</v>
      </c>
      <c r="B3056" s="20">
        <v>5.8875061404725288</v>
      </c>
      <c r="C3056" s="20">
        <v>5.8536394517841552</v>
      </c>
      <c r="D3056" s="20">
        <v>5.814018778625325</v>
      </c>
      <c r="E3056" s="20">
        <v>5.7277501809567282</v>
      </c>
      <c r="F3056" s="21">
        <v>5.6582602178788495</v>
      </c>
      <c r="G3056" s="20">
        <v>5.5679060443759028</v>
      </c>
      <c r="H3056" s="20">
        <v>5.2833137842342097</v>
      </c>
      <c r="I3056" s="20">
        <v>5.1757839408063049</v>
      </c>
      <c r="J3056" s="20">
        <v>5.0939981807460679</v>
      </c>
      <c r="K3056" s="20">
        <v>5.0326012734687504</v>
      </c>
      <c r="L3056" s="20">
        <v>4.9288935075823064</v>
      </c>
      <c r="M3056" s="20">
        <v>4.5417026336749124</v>
      </c>
      <c r="N3056" s="20">
        <v>4.5488824961080399</v>
      </c>
    </row>
    <row r="3057" spans="1:14" x14ac:dyDescent="0.3">
      <c r="A3057" s="19">
        <v>39323</v>
      </c>
      <c r="B3057" s="20">
        <v>5.8362490099748001</v>
      </c>
      <c r="C3057" s="20">
        <v>5.7907132514779258</v>
      </c>
      <c r="D3057" s="20">
        <v>5.7535323827333196</v>
      </c>
      <c r="E3057" s="20">
        <v>5.7009239495930526</v>
      </c>
      <c r="F3057" s="21">
        <v>5.6518459642884213</v>
      </c>
      <c r="G3057" s="20">
        <v>5.5700958607402544</v>
      </c>
      <c r="H3057" s="20">
        <v>5.2936162299269531</v>
      </c>
      <c r="I3057" s="20">
        <v>5.1862821828933923</v>
      </c>
      <c r="J3057" s="20">
        <v>5.1031812688943514</v>
      </c>
      <c r="K3057" s="20">
        <v>5.040905405110089</v>
      </c>
      <c r="L3057" s="20">
        <v>4.9355297133235849</v>
      </c>
      <c r="M3057" s="20">
        <v>4.5390941841577117</v>
      </c>
      <c r="N3057" s="20">
        <v>4.5469597441061085</v>
      </c>
    </row>
    <row r="3058" spans="1:14" x14ac:dyDescent="0.3">
      <c r="A3058" s="19">
        <v>39322</v>
      </c>
      <c r="B3058" s="20">
        <v>5.8306544514752652</v>
      </c>
      <c r="C3058" s="20">
        <v>5.7903722003719329</v>
      </c>
      <c r="D3058" s="20">
        <v>5.7609783853047905</v>
      </c>
      <c r="E3058" s="20">
        <v>5.722624514580918</v>
      </c>
      <c r="F3058" s="21">
        <v>5.6761820006974109</v>
      </c>
      <c r="G3058" s="20">
        <v>5.5958717275349263</v>
      </c>
      <c r="H3058" s="20">
        <v>5.3266676506315358</v>
      </c>
      <c r="I3058" s="20">
        <v>5.2245138014279799</v>
      </c>
      <c r="J3058" s="20">
        <v>5.1487653189898603</v>
      </c>
      <c r="K3058" s="20">
        <v>5.0899126338422658</v>
      </c>
      <c r="L3058" s="20">
        <v>4.9830130833034563</v>
      </c>
      <c r="M3058" s="20">
        <v>4.5611819009679486</v>
      </c>
      <c r="N3058" s="20">
        <v>4.5722716868761459</v>
      </c>
    </row>
    <row r="3059" spans="1:14" x14ac:dyDescent="0.3">
      <c r="A3059" s="19">
        <v>39318</v>
      </c>
      <c r="B3059" s="20">
        <v>5.8361318755701372</v>
      </c>
      <c r="C3059" s="20">
        <v>5.7989103132199231</v>
      </c>
      <c r="D3059" s="20">
        <v>5.7678097897361367</v>
      </c>
      <c r="E3059" s="20">
        <v>5.7198156025526004</v>
      </c>
      <c r="F3059" s="21">
        <v>5.6704280150677544</v>
      </c>
      <c r="G3059" s="20">
        <v>5.5944968467480267</v>
      </c>
      <c r="H3059" s="20">
        <v>5.3463459037298051</v>
      </c>
      <c r="I3059" s="20">
        <v>5.250642734373594</v>
      </c>
      <c r="J3059" s="20">
        <v>5.1762581208994582</v>
      </c>
      <c r="K3059" s="20">
        <v>5.1166180862890398</v>
      </c>
      <c r="L3059" s="20">
        <v>5.0086659198508032</v>
      </c>
      <c r="M3059" s="20">
        <v>4.5871205655821736</v>
      </c>
      <c r="N3059" s="20">
        <v>4.5973360432876262</v>
      </c>
    </row>
    <row r="3060" spans="1:14" x14ac:dyDescent="0.3">
      <c r="A3060" s="19">
        <v>39317</v>
      </c>
      <c r="B3060" s="20">
        <v>5.8374660185194767</v>
      </c>
      <c r="C3060" s="20">
        <v>5.8042993091238531</v>
      </c>
      <c r="D3060" s="20">
        <v>5.776652680705312</v>
      </c>
      <c r="E3060" s="20">
        <v>5.7404032769799054</v>
      </c>
      <c r="F3060" s="21">
        <v>5.6944856848483729</v>
      </c>
      <c r="G3060" s="20">
        <v>5.6155628730404512</v>
      </c>
      <c r="H3060" s="20">
        <v>5.3489551747821773</v>
      </c>
      <c r="I3060" s="20">
        <v>5.245189712362671</v>
      </c>
      <c r="J3060" s="20">
        <v>5.166422155242004</v>
      </c>
      <c r="K3060" s="20">
        <v>5.1054504410617723</v>
      </c>
      <c r="L3060" s="20">
        <v>4.9961161855996004</v>
      </c>
      <c r="M3060" s="20">
        <v>4.5722688636441502</v>
      </c>
      <c r="N3060" s="20">
        <v>4.5819278178705609</v>
      </c>
    </row>
    <row r="3061" spans="1:14" x14ac:dyDescent="0.3">
      <c r="A3061" s="19">
        <v>39316</v>
      </c>
      <c r="B3061" s="20">
        <v>5.85522233138978</v>
      </c>
      <c r="C3061" s="20">
        <v>5.8123451147878757</v>
      </c>
      <c r="D3061" s="20">
        <v>5.7773381392985161</v>
      </c>
      <c r="E3061" s="20">
        <v>5.7134270387948201</v>
      </c>
      <c r="F3061" s="21">
        <v>5.6505908059485543</v>
      </c>
      <c r="G3061" s="20">
        <v>5.572117470724069</v>
      </c>
      <c r="H3061" s="20">
        <v>5.3443279211625141</v>
      </c>
      <c r="I3061" s="20">
        <v>5.2607721592992043</v>
      </c>
      <c r="J3061" s="20">
        <v>5.1939612680831519</v>
      </c>
      <c r="K3061" s="20">
        <v>5.1359736660120792</v>
      </c>
      <c r="L3061" s="20">
        <v>5.0277655525672102</v>
      </c>
      <c r="M3061" s="20">
        <v>4.6003878214940173</v>
      </c>
      <c r="N3061" s="20">
        <v>4.6113173176457716</v>
      </c>
    </row>
    <row r="3062" spans="1:14" x14ac:dyDescent="0.3">
      <c r="A3062" s="19">
        <v>39315</v>
      </c>
      <c r="B3062" s="20">
        <v>5.8805935488962806</v>
      </c>
      <c r="C3062" s="20">
        <v>5.8259388673337407</v>
      </c>
      <c r="D3062" s="20">
        <v>5.7791922524463333</v>
      </c>
      <c r="E3062" s="20">
        <v>5.7049556709467781</v>
      </c>
      <c r="F3062" s="21">
        <v>5.6361027568197173</v>
      </c>
      <c r="G3062" s="20">
        <v>5.5430882855536474</v>
      </c>
      <c r="H3062" s="20">
        <v>5.2607930884295779</v>
      </c>
      <c r="I3062" s="20">
        <v>5.157686559583726</v>
      </c>
      <c r="J3062" s="20">
        <v>5.0878334009017641</v>
      </c>
      <c r="K3062" s="20">
        <v>5.0377670092202314</v>
      </c>
      <c r="L3062" s="20">
        <v>4.9410056136670359</v>
      </c>
      <c r="M3062" s="20">
        <v>4.534419699622152</v>
      </c>
      <c r="N3062" s="20">
        <v>4.5491273575331492</v>
      </c>
    </row>
    <row r="3063" spans="1:14" x14ac:dyDescent="0.3">
      <c r="A3063" s="19">
        <v>39314</v>
      </c>
      <c r="B3063" s="20">
        <v>5.903098405416932</v>
      </c>
      <c r="C3063" s="20">
        <v>5.8552480815175807</v>
      </c>
      <c r="D3063" s="20">
        <v>5.8202763237294217</v>
      </c>
      <c r="E3063" s="20">
        <v>5.7495486830002465</v>
      </c>
      <c r="F3063" s="21">
        <v>5.6769405953005263</v>
      </c>
      <c r="G3063" s="20">
        <v>5.5895062854744761</v>
      </c>
      <c r="H3063" s="20">
        <v>5.3381966818037103</v>
      </c>
      <c r="I3063" s="20">
        <v>5.243127050891939</v>
      </c>
      <c r="J3063" s="20">
        <v>5.1664815518499054</v>
      </c>
      <c r="K3063" s="20">
        <v>5.1062650611224356</v>
      </c>
      <c r="L3063" s="20">
        <v>4.9988000174107636</v>
      </c>
      <c r="M3063" s="20">
        <v>4.5677237912826536</v>
      </c>
      <c r="N3063" s="20">
        <v>4.5811084546880521</v>
      </c>
    </row>
    <row r="3064" spans="1:14" x14ac:dyDescent="0.3">
      <c r="A3064" s="19">
        <v>39311</v>
      </c>
      <c r="B3064" s="20">
        <v>5.9337712204795441</v>
      </c>
      <c r="C3064" s="20">
        <v>5.863925540329574</v>
      </c>
      <c r="D3064" s="20">
        <v>5.8231954418124054</v>
      </c>
      <c r="E3064" s="20">
        <v>5.7466207844809292</v>
      </c>
      <c r="F3064" s="21">
        <v>5.6710650806674963</v>
      </c>
      <c r="G3064" s="20">
        <v>5.5807758385685204</v>
      </c>
      <c r="H3064" s="20">
        <v>5.3229923210948034</v>
      </c>
      <c r="I3064" s="20">
        <v>5.2288255483247745</v>
      </c>
      <c r="J3064" s="20">
        <v>5.1598195663358988</v>
      </c>
      <c r="K3064" s="20">
        <v>5.1073118437097156</v>
      </c>
      <c r="L3064" s="20">
        <v>5.0070462486900587</v>
      </c>
      <c r="M3064" s="20">
        <v>4.5836699468884552</v>
      </c>
      <c r="N3064" s="20">
        <v>4.5998666956961243</v>
      </c>
    </row>
    <row r="3065" spans="1:14" x14ac:dyDescent="0.3">
      <c r="A3065" s="19">
        <v>39310</v>
      </c>
      <c r="B3065" s="20">
        <v>5.8979013821671336</v>
      </c>
      <c r="C3065" s="20">
        <v>5.8569846974829414</v>
      </c>
      <c r="D3065" s="20">
        <v>5.8252893204566041</v>
      </c>
      <c r="E3065" s="20">
        <v>5.7554748192433616</v>
      </c>
      <c r="F3065" s="21">
        <v>5.6841062157074767</v>
      </c>
      <c r="G3065" s="20">
        <v>5.5981679409742648</v>
      </c>
      <c r="H3065" s="20">
        <v>5.3483150091893528</v>
      </c>
      <c r="I3065" s="20">
        <v>5.2535997822846054</v>
      </c>
      <c r="J3065" s="20">
        <v>5.1777310790060618</v>
      </c>
      <c r="K3065" s="20">
        <v>5.1179630469445403</v>
      </c>
      <c r="L3065" s="20">
        <v>5.0114006711559904</v>
      </c>
      <c r="M3065" s="20">
        <v>4.5886577219404696</v>
      </c>
      <c r="N3065" s="20">
        <v>4.6009154150810954</v>
      </c>
    </row>
    <row r="3066" spans="1:14" x14ac:dyDescent="0.3">
      <c r="A3066" s="19">
        <v>39309</v>
      </c>
      <c r="B3066" s="20">
        <v>5.9316970051696316</v>
      </c>
      <c r="C3066" s="20">
        <v>5.892274563503844</v>
      </c>
      <c r="D3066" s="20">
        <v>5.8671620669696285</v>
      </c>
      <c r="E3066" s="20">
        <v>5.8120074986767571</v>
      </c>
      <c r="F3066" s="21">
        <v>5.7432167323914216</v>
      </c>
      <c r="G3066" s="20">
        <v>5.6583603789698573</v>
      </c>
      <c r="H3066" s="20">
        <v>5.4151003229588044</v>
      </c>
      <c r="I3066" s="20">
        <v>5.3211727269179621</v>
      </c>
      <c r="J3066" s="20">
        <v>5.2361112957086258</v>
      </c>
      <c r="K3066" s="20">
        <v>5.1625283161602402</v>
      </c>
      <c r="L3066" s="20">
        <v>5.0400437471670445</v>
      </c>
      <c r="M3066" s="20">
        <v>4.6181567935836698</v>
      </c>
      <c r="N3066" s="20">
        <v>4.6200968517473111</v>
      </c>
    </row>
    <row r="3067" spans="1:14" x14ac:dyDescent="0.3">
      <c r="A3067" s="19">
        <v>39308</v>
      </c>
      <c r="B3067" s="20">
        <v>5.9457869271024002</v>
      </c>
      <c r="C3067" s="20">
        <v>5.8969916860959941</v>
      </c>
      <c r="D3067" s="20">
        <v>5.8747788723055825</v>
      </c>
      <c r="E3067" s="20">
        <v>5.8372547597917981</v>
      </c>
      <c r="F3067" s="21">
        <v>5.7837909036848076</v>
      </c>
      <c r="G3067" s="20">
        <v>5.7083883798807431</v>
      </c>
      <c r="H3067" s="20">
        <v>5.4757165983239524</v>
      </c>
      <c r="I3067" s="20">
        <v>5.381593651659351</v>
      </c>
      <c r="J3067" s="20">
        <v>5.2912225784399718</v>
      </c>
      <c r="K3067" s="20">
        <v>5.2116133885401386</v>
      </c>
      <c r="L3067" s="20">
        <v>5.0826196925069622</v>
      </c>
      <c r="M3067" s="20">
        <v>4.6496271229062938</v>
      </c>
      <c r="N3067" s="20">
        <v>4.6499000561847517</v>
      </c>
    </row>
    <row r="3068" spans="1:14" x14ac:dyDescent="0.3">
      <c r="A3068" s="19">
        <v>39307</v>
      </c>
      <c r="B3068" s="20">
        <v>5.9985953598371911</v>
      </c>
      <c r="C3068" s="20">
        <v>5.9179953135853136</v>
      </c>
      <c r="D3068" s="20">
        <v>5.8987645299446809</v>
      </c>
      <c r="E3068" s="20">
        <v>5.8804831050888149</v>
      </c>
      <c r="F3068" s="21">
        <v>5.8370624369302826</v>
      </c>
      <c r="G3068" s="20">
        <v>5.7689792479762536</v>
      </c>
      <c r="H3068" s="20">
        <v>5.5512037623565824</v>
      </c>
      <c r="I3068" s="20">
        <v>5.4572476730324961</v>
      </c>
      <c r="J3068" s="20">
        <v>5.357408313069115</v>
      </c>
      <c r="K3068" s="20">
        <v>5.2697971901052512</v>
      </c>
      <c r="L3068" s="20">
        <v>5.1352570365446448</v>
      </c>
      <c r="M3068" s="20">
        <v>4.691300993827439</v>
      </c>
      <c r="N3068" s="20">
        <v>4.6916872998844195</v>
      </c>
    </row>
    <row r="3069" spans="1:14" x14ac:dyDescent="0.3">
      <c r="A3069" s="19">
        <v>39304</v>
      </c>
      <c r="B3069" s="20">
        <v>5.9279314113672221</v>
      </c>
      <c r="C3069" s="20">
        <v>5.8855552345145101</v>
      </c>
      <c r="D3069" s="20">
        <v>5.8728935906087596</v>
      </c>
      <c r="E3069" s="20">
        <v>5.8615692715583281</v>
      </c>
      <c r="F3069" s="21">
        <v>5.8263872289727292</v>
      </c>
      <c r="G3069" s="20">
        <v>5.7612492700359601</v>
      </c>
      <c r="H3069" s="20">
        <v>5.5365592449687462</v>
      </c>
      <c r="I3069" s="20">
        <v>5.4398233521017811</v>
      </c>
      <c r="J3069" s="20">
        <v>5.3430929380713348</v>
      </c>
      <c r="K3069" s="20">
        <v>5.25985240657793</v>
      </c>
      <c r="L3069" s="20">
        <v>5.1288540589134515</v>
      </c>
      <c r="M3069" s="20">
        <v>4.686594514812997</v>
      </c>
      <c r="N3069" s="20">
        <v>4.6885775483517733</v>
      </c>
    </row>
    <row r="3070" spans="1:14" x14ac:dyDescent="0.3">
      <c r="A3070" s="19">
        <v>39303</v>
      </c>
      <c r="B3070" s="20">
        <v>5.8792450917650232</v>
      </c>
      <c r="C3070" s="20">
        <v>5.8798214624595682</v>
      </c>
      <c r="D3070" s="20">
        <v>5.8885382805492252</v>
      </c>
      <c r="E3070" s="20">
        <v>5.9047673908722658</v>
      </c>
      <c r="F3070" s="21">
        <v>5.87812329532664</v>
      </c>
      <c r="G3070" s="20">
        <v>5.8181162219390599</v>
      </c>
      <c r="H3070" s="20">
        <v>5.5995147969270391</v>
      </c>
      <c r="I3070" s="20">
        <v>5.4981909688745869</v>
      </c>
      <c r="J3070" s="20">
        <v>5.3889319539314542</v>
      </c>
      <c r="K3070" s="20">
        <v>5.2958650745719007</v>
      </c>
      <c r="L3070" s="20">
        <v>5.154870717233675</v>
      </c>
      <c r="M3070" s="20">
        <v>4.6984166270866776</v>
      </c>
      <c r="N3070" s="20">
        <v>4.6962693973466196</v>
      </c>
    </row>
    <row r="3071" spans="1:14" x14ac:dyDescent="0.3">
      <c r="A3071" s="19">
        <v>39302</v>
      </c>
      <c r="B3071" s="20">
        <v>5.787415892309375</v>
      </c>
      <c r="C3071" s="20">
        <v>5.8265843997808693</v>
      </c>
      <c r="D3071" s="20">
        <v>5.8555362998947738</v>
      </c>
      <c r="E3071" s="20">
        <v>5.8920113041448241</v>
      </c>
      <c r="F3071" s="21">
        <v>5.8716073352248745</v>
      </c>
      <c r="G3071" s="20">
        <v>5.8215672750188077</v>
      </c>
      <c r="H3071" s="20">
        <v>5.6400843964478282</v>
      </c>
      <c r="I3071" s="20">
        <v>5.551137038651218</v>
      </c>
      <c r="J3071" s="20">
        <v>5.4417190792598582</v>
      </c>
      <c r="K3071" s="20">
        <v>5.341717526022487</v>
      </c>
      <c r="L3071" s="20">
        <v>5.1910044412527903</v>
      </c>
      <c r="M3071" s="20">
        <v>4.7244121298543265</v>
      </c>
      <c r="N3071" s="20">
        <v>4.7166730830388035</v>
      </c>
    </row>
    <row r="3072" spans="1:14" x14ac:dyDescent="0.3">
      <c r="A3072" s="19">
        <v>39301</v>
      </c>
      <c r="B3072" s="20">
        <v>5.7898755716120123</v>
      </c>
      <c r="C3072" s="20">
        <v>5.8205834623705197</v>
      </c>
      <c r="D3072" s="20">
        <v>5.8398918194598188</v>
      </c>
      <c r="E3072" s="20">
        <v>5.8614266318793575</v>
      </c>
      <c r="F3072" s="21">
        <v>5.8339596648053531</v>
      </c>
      <c r="G3072" s="20">
        <v>5.7756933056586535</v>
      </c>
      <c r="H3072" s="20">
        <v>5.5673267510221036</v>
      </c>
      <c r="I3072" s="20">
        <v>5.4672264089954323</v>
      </c>
      <c r="J3072" s="20">
        <v>5.3510872619446115</v>
      </c>
      <c r="K3072" s="20">
        <v>5.2505147699984303</v>
      </c>
      <c r="L3072" s="20">
        <v>5.1022508222463259</v>
      </c>
      <c r="M3072" s="20">
        <v>4.6490800439988513</v>
      </c>
      <c r="N3072" s="20">
        <v>4.6407190569134684</v>
      </c>
    </row>
    <row r="3073" spans="1:14" x14ac:dyDescent="0.3">
      <c r="A3073" s="19">
        <v>39300</v>
      </c>
      <c r="B3073" s="20">
        <v>5.7802207377993238</v>
      </c>
      <c r="C3073" s="20">
        <v>5.8147271932509064</v>
      </c>
      <c r="D3073" s="20">
        <v>5.8359083016981614</v>
      </c>
      <c r="E3073" s="20">
        <v>5.8561956444917014</v>
      </c>
      <c r="F3073" s="21">
        <v>5.8257628734033675</v>
      </c>
      <c r="G3073" s="20">
        <v>5.7664460845540759</v>
      </c>
      <c r="H3073" s="20">
        <v>5.558212588956474</v>
      </c>
      <c r="I3073" s="20">
        <v>5.4578780112949827</v>
      </c>
      <c r="J3073" s="20">
        <v>5.3412813323805644</v>
      </c>
      <c r="K3073" s="20">
        <v>5.2411024465161331</v>
      </c>
      <c r="L3073" s="20">
        <v>5.0941822035554312</v>
      </c>
      <c r="M3073" s="20">
        <v>4.6460063928354582</v>
      </c>
      <c r="N3073" s="20">
        <v>4.6377031912262758</v>
      </c>
    </row>
    <row r="3074" spans="1:14" x14ac:dyDescent="0.3">
      <c r="A3074" s="19">
        <v>39297</v>
      </c>
      <c r="B3074" s="20">
        <v>5.7747009760547652</v>
      </c>
      <c r="C3074" s="20">
        <v>5.8077160679944351</v>
      </c>
      <c r="D3074" s="20">
        <v>5.8305741470069652</v>
      </c>
      <c r="E3074" s="20">
        <v>5.8626507988999323</v>
      </c>
      <c r="F3074" s="21">
        <v>5.8426159612632906</v>
      </c>
      <c r="G3074" s="20">
        <v>5.7877570147939403</v>
      </c>
      <c r="H3074" s="20">
        <v>5.5766903551141302</v>
      </c>
      <c r="I3074" s="20">
        <v>5.4704765392868095</v>
      </c>
      <c r="J3074" s="20">
        <v>5.3440301795649958</v>
      </c>
      <c r="K3074" s="20">
        <v>5.2365724290913933</v>
      </c>
      <c r="L3074" s="20">
        <v>5.0839073099187493</v>
      </c>
      <c r="M3074" s="20">
        <v>4.6337919289632721</v>
      </c>
      <c r="N3074" s="20">
        <v>4.6225894867405577</v>
      </c>
    </row>
    <row r="3075" spans="1:14" x14ac:dyDescent="0.3">
      <c r="A3075" s="19">
        <v>39296</v>
      </c>
      <c r="B3075" s="20">
        <v>5.7761295910985169</v>
      </c>
      <c r="C3075" s="20">
        <v>5.8075813789027775</v>
      </c>
      <c r="D3075" s="20">
        <v>5.831503974606294</v>
      </c>
      <c r="E3075" s="20">
        <v>5.8653575609527806</v>
      </c>
      <c r="F3075" s="21">
        <v>5.8445528923464929</v>
      </c>
      <c r="G3075" s="20">
        <v>5.7892960839913856</v>
      </c>
      <c r="H3075" s="20">
        <v>5.5827099739977157</v>
      </c>
      <c r="I3075" s="20">
        <v>5.4849606349680098</v>
      </c>
      <c r="J3075" s="20">
        <v>5.376573716773386</v>
      </c>
      <c r="K3075" s="20">
        <v>5.2820420816479281</v>
      </c>
      <c r="L3075" s="20">
        <v>5.1372318545588653</v>
      </c>
      <c r="M3075" s="20">
        <v>4.6791888072420305</v>
      </c>
      <c r="N3075" s="20">
        <v>4.6732527405660145</v>
      </c>
    </row>
    <row r="3076" spans="1:14" x14ac:dyDescent="0.3">
      <c r="A3076" s="19">
        <v>39295</v>
      </c>
      <c r="B3076" s="20">
        <v>5.7772415828336854</v>
      </c>
      <c r="C3076" s="20">
        <v>5.8030925993624694</v>
      </c>
      <c r="D3076" s="20">
        <v>5.820473937862543</v>
      </c>
      <c r="E3076" s="20">
        <v>5.8411911992658263</v>
      </c>
      <c r="F3076" s="21">
        <v>5.8147932990676754</v>
      </c>
      <c r="G3076" s="20">
        <v>5.7562729291579258</v>
      </c>
      <c r="H3076" s="20">
        <v>5.5419881020139421</v>
      </c>
      <c r="I3076" s="20">
        <v>5.4417011159936273</v>
      </c>
      <c r="J3076" s="20">
        <v>5.33561818609894</v>
      </c>
      <c r="K3076" s="20">
        <v>5.2462941875092808</v>
      </c>
      <c r="L3076" s="20">
        <v>5.1068807930242466</v>
      </c>
      <c r="M3076" s="20">
        <v>4.6510515077920225</v>
      </c>
      <c r="N3076" s="20">
        <v>4.647975307803625</v>
      </c>
    </row>
    <row r="3077" spans="1:14" x14ac:dyDescent="0.3">
      <c r="A3077" s="19">
        <v>39294</v>
      </c>
      <c r="B3077" s="20">
        <v>5.7817359962947013</v>
      </c>
      <c r="C3077" s="20">
        <v>5.8123274229797719</v>
      </c>
      <c r="D3077" s="20">
        <v>5.8308702026640384</v>
      </c>
      <c r="E3077" s="20">
        <v>5.8522788005113977</v>
      </c>
      <c r="F3077" s="21">
        <v>5.8257837508198147</v>
      </c>
      <c r="G3077" s="20">
        <v>5.7666048560453076</v>
      </c>
      <c r="H3077" s="20">
        <v>5.5500030970132972</v>
      </c>
      <c r="I3077" s="20">
        <v>5.4504840688123624</v>
      </c>
      <c r="J3077" s="20">
        <v>5.3460485761053498</v>
      </c>
      <c r="K3077" s="20">
        <v>5.2567718653430457</v>
      </c>
      <c r="L3077" s="20">
        <v>5.1162600447296862</v>
      </c>
      <c r="M3077" s="20">
        <v>4.6581469450778243</v>
      </c>
      <c r="N3077" s="20">
        <v>4.6543166229255668</v>
      </c>
    </row>
    <row r="3078" spans="1:14" x14ac:dyDescent="0.3">
      <c r="A3078" s="19">
        <v>39293</v>
      </c>
      <c r="B3078" s="20">
        <v>5.7836108771913537</v>
      </c>
      <c r="C3078" s="20">
        <v>5.8007484229869979</v>
      </c>
      <c r="D3078" s="20">
        <v>5.8100127581502798</v>
      </c>
      <c r="E3078" s="20">
        <v>5.8169671931270592</v>
      </c>
      <c r="F3078" s="21">
        <v>5.7855280399281206</v>
      </c>
      <c r="G3078" s="20">
        <v>5.7200768890935638</v>
      </c>
      <c r="H3078" s="20">
        <v>5.480546676601719</v>
      </c>
      <c r="I3078" s="20">
        <v>5.3771466166076092</v>
      </c>
      <c r="J3078" s="20">
        <v>5.281570393159301</v>
      </c>
      <c r="K3078" s="20">
        <v>5.2033707822663695</v>
      </c>
      <c r="L3078" s="20">
        <v>5.0733730729093729</v>
      </c>
      <c r="M3078" s="20">
        <v>4.6184061383985728</v>
      </c>
      <c r="N3078" s="20">
        <v>4.6207525439733681</v>
      </c>
    </row>
    <row r="3079" spans="1:14" x14ac:dyDescent="0.3">
      <c r="A3079" s="19">
        <v>39290</v>
      </c>
      <c r="B3079" s="20">
        <v>5.7824184372056209</v>
      </c>
      <c r="C3079" s="20">
        <v>5.7980662376531784</v>
      </c>
      <c r="D3079" s="20">
        <v>5.8078373199208304</v>
      </c>
      <c r="E3079" s="20">
        <v>5.8176237600279972</v>
      </c>
      <c r="F3079" s="21">
        <v>5.789982187090823</v>
      </c>
      <c r="G3079" s="20">
        <v>5.727921933720614</v>
      </c>
      <c r="H3079" s="20">
        <v>5.4959067699535185</v>
      </c>
      <c r="I3079" s="20">
        <v>5.3979594242208098</v>
      </c>
      <c r="J3079" s="20">
        <v>5.3098730705521362</v>
      </c>
      <c r="K3079" s="20">
        <v>5.2357403837789027</v>
      </c>
      <c r="L3079" s="20">
        <v>5.1072138781585723</v>
      </c>
      <c r="M3079" s="20">
        <v>4.6429736464704092</v>
      </c>
      <c r="N3079" s="20">
        <v>4.6476958229086218</v>
      </c>
    </row>
    <row r="3080" spans="1:14" x14ac:dyDescent="0.3">
      <c r="A3080" s="19">
        <v>39289</v>
      </c>
      <c r="B3080" s="20">
        <v>5.7871529715755337</v>
      </c>
      <c r="C3080" s="20">
        <v>5.8080336778380133</v>
      </c>
      <c r="D3080" s="20">
        <v>5.8198432517290675</v>
      </c>
      <c r="E3080" s="20">
        <v>5.837031411714138</v>
      </c>
      <c r="F3080" s="21">
        <v>5.8201131000928461</v>
      </c>
      <c r="G3080" s="20">
        <v>5.7680620382567049</v>
      </c>
      <c r="H3080" s="20">
        <v>5.5552354530915702</v>
      </c>
      <c r="I3080" s="20">
        <v>5.4585910685141181</v>
      </c>
      <c r="J3080" s="20">
        <v>5.3576338425497081</v>
      </c>
      <c r="K3080" s="20">
        <v>5.2668982498772383</v>
      </c>
      <c r="L3080" s="20">
        <v>5.1214659497237225</v>
      </c>
      <c r="M3080" s="20">
        <v>4.6545301617329553</v>
      </c>
      <c r="N3080" s="20">
        <v>4.6482951727859509</v>
      </c>
    </row>
    <row r="3081" spans="1:14" x14ac:dyDescent="0.3">
      <c r="A3081" s="19">
        <v>39288</v>
      </c>
      <c r="B3081" s="20">
        <v>5.7858858584314712</v>
      </c>
      <c r="C3081" s="20">
        <v>5.8135316689822583</v>
      </c>
      <c r="D3081" s="20">
        <v>5.8313602487262033</v>
      </c>
      <c r="E3081" s="20">
        <v>5.8582261826304247</v>
      </c>
      <c r="F3081" s="21">
        <v>5.851676940116957</v>
      </c>
      <c r="G3081" s="20">
        <v>5.8152077786221561</v>
      </c>
      <c r="H3081" s="20">
        <v>5.6519981488309794</v>
      </c>
      <c r="I3081" s="20">
        <v>5.5689353967794277</v>
      </c>
      <c r="J3081" s="20">
        <v>5.4575637496445895</v>
      </c>
      <c r="K3081" s="20">
        <v>5.3469263239021254</v>
      </c>
      <c r="L3081" s="20">
        <v>5.1804672791484006</v>
      </c>
      <c r="M3081" s="20">
        <v>4.7002573601730875</v>
      </c>
      <c r="N3081" s="20">
        <v>4.682860683723038</v>
      </c>
    </row>
    <row r="3082" spans="1:14" x14ac:dyDescent="0.3">
      <c r="A3082" s="19">
        <v>39287</v>
      </c>
      <c r="B3082" s="20">
        <v>5.7881704512877503</v>
      </c>
      <c r="C3082" s="20">
        <v>5.8142555676814762</v>
      </c>
      <c r="D3082" s="20">
        <v>5.8342708922683304</v>
      </c>
      <c r="E3082" s="20">
        <v>5.8684004684763273</v>
      </c>
      <c r="F3082" s="21">
        <v>5.8669029942839632</v>
      </c>
      <c r="G3082" s="20">
        <v>5.835808341573645</v>
      </c>
      <c r="H3082" s="20">
        <v>5.6889261462864633</v>
      </c>
      <c r="I3082" s="20">
        <v>5.610264263271981</v>
      </c>
      <c r="J3082" s="20">
        <v>5.4960472658210531</v>
      </c>
      <c r="K3082" s="20">
        <v>5.3802933933338348</v>
      </c>
      <c r="L3082" s="20">
        <v>5.2078724535435406</v>
      </c>
      <c r="M3082" s="20">
        <v>4.7128758122145866</v>
      </c>
      <c r="N3082" s="20">
        <v>4.6947266897469158</v>
      </c>
    </row>
    <row r="3083" spans="1:14" x14ac:dyDescent="0.3">
      <c r="A3083" s="19">
        <v>39286</v>
      </c>
      <c r="B3083" s="20">
        <v>5.7863361293201248</v>
      </c>
      <c r="C3083" s="20">
        <v>5.8123008776464635</v>
      </c>
      <c r="D3083" s="20">
        <v>5.8301078400249429</v>
      </c>
      <c r="E3083" s="20">
        <v>5.856460852056288</v>
      </c>
      <c r="F3083" s="21">
        <v>5.8534478304007598</v>
      </c>
      <c r="G3083" s="20">
        <v>5.8259578165188515</v>
      </c>
      <c r="H3083" s="20">
        <v>5.6927704933895908</v>
      </c>
      <c r="I3083" s="20">
        <v>5.6179276507946909</v>
      </c>
      <c r="J3083" s="20">
        <v>5.5033871695726688</v>
      </c>
      <c r="K3083" s="20">
        <v>5.3861058308482663</v>
      </c>
      <c r="L3083" s="20">
        <v>5.2138818652747627</v>
      </c>
      <c r="M3083" s="20">
        <v>4.7305168422812782</v>
      </c>
      <c r="N3083" s="20">
        <v>4.7105705452133231</v>
      </c>
    </row>
    <row r="3084" spans="1:14" x14ac:dyDescent="0.3">
      <c r="A3084" s="19">
        <v>39283</v>
      </c>
      <c r="B3084" s="20">
        <v>5.788987340818383</v>
      </c>
      <c r="C3084" s="20">
        <v>5.8094460497981233</v>
      </c>
      <c r="D3084" s="20">
        <v>5.8252305658220882</v>
      </c>
      <c r="E3084" s="20">
        <v>5.8532030515164077</v>
      </c>
      <c r="F3084" s="21">
        <v>5.8546182619821705</v>
      </c>
      <c r="G3084" s="20">
        <v>5.828408888106555</v>
      </c>
      <c r="H3084" s="20">
        <v>5.6874500084035526</v>
      </c>
      <c r="I3084" s="20">
        <v>5.6080285165209043</v>
      </c>
      <c r="J3084" s="20">
        <v>5.4923051732888535</v>
      </c>
      <c r="K3084" s="20">
        <v>5.3765162798008266</v>
      </c>
      <c r="L3084" s="20">
        <v>5.2064425821608911</v>
      </c>
      <c r="M3084" s="20">
        <v>4.7256715724368821</v>
      </c>
      <c r="N3084" s="20">
        <v>4.7067595999051539</v>
      </c>
    </row>
    <row r="3085" spans="1:14" x14ac:dyDescent="0.3">
      <c r="A3085" s="19">
        <v>39282</v>
      </c>
      <c r="B3085" s="20">
        <v>5.7917818061505013</v>
      </c>
      <c r="C3085" s="20">
        <v>5.8118095104591889</v>
      </c>
      <c r="D3085" s="20">
        <v>5.8266695909181463</v>
      </c>
      <c r="E3085" s="20">
        <v>5.8568192583882546</v>
      </c>
      <c r="F3085" s="21">
        <v>5.8693673669484268</v>
      </c>
      <c r="G3085" s="20">
        <v>5.8576538213381202</v>
      </c>
      <c r="H3085" s="20">
        <v>5.7462864346378524</v>
      </c>
      <c r="I3085" s="20">
        <v>5.6634299806275488</v>
      </c>
      <c r="J3085" s="20">
        <v>5.5427254306788374</v>
      </c>
      <c r="K3085" s="20">
        <v>5.4477460428984896</v>
      </c>
      <c r="L3085" s="20">
        <v>5.3081308715654236</v>
      </c>
      <c r="M3085" s="20">
        <v>4.8159218766007168</v>
      </c>
      <c r="N3085" s="20">
        <v>4.8214267968622391</v>
      </c>
    </row>
    <row r="3086" spans="1:14" x14ac:dyDescent="0.3">
      <c r="A3086" s="19">
        <v>39281</v>
      </c>
      <c r="B3086" s="20">
        <v>5.8018263521524913</v>
      </c>
      <c r="C3086" s="20">
        <v>5.8226253371945997</v>
      </c>
      <c r="D3086" s="20">
        <v>5.8398541070864018</v>
      </c>
      <c r="E3086" s="20">
        <v>5.878819438680507</v>
      </c>
      <c r="F3086" s="21">
        <v>5.8955954274108331</v>
      </c>
      <c r="G3086" s="20">
        <v>5.8845137985427343</v>
      </c>
      <c r="H3086" s="20">
        <v>5.7689130566978557</v>
      </c>
      <c r="I3086" s="20">
        <v>5.6815280663973349</v>
      </c>
      <c r="J3086" s="20">
        <v>5.5530334148224476</v>
      </c>
      <c r="K3086" s="20">
        <v>5.4525076421163563</v>
      </c>
      <c r="L3086" s="20">
        <v>5.3098906185350847</v>
      </c>
      <c r="M3086" s="20">
        <v>4.8293724754802909</v>
      </c>
      <c r="N3086" s="20">
        <v>4.8308559903475139</v>
      </c>
    </row>
    <row r="3087" spans="1:14" x14ac:dyDescent="0.3">
      <c r="A3087" s="19">
        <v>39280</v>
      </c>
      <c r="B3087" s="20">
        <v>5.804723136021865</v>
      </c>
      <c r="C3087" s="20">
        <v>5.8326032408663577</v>
      </c>
      <c r="D3087" s="20">
        <v>5.8529009774720819</v>
      </c>
      <c r="E3087" s="20">
        <v>5.8927337996257458</v>
      </c>
      <c r="F3087" s="21">
        <v>5.9084511886364863</v>
      </c>
      <c r="G3087" s="20">
        <v>5.9000793499018398</v>
      </c>
      <c r="H3087" s="20">
        <v>5.8041752753899098</v>
      </c>
      <c r="I3087" s="20">
        <v>5.7297810902325619</v>
      </c>
      <c r="J3087" s="20">
        <v>5.6154858546798812</v>
      </c>
      <c r="K3087" s="20">
        <v>5.5219746615921963</v>
      </c>
      <c r="L3087" s="20">
        <v>5.3824384852022833</v>
      </c>
      <c r="M3087" s="20">
        <v>4.8959078715911435</v>
      </c>
      <c r="N3087" s="20">
        <v>4.899549594159013</v>
      </c>
    </row>
    <row r="3088" spans="1:14" x14ac:dyDescent="0.3">
      <c r="A3088" s="19">
        <v>39279</v>
      </c>
      <c r="B3088" s="20">
        <v>5.7942940836446271</v>
      </c>
      <c r="C3088" s="20">
        <v>5.8078463290682585</v>
      </c>
      <c r="D3088" s="20">
        <v>5.8184183421100686</v>
      </c>
      <c r="E3088" s="20">
        <v>5.8359988688990345</v>
      </c>
      <c r="F3088" s="21">
        <v>5.8439281491414263</v>
      </c>
      <c r="G3088" s="20">
        <v>5.8358405480446303</v>
      </c>
      <c r="H3088" s="20">
        <v>5.7491118421515655</v>
      </c>
      <c r="I3088" s="20">
        <v>5.6823220909138481</v>
      </c>
      <c r="J3088" s="20">
        <v>5.5795994877259716</v>
      </c>
      <c r="K3088" s="20">
        <v>5.4940731937167868</v>
      </c>
      <c r="L3088" s="20">
        <v>5.361923689235919</v>
      </c>
      <c r="M3088" s="20">
        <v>4.8939016617507942</v>
      </c>
      <c r="N3088" s="20">
        <v>4.8979135132770235</v>
      </c>
    </row>
    <row r="3089" spans="1:14" x14ac:dyDescent="0.3">
      <c r="A3089" s="19">
        <v>39276</v>
      </c>
      <c r="B3089" s="20">
        <v>5.7872458800491904</v>
      </c>
      <c r="C3089" s="20">
        <v>5.8048013252681168</v>
      </c>
      <c r="D3089" s="20">
        <v>5.8175659694621888</v>
      </c>
      <c r="E3089" s="20">
        <v>5.8402137180995535</v>
      </c>
      <c r="F3089" s="21">
        <v>5.8515104138712166</v>
      </c>
      <c r="G3089" s="20">
        <v>5.8465672618288167</v>
      </c>
      <c r="H3089" s="20">
        <v>5.7696524202066843</v>
      </c>
      <c r="I3089" s="20">
        <v>5.7076964695484973</v>
      </c>
      <c r="J3089" s="20">
        <v>5.6097741466725735</v>
      </c>
      <c r="K3089" s="20">
        <v>5.5265677076917124</v>
      </c>
      <c r="L3089" s="20">
        <v>5.3947946357286174</v>
      </c>
      <c r="M3089" s="20">
        <v>4.9179060092360114</v>
      </c>
      <c r="N3089" s="20">
        <v>4.9235730265857365</v>
      </c>
    </row>
    <row r="3090" spans="1:14" x14ac:dyDescent="0.3">
      <c r="A3090" s="19">
        <v>39275</v>
      </c>
      <c r="B3090" s="20">
        <v>5.7910412399462352</v>
      </c>
      <c r="C3090" s="20">
        <v>5.8063306968231743</v>
      </c>
      <c r="D3090" s="20">
        <v>5.8172707330763123</v>
      </c>
      <c r="E3090" s="20">
        <v>5.8334317212780649</v>
      </c>
      <c r="F3090" s="21">
        <v>5.8400824844767278</v>
      </c>
      <c r="G3090" s="20">
        <v>5.8334853514062504</v>
      </c>
      <c r="H3090" s="20">
        <v>5.7552051689019308</v>
      </c>
      <c r="I3090" s="20">
        <v>5.6909825054836807</v>
      </c>
      <c r="J3090" s="20">
        <v>5.5865521463944692</v>
      </c>
      <c r="K3090" s="20">
        <v>5.4974289298242498</v>
      </c>
      <c r="L3090" s="20">
        <v>5.36025358577528</v>
      </c>
      <c r="M3090" s="20">
        <v>4.872775813386327</v>
      </c>
      <c r="N3090" s="20">
        <v>4.8777147693334211</v>
      </c>
    </row>
    <row r="3091" spans="1:14" x14ac:dyDescent="0.3">
      <c r="A3091" s="19">
        <v>39274</v>
      </c>
      <c r="B3091" s="20">
        <v>5.787735319336945</v>
      </c>
      <c r="C3091" s="20">
        <v>5.8013458174002253</v>
      </c>
      <c r="D3091" s="20">
        <v>5.8113419157336059</v>
      </c>
      <c r="E3091" s="20">
        <v>5.8269828809757227</v>
      </c>
      <c r="F3091" s="21">
        <v>5.8343771515034568</v>
      </c>
      <c r="G3091" s="20">
        <v>5.8282830246252884</v>
      </c>
      <c r="H3091" s="20">
        <v>5.7424851634712635</v>
      </c>
      <c r="I3091" s="20">
        <v>5.6623727758627433</v>
      </c>
      <c r="J3091" s="20">
        <v>5.5386318670783172</v>
      </c>
      <c r="K3091" s="20">
        <v>5.4558166529916434</v>
      </c>
      <c r="L3091" s="20">
        <v>5.3390615236733101</v>
      </c>
      <c r="M3091" s="20">
        <v>4.8634666610232387</v>
      </c>
      <c r="N3091" s="20">
        <v>4.8829637601193081</v>
      </c>
    </row>
    <row r="3092" spans="1:14" x14ac:dyDescent="0.3">
      <c r="A3092" s="19">
        <v>39273</v>
      </c>
      <c r="B3092" s="20">
        <v>5.7891624965233328</v>
      </c>
      <c r="C3092" s="20">
        <v>5.8023586458361223</v>
      </c>
      <c r="D3092" s="20">
        <v>5.8114289800766814</v>
      </c>
      <c r="E3092" s="20">
        <v>5.8289566400702073</v>
      </c>
      <c r="F3092" s="21">
        <v>5.8382165666208392</v>
      </c>
      <c r="G3092" s="20">
        <v>5.8304226938751986</v>
      </c>
      <c r="H3092" s="20">
        <v>5.7334087699922174</v>
      </c>
      <c r="I3092" s="20">
        <v>5.651264308864806</v>
      </c>
      <c r="J3092" s="20">
        <v>5.5330924692610406</v>
      </c>
      <c r="K3092" s="20">
        <v>5.4557958542862863</v>
      </c>
      <c r="L3092" s="20">
        <v>5.3423208867843659</v>
      </c>
      <c r="M3092" s="20">
        <v>4.8646353631012245</v>
      </c>
      <c r="N3092" s="20">
        <v>4.8859038696604218</v>
      </c>
    </row>
    <row r="3093" spans="1:14" x14ac:dyDescent="0.3">
      <c r="A3093" s="19">
        <v>39272</v>
      </c>
      <c r="B3093" s="20">
        <v>5.7903850037121734</v>
      </c>
      <c r="C3093" s="20">
        <v>5.8099248789564957</v>
      </c>
      <c r="D3093" s="20">
        <v>5.8243986707965067</v>
      </c>
      <c r="E3093" s="20">
        <v>5.8534398213393795</v>
      </c>
      <c r="F3093" s="21">
        <v>5.8700251520065745</v>
      </c>
      <c r="G3093" s="20">
        <v>5.8697239594793125</v>
      </c>
      <c r="H3093" s="20">
        <v>5.8000794220467649</v>
      </c>
      <c r="I3093" s="20">
        <v>5.7337553227071894</v>
      </c>
      <c r="J3093" s="20">
        <v>5.6303643695690333</v>
      </c>
      <c r="K3093" s="20">
        <v>5.5577615973356975</v>
      </c>
      <c r="L3093" s="20">
        <v>5.4438523413994133</v>
      </c>
      <c r="M3093" s="20">
        <v>4.9551804835595661</v>
      </c>
      <c r="N3093" s="20">
        <v>4.9771870619356529</v>
      </c>
    </row>
    <row r="3094" spans="1:14" x14ac:dyDescent="0.3">
      <c r="A3094" s="19">
        <v>39269</v>
      </c>
      <c r="B3094" s="20">
        <v>5.7850069761564962</v>
      </c>
      <c r="C3094" s="20">
        <v>5.8067337963433765</v>
      </c>
      <c r="D3094" s="20">
        <v>5.8261011739666806</v>
      </c>
      <c r="E3094" s="20">
        <v>5.8600099102526739</v>
      </c>
      <c r="F3094" s="21">
        <v>5.8750683559325978</v>
      </c>
      <c r="G3094" s="20">
        <v>5.8747920827380975</v>
      </c>
      <c r="H3094" s="20">
        <v>5.8080030496864934</v>
      </c>
      <c r="I3094" s="20">
        <v>5.7412639557218696</v>
      </c>
      <c r="J3094" s="20">
        <v>5.6332576874228586</v>
      </c>
      <c r="K3094" s="20">
        <v>5.5562588842254801</v>
      </c>
      <c r="L3094" s="20">
        <v>5.4394409443054332</v>
      </c>
      <c r="M3094" s="20">
        <v>4.9561543674799804</v>
      </c>
      <c r="N3094" s="20">
        <v>4.9754625419562917</v>
      </c>
    </row>
    <row r="3095" spans="1:14" x14ac:dyDescent="0.3">
      <c r="A3095" s="19">
        <v>39268</v>
      </c>
      <c r="B3095" s="20">
        <v>5.7590959594076043</v>
      </c>
      <c r="C3095" s="20">
        <v>5.7924557198974078</v>
      </c>
      <c r="D3095" s="20">
        <v>5.8136349409449339</v>
      </c>
      <c r="E3095" s="20">
        <v>5.8471930588013796</v>
      </c>
      <c r="F3095" s="21">
        <v>5.861326143471504</v>
      </c>
      <c r="G3095" s="20">
        <v>5.8596665287918341</v>
      </c>
      <c r="H3095" s="20">
        <v>5.786855205242035</v>
      </c>
      <c r="I3095" s="20">
        <v>5.7168118264816021</v>
      </c>
      <c r="J3095" s="20">
        <v>5.6056995509029095</v>
      </c>
      <c r="K3095" s="20">
        <v>5.5272264166181833</v>
      </c>
      <c r="L3095" s="20">
        <v>5.4101712139570202</v>
      </c>
      <c r="M3095" s="20">
        <v>4.9307036895399907</v>
      </c>
      <c r="N3095" s="20">
        <v>4.9493619484369562</v>
      </c>
    </row>
    <row r="3096" spans="1:14" x14ac:dyDescent="0.3">
      <c r="A3096" s="19">
        <v>39267</v>
      </c>
      <c r="B3096" s="20">
        <v>5.7593131748778621</v>
      </c>
      <c r="C3096" s="20">
        <v>5.7844177789606102</v>
      </c>
      <c r="D3096" s="20">
        <v>5.8034379450562295</v>
      </c>
      <c r="E3096" s="20">
        <v>5.8341634739623327</v>
      </c>
      <c r="F3096" s="21">
        <v>5.8459083713120386</v>
      </c>
      <c r="G3096" s="20">
        <v>5.8429810953753085</v>
      </c>
      <c r="H3096" s="20">
        <v>5.7694298275266211</v>
      </c>
      <c r="I3096" s="20">
        <v>5.6986807442261256</v>
      </c>
      <c r="J3096" s="20">
        <v>5.5852745028177599</v>
      </c>
      <c r="K3096" s="20">
        <v>5.5047268524963284</v>
      </c>
      <c r="L3096" s="20">
        <v>5.3871447853735654</v>
      </c>
      <c r="M3096" s="20">
        <v>4.9166299622223102</v>
      </c>
      <c r="N3096" s="20">
        <v>4.9336080265406448</v>
      </c>
    </row>
    <row r="3097" spans="1:14" x14ac:dyDescent="0.3">
      <c r="A3097" s="19">
        <v>39266</v>
      </c>
      <c r="B3097" s="20">
        <v>5.7792677767721621</v>
      </c>
      <c r="C3097" s="20">
        <v>5.7886916110512816</v>
      </c>
      <c r="D3097" s="20">
        <v>5.7988229101835262</v>
      </c>
      <c r="E3097" s="20">
        <v>5.8137820349805782</v>
      </c>
      <c r="F3097" s="21">
        <v>5.8180917715706002</v>
      </c>
      <c r="G3097" s="20">
        <v>5.8121285379397571</v>
      </c>
      <c r="H3097" s="20">
        <v>5.7366748110409267</v>
      </c>
      <c r="I3097" s="20">
        <v>5.6663529777985495</v>
      </c>
      <c r="J3097" s="20">
        <v>5.5540214584301006</v>
      </c>
      <c r="K3097" s="20">
        <v>5.474120331035957</v>
      </c>
      <c r="L3097" s="20">
        <v>5.3578661323173806</v>
      </c>
      <c r="M3097" s="20">
        <v>4.8994607602316345</v>
      </c>
      <c r="N3097" s="20">
        <v>4.9147111824202874</v>
      </c>
    </row>
    <row r="3098" spans="1:14" x14ac:dyDescent="0.3">
      <c r="A3098" s="19">
        <v>39265</v>
      </c>
      <c r="B3098" s="20">
        <v>5.7910753079533031</v>
      </c>
      <c r="C3098" s="20">
        <v>5.7916185146425478</v>
      </c>
      <c r="D3098" s="20">
        <v>5.7965710747301937</v>
      </c>
      <c r="E3098" s="20">
        <v>5.80680848445924</v>
      </c>
      <c r="F3098" s="21">
        <v>5.8141015252368486</v>
      </c>
      <c r="G3098" s="20">
        <v>5.8094131240156557</v>
      </c>
      <c r="H3098" s="20">
        <v>5.722583573080156</v>
      </c>
      <c r="I3098" s="20">
        <v>5.6383499382399034</v>
      </c>
      <c r="J3098" s="20">
        <v>5.5124943196889786</v>
      </c>
      <c r="K3098" s="20">
        <v>5.4298685618601228</v>
      </c>
      <c r="L3098" s="20">
        <v>5.3138283607346306</v>
      </c>
      <c r="M3098" s="20">
        <v>4.8589066338084228</v>
      </c>
      <c r="N3098" s="20">
        <v>4.8739377881775852</v>
      </c>
    </row>
    <row r="3099" spans="1:14" x14ac:dyDescent="0.3">
      <c r="A3099" s="19">
        <v>39262</v>
      </c>
      <c r="B3099" s="20">
        <v>5.7819560821001206</v>
      </c>
      <c r="C3099" s="20">
        <v>5.7931410602523252</v>
      </c>
      <c r="D3099" s="20">
        <v>5.8014811604498897</v>
      </c>
      <c r="E3099" s="20">
        <v>5.8184453516890722</v>
      </c>
      <c r="F3099" s="21">
        <v>5.8300784637507945</v>
      </c>
      <c r="G3099" s="20">
        <v>5.8304516171125149</v>
      </c>
      <c r="H3099" s="20">
        <v>5.7619085910973595</v>
      </c>
      <c r="I3099" s="20">
        <v>5.6854871685521884</v>
      </c>
      <c r="J3099" s="20">
        <v>5.5629088135904743</v>
      </c>
      <c r="K3099" s="20">
        <v>5.4787572005511844</v>
      </c>
      <c r="L3099" s="20">
        <v>5.3592119954950652</v>
      </c>
      <c r="M3099" s="20">
        <v>4.8981622807709249</v>
      </c>
      <c r="N3099" s="20">
        <v>4.9116501340502845</v>
      </c>
    </row>
    <row r="3100" spans="1:14" x14ac:dyDescent="0.3">
      <c r="A3100" s="19">
        <v>39261</v>
      </c>
      <c r="B3100" s="20">
        <v>5.6841765246132026</v>
      </c>
      <c r="C3100" s="20">
        <v>5.7394159568457486</v>
      </c>
      <c r="D3100" s="20">
        <v>5.7643307236272783</v>
      </c>
      <c r="E3100" s="20">
        <v>5.7962778247978743</v>
      </c>
      <c r="F3100" s="21">
        <v>5.8079243085925985</v>
      </c>
      <c r="G3100" s="20">
        <v>5.8064470137299624</v>
      </c>
      <c r="H3100" s="20">
        <v>5.733187173416006</v>
      </c>
      <c r="I3100" s="20">
        <v>5.6544584416092061</v>
      </c>
      <c r="J3100" s="20">
        <v>5.5294767158166058</v>
      </c>
      <c r="K3100" s="20">
        <v>5.4444320404282438</v>
      </c>
      <c r="L3100" s="20">
        <v>5.3263236643772531</v>
      </c>
      <c r="M3100" s="20">
        <v>4.8781278196558073</v>
      </c>
      <c r="N3100" s="20">
        <v>4.8905590986815408</v>
      </c>
    </row>
    <row r="3101" spans="1:14" x14ac:dyDescent="0.3">
      <c r="A3101" s="19">
        <v>39260</v>
      </c>
      <c r="B3101" s="20">
        <v>5.6665652629109573</v>
      </c>
      <c r="C3101" s="20">
        <v>5.721848840463025</v>
      </c>
      <c r="D3101" s="20">
        <v>5.7474196783635305</v>
      </c>
      <c r="E3101" s="20">
        <v>5.7821998264302676</v>
      </c>
      <c r="F3101" s="21">
        <v>5.7961538604384764</v>
      </c>
      <c r="G3101" s="20">
        <v>5.7944280136345965</v>
      </c>
      <c r="H3101" s="20">
        <v>5.7162511447026976</v>
      </c>
      <c r="I3101" s="20">
        <v>5.6364975416779268</v>
      </c>
      <c r="J3101" s="20">
        <v>5.5139946514115561</v>
      </c>
      <c r="K3101" s="20">
        <v>5.432561309605112</v>
      </c>
      <c r="L3101" s="20">
        <v>5.319519427155214</v>
      </c>
      <c r="M3101" s="20">
        <v>4.8846963015769189</v>
      </c>
      <c r="N3101" s="20">
        <v>4.8979345939390893</v>
      </c>
    </row>
    <row r="3102" spans="1:14" x14ac:dyDescent="0.3">
      <c r="A3102" s="19">
        <v>39259</v>
      </c>
      <c r="B3102" s="20">
        <v>5.6589331957813203</v>
      </c>
      <c r="C3102" s="20">
        <v>5.718841887332399</v>
      </c>
      <c r="D3102" s="20">
        <v>5.7438084844443074</v>
      </c>
      <c r="E3102" s="20">
        <v>5.783106027920403</v>
      </c>
      <c r="F3102" s="21">
        <v>5.806285273499741</v>
      </c>
      <c r="G3102" s="20">
        <v>5.8122267803077126</v>
      </c>
      <c r="H3102" s="20">
        <v>5.7507805713807185</v>
      </c>
      <c r="I3102" s="20">
        <v>5.6772031319115426</v>
      </c>
      <c r="J3102" s="20">
        <v>5.5588902851126143</v>
      </c>
      <c r="K3102" s="20">
        <v>5.4775481384113158</v>
      </c>
      <c r="L3102" s="20">
        <v>5.3614841489785725</v>
      </c>
      <c r="M3102" s="20">
        <v>4.9133910716301017</v>
      </c>
      <c r="N3102" s="20">
        <v>4.9266922391012873</v>
      </c>
    </row>
    <row r="3103" spans="1:14" x14ac:dyDescent="0.3">
      <c r="A3103" s="19">
        <v>39258</v>
      </c>
      <c r="B3103" s="20">
        <v>5.6501105653662016</v>
      </c>
      <c r="C3103" s="20">
        <v>5.7145684381603701</v>
      </c>
      <c r="D3103" s="20">
        <v>5.7410530709929892</v>
      </c>
      <c r="E3103" s="20">
        <v>5.7857877339800101</v>
      </c>
      <c r="F3103" s="21">
        <v>5.8152726331365132</v>
      </c>
      <c r="G3103" s="20">
        <v>5.825791709249895</v>
      </c>
      <c r="H3103" s="20">
        <v>5.7726100193847252</v>
      </c>
      <c r="I3103" s="20">
        <v>5.7009549912789579</v>
      </c>
      <c r="J3103" s="20">
        <v>5.5815686171105812</v>
      </c>
      <c r="K3103" s="20">
        <v>5.4975360329358249</v>
      </c>
      <c r="L3103" s="20">
        <v>5.377690577279953</v>
      </c>
      <c r="M3103" s="20">
        <v>4.917670602305785</v>
      </c>
      <c r="N3103" s="20">
        <v>4.931118349993123</v>
      </c>
    </row>
    <row r="3104" spans="1:14" x14ac:dyDescent="0.3">
      <c r="A3104" s="19">
        <v>39255</v>
      </c>
      <c r="B3104" s="20">
        <v>5.6454990022804079</v>
      </c>
      <c r="C3104" s="20">
        <v>5.7147091242469994</v>
      </c>
      <c r="D3104" s="20">
        <v>5.7429010837770624</v>
      </c>
      <c r="E3104" s="20">
        <v>5.7895657612867479</v>
      </c>
      <c r="F3104" s="21">
        <v>5.8216239603590987</v>
      </c>
      <c r="G3104" s="20">
        <v>5.8358343236280898</v>
      </c>
      <c r="H3104" s="20">
        <v>5.7947915214645205</v>
      </c>
      <c r="I3104" s="20">
        <v>5.7289420050358641</v>
      </c>
      <c r="J3104" s="20">
        <v>5.6146905230478037</v>
      </c>
      <c r="K3104" s="20">
        <v>5.5327561794906757</v>
      </c>
      <c r="L3104" s="20">
        <v>5.4131683610424313</v>
      </c>
      <c r="M3104" s="20">
        <v>4.9454072190555305</v>
      </c>
      <c r="N3104" s="20">
        <v>4.9602658459994267</v>
      </c>
    </row>
    <row r="3105" spans="1:14" x14ac:dyDescent="0.3">
      <c r="A3105" s="19">
        <v>39254</v>
      </c>
      <c r="B3105" s="20">
        <v>5.6365109196807222</v>
      </c>
      <c r="C3105" s="20">
        <v>5.7080039244442444</v>
      </c>
      <c r="D3105" s="20">
        <v>5.7382887641827791</v>
      </c>
      <c r="E3105" s="20">
        <v>5.7870481198538739</v>
      </c>
      <c r="F3105" s="21">
        <v>5.818492218741242</v>
      </c>
      <c r="G3105" s="20">
        <v>5.8318780701762929</v>
      </c>
      <c r="H3105" s="20">
        <v>5.7871179474948962</v>
      </c>
      <c r="I3105" s="20">
        <v>5.7181887875636166</v>
      </c>
      <c r="J3105" s="20">
        <v>5.5996611546521855</v>
      </c>
      <c r="K3105" s="20">
        <v>5.5148052315917848</v>
      </c>
      <c r="L3105" s="20">
        <v>5.3932227964210968</v>
      </c>
      <c r="M3105" s="20">
        <v>4.929996587867457</v>
      </c>
      <c r="N3105" s="20">
        <v>4.9426932651377946</v>
      </c>
    </row>
    <row r="3106" spans="1:14" x14ac:dyDescent="0.3">
      <c r="A3106" s="19">
        <v>39253</v>
      </c>
      <c r="B3106" s="20">
        <v>5.6008622427506438</v>
      </c>
      <c r="C3106" s="20">
        <v>5.6641465072541841</v>
      </c>
      <c r="D3106" s="20">
        <v>5.696993103495859</v>
      </c>
      <c r="E3106" s="20">
        <v>5.7509800854856259</v>
      </c>
      <c r="F3106" s="21">
        <v>5.7815957647064655</v>
      </c>
      <c r="G3106" s="20">
        <v>5.7956338413869863</v>
      </c>
      <c r="H3106" s="20">
        <v>5.762058295274664</v>
      </c>
      <c r="I3106" s="20">
        <v>5.6992361450663669</v>
      </c>
      <c r="J3106" s="20">
        <v>5.5853895914128415</v>
      </c>
      <c r="K3106" s="20">
        <v>5.5040447142589324</v>
      </c>
      <c r="L3106" s="20">
        <v>5.3871649909771575</v>
      </c>
      <c r="M3106" s="20">
        <v>4.9299322962512679</v>
      </c>
      <c r="N3106" s="20">
        <v>4.9449483577097171</v>
      </c>
    </row>
    <row r="3107" spans="1:14" x14ac:dyDescent="0.3">
      <c r="A3107" s="19">
        <v>39252</v>
      </c>
      <c r="B3107" s="20">
        <v>5.5683952847677842</v>
      </c>
      <c r="C3107" s="20">
        <v>5.6191537713016038</v>
      </c>
      <c r="D3107" s="20">
        <v>5.6488079317111559</v>
      </c>
      <c r="E3107" s="20">
        <v>5.7038277101227184</v>
      </c>
      <c r="F3107" s="21">
        <v>5.738894178110268</v>
      </c>
      <c r="G3107" s="20">
        <v>5.7551215047935758</v>
      </c>
      <c r="H3107" s="20">
        <v>5.7200836772107193</v>
      </c>
      <c r="I3107" s="20">
        <v>5.6563688319773231</v>
      </c>
      <c r="J3107" s="20">
        <v>5.5450371602493496</v>
      </c>
      <c r="K3107" s="20">
        <v>5.4673737376159375</v>
      </c>
      <c r="L3107" s="20">
        <v>5.3548967076865228</v>
      </c>
      <c r="M3107" s="20">
        <v>4.9099277277156794</v>
      </c>
      <c r="N3107" s="20">
        <v>4.9249688480405753</v>
      </c>
    </row>
    <row r="3108" spans="1:14" x14ac:dyDescent="0.3">
      <c r="A3108" s="19">
        <v>39251</v>
      </c>
      <c r="B3108" s="20">
        <v>5.5690626711655336</v>
      </c>
      <c r="C3108" s="20">
        <v>5.6186650099697983</v>
      </c>
      <c r="D3108" s="20">
        <v>5.6488838383073672</v>
      </c>
      <c r="E3108" s="20">
        <v>5.7076198250747208</v>
      </c>
      <c r="F3108" s="21">
        <v>5.7463705927109618</v>
      </c>
      <c r="G3108" s="20">
        <v>5.7664667206543383</v>
      </c>
      <c r="H3108" s="20">
        <v>5.7420488992331356</v>
      </c>
      <c r="I3108" s="20">
        <v>5.6802715783786288</v>
      </c>
      <c r="J3108" s="20">
        <v>5.5673180498737365</v>
      </c>
      <c r="K3108" s="20">
        <v>5.4886344574771817</v>
      </c>
      <c r="L3108" s="20">
        <v>5.3764772468654574</v>
      </c>
      <c r="M3108" s="20">
        <v>4.9357503856690936</v>
      </c>
      <c r="N3108" s="20">
        <v>4.9502374570051497</v>
      </c>
    </row>
    <row r="3109" spans="1:14" x14ac:dyDescent="0.3">
      <c r="A3109" s="19">
        <v>39248</v>
      </c>
      <c r="B3109" s="20">
        <v>5.5651240590631099</v>
      </c>
      <c r="C3109" s="20">
        <v>5.6126431932491396</v>
      </c>
      <c r="D3109" s="20">
        <v>5.6428532495063459</v>
      </c>
      <c r="E3109" s="20">
        <v>5.7040597771804915</v>
      </c>
      <c r="F3109" s="21">
        <v>5.7453978093977787</v>
      </c>
      <c r="G3109" s="20">
        <v>5.7660093208218557</v>
      </c>
      <c r="H3109" s="20">
        <v>5.7359270813829148</v>
      </c>
      <c r="I3109" s="20">
        <v>5.6694982591994538</v>
      </c>
      <c r="J3109" s="20">
        <v>5.5540108953039855</v>
      </c>
      <c r="K3109" s="20">
        <v>5.4764633319337417</v>
      </c>
      <c r="L3109" s="20">
        <v>5.367044381313022</v>
      </c>
      <c r="M3109" s="20">
        <v>4.9300376423262362</v>
      </c>
      <c r="N3109" s="20">
        <v>4.9459752307872789</v>
      </c>
    </row>
    <row r="3110" spans="1:14" x14ac:dyDescent="0.3">
      <c r="A3110" s="19">
        <v>39247</v>
      </c>
      <c r="B3110" s="20">
        <v>5.5624863309044699</v>
      </c>
      <c r="C3110" s="20">
        <v>5.6118829360664071</v>
      </c>
      <c r="D3110" s="20">
        <v>5.6413635241016369</v>
      </c>
      <c r="E3110" s="20">
        <v>5.6993206797315263</v>
      </c>
      <c r="F3110" s="21">
        <v>5.7394070330675087</v>
      </c>
      <c r="G3110" s="20">
        <v>5.7596157176088045</v>
      </c>
      <c r="H3110" s="20">
        <v>5.7295206542842063</v>
      </c>
      <c r="I3110" s="20">
        <v>5.6626604611169009</v>
      </c>
      <c r="J3110" s="20">
        <v>5.5461457700924566</v>
      </c>
      <c r="K3110" s="20">
        <v>5.4677379718809176</v>
      </c>
      <c r="L3110" s="20">
        <v>5.3570488065914272</v>
      </c>
      <c r="M3110" s="20">
        <v>4.913785788849105</v>
      </c>
      <c r="N3110" s="20">
        <v>4.9300378147731276</v>
      </c>
    </row>
    <row r="3111" spans="1:14" x14ac:dyDescent="0.3">
      <c r="A3111" s="19">
        <v>39246</v>
      </c>
      <c r="B3111" s="20">
        <v>5.5705270700153777</v>
      </c>
      <c r="C3111" s="20">
        <v>5.6212884403859764</v>
      </c>
      <c r="D3111" s="20">
        <v>5.656167604842568</v>
      </c>
      <c r="E3111" s="20">
        <v>5.7304982676249914</v>
      </c>
      <c r="F3111" s="21">
        <v>5.7811750598910221</v>
      </c>
      <c r="G3111" s="20">
        <v>5.8086831411422262</v>
      </c>
      <c r="H3111" s="20">
        <v>5.7871336331840153</v>
      </c>
      <c r="I3111" s="20">
        <v>5.7130110352587167</v>
      </c>
      <c r="J3111" s="20">
        <v>5.5757776740560159</v>
      </c>
      <c r="K3111" s="20">
        <v>5.4808281847937748</v>
      </c>
      <c r="L3111" s="20">
        <v>5.3553398594496482</v>
      </c>
      <c r="M3111" s="20">
        <v>4.8953041723613158</v>
      </c>
      <c r="N3111" s="20">
        <v>4.9058637483659773</v>
      </c>
    </row>
    <row r="3112" spans="1:14" x14ac:dyDescent="0.3">
      <c r="A3112" s="19">
        <v>39245</v>
      </c>
      <c r="B3112" s="20">
        <v>5.5694279133910243</v>
      </c>
      <c r="C3112" s="20">
        <v>5.6164050329374575</v>
      </c>
      <c r="D3112" s="20">
        <v>5.6486423374376171</v>
      </c>
      <c r="E3112" s="20">
        <v>5.7196219235637615</v>
      </c>
      <c r="F3112" s="21">
        <v>5.770477131905098</v>
      </c>
      <c r="G3112" s="20">
        <v>5.799067799250599</v>
      </c>
      <c r="H3112" s="20">
        <v>5.7783918170924142</v>
      </c>
      <c r="I3112" s="20">
        <v>5.6974278222765982</v>
      </c>
      <c r="J3112" s="20">
        <v>5.5466314989920864</v>
      </c>
      <c r="K3112" s="20">
        <v>5.4456075736803911</v>
      </c>
      <c r="L3112" s="20">
        <v>5.320630932476984</v>
      </c>
      <c r="M3112" s="20">
        <v>4.8766837655224053</v>
      </c>
      <c r="N3112" s="20">
        <v>4.8862977239938781</v>
      </c>
    </row>
    <row r="3113" spans="1:14" x14ac:dyDescent="0.3">
      <c r="A3113" s="19">
        <v>39244</v>
      </c>
      <c r="B3113" s="20">
        <v>5.5568318601505799</v>
      </c>
      <c r="C3113" s="20">
        <v>5.5995132715752129</v>
      </c>
      <c r="D3113" s="20">
        <v>5.6323724174071232</v>
      </c>
      <c r="E3113" s="20">
        <v>5.7042753743132364</v>
      </c>
      <c r="F3113" s="21">
        <v>5.7499424183943013</v>
      </c>
      <c r="G3113" s="20">
        <v>5.7709160320758093</v>
      </c>
      <c r="H3113" s="20">
        <v>5.7251845414145075</v>
      </c>
      <c r="I3113" s="20">
        <v>5.6332155978844831</v>
      </c>
      <c r="J3113" s="20">
        <v>5.4787082807839731</v>
      </c>
      <c r="K3113" s="20">
        <v>5.3820453249302105</v>
      </c>
      <c r="L3113" s="20">
        <v>5.2656166335043171</v>
      </c>
      <c r="M3113" s="20">
        <v>4.8381914076754402</v>
      </c>
      <c r="N3113" s="20">
        <v>4.851006202682159</v>
      </c>
    </row>
    <row r="3114" spans="1:14" x14ac:dyDescent="0.3">
      <c r="A3114" s="19">
        <v>39241</v>
      </c>
      <c r="B3114" s="20">
        <v>5.5526590777752229</v>
      </c>
      <c r="C3114" s="20">
        <v>5.5940249554440102</v>
      </c>
      <c r="D3114" s="20">
        <v>5.6279952009844649</v>
      </c>
      <c r="E3114" s="20">
        <v>5.7050542187085043</v>
      </c>
      <c r="F3114" s="21">
        <v>5.7534107869718856</v>
      </c>
      <c r="G3114" s="20">
        <v>5.7754177768406176</v>
      </c>
      <c r="H3114" s="20">
        <v>5.7300109085346254</v>
      </c>
      <c r="I3114" s="20">
        <v>5.6372152594414846</v>
      </c>
      <c r="J3114" s="20">
        <v>5.4827684468318925</v>
      </c>
      <c r="K3114" s="20">
        <v>5.3878765639610524</v>
      </c>
      <c r="L3114" s="20">
        <v>5.2736708305757691</v>
      </c>
      <c r="M3114" s="20">
        <v>4.8458736562825484</v>
      </c>
      <c r="N3114" s="20">
        <v>4.860261393788222</v>
      </c>
    </row>
    <row r="3115" spans="1:14" x14ac:dyDescent="0.3">
      <c r="A3115" s="19">
        <v>39240</v>
      </c>
      <c r="B3115" s="20">
        <v>5.5839498910302865</v>
      </c>
      <c r="C3115" s="20">
        <v>5.6284206160027743</v>
      </c>
      <c r="D3115" s="20">
        <v>5.6585927901824453</v>
      </c>
      <c r="E3115" s="20">
        <v>5.7181007720370873</v>
      </c>
      <c r="F3115" s="21">
        <v>5.7532844783824402</v>
      </c>
      <c r="G3115" s="20">
        <v>5.7671006014159136</v>
      </c>
      <c r="H3115" s="20">
        <v>5.7077027014908737</v>
      </c>
      <c r="I3115" s="20">
        <v>5.6087694725323232</v>
      </c>
      <c r="J3115" s="20">
        <v>5.4466065152652892</v>
      </c>
      <c r="K3115" s="20">
        <v>5.3467915443630645</v>
      </c>
      <c r="L3115" s="20">
        <v>5.2297320959609994</v>
      </c>
      <c r="M3115" s="20">
        <v>4.8089392043150756</v>
      </c>
      <c r="N3115" s="20">
        <v>4.8203881088179026</v>
      </c>
    </row>
    <row r="3116" spans="1:14" x14ac:dyDescent="0.3">
      <c r="A3116" s="19">
        <v>39239</v>
      </c>
      <c r="B3116" s="20">
        <v>5.5671546331503015</v>
      </c>
      <c r="C3116" s="20">
        <v>5.6125212639256903</v>
      </c>
      <c r="D3116" s="20">
        <v>5.6426768864434331</v>
      </c>
      <c r="E3116" s="20">
        <v>5.703474665825893</v>
      </c>
      <c r="F3116" s="21">
        <v>5.7381848049041535</v>
      </c>
      <c r="G3116" s="20">
        <v>5.7492601774845715</v>
      </c>
      <c r="H3116" s="20">
        <v>5.6742944899017953</v>
      </c>
      <c r="I3116" s="20">
        <v>5.5631575520235632</v>
      </c>
      <c r="J3116" s="20">
        <v>5.3857036508182015</v>
      </c>
      <c r="K3116" s="20">
        <v>5.2773250294541922</v>
      </c>
      <c r="L3116" s="20">
        <v>5.1547960279713871</v>
      </c>
      <c r="M3116" s="20">
        <v>4.7345649804243175</v>
      </c>
      <c r="N3116" s="20">
        <v>4.7430803002901287</v>
      </c>
    </row>
    <row r="3117" spans="1:14" x14ac:dyDescent="0.3">
      <c r="A3117" s="19">
        <v>39238</v>
      </c>
      <c r="B3117" s="20">
        <v>5.5613811394562953</v>
      </c>
      <c r="C3117" s="20">
        <v>5.6118301536756023</v>
      </c>
      <c r="D3117" s="20">
        <v>5.6466159835651277</v>
      </c>
      <c r="E3117" s="20">
        <v>5.7168231280996</v>
      </c>
      <c r="F3117" s="21">
        <v>5.7586699051039387</v>
      </c>
      <c r="G3117" s="20">
        <v>5.7774807169441704</v>
      </c>
      <c r="H3117" s="20">
        <v>5.7253054479423868</v>
      </c>
      <c r="I3117" s="20">
        <v>5.6195607563129233</v>
      </c>
      <c r="J3117" s="20">
        <v>5.4368413845256045</v>
      </c>
      <c r="K3117" s="20">
        <v>5.3206266374638238</v>
      </c>
      <c r="L3117" s="20">
        <v>5.1900166267437031</v>
      </c>
      <c r="M3117" s="20">
        <v>4.7570324935641874</v>
      </c>
      <c r="N3117" s="20">
        <v>4.7630890979145653</v>
      </c>
    </row>
    <row r="3118" spans="1:14" x14ac:dyDescent="0.3">
      <c r="A3118" s="19">
        <v>39237</v>
      </c>
      <c r="B3118" s="20">
        <v>5.5558915185676199</v>
      </c>
      <c r="C3118" s="20">
        <v>5.6091627904970878</v>
      </c>
      <c r="D3118" s="20">
        <v>5.6481181613647085</v>
      </c>
      <c r="E3118" s="20">
        <v>5.7256028263620058</v>
      </c>
      <c r="F3118" s="21">
        <v>5.7681468129515485</v>
      </c>
      <c r="G3118" s="20">
        <v>5.7872206599447846</v>
      </c>
      <c r="H3118" s="20">
        <v>5.7339011125823927</v>
      </c>
      <c r="I3118" s="20">
        <v>5.6215049978772287</v>
      </c>
      <c r="J3118" s="20">
        <v>5.4246561854866888</v>
      </c>
      <c r="K3118" s="20">
        <v>5.2990406174753115</v>
      </c>
      <c r="L3118" s="20">
        <v>5.1625247406181867</v>
      </c>
      <c r="M3118" s="20">
        <v>4.7329943054098758</v>
      </c>
      <c r="N3118" s="20">
        <v>4.7353258028611593</v>
      </c>
    </row>
    <row r="3119" spans="1:14" x14ac:dyDescent="0.3">
      <c r="A3119" s="19">
        <v>39234</v>
      </c>
      <c r="B3119" s="20">
        <v>5.5472425170021493</v>
      </c>
      <c r="C3119" s="20">
        <v>5.5946585709819061</v>
      </c>
      <c r="D3119" s="20">
        <v>5.6339456227225133</v>
      </c>
      <c r="E3119" s="20">
        <v>5.7136399015863519</v>
      </c>
      <c r="F3119" s="21">
        <v>5.7542910737562938</v>
      </c>
      <c r="G3119" s="20">
        <v>5.7711744580561355</v>
      </c>
      <c r="H3119" s="20">
        <v>5.7169336368429731</v>
      </c>
      <c r="I3119" s="20">
        <v>5.6074032735201271</v>
      </c>
      <c r="J3119" s="20">
        <v>5.4166641791746617</v>
      </c>
      <c r="K3119" s="20">
        <v>5.295274151066395</v>
      </c>
      <c r="L3119" s="20">
        <v>5.1613032969043093</v>
      </c>
      <c r="M3119" s="20">
        <v>4.7276113566103986</v>
      </c>
      <c r="N3119" s="20">
        <v>4.7320584951645204</v>
      </c>
    </row>
    <row r="3120" spans="1:14" x14ac:dyDescent="0.3">
      <c r="A3120" s="19">
        <v>39233</v>
      </c>
      <c r="B3120" s="20">
        <v>5.5454452186013485</v>
      </c>
      <c r="C3120" s="20">
        <v>5.5861516319887619</v>
      </c>
      <c r="D3120" s="20">
        <v>5.6216489529802249</v>
      </c>
      <c r="E3120" s="20">
        <v>5.6924939984601277</v>
      </c>
      <c r="F3120" s="21">
        <v>5.7275337989329689</v>
      </c>
      <c r="G3120" s="20">
        <v>5.7405389209924174</v>
      </c>
      <c r="H3120" s="20">
        <v>5.6776253142251223</v>
      </c>
      <c r="I3120" s="20">
        <v>5.5655196903288893</v>
      </c>
      <c r="J3120" s="20">
        <v>5.3756150260238869</v>
      </c>
      <c r="K3120" s="20">
        <v>5.2565172932379696</v>
      </c>
      <c r="L3120" s="20">
        <v>5.1262387050882632</v>
      </c>
      <c r="M3120" s="20">
        <v>4.704365487127121</v>
      </c>
      <c r="N3120" s="20">
        <v>4.7091196700285307</v>
      </c>
    </row>
    <row r="3121" spans="1:14" x14ac:dyDescent="0.3">
      <c r="A3121" s="19">
        <v>39232</v>
      </c>
      <c r="B3121" s="20">
        <v>5.5494663088170331</v>
      </c>
      <c r="C3121" s="20">
        <v>5.5885307664362491</v>
      </c>
      <c r="D3121" s="20">
        <v>5.6227576929015086</v>
      </c>
      <c r="E3121" s="20">
        <v>5.6896869285967613</v>
      </c>
      <c r="F3121" s="21">
        <v>5.7210985957584297</v>
      </c>
      <c r="G3121" s="20">
        <v>5.7303928299497775</v>
      </c>
      <c r="H3121" s="20">
        <v>5.6580850226558601</v>
      </c>
      <c r="I3121" s="20">
        <v>5.5447589394022776</v>
      </c>
      <c r="J3121" s="20">
        <v>5.3584912676515906</v>
      </c>
      <c r="K3121" s="20">
        <v>5.2430951482521406</v>
      </c>
      <c r="L3121" s="20">
        <v>5.1167223141205058</v>
      </c>
      <c r="M3121" s="20">
        <v>4.7055581086897966</v>
      </c>
      <c r="N3121" s="20">
        <v>4.710568429751782</v>
      </c>
    </row>
    <row r="3122" spans="1:14" x14ac:dyDescent="0.3">
      <c r="A3122" s="19">
        <v>39231</v>
      </c>
      <c r="B3122" s="20">
        <v>5.546603015804644</v>
      </c>
      <c r="C3122" s="20">
        <v>5.5855441101507592</v>
      </c>
      <c r="D3122" s="20">
        <v>5.6184864530502479</v>
      </c>
      <c r="E3122" s="20">
        <v>5.6844432853962692</v>
      </c>
      <c r="F3122" s="21">
        <v>5.7176147345868555</v>
      </c>
      <c r="G3122" s="20">
        <v>5.7286482047992449</v>
      </c>
      <c r="H3122" s="20">
        <v>5.6592474958010683</v>
      </c>
      <c r="I3122" s="20">
        <v>5.5455208289317532</v>
      </c>
      <c r="J3122" s="20">
        <v>5.3552434440374359</v>
      </c>
      <c r="K3122" s="20">
        <v>5.2349963285621701</v>
      </c>
      <c r="L3122" s="20">
        <v>5.1038280837006234</v>
      </c>
      <c r="M3122" s="20">
        <v>4.6889490718285778</v>
      </c>
      <c r="N3122" s="20">
        <v>4.6917653359045213</v>
      </c>
    </row>
    <row r="3123" spans="1:14" x14ac:dyDescent="0.3">
      <c r="A3123" s="19">
        <v>39227</v>
      </c>
      <c r="B3123" s="20">
        <v>5.5455179968797097</v>
      </c>
      <c r="C3123" s="20">
        <v>5.582640190268668</v>
      </c>
      <c r="D3123" s="20">
        <v>5.61212596995707</v>
      </c>
      <c r="E3123" s="20">
        <v>5.6728455443543044</v>
      </c>
      <c r="F3123" s="21">
        <v>5.706857426481732</v>
      </c>
      <c r="G3123" s="20">
        <v>5.719310800482436</v>
      </c>
      <c r="H3123" s="20">
        <v>5.6516729292499397</v>
      </c>
      <c r="I3123" s="20">
        <v>5.540037387604519</v>
      </c>
      <c r="J3123" s="20">
        <v>5.3538896412066448</v>
      </c>
      <c r="K3123" s="20">
        <v>5.2340888874680189</v>
      </c>
      <c r="L3123" s="20">
        <v>5.1006180445949294</v>
      </c>
      <c r="M3123" s="20">
        <v>4.6795446484570373</v>
      </c>
      <c r="N3123" s="20">
        <v>4.6813300468042049</v>
      </c>
    </row>
    <row r="3124" spans="1:14" x14ac:dyDescent="0.3">
      <c r="A3124" s="19">
        <v>39226</v>
      </c>
      <c r="B3124" s="20">
        <v>5.5452435304245711</v>
      </c>
      <c r="C3124" s="20">
        <v>5.5849483338915284</v>
      </c>
      <c r="D3124" s="20">
        <v>5.6110479977622321</v>
      </c>
      <c r="E3124" s="20">
        <v>5.6593092020820963</v>
      </c>
      <c r="F3124" s="21">
        <v>5.6877180976562114</v>
      </c>
      <c r="G3124" s="20">
        <v>5.6992420249899434</v>
      </c>
      <c r="H3124" s="20">
        <v>5.6344115073853596</v>
      </c>
      <c r="I3124" s="20">
        <v>5.5233292141245407</v>
      </c>
      <c r="J3124" s="20">
        <v>5.3345534209405372</v>
      </c>
      <c r="K3124" s="20">
        <v>5.2114064705500951</v>
      </c>
      <c r="L3124" s="20">
        <v>5.0744394019781387</v>
      </c>
      <c r="M3124" s="20">
        <v>4.6474703049816863</v>
      </c>
      <c r="N3124" s="20">
        <v>4.6482511047964783</v>
      </c>
    </row>
    <row r="3125" spans="1:14" x14ac:dyDescent="0.3">
      <c r="A3125" s="19">
        <v>39225</v>
      </c>
      <c r="B3125" s="20">
        <v>5.5415947444609674</v>
      </c>
      <c r="C3125" s="20">
        <v>5.5787082646901798</v>
      </c>
      <c r="D3125" s="20">
        <v>5.6032079784276778</v>
      </c>
      <c r="E3125" s="20">
        <v>5.6512377172792494</v>
      </c>
      <c r="F3125" s="21">
        <v>5.6820894039245529</v>
      </c>
      <c r="G3125" s="20">
        <v>5.6956768188280043</v>
      </c>
      <c r="H3125" s="20">
        <v>5.6353083799645756</v>
      </c>
      <c r="I3125" s="20">
        <v>5.5267891771561368</v>
      </c>
      <c r="J3125" s="20">
        <v>5.3427494378387497</v>
      </c>
      <c r="K3125" s="20">
        <v>5.2240454077435654</v>
      </c>
      <c r="L3125" s="20">
        <v>5.0920054488223121</v>
      </c>
      <c r="M3125" s="20">
        <v>4.6691360004790265</v>
      </c>
      <c r="N3125" s="20">
        <v>4.6726079912298148</v>
      </c>
    </row>
    <row r="3126" spans="1:14" x14ac:dyDescent="0.3">
      <c r="A3126" s="19">
        <v>39224</v>
      </c>
      <c r="B3126" s="20">
        <v>5.5340056967311577</v>
      </c>
      <c r="C3126" s="20">
        <v>5.5610796603300008</v>
      </c>
      <c r="D3126" s="20">
        <v>5.5809809629834417</v>
      </c>
      <c r="E3126" s="20">
        <v>5.6226988413908794</v>
      </c>
      <c r="F3126" s="21">
        <v>5.6473643162206431</v>
      </c>
      <c r="G3126" s="20">
        <v>5.6543553608283768</v>
      </c>
      <c r="H3126" s="20">
        <v>5.579263014249574</v>
      </c>
      <c r="I3126" s="20">
        <v>5.4668903467811329</v>
      </c>
      <c r="J3126" s="20">
        <v>5.2830102009249424</v>
      </c>
      <c r="K3126" s="20">
        <v>5.1673200546850238</v>
      </c>
      <c r="L3126" s="20">
        <v>5.040351297507895</v>
      </c>
      <c r="M3126" s="20">
        <v>4.6253249513276788</v>
      </c>
      <c r="N3126" s="20">
        <v>4.6313973221010638</v>
      </c>
    </row>
    <row r="3127" spans="1:14" x14ac:dyDescent="0.3">
      <c r="A3127" s="19">
        <v>39223</v>
      </c>
      <c r="B3127" s="20">
        <v>5.5277962653658061</v>
      </c>
      <c r="C3127" s="20">
        <v>5.5551574816079068</v>
      </c>
      <c r="D3127" s="20">
        <v>5.5739696358972459</v>
      </c>
      <c r="E3127" s="20">
        <v>5.6127109287874202</v>
      </c>
      <c r="F3127" s="21">
        <v>5.6358269779064578</v>
      </c>
      <c r="G3127" s="20">
        <v>5.642055745711648</v>
      </c>
      <c r="H3127" s="20">
        <v>5.5661815174687286</v>
      </c>
      <c r="I3127" s="20">
        <v>5.4550444817895345</v>
      </c>
      <c r="J3127" s="20">
        <v>5.2768754405099116</v>
      </c>
      <c r="K3127" s="20">
        <v>5.1679899499534043</v>
      </c>
      <c r="L3127" s="20">
        <v>5.0487757609825499</v>
      </c>
      <c r="M3127" s="20">
        <v>4.6421077168402496</v>
      </c>
      <c r="N3127" s="20">
        <v>4.6518714087699458</v>
      </c>
    </row>
    <row r="3128" spans="1:14" x14ac:dyDescent="0.3">
      <c r="A3128" s="19">
        <v>39220</v>
      </c>
      <c r="B3128" s="20">
        <v>5.5259985825091196</v>
      </c>
      <c r="C3128" s="20">
        <v>5.551550354705717</v>
      </c>
      <c r="D3128" s="20">
        <v>5.5677479673627595</v>
      </c>
      <c r="E3128" s="20">
        <v>5.6001277432494811</v>
      </c>
      <c r="F3128" s="21">
        <v>5.6196013600021768</v>
      </c>
      <c r="G3128" s="20">
        <v>5.623667524350763</v>
      </c>
      <c r="H3128" s="20">
        <v>5.546601711195251</v>
      </c>
      <c r="I3128" s="20">
        <v>5.4375286880287792</v>
      </c>
      <c r="J3128" s="20">
        <v>5.2631837707178155</v>
      </c>
      <c r="K3128" s="20">
        <v>5.1569474565225564</v>
      </c>
      <c r="L3128" s="20">
        <v>5.0410472160504742</v>
      </c>
      <c r="M3128" s="20">
        <v>4.6452369907273567</v>
      </c>
      <c r="N3128" s="20">
        <v>4.6550402802501889</v>
      </c>
    </row>
    <row r="3129" spans="1:14" x14ac:dyDescent="0.3">
      <c r="A3129" s="19">
        <v>39219</v>
      </c>
      <c r="B3129" s="20">
        <v>5.5286675961265157</v>
      </c>
      <c r="C3129" s="20">
        <v>5.5541055980907066</v>
      </c>
      <c r="D3129" s="20">
        <v>5.5712214921623424</v>
      </c>
      <c r="E3129" s="20">
        <v>5.6047354613386986</v>
      </c>
      <c r="F3129" s="21">
        <v>5.6233739181255</v>
      </c>
      <c r="G3129" s="20">
        <v>5.6266798182414899</v>
      </c>
      <c r="H3129" s="20">
        <v>5.5480358114556863</v>
      </c>
      <c r="I3129" s="20">
        <v>5.4375246316093548</v>
      </c>
      <c r="J3129" s="20">
        <v>5.2588264109850744</v>
      </c>
      <c r="K3129" s="20">
        <v>5.1482612452107981</v>
      </c>
      <c r="L3129" s="20">
        <v>5.0288215226908957</v>
      </c>
      <c r="M3129" s="20">
        <v>4.6307942013462497</v>
      </c>
      <c r="N3129" s="20">
        <v>4.6392675369367096</v>
      </c>
    </row>
    <row r="3130" spans="1:14" x14ac:dyDescent="0.3">
      <c r="A3130" s="19">
        <v>39218</v>
      </c>
      <c r="B3130" s="20">
        <v>5.522320731079259</v>
      </c>
      <c r="C3130" s="20">
        <v>5.5460094954149062</v>
      </c>
      <c r="D3130" s="20">
        <v>5.5615630847807411</v>
      </c>
      <c r="E3130" s="20">
        <v>5.5884692567777075</v>
      </c>
      <c r="F3130" s="21">
        <v>5.600237706868791</v>
      </c>
      <c r="G3130" s="20">
        <v>5.5990510607272093</v>
      </c>
      <c r="H3130" s="20">
        <v>5.516428873864192</v>
      </c>
      <c r="I3130" s="20">
        <v>5.4068403401526508</v>
      </c>
      <c r="J3130" s="20">
        <v>5.2301411308790637</v>
      </c>
      <c r="K3130" s="20">
        <v>5.1215065197266183</v>
      </c>
      <c r="L3130" s="20">
        <v>5.0048411617665973</v>
      </c>
      <c r="M3130" s="20">
        <v>4.6129060058668134</v>
      </c>
      <c r="N3130" s="20">
        <v>4.6222721054802092</v>
      </c>
    </row>
    <row r="3131" spans="1:14" x14ac:dyDescent="0.3">
      <c r="A3131" s="19">
        <v>39217</v>
      </c>
      <c r="B3131" s="20">
        <v>5.5263712785740431</v>
      </c>
      <c r="C3131" s="20">
        <v>5.5503571432124232</v>
      </c>
      <c r="D3131" s="20">
        <v>5.5669058638788629</v>
      </c>
      <c r="E3131" s="20">
        <v>5.5966537985082834</v>
      </c>
      <c r="F3131" s="21">
        <v>5.6083585938515563</v>
      </c>
      <c r="G3131" s="20">
        <v>5.6046069185102549</v>
      </c>
      <c r="H3131" s="20">
        <v>5.5078995738141394</v>
      </c>
      <c r="I3131" s="20">
        <v>5.3916012523431442</v>
      </c>
      <c r="J3131" s="20">
        <v>5.2206520496035473</v>
      </c>
      <c r="K3131" s="20">
        <v>5.1234070187717915</v>
      </c>
      <c r="L3131" s="20">
        <v>5.0177850857322621</v>
      </c>
      <c r="M3131" s="20">
        <v>4.6362241178147361</v>
      </c>
      <c r="N3131" s="20">
        <v>4.6499143604171058</v>
      </c>
    </row>
    <row r="3132" spans="1:14" x14ac:dyDescent="0.3">
      <c r="A3132" s="19">
        <v>39216</v>
      </c>
      <c r="B3132" s="20">
        <v>5.5287275705901902</v>
      </c>
      <c r="C3132" s="20">
        <v>5.5549292391373877</v>
      </c>
      <c r="D3132" s="20">
        <v>5.5740298396078636</v>
      </c>
      <c r="E3132" s="20">
        <v>5.6098926393534549</v>
      </c>
      <c r="F3132" s="21">
        <v>5.6234319483189621</v>
      </c>
      <c r="G3132" s="20">
        <v>5.6192755551946529</v>
      </c>
      <c r="H3132" s="20">
        <v>5.5190191977568333</v>
      </c>
      <c r="I3132" s="20">
        <v>5.3991231379240974</v>
      </c>
      <c r="J3132" s="20">
        <v>5.222179044031436</v>
      </c>
      <c r="K3132" s="20">
        <v>5.1210752738452197</v>
      </c>
      <c r="L3132" s="20">
        <v>5.0132736821493333</v>
      </c>
      <c r="M3132" s="20">
        <v>4.6383058287906218</v>
      </c>
      <c r="N3132" s="20">
        <v>4.6493054193111147</v>
      </c>
    </row>
    <row r="3133" spans="1:14" x14ac:dyDescent="0.3">
      <c r="A3133" s="19">
        <v>39213</v>
      </c>
      <c r="B3133" s="20">
        <v>5.5195268337379551</v>
      </c>
      <c r="C3133" s="20">
        <v>5.5504841989141598</v>
      </c>
      <c r="D3133" s="20">
        <v>5.5683469986688063</v>
      </c>
      <c r="E3133" s="20">
        <v>5.5968071565800814</v>
      </c>
      <c r="F3133" s="21">
        <v>5.6041728290987711</v>
      </c>
      <c r="G3133" s="20">
        <v>5.595520423470087</v>
      </c>
      <c r="H3133" s="20">
        <v>5.4854270926098989</v>
      </c>
      <c r="I3133" s="20">
        <v>5.360445299160463</v>
      </c>
      <c r="J3133" s="20">
        <v>5.1773903322610204</v>
      </c>
      <c r="K3133" s="20">
        <v>5.0727775602109393</v>
      </c>
      <c r="L3133" s="20">
        <v>4.9637597015957304</v>
      </c>
      <c r="M3133" s="20">
        <v>4.5995420565316341</v>
      </c>
      <c r="N3133" s="20">
        <v>4.6079281958894054</v>
      </c>
    </row>
    <row r="3134" spans="1:14" x14ac:dyDescent="0.3">
      <c r="A3134" s="19">
        <v>39212</v>
      </c>
      <c r="B3134" s="20">
        <v>5.53984603249648</v>
      </c>
      <c r="C3134" s="20">
        <v>5.5609261173461624</v>
      </c>
      <c r="D3134" s="20">
        <v>5.5779381449736833</v>
      </c>
      <c r="E3134" s="20">
        <v>5.6103180172875824</v>
      </c>
      <c r="F3134" s="21">
        <v>5.62128793638316</v>
      </c>
      <c r="G3134" s="20">
        <v>5.6137571097724228</v>
      </c>
      <c r="H3134" s="20">
        <v>5.5005233308830377</v>
      </c>
      <c r="I3134" s="20">
        <v>5.3743150872724117</v>
      </c>
      <c r="J3134" s="20">
        <v>5.1940640835356993</v>
      </c>
      <c r="K3134" s="20">
        <v>5.0932020117354986</v>
      </c>
      <c r="L3134" s="20">
        <v>4.9866663668025666</v>
      </c>
      <c r="M3134" s="20">
        <v>4.6118978995170652</v>
      </c>
      <c r="N3134" s="20">
        <v>4.6239053337981746</v>
      </c>
    </row>
    <row r="3135" spans="1:14" x14ac:dyDescent="0.3">
      <c r="A3135" s="19">
        <v>39211</v>
      </c>
      <c r="B3135" s="20">
        <v>5.5390262370446539</v>
      </c>
      <c r="C3135" s="20">
        <v>5.5714067151037678</v>
      </c>
      <c r="D3135" s="20">
        <v>5.5911079471269476</v>
      </c>
      <c r="E3135" s="20">
        <v>5.6227193826401898</v>
      </c>
      <c r="F3135" s="21">
        <v>5.6295266160744051</v>
      </c>
      <c r="G3135" s="20">
        <v>5.6180711972112274</v>
      </c>
      <c r="H3135" s="20">
        <v>5.4953757612087939</v>
      </c>
      <c r="I3135" s="20">
        <v>5.3647540178440991</v>
      </c>
      <c r="J3135" s="20">
        <v>5.1792444150252672</v>
      </c>
      <c r="K3135" s="20">
        <v>5.0748588913977732</v>
      </c>
      <c r="L3135" s="20">
        <v>4.9661784860992002</v>
      </c>
      <c r="M3135" s="20">
        <v>4.5938184626012575</v>
      </c>
      <c r="N3135" s="20">
        <v>4.6043970043135038</v>
      </c>
    </row>
    <row r="3136" spans="1:14" x14ac:dyDescent="0.3">
      <c r="A3136" s="19">
        <v>39210</v>
      </c>
      <c r="B3136" s="20">
        <v>5.5300298948620279</v>
      </c>
      <c r="C3136" s="20">
        <v>5.5646171215122093</v>
      </c>
      <c r="D3136" s="20">
        <v>5.5862033295123323</v>
      </c>
      <c r="E3136" s="20">
        <v>5.6244243040605424</v>
      </c>
      <c r="F3136" s="21">
        <v>5.6352634945473001</v>
      </c>
      <c r="G3136" s="20">
        <v>5.6255322430105386</v>
      </c>
      <c r="H3136" s="20">
        <v>5.5037504387803216</v>
      </c>
      <c r="I3136" s="20">
        <v>5.3720975759266851</v>
      </c>
      <c r="J3136" s="20">
        <v>5.1844432690987805</v>
      </c>
      <c r="K3136" s="20">
        <v>5.0789176211111338</v>
      </c>
      <c r="L3136" s="20">
        <v>4.9699462221591988</v>
      </c>
      <c r="M3136" s="20">
        <v>4.5988997534487588</v>
      </c>
      <c r="N3136" s="20">
        <v>4.6092300252074363</v>
      </c>
    </row>
    <row r="3137" spans="1:14" x14ac:dyDescent="0.3">
      <c r="A3137" s="19">
        <v>39206</v>
      </c>
      <c r="B3137" s="20">
        <v>5.4913140441437074</v>
      </c>
      <c r="C3137" s="20">
        <v>5.5389336674781671</v>
      </c>
      <c r="D3137" s="20">
        <v>5.5664667890862232</v>
      </c>
      <c r="E3137" s="20">
        <v>5.6153617893105006</v>
      </c>
      <c r="F3137" s="21">
        <v>5.6313661226520528</v>
      </c>
      <c r="G3137" s="20">
        <v>5.6242908908930227</v>
      </c>
      <c r="H3137" s="20">
        <v>5.5073924854030318</v>
      </c>
      <c r="I3137" s="20">
        <v>5.37874430599003</v>
      </c>
      <c r="J3137" s="20">
        <v>5.1967969050840255</v>
      </c>
      <c r="K3137" s="20">
        <v>5.0963782044751209</v>
      </c>
      <c r="L3137" s="20">
        <v>4.9924793618642385</v>
      </c>
      <c r="M3137" s="20">
        <v>4.6299514920781126</v>
      </c>
      <c r="N3137" s="20">
        <v>4.641522884032466</v>
      </c>
    </row>
    <row r="3138" spans="1:14" x14ac:dyDescent="0.3">
      <c r="A3138" s="19">
        <v>39205</v>
      </c>
      <c r="B3138" s="20">
        <v>5.4610559696930743</v>
      </c>
      <c r="C3138" s="20">
        <v>5.5187307350303207</v>
      </c>
      <c r="D3138" s="20">
        <v>5.5520982973077322</v>
      </c>
      <c r="E3138" s="20">
        <v>5.6098479249109641</v>
      </c>
      <c r="F3138" s="21">
        <v>5.6291957345635293</v>
      </c>
      <c r="G3138" s="20">
        <v>5.6243657716351168</v>
      </c>
      <c r="H3138" s="20">
        <v>5.5156629309106391</v>
      </c>
      <c r="I3138" s="20">
        <v>5.3921876285251926</v>
      </c>
      <c r="J3138" s="20">
        <v>5.2161902805129339</v>
      </c>
      <c r="K3138" s="20">
        <v>5.1190005247842647</v>
      </c>
      <c r="L3138" s="20">
        <v>5.0161356329854261</v>
      </c>
      <c r="M3138" s="20">
        <v>4.6468891199645626</v>
      </c>
      <c r="N3138" s="20">
        <v>4.6597747561003526</v>
      </c>
    </row>
    <row r="3139" spans="1:14" x14ac:dyDescent="0.3">
      <c r="A3139" s="19">
        <v>39204</v>
      </c>
      <c r="B3139" s="20">
        <v>5.4560224595714999</v>
      </c>
      <c r="C3139" s="20">
        <v>5.5150521872592346</v>
      </c>
      <c r="D3139" s="20">
        <v>5.5481131909499295</v>
      </c>
      <c r="E3139" s="20">
        <v>5.6025955080445904</v>
      </c>
      <c r="F3139" s="21">
        <v>5.6200577295809522</v>
      </c>
      <c r="G3139" s="20">
        <v>5.6133587741741016</v>
      </c>
      <c r="H3139" s="20">
        <v>5.4966617876294848</v>
      </c>
      <c r="I3139" s="20">
        <v>5.3685776389571203</v>
      </c>
      <c r="J3139" s="20">
        <v>5.1877984456836064</v>
      </c>
      <c r="K3139" s="20">
        <v>5.0877123055386511</v>
      </c>
      <c r="L3139" s="20">
        <v>4.9822793173263653</v>
      </c>
      <c r="M3139" s="20">
        <v>4.6113428628344462</v>
      </c>
      <c r="N3139" s="20">
        <v>4.622768468064625</v>
      </c>
    </row>
    <row r="3140" spans="1:14" x14ac:dyDescent="0.3">
      <c r="A3140" s="19">
        <v>39203</v>
      </c>
      <c r="B3140" s="20">
        <v>5.4350650153012321</v>
      </c>
      <c r="C3140" s="20">
        <v>5.4978254921866352</v>
      </c>
      <c r="D3140" s="20">
        <v>5.531978340626444</v>
      </c>
      <c r="E3140" s="20">
        <v>5.586010201285184</v>
      </c>
      <c r="F3140" s="21">
        <v>5.601205937157391</v>
      </c>
      <c r="G3140" s="20">
        <v>5.5931688074472863</v>
      </c>
      <c r="H3140" s="20">
        <v>5.4763036097711399</v>
      </c>
      <c r="I3140" s="20">
        <v>5.347017161824744</v>
      </c>
      <c r="J3140" s="20">
        <v>5.1610510756190902</v>
      </c>
      <c r="K3140" s="20">
        <v>5.0563282916165235</v>
      </c>
      <c r="L3140" s="20">
        <v>4.9477360508031314</v>
      </c>
      <c r="M3140" s="20">
        <v>4.5801716664430412</v>
      </c>
      <c r="N3140" s="20">
        <v>4.5892571792899464</v>
      </c>
    </row>
    <row r="3141" spans="1:14" x14ac:dyDescent="0.3">
      <c r="A3141" s="19">
        <v>39202</v>
      </c>
      <c r="B3141" s="20">
        <v>5.4239801627362842</v>
      </c>
      <c r="C3141" s="20">
        <v>5.4975779457903444</v>
      </c>
      <c r="D3141" s="20">
        <v>5.5308089309237936</v>
      </c>
      <c r="E3141" s="20">
        <v>5.575524456417611</v>
      </c>
      <c r="F3141" s="21">
        <v>5.5843729506806037</v>
      </c>
      <c r="G3141" s="20">
        <v>5.5713562277292494</v>
      </c>
      <c r="H3141" s="20">
        <v>5.4409937010145448</v>
      </c>
      <c r="I3141" s="20">
        <v>5.308846676978348</v>
      </c>
      <c r="J3141" s="20">
        <v>5.1268156796771649</v>
      </c>
      <c r="K3141" s="20">
        <v>5.027603350689029</v>
      </c>
      <c r="L3141" s="20">
        <v>4.9249100672941211</v>
      </c>
      <c r="M3141" s="20">
        <v>4.5627383131299224</v>
      </c>
      <c r="N3141" s="20">
        <v>4.574674644911024</v>
      </c>
    </row>
    <row r="3142" spans="1:14" x14ac:dyDescent="0.3">
      <c r="A3142" s="19">
        <v>39199</v>
      </c>
      <c r="B3142" s="20">
        <v>5.4030941665646184</v>
      </c>
      <c r="C3142" s="20">
        <v>5.4846263327944005</v>
      </c>
      <c r="D3142" s="20">
        <v>5.5234309721229859</v>
      </c>
      <c r="E3142" s="20">
        <v>5.5808382967380528</v>
      </c>
      <c r="F3142" s="21">
        <v>5.5960729591095024</v>
      </c>
      <c r="G3142" s="20">
        <v>5.5876143359730674</v>
      </c>
      <c r="H3142" s="20">
        <v>5.4734118249694612</v>
      </c>
      <c r="I3142" s="20">
        <v>5.351560834941405</v>
      </c>
      <c r="J3142" s="20">
        <v>5.1830322383348841</v>
      </c>
      <c r="K3142" s="20">
        <v>5.0931042499174577</v>
      </c>
      <c r="L3142" s="20">
        <v>4.9975522594544914</v>
      </c>
      <c r="M3142" s="20">
        <v>4.6361912512981416</v>
      </c>
      <c r="N3142" s="20">
        <v>4.6520099480988533</v>
      </c>
    </row>
    <row r="3143" spans="1:14" x14ac:dyDescent="0.3">
      <c r="A3143" s="19">
        <v>39198</v>
      </c>
      <c r="B3143" s="20">
        <v>5.3805594314504983</v>
      </c>
      <c r="C3143" s="20">
        <v>5.4741046903156017</v>
      </c>
      <c r="D3143" s="20">
        <v>5.5170760301423138</v>
      </c>
      <c r="E3143" s="20">
        <v>5.5761693600260616</v>
      </c>
      <c r="F3143" s="21">
        <v>5.5901888866634302</v>
      </c>
      <c r="G3143" s="20">
        <v>5.5811858661576643</v>
      </c>
      <c r="H3143" s="20">
        <v>5.4656911673369617</v>
      </c>
      <c r="I3143" s="20">
        <v>5.3415912613063261</v>
      </c>
      <c r="J3143" s="20">
        <v>5.1675593583170318</v>
      </c>
      <c r="K3143" s="20">
        <v>5.0727681741705481</v>
      </c>
      <c r="L3143" s="20">
        <v>4.9736820091525713</v>
      </c>
      <c r="M3143" s="20">
        <v>4.6221971767853729</v>
      </c>
      <c r="N3143" s="20">
        <v>4.6334752254766292</v>
      </c>
    </row>
    <row r="3144" spans="1:14" x14ac:dyDescent="0.3">
      <c r="A3144" s="19">
        <v>39197</v>
      </c>
      <c r="B3144" s="20">
        <v>5.371917490490465</v>
      </c>
      <c r="C3144" s="20">
        <v>5.4666201854731176</v>
      </c>
      <c r="D3144" s="20">
        <v>5.5104886280370389</v>
      </c>
      <c r="E3144" s="20">
        <v>5.5705534589164145</v>
      </c>
      <c r="F3144" s="21">
        <v>5.5838238998751129</v>
      </c>
      <c r="G3144" s="20">
        <v>5.5731846436429144</v>
      </c>
      <c r="H3144" s="20">
        <v>5.451485125075628</v>
      </c>
      <c r="I3144" s="20">
        <v>5.323645104446574</v>
      </c>
      <c r="J3144" s="20">
        <v>5.1440248823982815</v>
      </c>
      <c r="K3144" s="20">
        <v>5.0443662623494001</v>
      </c>
      <c r="L3144" s="20">
        <v>4.9400344846048645</v>
      </c>
      <c r="M3144" s="20">
        <v>4.5777275655170779</v>
      </c>
      <c r="N3144" s="20">
        <v>4.5879314723109008</v>
      </c>
    </row>
    <row r="3145" spans="1:14" x14ac:dyDescent="0.3">
      <c r="A3145" s="19">
        <v>39196</v>
      </c>
      <c r="B3145" s="20">
        <v>5.3513485783231598</v>
      </c>
      <c r="C3145" s="20">
        <v>5.4517584143765756</v>
      </c>
      <c r="D3145" s="20">
        <v>5.4965283526184621</v>
      </c>
      <c r="E3145" s="20">
        <v>5.5544398360330005</v>
      </c>
      <c r="F3145" s="21">
        <v>5.5664161561795549</v>
      </c>
      <c r="G3145" s="20">
        <v>5.555875023815724</v>
      </c>
      <c r="H3145" s="20">
        <v>5.437398589978125</v>
      </c>
      <c r="I3145" s="20">
        <v>5.3128606855514597</v>
      </c>
      <c r="J3145" s="20">
        <v>5.138424666789617</v>
      </c>
      <c r="K3145" s="20">
        <v>5.0420283574971387</v>
      </c>
      <c r="L3145" s="20">
        <v>4.9394128883787216</v>
      </c>
      <c r="M3145" s="20">
        <v>4.5732403937676267</v>
      </c>
      <c r="N3145" s="20">
        <v>4.584963750801724</v>
      </c>
    </row>
    <row r="3146" spans="1:14" x14ac:dyDescent="0.3">
      <c r="A3146" s="19">
        <v>39195</v>
      </c>
      <c r="B3146" s="20">
        <v>5.3499680043550395</v>
      </c>
      <c r="C3146" s="20">
        <v>5.448988837826275</v>
      </c>
      <c r="D3146" s="20">
        <v>5.4942603175827962</v>
      </c>
      <c r="E3146" s="20">
        <v>5.5541617842415585</v>
      </c>
      <c r="F3146" s="21">
        <v>5.5661570587997611</v>
      </c>
      <c r="G3146" s="20">
        <v>5.5546217247188796</v>
      </c>
      <c r="H3146" s="20">
        <v>5.4333238767652494</v>
      </c>
      <c r="I3146" s="20">
        <v>5.3083864558171738</v>
      </c>
      <c r="J3146" s="20">
        <v>5.1348832784358471</v>
      </c>
      <c r="K3146" s="20">
        <v>5.0393419931902672</v>
      </c>
      <c r="L3146" s="20">
        <v>4.9368266484993937</v>
      </c>
      <c r="M3146" s="20">
        <v>4.5674558705368558</v>
      </c>
      <c r="N3146" s="20">
        <v>4.5797172224531506</v>
      </c>
    </row>
    <row r="3147" spans="1:14" x14ac:dyDescent="0.3">
      <c r="A3147" s="19">
        <v>39192</v>
      </c>
      <c r="B3147" s="20">
        <v>5.347534274408039</v>
      </c>
      <c r="C3147" s="20">
        <v>5.4443962412219129</v>
      </c>
      <c r="D3147" s="20">
        <v>5.4906940065887255</v>
      </c>
      <c r="E3147" s="20">
        <v>5.5537628429995278</v>
      </c>
      <c r="F3147" s="21">
        <v>5.5691941230892885</v>
      </c>
      <c r="G3147" s="20">
        <v>5.560469126803655</v>
      </c>
      <c r="H3147" s="20">
        <v>5.443803094525534</v>
      </c>
      <c r="I3147" s="20">
        <v>5.3202820342980672</v>
      </c>
      <c r="J3147" s="20">
        <v>5.1480344461963385</v>
      </c>
      <c r="K3147" s="20">
        <v>5.0526775580887202</v>
      </c>
      <c r="L3147" s="20">
        <v>4.9494103061357579</v>
      </c>
      <c r="M3147" s="20">
        <v>4.5728213283578345</v>
      </c>
      <c r="N3147" s="20">
        <v>4.586103569479004</v>
      </c>
    </row>
    <row r="3148" spans="1:14" x14ac:dyDescent="0.3">
      <c r="A3148" s="19">
        <v>39191</v>
      </c>
      <c r="B3148" s="20">
        <v>5.3430901751572</v>
      </c>
      <c r="C3148" s="20">
        <v>5.4408800249387292</v>
      </c>
      <c r="D3148" s="20">
        <v>5.4876807839022836</v>
      </c>
      <c r="E3148" s="20">
        <v>5.5499934070353758</v>
      </c>
      <c r="F3148" s="21">
        <v>5.5632511248804972</v>
      </c>
      <c r="G3148" s="20">
        <v>5.5532162545355943</v>
      </c>
      <c r="H3148" s="20">
        <v>5.436915379719955</v>
      </c>
      <c r="I3148" s="20">
        <v>5.3145686442360667</v>
      </c>
      <c r="J3148" s="20">
        <v>5.1442432326993828</v>
      </c>
      <c r="K3148" s="20">
        <v>5.050883075316416</v>
      </c>
      <c r="L3148" s="20">
        <v>4.949996390246441</v>
      </c>
      <c r="M3148" s="20">
        <v>4.5758859384785371</v>
      </c>
      <c r="N3148" s="20">
        <v>4.5903312621737831</v>
      </c>
    </row>
    <row r="3149" spans="1:14" x14ac:dyDescent="0.3">
      <c r="A3149" s="19">
        <v>39190</v>
      </c>
      <c r="B3149" s="20">
        <v>5.3467282546724544</v>
      </c>
      <c r="C3149" s="20">
        <v>5.4439831288756926</v>
      </c>
      <c r="D3149" s="20">
        <v>5.4899069488784686</v>
      </c>
      <c r="E3149" s="20">
        <v>5.5502481486697857</v>
      </c>
      <c r="F3149" s="21">
        <v>5.5628627606280316</v>
      </c>
      <c r="G3149" s="20">
        <v>5.5516536707226063</v>
      </c>
      <c r="H3149" s="20">
        <v>5.4273067692092942</v>
      </c>
      <c r="I3149" s="20">
        <v>5.3002909019253499</v>
      </c>
      <c r="J3149" s="20">
        <v>5.1254878440706166</v>
      </c>
      <c r="K3149" s="20">
        <v>5.02922928322897</v>
      </c>
      <c r="L3149" s="20">
        <v>4.9264358357530336</v>
      </c>
      <c r="M3149" s="20">
        <v>4.5601180906327023</v>
      </c>
      <c r="N3149" s="20">
        <v>4.5717137767081173</v>
      </c>
    </row>
    <row r="3150" spans="1:14" x14ac:dyDescent="0.3">
      <c r="A3150" s="19">
        <v>39189</v>
      </c>
      <c r="B3150" s="20">
        <v>5.332943372895409</v>
      </c>
      <c r="C3150" s="20">
        <v>5.425521867717249</v>
      </c>
      <c r="D3150" s="20">
        <v>5.477344461166731</v>
      </c>
      <c r="E3150" s="20">
        <v>5.5569470842051656</v>
      </c>
      <c r="F3150" s="21">
        <v>5.5795747624017578</v>
      </c>
      <c r="G3150" s="20">
        <v>5.5734747090103678</v>
      </c>
      <c r="H3150" s="20">
        <v>5.4595254342485502</v>
      </c>
      <c r="I3150" s="20">
        <v>5.3380001073017178</v>
      </c>
      <c r="J3150" s="20">
        <v>5.1683070914864793</v>
      </c>
      <c r="K3150" s="20">
        <v>5.0735163017919476</v>
      </c>
      <c r="L3150" s="20">
        <v>4.9707846999528744</v>
      </c>
      <c r="M3150" s="20">
        <v>4.6036757929087804</v>
      </c>
      <c r="N3150" s="20">
        <v>4.6151545186331804</v>
      </c>
    </row>
    <row r="3151" spans="1:14" x14ac:dyDescent="0.3">
      <c r="A3151" s="19">
        <v>39188</v>
      </c>
      <c r="B3151" s="20">
        <v>5.3111684442793363</v>
      </c>
      <c r="C3151" s="20">
        <v>5.3847570775651921</v>
      </c>
      <c r="D3151" s="20">
        <v>5.4242596023882479</v>
      </c>
      <c r="E3151" s="20">
        <v>5.4870908642401819</v>
      </c>
      <c r="F3151" s="21">
        <v>5.5094341628887431</v>
      </c>
      <c r="G3151" s="20">
        <v>5.508524045610212</v>
      </c>
      <c r="H3151" s="20">
        <v>5.4165357513127104</v>
      </c>
      <c r="I3151" s="20">
        <v>5.3069068488658226</v>
      </c>
      <c r="J3151" s="20">
        <v>5.1486297348340955</v>
      </c>
      <c r="K3151" s="20">
        <v>5.0601614131318184</v>
      </c>
      <c r="L3151" s="20">
        <v>4.9631006209902377</v>
      </c>
      <c r="M3151" s="20">
        <v>4.6041143184471913</v>
      </c>
      <c r="N3151" s="20">
        <v>4.6174030077030981</v>
      </c>
    </row>
    <row r="3152" spans="1:14" x14ac:dyDescent="0.3">
      <c r="A3152" s="19">
        <v>39185</v>
      </c>
      <c r="B3152" s="20">
        <v>5.3057047416462515</v>
      </c>
      <c r="C3152" s="20">
        <v>5.3643163663720985</v>
      </c>
      <c r="D3152" s="20">
        <v>5.4012013532244669</v>
      </c>
      <c r="E3152" s="20">
        <v>5.4699385780307903</v>
      </c>
      <c r="F3152" s="21">
        <v>5.4959504250704523</v>
      </c>
      <c r="G3152" s="20">
        <v>5.496473430315695</v>
      </c>
      <c r="H3152" s="20">
        <v>5.409039420676562</v>
      </c>
      <c r="I3152" s="20">
        <v>5.3050075706583391</v>
      </c>
      <c r="J3152" s="20">
        <v>5.1583591060297422</v>
      </c>
      <c r="K3152" s="20">
        <v>5.0798166890628647</v>
      </c>
      <c r="L3152" s="20">
        <v>4.9911500817735508</v>
      </c>
      <c r="M3152" s="20">
        <v>4.6306392292011704</v>
      </c>
      <c r="N3152" s="20">
        <v>4.6493666046860049</v>
      </c>
    </row>
    <row r="3153" spans="1:14" x14ac:dyDescent="0.3">
      <c r="A3153" s="19">
        <v>39184</v>
      </c>
      <c r="B3153" s="20">
        <v>5.3018787984383184</v>
      </c>
      <c r="C3153" s="20">
        <v>5.3629872167040666</v>
      </c>
      <c r="D3153" s="20">
        <v>5.4026731852641321</v>
      </c>
      <c r="E3153" s="20">
        <v>5.4708478247197316</v>
      </c>
      <c r="F3153" s="21">
        <v>5.4910739641209414</v>
      </c>
      <c r="G3153" s="20">
        <v>5.4861992313177641</v>
      </c>
      <c r="H3153" s="20">
        <v>5.3898778508378937</v>
      </c>
      <c r="I3153" s="20">
        <v>5.2865043483060852</v>
      </c>
      <c r="J3153" s="20">
        <v>5.1391255521459405</v>
      </c>
      <c r="K3153" s="20">
        <v>5.0498179578743043</v>
      </c>
      <c r="L3153" s="20">
        <v>4.9440039226966928</v>
      </c>
      <c r="M3153" s="20">
        <v>4.5792518251840733</v>
      </c>
      <c r="N3153" s="20">
        <v>4.585897622351002</v>
      </c>
    </row>
    <row r="3154" spans="1:14" x14ac:dyDescent="0.3">
      <c r="A3154" s="19">
        <v>39183</v>
      </c>
      <c r="B3154" s="20">
        <v>5.3017578526703311</v>
      </c>
      <c r="C3154" s="20">
        <v>5.3498348484482463</v>
      </c>
      <c r="D3154" s="20">
        <v>5.3842353557629385</v>
      </c>
      <c r="E3154" s="20">
        <v>5.4528994865402165</v>
      </c>
      <c r="F3154" s="21">
        <v>5.4758750711819886</v>
      </c>
      <c r="G3154" s="20">
        <v>5.4710928702159256</v>
      </c>
      <c r="H3154" s="20">
        <v>5.3695670248131435</v>
      </c>
      <c r="I3154" s="20">
        <v>5.2624806970164046</v>
      </c>
      <c r="J3154" s="20">
        <v>5.1102897404897858</v>
      </c>
      <c r="K3154" s="20">
        <v>5.017920419347087</v>
      </c>
      <c r="L3154" s="20">
        <v>4.909943376302115</v>
      </c>
      <c r="M3154" s="20">
        <v>4.5473548341529426</v>
      </c>
      <c r="N3154" s="20">
        <v>4.5521706749267041</v>
      </c>
    </row>
    <row r="3155" spans="1:14" x14ac:dyDescent="0.3">
      <c r="A3155" s="19">
        <v>39182</v>
      </c>
      <c r="B3155" s="20">
        <v>5.3019069133669436</v>
      </c>
      <c r="C3155" s="20">
        <v>5.3556313260437705</v>
      </c>
      <c r="D3155" s="20">
        <v>5.3908922547441271</v>
      </c>
      <c r="E3155" s="20">
        <v>5.4528788259455663</v>
      </c>
      <c r="F3155" s="21">
        <v>5.4713035138737673</v>
      </c>
      <c r="G3155" s="20">
        <v>5.4654789786889806</v>
      </c>
      <c r="H3155" s="20">
        <v>5.3650753044333586</v>
      </c>
      <c r="I3155" s="20">
        <v>5.2583178171977645</v>
      </c>
      <c r="J3155" s="20">
        <v>5.1063993956577134</v>
      </c>
      <c r="K3155" s="20">
        <v>5.014354236349976</v>
      </c>
      <c r="L3155" s="20">
        <v>4.9068506766718443</v>
      </c>
      <c r="M3155" s="20">
        <v>4.5457318321289222</v>
      </c>
      <c r="N3155" s="20">
        <v>4.5505556809989391</v>
      </c>
    </row>
    <row r="3156" spans="1:14" x14ac:dyDescent="0.3">
      <c r="A3156" s="19">
        <v>39177</v>
      </c>
      <c r="B3156" s="20">
        <v>5.3724370912605499</v>
      </c>
      <c r="C3156" s="20">
        <v>5.4039176456160947</v>
      </c>
      <c r="D3156" s="20">
        <v>5.4292730455301337</v>
      </c>
      <c r="E3156" s="20">
        <v>5.4783073325190363</v>
      </c>
      <c r="F3156" s="21">
        <v>5.4841134687736188</v>
      </c>
      <c r="G3156" s="20">
        <v>5.4664920937137618</v>
      </c>
      <c r="H3156" s="20">
        <v>5.3554291867072932</v>
      </c>
      <c r="I3156" s="20">
        <v>5.2684414133842647</v>
      </c>
      <c r="J3156" s="20">
        <v>5.144655866596918</v>
      </c>
      <c r="K3156" s="20">
        <v>5.0370151296224552</v>
      </c>
      <c r="L3156" s="20">
        <v>4.888086939734487</v>
      </c>
      <c r="M3156" s="20">
        <v>4.5181343443336157</v>
      </c>
      <c r="N3156" s="20">
        <v>4.4907329370289908</v>
      </c>
    </row>
    <row r="3157" spans="1:14" x14ac:dyDescent="0.3">
      <c r="A3157" s="19">
        <v>39176</v>
      </c>
      <c r="B3157" s="20">
        <v>5.3799101203323261</v>
      </c>
      <c r="C3157" s="20">
        <v>5.4190695187516802</v>
      </c>
      <c r="D3157" s="20">
        <v>5.4444000723819963</v>
      </c>
      <c r="E3157" s="20">
        <v>5.4916533066332862</v>
      </c>
      <c r="F3157" s="21">
        <v>5.4991864452538275</v>
      </c>
      <c r="G3157" s="20">
        <v>5.4841671392793936</v>
      </c>
      <c r="H3157" s="20">
        <v>5.3793940566209573</v>
      </c>
      <c r="I3157" s="20">
        <v>5.2900479192255059</v>
      </c>
      <c r="J3157" s="20">
        <v>5.1546504520030032</v>
      </c>
      <c r="K3157" s="20">
        <v>5.0367128506174401</v>
      </c>
      <c r="L3157" s="20">
        <v>4.8789417987819039</v>
      </c>
      <c r="M3157" s="20">
        <v>4.5034127946712541</v>
      </c>
      <c r="N3157" s="20">
        <v>4.4717481695189223</v>
      </c>
    </row>
    <row r="3158" spans="1:14" x14ac:dyDescent="0.3">
      <c r="A3158" s="19">
        <v>39175</v>
      </c>
      <c r="B3158" s="20">
        <v>5.3796833713127805</v>
      </c>
      <c r="C3158" s="20">
        <v>5.4143100839774458</v>
      </c>
      <c r="D3158" s="20">
        <v>5.4405985742138423</v>
      </c>
      <c r="E3158" s="20">
        <v>5.4965130182521564</v>
      </c>
      <c r="F3158" s="21">
        <v>5.5114123456350557</v>
      </c>
      <c r="G3158" s="20">
        <v>5.5013132594257828</v>
      </c>
      <c r="H3158" s="20">
        <v>5.4068761073195075</v>
      </c>
      <c r="I3158" s="20">
        <v>5.3218909601626763</v>
      </c>
      <c r="J3158" s="20">
        <v>5.1895453821359814</v>
      </c>
      <c r="K3158" s="20">
        <v>5.0706770458796777</v>
      </c>
      <c r="L3158" s="20">
        <v>4.9084193856292995</v>
      </c>
      <c r="M3158" s="20">
        <v>4.5183767812964035</v>
      </c>
      <c r="N3158" s="20">
        <v>4.4857691576371597</v>
      </c>
    </row>
    <row r="3159" spans="1:14" x14ac:dyDescent="0.3">
      <c r="A3159" s="19">
        <v>39174</v>
      </c>
      <c r="B3159" s="20">
        <v>5.3663219917922174</v>
      </c>
      <c r="C3159" s="20">
        <v>5.4057008920560108</v>
      </c>
      <c r="D3159" s="20">
        <v>5.4328915209039126</v>
      </c>
      <c r="E3159" s="20">
        <v>5.486202319665197</v>
      </c>
      <c r="F3159" s="21">
        <v>5.4984428488169153</v>
      </c>
      <c r="G3159" s="20">
        <v>5.4867910617817426</v>
      </c>
      <c r="H3159" s="20">
        <v>5.3869619613700923</v>
      </c>
      <c r="I3159" s="20">
        <v>5.2966455529913743</v>
      </c>
      <c r="J3159" s="20">
        <v>5.1551246168572362</v>
      </c>
      <c r="K3159" s="20">
        <v>5.0296570590507903</v>
      </c>
      <c r="L3159" s="20">
        <v>4.862187260545209</v>
      </c>
      <c r="M3159" s="20">
        <v>4.467894002908138</v>
      </c>
      <c r="N3159" s="20">
        <v>4.4333338836872711</v>
      </c>
    </row>
    <row r="3160" spans="1:14" x14ac:dyDescent="0.3">
      <c r="A3160" s="19">
        <v>39171</v>
      </c>
      <c r="B3160" s="20">
        <v>5.3420112547466987</v>
      </c>
      <c r="C3160" s="20">
        <v>5.3811816765950331</v>
      </c>
      <c r="D3160" s="20">
        <v>5.4073409261548964</v>
      </c>
      <c r="E3160" s="20">
        <v>5.4633780079833398</v>
      </c>
      <c r="F3160" s="21">
        <v>5.4760278010491605</v>
      </c>
      <c r="G3160" s="20">
        <v>5.461978116580994</v>
      </c>
      <c r="H3160" s="20">
        <v>5.3587380556353947</v>
      </c>
      <c r="I3160" s="20">
        <v>5.2707859983449055</v>
      </c>
      <c r="J3160" s="20">
        <v>5.1362783217051975</v>
      </c>
      <c r="K3160" s="20">
        <v>5.0174759107095053</v>
      </c>
      <c r="L3160" s="20">
        <v>4.8557607307265966</v>
      </c>
      <c r="M3160" s="20">
        <v>4.4693550131483999</v>
      </c>
      <c r="N3160" s="20">
        <v>4.4362211137639402</v>
      </c>
    </row>
    <row r="3161" spans="1:14" x14ac:dyDescent="0.3">
      <c r="A3161" s="19">
        <v>39170</v>
      </c>
      <c r="B3161" s="20">
        <v>5.3263160582594802</v>
      </c>
      <c r="C3161" s="20">
        <v>5.3713411843232715</v>
      </c>
      <c r="D3161" s="20">
        <v>5.3987636961232024</v>
      </c>
      <c r="E3161" s="20">
        <v>5.4496561295109061</v>
      </c>
      <c r="F3161" s="21">
        <v>5.4584809012126376</v>
      </c>
      <c r="G3161" s="20">
        <v>5.4437268949457218</v>
      </c>
      <c r="H3161" s="20">
        <v>5.3431505819706491</v>
      </c>
      <c r="I3161" s="20">
        <v>5.2570485994884013</v>
      </c>
      <c r="J3161" s="20">
        <v>5.1234907028889554</v>
      </c>
      <c r="K3161" s="20">
        <v>5.0045074032180823</v>
      </c>
      <c r="L3161" s="20">
        <v>4.8432509823191356</v>
      </c>
      <c r="M3161" s="20">
        <v>4.4655215477421724</v>
      </c>
      <c r="N3161" s="20">
        <v>4.4309392631272253</v>
      </c>
    </row>
    <row r="3162" spans="1:14" x14ac:dyDescent="0.3">
      <c r="A3162" s="19">
        <v>39169</v>
      </c>
      <c r="B3162" s="20">
        <v>5.3234353707647832</v>
      </c>
      <c r="C3162" s="20">
        <v>5.3618140540373211</v>
      </c>
      <c r="D3162" s="20">
        <v>5.3862105615157727</v>
      </c>
      <c r="E3162" s="20">
        <v>5.4371774845302943</v>
      </c>
      <c r="F3162" s="21">
        <v>5.4454785921418418</v>
      </c>
      <c r="G3162" s="20">
        <v>5.4280311847987051</v>
      </c>
      <c r="H3162" s="20">
        <v>5.3168900022571979</v>
      </c>
      <c r="I3162" s="20">
        <v>5.2265549666796431</v>
      </c>
      <c r="J3162" s="20">
        <v>5.0923384456874121</v>
      </c>
      <c r="K3162" s="20">
        <v>4.9752708458405115</v>
      </c>
      <c r="L3162" s="20">
        <v>4.8170070206307551</v>
      </c>
      <c r="M3162" s="20">
        <v>4.4493379501127119</v>
      </c>
      <c r="N3162" s="20">
        <v>4.4146146105920483</v>
      </c>
    </row>
    <row r="3163" spans="1:14" x14ac:dyDescent="0.3">
      <c r="A3163" s="19">
        <v>39168</v>
      </c>
      <c r="B3163" s="20">
        <v>5.3217075755605094</v>
      </c>
      <c r="C3163" s="20">
        <v>5.3660230251107288</v>
      </c>
      <c r="D3163" s="20">
        <v>5.3942932096484766</v>
      </c>
      <c r="E3163" s="20">
        <v>5.4467980254112236</v>
      </c>
      <c r="F3163" s="21">
        <v>5.4528585457391623</v>
      </c>
      <c r="G3163" s="20">
        <v>5.4346033461436498</v>
      </c>
      <c r="H3163" s="20">
        <v>5.3275288657408684</v>
      </c>
      <c r="I3163" s="20">
        <v>5.2401922452195944</v>
      </c>
      <c r="J3163" s="20">
        <v>5.1063139818516143</v>
      </c>
      <c r="K3163" s="20">
        <v>4.9873056171346795</v>
      </c>
      <c r="L3163" s="20">
        <v>4.8276608000676005</v>
      </c>
      <c r="M3163" s="20">
        <v>4.4699783653985765</v>
      </c>
      <c r="N3163" s="20">
        <v>4.432278602018517</v>
      </c>
    </row>
    <row r="3164" spans="1:14" x14ac:dyDescent="0.3">
      <c r="A3164" s="19">
        <v>39167</v>
      </c>
      <c r="B3164" s="20">
        <v>5.3213225169599081</v>
      </c>
      <c r="C3164" s="20">
        <v>5.3646177877558472</v>
      </c>
      <c r="D3164" s="20">
        <v>5.3917219196702604</v>
      </c>
      <c r="E3164" s="20">
        <v>5.4412037126973578</v>
      </c>
      <c r="F3164" s="21">
        <v>5.4456332510424268</v>
      </c>
      <c r="G3164" s="20">
        <v>5.4263277864984927</v>
      </c>
      <c r="H3164" s="20">
        <v>5.3143080554767224</v>
      </c>
      <c r="I3164" s="20">
        <v>5.2220648360152309</v>
      </c>
      <c r="J3164" s="20">
        <v>5.0806100192357828</v>
      </c>
      <c r="K3164" s="20">
        <v>4.957029697078478</v>
      </c>
      <c r="L3164" s="20">
        <v>4.7938878843778605</v>
      </c>
      <c r="M3164" s="20">
        <v>4.4255652036446183</v>
      </c>
      <c r="N3164" s="20">
        <v>4.3885510317604721</v>
      </c>
    </row>
    <row r="3165" spans="1:14" x14ac:dyDescent="0.3">
      <c r="A3165" s="19">
        <v>39164</v>
      </c>
      <c r="B3165" s="20">
        <v>5.3209649181380545</v>
      </c>
      <c r="C3165" s="20">
        <v>5.3546119221527633</v>
      </c>
      <c r="D3165" s="20">
        <v>5.37741788162473</v>
      </c>
      <c r="E3165" s="20">
        <v>5.429213637850304</v>
      </c>
      <c r="F3165" s="21">
        <v>5.4385478415858541</v>
      </c>
      <c r="G3165" s="20">
        <v>5.4212363951383411</v>
      </c>
      <c r="H3165" s="20">
        <v>5.309181480148184</v>
      </c>
      <c r="I3165" s="20">
        <v>5.2158398859521302</v>
      </c>
      <c r="J3165" s="20">
        <v>5.0741787981082132</v>
      </c>
      <c r="K3165" s="20">
        <v>4.9510521159802137</v>
      </c>
      <c r="L3165" s="20">
        <v>4.7873179677071747</v>
      </c>
      <c r="M3165" s="20">
        <v>4.4088371852910377</v>
      </c>
      <c r="N3165" s="20">
        <v>4.3734267417112687</v>
      </c>
    </row>
    <row r="3166" spans="1:14" x14ac:dyDescent="0.3">
      <c r="A3166" s="19">
        <v>39163</v>
      </c>
      <c r="B3166" s="20">
        <v>5.3104179150059778</v>
      </c>
      <c r="C3166" s="20">
        <v>5.3491520805365838</v>
      </c>
      <c r="D3166" s="20">
        <v>5.3765506111950199</v>
      </c>
      <c r="E3166" s="20">
        <v>5.4307381511847401</v>
      </c>
      <c r="F3166" s="21">
        <v>5.4366862530658313</v>
      </c>
      <c r="G3166" s="20">
        <v>5.4152370680239246</v>
      </c>
      <c r="H3166" s="20">
        <v>5.2864818699501281</v>
      </c>
      <c r="I3166" s="20">
        <v>5.1830265997873362</v>
      </c>
      <c r="J3166" s="20">
        <v>5.0342720123819573</v>
      </c>
      <c r="K3166" s="20">
        <v>4.9120229129689559</v>
      </c>
      <c r="L3166" s="20">
        <v>4.7524223860071144</v>
      </c>
      <c r="M3166" s="20">
        <v>4.3740363072835127</v>
      </c>
      <c r="N3166" s="20">
        <v>4.3419751283298584</v>
      </c>
    </row>
    <row r="3167" spans="1:14" x14ac:dyDescent="0.3">
      <c r="A3167" s="19">
        <v>39162</v>
      </c>
      <c r="B3167" s="20">
        <v>5.3035816801637692</v>
      </c>
      <c r="C3167" s="20">
        <v>5.3337455324666498</v>
      </c>
      <c r="D3167" s="20">
        <v>5.3566764716094868</v>
      </c>
      <c r="E3167" s="20">
        <v>5.4065169531175092</v>
      </c>
      <c r="F3167" s="21">
        <v>5.4119158628418482</v>
      </c>
      <c r="G3167" s="20">
        <v>5.3905623386591754</v>
      </c>
      <c r="H3167" s="20">
        <v>5.267396895069461</v>
      </c>
      <c r="I3167" s="20">
        <v>5.1677181707918107</v>
      </c>
      <c r="J3167" s="20">
        <v>5.016971625066045</v>
      </c>
      <c r="K3167" s="20">
        <v>4.8870219407919597</v>
      </c>
      <c r="L3167" s="20">
        <v>4.7182022771361343</v>
      </c>
      <c r="M3167" s="20">
        <v>4.3466337303441431</v>
      </c>
      <c r="N3167" s="20">
        <v>4.3067563503148323</v>
      </c>
    </row>
    <row r="3168" spans="1:14" x14ac:dyDescent="0.3">
      <c r="A3168" s="19">
        <v>39161</v>
      </c>
      <c r="B3168" s="20">
        <v>5.3088142859104908</v>
      </c>
      <c r="C3168" s="20">
        <v>5.3350911492201627</v>
      </c>
      <c r="D3168" s="20">
        <v>5.3557408988634299</v>
      </c>
      <c r="E3168" s="20">
        <v>5.4062928081759445</v>
      </c>
      <c r="F3168" s="21">
        <v>5.4155436603410365</v>
      </c>
      <c r="G3168" s="20">
        <v>5.396813705509623</v>
      </c>
      <c r="H3168" s="20">
        <v>5.2742098055826352</v>
      </c>
      <c r="I3168" s="20">
        <v>5.1721359881900595</v>
      </c>
      <c r="J3168" s="20">
        <v>5.0186789112043231</v>
      </c>
      <c r="K3168" s="20">
        <v>4.8880081285000472</v>
      </c>
      <c r="L3168" s="20">
        <v>4.7192822647639465</v>
      </c>
      <c r="M3168" s="20">
        <v>4.3479129392379416</v>
      </c>
      <c r="N3168" s="20">
        <v>4.3083332812935282</v>
      </c>
    </row>
    <row r="3169" spans="1:14" x14ac:dyDescent="0.3">
      <c r="A3169" s="19">
        <v>39160</v>
      </c>
      <c r="B3169" s="20">
        <v>5.2946783912317166</v>
      </c>
      <c r="C3169" s="20">
        <v>5.3122330172271166</v>
      </c>
      <c r="D3169" s="20">
        <v>5.3266801379073252</v>
      </c>
      <c r="E3169" s="20">
        <v>5.3638104962375328</v>
      </c>
      <c r="F3169" s="21">
        <v>5.3656444655408677</v>
      </c>
      <c r="G3169" s="20">
        <v>5.3434644601035961</v>
      </c>
      <c r="H3169" s="20">
        <v>5.221185917864303</v>
      </c>
      <c r="I3169" s="20">
        <v>5.1247449722407117</v>
      </c>
      <c r="J3169" s="20">
        <v>4.9838040775525805</v>
      </c>
      <c r="K3169" s="20">
        <v>4.8635312406053428</v>
      </c>
      <c r="L3169" s="20">
        <v>4.7048265725853167</v>
      </c>
      <c r="M3169" s="20">
        <v>4.3455428131772091</v>
      </c>
      <c r="N3169" s="20">
        <v>4.3098321302400864</v>
      </c>
    </row>
    <row r="3170" spans="1:14" x14ac:dyDescent="0.3">
      <c r="A3170" s="19">
        <v>39157</v>
      </c>
      <c r="B3170" s="20">
        <v>5.2904401127712459</v>
      </c>
      <c r="C3170" s="20">
        <v>5.308784662004113</v>
      </c>
      <c r="D3170" s="20">
        <v>5.3164144033544574</v>
      </c>
      <c r="E3170" s="20">
        <v>5.3385820887002016</v>
      </c>
      <c r="F3170" s="21">
        <v>5.3343804471461675</v>
      </c>
      <c r="G3170" s="20">
        <v>5.3088561110236574</v>
      </c>
      <c r="H3170" s="20">
        <v>5.1811762527799461</v>
      </c>
      <c r="I3170" s="20">
        <v>5.0843843005715472</v>
      </c>
      <c r="J3170" s="20">
        <v>4.9468434034629452</v>
      </c>
      <c r="K3170" s="20">
        <v>4.8305805326020472</v>
      </c>
      <c r="L3170" s="20">
        <v>4.6761394178819566</v>
      </c>
      <c r="M3170" s="20">
        <v>4.3221270535553469</v>
      </c>
      <c r="N3170" s="20">
        <v>4.2882197944506819</v>
      </c>
    </row>
    <row r="3171" spans="1:14" x14ac:dyDescent="0.3">
      <c r="A3171" s="19">
        <v>39156</v>
      </c>
      <c r="B3171" s="20">
        <v>5.2899063939973869</v>
      </c>
      <c r="C3171" s="20">
        <v>5.3109308400944144</v>
      </c>
      <c r="D3171" s="20">
        <v>5.3200612966580376</v>
      </c>
      <c r="E3171" s="20">
        <v>5.3404567397342912</v>
      </c>
      <c r="F3171" s="21">
        <v>5.3343340119309666</v>
      </c>
      <c r="G3171" s="20">
        <v>5.308490435282935</v>
      </c>
      <c r="H3171" s="20">
        <v>5.182379342871843</v>
      </c>
      <c r="I3171" s="20">
        <v>5.0834363071154733</v>
      </c>
      <c r="J3171" s="20">
        <v>4.9385616476530423</v>
      </c>
      <c r="K3171" s="20">
        <v>4.8210385638380808</v>
      </c>
      <c r="L3171" s="20">
        <v>4.6737671783540007</v>
      </c>
      <c r="M3171" s="20">
        <v>4.3179317579684131</v>
      </c>
      <c r="N3171" s="20">
        <v>4.2925165889970591</v>
      </c>
    </row>
    <row r="3172" spans="1:14" x14ac:dyDescent="0.3">
      <c r="A3172" s="19">
        <v>39155</v>
      </c>
      <c r="B3172" s="20">
        <v>5.289781615086536</v>
      </c>
      <c r="C3172" s="20">
        <v>5.3016469851004233</v>
      </c>
      <c r="D3172" s="20">
        <v>5.3071299877740801</v>
      </c>
      <c r="E3172" s="20">
        <v>5.3233336926915431</v>
      </c>
      <c r="F3172" s="21">
        <v>5.3134451472573421</v>
      </c>
      <c r="G3172" s="20">
        <v>5.2818308957426758</v>
      </c>
      <c r="H3172" s="20">
        <v>5.1368074854436401</v>
      </c>
      <c r="I3172" s="20">
        <v>5.0335160050192469</v>
      </c>
      <c r="J3172" s="20">
        <v>4.8913470309735469</v>
      </c>
      <c r="K3172" s="20">
        <v>4.776026382494285</v>
      </c>
      <c r="L3172" s="20">
        <v>4.6309948540470938</v>
      </c>
      <c r="M3172" s="20">
        <v>4.2870360932823761</v>
      </c>
      <c r="N3172" s="20">
        <v>4.260634548224874</v>
      </c>
    </row>
    <row r="3173" spans="1:14" x14ac:dyDescent="0.3">
      <c r="A3173" s="19">
        <v>39154</v>
      </c>
      <c r="B3173" s="20">
        <v>5.2879846358199796</v>
      </c>
      <c r="C3173" s="20">
        <v>5.3076344484446025</v>
      </c>
      <c r="D3173" s="20">
        <v>5.3184559274230656</v>
      </c>
      <c r="E3173" s="20">
        <v>5.3456451086100847</v>
      </c>
      <c r="F3173" s="21">
        <v>5.3404101906334756</v>
      </c>
      <c r="G3173" s="20">
        <v>5.3104799441319503</v>
      </c>
      <c r="H3173" s="20">
        <v>5.1666500795697852</v>
      </c>
      <c r="I3173" s="20">
        <v>5.0638299452865372</v>
      </c>
      <c r="J3173" s="20">
        <v>4.9220676041176494</v>
      </c>
      <c r="K3173" s="20">
        <v>4.8068165199895914</v>
      </c>
      <c r="L3173" s="20">
        <v>4.6618976764150153</v>
      </c>
      <c r="M3173" s="20">
        <v>4.3216436033396999</v>
      </c>
      <c r="N3173" s="20">
        <v>4.2944422776678568</v>
      </c>
    </row>
    <row r="3174" spans="1:14" x14ac:dyDescent="0.3">
      <c r="A3174" s="19">
        <v>39153</v>
      </c>
      <c r="B3174" s="20">
        <v>5.2948242933178813</v>
      </c>
      <c r="C3174" s="20">
        <v>5.3105751887705397</v>
      </c>
      <c r="D3174" s="20">
        <v>5.3249369703825344</v>
      </c>
      <c r="E3174" s="20">
        <v>5.3623211608862711</v>
      </c>
      <c r="F3174" s="21">
        <v>5.3637636432897553</v>
      </c>
      <c r="G3174" s="20">
        <v>5.3385466373007482</v>
      </c>
      <c r="H3174" s="20">
        <v>5.202143212087285</v>
      </c>
      <c r="I3174" s="20">
        <v>5.1008223615921784</v>
      </c>
      <c r="J3174" s="20">
        <v>4.9601658558330177</v>
      </c>
      <c r="K3174" s="20">
        <v>4.8460348736771897</v>
      </c>
      <c r="L3174" s="20">
        <v>4.7011571867268191</v>
      </c>
      <c r="M3174" s="20">
        <v>4.3467104995368251</v>
      </c>
      <c r="N3174" s="20">
        <v>4.3225029858010133</v>
      </c>
    </row>
    <row r="3175" spans="1:14" x14ac:dyDescent="0.3">
      <c r="A3175" s="19">
        <v>39150</v>
      </c>
      <c r="B3175" s="20">
        <v>5.2902112498311435</v>
      </c>
      <c r="C3175" s="20">
        <v>5.3081157957256462</v>
      </c>
      <c r="D3175" s="20">
        <v>5.3213590889605573</v>
      </c>
      <c r="E3175" s="20">
        <v>5.353825579865239</v>
      </c>
      <c r="F3175" s="21">
        <v>5.354345823164592</v>
      </c>
      <c r="G3175" s="20">
        <v>5.3310772007888572</v>
      </c>
      <c r="H3175" s="20">
        <v>5.2032908716631416</v>
      </c>
      <c r="I3175" s="20">
        <v>5.1051608908420532</v>
      </c>
      <c r="J3175" s="20">
        <v>4.9669715517022883</v>
      </c>
      <c r="K3175" s="20">
        <v>4.8538885853857172</v>
      </c>
      <c r="L3175" s="20">
        <v>4.7089878018641631</v>
      </c>
      <c r="M3175" s="20">
        <v>4.3517331815329712</v>
      </c>
      <c r="N3175" s="20">
        <v>4.3276895834309812</v>
      </c>
    </row>
    <row r="3176" spans="1:14" x14ac:dyDescent="0.3">
      <c r="A3176" s="19">
        <v>39149</v>
      </c>
      <c r="B3176" s="20">
        <v>5.3056064314178917</v>
      </c>
      <c r="C3176" s="20">
        <v>5.3215781500070349</v>
      </c>
      <c r="D3176" s="20">
        <v>5.330304147354239</v>
      </c>
      <c r="E3176" s="20">
        <v>5.3541423208685419</v>
      </c>
      <c r="F3176" s="21">
        <v>5.3489705181411358</v>
      </c>
      <c r="G3176" s="20">
        <v>5.320358981542177</v>
      </c>
      <c r="H3176" s="20">
        <v>5.1796361094257648</v>
      </c>
      <c r="I3176" s="20">
        <v>5.0760961060545906</v>
      </c>
      <c r="J3176" s="20">
        <v>4.9315105763945617</v>
      </c>
      <c r="K3176" s="20">
        <v>4.813870166658508</v>
      </c>
      <c r="L3176" s="20">
        <v>4.6655375131322314</v>
      </c>
      <c r="M3176" s="20">
        <v>4.3134256789683842</v>
      </c>
      <c r="N3176" s="20">
        <v>4.2861012144961235</v>
      </c>
    </row>
    <row r="3177" spans="1:14" x14ac:dyDescent="0.3">
      <c r="A3177" s="19">
        <v>39148</v>
      </c>
      <c r="B3177" s="20">
        <v>5.3019511058741386</v>
      </c>
      <c r="C3177" s="20">
        <v>5.3186502453154985</v>
      </c>
      <c r="D3177" s="20">
        <v>5.3289764270381408</v>
      </c>
      <c r="E3177" s="20">
        <v>5.3584638374709082</v>
      </c>
      <c r="F3177" s="21">
        <v>5.3575834282598942</v>
      </c>
      <c r="G3177" s="20">
        <v>5.3309314136277308</v>
      </c>
      <c r="H3177" s="20">
        <v>5.1913258063237144</v>
      </c>
      <c r="I3177" s="20">
        <v>5.0863399198305634</v>
      </c>
      <c r="J3177" s="20">
        <v>4.9367206809174844</v>
      </c>
      <c r="K3177" s="20">
        <v>4.8136579537815196</v>
      </c>
      <c r="L3177" s="20">
        <v>4.6586143080314759</v>
      </c>
      <c r="M3177" s="20">
        <v>4.3003363885186916</v>
      </c>
      <c r="N3177" s="20">
        <v>4.2689965643559384</v>
      </c>
    </row>
    <row r="3178" spans="1:14" x14ac:dyDescent="0.3">
      <c r="A3178" s="19">
        <v>39147</v>
      </c>
      <c r="B3178" s="20">
        <v>5.2975844963630951</v>
      </c>
      <c r="C3178" s="20">
        <v>5.3150733193714244</v>
      </c>
      <c r="D3178" s="20">
        <v>5.3257229340115249</v>
      </c>
      <c r="E3178" s="20">
        <v>5.3553960463779084</v>
      </c>
      <c r="F3178" s="21">
        <v>5.3552670970300573</v>
      </c>
      <c r="G3178" s="20">
        <v>5.3294333646040686</v>
      </c>
      <c r="H3178" s="20">
        <v>5.191003494812148</v>
      </c>
      <c r="I3178" s="20">
        <v>5.0860515804462878</v>
      </c>
      <c r="J3178" s="20">
        <v>4.9357556725441682</v>
      </c>
      <c r="K3178" s="20">
        <v>4.8119639054622709</v>
      </c>
      <c r="L3178" s="20">
        <v>4.6561794791442175</v>
      </c>
      <c r="M3178" s="20">
        <v>4.2965847065669536</v>
      </c>
      <c r="N3178" s="20">
        <v>4.2650235408860686</v>
      </c>
    </row>
    <row r="3179" spans="1:14" x14ac:dyDescent="0.3">
      <c r="A3179" s="19">
        <v>39146</v>
      </c>
      <c r="B3179" s="20">
        <v>5.2940409758865474</v>
      </c>
      <c r="C3179" s="20">
        <v>5.3013508715983866</v>
      </c>
      <c r="D3179" s="20">
        <v>5.3071108899553794</v>
      </c>
      <c r="E3179" s="20">
        <v>5.3286427115499801</v>
      </c>
      <c r="F3179" s="21">
        <v>5.3274366282799361</v>
      </c>
      <c r="G3179" s="20">
        <v>5.3042899550822113</v>
      </c>
      <c r="H3179" s="20">
        <v>5.176480991473432</v>
      </c>
      <c r="I3179" s="20">
        <v>5.0741347047791017</v>
      </c>
      <c r="J3179" s="20">
        <v>4.9234739216098147</v>
      </c>
      <c r="K3179" s="20">
        <v>4.7994046629227913</v>
      </c>
      <c r="L3179" s="20">
        <v>4.64332112838086</v>
      </c>
      <c r="M3179" s="20">
        <v>4.2758822983995959</v>
      </c>
      <c r="N3179" s="20">
        <v>4.2459020064258866</v>
      </c>
    </row>
    <row r="3180" spans="1:14" x14ac:dyDescent="0.3">
      <c r="A3180" s="19">
        <v>39143</v>
      </c>
      <c r="B3180" s="20">
        <v>5.2967849153010196</v>
      </c>
      <c r="C3180" s="20">
        <v>5.3150439923400921</v>
      </c>
      <c r="D3180" s="20">
        <v>5.3280297305109299</v>
      </c>
      <c r="E3180" s="20">
        <v>5.3649301508715741</v>
      </c>
      <c r="F3180" s="21">
        <v>5.3703998854760115</v>
      </c>
      <c r="G3180" s="20">
        <v>5.3481508402518632</v>
      </c>
      <c r="H3180" s="20">
        <v>5.2129637953382675</v>
      </c>
      <c r="I3180" s="20">
        <v>5.1059882991611634</v>
      </c>
      <c r="J3180" s="20">
        <v>4.9514391100436583</v>
      </c>
      <c r="K3180" s="20">
        <v>4.8248913672795721</v>
      </c>
      <c r="L3180" s="20">
        <v>4.6655412240707896</v>
      </c>
      <c r="M3180" s="20">
        <v>4.2893645631898449</v>
      </c>
      <c r="N3180" s="20">
        <v>4.2588353276329043</v>
      </c>
    </row>
    <row r="3181" spans="1:14" x14ac:dyDescent="0.3">
      <c r="A3181" s="19">
        <v>39142</v>
      </c>
      <c r="B3181" s="20">
        <v>5.2862079559885524</v>
      </c>
      <c r="C3181" s="20">
        <v>5.3121226343072765</v>
      </c>
      <c r="D3181" s="20">
        <v>5.3318290359941418</v>
      </c>
      <c r="E3181" s="20">
        <v>5.3812879220294105</v>
      </c>
      <c r="F3181" s="21">
        <v>5.3927184209422148</v>
      </c>
      <c r="G3181" s="20">
        <v>5.3726229137279482</v>
      </c>
      <c r="H3181" s="20">
        <v>5.2374471280507642</v>
      </c>
      <c r="I3181" s="20">
        <v>5.1280874362465161</v>
      </c>
      <c r="J3181" s="20">
        <v>4.9681039297704759</v>
      </c>
      <c r="K3181" s="20">
        <v>4.8373273047025949</v>
      </c>
      <c r="L3181" s="20">
        <v>4.674707177301654</v>
      </c>
      <c r="M3181" s="20">
        <v>4.2989385395859632</v>
      </c>
      <c r="N3181" s="20">
        <v>4.2664545745271552</v>
      </c>
    </row>
    <row r="3182" spans="1:14" x14ac:dyDescent="0.3">
      <c r="A3182" s="19">
        <v>39141</v>
      </c>
      <c r="B3182" s="20">
        <v>5.2854489601300028</v>
      </c>
      <c r="C3182" s="20">
        <v>5.3057259641646155</v>
      </c>
      <c r="D3182" s="20">
        <v>5.3218100237828692</v>
      </c>
      <c r="E3182" s="20">
        <v>5.3641825590430123</v>
      </c>
      <c r="F3182" s="21">
        <v>5.3751234266382859</v>
      </c>
      <c r="G3182" s="20">
        <v>5.3580988718339126</v>
      </c>
      <c r="H3182" s="20">
        <v>5.2347753095719991</v>
      </c>
      <c r="I3182" s="20">
        <v>5.1299099805595763</v>
      </c>
      <c r="J3182" s="20">
        <v>4.9729173084550409</v>
      </c>
      <c r="K3182" s="20">
        <v>4.8439530162853002</v>
      </c>
      <c r="L3182" s="20">
        <v>4.683181703856925</v>
      </c>
      <c r="M3182" s="20">
        <v>4.3059141427580441</v>
      </c>
      <c r="N3182" s="20">
        <v>4.2750931264495566</v>
      </c>
    </row>
    <row r="3183" spans="1:14" x14ac:dyDescent="0.3">
      <c r="A3183" s="19">
        <v>39140</v>
      </c>
      <c r="B3183" s="20">
        <v>5.2984144162179003</v>
      </c>
      <c r="C3183" s="20">
        <v>5.3243471267127571</v>
      </c>
      <c r="D3183" s="20">
        <v>5.341780504240516</v>
      </c>
      <c r="E3183" s="20">
        <v>5.3843427432408726</v>
      </c>
      <c r="F3183" s="21">
        <v>5.392674692625528</v>
      </c>
      <c r="G3183" s="20">
        <v>5.3728216491231136</v>
      </c>
      <c r="H3183" s="20">
        <v>5.243562374418266</v>
      </c>
      <c r="I3183" s="20">
        <v>5.1377474278464774</v>
      </c>
      <c r="J3183" s="20">
        <v>4.9810216686577657</v>
      </c>
      <c r="K3183" s="20">
        <v>4.8516895211028279</v>
      </c>
      <c r="L3183" s="20">
        <v>4.68904640195107</v>
      </c>
      <c r="M3183" s="20">
        <v>4.307295094386669</v>
      </c>
      <c r="N3183" s="20">
        <v>4.2755074986787758</v>
      </c>
    </row>
    <row r="3184" spans="1:14" x14ac:dyDescent="0.3">
      <c r="A3184" s="19">
        <v>39139</v>
      </c>
      <c r="B3184" s="20">
        <v>5.2945232734549661</v>
      </c>
      <c r="C3184" s="20">
        <v>5.3230282406963116</v>
      </c>
      <c r="D3184" s="20">
        <v>5.3442342172629722</v>
      </c>
      <c r="E3184" s="20">
        <v>5.3939527004779864</v>
      </c>
      <c r="F3184" s="21">
        <v>5.4079454761742118</v>
      </c>
      <c r="G3184" s="20">
        <v>5.3937535402072125</v>
      </c>
      <c r="H3184" s="20">
        <v>5.2762324636476503</v>
      </c>
      <c r="I3184" s="20">
        <v>5.1690993626690753</v>
      </c>
      <c r="J3184" s="20">
        <v>5.0062569875470437</v>
      </c>
      <c r="K3184" s="20">
        <v>4.8791949431948174</v>
      </c>
      <c r="L3184" s="20">
        <v>4.7260561964813323</v>
      </c>
      <c r="M3184" s="20">
        <v>4.3551661452685266</v>
      </c>
      <c r="N3184" s="20">
        <v>4.3294101499509505</v>
      </c>
    </row>
    <row r="3185" spans="1:14" x14ac:dyDescent="0.3">
      <c r="A3185" s="19">
        <v>39136</v>
      </c>
      <c r="B3185" s="20">
        <v>5.2933579007480338</v>
      </c>
      <c r="C3185" s="20">
        <v>5.3289268499360212</v>
      </c>
      <c r="D3185" s="20">
        <v>5.3522504315472021</v>
      </c>
      <c r="E3185" s="20">
        <v>5.3984131120129861</v>
      </c>
      <c r="F3185" s="21">
        <v>5.4038253284243813</v>
      </c>
      <c r="G3185" s="20">
        <v>5.3834979491376327</v>
      </c>
      <c r="H3185" s="20">
        <v>5.2751250308836655</v>
      </c>
      <c r="I3185" s="20">
        <v>5.1868768683775057</v>
      </c>
      <c r="J3185" s="20">
        <v>5.039602067006073</v>
      </c>
      <c r="K3185" s="20">
        <v>4.9088491735643078</v>
      </c>
      <c r="L3185" s="20">
        <v>4.7460961223110569</v>
      </c>
      <c r="M3185" s="20">
        <v>4.3886176797161207</v>
      </c>
      <c r="N3185" s="20">
        <v>4.3518736784166236</v>
      </c>
    </row>
    <row r="3186" spans="1:14" x14ac:dyDescent="0.3">
      <c r="A3186" s="19">
        <v>39135</v>
      </c>
      <c r="B3186" s="20">
        <v>5.2901799787322545</v>
      </c>
      <c r="C3186" s="20">
        <v>5.3278776015493952</v>
      </c>
      <c r="D3186" s="20">
        <v>5.3529473336023452</v>
      </c>
      <c r="E3186" s="20">
        <v>5.4019696198122826</v>
      </c>
      <c r="F3186" s="21">
        <v>5.4100180503880519</v>
      </c>
      <c r="G3186" s="20">
        <v>5.3924248204102776</v>
      </c>
      <c r="H3186" s="20">
        <v>5.2926303621018054</v>
      </c>
      <c r="I3186" s="20">
        <v>5.2106601022337777</v>
      </c>
      <c r="J3186" s="20">
        <v>5.0735163484034365</v>
      </c>
      <c r="K3186" s="20">
        <v>4.950049101805047</v>
      </c>
      <c r="L3186" s="20">
        <v>4.7912857173809256</v>
      </c>
      <c r="M3186" s="20">
        <v>4.4207128406189025</v>
      </c>
      <c r="N3186" s="20">
        <v>4.3885356732445677</v>
      </c>
    </row>
    <row r="3187" spans="1:14" x14ac:dyDescent="0.3">
      <c r="A3187" s="19">
        <v>39134</v>
      </c>
      <c r="B3187" s="20">
        <v>5.2930588051532546</v>
      </c>
      <c r="C3187" s="20">
        <v>5.3236180162557556</v>
      </c>
      <c r="D3187" s="20">
        <v>5.3479273016064983</v>
      </c>
      <c r="E3187" s="20">
        <v>5.3964580545637197</v>
      </c>
      <c r="F3187" s="21">
        <v>5.400975585714014</v>
      </c>
      <c r="G3187" s="20">
        <v>5.3786588251356404</v>
      </c>
      <c r="H3187" s="20">
        <v>5.2651590112638624</v>
      </c>
      <c r="I3187" s="20">
        <v>5.1763210663963637</v>
      </c>
      <c r="J3187" s="20">
        <v>5.0317137145209943</v>
      </c>
      <c r="K3187" s="20">
        <v>4.9037589747969301</v>
      </c>
      <c r="L3187" s="20">
        <v>4.7416536054521661</v>
      </c>
      <c r="M3187" s="20">
        <v>4.369500807624374</v>
      </c>
      <c r="N3187" s="20">
        <v>4.3359433612653993</v>
      </c>
    </row>
    <row r="3188" spans="1:14" x14ac:dyDescent="0.3">
      <c r="A3188" s="19">
        <v>39133</v>
      </c>
      <c r="B3188" s="20">
        <v>5.3011279833987004</v>
      </c>
      <c r="C3188" s="20">
        <v>5.3335295252561545</v>
      </c>
      <c r="D3188" s="20">
        <v>5.3575290974928347</v>
      </c>
      <c r="E3188" s="20">
        <v>5.4087719022577216</v>
      </c>
      <c r="F3188" s="21">
        <v>5.4169920480321201</v>
      </c>
      <c r="G3188" s="20">
        <v>5.3964378049439121</v>
      </c>
      <c r="H3188" s="20">
        <v>5.2829289177530017</v>
      </c>
      <c r="I3188" s="20">
        <v>5.1939421020633754</v>
      </c>
      <c r="J3188" s="20">
        <v>5.0513859839571529</v>
      </c>
      <c r="K3188" s="20">
        <v>4.9259111570836156</v>
      </c>
      <c r="L3188" s="20">
        <v>4.7662693530808324</v>
      </c>
      <c r="M3188" s="20">
        <v>4.3953445315329889</v>
      </c>
      <c r="N3188" s="20">
        <v>4.3631657897071454</v>
      </c>
    </row>
    <row r="3189" spans="1:14" x14ac:dyDescent="0.3">
      <c r="A3189" s="19">
        <v>39132</v>
      </c>
      <c r="B3189" s="20">
        <v>5.2931534190618219</v>
      </c>
      <c r="C3189" s="20">
        <v>5.3237033331320749</v>
      </c>
      <c r="D3189" s="20">
        <v>5.3466354161350713</v>
      </c>
      <c r="E3189" s="20">
        <v>5.3940788206639798</v>
      </c>
      <c r="F3189" s="21">
        <v>5.4001716223941321</v>
      </c>
      <c r="G3189" s="20">
        <v>5.3795306992784857</v>
      </c>
      <c r="H3189" s="20">
        <v>5.2687084396792701</v>
      </c>
      <c r="I3189" s="20">
        <v>5.1813896787554254</v>
      </c>
      <c r="J3189" s="20">
        <v>5.0392117473890439</v>
      </c>
      <c r="K3189" s="20">
        <v>4.9118535295206325</v>
      </c>
      <c r="L3189" s="20">
        <v>4.7489196674986331</v>
      </c>
      <c r="M3189" s="20">
        <v>4.3738804425377342</v>
      </c>
      <c r="N3189" s="20">
        <v>4.3399816073695456</v>
      </c>
    </row>
    <row r="3190" spans="1:14" x14ac:dyDescent="0.3">
      <c r="A3190" s="19">
        <v>39129</v>
      </c>
      <c r="B3190" s="20">
        <v>5.2935256900216432</v>
      </c>
      <c r="C3190" s="20">
        <v>5.3197572365420669</v>
      </c>
      <c r="D3190" s="20">
        <v>5.3407395993376738</v>
      </c>
      <c r="E3190" s="20">
        <v>5.3833563623028553</v>
      </c>
      <c r="F3190" s="21">
        <v>5.3862432636333688</v>
      </c>
      <c r="G3190" s="20">
        <v>5.3641170532226132</v>
      </c>
      <c r="H3190" s="20">
        <v>5.2534170026016342</v>
      </c>
      <c r="I3190" s="20">
        <v>5.1666793033592384</v>
      </c>
      <c r="J3190" s="20">
        <v>5.0238457354237491</v>
      </c>
      <c r="K3190" s="20">
        <v>4.8955342090892984</v>
      </c>
      <c r="L3190" s="20">
        <v>4.7332636270174078</v>
      </c>
      <c r="M3190" s="20">
        <v>4.3695984088318855</v>
      </c>
      <c r="N3190" s="20">
        <v>4.3343606181913206</v>
      </c>
    </row>
    <row r="3191" spans="1:14" x14ac:dyDescent="0.3">
      <c r="A3191" s="19">
        <v>39128</v>
      </c>
      <c r="B3191" s="20">
        <v>5.2981582041911643</v>
      </c>
      <c r="C3191" s="20">
        <v>5.3206966032075327</v>
      </c>
      <c r="D3191" s="20">
        <v>5.3362641109471154</v>
      </c>
      <c r="E3191" s="20">
        <v>5.3730173493241846</v>
      </c>
      <c r="F3191" s="21">
        <v>5.3772061126009296</v>
      </c>
      <c r="G3191" s="20">
        <v>5.3548657765507972</v>
      </c>
      <c r="H3191" s="20">
        <v>5.23852515549485</v>
      </c>
      <c r="I3191" s="20">
        <v>5.1504663876101731</v>
      </c>
      <c r="J3191" s="20">
        <v>5.0103565361622975</v>
      </c>
      <c r="K3191" s="20">
        <v>4.8851309444192568</v>
      </c>
      <c r="L3191" s="20">
        <v>4.7255448485179601</v>
      </c>
      <c r="M3191" s="20">
        <v>4.3652917662288768</v>
      </c>
      <c r="N3191" s="20">
        <v>4.3308472779086307</v>
      </c>
    </row>
    <row r="3192" spans="1:14" x14ac:dyDescent="0.3">
      <c r="A3192" s="19">
        <v>39127</v>
      </c>
      <c r="B3192" s="20">
        <v>5.2964436300875661</v>
      </c>
      <c r="C3192" s="20">
        <v>5.3274947323057313</v>
      </c>
      <c r="D3192" s="20">
        <v>5.351378998956176</v>
      </c>
      <c r="E3192" s="20">
        <v>5.4040882320330894</v>
      </c>
      <c r="F3192" s="21">
        <v>5.4176443783227439</v>
      </c>
      <c r="G3192" s="20">
        <v>5.4032294947730781</v>
      </c>
      <c r="H3192" s="20">
        <v>5.3067018204201721</v>
      </c>
      <c r="I3192" s="20">
        <v>5.2276314834016073</v>
      </c>
      <c r="J3192" s="20">
        <v>5.0980697182856725</v>
      </c>
      <c r="K3192" s="20">
        <v>4.9816696817180341</v>
      </c>
      <c r="L3192" s="20">
        <v>4.8286411506725626</v>
      </c>
      <c r="M3192" s="20">
        <v>4.4225988660481228</v>
      </c>
      <c r="N3192" s="20">
        <v>4.4023696678357807</v>
      </c>
    </row>
    <row r="3193" spans="1:14" x14ac:dyDescent="0.3">
      <c r="A3193" s="19">
        <v>39126</v>
      </c>
      <c r="B3193" s="20">
        <v>5.2982210559409797</v>
      </c>
      <c r="C3193" s="20">
        <v>5.3315708511998539</v>
      </c>
      <c r="D3193" s="20">
        <v>5.3540658926601097</v>
      </c>
      <c r="E3193" s="20">
        <v>5.4017304580628416</v>
      </c>
      <c r="F3193" s="21">
        <v>5.4128815234555869</v>
      </c>
      <c r="G3193" s="20">
        <v>5.3978571950744652</v>
      </c>
      <c r="H3193" s="20">
        <v>5.3024311305180056</v>
      </c>
      <c r="I3193" s="20">
        <v>5.2244430706995848</v>
      </c>
      <c r="J3193" s="20">
        <v>5.0978872503166031</v>
      </c>
      <c r="K3193" s="20">
        <v>4.9844696088536553</v>
      </c>
      <c r="L3193" s="20">
        <v>4.8338170325678176</v>
      </c>
      <c r="M3193" s="20">
        <v>4.4279610236991731</v>
      </c>
      <c r="N3193" s="20">
        <v>4.4090233042343776</v>
      </c>
    </row>
    <row r="3194" spans="1:14" x14ac:dyDescent="0.3">
      <c r="A3194" s="19">
        <v>39125</v>
      </c>
      <c r="B3194" s="20">
        <v>5.3060212905568571</v>
      </c>
      <c r="C3194" s="20">
        <v>5.3596793780697896</v>
      </c>
      <c r="D3194" s="20">
        <v>5.3946188871386065</v>
      </c>
      <c r="E3194" s="20">
        <v>5.4584988935296836</v>
      </c>
      <c r="F3194" s="21">
        <v>5.472312321150155</v>
      </c>
      <c r="G3194" s="20">
        <v>5.456859398881071</v>
      </c>
      <c r="H3194" s="20">
        <v>5.3569324869050741</v>
      </c>
      <c r="I3194" s="20">
        <v>5.274016510699794</v>
      </c>
      <c r="J3194" s="20">
        <v>5.1375160664725081</v>
      </c>
      <c r="K3194" s="20">
        <v>5.0160252403567229</v>
      </c>
      <c r="L3194" s="20">
        <v>4.8575792422869402</v>
      </c>
      <c r="M3194" s="20">
        <v>4.4416270942215004</v>
      </c>
      <c r="N3194" s="20">
        <v>4.4197615055478696</v>
      </c>
    </row>
    <row r="3195" spans="1:14" x14ac:dyDescent="0.3">
      <c r="A3195" s="19">
        <v>39122</v>
      </c>
      <c r="B3195" s="20">
        <v>5.2896974645206871</v>
      </c>
      <c r="C3195" s="20">
        <v>5.3509942181268677</v>
      </c>
      <c r="D3195" s="20">
        <v>5.3885146702645272</v>
      </c>
      <c r="E3195" s="20">
        <v>5.4536953208620256</v>
      </c>
      <c r="F3195" s="21">
        <v>5.4684496211889631</v>
      </c>
      <c r="G3195" s="20">
        <v>5.4537532888175591</v>
      </c>
      <c r="H3195" s="20">
        <v>5.352955851412065</v>
      </c>
      <c r="I3195" s="20">
        <v>5.2676566163569802</v>
      </c>
      <c r="J3195" s="20">
        <v>5.127080955374808</v>
      </c>
      <c r="K3195" s="20">
        <v>5.0029725340549271</v>
      </c>
      <c r="L3195" s="20">
        <v>4.8438984164376606</v>
      </c>
      <c r="M3195" s="20">
        <v>4.4388316984271565</v>
      </c>
      <c r="N3195" s="20">
        <v>4.4147999529169555</v>
      </c>
    </row>
    <row r="3196" spans="1:14" x14ac:dyDescent="0.3">
      <c r="A3196" s="19">
        <v>39121</v>
      </c>
      <c r="B3196" s="20">
        <v>5.3479953150952637</v>
      </c>
      <c r="C3196" s="20">
        <v>5.4030009141627309</v>
      </c>
      <c r="D3196" s="20">
        <v>5.43254132524706</v>
      </c>
      <c r="E3196" s="20">
        <v>5.4842424713737996</v>
      </c>
      <c r="F3196" s="21">
        <v>5.4905319943119393</v>
      </c>
      <c r="G3196" s="20">
        <v>5.4654736463075162</v>
      </c>
      <c r="H3196" s="20">
        <v>5.3344204658923511</v>
      </c>
      <c r="I3196" s="20">
        <v>5.2372027930416296</v>
      </c>
      <c r="J3196" s="20">
        <v>5.0868929688206732</v>
      </c>
      <c r="K3196" s="20">
        <v>4.9569410871608381</v>
      </c>
      <c r="L3196" s="20">
        <v>4.7927532882986092</v>
      </c>
      <c r="M3196" s="20">
        <v>4.3888753744641154</v>
      </c>
      <c r="N3196" s="20">
        <v>4.3612826979332961</v>
      </c>
    </row>
    <row r="3197" spans="1:14" x14ac:dyDescent="0.3">
      <c r="A3197" s="19">
        <v>39120</v>
      </c>
      <c r="B3197" s="20">
        <v>5.3477840232825837</v>
      </c>
      <c r="C3197" s="20">
        <v>5.4083449060232223</v>
      </c>
      <c r="D3197" s="20">
        <v>5.4457577068302445</v>
      </c>
      <c r="E3197" s="20">
        <v>5.511829509856808</v>
      </c>
      <c r="F3197" s="21">
        <v>5.5249460501020566</v>
      </c>
      <c r="G3197" s="20">
        <v>5.506858395935085</v>
      </c>
      <c r="H3197" s="20">
        <v>5.3951292437309801</v>
      </c>
      <c r="I3197" s="20">
        <v>5.3026392621523257</v>
      </c>
      <c r="J3197" s="20">
        <v>5.1466130965148276</v>
      </c>
      <c r="K3197" s="20">
        <v>5.0067203389103261</v>
      </c>
      <c r="L3197" s="20">
        <v>4.8298411728363382</v>
      </c>
      <c r="M3197" s="20">
        <v>4.4006087552537476</v>
      </c>
      <c r="N3197" s="20">
        <v>4.3695372505173697</v>
      </c>
    </row>
    <row r="3198" spans="1:14" x14ac:dyDescent="0.3">
      <c r="A3198" s="19">
        <v>39119</v>
      </c>
      <c r="B3198" s="20">
        <v>5.3566560751675372</v>
      </c>
      <c r="C3198" s="20">
        <v>5.4109706633304269</v>
      </c>
      <c r="D3198" s="20">
        <v>5.4454609556847791</v>
      </c>
      <c r="E3198" s="20">
        <v>5.5124868757741474</v>
      </c>
      <c r="F3198" s="21">
        <v>5.5331793144980024</v>
      </c>
      <c r="G3198" s="20">
        <v>5.5227279936523157</v>
      </c>
      <c r="H3198" s="20">
        <v>5.4259308611837858</v>
      </c>
      <c r="I3198" s="20">
        <v>5.3359221768412457</v>
      </c>
      <c r="J3198" s="20">
        <v>5.1774474099329728</v>
      </c>
      <c r="K3198" s="20">
        <v>5.0341758618521526</v>
      </c>
      <c r="L3198" s="20">
        <v>4.8526802691292517</v>
      </c>
      <c r="M3198" s="20">
        <v>4.4067323477630156</v>
      </c>
      <c r="N3198" s="20">
        <v>4.3760618753394862</v>
      </c>
    </row>
    <row r="3199" spans="1:14" x14ac:dyDescent="0.3">
      <c r="A3199" s="19">
        <v>39118</v>
      </c>
      <c r="B3199" s="20">
        <v>5.3445745612720756</v>
      </c>
      <c r="C3199" s="20">
        <v>5.39949391217342</v>
      </c>
      <c r="D3199" s="20">
        <v>5.4330206592719357</v>
      </c>
      <c r="E3199" s="20">
        <v>5.4979646288583854</v>
      </c>
      <c r="F3199" s="21">
        <v>5.5191285647818118</v>
      </c>
      <c r="G3199" s="20">
        <v>5.5107274610604966</v>
      </c>
      <c r="H3199" s="20">
        <v>5.4219965703636959</v>
      </c>
      <c r="I3199" s="20">
        <v>5.3355253079768143</v>
      </c>
      <c r="J3199" s="20">
        <v>5.1786644274802134</v>
      </c>
      <c r="K3199" s="20">
        <v>5.0355542147593715</v>
      </c>
      <c r="L3199" s="20">
        <v>4.8548075508598938</v>
      </c>
      <c r="M3199" s="20">
        <v>4.4142087127053795</v>
      </c>
      <c r="N3199" s="20">
        <v>4.3829960662398522</v>
      </c>
    </row>
    <row r="3200" spans="1:14" x14ac:dyDescent="0.3">
      <c r="A3200" s="19">
        <v>39115</v>
      </c>
      <c r="B3200" s="20">
        <v>5.330973293592983</v>
      </c>
      <c r="C3200" s="20">
        <v>5.3882409141672118</v>
      </c>
      <c r="D3200" s="20">
        <v>5.4252916940558489</v>
      </c>
      <c r="E3200" s="20">
        <v>5.4970671528354904</v>
      </c>
      <c r="F3200" s="21">
        <v>5.5197260078002008</v>
      </c>
      <c r="G3200" s="20">
        <v>5.5107483579919165</v>
      </c>
      <c r="H3200" s="20">
        <v>5.4180570543560576</v>
      </c>
      <c r="I3200" s="20">
        <v>5.3317072686598248</v>
      </c>
      <c r="J3200" s="20">
        <v>5.1809783999258299</v>
      </c>
      <c r="K3200" s="20">
        <v>5.0448766192343593</v>
      </c>
      <c r="L3200" s="20">
        <v>4.8701660817240287</v>
      </c>
      <c r="M3200" s="20">
        <v>4.4271177447956056</v>
      </c>
      <c r="N3200" s="20">
        <v>4.4000056095307265</v>
      </c>
    </row>
    <row r="3201" spans="1:14" x14ac:dyDescent="0.3">
      <c r="A3201" s="19">
        <v>39114</v>
      </c>
      <c r="B3201" s="20">
        <v>5.3135910569787468</v>
      </c>
      <c r="C3201" s="20">
        <v>5.3673231707561504</v>
      </c>
      <c r="D3201" s="20">
        <v>5.4047171487017982</v>
      </c>
      <c r="E3201" s="20">
        <v>5.4766128875052198</v>
      </c>
      <c r="F3201" s="21">
        <v>5.4996146600943394</v>
      </c>
      <c r="G3201" s="20">
        <v>5.4918990685341464</v>
      </c>
      <c r="H3201" s="20">
        <v>5.4047535614893585</v>
      </c>
      <c r="I3201" s="20">
        <v>5.3223871400039613</v>
      </c>
      <c r="J3201" s="20">
        <v>5.177782207283995</v>
      </c>
      <c r="K3201" s="20">
        <v>5.0462637390187792</v>
      </c>
      <c r="L3201" s="20">
        <v>4.8757829696372221</v>
      </c>
      <c r="M3201" s="20">
        <v>4.4364587031687606</v>
      </c>
      <c r="N3201" s="20">
        <v>4.4113738911088474</v>
      </c>
    </row>
    <row r="3202" spans="1:14" x14ac:dyDescent="0.3">
      <c r="A3202" s="19">
        <v>39113</v>
      </c>
      <c r="B3202" s="20">
        <v>5.3084862429643866</v>
      </c>
      <c r="C3202" s="20">
        <v>5.3544650364365243</v>
      </c>
      <c r="D3202" s="20">
        <v>5.3885791922978274</v>
      </c>
      <c r="E3202" s="20">
        <v>5.4557860241935296</v>
      </c>
      <c r="F3202" s="21">
        <v>5.4760145486559528</v>
      </c>
      <c r="G3202" s="20">
        <v>5.466100313256967</v>
      </c>
      <c r="H3202" s="20">
        <v>5.374066744131623</v>
      </c>
      <c r="I3202" s="20">
        <v>5.2905395716816583</v>
      </c>
      <c r="J3202" s="20">
        <v>5.1465398622532605</v>
      </c>
      <c r="K3202" s="20">
        <v>5.0163399451697419</v>
      </c>
      <c r="L3202" s="20">
        <v>4.8487700859948877</v>
      </c>
      <c r="M3202" s="20">
        <v>4.4282184467979073</v>
      </c>
      <c r="N3202" s="20">
        <v>4.4011446017022022</v>
      </c>
    </row>
    <row r="3203" spans="1:14" x14ac:dyDescent="0.3">
      <c r="A3203" s="19">
        <v>39112</v>
      </c>
      <c r="B3203" s="20">
        <v>5.3076498409338484</v>
      </c>
      <c r="C3203" s="20">
        <v>5.3535357293358068</v>
      </c>
      <c r="D3203" s="20">
        <v>5.3870048998728199</v>
      </c>
      <c r="E3203" s="20">
        <v>5.4548691796414213</v>
      </c>
      <c r="F3203" s="21">
        <v>5.4767989531879948</v>
      </c>
      <c r="G3203" s="20">
        <v>5.4673378281714458</v>
      </c>
      <c r="H3203" s="20">
        <v>5.3740825289228917</v>
      </c>
      <c r="I3203" s="20">
        <v>5.2911180130669857</v>
      </c>
      <c r="J3203" s="20">
        <v>5.1505953035079219</v>
      </c>
      <c r="K3203" s="20">
        <v>5.0241620279793526</v>
      </c>
      <c r="L3203" s="20">
        <v>4.8612568673766514</v>
      </c>
      <c r="M3203" s="20">
        <v>4.4450747750879822</v>
      </c>
      <c r="N3203" s="20">
        <v>4.4209242567219409</v>
      </c>
    </row>
    <row r="3204" spans="1:14" x14ac:dyDescent="0.3">
      <c r="A3204" s="19">
        <v>39111</v>
      </c>
      <c r="B3204" s="20">
        <v>5.3137504898476333</v>
      </c>
      <c r="C3204" s="20">
        <v>5.3661921231303316</v>
      </c>
      <c r="D3204" s="20">
        <v>5.4064869974701679</v>
      </c>
      <c r="E3204" s="20">
        <v>5.484409596345408</v>
      </c>
      <c r="F3204" s="21">
        <v>5.5070354092477309</v>
      </c>
      <c r="G3204" s="20">
        <v>5.4968018345350877</v>
      </c>
      <c r="H3204" s="20">
        <v>5.4033765356994419</v>
      </c>
      <c r="I3204" s="20">
        <v>5.3207354809096721</v>
      </c>
      <c r="J3204" s="20">
        <v>5.1788168762924132</v>
      </c>
      <c r="K3204" s="20">
        <v>5.0498389880614551</v>
      </c>
      <c r="L3204" s="20">
        <v>4.8826737108117753</v>
      </c>
      <c r="M3204" s="20">
        <v>4.4546331084951705</v>
      </c>
      <c r="N3204" s="20">
        <v>4.4297268215977077</v>
      </c>
    </row>
    <row r="3205" spans="1:14" x14ac:dyDescent="0.3">
      <c r="A3205" s="19">
        <v>39108</v>
      </c>
      <c r="B3205" s="20">
        <v>5.3119034912273353</v>
      </c>
      <c r="C3205" s="20">
        <v>5.368634256490143</v>
      </c>
      <c r="D3205" s="20">
        <v>5.4084789413226693</v>
      </c>
      <c r="E3205" s="20">
        <v>5.4825866286549081</v>
      </c>
      <c r="F3205" s="21">
        <v>5.5033515951803569</v>
      </c>
      <c r="G3205" s="20">
        <v>5.492455393821257</v>
      </c>
      <c r="H3205" s="20">
        <v>5.3955107276856991</v>
      </c>
      <c r="I3205" s="20">
        <v>5.3082964207457559</v>
      </c>
      <c r="J3205" s="20">
        <v>5.158820947795479</v>
      </c>
      <c r="K3205" s="20">
        <v>5.0251395477189513</v>
      </c>
      <c r="L3205" s="20">
        <v>4.8552581828945529</v>
      </c>
      <c r="M3205" s="20">
        <v>4.4301591442199317</v>
      </c>
      <c r="N3205" s="20">
        <v>4.4033760712028709</v>
      </c>
    </row>
    <row r="3206" spans="1:14" x14ac:dyDescent="0.3">
      <c r="A3206" s="19">
        <v>39107</v>
      </c>
      <c r="B3206" s="20">
        <v>5.3088952207976901</v>
      </c>
      <c r="C3206" s="20">
        <v>5.3565628436066239</v>
      </c>
      <c r="D3206" s="20">
        <v>5.3936473931267903</v>
      </c>
      <c r="E3206" s="20">
        <v>5.466938530124124</v>
      </c>
      <c r="F3206" s="21">
        <v>5.4893743102762036</v>
      </c>
      <c r="G3206" s="20">
        <v>5.4806920710664517</v>
      </c>
      <c r="H3206" s="20">
        <v>5.3916958906305403</v>
      </c>
      <c r="I3206" s="20">
        <v>5.3103700979436779</v>
      </c>
      <c r="J3206" s="20">
        <v>5.1635331857374878</v>
      </c>
      <c r="K3206" s="20">
        <v>5.0203211680104731</v>
      </c>
      <c r="L3206" s="20">
        <v>4.8325059079539212</v>
      </c>
      <c r="M3206" s="20">
        <v>4.3910938527341861</v>
      </c>
      <c r="N3206" s="20">
        <v>4.3538677493550342</v>
      </c>
    </row>
    <row r="3207" spans="1:14" x14ac:dyDescent="0.3">
      <c r="A3207" s="19">
        <v>39106</v>
      </c>
      <c r="B3207" s="20">
        <v>5.3024014369711043</v>
      </c>
      <c r="C3207" s="20">
        <v>5.3532020798382005</v>
      </c>
      <c r="D3207" s="20">
        <v>5.3904605346038936</v>
      </c>
      <c r="E3207" s="20">
        <v>5.4573756291816684</v>
      </c>
      <c r="F3207" s="21">
        <v>5.4716341661945957</v>
      </c>
      <c r="G3207" s="20">
        <v>5.4572371182125385</v>
      </c>
      <c r="H3207" s="20">
        <v>5.3586442265325998</v>
      </c>
      <c r="I3207" s="20">
        <v>5.2724256087762829</v>
      </c>
      <c r="J3207" s="20">
        <v>5.1187927961027126</v>
      </c>
      <c r="K3207" s="20">
        <v>4.9716879270231207</v>
      </c>
      <c r="L3207" s="20">
        <v>4.7824407752372569</v>
      </c>
      <c r="M3207" s="20">
        <v>4.3452884406220544</v>
      </c>
      <c r="N3207" s="20">
        <v>4.3072324548479601</v>
      </c>
    </row>
    <row r="3208" spans="1:14" x14ac:dyDescent="0.3">
      <c r="A3208" s="19">
        <v>39105</v>
      </c>
      <c r="B3208" s="20">
        <v>5.3523237991824386</v>
      </c>
      <c r="C3208" s="20">
        <v>5.4187086674387928</v>
      </c>
      <c r="D3208" s="20">
        <v>5.4548867967751526</v>
      </c>
      <c r="E3208" s="20">
        <v>5.51517095255873</v>
      </c>
      <c r="F3208" s="21">
        <v>5.5285283120896533</v>
      </c>
      <c r="G3208" s="20">
        <v>5.5127346051053285</v>
      </c>
      <c r="H3208" s="20">
        <v>5.3996397512014234</v>
      </c>
      <c r="I3208" s="20">
        <v>5.2986573905175334</v>
      </c>
      <c r="J3208" s="20">
        <v>5.1236586180825627</v>
      </c>
      <c r="K3208" s="20">
        <v>4.9639841597777519</v>
      </c>
      <c r="L3208" s="20">
        <v>4.7659364003059208</v>
      </c>
      <c r="M3208" s="20">
        <v>4.3206059549878955</v>
      </c>
      <c r="N3208" s="20">
        <v>4.2796580702200044</v>
      </c>
    </row>
    <row r="3209" spans="1:14" x14ac:dyDescent="0.3">
      <c r="A3209" s="19">
        <v>39104</v>
      </c>
      <c r="B3209" s="20">
        <v>5.3549612906946118</v>
      </c>
      <c r="C3209" s="20">
        <v>5.4125599942243294</v>
      </c>
      <c r="D3209" s="20">
        <v>5.4482116426815086</v>
      </c>
      <c r="E3209" s="20">
        <v>5.5120441248447944</v>
      </c>
      <c r="F3209" s="21">
        <v>5.5259443630215879</v>
      </c>
      <c r="G3209" s="20">
        <v>5.5086543134999868</v>
      </c>
      <c r="H3209" s="20">
        <v>5.3904873609032018</v>
      </c>
      <c r="I3209" s="20">
        <v>5.2880416566809547</v>
      </c>
      <c r="J3209" s="20">
        <v>5.1131184880619518</v>
      </c>
      <c r="K3209" s="20">
        <v>4.9542247064527531</v>
      </c>
      <c r="L3209" s="20">
        <v>4.7564417824739316</v>
      </c>
      <c r="M3209" s="20">
        <v>4.3052816128457492</v>
      </c>
      <c r="N3209" s="20">
        <v>4.2656017166341993</v>
      </c>
    </row>
    <row r="3210" spans="1:14" x14ac:dyDescent="0.3">
      <c r="A3210" s="19">
        <v>39101</v>
      </c>
      <c r="B3210" s="20">
        <v>5.337161571014307</v>
      </c>
      <c r="C3210" s="20">
        <v>5.3948275454588535</v>
      </c>
      <c r="D3210" s="20">
        <v>5.430138939148101</v>
      </c>
      <c r="E3210" s="20">
        <v>5.4906896995681231</v>
      </c>
      <c r="F3210" s="21">
        <v>5.5034764586305229</v>
      </c>
      <c r="G3210" s="20">
        <v>5.4876273782984315</v>
      </c>
      <c r="H3210" s="20">
        <v>5.3768875948115182</v>
      </c>
      <c r="I3210" s="20">
        <v>5.2799675578690302</v>
      </c>
      <c r="J3210" s="20">
        <v>5.1151345944412325</v>
      </c>
      <c r="K3210" s="20">
        <v>4.9649072403289152</v>
      </c>
      <c r="L3210" s="20">
        <v>4.7754267583360015</v>
      </c>
      <c r="M3210" s="20">
        <v>4.3262176881891001</v>
      </c>
      <c r="N3210" s="20">
        <v>4.2917374586019408</v>
      </c>
    </row>
    <row r="3211" spans="1:14" x14ac:dyDescent="0.3">
      <c r="A3211" s="19">
        <v>39100</v>
      </c>
      <c r="B3211" s="20">
        <v>5.3307249241535972</v>
      </c>
      <c r="C3211" s="20">
        <v>5.3863987515644851</v>
      </c>
      <c r="D3211" s="20">
        <v>5.4243382416075336</v>
      </c>
      <c r="E3211" s="20">
        <v>5.49122280804146</v>
      </c>
      <c r="F3211" s="21">
        <v>5.5066153908108317</v>
      </c>
      <c r="G3211" s="20">
        <v>5.4889957041314146</v>
      </c>
      <c r="H3211" s="20">
        <v>5.3688365072937767</v>
      </c>
      <c r="I3211" s="20">
        <v>5.2697355831974173</v>
      </c>
      <c r="J3211" s="20">
        <v>5.1080679161318905</v>
      </c>
      <c r="K3211" s="20">
        <v>4.9627647688992935</v>
      </c>
      <c r="L3211" s="20">
        <v>4.778700299322808</v>
      </c>
      <c r="M3211" s="20">
        <v>4.333129958725463</v>
      </c>
      <c r="N3211" s="20">
        <v>4.3017381429995254</v>
      </c>
    </row>
    <row r="3212" spans="1:14" x14ac:dyDescent="0.3">
      <c r="A3212" s="19">
        <v>39099</v>
      </c>
      <c r="B3212" s="20">
        <v>5.3133374929458608</v>
      </c>
      <c r="C3212" s="20">
        <v>5.3579011911278611</v>
      </c>
      <c r="D3212" s="20">
        <v>5.3910178842500045</v>
      </c>
      <c r="E3212" s="20">
        <v>5.4526997331794291</v>
      </c>
      <c r="F3212" s="21">
        <v>5.4689358709747893</v>
      </c>
      <c r="G3212" s="20">
        <v>5.45525391311965</v>
      </c>
      <c r="H3212" s="20">
        <v>5.3482124942760656</v>
      </c>
      <c r="I3212" s="20">
        <v>5.2531996668784657</v>
      </c>
      <c r="J3212" s="20">
        <v>5.0928508924358926</v>
      </c>
      <c r="K3212" s="20">
        <v>4.9482008284271046</v>
      </c>
      <c r="L3212" s="20">
        <v>4.7675520333593173</v>
      </c>
      <c r="M3212" s="20">
        <v>4.3353986055468106</v>
      </c>
      <c r="N3212" s="20">
        <v>4.3046752709250002</v>
      </c>
    </row>
    <row r="3213" spans="1:14" x14ac:dyDescent="0.3">
      <c r="A3213" s="19">
        <v>39098</v>
      </c>
      <c r="B3213" s="20">
        <v>5.3130225527474826</v>
      </c>
      <c r="C3213" s="20">
        <v>5.3555428312917588</v>
      </c>
      <c r="D3213" s="20">
        <v>5.3847107988174256</v>
      </c>
      <c r="E3213" s="20">
        <v>5.4374632801386253</v>
      </c>
      <c r="F3213" s="21">
        <v>5.4470413026656743</v>
      </c>
      <c r="G3213" s="20">
        <v>5.4277017463972292</v>
      </c>
      <c r="H3213" s="20">
        <v>5.3107900142059119</v>
      </c>
      <c r="I3213" s="20">
        <v>5.2170321053676032</v>
      </c>
      <c r="J3213" s="20">
        <v>5.0660229330983695</v>
      </c>
      <c r="K3213" s="20">
        <v>4.9313462796342424</v>
      </c>
      <c r="L3213" s="20">
        <v>4.7620367643206549</v>
      </c>
      <c r="M3213" s="20">
        <v>4.3400616037430311</v>
      </c>
      <c r="N3213" s="20">
        <v>4.315600482003731</v>
      </c>
    </row>
    <row r="3214" spans="1:14" x14ac:dyDescent="0.3">
      <c r="A3214" s="19">
        <v>39097</v>
      </c>
      <c r="B3214" s="20">
        <v>5.3206347520482966</v>
      </c>
      <c r="C3214" s="20">
        <v>5.3565745180428515</v>
      </c>
      <c r="D3214" s="20">
        <v>5.3846517583225078</v>
      </c>
      <c r="E3214" s="20">
        <v>5.4378624788809091</v>
      </c>
      <c r="F3214" s="21">
        <v>5.4478835712531701</v>
      </c>
      <c r="G3214" s="20">
        <v>5.4291462102873878</v>
      </c>
      <c r="H3214" s="20">
        <v>5.3142397752681507</v>
      </c>
      <c r="I3214" s="20">
        <v>5.2214134952115172</v>
      </c>
      <c r="J3214" s="20">
        <v>5.0723757629112196</v>
      </c>
      <c r="K3214" s="20">
        <v>4.9403241473406743</v>
      </c>
      <c r="L3214" s="20">
        <v>4.7750321280745407</v>
      </c>
      <c r="M3214" s="20">
        <v>4.3622431731957949</v>
      </c>
      <c r="N3214" s="20">
        <v>4.3389075718469963</v>
      </c>
    </row>
    <row r="3215" spans="1:14" x14ac:dyDescent="0.3">
      <c r="A3215" s="19">
        <v>39094</v>
      </c>
      <c r="B3215" s="20">
        <v>5.3077983130266437</v>
      </c>
      <c r="C3215" s="20">
        <v>5.3453931368094851</v>
      </c>
      <c r="D3215" s="20">
        <v>5.3754901955571839</v>
      </c>
      <c r="E3215" s="20">
        <v>5.4321658211531361</v>
      </c>
      <c r="F3215" s="21">
        <v>5.4448021329198717</v>
      </c>
      <c r="G3215" s="20">
        <v>5.4282473153537474</v>
      </c>
      <c r="H3215" s="20">
        <v>5.3186938974637208</v>
      </c>
      <c r="I3215" s="20">
        <v>5.2284671912216778</v>
      </c>
      <c r="J3215" s="20">
        <v>5.0801473682442362</v>
      </c>
      <c r="K3215" s="20">
        <v>4.9468004207927327</v>
      </c>
      <c r="L3215" s="20">
        <v>4.7793410336456432</v>
      </c>
      <c r="M3215" s="20">
        <v>4.3611948819861919</v>
      </c>
      <c r="N3215" s="20">
        <v>4.3373685947067884</v>
      </c>
    </row>
    <row r="3216" spans="1:14" x14ac:dyDescent="0.3">
      <c r="A3216" s="19">
        <v>39093</v>
      </c>
      <c r="B3216" s="20">
        <v>5.1147071598858211</v>
      </c>
      <c r="C3216" s="20">
        <v>5.1704940179880161</v>
      </c>
      <c r="D3216" s="20">
        <v>5.2162248358274832</v>
      </c>
      <c r="E3216" s="20">
        <v>5.3017005390039715</v>
      </c>
      <c r="F3216" s="21">
        <v>5.3311376232889813</v>
      </c>
      <c r="G3216" s="20">
        <v>5.3322181464237213</v>
      </c>
      <c r="H3216" s="20">
        <v>5.267281399022945</v>
      </c>
      <c r="I3216" s="20">
        <v>5.1882166725259236</v>
      </c>
      <c r="J3216" s="20">
        <v>5.0391189791905173</v>
      </c>
      <c r="K3216" s="20">
        <v>4.9014355439075912</v>
      </c>
      <c r="L3216" s="20">
        <v>4.730562612226743</v>
      </c>
      <c r="M3216" s="20">
        <v>4.3103078553688983</v>
      </c>
      <c r="N3216" s="20">
        <v>4.2853755623878618</v>
      </c>
    </row>
    <row r="3217" spans="1:14" x14ac:dyDescent="0.3">
      <c r="A3217" s="19">
        <v>39092</v>
      </c>
      <c r="B3217" s="20">
        <v>5.1105035271131651</v>
      </c>
      <c r="C3217" s="20">
        <v>5.1624715493721753</v>
      </c>
      <c r="D3217" s="20">
        <v>5.1935762981347979</v>
      </c>
      <c r="E3217" s="20">
        <v>5.2409518350099784</v>
      </c>
      <c r="F3217" s="21">
        <v>5.2495497304066383</v>
      </c>
      <c r="G3217" s="20">
        <v>5.2361261498003353</v>
      </c>
      <c r="H3217" s="20">
        <v>5.1526391217795506</v>
      </c>
      <c r="I3217" s="20">
        <v>5.082718382270361</v>
      </c>
      <c r="J3217" s="20">
        <v>4.9606788078671844</v>
      </c>
      <c r="K3217" s="20">
        <v>4.8443336392095917</v>
      </c>
      <c r="L3217" s="20">
        <v>4.6922437282142617</v>
      </c>
      <c r="M3217" s="20">
        <v>4.2794997053737536</v>
      </c>
      <c r="N3217" s="20">
        <v>4.2655220006634416</v>
      </c>
    </row>
    <row r="3218" spans="1:14" x14ac:dyDescent="0.3">
      <c r="A3218" s="19">
        <v>39091</v>
      </c>
      <c r="B3218" s="20">
        <v>5.0978523238559479</v>
      </c>
      <c r="C3218" s="20">
        <v>5.1535486848276095</v>
      </c>
      <c r="D3218" s="20">
        <v>5.1865609165953863</v>
      </c>
      <c r="E3218" s="20">
        <v>5.2371892761346501</v>
      </c>
      <c r="F3218" s="21">
        <v>5.2448908989070544</v>
      </c>
      <c r="G3218" s="20">
        <v>5.2306392356952873</v>
      </c>
      <c r="H3218" s="20">
        <v>5.1482455486612784</v>
      </c>
      <c r="I3218" s="20">
        <v>5.0791559976643867</v>
      </c>
      <c r="J3218" s="20">
        <v>4.9562953923606825</v>
      </c>
      <c r="K3218" s="20">
        <v>4.8381967696084089</v>
      </c>
      <c r="L3218" s="20">
        <v>4.6844384886590138</v>
      </c>
      <c r="M3218" s="20">
        <v>4.2725604904744277</v>
      </c>
      <c r="N3218" s="20">
        <v>4.2574413652056915</v>
      </c>
    </row>
    <row r="3219" spans="1:14" x14ac:dyDescent="0.3">
      <c r="A3219" s="19">
        <v>39090</v>
      </c>
      <c r="B3219" s="20">
        <v>5.0838872450392403</v>
      </c>
      <c r="C3219" s="20">
        <v>5.1349401369543379</v>
      </c>
      <c r="D3219" s="20">
        <v>5.168309980080104</v>
      </c>
      <c r="E3219" s="20">
        <v>5.2221793115730577</v>
      </c>
      <c r="F3219" s="21">
        <v>5.2321259969356673</v>
      </c>
      <c r="G3219" s="20">
        <v>5.2187159511673507</v>
      </c>
      <c r="H3219" s="20">
        <v>5.1351753736694485</v>
      </c>
      <c r="I3219" s="20">
        <v>5.0649747609569093</v>
      </c>
      <c r="J3219" s="20">
        <v>4.9418665674540625</v>
      </c>
      <c r="K3219" s="20">
        <v>4.8248676847154481</v>
      </c>
      <c r="L3219" s="20">
        <v>4.6738144630608804</v>
      </c>
      <c r="M3219" s="20">
        <v>4.2704779034070546</v>
      </c>
      <c r="N3219" s="20">
        <v>4.2559430007895065</v>
      </c>
    </row>
    <row r="3220" spans="1:14" x14ac:dyDescent="0.3">
      <c r="A3220" s="19">
        <v>39087</v>
      </c>
      <c r="B3220" s="20">
        <v>5.0787880007639004</v>
      </c>
      <c r="C3220" s="20">
        <v>5.1265516646977938</v>
      </c>
      <c r="D3220" s="20">
        <v>5.1591561044081802</v>
      </c>
      <c r="E3220" s="20">
        <v>5.2098289290229429</v>
      </c>
      <c r="F3220" s="21">
        <v>5.2177949394306626</v>
      </c>
      <c r="G3220" s="20">
        <v>5.2051089918908593</v>
      </c>
      <c r="H3220" s="20">
        <v>5.1302877853699389</v>
      </c>
      <c r="I3220" s="20">
        <v>5.0660485516047329</v>
      </c>
      <c r="J3220" s="20">
        <v>4.9493484842999687</v>
      </c>
      <c r="K3220" s="20">
        <v>4.8358880045387931</v>
      </c>
      <c r="L3220" s="20">
        <v>4.6876646100270971</v>
      </c>
      <c r="M3220" s="20">
        <v>4.2879458757842963</v>
      </c>
      <c r="N3220" s="20">
        <v>4.2742872579728077</v>
      </c>
    </row>
    <row r="3221" spans="1:14" x14ac:dyDescent="0.3">
      <c r="A3221" s="19">
        <v>39086</v>
      </c>
      <c r="B3221" s="20">
        <v>5.0696226246893312</v>
      </c>
      <c r="C3221" s="20">
        <v>5.1180093237381179</v>
      </c>
      <c r="D3221" s="20">
        <v>5.1572316889406</v>
      </c>
      <c r="E3221" s="20">
        <v>5.2175638253032259</v>
      </c>
      <c r="F3221" s="21">
        <v>5.2195905836267649</v>
      </c>
      <c r="G3221" s="20">
        <v>5.1989935670786389</v>
      </c>
      <c r="H3221" s="20">
        <v>5.1119569241663294</v>
      </c>
      <c r="I3221" s="20">
        <v>5.0461898423727627</v>
      </c>
      <c r="J3221" s="20">
        <v>4.9265289355764299</v>
      </c>
      <c r="K3221" s="20">
        <v>4.8090440225912863</v>
      </c>
      <c r="L3221" s="20">
        <v>4.6587547447395838</v>
      </c>
      <c r="M3221" s="20">
        <v>4.278501403961382</v>
      </c>
      <c r="N3221" s="20">
        <v>4.2598015119456116</v>
      </c>
    </row>
    <row r="3222" spans="1:14" x14ac:dyDescent="0.3">
      <c r="A3222" s="19">
        <v>39085</v>
      </c>
      <c r="B3222" s="20">
        <v>5.0681461627058546</v>
      </c>
      <c r="C3222" s="20">
        <v>5.1147191103484975</v>
      </c>
      <c r="D3222" s="20">
        <v>5.1519417629856656</v>
      </c>
      <c r="E3222" s="20">
        <v>5.2075091927862101</v>
      </c>
      <c r="F3222" s="21">
        <v>5.2088930168374832</v>
      </c>
      <c r="G3222" s="20">
        <v>5.1909567902533409</v>
      </c>
      <c r="H3222" s="20">
        <v>5.1166849165615336</v>
      </c>
      <c r="I3222" s="20">
        <v>5.0565132560712698</v>
      </c>
      <c r="J3222" s="20">
        <v>4.940154428679274</v>
      </c>
      <c r="K3222" s="20">
        <v>4.823746102741727</v>
      </c>
      <c r="L3222" s="20">
        <v>4.6746558149543702</v>
      </c>
      <c r="M3222" s="20">
        <v>4.2985927824803154</v>
      </c>
      <c r="N3222" s="20">
        <v>4.2797776776334473</v>
      </c>
    </row>
    <row r="3223" spans="1:14" x14ac:dyDescent="0.3">
      <c r="A3223" s="19">
        <v>39084</v>
      </c>
      <c r="B3223" s="20">
        <v>5.0695019537042096</v>
      </c>
      <c r="C3223" s="20">
        <v>5.1180733262416362</v>
      </c>
      <c r="D3223" s="20">
        <v>5.1537052321522374</v>
      </c>
      <c r="E3223" s="20">
        <v>5.2055464999604721</v>
      </c>
      <c r="F3223" s="21">
        <v>5.2049320140319484</v>
      </c>
      <c r="G3223" s="20">
        <v>5.1851419883682697</v>
      </c>
      <c r="H3223" s="20">
        <v>5.107666373549443</v>
      </c>
      <c r="I3223" s="20">
        <v>5.0480289862215999</v>
      </c>
      <c r="J3223" s="20">
        <v>4.9272176010983113</v>
      </c>
      <c r="K3223" s="20">
        <v>4.8012118142111708</v>
      </c>
      <c r="L3223" s="20">
        <v>4.6434223947135971</v>
      </c>
      <c r="M3223" s="20">
        <v>4.2689180211923947</v>
      </c>
      <c r="N3223" s="20">
        <v>4.2450456519865627</v>
      </c>
    </row>
    <row r="3224" spans="1:14" x14ac:dyDescent="0.3">
      <c r="A3224" s="19">
        <v>39080</v>
      </c>
      <c r="B3224" s="20">
        <v>5.0773399108561224</v>
      </c>
      <c r="C3224" s="20">
        <v>5.1143827050476949</v>
      </c>
      <c r="D3224" s="20">
        <v>5.1485273630163935</v>
      </c>
      <c r="E3224" s="20">
        <v>5.2019573488798825</v>
      </c>
      <c r="F3224" s="21">
        <v>5.2005524823024638</v>
      </c>
      <c r="G3224" s="20">
        <v>5.1790803744500051</v>
      </c>
      <c r="H3224" s="20">
        <v>5.0972262083481183</v>
      </c>
      <c r="I3224" s="20">
        <v>5.035403289966661</v>
      </c>
      <c r="J3224" s="20">
        <v>4.9117399644311011</v>
      </c>
      <c r="K3224" s="20">
        <v>4.7841652807235047</v>
      </c>
      <c r="L3224" s="20">
        <v>4.6261378738705528</v>
      </c>
      <c r="M3224" s="20">
        <v>4.2583393843918609</v>
      </c>
      <c r="N3224" s="20">
        <v>4.2331782102800934</v>
      </c>
    </row>
    <row r="3225" spans="1:14" x14ac:dyDescent="0.3">
      <c r="A3225" s="19">
        <v>39079</v>
      </c>
      <c r="B3225" s="20">
        <v>5.0963504318691077</v>
      </c>
      <c r="C3225" s="20">
        <v>5.1222420208418677</v>
      </c>
      <c r="D3225" s="20">
        <v>5.1552558023668418</v>
      </c>
      <c r="E3225" s="20">
        <v>5.2162921293769982</v>
      </c>
      <c r="F3225" s="21">
        <v>5.2211577851605711</v>
      </c>
      <c r="G3225" s="20">
        <v>5.202772698382506</v>
      </c>
      <c r="H3225" s="20">
        <v>5.1251487293703253</v>
      </c>
      <c r="I3225" s="20">
        <v>5.0668787658673899</v>
      </c>
      <c r="J3225" s="20">
        <v>4.9502082478482974</v>
      </c>
      <c r="K3225" s="20">
        <v>4.8275668114545676</v>
      </c>
      <c r="L3225" s="20">
        <v>4.6729745799858105</v>
      </c>
      <c r="M3225" s="20">
        <v>4.3069920817394483</v>
      </c>
      <c r="N3225" s="20">
        <v>4.2831341679599895</v>
      </c>
    </row>
    <row r="3226" spans="1:14" x14ac:dyDescent="0.3">
      <c r="A3226" s="19">
        <v>39078</v>
      </c>
      <c r="B3226" s="20">
        <v>5.0947708914002625</v>
      </c>
      <c r="C3226" s="20">
        <v>5.1193509515272151</v>
      </c>
      <c r="D3226" s="20">
        <v>5.1535072519509608</v>
      </c>
      <c r="E3226" s="20">
        <v>5.2164965272320067</v>
      </c>
      <c r="F3226" s="21">
        <v>5.2216903247363895</v>
      </c>
      <c r="G3226" s="20">
        <v>5.2045663862051681</v>
      </c>
      <c r="H3226" s="20">
        <v>5.1319791884764578</v>
      </c>
      <c r="I3226" s="20">
        <v>5.073793470462717</v>
      </c>
      <c r="J3226" s="20">
        <v>4.9533382700945392</v>
      </c>
      <c r="K3226" s="20">
        <v>4.8267866287075174</v>
      </c>
      <c r="L3226" s="20">
        <v>4.6684029808609235</v>
      </c>
      <c r="M3226" s="20">
        <v>4.2979330018247683</v>
      </c>
      <c r="N3226" s="20">
        <v>4.2726621965428757</v>
      </c>
    </row>
    <row r="3227" spans="1:14" x14ac:dyDescent="0.3">
      <c r="A3227" s="19">
        <v>39073</v>
      </c>
      <c r="B3227" s="20">
        <v>5.0932661785780846</v>
      </c>
      <c r="C3227" s="20">
        <v>5.112269278389113</v>
      </c>
      <c r="D3227" s="20">
        <v>5.1411521196235554</v>
      </c>
      <c r="E3227" s="20">
        <v>5.1958285073545873</v>
      </c>
      <c r="F3227" s="21">
        <v>5.1991405393977042</v>
      </c>
      <c r="G3227" s="20">
        <v>5.1803814856759525</v>
      </c>
      <c r="H3227" s="20">
        <v>5.0974737791114597</v>
      </c>
      <c r="I3227" s="20">
        <v>5.0317880734592704</v>
      </c>
      <c r="J3227" s="20">
        <v>4.9036504767220066</v>
      </c>
      <c r="K3227" s="20">
        <v>4.7742030450601405</v>
      </c>
      <c r="L3227" s="20">
        <v>4.6156361239511865</v>
      </c>
      <c r="M3227" s="20">
        <v>4.2527611446394671</v>
      </c>
      <c r="N3227" s="20">
        <v>4.2264495460313949</v>
      </c>
    </row>
    <row r="3228" spans="1:14" x14ac:dyDescent="0.3">
      <c r="A3228" s="19">
        <v>39072</v>
      </c>
      <c r="B3228" s="20">
        <v>5.0946388667298317</v>
      </c>
      <c r="C3228" s="20">
        <v>5.1107296855536033</v>
      </c>
      <c r="D3228" s="20">
        <v>5.1396262749909729</v>
      </c>
      <c r="E3228" s="20">
        <v>5.1957973235406998</v>
      </c>
      <c r="F3228" s="21">
        <v>5.1990938148108006</v>
      </c>
      <c r="G3228" s="20">
        <v>5.17963889519066</v>
      </c>
      <c r="H3228" s="20">
        <v>5.0945325741011684</v>
      </c>
      <c r="I3228" s="20">
        <v>5.0283542937379684</v>
      </c>
      <c r="J3228" s="20">
        <v>4.9002747419467738</v>
      </c>
      <c r="K3228" s="20">
        <v>4.7706197242143293</v>
      </c>
      <c r="L3228" s="20">
        <v>4.6115273198499755</v>
      </c>
      <c r="M3228" s="20">
        <v>4.2494323344157614</v>
      </c>
      <c r="N3228" s="20">
        <v>4.2224838749893907</v>
      </c>
    </row>
    <row r="3229" spans="1:14" x14ac:dyDescent="0.3">
      <c r="A3229" s="19">
        <v>39071</v>
      </c>
      <c r="B3229" s="20">
        <v>5.097946591810735</v>
      </c>
      <c r="C3229" s="20">
        <v>5.1114729540486383</v>
      </c>
      <c r="D3229" s="20">
        <v>5.1374728260034619</v>
      </c>
      <c r="E3229" s="20">
        <v>5.1878290822443116</v>
      </c>
      <c r="F3229" s="21">
        <v>5.1883087845328699</v>
      </c>
      <c r="G3229" s="20">
        <v>5.1671739423982537</v>
      </c>
      <c r="H3229" s="20">
        <v>5.0789374973359358</v>
      </c>
      <c r="I3229" s="20">
        <v>5.0116122895177959</v>
      </c>
      <c r="J3229" s="20">
        <v>4.8836020170479157</v>
      </c>
      <c r="K3229" s="20">
        <v>4.7553287986566817</v>
      </c>
      <c r="L3229" s="20">
        <v>4.5983674785567139</v>
      </c>
      <c r="M3229" s="20">
        <v>4.2405029191182324</v>
      </c>
      <c r="N3229" s="20">
        <v>4.2142936232665784</v>
      </c>
    </row>
    <row r="3230" spans="1:14" x14ac:dyDescent="0.3">
      <c r="A3230" s="19">
        <v>39070</v>
      </c>
      <c r="B3230" s="20">
        <v>5.1010474255420402</v>
      </c>
      <c r="C3230" s="20">
        <v>5.1103417874096397</v>
      </c>
      <c r="D3230" s="20">
        <v>5.1343771735719184</v>
      </c>
      <c r="E3230" s="20">
        <v>5.1816039139031869</v>
      </c>
      <c r="F3230" s="21">
        <v>5.1812905447336801</v>
      </c>
      <c r="G3230" s="20">
        <v>5.1603283979650652</v>
      </c>
      <c r="H3230" s="20">
        <v>5.0761910286864529</v>
      </c>
      <c r="I3230" s="20">
        <v>5.0134759705826655</v>
      </c>
      <c r="J3230" s="20">
        <v>4.893385114457371</v>
      </c>
      <c r="K3230" s="20">
        <v>4.7719655105278278</v>
      </c>
      <c r="L3230" s="20">
        <v>4.6221563965065311</v>
      </c>
      <c r="M3230" s="20">
        <v>4.2711981840214239</v>
      </c>
      <c r="N3230" s="20">
        <v>4.2484243806590687</v>
      </c>
    </row>
    <row r="3231" spans="1:14" x14ac:dyDescent="0.3">
      <c r="A3231" s="19">
        <v>39069</v>
      </c>
      <c r="B3231" s="20">
        <v>5.1017448601577247</v>
      </c>
      <c r="C3231" s="20">
        <v>5.1057956503927384</v>
      </c>
      <c r="D3231" s="20">
        <v>5.1281107191931445</v>
      </c>
      <c r="E3231" s="20">
        <v>5.1758676945621778</v>
      </c>
      <c r="F3231" s="21">
        <v>5.1751318310559107</v>
      </c>
      <c r="G3231" s="20">
        <v>5.1525702033878558</v>
      </c>
      <c r="H3231" s="20">
        <v>5.0619394917367266</v>
      </c>
      <c r="I3231" s="20">
        <v>4.9943190223820082</v>
      </c>
      <c r="J3231" s="20">
        <v>4.8672489791261553</v>
      </c>
      <c r="K3231" s="20">
        <v>4.7416850122615823</v>
      </c>
      <c r="L3231" s="20">
        <v>4.5901513322492633</v>
      </c>
      <c r="M3231" s="20">
        <v>4.244185261690772</v>
      </c>
      <c r="N3231" s="20">
        <v>4.2201803579647654</v>
      </c>
    </row>
    <row r="3232" spans="1:14" x14ac:dyDescent="0.3">
      <c r="A3232" s="19">
        <v>39066</v>
      </c>
      <c r="B3232" s="20">
        <v>5.100478384744358</v>
      </c>
      <c r="C3232" s="20">
        <v>5.1053158761480715</v>
      </c>
      <c r="D3232" s="20">
        <v>5.1280098830888035</v>
      </c>
      <c r="E3232" s="20">
        <v>5.1722586168572393</v>
      </c>
      <c r="F3232" s="21">
        <v>5.1669074295950939</v>
      </c>
      <c r="G3232" s="20">
        <v>5.1407940235675706</v>
      </c>
      <c r="H3232" s="20">
        <v>5.0432453221890006</v>
      </c>
      <c r="I3232" s="20">
        <v>4.9733658189535692</v>
      </c>
      <c r="J3232" s="20">
        <v>4.8453138175631656</v>
      </c>
      <c r="K3232" s="20">
        <v>4.7202774233822087</v>
      </c>
      <c r="L3232" s="20">
        <v>4.5706573411042752</v>
      </c>
      <c r="M3232" s="20">
        <v>4.2322348093677649</v>
      </c>
      <c r="N3232" s="20">
        <v>4.208265761075209</v>
      </c>
    </row>
    <row r="3233" spans="1:14" x14ac:dyDescent="0.3">
      <c r="A3233" s="19">
        <v>39065</v>
      </c>
      <c r="B3233" s="20">
        <v>5.0967410824276032</v>
      </c>
      <c r="C3233" s="20">
        <v>5.1011630787264028</v>
      </c>
      <c r="D3233" s="20">
        <v>5.1225680846689325</v>
      </c>
      <c r="E3233" s="20">
        <v>5.1653870063374789</v>
      </c>
      <c r="F3233" s="21">
        <v>5.1610694754819582</v>
      </c>
      <c r="G3233" s="20">
        <v>5.1362094008083847</v>
      </c>
      <c r="H3233" s="20">
        <v>5.0413133844566795</v>
      </c>
      <c r="I3233" s="20">
        <v>4.9726822348794428</v>
      </c>
      <c r="J3233" s="20">
        <v>4.8462974433360317</v>
      </c>
      <c r="K3233" s="20">
        <v>4.7226751643172449</v>
      </c>
      <c r="L3233" s="20">
        <v>4.5748302227985373</v>
      </c>
      <c r="M3233" s="20">
        <v>4.2429935990935537</v>
      </c>
      <c r="N3233" s="20">
        <v>4.2188502655418354</v>
      </c>
    </row>
    <row r="3234" spans="1:14" x14ac:dyDescent="0.3">
      <c r="A3234" s="19">
        <v>39064</v>
      </c>
      <c r="B3234" s="20">
        <v>5.0952338249258409</v>
      </c>
      <c r="C3234" s="20">
        <v>5.0977840138057804</v>
      </c>
      <c r="D3234" s="20">
        <v>5.1126991134843633</v>
      </c>
      <c r="E3234" s="20">
        <v>5.1398579025758542</v>
      </c>
      <c r="F3234" s="21">
        <v>5.1277139758722736</v>
      </c>
      <c r="G3234" s="20">
        <v>5.0985091900603035</v>
      </c>
      <c r="H3234" s="20">
        <v>4.9959945659302587</v>
      </c>
      <c r="I3234" s="20">
        <v>4.9247559909661422</v>
      </c>
      <c r="J3234" s="20">
        <v>4.7962438151371858</v>
      </c>
      <c r="K3234" s="20">
        <v>4.6712926394176941</v>
      </c>
      <c r="L3234" s="20">
        <v>4.5234843346401608</v>
      </c>
      <c r="M3234" s="20">
        <v>4.2228850379604612</v>
      </c>
      <c r="N3234" s="20">
        <v>4.1909821900827007</v>
      </c>
    </row>
    <row r="3235" spans="1:14" x14ac:dyDescent="0.3">
      <c r="A3235" s="19">
        <v>39063</v>
      </c>
      <c r="B3235" s="20">
        <v>5.1038757420967471</v>
      </c>
      <c r="C3235" s="20">
        <v>5.1063881597838972</v>
      </c>
      <c r="D3235" s="20">
        <v>5.1201503313431678</v>
      </c>
      <c r="E3235" s="20">
        <v>5.1400259438516471</v>
      </c>
      <c r="F3235" s="21">
        <v>5.1194148217050035</v>
      </c>
      <c r="G3235" s="20">
        <v>5.0839679505552304</v>
      </c>
      <c r="H3235" s="20">
        <v>4.9741860594943033</v>
      </c>
      <c r="I3235" s="20">
        <v>4.9036608152554777</v>
      </c>
      <c r="J3235" s="20">
        <v>4.7776523862360198</v>
      </c>
      <c r="K3235" s="20">
        <v>4.6542196341164495</v>
      </c>
      <c r="L3235" s="20">
        <v>4.5076617258276173</v>
      </c>
      <c r="M3235" s="20">
        <v>4.1885167102436291</v>
      </c>
      <c r="N3235" s="20">
        <v>4.1627977485112826</v>
      </c>
    </row>
    <row r="3236" spans="1:14" x14ac:dyDescent="0.3">
      <c r="A3236" s="19">
        <v>39062</v>
      </c>
      <c r="B3236" s="20">
        <v>5.1055076524691012</v>
      </c>
      <c r="C3236" s="20">
        <v>5.1010884612795042</v>
      </c>
      <c r="D3236" s="20">
        <v>5.1079956540665243</v>
      </c>
      <c r="E3236" s="20">
        <v>5.1151635878013462</v>
      </c>
      <c r="F3236" s="21">
        <v>5.0904718795483763</v>
      </c>
      <c r="G3236" s="20">
        <v>5.0532202529798438</v>
      </c>
      <c r="H3236" s="20">
        <v>4.939471681060259</v>
      </c>
      <c r="I3236" s="20">
        <v>4.8685125592527001</v>
      </c>
      <c r="J3236" s="20">
        <v>4.7465212995521906</v>
      </c>
      <c r="K3236" s="20">
        <v>4.6285724652769185</v>
      </c>
      <c r="L3236" s="20">
        <v>4.4881805477832017</v>
      </c>
      <c r="M3236" s="20">
        <v>4.1761221044802497</v>
      </c>
      <c r="N3236" s="20">
        <v>4.1530833691698472</v>
      </c>
    </row>
    <row r="3237" spans="1:14" x14ac:dyDescent="0.3">
      <c r="A3237" s="19">
        <v>39059</v>
      </c>
      <c r="B3237" s="20">
        <v>5.0820632992997927</v>
      </c>
      <c r="C3237" s="20">
        <v>5.0880030014256947</v>
      </c>
      <c r="D3237" s="20">
        <v>5.0966505401724964</v>
      </c>
      <c r="E3237" s="20">
        <v>5.0974923008835908</v>
      </c>
      <c r="F3237" s="21">
        <v>5.0655899110382565</v>
      </c>
      <c r="G3237" s="20">
        <v>5.0237172393290068</v>
      </c>
      <c r="H3237" s="20">
        <v>4.9025172217852422</v>
      </c>
      <c r="I3237" s="20">
        <v>4.8292367282990147</v>
      </c>
      <c r="J3237" s="20">
        <v>4.705623495511758</v>
      </c>
      <c r="K3237" s="20">
        <v>4.5873392378255895</v>
      </c>
      <c r="L3237" s="20">
        <v>4.4478634491248998</v>
      </c>
      <c r="M3237" s="20">
        <v>4.1464386707185579</v>
      </c>
      <c r="N3237" s="20">
        <v>4.1218413740726652</v>
      </c>
    </row>
    <row r="3238" spans="1:14" x14ac:dyDescent="0.3">
      <c r="A3238" s="19">
        <v>39058</v>
      </c>
      <c r="B3238" s="20">
        <v>5.0719329399764188</v>
      </c>
      <c r="C3238" s="20">
        <v>5.0812690774631433</v>
      </c>
      <c r="D3238" s="20">
        <v>5.0888679601690896</v>
      </c>
      <c r="E3238" s="20">
        <v>5.0832102543978595</v>
      </c>
      <c r="F3238" s="21">
        <v>5.0451299277852115</v>
      </c>
      <c r="G3238" s="20">
        <v>4.9993862626251628</v>
      </c>
      <c r="H3238" s="20">
        <v>4.8742445547966033</v>
      </c>
      <c r="I3238" s="20">
        <v>4.8006875798002753</v>
      </c>
      <c r="J3238" s="20">
        <v>4.6776628848593056</v>
      </c>
      <c r="K3238" s="20">
        <v>4.5604500528760328</v>
      </c>
      <c r="L3238" s="20">
        <v>4.4229294487171584</v>
      </c>
      <c r="M3238" s="20">
        <v>4.1284016258764407</v>
      </c>
      <c r="N3238" s="20">
        <v>4.1038319262763876</v>
      </c>
    </row>
    <row r="3239" spans="1:14" x14ac:dyDescent="0.3">
      <c r="A3239" s="19">
        <v>39057</v>
      </c>
      <c r="B3239" s="20">
        <v>5.0672503187360993</v>
      </c>
      <c r="C3239" s="20">
        <v>5.0791192293798098</v>
      </c>
      <c r="D3239" s="20">
        <v>5.0860736968879152</v>
      </c>
      <c r="E3239" s="20">
        <v>5.0751735302934238</v>
      </c>
      <c r="F3239" s="21">
        <v>5.0326665320867265</v>
      </c>
      <c r="G3239" s="20">
        <v>4.9839130792065571</v>
      </c>
      <c r="H3239" s="20">
        <v>4.8518348633917849</v>
      </c>
      <c r="I3239" s="20">
        <v>4.7750867676476503</v>
      </c>
      <c r="J3239" s="20">
        <v>4.651070480476271</v>
      </c>
      <c r="K3239" s="20">
        <v>4.5353222008395457</v>
      </c>
      <c r="L3239" s="20">
        <v>4.3998661954050462</v>
      </c>
      <c r="M3239" s="20">
        <v>4.1078563081297164</v>
      </c>
      <c r="N3239" s="20">
        <v>4.0839858978754746</v>
      </c>
    </row>
    <row r="3240" spans="1:14" x14ac:dyDescent="0.3">
      <c r="A3240" s="19">
        <v>39056</v>
      </c>
      <c r="B3240" s="20">
        <v>5.0595388476340162</v>
      </c>
      <c r="C3240" s="20">
        <v>5.0479019345967844</v>
      </c>
      <c r="D3240" s="20">
        <v>5.0506035012234651</v>
      </c>
      <c r="E3240" s="20">
        <v>5.0578471302454124</v>
      </c>
      <c r="F3240" s="21">
        <v>5.0281322521058121</v>
      </c>
      <c r="G3240" s="20">
        <v>4.9838612033638903</v>
      </c>
      <c r="H3240" s="20">
        <v>4.8528245322967161</v>
      </c>
      <c r="I3240" s="20">
        <v>4.7754188649210736</v>
      </c>
      <c r="J3240" s="20">
        <v>4.6502507414360359</v>
      </c>
      <c r="K3240" s="20">
        <v>4.5339468827681371</v>
      </c>
      <c r="L3240" s="20">
        <v>4.3988684398974893</v>
      </c>
      <c r="M3240" s="20">
        <v>4.1122414455384932</v>
      </c>
      <c r="N3240" s="20">
        <v>4.0876441555464726</v>
      </c>
    </row>
    <row r="3241" spans="1:14" x14ac:dyDescent="0.3">
      <c r="A3241" s="19">
        <v>39055</v>
      </c>
      <c r="B3241" s="20">
        <v>5.0592636741762114</v>
      </c>
      <c r="C3241" s="20">
        <v>5.0444670309020223</v>
      </c>
      <c r="D3241" s="20">
        <v>5.046387568666213</v>
      </c>
      <c r="E3241" s="20">
        <v>5.0526967098123423</v>
      </c>
      <c r="F3241" s="21">
        <v>5.023302930488061</v>
      </c>
      <c r="G3241" s="20">
        <v>4.9797757592083052</v>
      </c>
      <c r="H3241" s="20">
        <v>4.8485992666485247</v>
      </c>
      <c r="I3241" s="20">
        <v>4.7679918232443388</v>
      </c>
      <c r="J3241" s="20">
        <v>4.6342465266394903</v>
      </c>
      <c r="K3241" s="20">
        <v>4.5101044528566883</v>
      </c>
      <c r="L3241" s="20">
        <v>4.3674847832049615</v>
      </c>
      <c r="M3241" s="20">
        <v>4.0719397935922057</v>
      </c>
      <c r="N3241" s="20">
        <v>4.0445263375541574</v>
      </c>
    </row>
    <row r="3242" spans="1:14" x14ac:dyDescent="0.3">
      <c r="A3242" s="19">
        <v>39052</v>
      </c>
      <c r="B3242" s="20">
        <v>5.0536221632032046</v>
      </c>
      <c r="C3242" s="20">
        <v>5.0445225130468323</v>
      </c>
      <c r="D3242" s="20">
        <v>5.0507277948881857</v>
      </c>
      <c r="E3242" s="20">
        <v>5.0716371999303052</v>
      </c>
      <c r="F3242" s="21">
        <v>5.0516709794509724</v>
      </c>
      <c r="G3242" s="20">
        <v>5.0119317752005808</v>
      </c>
      <c r="H3242" s="20">
        <v>4.8778905930308376</v>
      </c>
      <c r="I3242" s="20">
        <v>4.7905777498080981</v>
      </c>
      <c r="J3242" s="20">
        <v>4.6457688499108345</v>
      </c>
      <c r="K3242" s="20">
        <v>4.5135848286161684</v>
      </c>
      <c r="L3242" s="20">
        <v>4.3638492068948977</v>
      </c>
      <c r="M3242" s="20">
        <v>4.0621463407955556</v>
      </c>
      <c r="N3242" s="20">
        <v>4.0314961987848701</v>
      </c>
    </row>
    <row r="3243" spans="1:14" x14ac:dyDescent="0.3">
      <c r="A3243" s="19">
        <v>39051</v>
      </c>
      <c r="B3243" s="20">
        <v>5.054337054094697</v>
      </c>
      <c r="C3243" s="20">
        <v>5.047944765678726</v>
      </c>
      <c r="D3243" s="20">
        <v>5.0565731927527526</v>
      </c>
      <c r="E3243" s="20">
        <v>5.0837704361329585</v>
      </c>
      <c r="F3243" s="21">
        <v>5.071079027629489</v>
      </c>
      <c r="G3243" s="20">
        <v>5.037300698656483</v>
      </c>
      <c r="H3243" s="20">
        <v>4.9154521241013915</v>
      </c>
      <c r="I3243" s="20">
        <v>4.8332686913253102</v>
      </c>
      <c r="J3243" s="20">
        <v>4.691647011284517</v>
      </c>
      <c r="K3243" s="20">
        <v>4.5589251831830717</v>
      </c>
      <c r="L3243" s="20">
        <v>4.4059431955315507</v>
      </c>
      <c r="M3243" s="20">
        <v>4.0903437232551214</v>
      </c>
      <c r="N3243" s="20">
        <v>4.0597495604806006</v>
      </c>
    </row>
    <row r="3244" spans="1:14" x14ac:dyDescent="0.3">
      <c r="A3244" s="19">
        <v>39050</v>
      </c>
      <c r="B3244" s="20">
        <v>5.0474467751830696</v>
      </c>
      <c r="C3244" s="20">
        <v>5.0388569630601072</v>
      </c>
      <c r="D3244" s="20">
        <v>5.0474918930842856</v>
      </c>
      <c r="E3244" s="20">
        <v>5.0775291145884207</v>
      </c>
      <c r="F3244" s="21">
        <v>5.0691788640046545</v>
      </c>
      <c r="G3244" s="20">
        <v>5.0405624496320653</v>
      </c>
      <c r="H3244" s="20">
        <v>4.9342396539645375</v>
      </c>
      <c r="I3244" s="20">
        <v>4.858032105323919</v>
      </c>
      <c r="J3244" s="20">
        <v>4.7204878983587273</v>
      </c>
      <c r="K3244" s="20">
        <v>4.5894876954425792</v>
      </c>
      <c r="L3244" s="20">
        <v>4.4373210235429141</v>
      </c>
      <c r="M3244" s="20">
        <v>4.117415110199973</v>
      </c>
      <c r="N3244" s="20">
        <v>4.088151443057102</v>
      </c>
    </row>
    <row r="3245" spans="1:14" x14ac:dyDescent="0.3">
      <c r="A3245" s="19">
        <v>39049</v>
      </c>
      <c r="B3245" s="20">
        <v>5.045274503563224</v>
      </c>
      <c r="C3245" s="20">
        <v>5.0381509441845251</v>
      </c>
      <c r="D3245" s="20">
        <v>5.0459066403030421</v>
      </c>
      <c r="E3245" s="20">
        <v>5.071621518053516</v>
      </c>
      <c r="F3245" s="21">
        <v>5.0592160878141028</v>
      </c>
      <c r="G3245" s="20">
        <v>5.0273978965265762</v>
      </c>
      <c r="H3245" s="20">
        <v>4.9169978944468813</v>
      </c>
      <c r="I3245" s="20">
        <v>4.8416367652307253</v>
      </c>
      <c r="J3245" s="20">
        <v>4.708202065255934</v>
      </c>
      <c r="K3245" s="20">
        <v>4.5812865862981393</v>
      </c>
      <c r="L3245" s="20">
        <v>4.432927627735106</v>
      </c>
      <c r="M3245" s="20">
        <v>4.1130819210137357</v>
      </c>
      <c r="N3245" s="20">
        <v>4.0863124843353571</v>
      </c>
    </row>
    <row r="3246" spans="1:14" x14ac:dyDescent="0.3">
      <c r="A3246" s="19">
        <v>39048</v>
      </c>
      <c r="B3246" s="20">
        <v>5.0424482298631714</v>
      </c>
      <c r="C3246" s="20">
        <v>5.0393811052504836</v>
      </c>
      <c r="D3246" s="20">
        <v>5.0509332830349338</v>
      </c>
      <c r="E3246" s="20">
        <v>5.0817035291991823</v>
      </c>
      <c r="F3246" s="21">
        <v>5.0733780155558073</v>
      </c>
      <c r="G3246" s="20">
        <v>5.0450937343555857</v>
      </c>
      <c r="H3246" s="20">
        <v>4.9416803234769775</v>
      </c>
      <c r="I3246" s="20">
        <v>4.8695708334689032</v>
      </c>
      <c r="J3246" s="20">
        <v>4.7385856381770504</v>
      </c>
      <c r="K3246" s="20">
        <v>4.6137421544011952</v>
      </c>
      <c r="L3246" s="20">
        <v>4.4684727243395184</v>
      </c>
      <c r="M3246" s="20">
        <v>4.150459369409476</v>
      </c>
      <c r="N3246" s="20">
        <v>4.1258953743656743</v>
      </c>
    </row>
    <row r="3247" spans="1:14" x14ac:dyDescent="0.3">
      <c r="A3247" s="19">
        <v>39045</v>
      </c>
      <c r="B3247" s="20">
        <v>5.0367315236956189</v>
      </c>
      <c r="C3247" s="20">
        <v>5.0371815048378181</v>
      </c>
      <c r="D3247" s="20">
        <v>5.0476364613402236</v>
      </c>
      <c r="E3247" s="20">
        <v>5.0731990180922173</v>
      </c>
      <c r="F3247" s="21">
        <v>5.060247274833733</v>
      </c>
      <c r="G3247" s="20">
        <v>5.0278960754714754</v>
      </c>
      <c r="H3247" s="20">
        <v>4.9153303023876873</v>
      </c>
      <c r="I3247" s="20">
        <v>4.839367878666736</v>
      </c>
      <c r="J3247" s="20">
        <v>4.7040686672916427</v>
      </c>
      <c r="K3247" s="20">
        <v>4.5765204983385122</v>
      </c>
      <c r="L3247" s="20">
        <v>4.4297815511206924</v>
      </c>
      <c r="M3247" s="20">
        <v>4.114910429820922</v>
      </c>
      <c r="N3247" s="20">
        <v>4.0892067797170446</v>
      </c>
    </row>
    <row r="3248" spans="1:14" x14ac:dyDescent="0.3">
      <c r="A3248" s="19">
        <v>39044</v>
      </c>
      <c r="B3248" s="20">
        <v>5.0362434986480649</v>
      </c>
      <c r="C3248" s="20">
        <v>5.0427214162376757</v>
      </c>
      <c r="D3248" s="20">
        <v>5.0560715179132911</v>
      </c>
      <c r="E3248" s="20">
        <v>5.0858665403854246</v>
      </c>
      <c r="F3248" s="21">
        <v>5.0767442687744939</v>
      </c>
      <c r="G3248" s="20">
        <v>5.0481177832685535</v>
      </c>
      <c r="H3248" s="20">
        <v>4.9451427556253869</v>
      </c>
      <c r="I3248" s="20">
        <v>4.8741862827658737</v>
      </c>
      <c r="J3248" s="20">
        <v>4.7463520833720541</v>
      </c>
      <c r="K3248" s="20">
        <v>4.6251467014076209</v>
      </c>
      <c r="L3248" s="20">
        <v>4.4818798850643295</v>
      </c>
      <c r="M3248" s="20">
        <v>4.1458509738611458</v>
      </c>
      <c r="N3248" s="20">
        <v>4.1257069158107234</v>
      </c>
    </row>
    <row r="3249" spans="1:14" x14ac:dyDescent="0.3">
      <c r="A3249" s="19">
        <v>39043</v>
      </c>
      <c r="B3249" s="20">
        <v>5.0405929341800881</v>
      </c>
      <c r="C3249" s="20">
        <v>5.0409808379260745</v>
      </c>
      <c r="D3249" s="20">
        <v>5.0513764839594995</v>
      </c>
      <c r="E3249" s="20">
        <v>5.0774075640361289</v>
      </c>
      <c r="F3249" s="21">
        <v>5.0671202911921345</v>
      </c>
      <c r="G3249" s="20">
        <v>5.0376442128604646</v>
      </c>
      <c r="H3249" s="20">
        <v>4.9307675744827719</v>
      </c>
      <c r="I3249" s="20">
        <v>4.857011031449515</v>
      </c>
      <c r="J3249" s="20">
        <v>4.7251421888227494</v>
      </c>
      <c r="K3249" s="20">
        <v>4.6004956206950158</v>
      </c>
      <c r="L3249" s="20">
        <v>4.4552202657517821</v>
      </c>
      <c r="M3249" s="20">
        <v>4.1267456577993213</v>
      </c>
      <c r="N3249" s="20">
        <v>4.1049594318624276</v>
      </c>
    </row>
    <row r="3250" spans="1:14" x14ac:dyDescent="0.3">
      <c r="A3250" s="19">
        <v>39042</v>
      </c>
      <c r="B3250" s="20">
        <v>5.0365925276614893</v>
      </c>
      <c r="C3250" s="20">
        <v>5.0343781572582724</v>
      </c>
      <c r="D3250" s="20">
        <v>5.0476623319605638</v>
      </c>
      <c r="E3250" s="20">
        <v>5.0832316253442063</v>
      </c>
      <c r="F3250" s="21">
        <v>5.0755949799591367</v>
      </c>
      <c r="G3250" s="20">
        <v>5.0448854518434416</v>
      </c>
      <c r="H3250" s="20">
        <v>4.9307683380693099</v>
      </c>
      <c r="I3250" s="20">
        <v>4.8541669770504505</v>
      </c>
      <c r="J3250" s="20">
        <v>4.721076744478081</v>
      </c>
      <c r="K3250" s="20">
        <v>4.5960750801199648</v>
      </c>
      <c r="L3250" s="20">
        <v>4.4502693568719263</v>
      </c>
      <c r="M3250" s="20">
        <v>4.124302893566834</v>
      </c>
      <c r="N3250" s="20">
        <v>4.101409646045866</v>
      </c>
    </row>
    <row r="3251" spans="1:14" x14ac:dyDescent="0.3">
      <c r="A3251" s="19">
        <v>39041</v>
      </c>
      <c r="B3251" s="20">
        <v>5.0375199162449942</v>
      </c>
      <c r="C3251" s="20">
        <v>5.0346440256213221</v>
      </c>
      <c r="D3251" s="20">
        <v>5.0452797357984496</v>
      </c>
      <c r="E3251" s="20">
        <v>5.073235742198043</v>
      </c>
      <c r="F3251" s="21">
        <v>5.0620138955536556</v>
      </c>
      <c r="G3251" s="20">
        <v>5.0298536384856192</v>
      </c>
      <c r="H3251" s="20">
        <v>4.914280520689803</v>
      </c>
      <c r="I3251" s="20">
        <v>4.8377040023955376</v>
      </c>
      <c r="J3251" s="20">
        <v>4.7072256746150973</v>
      </c>
      <c r="K3251" s="20">
        <v>4.586579790473535</v>
      </c>
      <c r="L3251" s="20">
        <v>4.4452149170729793</v>
      </c>
      <c r="M3251" s="20">
        <v>4.1085493267984461</v>
      </c>
      <c r="N3251" s="20">
        <v>4.0906993000520337</v>
      </c>
    </row>
    <row r="3252" spans="1:14" x14ac:dyDescent="0.3">
      <c r="A3252" s="19">
        <v>39038</v>
      </c>
      <c r="B3252" s="20">
        <v>5.0352524426113767</v>
      </c>
      <c r="C3252" s="20">
        <v>5.0307478997442576</v>
      </c>
      <c r="D3252" s="20">
        <v>5.0444965054746538</v>
      </c>
      <c r="E3252" s="20">
        <v>5.0842381174221281</v>
      </c>
      <c r="F3252" s="21">
        <v>5.0773411071039733</v>
      </c>
      <c r="G3252" s="20">
        <v>5.0450798583630121</v>
      </c>
      <c r="H3252" s="20">
        <v>4.9259866464393651</v>
      </c>
      <c r="I3252" s="20">
        <v>4.8499848625520352</v>
      </c>
      <c r="J3252" s="20">
        <v>4.724098194260332</v>
      </c>
      <c r="K3252" s="20">
        <v>4.6081825076140897</v>
      </c>
      <c r="L3252" s="20">
        <v>4.4707234419090103</v>
      </c>
      <c r="M3252" s="20">
        <v>4.1276542662011604</v>
      </c>
      <c r="N3252" s="20">
        <v>4.1138455781213539</v>
      </c>
    </row>
    <row r="3253" spans="1:14" x14ac:dyDescent="0.3">
      <c r="A3253" s="19">
        <v>39037</v>
      </c>
      <c r="B3253" s="20">
        <v>5.0352491997069313</v>
      </c>
      <c r="C3253" s="20">
        <v>5.0335635548426865</v>
      </c>
      <c r="D3253" s="20">
        <v>5.0471038812327373</v>
      </c>
      <c r="E3253" s="20">
        <v>5.08299864656703</v>
      </c>
      <c r="F3253" s="21">
        <v>5.0761933616735098</v>
      </c>
      <c r="G3253" s="20">
        <v>5.0468076398536255</v>
      </c>
      <c r="H3253" s="20">
        <v>4.9363430086561575</v>
      </c>
      <c r="I3253" s="20">
        <v>4.8616077584092166</v>
      </c>
      <c r="J3253" s="20">
        <v>4.7346100593814677</v>
      </c>
      <c r="K3253" s="20">
        <v>4.6177542026053207</v>
      </c>
      <c r="L3253" s="20">
        <v>4.4798484404402501</v>
      </c>
      <c r="M3253" s="20">
        <v>4.1365948986623327</v>
      </c>
      <c r="N3253" s="20">
        <v>4.1227619056468878</v>
      </c>
    </row>
    <row r="3254" spans="1:14" x14ac:dyDescent="0.3">
      <c r="A3254" s="19">
        <v>39036</v>
      </c>
      <c r="B3254" s="20">
        <v>5.037292348634173</v>
      </c>
      <c r="C3254" s="20">
        <v>5.0374412083873841</v>
      </c>
      <c r="D3254" s="20">
        <v>5.047226332517063</v>
      </c>
      <c r="E3254" s="20">
        <v>5.0696469032824938</v>
      </c>
      <c r="F3254" s="21">
        <v>5.0542531406477478</v>
      </c>
      <c r="G3254" s="20">
        <v>5.0207323339557508</v>
      </c>
      <c r="H3254" s="20">
        <v>4.9126135480861644</v>
      </c>
      <c r="I3254" s="20">
        <v>4.8453403927909671</v>
      </c>
      <c r="J3254" s="20">
        <v>4.7239700083260869</v>
      </c>
      <c r="K3254" s="20">
        <v>4.6061584177941217</v>
      </c>
      <c r="L3254" s="20">
        <v>4.4676971033248751</v>
      </c>
      <c r="M3254" s="20">
        <v>4.1358746744433965</v>
      </c>
      <c r="N3254" s="20">
        <v>4.1196990755791214</v>
      </c>
    </row>
    <row r="3255" spans="1:14" x14ac:dyDescent="0.3">
      <c r="A3255" s="19">
        <v>39035</v>
      </c>
      <c r="B3255" s="20">
        <v>5.0388829807599667</v>
      </c>
      <c r="C3255" s="20">
        <v>5.0360911674295847</v>
      </c>
      <c r="D3255" s="20">
        <v>5.0475194441020115</v>
      </c>
      <c r="E3255" s="20">
        <v>5.0823161770219683</v>
      </c>
      <c r="F3255" s="21">
        <v>5.0740820488308698</v>
      </c>
      <c r="G3255" s="20">
        <v>5.0417527614528277</v>
      </c>
      <c r="H3255" s="20">
        <v>4.9251408293439525</v>
      </c>
      <c r="I3255" s="20">
        <v>4.8498750053877497</v>
      </c>
      <c r="J3255" s="20">
        <v>4.7161681752930544</v>
      </c>
      <c r="K3255" s="20">
        <v>4.5888774384095621</v>
      </c>
      <c r="L3255" s="20">
        <v>4.4424592807025771</v>
      </c>
      <c r="M3255" s="20">
        <v>4.1098762350443723</v>
      </c>
      <c r="N3255" s="20">
        <v>4.0891867272137814</v>
      </c>
    </row>
    <row r="3256" spans="1:14" x14ac:dyDescent="0.3">
      <c r="A3256" s="19">
        <v>39034</v>
      </c>
      <c r="B3256" s="20">
        <v>5.038033792148382</v>
      </c>
      <c r="C3256" s="20">
        <v>5.0359349577706105</v>
      </c>
      <c r="D3256" s="20">
        <v>5.0478363880485508</v>
      </c>
      <c r="E3256" s="20">
        <v>5.089008153233495</v>
      </c>
      <c r="F3256" s="21">
        <v>5.0905464623959062</v>
      </c>
      <c r="G3256" s="20">
        <v>5.0665002057893718</v>
      </c>
      <c r="H3256" s="20">
        <v>4.9625390850963482</v>
      </c>
      <c r="I3256" s="20">
        <v>4.887476001874834</v>
      </c>
      <c r="J3256" s="20">
        <v>4.7493508705643226</v>
      </c>
      <c r="K3256" s="20">
        <v>4.6176799283134287</v>
      </c>
      <c r="L3256" s="20">
        <v>4.466381667851353</v>
      </c>
      <c r="M3256" s="20">
        <v>4.1201729039444439</v>
      </c>
      <c r="N3256" s="20">
        <v>4.0993292442153191</v>
      </c>
    </row>
    <row r="3257" spans="1:14" x14ac:dyDescent="0.3">
      <c r="A3257" s="19">
        <v>39031</v>
      </c>
      <c r="B3257" s="20">
        <v>5.0305847720675194</v>
      </c>
      <c r="C3257" s="20">
        <v>5.0288769651825467</v>
      </c>
      <c r="D3257" s="20">
        <v>5.0416705662961521</v>
      </c>
      <c r="E3257" s="20">
        <v>5.0826030371155282</v>
      </c>
      <c r="F3257" s="21">
        <v>5.0809261419065308</v>
      </c>
      <c r="G3257" s="20">
        <v>5.052873133761798</v>
      </c>
      <c r="H3257" s="20">
        <v>4.9372455629814507</v>
      </c>
      <c r="I3257" s="20">
        <v>4.8569568693547094</v>
      </c>
      <c r="J3257" s="20">
        <v>4.7139738972984029</v>
      </c>
      <c r="K3257" s="20">
        <v>4.5795659682125125</v>
      </c>
      <c r="L3257" s="20">
        <v>4.4264998877187782</v>
      </c>
      <c r="M3257" s="20">
        <v>4.0831843041988041</v>
      </c>
      <c r="N3257" s="20">
        <v>4.0608255625031955</v>
      </c>
    </row>
    <row r="3258" spans="1:14" x14ac:dyDescent="0.3">
      <c r="A3258" s="19">
        <v>39030</v>
      </c>
      <c r="B3258" s="20">
        <v>5.0281760784765952</v>
      </c>
      <c r="C3258" s="20">
        <v>5.0281441260112549</v>
      </c>
      <c r="D3258" s="20">
        <v>5.0433141770416823</v>
      </c>
      <c r="E3258" s="20">
        <v>5.0970305396810298</v>
      </c>
      <c r="F3258" s="21">
        <v>5.1050550046134271</v>
      </c>
      <c r="G3258" s="20">
        <v>5.0806353607344112</v>
      </c>
      <c r="H3258" s="20">
        <v>4.9646042595900184</v>
      </c>
      <c r="I3258" s="20">
        <v>4.8827019891426078</v>
      </c>
      <c r="J3258" s="20">
        <v>4.7374660312408601</v>
      </c>
      <c r="K3258" s="20">
        <v>4.6017340294077247</v>
      </c>
      <c r="L3258" s="20">
        <v>4.4474858538202469</v>
      </c>
      <c r="M3258" s="20">
        <v>4.0987340981577995</v>
      </c>
      <c r="N3258" s="20">
        <v>4.0768519951394033</v>
      </c>
    </row>
    <row r="3259" spans="1:14" x14ac:dyDescent="0.3">
      <c r="A3259" s="19">
        <v>39029</v>
      </c>
      <c r="B3259" s="20">
        <v>5.019302607179922</v>
      </c>
      <c r="C3259" s="20">
        <v>5.0308925743780417</v>
      </c>
      <c r="D3259" s="20">
        <v>5.0471693402543121</v>
      </c>
      <c r="E3259" s="20">
        <v>5.0947197866671834</v>
      </c>
      <c r="F3259" s="21">
        <v>5.1030632715237001</v>
      </c>
      <c r="G3259" s="20">
        <v>5.0842598867272608</v>
      </c>
      <c r="H3259" s="20">
        <v>4.9853958574725974</v>
      </c>
      <c r="I3259" s="20">
        <v>4.9084082079227747</v>
      </c>
      <c r="J3259" s="20">
        <v>4.7653600722905898</v>
      </c>
      <c r="K3259" s="20">
        <v>4.6297494314316525</v>
      </c>
      <c r="L3259" s="20">
        <v>4.4738787118070444</v>
      </c>
      <c r="M3259" s="20">
        <v>4.1137325725442899</v>
      </c>
      <c r="N3259" s="20">
        <v>4.0928264140013333</v>
      </c>
    </row>
    <row r="3260" spans="1:14" x14ac:dyDescent="0.3">
      <c r="A3260" s="19">
        <v>39028</v>
      </c>
      <c r="B3260" s="20">
        <v>5.0066054645182829</v>
      </c>
      <c r="C3260" s="20">
        <v>5.0101109236715837</v>
      </c>
      <c r="D3260" s="20">
        <v>5.0259071946502436</v>
      </c>
      <c r="E3260" s="20">
        <v>5.0791177191374963</v>
      </c>
      <c r="F3260" s="21">
        <v>5.0891348213483747</v>
      </c>
      <c r="G3260" s="20">
        <v>5.0684317192998094</v>
      </c>
      <c r="H3260" s="20">
        <v>4.9629941911396296</v>
      </c>
      <c r="I3260" s="20">
        <v>4.8847650278573029</v>
      </c>
      <c r="J3260" s="20">
        <v>4.7418821044931239</v>
      </c>
      <c r="K3260" s="20">
        <v>4.6067684873865256</v>
      </c>
      <c r="L3260" s="20">
        <v>4.4519627944631921</v>
      </c>
      <c r="M3260" s="20">
        <v>4.0933163893387006</v>
      </c>
      <c r="N3260" s="20">
        <v>4.0731527810667698</v>
      </c>
    </row>
    <row r="3261" spans="1:14" x14ac:dyDescent="0.3">
      <c r="A3261" s="19">
        <v>39027</v>
      </c>
      <c r="B3261" s="20">
        <v>4.9952799179948961</v>
      </c>
      <c r="C3261" s="20">
        <v>5.0140386206586687</v>
      </c>
      <c r="D3261" s="20">
        <v>5.0335961599486883</v>
      </c>
      <c r="E3261" s="20">
        <v>5.0875787743482137</v>
      </c>
      <c r="F3261" s="21">
        <v>5.0996428616171761</v>
      </c>
      <c r="G3261" s="20">
        <v>5.0825553366187037</v>
      </c>
      <c r="H3261" s="20">
        <v>4.9870754184892947</v>
      </c>
      <c r="I3261" s="20">
        <v>4.9152938253409451</v>
      </c>
      <c r="J3261" s="20">
        <v>4.7847726682476743</v>
      </c>
      <c r="K3261" s="20">
        <v>4.6596979725033973</v>
      </c>
      <c r="L3261" s="20">
        <v>4.5119332389463267</v>
      </c>
      <c r="M3261" s="20">
        <v>4.1427918926910108</v>
      </c>
      <c r="N3261" s="20">
        <v>4.1286314125629406</v>
      </c>
    </row>
    <row r="3262" spans="1:14" x14ac:dyDescent="0.3">
      <c r="A3262" s="19">
        <v>39024</v>
      </c>
      <c r="B3262" s="20">
        <v>4.9821424882364171</v>
      </c>
      <c r="C3262" s="20">
        <v>5.0123411389596937</v>
      </c>
      <c r="D3262" s="20">
        <v>5.032278189591481</v>
      </c>
      <c r="E3262" s="20">
        <v>5.0791122812252478</v>
      </c>
      <c r="F3262" s="21">
        <v>5.0852344985294877</v>
      </c>
      <c r="G3262" s="20">
        <v>5.0643912326789895</v>
      </c>
      <c r="H3262" s="20">
        <v>4.9646014732917836</v>
      </c>
      <c r="I3262" s="20">
        <v>4.8922766273585001</v>
      </c>
      <c r="J3262" s="20">
        <v>4.761576005842401</v>
      </c>
      <c r="K3262" s="20">
        <v>4.6369131643199202</v>
      </c>
      <c r="L3262" s="20">
        <v>4.4902828219317303</v>
      </c>
      <c r="M3262" s="20">
        <v>4.1236820261263283</v>
      </c>
      <c r="N3262" s="20">
        <v>4.1099570880200123</v>
      </c>
    </row>
    <row r="3263" spans="1:14" x14ac:dyDescent="0.3">
      <c r="A3263" s="19">
        <v>39023</v>
      </c>
      <c r="B3263" s="20">
        <v>4.964966444069038</v>
      </c>
      <c r="C3263" s="20">
        <v>4.9974016253020999</v>
      </c>
      <c r="D3263" s="20">
        <v>5.0185900970925221</v>
      </c>
      <c r="E3263" s="20">
        <v>5.0632639716857701</v>
      </c>
      <c r="F3263" s="21">
        <v>5.0643562384616931</v>
      </c>
      <c r="G3263" s="20">
        <v>5.0380131009802218</v>
      </c>
      <c r="H3263" s="20">
        <v>4.9239280734079802</v>
      </c>
      <c r="I3263" s="20">
        <v>4.8482673884621912</v>
      </c>
      <c r="J3263" s="20">
        <v>4.7213846467050749</v>
      </c>
      <c r="K3263" s="20">
        <v>4.6026224396684503</v>
      </c>
      <c r="L3263" s="20">
        <v>4.4632577438654915</v>
      </c>
      <c r="M3263" s="20">
        <v>4.1173560461044936</v>
      </c>
      <c r="N3263" s="20">
        <v>4.1040077117436491</v>
      </c>
    </row>
    <row r="3264" spans="1:14" x14ac:dyDescent="0.3">
      <c r="A3264" s="19">
        <v>39022</v>
      </c>
      <c r="B3264" s="20">
        <v>4.9532221027811563</v>
      </c>
      <c r="C3264" s="20">
        <v>4.9853332524223752</v>
      </c>
      <c r="D3264" s="20">
        <v>5.0057402868410392</v>
      </c>
      <c r="E3264" s="20">
        <v>5.0523867002857061</v>
      </c>
      <c r="F3264" s="21">
        <v>5.0536590858746457</v>
      </c>
      <c r="G3264" s="20">
        <v>5.0240775105197413</v>
      </c>
      <c r="H3264" s="20">
        <v>4.8973945877027596</v>
      </c>
      <c r="I3264" s="20">
        <v>4.8160022972120329</v>
      </c>
      <c r="J3264" s="20">
        <v>4.6829223292789681</v>
      </c>
      <c r="K3264" s="20">
        <v>4.5606898841857069</v>
      </c>
      <c r="L3264" s="20">
        <v>4.4190549267867478</v>
      </c>
      <c r="M3264" s="20">
        <v>4.0701465604836056</v>
      </c>
      <c r="N3264" s="20">
        <v>4.0563691417180774</v>
      </c>
    </row>
    <row r="3265" spans="1:14" x14ac:dyDescent="0.3">
      <c r="A3265" s="19">
        <v>39021</v>
      </c>
      <c r="B3265" s="20">
        <v>4.9502424335441226</v>
      </c>
      <c r="C3265" s="20">
        <v>4.9878429565362055</v>
      </c>
      <c r="D3265" s="20">
        <v>5.009216033646072</v>
      </c>
      <c r="E3265" s="20">
        <v>5.0618690531151058</v>
      </c>
      <c r="F3265" s="21">
        <v>5.0706533482523852</v>
      </c>
      <c r="G3265" s="20">
        <v>5.0454865434587468</v>
      </c>
      <c r="H3265" s="20">
        <v>4.9203572571045253</v>
      </c>
      <c r="I3265" s="20">
        <v>4.8358630438239416</v>
      </c>
      <c r="J3265" s="20">
        <v>4.6963906158060631</v>
      </c>
      <c r="K3265" s="20">
        <v>4.5684442930026972</v>
      </c>
      <c r="L3265" s="20">
        <v>4.4203909185656274</v>
      </c>
      <c r="M3265" s="20">
        <v>4.0629006401695937</v>
      </c>
      <c r="N3265" s="20">
        <v>4.0463057140164631</v>
      </c>
    </row>
    <row r="3266" spans="1:14" x14ac:dyDescent="0.3">
      <c r="A3266" s="19">
        <v>39020</v>
      </c>
      <c r="B3266" s="20">
        <v>4.9338073180608015</v>
      </c>
      <c r="C3266" s="20">
        <v>4.9692822668953713</v>
      </c>
      <c r="D3266" s="20">
        <v>4.9948872198224281</v>
      </c>
      <c r="E3266" s="20">
        <v>5.0617835017057891</v>
      </c>
      <c r="F3266" s="21">
        <v>5.0818431926410401</v>
      </c>
      <c r="G3266" s="20">
        <v>5.0659078846377312</v>
      </c>
      <c r="H3266" s="20">
        <v>4.9614426453316387</v>
      </c>
      <c r="I3266" s="20">
        <v>4.8840290157831827</v>
      </c>
      <c r="J3266" s="20">
        <v>4.7478091802598428</v>
      </c>
      <c r="K3266" s="20">
        <v>4.619210544755151</v>
      </c>
      <c r="L3266" s="20">
        <v>4.468568319926046</v>
      </c>
      <c r="M3266" s="20">
        <v>4.0995903818816908</v>
      </c>
      <c r="N3266" s="20">
        <v>4.083381705733701</v>
      </c>
    </row>
    <row r="3267" spans="1:14" x14ac:dyDescent="0.3">
      <c r="A3267" s="19">
        <v>39017</v>
      </c>
      <c r="B3267" s="20">
        <v>4.9295299655476219</v>
      </c>
      <c r="C3267" s="20">
        <v>4.9646212722524812</v>
      </c>
      <c r="D3267" s="20">
        <v>4.9857559604306738</v>
      </c>
      <c r="E3267" s="20">
        <v>5.0481499755609196</v>
      </c>
      <c r="F3267" s="21">
        <v>5.0702992233117019</v>
      </c>
      <c r="G3267" s="20">
        <v>5.0558807544711915</v>
      </c>
      <c r="H3267" s="20">
        <v>4.9570228126993339</v>
      </c>
      <c r="I3267" s="20">
        <v>4.8883041706247932</v>
      </c>
      <c r="J3267" s="20">
        <v>4.7682764086218983</v>
      </c>
      <c r="K3267" s="20">
        <v>4.6502131338432084</v>
      </c>
      <c r="L3267" s="20">
        <v>4.5047548861684596</v>
      </c>
      <c r="M3267" s="20">
        <v>4.1213728818413218</v>
      </c>
      <c r="N3267" s="20">
        <v>4.1101311337557274</v>
      </c>
    </row>
    <row r="3268" spans="1:14" x14ac:dyDescent="0.3">
      <c r="A3268" s="19">
        <v>39016</v>
      </c>
      <c r="B3268" s="20">
        <v>4.9168217510377747</v>
      </c>
      <c r="C3268" s="20">
        <v>4.958571749222509</v>
      </c>
      <c r="D3268" s="20">
        <v>4.9849517683186146</v>
      </c>
      <c r="E3268" s="20">
        <v>5.0542424689550032</v>
      </c>
      <c r="F3268" s="21">
        <v>5.0804975499882898</v>
      </c>
      <c r="G3268" s="20">
        <v>5.0704393819461515</v>
      </c>
      <c r="H3268" s="20">
        <v>4.9858948438764781</v>
      </c>
      <c r="I3268" s="20">
        <v>4.9266330955987812</v>
      </c>
      <c r="J3268" s="20">
        <v>4.8200802341807343</v>
      </c>
      <c r="K3268" s="20">
        <v>4.7109424549321615</v>
      </c>
      <c r="L3268" s="20">
        <v>4.5718754166926647</v>
      </c>
      <c r="M3268" s="20">
        <v>4.1918245727935979</v>
      </c>
      <c r="N3268" s="20">
        <v>4.1830691639656754</v>
      </c>
    </row>
    <row r="3269" spans="1:14" x14ac:dyDescent="0.3">
      <c r="A3269" s="19">
        <v>39015</v>
      </c>
      <c r="B3269" s="20">
        <v>4.9126087580124533</v>
      </c>
      <c r="C3269" s="20">
        <v>4.9622520792378699</v>
      </c>
      <c r="D3269" s="20">
        <v>4.9919464764178736</v>
      </c>
      <c r="E3269" s="20">
        <v>5.0632385942932441</v>
      </c>
      <c r="F3269" s="21">
        <v>5.0924463813558001</v>
      </c>
      <c r="G3269" s="20">
        <v>5.0871956462057</v>
      </c>
      <c r="H3269" s="20">
        <v>5.0138790261642701</v>
      </c>
      <c r="I3269" s="20">
        <v>4.9579570194253515</v>
      </c>
      <c r="J3269" s="20">
        <v>4.8545959705884645</v>
      </c>
      <c r="K3269" s="20">
        <v>4.7482770142532251</v>
      </c>
      <c r="L3269" s="20">
        <v>4.6127251356810355</v>
      </c>
      <c r="M3269" s="20">
        <v>4.2333111943865909</v>
      </c>
      <c r="N3269" s="20">
        <v>4.2273761020795204</v>
      </c>
    </row>
    <row r="3270" spans="1:14" x14ac:dyDescent="0.3">
      <c r="A3270" s="19">
        <v>39014</v>
      </c>
      <c r="B3270" s="20">
        <v>4.8877688418785983</v>
      </c>
      <c r="C3270" s="20">
        <v>4.9397760237773305</v>
      </c>
      <c r="D3270" s="20">
        <v>4.9743311329171096</v>
      </c>
      <c r="E3270" s="20">
        <v>5.0538404862415343</v>
      </c>
      <c r="F3270" s="21">
        <v>5.0844511716097038</v>
      </c>
      <c r="G3270" s="20">
        <v>5.07920265159831</v>
      </c>
      <c r="H3270" s="20">
        <v>5.005675608207774</v>
      </c>
      <c r="I3270" s="20">
        <v>4.9506417228669815</v>
      </c>
      <c r="J3270" s="20">
        <v>4.8506670897484243</v>
      </c>
      <c r="K3270" s="20">
        <v>4.7480188682904458</v>
      </c>
      <c r="L3270" s="20">
        <v>4.61645114024825</v>
      </c>
      <c r="M3270" s="20">
        <v>4.2383974337224775</v>
      </c>
      <c r="N3270" s="20">
        <v>4.2351807474168082</v>
      </c>
    </row>
    <row r="3271" spans="1:14" x14ac:dyDescent="0.3">
      <c r="A3271" s="19">
        <v>39013</v>
      </c>
      <c r="B3271" s="20">
        <v>4.8802091337879192</v>
      </c>
      <c r="C3271" s="20">
        <v>4.9306025858143308</v>
      </c>
      <c r="D3271" s="20">
        <v>4.9662680461108337</v>
      </c>
      <c r="E3271" s="20">
        <v>5.0468656968080294</v>
      </c>
      <c r="F3271" s="21">
        <v>5.0779725072183988</v>
      </c>
      <c r="G3271" s="20">
        <v>5.0731761439838206</v>
      </c>
      <c r="H3271" s="20">
        <v>5.0003705512260757</v>
      </c>
      <c r="I3271" s="20">
        <v>4.9454544695472604</v>
      </c>
      <c r="J3271" s="20">
        <v>4.8456938797955624</v>
      </c>
      <c r="K3271" s="20">
        <v>4.7439031912574645</v>
      </c>
      <c r="L3271" s="20">
        <v>4.6152694521072579</v>
      </c>
      <c r="M3271" s="20">
        <v>4.2459414518889638</v>
      </c>
      <c r="N3271" s="20">
        <v>4.243822684512736</v>
      </c>
    </row>
    <row r="3272" spans="1:14" x14ac:dyDescent="0.3">
      <c r="A3272" s="19">
        <v>39010</v>
      </c>
      <c r="B3272" s="20">
        <v>4.8573958615044779</v>
      </c>
      <c r="C3272" s="20">
        <v>4.9126372821875446</v>
      </c>
      <c r="D3272" s="20">
        <v>4.9515681227779265</v>
      </c>
      <c r="E3272" s="20">
        <v>5.0337728135518409</v>
      </c>
      <c r="F3272" s="21">
        <v>5.0619438861477484</v>
      </c>
      <c r="G3272" s="20">
        <v>5.0542903908692276</v>
      </c>
      <c r="H3272" s="20">
        <v>4.978247504570974</v>
      </c>
      <c r="I3272" s="20">
        <v>4.9244948386396974</v>
      </c>
      <c r="J3272" s="20">
        <v>4.8287946001447963</v>
      </c>
      <c r="K3272" s="20">
        <v>4.7308733483415688</v>
      </c>
      <c r="L3272" s="20">
        <v>4.6062868012580891</v>
      </c>
      <c r="M3272" s="20">
        <v>4.2375622594602405</v>
      </c>
      <c r="N3272" s="20">
        <v>4.2384704070813868</v>
      </c>
    </row>
    <row r="3273" spans="1:14" x14ac:dyDescent="0.3">
      <c r="A3273" s="19">
        <v>39009</v>
      </c>
      <c r="B3273" s="20">
        <v>4.8526245597364532</v>
      </c>
      <c r="C3273" s="20">
        <v>4.9109882561782623</v>
      </c>
      <c r="D3273" s="20">
        <v>4.9435318349594839</v>
      </c>
      <c r="E3273" s="20">
        <v>5.0114601224836166</v>
      </c>
      <c r="F3273" s="21">
        <v>5.0356006572565271</v>
      </c>
      <c r="G3273" s="20">
        <v>5.0258775885457654</v>
      </c>
      <c r="H3273" s="20">
        <v>4.9437652281559359</v>
      </c>
      <c r="I3273" s="20">
        <v>4.8884689868651297</v>
      </c>
      <c r="J3273" s="20">
        <v>4.7958145619256438</v>
      </c>
      <c r="K3273" s="20">
        <v>4.7025923760623556</v>
      </c>
      <c r="L3273" s="20">
        <v>4.584202506634357</v>
      </c>
      <c r="M3273" s="20">
        <v>4.2285086122122868</v>
      </c>
      <c r="N3273" s="20">
        <v>4.2311425708368944</v>
      </c>
    </row>
    <row r="3274" spans="1:14" x14ac:dyDescent="0.3">
      <c r="A3274" s="19">
        <v>39008</v>
      </c>
      <c r="B3274" s="20">
        <v>4.8452930678748238</v>
      </c>
      <c r="C3274" s="20">
        <v>4.9028554086738074</v>
      </c>
      <c r="D3274" s="20">
        <v>4.9387130717034484</v>
      </c>
      <c r="E3274" s="20">
        <v>5.0130512037654791</v>
      </c>
      <c r="F3274" s="21">
        <v>5.0384698273244579</v>
      </c>
      <c r="G3274" s="20">
        <v>5.0285577927223599</v>
      </c>
      <c r="H3274" s="20">
        <v>4.9441548993320295</v>
      </c>
      <c r="I3274" s="20">
        <v>4.8860945417347716</v>
      </c>
      <c r="J3274" s="20">
        <v>4.7873360725561414</v>
      </c>
      <c r="K3274" s="20">
        <v>4.6886515030094449</v>
      </c>
      <c r="L3274" s="20">
        <v>4.5658299830936837</v>
      </c>
      <c r="M3274" s="20">
        <v>4.2163242841685058</v>
      </c>
      <c r="N3274" s="20">
        <v>4.2148539490450778</v>
      </c>
    </row>
    <row r="3275" spans="1:14" x14ac:dyDescent="0.3">
      <c r="A3275" s="19">
        <v>39007</v>
      </c>
      <c r="B3275" s="20">
        <v>4.8429889538640394</v>
      </c>
      <c r="C3275" s="20">
        <v>4.8992595140757675</v>
      </c>
      <c r="D3275" s="20">
        <v>4.9344778151997248</v>
      </c>
      <c r="E3275" s="20">
        <v>5.0101935917275711</v>
      </c>
      <c r="F3275" s="21">
        <v>5.0375144611177118</v>
      </c>
      <c r="G3275" s="20">
        <v>5.027762310767887</v>
      </c>
      <c r="H3275" s="20">
        <v>4.9389774692963222</v>
      </c>
      <c r="I3275" s="20">
        <v>4.8777070918930239</v>
      </c>
      <c r="J3275" s="20">
        <v>4.7751986077148114</v>
      </c>
      <c r="K3275" s="20">
        <v>4.674042137891008</v>
      </c>
      <c r="L3275" s="20">
        <v>4.5496895511909958</v>
      </c>
      <c r="M3275" s="20">
        <v>4.2078186151528723</v>
      </c>
      <c r="N3275" s="20">
        <v>4.2037024155315619</v>
      </c>
    </row>
    <row r="3276" spans="1:14" x14ac:dyDescent="0.3">
      <c r="A3276" s="19">
        <v>39006</v>
      </c>
      <c r="B3276" s="20">
        <v>4.8336711621548831</v>
      </c>
      <c r="C3276" s="20">
        <v>4.8896512020734404</v>
      </c>
      <c r="D3276" s="20">
        <v>4.9268536553271947</v>
      </c>
      <c r="E3276" s="20">
        <v>5.0065481214864755</v>
      </c>
      <c r="F3276" s="21">
        <v>5.0361044833231476</v>
      </c>
      <c r="G3276" s="20">
        <v>5.0280146301152815</v>
      </c>
      <c r="H3276" s="20">
        <v>4.9427633866611744</v>
      </c>
      <c r="I3276" s="20">
        <v>4.8833444584895513</v>
      </c>
      <c r="J3276" s="20">
        <v>4.7845173149047655</v>
      </c>
      <c r="K3276" s="20">
        <v>4.6865172626016252</v>
      </c>
      <c r="L3276" s="20">
        <v>4.5639176885011716</v>
      </c>
      <c r="M3276" s="20">
        <v>4.2118684555771955</v>
      </c>
      <c r="N3276" s="20">
        <v>4.210911167211127</v>
      </c>
    </row>
    <row r="3277" spans="1:14" x14ac:dyDescent="0.3">
      <c r="A3277" s="19">
        <v>39003</v>
      </c>
      <c r="B3277" s="20">
        <v>4.8282711396225499</v>
      </c>
      <c r="C3277" s="20">
        <v>4.8878031513400781</v>
      </c>
      <c r="D3277" s="20">
        <v>4.9279806047326478</v>
      </c>
      <c r="E3277" s="20">
        <v>5.0112666716766849</v>
      </c>
      <c r="F3277" s="21">
        <v>5.0414339781754149</v>
      </c>
      <c r="G3277" s="20">
        <v>5.0343976937704813</v>
      </c>
      <c r="H3277" s="20">
        <v>4.9521692231729624</v>
      </c>
      <c r="I3277" s="20">
        <v>4.8925282851472405</v>
      </c>
      <c r="J3277" s="20">
        <v>4.7903957830988197</v>
      </c>
      <c r="K3277" s="20">
        <v>4.6892776818569635</v>
      </c>
      <c r="L3277" s="20">
        <v>4.5648506671338556</v>
      </c>
      <c r="M3277" s="20">
        <v>4.2162832916158246</v>
      </c>
      <c r="N3277" s="20">
        <v>4.2139448354924793</v>
      </c>
    </row>
    <row r="3278" spans="1:14" x14ac:dyDescent="0.3">
      <c r="A3278" s="19">
        <v>39002</v>
      </c>
      <c r="B3278" s="20">
        <v>4.8233969921715429</v>
      </c>
      <c r="C3278" s="20">
        <v>4.8817738740473606</v>
      </c>
      <c r="D3278" s="20">
        <v>4.9228692303683594</v>
      </c>
      <c r="E3278" s="20">
        <v>5.0033183728604609</v>
      </c>
      <c r="F3278" s="21">
        <v>5.0285334384006513</v>
      </c>
      <c r="G3278" s="20">
        <v>5.0171561036896408</v>
      </c>
      <c r="H3278" s="20">
        <v>4.9249081170033175</v>
      </c>
      <c r="I3278" s="20">
        <v>4.8620743663887689</v>
      </c>
      <c r="J3278" s="20">
        <v>4.7597243388562545</v>
      </c>
      <c r="K3278" s="20">
        <v>4.6602329473822026</v>
      </c>
      <c r="L3278" s="20">
        <v>4.5380041814114431</v>
      </c>
      <c r="M3278" s="20">
        <v>4.193508013038314</v>
      </c>
      <c r="N3278" s="20">
        <v>4.1918847247718194</v>
      </c>
    </row>
    <row r="3279" spans="1:14" x14ac:dyDescent="0.3">
      <c r="A3279" s="19">
        <v>39001</v>
      </c>
      <c r="B3279" s="20">
        <v>4.8069221317230317</v>
      </c>
      <c r="C3279" s="20">
        <v>4.8642444239130045</v>
      </c>
      <c r="D3279" s="20">
        <v>4.9084731664427839</v>
      </c>
      <c r="E3279" s="20">
        <v>4.9948769035029192</v>
      </c>
      <c r="F3279" s="21">
        <v>5.0219146106590751</v>
      </c>
      <c r="G3279" s="20">
        <v>5.0112714770051658</v>
      </c>
      <c r="H3279" s="20">
        <v>4.9194270784425047</v>
      </c>
      <c r="I3279" s="20">
        <v>4.8560171744159426</v>
      </c>
      <c r="J3279" s="20">
        <v>4.7529579597721519</v>
      </c>
      <c r="K3279" s="20">
        <v>4.6538394686836311</v>
      </c>
      <c r="L3279" s="20">
        <v>4.5333364907187015</v>
      </c>
      <c r="M3279" s="20">
        <v>4.1905192803352067</v>
      </c>
      <c r="N3279" s="20">
        <v>4.1905445444656477</v>
      </c>
    </row>
    <row r="3280" spans="1:14" x14ac:dyDescent="0.3">
      <c r="A3280" s="19">
        <v>39000</v>
      </c>
      <c r="B3280" s="20">
        <v>4.8160923115948826</v>
      </c>
      <c r="C3280" s="20">
        <v>4.8693369527506087</v>
      </c>
      <c r="D3280" s="20">
        <v>4.9100252677463105</v>
      </c>
      <c r="E3280" s="20">
        <v>4.9937720446091243</v>
      </c>
      <c r="F3280" s="21">
        <v>5.0219035565081027</v>
      </c>
      <c r="G3280" s="20">
        <v>5.0123309800887075</v>
      </c>
      <c r="H3280" s="20">
        <v>4.9201721786824173</v>
      </c>
      <c r="I3280" s="20">
        <v>4.8542818892822162</v>
      </c>
      <c r="J3280" s="20">
        <v>4.7486500802221876</v>
      </c>
      <c r="K3280" s="20">
        <v>4.6494301535533324</v>
      </c>
      <c r="L3280" s="20">
        <v>4.530391390697412</v>
      </c>
      <c r="M3280" s="20">
        <v>4.190560816859878</v>
      </c>
      <c r="N3280" s="20">
        <v>4.1914890027206821</v>
      </c>
    </row>
    <row r="3281" spans="1:14" x14ac:dyDescent="0.3">
      <c r="A3281" s="19">
        <v>38999</v>
      </c>
      <c r="B3281" s="20">
        <v>4.8111948913852709</v>
      </c>
      <c r="C3281" s="20">
        <v>4.8575914327902847</v>
      </c>
      <c r="D3281" s="20">
        <v>4.8961240547637539</v>
      </c>
      <c r="E3281" s="20">
        <v>4.9773077209261274</v>
      </c>
      <c r="F3281" s="21">
        <v>5.0006662915303997</v>
      </c>
      <c r="G3281" s="20">
        <v>4.9847587503169821</v>
      </c>
      <c r="H3281" s="20">
        <v>4.8756380408655309</v>
      </c>
      <c r="I3281" s="20">
        <v>4.8034832568453076</v>
      </c>
      <c r="J3281" s="20">
        <v>4.6945718660264699</v>
      </c>
      <c r="K3281" s="20">
        <v>4.5958174800816183</v>
      </c>
      <c r="L3281" s="20">
        <v>4.4794816180567016</v>
      </c>
      <c r="M3281" s="20">
        <v>4.1523193201921185</v>
      </c>
      <c r="N3281" s="20">
        <v>4.1527253688406658</v>
      </c>
    </row>
    <row r="3282" spans="1:14" x14ac:dyDescent="0.3">
      <c r="A3282" s="19">
        <v>38996</v>
      </c>
      <c r="B3282" s="20">
        <v>4.8073254760598791</v>
      </c>
      <c r="C3282" s="20">
        <v>4.860026527032649</v>
      </c>
      <c r="D3282" s="20">
        <v>4.8983768529342884</v>
      </c>
      <c r="E3282" s="20">
        <v>4.9720260573119974</v>
      </c>
      <c r="F3282" s="21">
        <v>4.9910218537166031</v>
      </c>
      <c r="G3282" s="20">
        <v>4.9757534731097843</v>
      </c>
      <c r="H3282" s="20">
        <v>4.8749281261787747</v>
      </c>
      <c r="I3282" s="20">
        <v>4.805963508410624</v>
      </c>
      <c r="J3282" s="20">
        <v>4.6987795519796398</v>
      </c>
      <c r="K3282" s="20">
        <v>4.6008067022968975</v>
      </c>
      <c r="L3282" s="20">
        <v>4.4849147450565061</v>
      </c>
      <c r="M3282" s="20">
        <v>4.1548040036871159</v>
      </c>
      <c r="N3282" s="20">
        <v>4.1560598953399266</v>
      </c>
    </row>
    <row r="3283" spans="1:14" x14ac:dyDescent="0.3">
      <c r="A3283" s="19">
        <v>38995</v>
      </c>
      <c r="B3283" s="20">
        <v>4.860683271623607</v>
      </c>
      <c r="C3283" s="20">
        <v>4.8984927252048491</v>
      </c>
      <c r="D3283" s="20">
        <v>4.9302126184650303</v>
      </c>
      <c r="E3283" s="20">
        <v>4.993277719993868</v>
      </c>
      <c r="F3283" s="21">
        <v>5.0015774429682889</v>
      </c>
      <c r="G3283" s="20">
        <v>4.9741524590652286</v>
      </c>
      <c r="H3283" s="20">
        <v>4.8441567905230825</v>
      </c>
      <c r="I3283" s="20">
        <v>4.7668502500246568</v>
      </c>
      <c r="J3283" s="20">
        <v>4.6561534001875602</v>
      </c>
      <c r="K3283" s="20">
        <v>4.5575826177137415</v>
      </c>
      <c r="L3283" s="20">
        <v>4.442553778784502</v>
      </c>
      <c r="M3283" s="20">
        <v>4.1261226873512715</v>
      </c>
      <c r="N3283" s="20">
        <v>4.125229792749928</v>
      </c>
    </row>
    <row r="3284" spans="1:14" x14ac:dyDescent="0.3">
      <c r="A3284" s="19">
        <v>38994</v>
      </c>
      <c r="B3284" s="20">
        <v>4.8608385553300364</v>
      </c>
      <c r="C3284" s="20">
        <v>4.9093296526270755</v>
      </c>
      <c r="D3284" s="20">
        <v>4.9408385868300799</v>
      </c>
      <c r="E3284" s="20">
        <v>4.9994084319799663</v>
      </c>
      <c r="F3284" s="21">
        <v>5.0075418402090586</v>
      </c>
      <c r="G3284" s="20">
        <v>4.9826332247886604</v>
      </c>
      <c r="H3284" s="20">
        <v>4.8600550239815368</v>
      </c>
      <c r="I3284" s="20">
        <v>4.7837374099990093</v>
      </c>
      <c r="J3284" s="20">
        <v>4.6700198277140883</v>
      </c>
      <c r="K3284" s="20">
        <v>4.567898193956732</v>
      </c>
      <c r="L3284" s="20">
        <v>4.4495958961411715</v>
      </c>
      <c r="M3284" s="20">
        <v>4.133154902038763</v>
      </c>
      <c r="N3284" s="20">
        <v>4.1300097439873085</v>
      </c>
    </row>
    <row r="3285" spans="1:14" x14ac:dyDescent="0.3">
      <c r="A3285" s="19">
        <v>38993</v>
      </c>
      <c r="B3285" s="20">
        <v>4.8607522301309372</v>
      </c>
      <c r="C3285" s="20">
        <v>4.8956460636631416</v>
      </c>
      <c r="D3285" s="20">
        <v>4.9261978807755789</v>
      </c>
      <c r="E3285" s="20">
        <v>4.9905279358952876</v>
      </c>
      <c r="F3285" s="21">
        <v>5.0055985116995387</v>
      </c>
      <c r="G3285" s="20">
        <v>4.9874033419907491</v>
      </c>
      <c r="H3285" s="20">
        <v>4.8792283079049978</v>
      </c>
      <c r="I3285" s="20">
        <v>4.8047311483167512</v>
      </c>
      <c r="J3285" s="20">
        <v>4.6914390146329144</v>
      </c>
      <c r="K3285" s="20">
        <v>4.5911773348667877</v>
      </c>
      <c r="L3285" s="20">
        <v>4.4748211111488381</v>
      </c>
      <c r="M3285" s="20">
        <v>4.1559224286050389</v>
      </c>
      <c r="N3285" s="20">
        <v>4.1542554094334161</v>
      </c>
    </row>
    <row r="3286" spans="1:14" x14ac:dyDescent="0.3">
      <c r="A3286" s="19">
        <v>38992</v>
      </c>
      <c r="B3286" s="20">
        <v>4.8298379177286854</v>
      </c>
      <c r="C3286" s="20">
        <v>4.8734091579718948</v>
      </c>
      <c r="D3286" s="20">
        <v>4.9054290531245597</v>
      </c>
      <c r="E3286" s="20">
        <v>4.9697513140292022</v>
      </c>
      <c r="F3286" s="21">
        <v>4.9837898274226271</v>
      </c>
      <c r="G3286" s="20">
        <v>4.9630712687041756</v>
      </c>
      <c r="H3286" s="20">
        <v>4.8453726656666465</v>
      </c>
      <c r="I3286" s="20">
        <v>4.768183496356758</v>
      </c>
      <c r="J3286" s="20">
        <v>4.6578975318218987</v>
      </c>
      <c r="K3286" s="20">
        <v>4.5629239626473046</v>
      </c>
      <c r="L3286" s="20">
        <v>4.4530710711688926</v>
      </c>
      <c r="M3286" s="20">
        <v>4.153563382128314</v>
      </c>
      <c r="N3286" s="20">
        <v>4.1517506233425054</v>
      </c>
    </row>
    <row r="3287" spans="1:14" x14ac:dyDescent="0.3">
      <c r="A3287" s="19">
        <v>38989</v>
      </c>
      <c r="B3287" s="20">
        <v>4.8123790982665389</v>
      </c>
      <c r="C3287" s="20">
        <v>4.8541914594596935</v>
      </c>
      <c r="D3287" s="20">
        <v>4.8864816072764965</v>
      </c>
      <c r="E3287" s="20">
        <v>4.9447936462745732</v>
      </c>
      <c r="F3287" s="21">
        <v>4.9518172281732715</v>
      </c>
      <c r="G3287" s="20">
        <v>4.9292777844494617</v>
      </c>
      <c r="H3287" s="20">
        <v>4.8173691360224655</v>
      </c>
      <c r="I3287" s="20">
        <v>4.7441146070626266</v>
      </c>
      <c r="J3287" s="20">
        <v>4.6396995160956429</v>
      </c>
      <c r="K3287" s="20">
        <v>4.5503995153868617</v>
      </c>
      <c r="L3287" s="20">
        <v>4.4465527031821068</v>
      </c>
      <c r="M3287" s="20">
        <v>4.155018658679861</v>
      </c>
      <c r="N3287" s="20">
        <v>4.155217340059604</v>
      </c>
    </row>
    <row r="3288" spans="1:14" x14ac:dyDescent="0.3">
      <c r="A3288" s="19">
        <v>38988</v>
      </c>
      <c r="B3288" s="20">
        <v>4.8146189178590797</v>
      </c>
      <c r="C3288" s="20">
        <v>4.8520642147484141</v>
      </c>
      <c r="D3288" s="20">
        <v>4.8805695081906135</v>
      </c>
      <c r="E3288" s="20">
        <v>4.9338937298889318</v>
      </c>
      <c r="F3288" s="21">
        <v>4.9407352940524971</v>
      </c>
      <c r="G3288" s="20">
        <v>4.9164222194121008</v>
      </c>
      <c r="H3288" s="20">
        <v>4.7947535378010233</v>
      </c>
      <c r="I3288" s="20">
        <v>4.7173932169887145</v>
      </c>
      <c r="J3288" s="20">
        <v>4.6106771838431628</v>
      </c>
      <c r="K3288" s="20">
        <v>4.5208977232242917</v>
      </c>
      <c r="L3288" s="20">
        <v>4.4168367742602594</v>
      </c>
      <c r="M3288" s="20">
        <v>4.1266562509957332</v>
      </c>
      <c r="N3288" s="20">
        <v>4.1264098650614427</v>
      </c>
    </row>
    <row r="3289" spans="1:14" x14ac:dyDescent="0.3">
      <c r="A3289" s="19">
        <v>38987</v>
      </c>
      <c r="B3289" s="20">
        <v>4.8328380623397438</v>
      </c>
      <c r="C3289" s="20">
        <v>4.8732982206880022</v>
      </c>
      <c r="D3289" s="20">
        <v>4.9016788923414758</v>
      </c>
      <c r="E3289" s="20">
        <v>4.9547863722371428</v>
      </c>
      <c r="F3289" s="21">
        <v>4.9604556079903839</v>
      </c>
      <c r="G3289" s="20">
        <v>4.9341185636224791</v>
      </c>
      <c r="H3289" s="20">
        <v>4.8043439338915315</v>
      </c>
      <c r="I3289" s="20">
        <v>4.7208381380522972</v>
      </c>
      <c r="J3289" s="20">
        <v>4.6045265022377819</v>
      </c>
      <c r="K3289" s="20">
        <v>4.5075370282867011</v>
      </c>
      <c r="L3289" s="20">
        <v>4.3969634906608572</v>
      </c>
      <c r="M3289" s="20">
        <v>4.1021190694848304</v>
      </c>
      <c r="N3289" s="20">
        <v>4.0987697425798197</v>
      </c>
    </row>
    <row r="3290" spans="1:14" x14ac:dyDescent="0.3">
      <c r="A3290" s="19">
        <v>38986</v>
      </c>
      <c r="B3290" s="20">
        <v>4.8314706991465721</v>
      </c>
      <c r="C3290" s="20">
        <v>4.8706228409740149</v>
      </c>
      <c r="D3290" s="20">
        <v>4.8987716178104339</v>
      </c>
      <c r="E3290" s="20">
        <v>4.9546775537489101</v>
      </c>
      <c r="F3290" s="21">
        <v>4.9651042782740458</v>
      </c>
      <c r="G3290" s="20">
        <v>4.9428067647471874</v>
      </c>
      <c r="H3290" s="20">
        <v>4.8177278040799054</v>
      </c>
      <c r="I3290" s="20">
        <v>4.731802899751421</v>
      </c>
      <c r="J3290" s="20">
        <v>4.6069021048518133</v>
      </c>
      <c r="K3290" s="20">
        <v>4.5020244975860004</v>
      </c>
      <c r="L3290" s="20">
        <v>4.3832470861086836</v>
      </c>
      <c r="M3290" s="20">
        <v>4.0758901022315097</v>
      </c>
      <c r="N3290" s="20">
        <v>4.0694997871434699</v>
      </c>
    </row>
    <row r="3291" spans="1:14" x14ac:dyDescent="0.3">
      <c r="A3291" s="19">
        <v>38985</v>
      </c>
      <c r="B3291" s="20">
        <v>4.8247524250269525</v>
      </c>
      <c r="C3291" s="20">
        <v>4.8628775760157872</v>
      </c>
      <c r="D3291" s="20">
        <v>4.8895628628241896</v>
      </c>
      <c r="E3291" s="20">
        <v>4.9481367197247001</v>
      </c>
      <c r="F3291" s="21">
        <v>4.9631512097161821</v>
      </c>
      <c r="G3291" s="20">
        <v>4.9427674654105545</v>
      </c>
      <c r="H3291" s="20">
        <v>4.817989218686237</v>
      </c>
      <c r="I3291" s="20">
        <v>4.7318143885681234</v>
      </c>
      <c r="J3291" s="20">
        <v>4.6057035558087156</v>
      </c>
      <c r="K3291" s="20">
        <v>4.4989696029854125</v>
      </c>
      <c r="L3291" s="20">
        <v>4.3773188139415238</v>
      </c>
      <c r="M3291" s="20">
        <v>4.0596898171511304</v>
      </c>
      <c r="N3291" s="20">
        <v>4.0535131587068269</v>
      </c>
    </row>
    <row r="3292" spans="1:14" x14ac:dyDescent="0.3">
      <c r="A3292" s="19">
        <v>38982</v>
      </c>
      <c r="B3292" s="20">
        <v>4.8026449091306098</v>
      </c>
      <c r="C3292" s="20">
        <v>4.8411561247887809</v>
      </c>
      <c r="D3292" s="20">
        <v>4.872687109924108</v>
      </c>
      <c r="E3292" s="20">
        <v>4.9426306490631093</v>
      </c>
      <c r="F3292" s="21">
        <v>4.9666791177320047</v>
      </c>
      <c r="G3292" s="20">
        <v>4.9538111238924891</v>
      </c>
      <c r="H3292" s="20">
        <v>4.843737078143759</v>
      </c>
      <c r="I3292" s="20">
        <v>4.7626950476675853</v>
      </c>
      <c r="J3292" s="20">
        <v>4.6412313190384946</v>
      </c>
      <c r="K3292" s="20">
        <v>4.5369331263468107</v>
      </c>
      <c r="L3292" s="20">
        <v>4.4161543077601291</v>
      </c>
      <c r="M3292" s="20">
        <v>4.090087129233817</v>
      </c>
      <c r="N3292" s="20">
        <v>4.0859019294241774</v>
      </c>
    </row>
    <row r="3293" spans="1:14" x14ac:dyDescent="0.3">
      <c r="A3293" s="19">
        <v>38981</v>
      </c>
      <c r="B3293" s="20">
        <v>4.7981798940833746</v>
      </c>
      <c r="C3293" s="20">
        <v>4.8369893296562143</v>
      </c>
      <c r="D3293" s="20">
        <v>4.8741368861201702</v>
      </c>
      <c r="E3293" s="20">
        <v>4.9607092107726167</v>
      </c>
      <c r="F3293" s="21">
        <v>4.997178741800675</v>
      </c>
      <c r="G3293" s="20">
        <v>4.9954835914059483</v>
      </c>
      <c r="H3293" s="20">
        <v>4.913074466355674</v>
      </c>
      <c r="I3293" s="20">
        <v>4.8424296307154817</v>
      </c>
      <c r="J3293" s="20">
        <v>4.7254956483920081</v>
      </c>
      <c r="K3293" s="20">
        <v>4.6195350749951691</v>
      </c>
      <c r="L3293" s="20">
        <v>4.4944552519889136</v>
      </c>
      <c r="M3293" s="20">
        <v>4.1580267928703964</v>
      </c>
      <c r="N3293" s="20">
        <v>4.1525300026237009</v>
      </c>
    </row>
    <row r="3294" spans="1:14" x14ac:dyDescent="0.3">
      <c r="A3294" s="19">
        <v>38980</v>
      </c>
      <c r="B3294" s="20">
        <v>4.79687069113516</v>
      </c>
      <c r="C3294" s="20">
        <v>4.8304311692822965</v>
      </c>
      <c r="D3294" s="20">
        <v>4.8649216024254383</v>
      </c>
      <c r="E3294" s="20">
        <v>4.9481746299432068</v>
      </c>
      <c r="F3294" s="21">
        <v>4.9853469520647025</v>
      </c>
      <c r="G3294" s="20">
        <v>4.9863522176064485</v>
      </c>
      <c r="H3294" s="20">
        <v>4.9132498489092553</v>
      </c>
      <c r="I3294" s="20">
        <v>4.8473411228831358</v>
      </c>
      <c r="J3294" s="20">
        <v>4.7381475495254186</v>
      </c>
      <c r="K3294" s="20">
        <v>4.6393282643499267</v>
      </c>
      <c r="L3294" s="20">
        <v>4.5219392516868337</v>
      </c>
      <c r="M3294" s="20">
        <v>4.1924656516974093</v>
      </c>
      <c r="N3294" s="20">
        <v>4.1909916162757561</v>
      </c>
    </row>
    <row r="3295" spans="1:14" x14ac:dyDescent="0.3">
      <c r="A3295" s="19">
        <v>38979</v>
      </c>
      <c r="B3295" s="20">
        <v>4.7975210927081129</v>
      </c>
      <c r="C3295" s="20">
        <v>4.8340033135962797</v>
      </c>
      <c r="D3295" s="20">
        <v>4.8698598877297448</v>
      </c>
      <c r="E3295" s="20">
        <v>4.9532546380582394</v>
      </c>
      <c r="F3295" s="21">
        <v>4.9891758085713045</v>
      </c>
      <c r="G3295" s="20">
        <v>4.9891311113346264</v>
      </c>
      <c r="H3295" s="20">
        <v>4.9169018696399345</v>
      </c>
      <c r="I3295" s="20">
        <v>4.8545981285665114</v>
      </c>
      <c r="J3295" s="20">
        <v>4.750412239881828</v>
      </c>
      <c r="K3295" s="20">
        <v>4.6542785207662343</v>
      </c>
      <c r="L3295" s="20">
        <v>4.5391109210949745</v>
      </c>
      <c r="M3295" s="20">
        <v>4.2101525045350154</v>
      </c>
      <c r="N3295" s="20">
        <v>4.2102097050671174</v>
      </c>
    </row>
    <row r="3296" spans="1:14" x14ac:dyDescent="0.3">
      <c r="A3296" s="19">
        <v>38978</v>
      </c>
      <c r="B3296" s="20">
        <v>4.7905784930079234</v>
      </c>
      <c r="C3296" s="20">
        <v>4.8230036900907285</v>
      </c>
      <c r="D3296" s="20">
        <v>4.8604194376878116</v>
      </c>
      <c r="E3296" s="20">
        <v>4.9530182779396164</v>
      </c>
      <c r="F3296" s="21">
        <v>4.9971469867686311</v>
      </c>
      <c r="G3296" s="20">
        <v>5.0039308000700737</v>
      </c>
      <c r="H3296" s="20">
        <v>4.9439498786167047</v>
      </c>
      <c r="I3296" s="20">
        <v>4.8830228873389192</v>
      </c>
      <c r="J3296" s="20">
        <v>4.7777410109070253</v>
      </c>
      <c r="K3296" s="20">
        <v>4.6814842155058169</v>
      </c>
      <c r="L3296" s="20">
        <v>4.5681596165287859</v>
      </c>
      <c r="M3296" s="20">
        <v>4.2494334988261713</v>
      </c>
      <c r="N3296" s="20">
        <v>4.2490891443640839</v>
      </c>
    </row>
    <row r="3297" spans="1:14" x14ac:dyDescent="0.3">
      <c r="A3297" s="19">
        <v>38975</v>
      </c>
      <c r="B3297" s="20">
        <v>4.7889242510819976</v>
      </c>
      <c r="C3297" s="20">
        <v>4.8173273842293982</v>
      </c>
      <c r="D3297" s="20">
        <v>4.8502999257632711</v>
      </c>
      <c r="E3297" s="20">
        <v>4.9319990847089255</v>
      </c>
      <c r="F3297" s="21">
        <v>4.9671040163120983</v>
      </c>
      <c r="G3297" s="20">
        <v>4.9659024249177079</v>
      </c>
      <c r="H3297" s="20">
        <v>4.8858575363321721</v>
      </c>
      <c r="I3297" s="20">
        <v>4.8178267831791475</v>
      </c>
      <c r="J3297" s="20">
        <v>4.7113319170730348</v>
      </c>
      <c r="K3297" s="20">
        <v>4.6150963407423697</v>
      </c>
      <c r="L3297" s="20">
        <v>4.4968821789728315</v>
      </c>
      <c r="M3297" s="20">
        <v>4.1911761850861353</v>
      </c>
      <c r="N3297" s="20">
        <v>4.1816463830829607</v>
      </c>
    </row>
    <row r="3298" spans="1:14" x14ac:dyDescent="0.3">
      <c r="A3298" s="19">
        <v>38974</v>
      </c>
      <c r="B3298" s="20">
        <v>4.7880355483477874</v>
      </c>
      <c r="C3298" s="20">
        <v>4.807497021979203</v>
      </c>
      <c r="D3298" s="20">
        <v>4.8363257728717759</v>
      </c>
      <c r="E3298" s="20">
        <v>4.914326556347512</v>
      </c>
      <c r="F3298" s="21">
        <v>4.9496854291575385</v>
      </c>
      <c r="G3298" s="20">
        <v>4.9487719807183215</v>
      </c>
      <c r="H3298" s="20">
        <v>4.8700727124075618</v>
      </c>
      <c r="I3298" s="20">
        <v>4.8047683042261635</v>
      </c>
      <c r="J3298" s="20">
        <v>4.7029382790566974</v>
      </c>
      <c r="K3298" s="20">
        <v>4.6099858421522049</v>
      </c>
      <c r="L3298" s="20">
        <v>4.4948640880025978</v>
      </c>
      <c r="M3298" s="20">
        <v>4.192857585653373</v>
      </c>
      <c r="N3298" s="20">
        <v>4.184551507968818</v>
      </c>
    </row>
    <row r="3299" spans="1:14" x14ac:dyDescent="0.3">
      <c r="A3299" s="19">
        <v>38973</v>
      </c>
      <c r="B3299" s="20">
        <v>4.7823880148692055</v>
      </c>
      <c r="C3299" s="20">
        <v>4.8024771487323177</v>
      </c>
      <c r="D3299" s="20">
        <v>4.8312668048717313</v>
      </c>
      <c r="E3299" s="20">
        <v>4.9049571962675342</v>
      </c>
      <c r="F3299" s="21">
        <v>4.9349626758973821</v>
      </c>
      <c r="G3299" s="20">
        <v>4.9320017647157037</v>
      </c>
      <c r="H3299" s="20">
        <v>4.8602963697024331</v>
      </c>
      <c r="I3299" s="20">
        <v>4.7995743667904387</v>
      </c>
      <c r="J3299" s="20">
        <v>4.6964005237646793</v>
      </c>
      <c r="K3299" s="20">
        <v>4.603146910516875</v>
      </c>
      <c r="L3299" s="20">
        <v>4.4913379296036311</v>
      </c>
      <c r="M3299" s="20">
        <v>4.1940649018932969</v>
      </c>
      <c r="N3299" s="20">
        <v>4.1883317049730353</v>
      </c>
    </row>
    <row r="3300" spans="1:14" x14ac:dyDescent="0.3">
      <c r="A3300" s="19">
        <v>38972</v>
      </c>
      <c r="B3300" s="20">
        <v>4.7794271691449195</v>
      </c>
      <c r="C3300" s="20">
        <v>4.7971937664653224</v>
      </c>
      <c r="D3300" s="20">
        <v>4.826002922223676</v>
      </c>
      <c r="E3300" s="20">
        <v>4.9001731407940055</v>
      </c>
      <c r="F3300" s="21">
        <v>4.9312220184861877</v>
      </c>
      <c r="G3300" s="20">
        <v>4.9302904279386555</v>
      </c>
      <c r="H3300" s="20">
        <v>4.870006517932624</v>
      </c>
      <c r="I3300" s="20">
        <v>4.8185531187076407</v>
      </c>
      <c r="J3300" s="20">
        <v>4.7270994364857772</v>
      </c>
      <c r="K3300" s="20">
        <v>4.6402657924031132</v>
      </c>
      <c r="L3300" s="20">
        <v>4.5318532226862631</v>
      </c>
      <c r="M3300" s="20">
        <v>4.2284436013208921</v>
      </c>
      <c r="N3300" s="20">
        <v>4.2255198517032513</v>
      </c>
    </row>
    <row r="3301" spans="1:14" x14ac:dyDescent="0.3">
      <c r="A3301" s="19">
        <v>38971</v>
      </c>
      <c r="B3301" s="20">
        <v>4.7710884385337939</v>
      </c>
      <c r="C3301" s="20">
        <v>4.7830734813575146</v>
      </c>
      <c r="D3301" s="20">
        <v>4.8079440437836105</v>
      </c>
      <c r="E3301" s="20">
        <v>4.8704854689643042</v>
      </c>
      <c r="F3301" s="21">
        <v>4.8944660370921333</v>
      </c>
      <c r="G3301" s="20">
        <v>4.8901702204312043</v>
      </c>
      <c r="H3301" s="20">
        <v>4.82527906455074</v>
      </c>
      <c r="I3301" s="20">
        <v>4.7716090160619968</v>
      </c>
      <c r="J3301" s="20">
        <v>4.6799185926028617</v>
      </c>
      <c r="K3301" s="20">
        <v>4.5957971607149002</v>
      </c>
      <c r="L3301" s="20">
        <v>4.4921111315513587</v>
      </c>
      <c r="M3301" s="20">
        <v>4.1944627995144632</v>
      </c>
      <c r="N3301" s="20">
        <v>4.1941968381638581</v>
      </c>
    </row>
    <row r="3302" spans="1:14" x14ac:dyDescent="0.3">
      <c r="A3302" s="19">
        <v>38968</v>
      </c>
      <c r="B3302" s="20">
        <v>4.7740221184615415</v>
      </c>
      <c r="C3302" s="20">
        <v>4.7866532946477713</v>
      </c>
      <c r="D3302" s="20">
        <v>4.808252736904933</v>
      </c>
      <c r="E3302" s="20">
        <v>4.8614446664017779</v>
      </c>
      <c r="F3302" s="21">
        <v>4.8790510517133709</v>
      </c>
      <c r="G3302" s="20">
        <v>4.8695553694211497</v>
      </c>
      <c r="H3302" s="20">
        <v>4.793939816614615</v>
      </c>
      <c r="I3302" s="20">
        <v>4.7373576235627155</v>
      </c>
      <c r="J3302" s="20">
        <v>4.6458580996766088</v>
      </c>
      <c r="K3302" s="20">
        <v>4.5635295743037982</v>
      </c>
      <c r="L3302" s="20">
        <v>4.4622854850613152</v>
      </c>
      <c r="M3302" s="20">
        <v>4.1762133478567156</v>
      </c>
      <c r="N3302" s="20">
        <v>4.1747166193337302</v>
      </c>
    </row>
    <row r="3303" spans="1:14" x14ac:dyDescent="0.3">
      <c r="A3303" s="19">
        <v>38967</v>
      </c>
      <c r="B3303" s="20">
        <v>4.7716016485598205</v>
      </c>
      <c r="C3303" s="20">
        <v>4.7864745947348597</v>
      </c>
      <c r="D3303" s="20">
        <v>4.8110088755440188</v>
      </c>
      <c r="E3303" s="20">
        <v>4.8722184802035953</v>
      </c>
      <c r="F3303" s="21">
        <v>4.8952767788429838</v>
      </c>
      <c r="G3303" s="20">
        <v>4.8878105315790821</v>
      </c>
      <c r="H3303" s="20">
        <v>4.8112985002779576</v>
      </c>
      <c r="I3303" s="20">
        <v>4.7548124710225839</v>
      </c>
      <c r="J3303" s="20">
        <v>4.6664686288812405</v>
      </c>
      <c r="K3303" s="20">
        <v>4.587227568560583</v>
      </c>
      <c r="L3303" s="20">
        <v>4.4881699597121623</v>
      </c>
      <c r="M3303" s="20">
        <v>4.1998664566496702</v>
      </c>
      <c r="N3303" s="20">
        <v>4.2000049266718271</v>
      </c>
    </row>
    <row r="3304" spans="1:14" x14ac:dyDescent="0.3">
      <c r="A3304" s="19">
        <v>38966</v>
      </c>
      <c r="B3304" s="20">
        <v>4.770683976938968</v>
      </c>
      <c r="C3304" s="20">
        <v>4.7850289790948732</v>
      </c>
      <c r="D3304" s="20">
        <v>4.8083751129557424</v>
      </c>
      <c r="E3304" s="20">
        <v>4.8654047886123202</v>
      </c>
      <c r="F3304" s="21">
        <v>4.886009390699277</v>
      </c>
      <c r="G3304" s="20">
        <v>4.8794176916636731</v>
      </c>
      <c r="H3304" s="20">
        <v>4.8103877123094207</v>
      </c>
      <c r="I3304" s="20">
        <v>4.7571595372640756</v>
      </c>
      <c r="J3304" s="20">
        <v>4.6707607547449363</v>
      </c>
      <c r="K3304" s="20">
        <v>4.5924572301298969</v>
      </c>
      <c r="L3304" s="20">
        <v>4.4949759557311015</v>
      </c>
      <c r="M3304" s="20">
        <v>4.2140749278893459</v>
      </c>
      <c r="N3304" s="20">
        <v>4.2136720765479874</v>
      </c>
    </row>
    <row r="3305" spans="1:14" x14ac:dyDescent="0.3">
      <c r="A3305" s="19">
        <v>38965</v>
      </c>
      <c r="B3305" s="20">
        <v>4.7725403951560068</v>
      </c>
      <c r="C3305" s="20">
        <v>4.7859704715936084</v>
      </c>
      <c r="D3305" s="20">
        <v>4.8096188508389144</v>
      </c>
      <c r="E3305" s="20">
        <v>4.8678517726280432</v>
      </c>
      <c r="F3305" s="21">
        <v>4.8859258234896457</v>
      </c>
      <c r="G3305" s="20">
        <v>4.8750910716136664</v>
      </c>
      <c r="H3305" s="20">
        <v>4.7947005402835288</v>
      </c>
      <c r="I3305" s="20">
        <v>4.7382292894446998</v>
      </c>
      <c r="J3305" s="20">
        <v>4.6501817817534166</v>
      </c>
      <c r="K3305" s="20">
        <v>4.5713639982322718</v>
      </c>
      <c r="L3305" s="20">
        <v>4.4742057827573438</v>
      </c>
      <c r="M3305" s="20">
        <v>4.2041024652168053</v>
      </c>
      <c r="N3305" s="20">
        <v>4.2013495332957209</v>
      </c>
    </row>
    <row r="3306" spans="1:14" x14ac:dyDescent="0.3">
      <c r="A3306" s="19">
        <v>38964</v>
      </c>
      <c r="B3306" s="20">
        <v>4.7752336150664307</v>
      </c>
      <c r="C3306" s="20">
        <v>4.7828105025733407</v>
      </c>
      <c r="D3306" s="20">
        <v>4.8033167258314542</v>
      </c>
      <c r="E3306" s="20">
        <v>4.8591687030783186</v>
      </c>
      <c r="F3306" s="21">
        <v>4.8784295340136854</v>
      </c>
      <c r="G3306" s="20">
        <v>4.8683356027586422</v>
      </c>
      <c r="H3306" s="20">
        <v>4.7864932257506148</v>
      </c>
      <c r="I3306" s="20">
        <v>4.7274140182174804</v>
      </c>
      <c r="J3306" s="20">
        <v>4.6344496141764395</v>
      </c>
      <c r="K3306" s="20">
        <v>4.551838742929692</v>
      </c>
      <c r="L3306" s="20">
        <v>4.4519169215741012</v>
      </c>
      <c r="M3306" s="20">
        <v>4.1841206677252192</v>
      </c>
      <c r="N3306" s="20">
        <v>4.1792600991148232</v>
      </c>
    </row>
    <row r="3307" spans="1:14" x14ac:dyDescent="0.3">
      <c r="A3307" s="19">
        <v>38961</v>
      </c>
      <c r="B3307" s="20">
        <v>4.7714961732959518</v>
      </c>
      <c r="C3307" s="20">
        <v>4.7788854586168581</v>
      </c>
      <c r="D3307" s="20">
        <v>4.7983442370273268</v>
      </c>
      <c r="E3307" s="20">
        <v>4.853351589665861</v>
      </c>
      <c r="F3307" s="21">
        <v>4.8727971900754214</v>
      </c>
      <c r="G3307" s="20">
        <v>4.8629955914000575</v>
      </c>
      <c r="H3307" s="20">
        <v>4.7811540201387936</v>
      </c>
      <c r="I3307" s="20">
        <v>4.7193256751440069</v>
      </c>
      <c r="J3307" s="20">
        <v>4.618174827775249</v>
      </c>
      <c r="K3307" s="20">
        <v>4.5291762976749856</v>
      </c>
      <c r="L3307" s="20">
        <v>4.4248251970834378</v>
      </c>
      <c r="M3307" s="20">
        <v>4.1544629714212276</v>
      </c>
      <c r="N3307" s="20">
        <v>4.1480218554603914</v>
      </c>
    </row>
    <row r="3308" spans="1:14" x14ac:dyDescent="0.3">
      <c r="A3308" s="19">
        <v>38960</v>
      </c>
      <c r="B3308" s="20">
        <v>4.7770137011502811</v>
      </c>
      <c r="C3308" s="20">
        <v>4.7927323172277942</v>
      </c>
      <c r="D3308" s="20">
        <v>4.8138259328045505</v>
      </c>
      <c r="E3308" s="20">
        <v>4.8673558171178559</v>
      </c>
      <c r="F3308" s="21">
        <v>4.8884663977480676</v>
      </c>
      <c r="G3308" s="20">
        <v>4.8817823965359954</v>
      </c>
      <c r="H3308" s="20">
        <v>4.8060791736843909</v>
      </c>
      <c r="I3308" s="20">
        <v>4.743956990899167</v>
      </c>
      <c r="J3308" s="20">
        <v>4.6384914184921708</v>
      </c>
      <c r="K3308" s="20">
        <v>4.5447221341857489</v>
      </c>
      <c r="L3308" s="20">
        <v>4.4357403792671208</v>
      </c>
      <c r="M3308" s="20">
        <v>4.1635440594878164</v>
      </c>
      <c r="N3308" s="20">
        <v>4.1545348954604142</v>
      </c>
    </row>
    <row r="3309" spans="1:14" x14ac:dyDescent="0.3">
      <c r="A3309" s="19">
        <v>38959</v>
      </c>
      <c r="B3309" s="20">
        <v>4.7753162900703421</v>
      </c>
      <c r="C3309" s="20">
        <v>4.7841575795462452</v>
      </c>
      <c r="D3309" s="20">
        <v>4.8058444686788206</v>
      </c>
      <c r="E3309" s="20">
        <v>4.866368329433544</v>
      </c>
      <c r="F3309" s="21">
        <v>4.8906144031488825</v>
      </c>
      <c r="G3309" s="20">
        <v>4.8860532759795685</v>
      </c>
      <c r="H3309" s="20">
        <v>4.8168395712930954</v>
      </c>
      <c r="I3309" s="20">
        <v>4.7598648569658568</v>
      </c>
      <c r="J3309" s="20">
        <v>4.6636133041661694</v>
      </c>
      <c r="K3309" s="20">
        <v>4.5770757833305709</v>
      </c>
      <c r="L3309" s="20">
        <v>4.4735503445710432</v>
      </c>
      <c r="M3309" s="20">
        <v>4.19813750583649</v>
      </c>
      <c r="N3309" s="20">
        <v>4.1928983923715899</v>
      </c>
    </row>
    <row r="3310" spans="1:14" x14ac:dyDescent="0.3">
      <c r="A3310" s="19">
        <v>38958</v>
      </c>
      <c r="B3310" s="20">
        <v>4.7737087738242403</v>
      </c>
      <c r="C3310" s="20">
        <v>4.7792628687748664</v>
      </c>
      <c r="D3310" s="20">
        <v>4.8047569462051571</v>
      </c>
      <c r="E3310" s="20">
        <v>4.8757636227385461</v>
      </c>
      <c r="F3310" s="21">
        <v>4.9014804817640147</v>
      </c>
      <c r="G3310" s="20">
        <v>4.8957683374320808</v>
      </c>
      <c r="H3310" s="20">
        <v>4.8248808163824037</v>
      </c>
      <c r="I3310" s="20">
        <v>4.7695740123547523</v>
      </c>
      <c r="J3310" s="20">
        <v>4.6778972015478519</v>
      </c>
      <c r="K3310" s="20">
        <v>4.5952777543815957</v>
      </c>
      <c r="L3310" s="20">
        <v>4.4943852458839135</v>
      </c>
      <c r="M3310" s="20">
        <v>4.209901836934085</v>
      </c>
      <c r="N3310" s="20">
        <v>4.2082427771864968</v>
      </c>
    </row>
    <row r="3311" spans="1:14" x14ac:dyDescent="0.3">
      <c r="A3311" s="19">
        <v>38954</v>
      </c>
      <c r="B3311" s="20">
        <v>4.76996656473841</v>
      </c>
      <c r="C3311" s="20">
        <v>4.7761603244426993</v>
      </c>
      <c r="D3311" s="20">
        <v>4.8032453409222038</v>
      </c>
      <c r="E3311" s="20">
        <v>4.8772935524830059</v>
      </c>
      <c r="F3311" s="21">
        <v>4.9009731554901794</v>
      </c>
      <c r="G3311" s="20">
        <v>4.8946263213390839</v>
      </c>
      <c r="H3311" s="20">
        <v>4.8219387288365736</v>
      </c>
      <c r="I3311" s="20">
        <v>4.7605501323792927</v>
      </c>
      <c r="J3311" s="20">
        <v>4.6671683832145687</v>
      </c>
      <c r="K3311" s="20">
        <v>4.5905088107203076</v>
      </c>
      <c r="L3311" s="20">
        <v>4.496453570206322</v>
      </c>
      <c r="M3311" s="20">
        <v>4.2117462459135737</v>
      </c>
      <c r="N3311" s="20">
        <v>4.2149874863582157</v>
      </c>
    </row>
    <row r="3312" spans="1:14" x14ac:dyDescent="0.3">
      <c r="A3312" s="19">
        <v>38953</v>
      </c>
      <c r="B3312" s="20">
        <v>4.7629340285575799</v>
      </c>
      <c r="C3312" s="20">
        <v>4.7726339573795284</v>
      </c>
      <c r="D3312" s="20">
        <v>4.7977044195369585</v>
      </c>
      <c r="E3312" s="20">
        <v>4.8656489074603053</v>
      </c>
      <c r="F3312" s="21">
        <v>4.8886410619226712</v>
      </c>
      <c r="G3312" s="20">
        <v>4.8837343029074223</v>
      </c>
      <c r="H3312" s="20">
        <v>4.8167276467914393</v>
      </c>
      <c r="I3312" s="20">
        <v>4.7584800781598098</v>
      </c>
      <c r="J3312" s="20">
        <v>4.6693466514524875</v>
      </c>
      <c r="K3312" s="20">
        <v>4.5958977967362467</v>
      </c>
      <c r="L3312" s="20">
        <v>4.5055210514071007</v>
      </c>
      <c r="M3312" s="20">
        <v>4.2277445382997971</v>
      </c>
      <c r="N3312" s="20">
        <v>4.2322279202766948</v>
      </c>
    </row>
    <row r="3313" spans="1:14" x14ac:dyDescent="0.3">
      <c r="A3313" s="19">
        <v>38952</v>
      </c>
      <c r="B3313" s="20">
        <v>4.7666056172344646</v>
      </c>
      <c r="C3313" s="20">
        <v>4.7709206160965776</v>
      </c>
      <c r="D3313" s="20">
        <v>4.7943359160283361</v>
      </c>
      <c r="E3313" s="20">
        <v>4.8616604950434601</v>
      </c>
      <c r="F3313" s="21">
        <v>4.8838822880731598</v>
      </c>
      <c r="G3313" s="20">
        <v>4.8780429454199048</v>
      </c>
      <c r="H3313" s="20">
        <v>4.8104065691828337</v>
      </c>
      <c r="I3313" s="20">
        <v>4.7528087436725421</v>
      </c>
      <c r="J3313" s="20">
        <v>4.6653273779614395</v>
      </c>
      <c r="K3313" s="20">
        <v>4.5938174063011203</v>
      </c>
      <c r="L3313" s="20">
        <v>4.506157157061633</v>
      </c>
      <c r="M3313" s="20">
        <v>4.2324023068877228</v>
      </c>
      <c r="N3313" s="20">
        <v>4.2383304858449558</v>
      </c>
    </row>
    <row r="3314" spans="1:14" x14ac:dyDescent="0.3">
      <c r="A3314" s="19">
        <v>38951</v>
      </c>
      <c r="B3314" s="20">
        <v>4.7619994172135121</v>
      </c>
      <c r="C3314" s="20">
        <v>4.7653565507639319</v>
      </c>
      <c r="D3314" s="20">
        <v>4.7865859872145098</v>
      </c>
      <c r="E3314" s="20">
        <v>4.8485807364426075</v>
      </c>
      <c r="F3314" s="21">
        <v>4.8689061042217601</v>
      </c>
      <c r="G3314" s="20">
        <v>4.8619815210519599</v>
      </c>
      <c r="H3314" s="20">
        <v>4.7925731358069426</v>
      </c>
      <c r="I3314" s="20">
        <v>4.734678167785149</v>
      </c>
      <c r="J3314" s="20">
        <v>4.6468690360478764</v>
      </c>
      <c r="K3314" s="20">
        <v>4.5753010352612957</v>
      </c>
      <c r="L3314" s="20">
        <v>4.488311998879853</v>
      </c>
      <c r="M3314" s="20">
        <v>4.2218708233582909</v>
      </c>
      <c r="N3314" s="20">
        <v>4.2266861822542072</v>
      </c>
    </row>
    <row r="3315" spans="1:14" x14ac:dyDescent="0.3">
      <c r="A3315" s="19">
        <v>38950</v>
      </c>
      <c r="B3315" s="20">
        <v>4.7580934676977202</v>
      </c>
      <c r="C3315" s="20">
        <v>4.7604361807488731</v>
      </c>
      <c r="D3315" s="20">
        <v>4.7811054914028066</v>
      </c>
      <c r="E3315" s="20">
        <v>4.845834651294898</v>
      </c>
      <c r="F3315" s="21">
        <v>4.8730523341832299</v>
      </c>
      <c r="G3315" s="20">
        <v>4.873491939403098</v>
      </c>
      <c r="H3315" s="20">
        <v>4.8222670510212859</v>
      </c>
      <c r="I3315" s="20">
        <v>4.7704258461477007</v>
      </c>
      <c r="J3315" s="20">
        <v>4.6839728150299118</v>
      </c>
      <c r="K3315" s="20">
        <v>4.6103754033386268</v>
      </c>
      <c r="L3315" s="20">
        <v>4.5199236854591849</v>
      </c>
      <c r="M3315" s="20">
        <v>4.2410464140725015</v>
      </c>
      <c r="N3315" s="20">
        <v>4.2462193526149772</v>
      </c>
    </row>
    <row r="3316" spans="1:14" x14ac:dyDescent="0.3">
      <c r="A3316" s="19">
        <v>38947</v>
      </c>
      <c r="B3316" s="20">
        <v>4.7573534020262338</v>
      </c>
      <c r="C3316" s="20">
        <v>4.7648876806823619</v>
      </c>
      <c r="D3316" s="20">
        <v>4.7884398365863392</v>
      </c>
      <c r="E3316" s="20">
        <v>4.8571863516456082</v>
      </c>
      <c r="F3316" s="21">
        <v>4.8867380025615548</v>
      </c>
      <c r="G3316" s="20">
        <v>4.8896355595259093</v>
      </c>
      <c r="H3316" s="20">
        <v>4.8480590511582911</v>
      </c>
      <c r="I3316" s="20">
        <v>4.8032884568684748</v>
      </c>
      <c r="J3316" s="20">
        <v>4.7240899720153262</v>
      </c>
      <c r="K3316" s="20">
        <v>4.6525067767221895</v>
      </c>
      <c r="L3316" s="20">
        <v>4.560820397572277</v>
      </c>
      <c r="M3316" s="20">
        <v>4.2769705153639261</v>
      </c>
      <c r="N3316" s="20">
        <v>4.2811432057894345</v>
      </c>
    </row>
    <row r="3317" spans="1:14" x14ac:dyDescent="0.3">
      <c r="A3317" s="19">
        <v>38946</v>
      </c>
      <c r="B3317" s="20">
        <v>4.7580588991821884</v>
      </c>
      <c r="C3317" s="20">
        <v>4.7656906218350246</v>
      </c>
      <c r="D3317" s="20">
        <v>4.7885648973543731</v>
      </c>
      <c r="E3317" s="20">
        <v>4.858545779785918</v>
      </c>
      <c r="F3317" s="21">
        <v>4.8929596901285608</v>
      </c>
      <c r="G3317" s="20">
        <v>4.9012628245875032</v>
      </c>
      <c r="H3317" s="20">
        <v>4.8739635205012695</v>
      </c>
      <c r="I3317" s="20">
        <v>4.8361307592088814</v>
      </c>
      <c r="J3317" s="20">
        <v>4.7645327941011955</v>
      </c>
      <c r="K3317" s="20">
        <v>4.6979334416986616</v>
      </c>
      <c r="L3317" s="20">
        <v>4.6101721046165851</v>
      </c>
      <c r="M3317" s="20">
        <v>4.3280007066535404</v>
      </c>
      <c r="N3317" s="20">
        <v>4.3336481442081061</v>
      </c>
    </row>
    <row r="3318" spans="1:14" x14ac:dyDescent="0.3">
      <c r="A3318" s="19">
        <v>38945</v>
      </c>
      <c r="B3318" s="20">
        <v>4.7572928545028832</v>
      </c>
      <c r="C3318" s="20">
        <v>4.7693504175706432</v>
      </c>
      <c r="D3318" s="20">
        <v>4.7956752833747958</v>
      </c>
      <c r="E3318" s="20">
        <v>4.8716386130094333</v>
      </c>
      <c r="F3318" s="21">
        <v>4.9114408326625743</v>
      </c>
      <c r="G3318" s="20">
        <v>4.924848027257382</v>
      </c>
      <c r="H3318" s="20">
        <v>4.907367470087622</v>
      </c>
      <c r="I3318" s="20">
        <v>4.8707607081156103</v>
      </c>
      <c r="J3318" s="20">
        <v>4.7965301829327815</v>
      </c>
      <c r="K3318" s="20">
        <v>4.7274446001924932</v>
      </c>
      <c r="L3318" s="20">
        <v>4.6369798863872767</v>
      </c>
      <c r="M3318" s="20">
        <v>4.3362831553472594</v>
      </c>
      <c r="N3318" s="20">
        <v>4.3447279812101591</v>
      </c>
    </row>
    <row r="3319" spans="1:14" x14ac:dyDescent="0.3">
      <c r="A3319" s="19">
        <v>38944</v>
      </c>
      <c r="B3319" s="20">
        <v>4.7604126586648459</v>
      </c>
      <c r="C3319" s="20">
        <v>4.7751967769196213</v>
      </c>
      <c r="D3319" s="20">
        <v>4.8040764817508634</v>
      </c>
      <c r="E3319" s="20">
        <v>4.8847940150280564</v>
      </c>
      <c r="F3319" s="21">
        <v>4.9307492742182912</v>
      </c>
      <c r="G3319" s="20">
        <v>4.9518152903604422</v>
      </c>
      <c r="H3319" s="20">
        <v>4.9537912381202984</v>
      </c>
      <c r="I3319" s="20">
        <v>4.9221601131645976</v>
      </c>
      <c r="J3319" s="20">
        <v>4.8451196119524083</v>
      </c>
      <c r="K3319" s="20">
        <v>4.7673680939085594</v>
      </c>
      <c r="L3319" s="20">
        <v>4.6636791016038526</v>
      </c>
      <c r="M3319" s="20">
        <v>4.37451487876685</v>
      </c>
      <c r="N3319" s="20">
        <v>4.368939227592703</v>
      </c>
    </row>
    <row r="3320" spans="1:14" x14ac:dyDescent="0.3">
      <c r="A3320" s="19">
        <v>38943</v>
      </c>
      <c r="B3320" s="20">
        <v>4.7473841556948431</v>
      </c>
      <c r="C3320" s="20">
        <v>4.7700194189719145</v>
      </c>
      <c r="D3320" s="20">
        <v>4.8053909288940568</v>
      </c>
      <c r="E3320" s="20">
        <v>4.896316272382939</v>
      </c>
      <c r="F3320" s="21">
        <v>4.9474564212051897</v>
      </c>
      <c r="G3320" s="20">
        <v>4.9721344971127319</v>
      </c>
      <c r="H3320" s="20">
        <v>4.9795661435466751</v>
      </c>
      <c r="I3320" s="20">
        <v>4.9494434803127856</v>
      </c>
      <c r="J3320" s="20">
        <v>4.87402933744763</v>
      </c>
      <c r="K3320" s="20">
        <v>4.7969447535687211</v>
      </c>
      <c r="L3320" s="20">
        <v>4.6923016417277212</v>
      </c>
      <c r="M3320" s="20">
        <v>4.3923384933925131</v>
      </c>
      <c r="N3320" s="20">
        <v>4.3881679236126452</v>
      </c>
    </row>
    <row r="3321" spans="1:14" x14ac:dyDescent="0.3">
      <c r="A3321" s="19">
        <v>38940</v>
      </c>
      <c r="B3321" s="20">
        <v>4.7433151425947013</v>
      </c>
      <c r="C3321" s="20">
        <v>4.7659911202501517</v>
      </c>
      <c r="D3321" s="20">
        <v>4.8002799772991507</v>
      </c>
      <c r="E3321" s="20">
        <v>4.887214488422531</v>
      </c>
      <c r="F3321" s="21">
        <v>4.9311005902969347</v>
      </c>
      <c r="G3321" s="20">
        <v>4.9489548279944788</v>
      </c>
      <c r="H3321" s="20">
        <v>4.9458885150577494</v>
      </c>
      <c r="I3321" s="20">
        <v>4.9164370670212065</v>
      </c>
      <c r="J3321" s="20">
        <v>4.847706020732871</v>
      </c>
      <c r="K3321" s="20">
        <v>4.7767083730702007</v>
      </c>
      <c r="L3321" s="20">
        <v>4.6771345727902576</v>
      </c>
      <c r="M3321" s="20">
        <v>4.3808697889804531</v>
      </c>
      <c r="N3321" s="20">
        <v>4.3788107567871561</v>
      </c>
    </row>
    <row r="3322" spans="1:14" x14ac:dyDescent="0.3">
      <c r="A3322" s="19">
        <v>38939</v>
      </c>
      <c r="B3322" s="20">
        <v>4.7381730693093207</v>
      </c>
      <c r="C3322" s="20">
        <v>4.7547979137606236</v>
      </c>
      <c r="D3322" s="20">
        <v>4.784242999911541</v>
      </c>
      <c r="E3322" s="20">
        <v>4.8630133364878931</v>
      </c>
      <c r="F3322" s="21">
        <v>4.9035832418281977</v>
      </c>
      <c r="G3322" s="20">
        <v>4.9192964559265695</v>
      </c>
      <c r="H3322" s="20">
        <v>4.9111405203307168</v>
      </c>
      <c r="I3322" s="20">
        <v>4.8781362575404241</v>
      </c>
      <c r="J3322" s="20">
        <v>4.8040249208056327</v>
      </c>
      <c r="K3322" s="20">
        <v>4.7297006412142748</v>
      </c>
      <c r="L3322" s="20">
        <v>4.6292445361996313</v>
      </c>
      <c r="M3322" s="20">
        <v>4.3451130530233089</v>
      </c>
      <c r="N3322" s="20">
        <v>4.3404771885240647</v>
      </c>
    </row>
    <row r="3323" spans="1:14" x14ac:dyDescent="0.3">
      <c r="A3323" s="19">
        <v>38938</v>
      </c>
      <c r="B3323" s="20">
        <v>4.7350643603287965</v>
      </c>
      <c r="C3323" s="20">
        <v>4.752779666059368</v>
      </c>
      <c r="D3323" s="20">
        <v>4.782107346172408</v>
      </c>
      <c r="E3323" s="20">
        <v>4.8599627879044558</v>
      </c>
      <c r="F3323" s="21">
        <v>4.8986518974912876</v>
      </c>
      <c r="G3323" s="20">
        <v>4.9122471869325759</v>
      </c>
      <c r="H3323" s="20">
        <v>4.8999114368702879</v>
      </c>
      <c r="I3323" s="20">
        <v>4.8653211244885526</v>
      </c>
      <c r="J3323" s="20">
        <v>4.7881234667123431</v>
      </c>
      <c r="K3323" s="20">
        <v>4.7111751254209846</v>
      </c>
      <c r="L3323" s="20">
        <v>4.6089112333095352</v>
      </c>
      <c r="M3323" s="20">
        <v>4.326495015561945</v>
      </c>
      <c r="N3323" s="20">
        <v>4.320648554878483</v>
      </c>
    </row>
    <row r="3324" spans="1:14" x14ac:dyDescent="0.3">
      <c r="A3324" s="19">
        <v>38937</v>
      </c>
      <c r="B3324" s="20">
        <v>4.735745283394432</v>
      </c>
      <c r="C3324" s="20">
        <v>4.7602192992629302</v>
      </c>
      <c r="D3324" s="20">
        <v>4.7926078050570213</v>
      </c>
      <c r="E3324" s="20">
        <v>4.8736772204614178</v>
      </c>
      <c r="F3324" s="21">
        <v>4.9124676706946468</v>
      </c>
      <c r="G3324" s="20">
        <v>4.9257724137240162</v>
      </c>
      <c r="H3324" s="20">
        <v>4.9110831008084386</v>
      </c>
      <c r="I3324" s="20">
        <v>4.8720096285655305</v>
      </c>
      <c r="J3324" s="20">
        <v>4.7851590439507801</v>
      </c>
      <c r="K3324" s="20">
        <v>4.7014125848139754</v>
      </c>
      <c r="L3324" s="20">
        <v>4.5942278943466324</v>
      </c>
      <c r="M3324" s="20">
        <v>4.2992172166565847</v>
      </c>
      <c r="N3324" s="20">
        <v>4.2939089663576624</v>
      </c>
    </row>
    <row r="3325" spans="1:14" x14ac:dyDescent="0.3">
      <c r="A3325" s="19">
        <v>38936</v>
      </c>
      <c r="B3325" s="20">
        <v>4.7389534409359912</v>
      </c>
      <c r="C3325" s="20">
        <v>4.7589392931353869</v>
      </c>
      <c r="D3325" s="20">
        <v>4.7865718660843832</v>
      </c>
      <c r="E3325" s="20">
        <v>4.8572645337280989</v>
      </c>
      <c r="F3325" s="21">
        <v>4.8930325124115353</v>
      </c>
      <c r="G3325" s="20">
        <v>4.9061203044243165</v>
      </c>
      <c r="H3325" s="20">
        <v>4.893682703654016</v>
      </c>
      <c r="I3325" s="20">
        <v>4.8583056065762635</v>
      </c>
      <c r="J3325" s="20">
        <v>4.7796935560498603</v>
      </c>
      <c r="K3325" s="20">
        <v>4.70276376702249</v>
      </c>
      <c r="L3325" s="20">
        <v>4.6021813339755671</v>
      </c>
      <c r="M3325" s="20">
        <v>4.3192759410363291</v>
      </c>
      <c r="N3325" s="20">
        <v>4.3155325743298212</v>
      </c>
    </row>
    <row r="3326" spans="1:14" x14ac:dyDescent="0.3">
      <c r="A3326" s="19">
        <v>38933</v>
      </c>
      <c r="B3326" s="20">
        <v>4.7415757911547436</v>
      </c>
      <c r="C3326" s="20">
        <v>4.7551390796736843</v>
      </c>
      <c r="D3326" s="20">
        <v>4.778276192152104</v>
      </c>
      <c r="E3326" s="20">
        <v>4.8490187469509287</v>
      </c>
      <c r="F3326" s="21">
        <v>4.8875668137903387</v>
      </c>
      <c r="G3326" s="20">
        <v>4.9006821144323922</v>
      </c>
      <c r="H3326" s="20">
        <v>4.889069234090476</v>
      </c>
      <c r="I3326" s="20">
        <v>4.8595313580412887</v>
      </c>
      <c r="J3326" s="20">
        <v>4.7937049656522106</v>
      </c>
      <c r="K3326" s="20">
        <v>4.726053811714122</v>
      </c>
      <c r="L3326" s="20">
        <v>4.6320258400563308</v>
      </c>
      <c r="M3326" s="20">
        <v>4.3508247592402665</v>
      </c>
      <c r="N3326" s="20">
        <v>4.3502384049402316</v>
      </c>
    </row>
    <row r="3327" spans="1:14" x14ac:dyDescent="0.3">
      <c r="A3327" s="19">
        <v>38932</v>
      </c>
      <c r="B3327" s="20">
        <v>4.56685220197246</v>
      </c>
      <c r="C3327" s="20">
        <v>4.6120016489706277</v>
      </c>
      <c r="D3327" s="20">
        <v>4.6532501224591671</v>
      </c>
      <c r="E3327" s="20">
        <v>4.7375479927131074</v>
      </c>
      <c r="F3327" s="21">
        <v>4.7850174517306749</v>
      </c>
      <c r="G3327" s="20">
        <v>4.8170864591022706</v>
      </c>
      <c r="H3327" s="20">
        <v>4.8634550217934542</v>
      </c>
      <c r="I3327" s="20">
        <v>4.8529701865711719</v>
      </c>
      <c r="J3327" s="20">
        <v>4.8038977929141105</v>
      </c>
      <c r="K3327" s="20">
        <v>4.7497995193227371</v>
      </c>
      <c r="L3327" s="20">
        <v>4.668889109436936</v>
      </c>
      <c r="M3327" s="20">
        <v>4.3900012922059606</v>
      </c>
      <c r="N3327" s="20">
        <v>4.3972776095474568</v>
      </c>
    </row>
    <row r="3328" spans="1:14" x14ac:dyDescent="0.3">
      <c r="A3328" s="19">
        <v>38931</v>
      </c>
      <c r="B3328" s="20">
        <v>4.5716474374603235</v>
      </c>
      <c r="C3328" s="20">
        <v>4.6007999780802349</v>
      </c>
      <c r="D3328" s="20">
        <v>4.6234090419150586</v>
      </c>
      <c r="E3328" s="20">
        <v>4.6816089366662643</v>
      </c>
      <c r="F3328" s="21">
        <v>4.7170292724715432</v>
      </c>
      <c r="G3328" s="20">
        <v>4.7345673585645462</v>
      </c>
      <c r="H3328" s="20">
        <v>4.7487695272281272</v>
      </c>
      <c r="I3328" s="20">
        <v>4.7387106189679127</v>
      </c>
      <c r="J3328" s="20">
        <v>4.7042513769971652</v>
      </c>
      <c r="K3328" s="20">
        <v>4.6611633907298673</v>
      </c>
      <c r="L3328" s="20">
        <v>4.5903439061290046</v>
      </c>
      <c r="M3328" s="20">
        <v>4.340331380576659</v>
      </c>
      <c r="N3328" s="20">
        <v>4.3476076974914681</v>
      </c>
    </row>
    <row r="3329" spans="1:14" x14ac:dyDescent="0.3">
      <c r="A3329" s="19">
        <v>38930</v>
      </c>
      <c r="B3329" s="20">
        <v>4.5701943653089048</v>
      </c>
      <c r="C3329" s="20">
        <v>4.6000941834749582</v>
      </c>
      <c r="D3329" s="20">
        <v>4.6214357420848229</v>
      </c>
      <c r="E3329" s="20">
        <v>4.6771717351586375</v>
      </c>
      <c r="F3329" s="21">
        <v>4.7108340947470158</v>
      </c>
      <c r="G3329" s="20">
        <v>4.7261998346571588</v>
      </c>
      <c r="H3329" s="20">
        <v>4.7337409646894706</v>
      </c>
      <c r="I3329" s="20">
        <v>4.7204114928842111</v>
      </c>
      <c r="J3329" s="20">
        <v>4.6811732273944466</v>
      </c>
      <c r="K3329" s="20">
        <v>4.6343820667277189</v>
      </c>
      <c r="L3329" s="20">
        <v>4.5605868372911802</v>
      </c>
      <c r="M3329" s="20">
        <v>4.3075585288740195</v>
      </c>
      <c r="N3329" s="20">
        <v>4.3139239313832016</v>
      </c>
    </row>
    <row r="3330" spans="1:14" x14ac:dyDescent="0.3">
      <c r="A3330" s="19">
        <v>38929</v>
      </c>
      <c r="B3330" s="20">
        <v>4.561032284499321</v>
      </c>
      <c r="C3330" s="20">
        <v>4.5881651073478062</v>
      </c>
      <c r="D3330" s="20">
        <v>4.6094790689342577</v>
      </c>
      <c r="E3330" s="20">
        <v>4.6638952252373969</v>
      </c>
      <c r="F3330" s="21">
        <v>4.6937029011956666</v>
      </c>
      <c r="G3330" s="20">
        <v>4.70590395228023</v>
      </c>
      <c r="H3330" s="20">
        <v>4.7116963474223423</v>
      </c>
      <c r="I3330" s="20">
        <v>4.7013151506726638</v>
      </c>
      <c r="J3330" s="20">
        <v>4.6663740204355761</v>
      </c>
      <c r="K3330" s="20">
        <v>4.6213956446390716</v>
      </c>
      <c r="L3330" s="20">
        <v>4.5484061393134274</v>
      </c>
      <c r="M3330" s="20">
        <v>4.2981402010700318</v>
      </c>
      <c r="N3330" s="20">
        <v>4.3040443802475741</v>
      </c>
    </row>
    <row r="3331" spans="1:14" x14ac:dyDescent="0.3">
      <c r="A3331" s="19">
        <v>38926</v>
      </c>
      <c r="B3331" s="20">
        <v>4.5532965176506774</v>
      </c>
      <c r="C3331" s="20">
        <v>4.573104001275162</v>
      </c>
      <c r="D3331" s="20">
        <v>4.5914492935717206</v>
      </c>
      <c r="E3331" s="20">
        <v>4.6442857070620347</v>
      </c>
      <c r="F3331" s="21">
        <v>4.6758252264961637</v>
      </c>
      <c r="G3331" s="20">
        <v>4.688798285344415</v>
      </c>
      <c r="H3331" s="20">
        <v>4.693723096533378</v>
      </c>
      <c r="I3331" s="20">
        <v>4.6835868182113707</v>
      </c>
      <c r="J3331" s="20">
        <v>4.651333430991917</v>
      </c>
      <c r="K3331" s="20">
        <v>4.6088239266009285</v>
      </c>
      <c r="L3331" s="20">
        <v>4.5380929078447547</v>
      </c>
      <c r="M3331" s="20">
        <v>4.2957629709547849</v>
      </c>
      <c r="N3331" s="20">
        <v>4.3010692613548942</v>
      </c>
    </row>
    <row r="3332" spans="1:14" x14ac:dyDescent="0.3">
      <c r="A3332" s="19">
        <v>38925</v>
      </c>
      <c r="B3332" s="20">
        <v>4.5509671184824869</v>
      </c>
      <c r="C3332" s="20">
        <v>4.5712425358750455</v>
      </c>
      <c r="D3332" s="20">
        <v>4.5904252632532909</v>
      </c>
      <c r="E3332" s="20">
        <v>4.6445146104978647</v>
      </c>
      <c r="F3332" s="21">
        <v>4.6795738022703448</v>
      </c>
      <c r="G3332" s="20">
        <v>4.6969632744832062</v>
      </c>
      <c r="H3332" s="20">
        <v>4.7121017920883732</v>
      </c>
      <c r="I3332" s="20">
        <v>4.7049114442118185</v>
      </c>
      <c r="J3332" s="20">
        <v>4.6739259777513542</v>
      </c>
      <c r="K3332" s="20">
        <v>4.6314940903438213</v>
      </c>
      <c r="L3332" s="20">
        <v>4.5594886808165365</v>
      </c>
      <c r="M3332" s="20">
        <v>4.3052876583611868</v>
      </c>
      <c r="N3332" s="20">
        <v>4.3120354503421288</v>
      </c>
    </row>
    <row r="3333" spans="1:14" x14ac:dyDescent="0.3">
      <c r="A3333" s="19">
        <v>38924</v>
      </c>
      <c r="B3333" s="20">
        <v>4.546843849494687</v>
      </c>
      <c r="C3333" s="20">
        <v>4.5640015073743117</v>
      </c>
      <c r="D3333" s="20">
        <v>4.5861610645027486</v>
      </c>
      <c r="E3333" s="20">
        <v>4.6542969596822861</v>
      </c>
      <c r="F3333" s="21">
        <v>4.6993938400935242</v>
      </c>
      <c r="G3333" s="20">
        <v>4.7229801256115831</v>
      </c>
      <c r="H3333" s="20">
        <v>4.747249274216915</v>
      </c>
      <c r="I3333" s="20">
        <v>4.7393895626318194</v>
      </c>
      <c r="J3333" s="20">
        <v>4.7029972566494909</v>
      </c>
      <c r="K3333" s="20">
        <v>4.6613990555849671</v>
      </c>
      <c r="L3333" s="20">
        <v>4.5979095663455753</v>
      </c>
      <c r="M3333" s="20">
        <v>4.3536712337829764</v>
      </c>
      <c r="N3333" s="20">
        <v>4.3660460727069923</v>
      </c>
    </row>
    <row r="3334" spans="1:14" x14ac:dyDescent="0.3">
      <c r="A3334" s="19">
        <v>38923</v>
      </c>
      <c r="B3334" s="20">
        <v>4.5430907489766401</v>
      </c>
      <c r="C3334" s="20">
        <v>4.559094149236798</v>
      </c>
      <c r="D3334" s="20">
        <v>4.5781200460301568</v>
      </c>
      <c r="E3334" s="20">
        <v>4.6378407223724913</v>
      </c>
      <c r="F3334" s="21">
        <v>4.680832549416186</v>
      </c>
      <c r="G3334" s="20">
        <v>4.7058343360038446</v>
      </c>
      <c r="H3334" s="20">
        <v>4.7362795959724089</v>
      </c>
      <c r="I3334" s="20">
        <v>4.7288390645802574</v>
      </c>
      <c r="J3334" s="20">
        <v>4.6877665019870332</v>
      </c>
      <c r="K3334" s="20">
        <v>4.6407547632512536</v>
      </c>
      <c r="L3334" s="20">
        <v>4.5724774813515845</v>
      </c>
      <c r="M3334" s="20">
        <v>4.3314754997089331</v>
      </c>
      <c r="N3334" s="20">
        <v>4.3399379393282471</v>
      </c>
    </row>
    <row r="3335" spans="1:14" x14ac:dyDescent="0.3">
      <c r="A3335" s="19">
        <v>38922</v>
      </c>
      <c r="B3335" s="20">
        <v>4.5417629731837739</v>
      </c>
      <c r="C3335" s="20">
        <v>4.5581682158692853</v>
      </c>
      <c r="D3335" s="20">
        <v>4.5774020163637195</v>
      </c>
      <c r="E3335" s="20">
        <v>4.6383643566677026</v>
      </c>
      <c r="F3335" s="21">
        <v>4.6802057542644855</v>
      </c>
      <c r="G3335" s="20">
        <v>4.7015327187119693</v>
      </c>
      <c r="H3335" s="20">
        <v>4.719263227316973</v>
      </c>
      <c r="I3335" s="20">
        <v>4.7065307828764027</v>
      </c>
      <c r="J3335" s="20">
        <v>4.6610428821284442</v>
      </c>
      <c r="K3335" s="20">
        <v>4.6119539499448576</v>
      </c>
      <c r="L3335" s="20">
        <v>4.5422834779509742</v>
      </c>
      <c r="M3335" s="20">
        <v>4.3013734274745312</v>
      </c>
      <c r="N3335" s="20">
        <v>4.3089758739040578</v>
      </c>
    </row>
    <row r="3336" spans="1:14" x14ac:dyDescent="0.3">
      <c r="A3336" s="19">
        <v>38919</v>
      </c>
      <c r="B3336" s="20">
        <v>4.5340449491777184</v>
      </c>
      <c r="C3336" s="20">
        <v>4.5417499626138902</v>
      </c>
      <c r="D3336" s="20">
        <v>4.5621295500640411</v>
      </c>
      <c r="E3336" s="20">
        <v>4.631708489009533</v>
      </c>
      <c r="F3336" s="21">
        <v>4.6792160490794803</v>
      </c>
      <c r="G3336" s="20">
        <v>4.7043455216451457</v>
      </c>
      <c r="H3336" s="20">
        <v>4.7287417014451796</v>
      </c>
      <c r="I3336" s="20">
        <v>4.7177961393643733</v>
      </c>
      <c r="J3336" s="20">
        <v>4.6719093894526615</v>
      </c>
      <c r="K3336" s="20">
        <v>4.62140340640281</v>
      </c>
      <c r="L3336" s="20">
        <v>4.5507796623807613</v>
      </c>
      <c r="M3336" s="20">
        <v>4.3105488317803626</v>
      </c>
      <c r="N3336" s="20">
        <v>4.3176415179362646</v>
      </c>
    </row>
    <row r="3337" spans="1:14" x14ac:dyDescent="0.3">
      <c r="A3337" s="19">
        <v>38918</v>
      </c>
      <c r="B3337" s="20">
        <v>4.5336023714095806</v>
      </c>
      <c r="C3337" s="20">
        <v>4.5434846955851365</v>
      </c>
      <c r="D3337" s="20">
        <v>4.565758647626299</v>
      </c>
      <c r="E3337" s="20">
        <v>4.641343713279416</v>
      </c>
      <c r="F3337" s="21">
        <v>4.6944259416819376</v>
      </c>
      <c r="G3337" s="20">
        <v>4.7239401918581265</v>
      </c>
      <c r="H3337" s="20">
        <v>4.7576525259348088</v>
      </c>
      <c r="I3337" s="20">
        <v>4.7480653360389722</v>
      </c>
      <c r="J3337" s="20">
        <v>4.6981006650436363</v>
      </c>
      <c r="K3337" s="20">
        <v>4.6425104953254843</v>
      </c>
      <c r="L3337" s="20">
        <v>4.5666752796911201</v>
      </c>
      <c r="M3337" s="20">
        <v>4.3145063601526337</v>
      </c>
      <c r="N3337" s="20">
        <v>4.3211337850931555</v>
      </c>
    </row>
    <row r="3338" spans="1:14" x14ac:dyDescent="0.3">
      <c r="A3338" s="19">
        <v>38917</v>
      </c>
      <c r="B3338" s="20">
        <v>4.5334665357723773</v>
      </c>
      <c r="C3338" s="20">
        <v>4.5414806339646843</v>
      </c>
      <c r="D3338" s="20">
        <v>4.5621858219136531</v>
      </c>
      <c r="E3338" s="20">
        <v>4.6351008846021831</v>
      </c>
      <c r="F3338" s="21">
        <v>4.6888575777196388</v>
      </c>
      <c r="G3338" s="20">
        <v>4.7201509028729296</v>
      </c>
      <c r="H3338" s="20">
        <v>4.7597084236720466</v>
      </c>
      <c r="I3338" s="20">
        <v>4.7523703859810587</v>
      </c>
      <c r="J3338" s="20">
        <v>4.7031275778471686</v>
      </c>
      <c r="K3338" s="20">
        <v>4.647062037832133</v>
      </c>
      <c r="L3338" s="20">
        <v>4.5711964628277393</v>
      </c>
      <c r="M3338" s="20">
        <v>4.3215929521002332</v>
      </c>
      <c r="N3338" s="20">
        <v>4.3279859244400596</v>
      </c>
    </row>
    <row r="3339" spans="1:14" x14ac:dyDescent="0.3">
      <c r="A3339" s="19">
        <v>38916</v>
      </c>
      <c r="B3339" s="20">
        <v>4.5299455162822149</v>
      </c>
      <c r="C3339" s="20">
        <v>4.5369625073830084</v>
      </c>
      <c r="D3339" s="20">
        <v>4.5572235376557853</v>
      </c>
      <c r="E3339" s="20">
        <v>4.6273586165751457</v>
      </c>
      <c r="F3339" s="21">
        <v>4.6801874858351002</v>
      </c>
      <c r="G3339" s="20">
        <v>4.7146484727697411</v>
      </c>
      <c r="H3339" s="20">
        <v>4.7696272555854087</v>
      </c>
      <c r="I3339" s="20">
        <v>4.7690332699061804</v>
      </c>
      <c r="J3339" s="20">
        <v>4.7249397378016695</v>
      </c>
      <c r="K3339" s="20">
        <v>4.6717750458982783</v>
      </c>
      <c r="L3339" s="20">
        <v>4.5990696219167457</v>
      </c>
      <c r="M3339" s="20">
        <v>4.3525617581399096</v>
      </c>
      <c r="N3339" s="20">
        <v>4.3608310058083175</v>
      </c>
    </row>
    <row r="3340" spans="1:14" x14ac:dyDescent="0.3">
      <c r="A3340" s="19">
        <v>38915</v>
      </c>
      <c r="B3340" s="20">
        <v>4.5271131679375918</v>
      </c>
      <c r="C3340" s="20">
        <v>4.517700193915239</v>
      </c>
      <c r="D3340" s="20">
        <v>4.5213263780388582</v>
      </c>
      <c r="E3340" s="20">
        <v>4.5622994056054971</v>
      </c>
      <c r="F3340" s="21">
        <v>4.6069797387787075</v>
      </c>
      <c r="G3340" s="20">
        <v>4.6388605792560655</v>
      </c>
      <c r="H3340" s="20">
        <v>4.6925570748540402</v>
      </c>
      <c r="I3340" s="20">
        <v>4.69660786866765</v>
      </c>
      <c r="J3340" s="20">
        <v>4.66676217628667</v>
      </c>
      <c r="K3340" s="20">
        <v>4.6260272177578967</v>
      </c>
      <c r="L3340" s="20">
        <v>4.5642143908040733</v>
      </c>
      <c r="M3340" s="20">
        <v>4.3293415001934257</v>
      </c>
      <c r="N3340" s="20">
        <v>4.3416311414420363</v>
      </c>
    </row>
    <row r="3341" spans="1:14" x14ac:dyDescent="0.3">
      <c r="A3341" s="19">
        <v>38912</v>
      </c>
      <c r="B3341" s="20">
        <v>4.5285797081500636</v>
      </c>
      <c r="C3341" s="20">
        <v>4.518649233343325</v>
      </c>
      <c r="D3341" s="20">
        <v>4.5210210117871181</v>
      </c>
      <c r="E3341" s="20">
        <v>4.5590417389114659</v>
      </c>
      <c r="F3341" s="21">
        <v>4.6013157688383881</v>
      </c>
      <c r="G3341" s="20">
        <v>4.6301293264427361</v>
      </c>
      <c r="H3341" s="20">
        <v>4.6736588987523442</v>
      </c>
      <c r="I3341" s="20">
        <v>4.6724765338374112</v>
      </c>
      <c r="J3341" s="20">
        <v>4.6366927736907488</v>
      </c>
      <c r="K3341" s="20">
        <v>4.5927156901283572</v>
      </c>
      <c r="L3341" s="20">
        <v>4.5276435638749666</v>
      </c>
      <c r="M3341" s="20">
        <v>4.2760992073246928</v>
      </c>
      <c r="N3341" s="20">
        <v>4.2902192565292463</v>
      </c>
    </row>
    <row r="3342" spans="1:14" x14ac:dyDescent="0.3">
      <c r="A3342" s="19">
        <v>38911</v>
      </c>
      <c r="B3342" s="20">
        <v>4.5311524247280506</v>
      </c>
      <c r="C3342" s="20">
        <v>4.5237879584331768</v>
      </c>
      <c r="D3342" s="20">
        <v>4.5320667153601981</v>
      </c>
      <c r="E3342" s="20">
        <v>4.581615097178771</v>
      </c>
      <c r="F3342" s="21">
        <v>4.6283004787920952</v>
      </c>
      <c r="G3342" s="20">
        <v>4.6603959144297926</v>
      </c>
      <c r="H3342" s="20">
        <v>4.7140984358579487</v>
      </c>
      <c r="I3342" s="20">
        <v>4.7185543302771533</v>
      </c>
      <c r="J3342" s="20">
        <v>4.6886054395880574</v>
      </c>
      <c r="K3342" s="20">
        <v>4.6475701158115159</v>
      </c>
      <c r="L3342" s="20">
        <v>4.5842959987950058</v>
      </c>
      <c r="M3342" s="20">
        <v>4.3335198567920887</v>
      </c>
      <c r="N3342" s="20">
        <v>4.3482382314993595</v>
      </c>
    </row>
    <row r="3343" spans="1:14" x14ac:dyDescent="0.3">
      <c r="A3343" s="19">
        <v>38910</v>
      </c>
      <c r="B3343" s="20">
        <v>4.5304145463517278</v>
      </c>
      <c r="C3343" s="20">
        <v>4.5263526327758106</v>
      </c>
      <c r="D3343" s="20">
        <v>4.5387087472076511</v>
      </c>
      <c r="E3343" s="20">
        <v>4.5983394394224559</v>
      </c>
      <c r="F3343" s="21">
        <v>4.6505886824452993</v>
      </c>
      <c r="G3343" s="20">
        <v>4.6853277802095059</v>
      </c>
      <c r="H3343" s="20">
        <v>4.7418328604333588</v>
      </c>
      <c r="I3343" s="20">
        <v>4.7477392686537865</v>
      </c>
      <c r="J3343" s="20">
        <v>4.7199287984582092</v>
      </c>
      <c r="K3343" s="20">
        <v>4.6800585841440476</v>
      </c>
      <c r="L3343" s="20">
        <v>4.617331613739589</v>
      </c>
      <c r="M3343" s="20">
        <v>4.3629383334329566</v>
      </c>
      <c r="N3343" s="20">
        <v>4.3788131410612978</v>
      </c>
    </row>
    <row r="3344" spans="1:14" x14ac:dyDescent="0.3">
      <c r="A3344" s="19">
        <v>38909</v>
      </c>
      <c r="B3344" s="20">
        <v>4.5334243319499956</v>
      </c>
      <c r="C3344" s="20">
        <v>4.5246907089743864</v>
      </c>
      <c r="D3344" s="20">
        <v>4.5329191227438654</v>
      </c>
      <c r="E3344" s="20">
        <v>4.5865057037450123</v>
      </c>
      <c r="F3344" s="21">
        <v>4.6361568092274128</v>
      </c>
      <c r="G3344" s="20">
        <v>4.6680359132130747</v>
      </c>
      <c r="H3344" s="20">
        <v>4.716447964597946</v>
      </c>
      <c r="I3344" s="20">
        <v>4.7182806400265163</v>
      </c>
      <c r="J3344" s="20">
        <v>4.6854205800090005</v>
      </c>
      <c r="K3344" s="20">
        <v>4.6429803717628024</v>
      </c>
      <c r="L3344" s="20">
        <v>4.5807529944431167</v>
      </c>
      <c r="M3344" s="20">
        <v>4.343230784448588</v>
      </c>
      <c r="N3344" s="20">
        <v>4.3564882068878852</v>
      </c>
    </row>
    <row r="3345" spans="1:14" x14ac:dyDescent="0.3">
      <c r="A3345" s="19">
        <v>38908</v>
      </c>
      <c r="B3345" s="20">
        <v>4.5324177324271471</v>
      </c>
      <c r="C3345" s="20">
        <v>4.5267756114985289</v>
      </c>
      <c r="D3345" s="20">
        <v>4.5376805887014662</v>
      </c>
      <c r="E3345" s="20">
        <v>4.5938643852054772</v>
      </c>
      <c r="F3345" s="21">
        <v>4.6437653227405153</v>
      </c>
      <c r="G3345" s="20">
        <v>4.6768635739112066</v>
      </c>
      <c r="H3345" s="20">
        <v>4.730938205348111</v>
      </c>
      <c r="I3345" s="20">
        <v>4.7366705072741286</v>
      </c>
      <c r="J3345" s="20">
        <v>4.7088846886874069</v>
      </c>
      <c r="K3345" s="20">
        <v>4.6698399777758217</v>
      </c>
      <c r="L3345" s="20">
        <v>4.6102838526720671</v>
      </c>
      <c r="M3345" s="20">
        <v>4.3748845610066844</v>
      </c>
      <c r="N3345" s="20">
        <v>4.3891791768860031</v>
      </c>
    </row>
    <row r="3346" spans="1:14" x14ac:dyDescent="0.3">
      <c r="A3346" s="19">
        <v>38905</v>
      </c>
      <c r="B3346" s="20">
        <v>4.5312101400078282</v>
      </c>
      <c r="C3346" s="20">
        <v>4.5253430831234462</v>
      </c>
      <c r="D3346" s="20">
        <v>4.535274945713712</v>
      </c>
      <c r="E3346" s="20">
        <v>4.5867137117976426</v>
      </c>
      <c r="F3346" s="21">
        <v>4.6325186178060394</v>
      </c>
      <c r="G3346" s="20">
        <v>4.6622536459663833</v>
      </c>
      <c r="H3346" s="20">
        <v>4.7101364924343692</v>
      </c>
      <c r="I3346" s="20">
        <v>4.7155744397306849</v>
      </c>
      <c r="J3346" s="20">
        <v>4.6901177672297178</v>
      </c>
      <c r="K3346" s="20">
        <v>4.6528137083525341</v>
      </c>
      <c r="L3346" s="20">
        <v>4.5943149551881568</v>
      </c>
      <c r="M3346" s="20">
        <v>4.3607326484626689</v>
      </c>
      <c r="N3346" s="20">
        <v>4.3750184686058331</v>
      </c>
    </row>
    <row r="3347" spans="1:14" x14ac:dyDescent="0.3">
      <c r="A3347" s="19">
        <v>38904</v>
      </c>
      <c r="B3347" s="20">
        <v>4.533784480185763</v>
      </c>
      <c r="C3347" s="20">
        <v>4.5302602360227002</v>
      </c>
      <c r="D3347" s="20">
        <v>4.5401147521530598</v>
      </c>
      <c r="E3347" s="20">
        <v>4.5952700797280688</v>
      </c>
      <c r="F3347" s="21">
        <v>4.6494790677337692</v>
      </c>
      <c r="G3347" s="20">
        <v>4.6875419625059633</v>
      </c>
      <c r="H3347" s="20">
        <v>4.7532080602402793</v>
      </c>
      <c r="I3347" s="20">
        <v>4.7621309470412632</v>
      </c>
      <c r="J3347" s="20">
        <v>4.7344086229780409</v>
      </c>
      <c r="K3347" s="20">
        <v>4.693789358996149</v>
      </c>
      <c r="L3347" s="20">
        <v>4.6315223237418497</v>
      </c>
      <c r="M3347" s="20">
        <v>4.3856825185970854</v>
      </c>
      <c r="N3347" s="20">
        <v>4.4001312867481719</v>
      </c>
    </row>
    <row r="3348" spans="1:14" x14ac:dyDescent="0.3">
      <c r="A3348" s="19">
        <v>38903</v>
      </c>
      <c r="B3348" s="20">
        <v>4.5338879341746861</v>
      </c>
      <c r="C3348" s="20">
        <v>4.5317425491579053</v>
      </c>
      <c r="D3348" s="20">
        <v>4.5424001414891935</v>
      </c>
      <c r="E3348" s="20">
        <v>4.5923295016584813</v>
      </c>
      <c r="F3348" s="21">
        <v>4.6406840499242898</v>
      </c>
      <c r="G3348" s="20">
        <v>4.6802520349442087</v>
      </c>
      <c r="H3348" s="20">
        <v>4.7700951800135085</v>
      </c>
      <c r="I3348" s="20">
        <v>4.7905843176070917</v>
      </c>
      <c r="J3348" s="20">
        <v>4.7699750323290608</v>
      </c>
      <c r="K3348" s="20">
        <v>4.7312992482080949</v>
      </c>
      <c r="L3348" s="20">
        <v>4.6688352894489658</v>
      </c>
      <c r="M3348" s="20">
        <v>4.4160107655478118</v>
      </c>
      <c r="N3348" s="20">
        <v>4.4312322914517948</v>
      </c>
    </row>
    <row r="3349" spans="1:14" x14ac:dyDescent="0.3">
      <c r="A3349" s="19">
        <v>38902</v>
      </c>
      <c r="B3349" s="20">
        <v>4.5357568536723534</v>
      </c>
      <c r="C3349" s="20">
        <v>4.5342748470313232</v>
      </c>
      <c r="D3349" s="20">
        <v>4.545768276078495</v>
      </c>
      <c r="E3349" s="20">
        <v>4.5962977269074372</v>
      </c>
      <c r="F3349" s="21">
        <v>4.6420794371667444</v>
      </c>
      <c r="G3349" s="20">
        <v>4.6766056897621215</v>
      </c>
      <c r="H3349" s="20">
        <v>4.7502397280349333</v>
      </c>
      <c r="I3349" s="20">
        <v>4.7646802558388393</v>
      </c>
      <c r="J3349" s="20">
        <v>4.7397597477487308</v>
      </c>
      <c r="K3349" s="20">
        <v>4.6990546106061277</v>
      </c>
      <c r="L3349" s="20">
        <v>4.6349249415183902</v>
      </c>
      <c r="M3349" s="20">
        <v>4.3828492904120626</v>
      </c>
      <c r="N3349" s="20">
        <v>4.3967273136857115</v>
      </c>
    </row>
    <row r="3350" spans="1:14" x14ac:dyDescent="0.3">
      <c r="A3350" s="19">
        <v>38901</v>
      </c>
      <c r="B3350" s="20">
        <v>4.5355002953805048</v>
      </c>
      <c r="C3350" s="20">
        <v>4.5363780652079981</v>
      </c>
      <c r="D3350" s="20">
        <v>4.5505392973043408</v>
      </c>
      <c r="E3350" s="20">
        <v>4.6066486349839693</v>
      </c>
      <c r="F3350" s="21">
        <v>4.6563599152745221</v>
      </c>
      <c r="G3350" s="20">
        <v>4.6949130954183831</v>
      </c>
      <c r="H3350" s="20">
        <v>4.7799969810090657</v>
      </c>
      <c r="I3350" s="20">
        <v>4.7994376097905578</v>
      </c>
      <c r="J3350" s="20">
        <v>4.7805372443345142</v>
      </c>
      <c r="K3350" s="20">
        <v>4.7442514455867952</v>
      </c>
      <c r="L3350" s="20">
        <v>4.6835700582515791</v>
      </c>
      <c r="M3350" s="20">
        <v>4.436920972519121</v>
      </c>
      <c r="N3350" s="20">
        <v>4.450980200111764</v>
      </c>
    </row>
    <row r="3351" spans="1:14" x14ac:dyDescent="0.3">
      <c r="A3351" s="19">
        <v>38898</v>
      </c>
      <c r="B3351" s="20">
        <v>4.5281413183648738</v>
      </c>
      <c r="C3351" s="20">
        <v>4.5349602579154666</v>
      </c>
      <c r="D3351" s="20">
        <v>4.5487798085920552</v>
      </c>
      <c r="E3351" s="20">
        <v>4.5998942151999724</v>
      </c>
      <c r="F3351" s="21">
        <v>4.6447634295766838</v>
      </c>
      <c r="G3351" s="20">
        <v>4.6790111320409631</v>
      </c>
      <c r="H3351" s="20">
        <v>4.7525187124829591</v>
      </c>
      <c r="I3351" s="20">
        <v>4.7657527892879505</v>
      </c>
      <c r="J3351" s="20">
        <v>4.7409971620902249</v>
      </c>
      <c r="K3351" s="20">
        <v>4.7069660342699331</v>
      </c>
      <c r="L3351" s="20">
        <v>4.6531880977066349</v>
      </c>
      <c r="M3351" s="20">
        <v>4.4132412496887117</v>
      </c>
      <c r="N3351" s="20">
        <v>4.4317648577311717</v>
      </c>
    </row>
    <row r="3352" spans="1:14" x14ac:dyDescent="0.3">
      <c r="A3352" s="19">
        <v>38897</v>
      </c>
      <c r="B3352" s="20">
        <v>4.5324349900057204</v>
      </c>
      <c r="C3352" s="20">
        <v>4.5407804568368828</v>
      </c>
      <c r="D3352" s="20">
        <v>4.5588607219800616</v>
      </c>
      <c r="E3352" s="20">
        <v>4.6204981150284548</v>
      </c>
      <c r="F3352" s="21">
        <v>4.6720549209950928</v>
      </c>
      <c r="G3352" s="20">
        <v>4.711341964038585</v>
      </c>
      <c r="H3352" s="20">
        <v>4.7913423066362268</v>
      </c>
      <c r="I3352" s="20">
        <v>4.8004570430423552</v>
      </c>
      <c r="J3352" s="20">
        <v>4.7637745268833465</v>
      </c>
      <c r="K3352" s="20">
        <v>4.7207159381720407</v>
      </c>
      <c r="L3352" s="20">
        <v>4.6597516563561534</v>
      </c>
      <c r="M3352" s="20">
        <v>4.4179193081716113</v>
      </c>
      <c r="N3352" s="20">
        <v>4.4322441353258375</v>
      </c>
    </row>
    <row r="3353" spans="1:14" x14ac:dyDescent="0.3">
      <c r="A3353" s="19">
        <v>38896</v>
      </c>
      <c r="B3353" s="20">
        <v>4.5296041319190783</v>
      </c>
      <c r="C3353" s="20">
        <v>4.5395978458262958</v>
      </c>
      <c r="D3353" s="20">
        <v>4.5621093496824496</v>
      </c>
      <c r="E3353" s="20">
        <v>4.6363577008177508</v>
      </c>
      <c r="F3353" s="21">
        <v>4.6952557602491423</v>
      </c>
      <c r="G3353" s="20">
        <v>4.7388624911283665</v>
      </c>
      <c r="H3353" s="20">
        <v>4.8256888104450182</v>
      </c>
      <c r="I3353" s="20">
        <v>4.8351229615724094</v>
      </c>
      <c r="J3353" s="20">
        <v>4.7959717196501002</v>
      </c>
      <c r="K3353" s="20">
        <v>4.749842037499457</v>
      </c>
      <c r="L3353" s="20">
        <v>4.6846146619744307</v>
      </c>
      <c r="M3353" s="20">
        <v>4.4324914835920435</v>
      </c>
      <c r="N3353" s="20">
        <v>4.4457909138137932</v>
      </c>
    </row>
    <row r="3354" spans="1:14" x14ac:dyDescent="0.3">
      <c r="A3354" s="19">
        <v>38895</v>
      </c>
      <c r="B3354" s="20">
        <v>4.5314302368029944</v>
      </c>
      <c r="C3354" s="20">
        <v>4.541124931521181</v>
      </c>
      <c r="D3354" s="20">
        <v>4.5633983677855845</v>
      </c>
      <c r="E3354" s="20">
        <v>4.6361565400241203</v>
      </c>
      <c r="F3354" s="21">
        <v>4.6940575573815595</v>
      </c>
      <c r="G3354" s="20">
        <v>4.7367348170589416</v>
      </c>
      <c r="H3354" s="20">
        <v>4.8207423572364592</v>
      </c>
      <c r="I3354" s="20">
        <v>4.8292729816369278</v>
      </c>
      <c r="J3354" s="20">
        <v>4.789300555159933</v>
      </c>
      <c r="K3354" s="20">
        <v>4.7427292148167686</v>
      </c>
      <c r="L3354" s="20">
        <v>4.6759557807875014</v>
      </c>
      <c r="M3354" s="20">
        <v>4.4064238862857525</v>
      </c>
      <c r="N3354" s="20">
        <v>4.4225649304003509</v>
      </c>
    </row>
    <row r="3355" spans="1:14" x14ac:dyDescent="0.3">
      <c r="A3355" s="19">
        <v>38894</v>
      </c>
      <c r="B3355" s="20">
        <v>4.5328655492139349</v>
      </c>
      <c r="C3355" s="20">
        <v>4.5411568891321457</v>
      </c>
      <c r="D3355" s="20">
        <v>4.5630490888501836</v>
      </c>
      <c r="E3355" s="20">
        <v>4.6337270290396022</v>
      </c>
      <c r="F3355" s="21">
        <v>4.6911375693615396</v>
      </c>
      <c r="G3355" s="20">
        <v>4.7352057084309624</v>
      </c>
      <c r="H3355" s="20">
        <v>4.8235518936142725</v>
      </c>
      <c r="I3355" s="20">
        <v>4.8329522253601489</v>
      </c>
      <c r="J3355" s="20">
        <v>4.792791952509778</v>
      </c>
      <c r="K3355" s="20">
        <v>4.7446673371759589</v>
      </c>
      <c r="L3355" s="20">
        <v>4.674566833949104</v>
      </c>
      <c r="M3355" s="20">
        <v>4.3991673983744182</v>
      </c>
      <c r="N3355" s="20">
        <v>4.4136901938087485</v>
      </c>
    </row>
    <row r="3356" spans="1:14" x14ac:dyDescent="0.3">
      <c r="A3356" s="19">
        <v>38891</v>
      </c>
      <c r="B3356" s="20">
        <v>4.5364158516679556</v>
      </c>
      <c r="C3356" s="20">
        <v>4.5444316298040413</v>
      </c>
      <c r="D3356" s="20">
        <v>4.5632083842183286</v>
      </c>
      <c r="E3356" s="20">
        <v>4.6262580573985623</v>
      </c>
      <c r="F3356" s="21">
        <v>4.6801872556941362</v>
      </c>
      <c r="G3356" s="20">
        <v>4.7233876878294705</v>
      </c>
      <c r="H3356" s="20">
        <v>4.8156348470704939</v>
      </c>
      <c r="I3356" s="20">
        <v>4.8289604141608908</v>
      </c>
      <c r="J3356" s="20">
        <v>4.795686309547909</v>
      </c>
      <c r="K3356" s="20">
        <v>4.7536055279372231</v>
      </c>
      <c r="L3356" s="20">
        <v>4.6886028098448973</v>
      </c>
      <c r="M3356" s="20">
        <v>4.4136040656956546</v>
      </c>
      <c r="N3356" s="20">
        <v>4.4310289612339924</v>
      </c>
    </row>
    <row r="3357" spans="1:14" x14ac:dyDescent="0.3">
      <c r="A3357" s="19">
        <v>38890</v>
      </c>
      <c r="B3357" s="20">
        <v>4.5379538420003804</v>
      </c>
      <c r="C3357" s="20">
        <v>4.5441692177113682</v>
      </c>
      <c r="D3357" s="20">
        <v>4.5636840839017427</v>
      </c>
      <c r="E3357" s="20">
        <v>4.6258180888598046</v>
      </c>
      <c r="F3357" s="21">
        <v>4.6747306629685017</v>
      </c>
      <c r="G3357" s="20">
        <v>4.7130633967045208</v>
      </c>
      <c r="H3357" s="20">
        <v>4.7958064137273091</v>
      </c>
      <c r="I3357" s="20">
        <v>4.8074869926112997</v>
      </c>
      <c r="J3357" s="20">
        <v>4.7767027914709255</v>
      </c>
      <c r="K3357" s="20">
        <v>4.7377193920276879</v>
      </c>
      <c r="L3357" s="20">
        <v>4.6756959420565583</v>
      </c>
      <c r="M3357" s="20">
        <v>4.4143124850546958</v>
      </c>
      <c r="N3357" s="20">
        <v>4.4299646356163951</v>
      </c>
    </row>
    <row r="3358" spans="1:14" x14ac:dyDescent="0.3">
      <c r="A3358" s="19">
        <v>38889</v>
      </c>
      <c r="B3358" s="20">
        <v>4.5493183274162492</v>
      </c>
      <c r="C3358" s="20">
        <v>4.5595081879797457</v>
      </c>
      <c r="D3358" s="20">
        <v>4.5813122190767626</v>
      </c>
      <c r="E3358" s="20">
        <v>4.6463416519369716</v>
      </c>
      <c r="F3358" s="21">
        <v>4.6946524559902345</v>
      </c>
      <c r="G3358" s="20">
        <v>4.7307660364430619</v>
      </c>
      <c r="H3358" s="20">
        <v>4.8042077651308146</v>
      </c>
      <c r="I3358" s="20">
        <v>4.8101746768581783</v>
      </c>
      <c r="J3358" s="20">
        <v>4.771063291503717</v>
      </c>
      <c r="K3358" s="20">
        <v>4.7257122625217969</v>
      </c>
      <c r="L3358" s="20">
        <v>4.6591557127588743</v>
      </c>
      <c r="M3358" s="20">
        <v>4.4068438095751779</v>
      </c>
      <c r="N3358" s="20">
        <v>4.4182672553003082</v>
      </c>
    </row>
    <row r="3359" spans="1:14" x14ac:dyDescent="0.3">
      <c r="A3359" s="19">
        <v>38888</v>
      </c>
      <c r="B3359" s="20">
        <v>4.5510953320885026</v>
      </c>
      <c r="C3359" s="20">
        <v>4.5617084398764813</v>
      </c>
      <c r="D3359" s="20">
        <v>4.5867248160149448</v>
      </c>
      <c r="E3359" s="20">
        <v>4.6591767936456145</v>
      </c>
      <c r="F3359" s="21">
        <v>4.7088053243862236</v>
      </c>
      <c r="G3359" s="20">
        <v>4.7439699753010336</v>
      </c>
      <c r="H3359" s="20">
        <v>4.8139120938026618</v>
      </c>
      <c r="I3359" s="20">
        <v>4.817747211801894</v>
      </c>
      <c r="J3359" s="20">
        <v>4.7751102054551886</v>
      </c>
      <c r="K3359" s="20">
        <v>4.7273991602049668</v>
      </c>
      <c r="L3359" s="20">
        <v>4.659257353657754</v>
      </c>
      <c r="M3359" s="20">
        <v>4.4085377791539582</v>
      </c>
      <c r="N3359" s="20">
        <v>4.4182651928801819</v>
      </c>
    </row>
    <row r="3360" spans="1:14" x14ac:dyDescent="0.3">
      <c r="A3360" s="19">
        <v>38887</v>
      </c>
      <c r="B3360" s="20">
        <v>4.5500759900628047</v>
      </c>
      <c r="C3360" s="20">
        <v>4.558250813085774</v>
      </c>
      <c r="D3360" s="20">
        <v>4.5792292508993455</v>
      </c>
      <c r="E3360" s="20">
        <v>4.6424138626201898</v>
      </c>
      <c r="F3360" s="21">
        <v>4.6869347672193218</v>
      </c>
      <c r="G3360" s="20">
        <v>4.7180649824057657</v>
      </c>
      <c r="H3360" s="20">
        <v>4.7759656639715669</v>
      </c>
      <c r="I3360" s="20">
        <v>4.7724612210725974</v>
      </c>
      <c r="J3360" s="20">
        <v>4.7224249437056791</v>
      </c>
      <c r="K3360" s="20">
        <v>4.6724931501970959</v>
      </c>
      <c r="L3360" s="20">
        <v>4.604497375631853</v>
      </c>
      <c r="M3360" s="20">
        <v>4.3553866447825946</v>
      </c>
      <c r="N3360" s="20">
        <v>4.3654695997036601</v>
      </c>
    </row>
    <row r="3361" spans="1:14" x14ac:dyDescent="0.3">
      <c r="A3361" s="19">
        <v>38884</v>
      </c>
      <c r="B3361" s="20">
        <v>4.5549766248668337</v>
      </c>
      <c r="C3361" s="20">
        <v>4.5585151240465915</v>
      </c>
      <c r="D3361" s="20">
        <v>4.576797081471736</v>
      </c>
      <c r="E3361" s="20">
        <v>4.6329230294488895</v>
      </c>
      <c r="F3361" s="21">
        <v>4.6680091544548121</v>
      </c>
      <c r="G3361" s="20">
        <v>4.6900763147139513</v>
      </c>
      <c r="H3361" s="20">
        <v>4.7304940176540224</v>
      </c>
      <c r="I3361" s="20">
        <v>4.7231520836306329</v>
      </c>
      <c r="J3361" s="20">
        <v>4.6711695689658876</v>
      </c>
      <c r="K3361" s="20">
        <v>4.6200964273097966</v>
      </c>
      <c r="L3361" s="20">
        <v>4.5516536585103555</v>
      </c>
      <c r="M3361" s="20">
        <v>4.3040702476270614</v>
      </c>
      <c r="N3361" s="20">
        <v>4.3139559797821994</v>
      </c>
    </row>
    <row r="3362" spans="1:14" x14ac:dyDescent="0.3">
      <c r="A3362" s="19">
        <v>38883</v>
      </c>
      <c r="B3362" s="20">
        <v>4.5524250970671218</v>
      </c>
      <c r="C3362" s="20">
        <v>4.5573874074544927</v>
      </c>
      <c r="D3362" s="20">
        <v>4.5739686441338696</v>
      </c>
      <c r="E3362" s="20">
        <v>4.624697434419776</v>
      </c>
      <c r="F3362" s="21">
        <v>4.6597150482513161</v>
      </c>
      <c r="G3362" s="20">
        <v>4.6835181256956187</v>
      </c>
      <c r="H3362" s="20">
        <v>4.729718022827571</v>
      </c>
      <c r="I3362" s="20">
        <v>4.7255745313669832</v>
      </c>
      <c r="J3362" s="20">
        <v>4.6782704302921809</v>
      </c>
      <c r="K3362" s="20">
        <v>4.630567929885653</v>
      </c>
      <c r="L3362" s="20">
        <v>4.5654232274867486</v>
      </c>
      <c r="M3362" s="20">
        <v>4.3234607840253414</v>
      </c>
      <c r="N3362" s="20">
        <v>4.3344951194588557</v>
      </c>
    </row>
    <row r="3363" spans="1:14" x14ac:dyDescent="0.3">
      <c r="A3363" s="19">
        <v>38882</v>
      </c>
      <c r="B3363" s="20">
        <v>4.5477069231340206</v>
      </c>
      <c r="C3363" s="20">
        <v>4.5505878276187648</v>
      </c>
      <c r="D3363" s="20">
        <v>4.5593025440147077</v>
      </c>
      <c r="E3363" s="20">
        <v>4.5864280800076562</v>
      </c>
      <c r="F3363" s="21">
        <v>4.6053607280159037</v>
      </c>
      <c r="G3363" s="20">
        <v>4.6184452045059237</v>
      </c>
      <c r="H3363" s="20">
        <v>4.6470209709931112</v>
      </c>
      <c r="I3363" s="20">
        <v>4.6387302587477199</v>
      </c>
      <c r="J3363" s="20">
        <v>4.5898509266801852</v>
      </c>
      <c r="K3363" s="20">
        <v>4.5426112655668538</v>
      </c>
      <c r="L3363" s="20">
        <v>4.4798932601885664</v>
      </c>
      <c r="M3363" s="20">
        <v>4.2506744467001569</v>
      </c>
      <c r="N3363" s="20">
        <v>4.2612286906506052</v>
      </c>
    </row>
    <row r="3364" spans="1:14" x14ac:dyDescent="0.3">
      <c r="A3364" s="19">
        <v>38881</v>
      </c>
      <c r="B3364" s="20">
        <v>4.5487478456574646</v>
      </c>
      <c r="C3364" s="20">
        <v>4.5485032605653775</v>
      </c>
      <c r="D3364" s="20">
        <v>4.5561983920301596</v>
      </c>
      <c r="E3364" s="20">
        <v>4.5819676966752851</v>
      </c>
      <c r="F3364" s="21">
        <v>4.5984735170861377</v>
      </c>
      <c r="G3364" s="20">
        <v>4.6086663598145137</v>
      </c>
      <c r="H3364" s="20">
        <v>4.6306969204551818</v>
      </c>
      <c r="I3364" s="20">
        <v>4.6213515336834874</v>
      </c>
      <c r="J3364" s="20">
        <v>4.5728463206811609</v>
      </c>
      <c r="K3364" s="20">
        <v>4.5260492450416709</v>
      </c>
      <c r="L3364" s="20">
        <v>4.465723964801013</v>
      </c>
      <c r="M3364" s="20">
        <v>4.2589155305654742</v>
      </c>
      <c r="N3364" s="20">
        <v>4.2666172585999682</v>
      </c>
    </row>
    <row r="3365" spans="1:14" x14ac:dyDescent="0.3">
      <c r="A3365" s="19">
        <v>38880</v>
      </c>
      <c r="B3365" s="20">
        <v>4.5504981423924065</v>
      </c>
      <c r="C3365" s="20">
        <v>4.5475390261949551</v>
      </c>
      <c r="D3365" s="20">
        <v>4.5541267326229757</v>
      </c>
      <c r="E3365" s="20">
        <v>4.5778045767701965</v>
      </c>
      <c r="F3365" s="21">
        <v>4.5944183787078448</v>
      </c>
      <c r="G3365" s="20">
        <v>4.6057482248597337</v>
      </c>
      <c r="H3365" s="20">
        <v>4.6338402111390424</v>
      </c>
      <c r="I3365" s="20">
        <v>4.6304281320175598</v>
      </c>
      <c r="J3365" s="20">
        <v>4.5917003187895506</v>
      </c>
      <c r="K3365" s="20">
        <v>4.55132576307963</v>
      </c>
      <c r="L3365" s="20">
        <v>4.4952911534378481</v>
      </c>
      <c r="M3365" s="20">
        <v>4.290921070745461</v>
      </c>
      <c r="N3365" s="20">
        <v>4.3000818016517144</v>
      </c>
    </row>
    <row r="3366" spans="1:14" x14ac:dyDescent="0.3">
      <c r="A3366" s="19">
        <v>38877</v>
      </c>
      <c r="B3366" s="20">
        <v>4.5510497840123838</v>
      </c>
      <c r="C3366" s="20">
        <v>4.5495086376776586</v>
      </c>
      <c r="D3366" s="20">
        <v>4.5547707866805069</v>
      </c>
      <c r="E3366" s="20">
        <v>4.5747796487830952</v>
      </c>
      <c r="F3366" s="21">
        <v>4.5914328220637834</v>
      </c>
      <c r="G3366" s="20">
        <v>4.6048744691866696</v>
      </c>
      <c r="H3366" s="20">
        <v>4.6418880350796092</v>
      </c>
      <c r="I3366" s="20">
        <v>4.6428156667054274</v>
      </c>
      <c r="J3366" s="20">
        <v>4.6084901166034626</v>
      </c>
      <c r="K3366" s="20">
        <v>4.5713148110506747</v>
      </c>
      <c r="L3366" s="20">
        <v>4.5192741702070567</v>
      </c>
      <c r="M3366" s="20">
        <v>4.3253621284260824</v>
      </c>
      <c r="N3366" s="20">
        <v>4.3350237177762896</v>
      </c>
    </row>
    <row r="3367" spans="1:14" x14ac:dyDescent="0.3">
      <c r="A3367" s="19">
        <v>38876</v>
      </c>
      <c r="B3367" s="20">
        <v>4.5445834175304203</v>
      </c>
      <c r="C3367" s="20">
        <v>4.5473263042549217</v>
      </c>
      <c r="D3367" s="20">
        <v>4.5587838514441881</v>
      </c>
      <c r="E3367" s="20">
        <v>4.5920431457180584</v>
      </c>
      <c r="F3367" s="21">
        <v>4.6136892783987902</v>
      </c>
      <c r="G3367" s="20">
        <v>4.628934059496113</v>
      </c>
      <c r="H3367" s="20">
        <v>4.6669143744858994</v>
      </c>
      <c r="I3367" s="20">
        <v>4.6694514119204786</v>
      </c>
      <c r="J3367" s="20">
        <v>4.6410473108560728</v>
      </c>
      <c r="K3367" s="20">
        <v>4.609187299439431</v>
      </c>
      <c r="L3367" s="20">
        <v>4.5603970588776983</v>
      </c>
      <c r="M3367" s="20">
        <v>4.3643072640205105</v>
      </c>
      <c r="N3367" s="20">
        <v>4.3754835028983461</v>
      </c>
    </row>
    <row r="3368" spans="1:14" x14ac:dyDescent="0.3">
      <c r="A3368" s="19">
        <v>38875</v>
      </c>
      <c r="B3368" s="20">
        <v>4.5443104344515497</v>
      </c>
      <c r="C3368" s="20">
        <v>4.5474144241100882</v>
      </c>
      <c r="D3368" s="20">
        <v>4.5621608252379193</v>
      </c>
      <c r="E3368" s="20">
        <v>4.6066642822567294</v>
      </c>
      <c r="F3368" s="21">
        <v>4.6363714985330136</v>
      </c>
      <c r="G3368" s="20">
        <v>4.656174023274775</v>
      </c>
      <c r="H3368" s="20">
        <v>4.6997062057918058</v>
      </c>
      <c r="I3368" s="20">
        <v>4.7024378892914243</v>
      </c>
      <c r="J3368" s="20">
        <v>4.6700127244861873</v>
      </c>
      <c r="K3368" s="20">
        <v>4.633254303090518</v>
      </c>
      <c r="L3368" s="20">
        <v>4.5791932532884934</v>
      </c>
      <c r="M3368" s="20">
        <v>4.3643605616751771</v>
      </c>
      <c r="N3368" s="20">
        <v>4.376998001225096</v>
      </c>
    </row>
    <row r="3369" spans="1:14" x14ac:dyDescent="0.3">
      <c r="A3369" s="19">
        <v>38874</v>
      </c>
      <c r="B3369" s="20">
        <v>4.5441138742444434</v>
      </c>
      <c r="C3369" s="20">
        <v>4.5460744147857408</v>
      </c>
      <c r="D3369" s="20">
        <v>4.5614330410693809</v>
      </c>
      <c r="E3369" s="20">
        <v>4.6068839012909972</v>
      </c>
      <c r="F3369" s="21">
        <v>4.6358573939914391</v>
      </c>
      <c r="G3369" s="20">
        <v>4.6559486353563422</v>
      </c>
      <c r="H3369" s="20">
        <v>4.7037586669514733</v>
      </c>
      <c r="I3369" s="20">
        <v>4.7105672577621629</v>
      </c>
      <c r="J3369" s="20">
        <v>4.6865618500770037</v>
      </c>
      <c r="K3369" s="20">
        <v>4.6565851011920136</v>
      </c>
      <c r="L3369" s="20">
        <v>4.6071675028403583</v>
      </c>
      <c r="M3369" s="20">
        <v>4.383878082061381</v>
      </c>
      <c r="N3369" s="20">
        <v>4.4011268394354071</v>
      </c>
    </row>
    <row r="3370" spans="1:14" x14ac:dyDescent="0.3">
      <c r="A3370" s="19">
        <v>38873</v>
      </c>
      <c r="B3370" s="20">
        <v>4.5419832546926866</v>
      </c>
      <c r="C3370" s="20">
        <v>4.5384009792937006</v>
      </c>
      <c r="D3370" s="20">
        <v>4.5498820310843051</v>
      </c>
      <c r="E3370" s="20">
        <v>4.5892846888523184</v>
      </c>
      <c r="F3370" s="21">
        <v>4.6145110874170987</v>
      </c>
      <c r="G3370" s="20">
        <v>4.6309179171221349</v>
      </c>
      <c r="H3370" s="20">
        <v>4.6692272010852394</v>
      </c>
      <c r="I3370" s="20">
        <v>4.6705832063814574</v>
      </c>
      <c r="J3370" s="20">
        <v>4.6381870426388714</v>
      </c>
      <c r="K3370" s="20">
        <v>4.6025939474988222</v>
      </c>
      <c r="L3370" s="20">
        <v>4.5498178572844754</v>
      </c>
      <c r="M3370" s="20">
        <v>4.3220621235324534</v>
      </c>
      <c r="N3370" s="20">
        <v>4.3395297756866107</v>
      </c>
    </row>
    <row r="3371" spans="1:14" x14ac:dyDescent="0.3">
      <c r="A3371" s="19">
        <v>38870</v>
      </c>
      <c r="B3371" s="20">
        <v>4.5388817569468189</v>
      </c>
      <c r="C3371" s="20">
        <v>4.5384866277030156</v>
      </c>
      <c r="D3371" s="20">
        <v>4.5526636232805053</v>
      </c>
      <c r="E3371" s="20">
        <v>4.5972973961993393</v>
      </c>
      <c r="F3371" s="21">
        <v>4.6232163190840803</v>
      </c>
      <c r="G3371" s="20">
        <v>4.6369280208249295</v>
      </c>
      <c r="H3371" s="20">
        <v>4.6640339640869604</v>
      </c>
      <c r="I3371" s="20">
        <v>4.6615537687722597</v>
      </c>
      <c r="J3371" s="20">
        <v>4.6260907827660365</v>
      </c>
      <c r="K3371" s="20">
        <v>4.5882962998235985</v>
      </c>
      <c r="L3371" s="20">
        <v>4.5341521600598886</v>
      </c>
      <c r="M3371" s="20">
        <v>4.305247478391415</v>
      </c>
      <c r="N3371" s="20">
        <v>4.3228452176751118</v>
      </c>
    </row>
    <row r="3372" spans="1:14" x14ac:dyDescent="0.3">
      <c r="A3372" s="19">
        <v>38869</v>
      </c>
      <c r="B3372" s="20">
        <v>4.5390758743940962</v>
      </c>
      <c r="C3372" s="20">
        <v>4.5426951763585457</v>
      </c>
      <c r="D3372" s="20">
        <v>4.5594614425815987</v>
      </c>
      <c r="E3372" s="20">
        <v>4.6086385711184326</v>
      </c>
      <c r="F3372" s="21">
        <v>4.6388851974201781</v>
      </c>
      <c r="G3372" s="20">
        <v>4.6576157677346766</v>
      </c>
      <c r="H3372" s="20">
        <v>4.6984007455879695</v>
      </c>
      <c r="I3372" s="20">
        <v>4.701343591304008</v>
      </c>
      <c r="J3372" s="20">
        <v>4.6716139586508572</v>
      </c>
      <c r="K3372" s="20">
        <v>4.6371274141556134</v>
      </c>
      <c r="L3372" s="20">
        <v>4.5838591951113727</v>
      </c>
      <c r="M3372" s="20">
        <v>4.344721889486836</v>
      </c>
      <c r="N3372" s="20">
        <v>4.3643650781767587</v>
      </c>
    </row>
    <row r="3373" spans="1:14" x14ac:dyDescent="0.3">
      <c r="A3373" s="19">
        <v>38868</v>
      </c>
      <c r="B3373" s="20">
        <v>4.5383758519123418</v>
      </c>
      <c r="C3373" s="20">
        <v>4.5370296459856592</v>
      </c>
      <c r="D3373" s="20">
        <v>4.5482329624409275</v>
      </c>
      <c r="E3373" s="20">
        <v>4.5865258728364955</v>
      </c>
      <c r="F3373" s="21">
        <v>4.6130412166757724</v>
      </c>
      <c r="G3373" s="20">
        <v>4.6309028210420022</v>
      </c>
      <c r="H3373" s="20">
        <v>4.6706736526584773</v>
      </c>
      <c r="I3373" s="20">
        <v>4.671428273063249</v>
      </c>
      <c r="J3373" s="20">
        <v>4.6359147523447835</v>
      </c>
      <c r="K3373" s="20">
        <v>4.5965632142296089</v>
      </c>
      <c r="L3373" s="20">
        <v>4.538917226710895</v>
      </c>
      <c r="M3373" s="20">
        <v>4.2961229443504401</v>
      </c>
      <c r="N3373" s="20">
        <v>4.3136282723167536</v>
      </c>
    </row>
    <row r="3374" spans="1:14" x14ac:dyDescent="0.3">
      <c r="A3374" s="19">
        <v>38867</v>
      </c>
      <c r="B3374" s="20">
        <v>4.5369069959683275</v>
      </c>
      <c r="C3374" s="20">
        <v>4.5360465656032254</v>
      </c>
      <c r="D3374" s="20">
        <v>4.5468574537007065</v>
      </c>
      <c r="E3374" s="20">
        <v>4.5830457185011735</v>
      </c>
      <c r="F3374" s="21">
        <v>4.6068068663418522</v>
      </c>
      <c r="G3374" s="20">
        <v>4.6220128061880734</v>
      </c>
      <c r="H3374" s="20">
        <v>4.6573650454719786</v>
      </c>
      <c r="I3374" s="20">
        <v>4.6572384059942529</v>
      </c>
      <c r="J3374" s="20">
        <v>4.6200829277830291</v>
      </c>
      <c r="K3374" s="20">
        <v>4.5788595527322498</v>
      </c>
      <c r="L3374" s="20">
        <v>4.5197877287517461</v>
      </c>
      <c r="M3374" s="20">
        <v>4.2839548272362808</v>
      </c>
      <c r="N3374" s="20">
        <v>4.2988220670183868</v>
      </c>
    </row>
    <row r="3375" spans="1:14" x14ac:dyDescent="0.3">
      <c r="A3375" s="19">
        <v>38863</v>
      </c>
      <c r="B3375" s="20">
        <v>4.5258392651360513</v>
      </c>
      <c r="C3375" s="20">
        <v>4.5245930551954467</v>
      </c>
      <c r="D3375" s="20">
        <v>4.5367168618053686</v>
      </c>
      <c r="E3375" s="20">
        <v>4.5754835778509984</v>
      </c>
      <c r="F3375" s="21">
        <v>4.5980285225849071</v>
      </c>
      <c r="G3375" s="20">
        <v>4.6103251355631407</v>
      </c>
      <c r="H3375" s="20">
        <v>4.6379257358203709</v>
      </c>
      <c r="I3375" s="20">
        <v>4.6359713498214337</v>
      </c>
      <c r="J3375" s="20">
        <v>4.5967532570943463</v>
      </c>
      <c r="K3375" s="20">
        <v>4.5529742541388405</v>
      </c>
      <c r="L3375" s="20">
        <v>4.4924271346507556</v>
      </c>
      <c r="M3375" s="20">
        <v>4.2755649573369681</v>
      </c>
      <c r="N3375" s="20">
        <v>4.2853634922775194</v>
      </c>
    </row>
    <row r="3376" spans="1:14" x14ac:dyDescent="0.3">
      <c r="A3376" s="19">
        <v>38862</v>
      </c>
      <c r="B3376" s="20">
        <v>4.5273465723077466</v>
      </c>
      <c r="C3376" s="20">
        <v>4.5240360061175071</v>
      </c>
      <c r="D3376" s="20">
        <v>4.5337657037212251</v>
      </c>
      <c r="E3376" s="20">
        <v>4.5696583858511488</v>
      </c>
      <c r="F3376" s="21">
        <v>4.5933249165108334</v>
      </c>
      <c r="G3376" s="20">
        <v>4.6058958708675508</v>
      </c>
      <c r="H3376" s="20">
        <v>4.6300585250903765</v>
      </c>
      <c r="I3376" s="20">
        <v>4.6270454309098312</v>
      </c>
      <c r="J3376" s="20">
        <v>4.5894736605212465</v>
      </c>
      <c r="K3376" s="20">
        <v>4.5474376750839296</v>
      </c>
      <c r="L3376" s="20">
        <v>4.4856876424538026</v>
      </c>
      <c r="M3376" s="20">
        <v>4.2541298842247262</v>
      </c>
      <c r="N3376" s="20">
        <v>4.2653058164423072</v>
      </c>
    </row>
    <row r="3377" spans="1:14" x14ac:dyDescent="0.3">
      <c r="A3377" s="19">
        <v>38861</v>
      </c>
      <c r="B3377" s="20">
        <v>4.5205859672286683</v>
      </c>
      <c r="C3377" s="20">
        <v>4.51700192388813</v>
      </c>
      <c r="D3377" s="20">
        <v>4.53015510257634</v>
      </c>
      <c r="E3377" s="20">
        <v>4.5764916376675746</v>
      </c>
      <c r="F3377" s="21">
        <v>4.6075833806387934</v>
      </c>
      <c r="G3377" s="20">
        <v>4.6262420267191571</v>
      </c>
      <c r="H3377" s="20">
        <v>4.6647857389860059</v>
      </c>
      <c r="I3377" s="20">
        <v>4.6660876054508167</v>
      </c>
      <c r="J3377" s="20">
        <v>4.6294413433838351</v>
      </c>
      <c r="K3377" s="20">
        <v>4.586350226124515</v>
      </c>
      <c r="L3377" s="20">
        <v>4.5213252490386315</v>
      </c>
      <c r="M3377" s="20">
        <v>4.2654956599045182</v>
      </c>
      <c r="N3377" s="20">
        <v>4.2794899545323846</v>
      </c>
    </row>
    <row r="3378" spans="1:14" x14ac:dyDescent="0.3">
      <c r="A3378" s="19">
        <v>38860</v>
      </c>
      <c r="B3378" s="20">
        <v>4.5147654791141196</v>
      </c>
      <c r="C3378" s="20">
        <v>4.5134650956946514</v>
      </c>
      <c r="D3378" s="20">
        <v>4.5298347018136758</v>
      </c>
      <c r="E3378" s="20">
        <v>4.5857778673377991</v>
      </c>
      <c r="F3378" s="21">
        <v>4.6236417165414077</v>
      </c>
      <c r="G3378" s="20">
        <v>4.6468092901735529</v>
      </c>
      <c r="H3378" s="20">
        <v>4.6943147985155633</v>
      </c>
      <c r="I3378" s="20">
        <v>4.6992981808010494</v>
      </c>
      <c r="J3378" s="20">
        <v>4.6666538270222464</v>
      </c>
      <c r="K3378" s="20">
        <v>4.625887242429175</v>
      </c>
      <c r="L3378" s="20">
        <v>4.5611097322853968</v>
      </c>
      <c r="M3378" s="20">
        <v>4.2891015509018215</v>
      </c>
      <c r="N3378" s="20">
        <v>4.3062153041623601</v>
      </c>
    </row>
    <row r="3379" spans="1:14" x14ac:dyDescent="0.3">
      <c r="A3379" s="19">
        <v>38859</v>
      </c>
      <c r="B3379" s="20">
        <v>4.5055054570213589</v>
      </c>
      <c r="C3379" s="20">
        <v>4.5056900338664461</v>
      </c>
      <c r="D3379" s="20">
        <v>4.5227439789526827</v>
      </c>
      <c r="E3379" s="20">
        <v>4.5747779905228541</v>
      </c>
      <c r="F3379" s="21">
        <v>4.6076697628020034</v>
      </c>
      <c r="G3379" s="20">
        <v>4.6274768250612466</v>
      </c>
      <c r="H3379" s="20">
        <v>4.6680198620296061</v>
      </c>
      <c r="I3379" s="20">
        <v>4.66851082788616</v>
      </c>
      <c r="J3379" s="20">
        <v>4.6257684372540604</v>
      </c>
      <c r="K3379" s="20">
        <v>4.5760476167989648</v>
      </c>
      <c r="L3379" s="20">
        <v>4.5033043824322307</v>
      </c>
      <c r="M3379" s="20">
        <v>4.2247811305650682</v>
      </c>
      <c r="N3379" s="20">
        <v>4.2385491435744607</v>
      </c>
    </row>
    <row r="3380" spans="1:14" x14ac:dyDescent="0.3">
      <c r="A3380" s="19">
        <v>38856</v>
      </c>
      <c r="B3380" s="20">
        <v>4.5022841845979844</v>
      </c>
      <c r="C3380" s="20">
        <v>4.5099864952639397</v>
      </c>
      <c r="D3380" s="20">
        <v>4.5325252882509854</v>
      </c>
      <c r="E3380" s="20">
        <v>4.5989860149472372</v>
      </c>
      <c r="F3380" s="21">
        <v>4.6402249840140213</v>
      </c>
      <c r="G3380" s="20">
        <v>4.663985001370242</v>
      </c>
      <c r="H3380" s="20">
        <v>4.7083988462856228</v>
      </c>
      <c r="I3380" s="20">
        <v>4.7102148219843354</v>
      </c>
      <c r="J3380" s="20">
        <v>4.6679874962917598</v>
      </c>
      <c r="K3380" s="20">
        <v>4.6166222838005906</v>
      </c>
      <c r="L3380" s="20">
        <v>4.5406940951408092</v>
      </c>
      <c r="M3380" s="20">
        <v>4.2523741358041223</v>
      </c>
      <c r="N3380" s="20">
        <v>4.2659884219821995</v>
      </c>
    </row>
    <row r="3381" spans="1:14" x14ac:dyDescent="0.3">
      <c r="A3381" s="19">
        <v>38855</v>
      </c>
      <c r="B3381" s="20">
        <v>4.5038953471839331</v>
      </c>
      <c r="C3381" s="20">
        <v>4.5137670759707493</v>
      </c>
      <c r="D3381" s="20">
        <v>4.5358228746043672</v>
      </c>
      <c r="E3381" s="20">
        <v>4.5989038877651165</v>
      </c>
      <c r="F3381" s="21">
        <v>4.6379917704353204</v>
      </c>
      <c r="G3381" s="20">
        <v>4.6606371102395032</v>
      </c>
      <c r="H3381" s="20">
        <v>4.7041243088473355</v>
      </c>
      <c r="I3381" s="20">
        <v>4.7040112842738395</v>
      </c>
      <c r="J3381" s="20">
        <v>4.653387067344763</v>
      </c>
      <c r="K3381" s="20">
        <v>4.5942049911091107</v>
      </c>
      <c r="L3381" s="20">
        <v>4.5115699687521253</v>
      </c>
      <c r="M3381" s="20">
        <v>4.2042375233860989</v>
      </c>
      <c r="N3381" s="20">
        <v>4.2187880391608372</v>
      </c>
    </row>
    <row r="3382" spans="1:14" x14ac:dyDescent="0.3">
      <c r="A3382" s="19">
        <v>38854</v>
      </c>
      <c r="B3382" s="20">
        <v>4.4976634581707549</v>
      </c>
      <c r="C3382" s="20">
        <v>4.5102429632623826</v>
      </c>
      <c r="D3382" s="20">
        <v>4.5354501310598589</v>
      </c>
      <c r="E3382" s="20">
        <v>4.6101560410488274</v>
      </c>
      <c r="F3382" s="21">
        <v>4.6609394544220333</v>
      </c>
      <c r="G3382" s="20">
        <v>4.6941861464558494</v>
      </c>
      <c r="H3382" s="20">
        <v>4.7659973905188462</v>
      </c>
      <c r="I3382" s="20">
        <v>4.7817935561458214</v>
      </c>
      <c r="J3382" s="20">
        <v>4.7533134244919859</v>
      </c>
      <c r="K3382" s="20">
        <v>4.7098087474038195</v>
      </c>
      <c r="L3382" s="20">
        <v>4.639459842962169</v>
      </c>
      <c r="M3382" s="20">
        <v>4.3279691982190958</v>
      </c>
      <c r="N3382" s="20">
        <v>4.3510841214763314</v>
      </c>
    </row>
    <row r="3383" spans="1:14" x14ac:dyDescent="0.3">
      <c r="A3383" s="19">
        <v>38853</v>
      </c>
      <c r="B3383" s="20">
        <v>4.4997620728210448</v>
      </c>
      <c r="C3383" s="20">
        <v>4.5095544533421021</v>
      </c>
      <c r="D3383" s="20">
        <v>4.5319125940775224</v>
      </c>
      <c r="E3383" s="20">
        <v>4.5969160273333607</v>
      </c>
      <c r="F3383" s="21">
        <v>4.6375852156130959</v>
      </c>
      <c r="G3383" s="20">
        <v>4.660967114854901</v>
      </c>
      <c r="H3383" s="20">
        <v>4.7068194367444844</v>
      </c>
      <c r="I3383" s="20">
        <v>4.7126319471193705</v>
      </c>
      <c r="J3383" s="20">
        <v>4.6762143483386076</v>
      </c>
      <c r="K3383" s="20">
        <v>4.6285718759582419</v>
      </c>
      <c r="L3383" s="20">
        <v>4.5551569711365758</v>
      </c>
      <c r="M3383" s="20">
        <v>4.2439391778006073</v>
      </c>
      <c r="N3383" s="20">
        <v>4.2653053211195822</v>
      </c>
    </row>
    <row r="3384" spans="1:14" x14ac:dyDescent="0.3">
      <c r="A3384" s="19">
        <v>38852</v>
      </c>
      <c r="B3384" s="20">
        <v>4.4932836352540209</v>
      </c>
      <c r="C3384" s="20">
        <v>4.505544164489157</v>
      </c>
      <c r="D3384" s="20">
        <v>4.5295941595529072</v>
      </c>
      <c r="E3384" s="20">
        <v>4.6015286538854845</v>
      </c>
      <c r="F3384" s="21">
        <v>4.650554050551281</v>
      </c>
      <c r="G3384" s="20">
        <v>4.6809916664006952</v>
      </c>
      <c r="H3384" s="20">
        <v>4.7388960237027264</v>
      </c>
      <c r="I3384" s="20">
        <v>4.7462818699228979</v>
      </c>
      <c r="J3384" s="20">
        <v>4.7154377749692342</v>
      </c>
      <c r="K3384" s="20">
        <v>4.6789037660385215</v>
      </c>
      <c r="L3384" s="20">
        <v>4.618630464654581</v>
      </c>
      <c r="M3384" s="20">
        <v>4.3232876596879617</v>
      </c>
      <c r="N3384" s="20">
        <v>4.3497117137877659</v>
      </c>
    </row>
    <row r="3385" spans="1:14" x14ac:dyDescent="0.3">
      <c r="A3385" s="19">
        <v>38849</v>
      </c>
      <c r="B3385" s="20">
        <v>4.4957752697755264</v>
      </c>
      <c r="C3385" s="20">
        <v>4.5081790632461596</v>
      </c>
      <c r="D3385" s="20">
        <v>4.5343056449696295</v>
      </c>
      <c r="E3385" s="20">
        <v>4.6140408389409551</v>
      </c>
      <c r="F3385" s="21">
        <v>4.6692846696417503</v>
      </c>
      <c r="G3385" s="20">
        <v>4.7058212106204902</v>
      </c>
      <c r="H3385" s="20">
        <v>4.7806327714302865</v>
      </c>
      <c r="I3385" s="20">
        <v>4.7953177961526769</v>
      </c>
      <c r="J3385" s="20">
        <v>4.7718038541100247</v>
      </c>
      <c r="K3385" s="20">
        <v>4.7392224680542956</v>
      </c>
      <c r="L3385" s="20">
        <v>4.6814343543876991</v>
      </c>
      <c r="M3385" s="20">
        <v>4.3890051202885987</v>
      </c>
      <c r="N3385" s="20">
        <v>4.4158157191259919</v>
      </c>
    </row>
    <row r="3386" spans="1:14" x14ac:dyDescent="0.3">
      <c r="A3386" s="19">
        <v>38848</v>
      </c>
      <c r="B3386" s="20">
        <v>4.4921378404778478</v>
      </c>
      <c r="C3386" s="20">
        <v>4.5057836396434308</v>
      </c>
      <c r="D3386" s="20">
        <v>4.5303110475194011</v>
      </c>
      <c r="E3386" s="20">
        <v>4.6011077359642627</v>
      </c>
      <c r="F3386" s="21">
        <v>4.648388157383379</v>
      </c>
      <c r="G3386" s="20">
        <v>4.6794607670662645</v>
      </c>
      <c r="H3386" s="20">
        <v>4.7477560950181434</v>
      </c>
      <c r="I3386" s="20">
        <v>4.7643921827331788</v>
      </c>
      <c r="J3386" s="20">
        <v>4.7475366048413168</v>
      </c>
      <c r="K3386" s="20">
        <v>4.721648982964501</v>
      </c>
      <c r="L3386" s="20">
        <v>4.671514097303076</v>
      </c>
      <c r="M3386" s="20">
        <v>4.3871857222705639</v>
      </c>
      <c r="N3386" s="20">
        <v>4.417354193331132</v>
      </c>
    </row>
    <row r="3387" spans="1:14" x14ac:dyDescent="0.3">
      <c r="A3387" s="19">
        <v>38847</v>
      </c>
      <c r="B3387" s="20">
        <v>4.4918924931577973</v>
      </c>
      <c r="C3387" s="20">
        <v>4.4984757146793131</v>
      </c>
      <c r="D3387" s="20">
        <v>4.5164412471302704</v>
      </c>
      <c r="E3387" s="20">
        <v>4.5718993232950424</v>
      </c>
      <c r="F3387" s="21">
        <v>4.6097030064922091</v>
      </c>
      <c r="G3387" s="20">
        <v>4.6352599132900583</v>
      </c>
      <c r="H3387" s="20">
        <v>4.6975890961097635</v>
      </c>
      <c r="I3387" s="20">
        <v>4.7152435089648579</v>
      </c>
      <c r="J3387" s="20">
        <v>4.7024665506429111</v>
      </c>
      <c r="K3387" s="20">
        <v>4.6797866649382707</v>
      </c>
      <c r="L3387" s="20">
        <v>4.6342640963114041</v>
      </c>
      <c r="M3387" s="20">
        <v>4.3823524611687734</v>
      </c>
      <c r="N3387" s="20">
        <v>4.4080144527162819</v>
      </c>
    </row>
    <row r="3388" spans="1:14" x14ac:dyDescent="0.3">
      <c r="A3388" s="19">
        <v>38846</v>
      </c>
      <c r="B3388" s="20">
        <v>4.4961673032212479</v>
      </c>
      <c r="C3388" s="20">
        <v>4.5079653255921075</v>
      </c>
      <c r="D3388" s="20">
        <v>4.5327067801092387</v>
      </c>
      <c r="E3388" s="20">
        <v>4.6043728698547675</v>
      </c>
      <c r="F3388" s="21">
        <v>4.6501469441823398</v>
      </c>
      <c r="G3388" s="20">
        <v>4.6786502581807943</v>
      </c>
      <c r="H3388" s="20">
        <v>4.7412319577188144</v>
      </c>
      <c r="I3388" s="20">
        <v>4.7568663777519804</v>
      </c>
      <c r="J3388" s="20">
        <v>4.7378134640033256</v>
      </c>
      <c r="K3388" s="20">
        <v>4.7084481887557557</v>
      </c>
      <c r="L3388" s="20">
        <v>4.6546789798096881</v>
      </c>
      <c r="M3388" s="20">
        <v>4.3843888556469768</v>
      </c>
      <c r="N3388" s="20">
        <v>4.4080444312995821</v>
      </c>
    </row>
    <row r="3389" spans="1:14" x14ac:dyDescent="0.3">
      <c r="A3389" s="19">
        <v>38845</v>
      </c>
      <c r="B3389" s="20">
        <v>4.5000812862390447</v>
      </c>
      <c r="C3389" s="20">
        <v>4.5075342161201251</v>
      </c>
      <c r="D3389" s="20">
        <v>4.5280522734274111</v>
      </c>
      <c r="E3389" s="20">
        <v>4.5912910755696483</v>
      </c>
      <c r="F3389" s="21">
        <v>4.63431583826116</v>
      </c>
      <c r="G3389" s="20">
        <v>4.6625622471620884</v>
      </c>
      <c r="H3389" s="20">
        <v>4.726862865973132</v>
      </c>
      <c r="I3389" s="20">
        <v>4.7434944227991913</v>
      </c>
      <c r="J3389" s="20">
        <v>4.7259953525199423</v>
      </c>
      <c r="K3389" s="20">
        <v>4.698063889952083</v>
      </c>
      <c r="L3389" s="20">
        <v>4.6456956757151762</v>
      </c>
      <c r="M3389" s="20">
        <v>4.374343936674455</v>
      </c>
      <c r="N3389" s="20">
        <v>4.3992060246700646</v>
      </c>
    </row>
    <row r="3390" spans="1:14" x14ac:dyDescent="0.3">
      <c r="A3390" s="19">
        <v>38842</v>
      </c>
      <c r="B3390" s="20">
        <v>4.5043108031334951</v>
      </c>
      <c r="C3390" s="20">
        <v>4.5136778625967944</v>
      </c>
      <c r="D3390" s="20">
        <v>4.5330825232615979</v>
      </c>
      <c r="E3390" s="20">
        <v>4.5907423176170106</v>
      </c>
      <c r="F3390" s="21">
        <v>4.6269121147135639</v>
      </c>
      <c r="G3390" s="20">
        <v>4.6490395800038149</v>
      </c>
      <c r="H3390" s="20">
        <v>4.7021673424590134</v>
      </c>
      <c r="I3390" s="20">
        <v>4.7182420316673266</v>
      </c>
      <c r="J3390" s="20">
        <v>4.7036036123285019</v>
      </c>
      <c r="K3390" s="20">
        <v>4.6776357643767152</v>
      </c>
      <c r="L3390" s="20">
        <v>4.6269838479461161</v>
      </c>
      <c r="M3390" s="20">
        <v>4.3625939217734873</v>
      </c>
      <c r="N3390" s="20">
        <v>4.3870025181194583</v>
      </c>
    </row>
    <row r="3391" spans="1:14" x14ac:dyDescent="0.3">
      <c r="A3391" s="19">
        <v>38841</v>
      </c>
      <c r="B3391" s="20">
        <v>4.4963286543742811</v>
      </c>
      <c r="C3391" s="20">
        <v>4.506313615721659</v>
      </c>
      <c r="D3391" s="20">
        <v>4.5258631836299932</v>
      </c>
      <c r="E3391" s="20">
        <v>4.5837876499960855</v>
      </c>
      <c r="F3391" s="21">
        <v>4.621666740085276</v>
      </c>
      <c r="G3391" s="20">
        <v>4.6462016166830811</v>
      </c>
      <c r="H3391" s="20">
        <v>4.7068505421510149</v>
      </c>
      <c r="I3391" s="20">
        <v>4.726435380848292</v>
      </c>
      <c r="J3391" s="20">
        <v>4.715091768934923</v>
      </c>
      <c r="K3391" s="20">
        <v>4.6904487175500336</v>
      </c>
      <c r="L3391" s="20">
        <v>4.6392563779398337</v>
      </c>
      <c r="M3391" s="20">
        <v>4.3616527390790871</v>
      </c>
      <c r="N3391" s="20">
        <v>4.388231956948788</v>
      </c>
    </row>
    <row r="3392" spans="1:14" x14ac:dyDescent="0.3">
      <c r="A3392" s="19">
        <v>38840</v>
      </c>
      <c r="B3392" s="20">
        <v>4.5012713586113557</v>
      </c>
      <c r="C3392" s="20">
        <v>4.5048822317759729</v>
      </c>
      <c r="D3392" s="20">
        <v>4.5134285224792556</v>
      </c>
      <c r="E3392" s="20">
        <v>4.545152684206422</v>
      </c>
      <c r="F3392" s="21">
        <v>4.5725671644366148</v>
      </c>
      <c r="G3392" s="20">
        <v>4.5941126696555381</v>
      </c>
      <c r="H3392" s="20">
        <v>4.6569235204444279</v>
      </c>
      <c r="I3392" s="20">
        <v>4.680925858280923</v>
      </c>
      <c r="J3392" s="20">
        <v>4.6765570687881155</v>
      </c>
      <c r="K3392" s="20">
        <v>4.6565038701577626</v>
      </c>
      <c r="L3392" s="20">
        <v>4.6081742984636396</v>
      </c>
      <c r="M3392" s="20">
        <v>4.3256567258611014</v>
      </c>
      <c r="N3392" s="20">
        <v>4.3548119850428995</v>
      </c>
    </row>
    <row r="3393" spans="1:14" x14ac:dyDescent="0.3">
      <c r="A3393" s="19">
        <v>38839</v>
      </c>
      <c r="B3393" s="20">
        <v>4.4964832313989005</v>
      </c>
      <c r="C3393" s="20">
        <v>4.4992881639807569</v>
      </c>
      <c r="D3393" s="20">
        <v>4.5046544281044003</v>
      </c>
      <c r="E3393" s="20">
        <v>4.5253079910877796</v>
      </c>
      <c r="F3393" s="21">
        <v>4.5454770200771515</v>
      </c>
      <c r="G3393" s="20">
        <v>4.5629035556751445</v>
      </c>
      <c r="H3393" s="20">
        <v>4.6188771205965917</v>
      </c>
      <c r="I3393" s="20">
        <v>4.6420007040751665</v>
      </c>
      <c r="J3393" s="20">
        <v>4.641270099531166</v>
      </c>
      <c r="K3393" s="20">
        <v>4.6266389517562043</v>
      </c>
      <c r="L3393" s="20">
        <v>4.5859811773676791</v>
      </c>
      <c r="M3393" s="20">
        <v>4.3242104978355895</v>
      </c>
      <c r="N3393" s="20">
        <v>4.3542422608802296</v>
      </c>
    </row>
    <row r="3394" spans="1:14" x14ac:dyDescent="0.3">
      <c r="A3394" s="19">
        <v>38835</v>
      </c>
      <c r="B3394" s="20">
        <v>4.4878031166281849</v>
      </c>
      <c r="C3394" s="20">
        <v>4.4872410509489669</v>
      </c>
      <c r="D3394" s="20">
        <v>4.490293083980526</v>
      </c>
      <c r="E3394" s="20">
        <v>4.5024030402585815</v>
      </c>
      <c r="F3394" s="21">
        <v>4.5146540458987552</v>
      </c>
      <c r="G3394" s="20">
        <v>4.5271816961147593</v>
      </c>
      <c r="H3394" s="20">
        <v>4.5798306223329375</v>
      </c>
      <c r="I3394" s="20">
        <v>4.6071065523741392</v>
      </c>
      <c r="J3394" s="20">
        <v>4.6191160788393928</v>
      </c>
      <c r="K3394" s="20">
        <v>4.6158733906756746</v>
      </c>
      <c r="L3394" s="20">
        <v>4.5844560206090046</v>
      </c>
      <c r="M3394" s="20">
        <v>4.329071982736143</v>
      </c>
      <c r="N3394" s="20">
        <v>4.3629330903288031</v>
      </c>
    </row>
    <row r="3395" spans="1:14" x14ac:dyDescent="0.3">
      <c r="A3395" s="19">
        <v>38834</v>
      </c>
      <c r="B3395" s="20">
        <v>4.4904888681278301</v>
      </c>
      <c r="C3395" s="20">
        <v>4.4895743300636131</v>
      </c>
      <c r="D3395" s="20">
        <v>4.4951007600796578</v>
      </c>
      <c r="E3395" s="20">
        <v>4.5147461825853643</v>
      </c>
      <c r="F3395" s="21">
        <v>4.5309776151059342</v>
      </c>
      <c r="G3395" s="20">
        <v>4.5454381563214863</v>
      </c>
      <c r="H3395" s="20">
        <v>4.5984370935422865</v>
      </c>
      <c r="I3395" s="20">
        <v>4.623854402749612</v>
      </c>
      <c r="J3395" s="20">
        <v>4.6343778558079824</v>
      </c>
      <c r="K3395" s="20">
        <v>4.6324060125233979</v>
      </c>
      <c r="L3395" s="20">
        <v>4.605582507523013</v>
      </c>
      <c r="M3395" s="20">
        <v>4.3698561034254464</v>
      </c>
      <c r="N3395" s="20">
        <v>4.4033001620487005</v>
      </c>
    </row>
    <row r="3396" spans="1:14" x14ac:dyDescent="0.3">
      <c r="A3396" s="19">
        <v>38833</v>
      </c>
      <c r="B3396" s="20">
        <v>4.4790081144856178</v>
      </c>
      <c r="C3396" s="20">
        <v>4.4764981890115738</v>
      </c>
      <c r="D3396" s="20">
        <v>4.4820571746520033</v>
      </c>
      <c r="E3396" s="20">
        <v>4.5033356611379407</v>
      </c>
      <c r="F3396" s="21">
        <v>4.5225575731478154</v>
      </c>
      <c r="G3396" s="20">
        <v>4.5410333185886822</v>
      </c>
      <c r="H3396" s="20">
        <v>4.6061527142823531</v>
      </c>
      <c r="I3396" s="20">
        <v>4.6354253115701622</v>
      </c>
      <c r="J3396" s="20">
        <v>4.6497690973583294</v>
      </c>
      <c r="K3396" s="20">
        <v>4.6518819865399692</v>
      </c>
      <c r="L3396" s="20">
        <v>4.6298363274030701</v>
      </c>
      <c r="M3396" s="20">
        <v>4.4006641642402773</v>
      </c>
      <c r="N3396" s="20">
        <v>4.4358635467110217</v>
      </c>
    </row>
    <row r="3397" spans="1:14" x14ac:dyDescent="0.3">
      <c r="A3397" s="19">
        <v>38832</v>
      </c>
      <c r="B3397" s="20">
        <v>4.476990875869709</v>
      </c>
      <c r="C3397" s="20">
        <v>4.4733024792581908</v>
      </c>
      <c r="D3397" s="20">
        <v>4.4752957828722222</v>
      </c>
      <c r="E3397" s="20">
        <v>4.4844836452230652</v>
      </c>
      <c r="F3397" s="21">
        <v>4.4949880669706213</v>
      </c>
      <c r="G3397" s="20">
        <v>4.5076343063506483</v>
      </c>
      <c r="H3397" s="20">
        <v>4.5616534093534646</v>
      </c>
      <c r="I3397" s="20">
        <v>4.5885479190144345</v>
      </c>
      <c r="J3397" s="20">
        <v>4.6040594117509919</v>
      </c>
      <c r="K3397" s="20">
        <v>4.6079481544057712</v>
      </c>
      <c r="L3397" s="20">
        <v>4.5873402929820575</v>
      </c>
      <c r="M3397" s="20">
        <v>4.3614136558759613</v>
      </c>
      <c r="N3397" s="20">
        <v>4.3966060781011835</v>
      </c>
    </row>
    <row r="3398" spans="1:14" x14ac:dyDescent="0.3">
      <c r="A3398" s="19">
        <v>38831</v>
      </c>
      <c r="B3398" s="20">
        <v>4.4655583083832742</v>
      </c>
      <c r="C3398" s="20">
        <v>4.4642003503578698</v>
      </c>
      <c r="D3398" s="20">
        <v>4.4669869906270483</v>
      </c>
      <c r="E3398" s="20">
        <v>4.4704490150239629</v>
      </c>
      <c r="F3398" s="21">
        <v>4.47050873435591</v>
      </c>
      <c r="G3398" s="20">
        <v>4.4735241100034271</v>
      </c>
      <c r="H3398" s="20">
        <v>4.5072284260033433</v>
      </c>
      <c r="I3398" s="20">
        <v>4.5281604137441835</v>
      </c>
      <c r="J3398" s="20">
        <v>4.5410423861901155</v>
      </c>
      <c r="K3398" s="20">
        <v>4.5451497370786127</v>
      </c>
      <c r="L3398" s="20">
        <v>4.5269124041933306</v>
      </c>
      <c r="M3398" s="20">
        <v>4.3174811785440559</v>
      </c>
      <c r="N3398" s="20">
        <v>4.3510408423988221</v>
      </c>
    </row>
    <row r="3399" spans="1:14" x14ac:dyDescent="0.3">
      <c r="A3399" s="19">
        <v>38828</v>
      </c>
      <c r="B3399" s="20">
        <v>4.4390263051012662</v>
      </c>
      <c r="C3399" s="20">
        <v>4.4417424510179426</v>
      </c>
      <c r="D3399" s="20">
        <v>4.4432837586243741</v>
      </c>
      <c r="E3399" s="20">
        <v>4.4422734354220168</v>
      </c>
      <c r="F3399" s="21">
        <v>4.4412986107807217</v>
      </c>
      <c r="G3399" s="20">
        <v>4.4444954488865704</v>
      </c>
      <c r="H3399" s="20">
        <v>4.4783044398537086</v>
      </c>
      <c r="I3399" s="20">
        <v>4.4984210051121032</v>
      </c>
      <c r="J3399" s="20">
        <v>4.5105549956861903</v>
      </c>
      <c r="K3399" s="20">
        <v>4.5144774315443419</v>
      </c>
      <c r="L3399" s="20">
        <v>4.4954560428816901</v>
      </c>
      <c r="M3399" s="20">
        <v>4.2802480871641686</v>
      </c>
      <c r="N3399" s="20">
        <v>4.3144442968664451</v>
      </c>
    </row>
    <row r="3400" spans="1:14" x14ac:dyDescent="0.3">
      <c r="A3400" s="19">
        <v>38827</v>
      </c>
      <c r="B3400" s="20">
        <v>4.4329257729028457</v>
      </c>
      <c r="C3400" s="20">
        <v>4.4335882856489937</v>
      </c>
      <c r="D3400" s="20">
        <v>4.4372008527641205</v>
      </c>
      <c r="E3400" s="20">
        <v>4.4410839475254988</v>
      </c>
      <c r="F3400" s="21">
        <v>4.4396036051053445</v>
      </c>
      <c r="G3400" s="20">
        <v>4.4402400124550141</v>
      </c>
      <c r="H3400" s="20">
        <v>4.4654443698498394</v>
      </c>
      <c r="I3400" s="20">
        <v>4.4810658934988981</v>
      </c>
      <c r="J3400" s="20">
        <v>4.4867204550485074</v>
      </c>
      <c r="K3400" s="20">
        <v>4.4857599613443542</v>
      </c>
      <c r="L3400" s="20">
        <v>4.4625607631688222</v>
      </c>
      <c r="M3400" s="20">
        <v>4.2429777904907544</v>
      </c>
      <c r="N3400" s="20">
        <v>4.2755988384466788</v>
      </c>
    </row>
    <row r="3401" spans="1:14" x14ac:dyDescent="0.3">
      <c r="A3401" s="19">
        <v>38826</v>
      </c>
      <c r="B3401" s="20">
        <v>4.431267499765541</v>
      </c>
      <c r="C3401" s="20">
        <v>4.4327486010314265</v>
      </c>
      <c r="D3401" s="20">
        <v>4.4382711216541857</v>
      </c>
      <c r="E3401" s="20">
        <v>4.4509570214641387</v>
      </c>
      <c r="F3401" s="21">
        <v>4.4575672746271513</v>
      </c>
      <c r="G3401" s="20">
        <v>4.4631300313771574</v>
      </c>
      <c r="H3401" s="20">
        <v>4.4916636479855319</v>
      </c>
      <c r="I3401" s="20">
        <v>4.5040359202026758</v>
      </c>
      <c r="J3401" s="20">
        <v>4.5018037237625705</v>
      </c>
      <c r="K3401" s="20">
        <v>4.4949571982729539</v>
      </c>
      <c r="L3401" s="20">
        <v>4.4669587611927444</v>
      </c>
      <c r="M3401" s="20">
        <v>4.2389980505224196</v>
      </c>
      <c r="N3401" s="20">
        <v>4.2707715830575337</v>
      </c>
    </row>
    <row r="3402" spans="1:14" x14ac:dyDescent="0.3">
      <c r="A3402" s="19">
        <v>38825</v>
      </c>
      <c r="B3402" s="20">
        <v>4.4317502227714538</v>
      </c>
      <c r="C3402" s="20">
        <v>4.4343699277074569</v>
      </c>
      <c r="D3402" s="20">
        <v>4.4414125299980354</v>
      </c>
      <c r="E3402" s="20">
        <v>4.4553691167798295</v>
      </c>
      <c r="F3402" s="21">
        <v>4.4604118081896704</v>
      </c>
      <c r="G3402" s="20">
        <v>4.4638455985038101</v>
      </c>
      <c r="H3402" s="20">
        <v>4.488305072687834</v>
      </c>
      <c r="I3402" s="20">
        <v>4.5008990513864395</v>
      </c>
      <c r="J3402" s="20">
        <v>4.5011421847143858</v>
      </c>
      <c r="K3402" s="20">
        <v>4.497040749032692</v>
      </c>
      <c r="L3402" s="20">
        <v>4.4732635716818816</v>
      </c>
      <c r="M3402" s="20">
        <v>4.2585919613143002</v>
      </c>
      <c r="N3402" s="20">
        <v>4.2906336003802306</v>
      </c>
    </row>
    <row r="3403" spans="1:14" x14ac:dyDescent="0.3">
      <c r="A3403" s="19">
        <v>38820</v>
      </c>
      <c r="B3403" s="20">
        <v>4.4331032544192714</v>
      </c>
      <c r="C3403" s="20">
        <v>4.4305350487840744</v>
      </c>
      <c r="D3403" s="20">
        <v>4.4348794117530419</v>
      </c>
      <c r="E3403" s="20">
        <v>4.4474310056190767</v>
      </c>
      <c r="F3403" s="21">
        <v>4.4550280941553018</v>
      </c>
      <c r="G3403" s="20">
        <v>4.4623549812230401</v>
      </c>
      <c r="H3403" s="20">
        <v>4.4963439618075522</v>
      </c>
      <c r="I3403" s="20">
        <v>4.5098419406371102</v>
      </c>
      <c r="J3403" s="20">
        <v>4.5083401458623715</v>
      </c>
      <c r="K3403" s="20">
        <v>4.5036457975460218</v>
      </c>
      <c r="L3403" s="20">
        <v>4.4812341752462475</v>
      </c>
      <c r="M3403" s="20">
        <v>4.2830638126598615</v>
      </c>
      <c r="N3403" s="20">
        <v>4.3124989303224863</v>
      </c>
    </row>
    <row r="3404" spans="1:14" x14ac:dyDescent="0.3">
      <c r="A3404" s="19">
        <v>38819</v>
      </c>
      <c r="B3404" s="20">
        <v>4.4339965751512072</v>
      </c>
      <c r="C3404" s="20">
        <v>4.4303013933062516</v>
      </c>
      <c r="D3404" s="20">
        <v>4.432283712170717</v>
      </c>
      <c r="E3404" s="20">
        <v>4.4335372063798415</v>
      </c>
      <c r="F3404" s="21">
        <v>4.4281749578129954</v>
      </c>
      <c r="G3404" s="20">
        <v>4.4237485279442126</v>
      </c>
      <c r="H3404" s="20">
        <v>4.4331013902642669</v>
      </c>
      <c r="I3404" s="20">
        <v>4.4413289927336752</v>
      </c>
      <c r="J3404" s="20">
        <v>4.4385242961015461</v>
      </c>
      <c r="K3404" s="20">
        <v>4.4331851430419107</v>
      </c>
      <c r="L3404" s="20">
        <v>4.4118529359666532</v>
      </c>
      <c r="M3404" s="20">
        <v>4.239484553763166</v>
      </c>
      <c r="N3404" s="20">
        <v>4.2639392105083695</v>
      </c>
    </row>
    <row r="3405" spans="1:14" x14ac:dyDescent="0.3">
      <c r="A3405" s="19">
        <v>38818</v>
      </c>
      <c r="B3405" s="20">
        <v>4.4382217103497767</v>
      </c>
      <c r="C3405" s="20">
        <v>4.4355930323394501</v>
      </c>
      <c r="D3405" s="20">
        <v>4.4363997629452641</v>
      </c>
      <c r="E3405" s="20">
        <v>4.4336577875793148</v>
      </c>
      <c r="F3405" s="21">
        <v>4.4261080194607612</v>
      </c>
      <c r="G3405" s="20">
        <v>4.4208828395683275</v>
      </c>
      <c r="H3405" s="20">
        <v>4.430760951045265</v>
      </c>
      <c r="I3405" s="20">
        <v>4.4388441476754599</v>
      </c>
      <c r="J3405" s="20">
        <v>4.4341266674412685</v>
      </c>
      <c r="K3405" s="20">
        <v>4.4269160641788314</v>
      </c>
      <c r="L3405" s="20">
        <v>4.4035643900082437</v>
      </c>
      <c r="M3405" s="20">
        <v>4.2280291852681291</v>
      </c>
      <c r="N3405" s="20">
        <v>4.2516515516580515</v>
      </c>
    </row>
    <row r="3406" spans="1:14" x14ac:dyDescent="0.3">
      <c r="A3406" s="19">
        <v>38817</v>
      </c>
      <c r="B3406" s="20">
        <v>4.4371560211005301</v>
      </c>
      <c r="C3406" s="20">
        <v>4.4330482681408361</v>
      </c>
      <c r="D3406" s="20">
        <v>4.4331665920972974</v>
      </c>
      <c r="E3406" s="20">
        <v>4.4280086148114748</v>
      </c>
      <c r="F3406" s="21">
        <v>4.4181472621465838</v>
      </c>
      <c r="G3406" s="20">
        <v>4.411792907836479</v>
      </c>
      <c r="H3406" s="20">
        <v>4.4219554521078024</v>
      </c>
      <c r="I3406" s="20">
        <v>4.4308970367926088</v>
      </c>
      <c r="J3406" s="20">
        <v>4.4265963928841874</v>
      </c>
      <c r="K3406" s="20">
        <v>4.4189657742755148</v>
      </c>
      <c r="L3406" s="20">
        <v>4.3947865161126822</v>
      </c>
      <c r="M3406" s="20">
        <v>4.2131743520441614</v>
      </c>
      <c r="N3406" s="20">
        <v>4.2376949459991042</v>
      </c>
    </row>
    <row r="3407" spans="1:14" x14ac:dyDescent="0.3">
      <c r="A3407" s="19">
        <v>38814</v>
      </c>
      <c r="B3407" s="20">
        <v>4.4408623159467506</v>
      </c>
      <c r="C3407" s="20">
        <v>4.4341222750665752</v>
      </c>
      <c r="D3407" s="20">
        <v>4.4305692940360561</v>
      </c>
      <c r="E3407" s="20">
        <v>4.4161017269025749</v>
      </c>
      <c r="F3407" s="21">
        <v>4.40183576041475</v>
      </c>
      <c r="G3407" s="20">
        <v>4.3936992268754667</v>
      </c>
      <c r="H3407" s="20">
        <v>4.4005167822208771</v>
      </c>
      <c r="I3407" s="20">
        <v>4.407464302732846</v>
      </c>
      <c r="J3407" s="20">
        <v>4.3997118743337502</v>
      </c>
      <c r="K3407" s="20">
        <v>4.389574841235123</v>
      </c>
      <c r="L3407" s="20">
        <v>4.3638206104428949</v>
      </c>
      <c r="M3407" s="20">
        <v>4.1860414343627417</v>
      </c>
      <c r="N3407" s="20">
        <v>4.2089569515365595</v>
      </c>
    </row>
    <row r="3408" spans="1:14" x14ac:dyDescent="0.3">
      <c r="A3408" s="19">
        <v>38813</v>
      </c>
      <c r="B3408" s="20">
        <v>4.4429820591854288</v>
      </c>
      <c r="C3408" s="20">
        <v>4.4329150104613042</v>
      </c>
      <c r="D3408" s="20">
        <v>4.4304270733242035</v>
      </c>
      <c r="E3408" s="20">
        <v>4.4186908625955947</v>
      </c>
      <c r="F3408" s="21">
        <v>4.4052736139998689</v>
      </c>
      <c r="G3408" s="20">
        <v>4.3974601424347837</v>
      </c>
      <c r="H3408" s="20">
        <v>4.4040497902996023</v>
      </c>
      <c r="I3408" s="20">
        <v>4.4118286130056603</v>
      </c>
      <c r="J3408" s="20">
        <v>4.4077096124851822</v>
      </c>
      <c r="K3408" s="20">
        <v>4.4006338149853077</v>
      </c>
      <c r="L3408" s="20">
        <v>4.3768229396169795</v>
      </c>
      <c r="M3408" s="20">
        <v>4.195112509407446</v>
      </c>
      <c r="N3408" s="20">
        <v>4.2199639360505623</v>
      </c>
    </row>
    <row r="3409" spans="1:14" x14ac:dyDescent="0.3">
      <c r="A3409" s="19">
        <v>38812</v>
      </c>
      <c r="B3409" s="20">
        <v>4.4532640001849284</v>
      </c>
      <c r="C3409" s="20">
        <v>4.4421138438814953</v>
      </c>
      <c r="D3409" s="20">
        <v>4.4371490668647722</v>
      </c>
      <c r="E3409" s="20">
        <v>4.4168053271918586</v>
      </c>
      <c r="F3409" s="21">
        <v>4.395245924508874</v>
      </c>
      <c r="G3409" s="20">
        <v>4.3818488231890225</v>
      </c>
      <c r="H3409" s="20">
        <v>4.3815099873222429</v>
      </c>
      <c r="I3409" s="20">
        <v>4.3874564867041332</v>
      </c>
      <c r="J3409" s="20">
        <v>4.3796194011462459</v>
      </c>
      <c r="K3409" s="20">
        <v>4.3689374014727891</v>
      </c>
      <c r="L3409" s="20">
        <v>4.3409699953000533</v>
      </c>
      <c r="M3409" s="20">
        <v>4.1475072443514049</v>
      </c>
      <c r="N3409" s="20">
        <v>4.1722270560764798</v>
      </c>
    </row>
    <row r="3410" spans="1:14" x14ac:dyDescent="0.3">
      <c r="A3410" s="19">
        <v>38811</v>
      </c>
      <c r="B3410" s="20">
        <v>4.4418971271428784</v>
      </c>
      <c r="C3410" s="20">
        <v>4.4313026677632763</v>
      </c>
      <c r="D3410" s="20">
        <v>4.4305172261504575</v>
      </c>
      <c r="E3410" s="20">
        <v>4.4278869586443514</v>
      </c>
      <c r="F3410" s="21">
        <v>4.4225573267221154</v>
      </c>
      <c r="G3410" s="20">
        <v>4.4197375835760546</v>
      </c>
      <c r="H3410" s="20">
        <v>4.4309276782425124</v>
      </c>
      <c r="I3410" s="20">
        <v>4.4353682088327862</v>
      </c>
      <c r="J3410" s="20">
        <v>4.4206366609493184</v>
      </c>
      <c r="K3410" s="20">
        <v>4.4042662801516439</v>
      </c>
      <c r="L3410" s="20">
        <v>4.3709868213755332</v>
      </c>
      <c r="M3410" s="20">
        <v>4.1628621786768765</v>
      </c>
      <c r="N3410" s="20">
        <v>4.1878074452078495</v>
      </c>
    </row>
    <row r="3411" spans="1:14" x14ac:dyDescent="0.3">
      <c r="A3411" s="19">
        <v>38810</v>
      </c>
      <c r="B3411" s="20">
        <v>4.4329326784548337</v>
      </c>
      <c r="C3411" s="20">
        <v>4.4274299257445922</v>
      </c>
      <c r="D3411" s="20">
        <v>4.4287404412934839</v>
      </c>
      <c r="E3411" s="20">
        <v>4.4272036220025601</v>
      </c>
      <c r="F3411" s="21">
        <v>4.42056819869146</v>
      </c>
      <c r="G3411" s="20">
        <v>4.4159331878213752</v>
      </c>
      <c r="H3411" s="20">
        <v>4.4209257355848992</v>
      </c>
      <c r="I3411" s="20">
        <v>4.4246511159684951</v>
      </c>
      <c r="J3411" s="20">
        <v>4.4130837768923952</v>
      </c>
      <c r="K3411" s="20">
        <v>4.3984555296029546</v>
      </c>
      <c r="L3411" s="20">
        <v>4.3658776129782648</v>
      </c>
      <c r="M3411" s="20">
        <v>4.1633036046069085</v>
      </c>
      <c r="N3411" s="20">
        <v>4.1870540815150488</v>
      </c>
    </row>
    <row r="3412" spans="1:14" x14ac:dyDescent="0.3">
      <c r="A3412" s="19">
        <v>38807</v>
      </c>
      <c r="B3412" s="20">
        <v>4.4406778799064952</v>
      </c>
      <c r="C3412" s="20">
        <v>4.4323865845322743</v>
      </c>
      <c r="D3412" s="20">
        <v>4.432318529878116</v>
      </c>
      <c r="E3412" s="20">
        <v>4.4304057383209541</v>
      </c>
      <c r="F3412" s="21">
        <v>4.4231581077390123</v>
      </c>
      <c r="G3412" s="20">
        <v>4.4171913322929095</v>
      </c>
      <c r="H3412" s="20">
        <v>4.4186370435113824</v>
      </c>
      <c r="I3412" s="20">
        <v>4.420033953452716</v>
      </c>
      <c r="J3412" s="20">
        <v>4.4026993583672294</v>
      </c>
      <c r="K3412" s="20">
        <v>4.3822099810277297</v>
      </c>
      <c r="L3412" s="20">
        <v>4.3443644497489196</v>
      </c>
      <c r="M3412" s="20">
        <v>4.1384604880106277</v>
      </c>
      <c r="N3412" s="20">
        <v>4.1599901139174174</v>
      </c>
    </row>
    <row r="3413" spans="1:14" x14ac:dyDescent="0.3">
      <c r="A3413" s="19">
        <v>38806</v>
      </c>
      <c r="B3413" s="20">
        <v>4.4329435578143572</v>
      </c>
      <c r="C3413" s="20">
        <v>4.4270450876430827</v>
      </c>
      <c r="D3413" s="20">
        <v>4.4288775305498085</v>
      </c>
      <c r="E3413" s="20">
        <v>4.4288821289835898</v>
      </c>
      <c r="F3413" s="21">
        <v>4.4217533527276478</v>
      </c>
      <c r="G3413" s="20">
        <v>4.4163025554131172</v>
      </c>
      <c r="H3413" s="20">
        <v>4.4205958449720244</v>
      </c>
      <c r="I3413" s="20">
        <v>4.4223131774381228</v>
      </c>
      <c r="J3413" s="20">
        <v>4.4011216309503514</v>
      </c>
      <c r="K3413" s="20">
        <v>4.3754802495153307</v>
      </c>
      <c r="L3413" s="20">
        <v>4.3321542374854323</v>
      </c>
      <c r="M3413" s="20">
        <v>4.1198166164568253</v>
      </c>
      <c r="N3413" s="20">
        <v>4.1397407091275262</v>
      </c>
    </row>
    <row r="3414" spans="1:14" x14ac:dyDescent="0.3">
      <c r="A3414" s="19">
        <v>38805</v>
      </c>
      <c r="B3414" s="20">
        <v>4.4245715906766527</v>
      </c>
      <c r="C3414" s="20">
        <v>4.4185645909754854</v>
      </c>
      <c r="D3414" s="20">
        <v>4.4208824618389846</v>
      </c>
      <c r="E3414" s="20">
        <v>4.4245566841447657</v>
      </c>
      <c r="F3414" s="21">
        <v>4.4202422800426024</v>
      </c>
      <c r="G3414" s="20">
        <v>4.4158830291592173</v>
      </c>
      <c r="H3414" s="20">
        <v>4.4200493720369396</v>
      </c>
      <c r="I3414" s="20">
        <v>4.4213305748271221</v>
      </c>
      <c r="J3414" s="20">
        <v>4.3994794160143531</v>
      </c>
      <c r="K3414" s="20">
        <v>4.3736019253170131</v>
      </c>
      <c r="L3414" s="20">
        <v>4.3314228116026765</v>
      </c>
      <c r="M3414" s="20">
        <v>4.1219420847014288</v>
      </c>
      <c r="N3414" s="20">
        <v>4.1430932299180574</v>
      </c>
    </row>
    <row r="3415" spans="1:14" x14ac:dyDescent="0.3">
      <c r="A3415" s="19">
        <v>38804</v>
      </c>
      <c r="B3415" s="20">
        <v>4.4207054154396257</v>
      </c>
      <c r="C3415" s="20">
        <v>4.4153170632394705</v>
      </c>
      <c r="D3415" s="20">
        <v>4.4160782539694958</v>
      </c>
      <c r="E3415" s="20">
        <v>4.4145199814680947</v>
      </c>
      <c r="F3415" s="21">
        <v>4.4070374775090944</v>
      </c>
      <c r="G3415" s="20">
        <v>4.4012932826563791</v>
      </c>
      <c r="H3415" s="20">
        <v>4.407464080474444</v>
      </c>
      <c r="I3415" s="20">
        <v>4.4123604412977127</v>
      </c>
      <c r="J3415" s="20">
        <v>4.3968941386800982</v>
      </c>
      <c r="K3415" s="20">
        <v>4.3759594178189447</v>
      </c>
      <c r="L3415" s="20">
        <v>4.3378207913073679</v>
      </c>
      <c r="M3415" s="20">
        <v>4.1297567158652999</v>
      </c>
      <c r="N3415" s="20">
        <v>4.1530357258428436</v>
      </c>
    </row>
    <row r="3416" spans="1:14" x14ac:dyDescent="0.3">
      <c r="A3416" s="19">
        <v>38803</v>
      </c>
      <c r="B3416" s="20">
        <v>4.4285893827742111</v>
      </c>
      <c r="C3416" s="20">
        <v>4.4192101366690544</v>
      </c>
      <c r="D3416" s="20">
        <v>4.418019963434638</v>
      </c>
      <c r="E3416" s="20">
        <v>4.4094441329668159</v>
      </c>
      <c r="F3416" s="21">
        <v>4.3944911399876236</v>
      </c>
      <c r="G3416" s="20">
        <v>4.3826906504183283</v>
      </c>
      <c r="H3416" s="20">
        <v>4.3770326220422362</v>
      </c>
      <c r="I3416" s="20">
        <v>4.3771204215090762</v>
      </c>
      <c r="J3416" s="20">
        <v>4.3541860320747681</v>
      </c>
      <c r="K3416" s="20">
        <v>4.3270430695206752</v>
      </c>
      <c r="L3416" s="20">
        <v>4.2841159453489519</v>
      </c>
      <c r="M3416" s="20">
        <v>4.0835382238666114</v>
      </c>
      <c r="N3416" s="20">
        <v>4.1021774184245698</v>
      </c>
    </row>
    <row r="3417" spans="1:14" x14ac:dyDescent="0.3">
      <c r="A3417" s="19">
        <v>38800</v>
      </c>
      <c r="B3417" s="20">
        <v>4.4165236273867565</v>
      </c>
      <c r="C3417" s="20">
        <v>4.4234747957591622</v>
      </c>
      <c r="D3417" s="20">
        <v>4.4236820921154525</v>
      </c>
      <c r="E3417" s="20">
        <v>4.4136216574179148</v>
      </c>
      <c r="F3417" s="21">
        <v>4.3995587353089967</v>
      </c>
      <c r="G3417" s="20">
        <v>4.3890194083694904</v>
      </c>
      <c r="H3417" s="20">
        <v>4.3840522167714573</v>
      </c>
      <c r="I3417" s="20">
        <v>4.3820836307578661</v>
      </c>
      <c r="J3417" s="20">
        <v>4.3529915260646197</v>
      </c>
      <c r="K3417" s="20">
        <v>4.3201574454656377</v>
      </c>
      <c r="L3417" s="20">
        <v>4.2712793373368321</v>
      </c>
      <c r="M3417" s="20">
        <v>4.0548632102156903</v>
      </c>
      <c r="N3417" s="20">
        <v>4.0732637990297302</v>
      </c>
    </row>
    <row r="3418" spans="1:14" x14ac:dyDescent="0.3">
      <c r="A3418" s="19">
        <v>38799</v>
      </c>
      <c r="B3418" s="20">
        <v>4.4223626001135043</v>
      </c>
      <c r="C3418" s="20">
        <v>4.4191521314685378</v>
      </c>
      <c r="D3418" s="20">
        <v>4.4186275473185948</v>
      </c>
      <c r="E3418" s="20">
        <v>4.4125354151621332</v>
      </c>
      <c r="F3418" s="21">
        <v>4.401918214780502</v>
      </c>
      <c r="G3418" s="20">
        <v>4.3937166037055704</v>
      </c>
      <c r="H3418" s="20">
        <v>4.3920012148811249</v>
      </c>
      <c r="I3418" s="20">
        <v>4.3892898322651615</v>
      </c>
      <c r="J3418" s="20">
        <v>4.3588413536382182</v>
      </c>
      <c r="K3418" s="20">
        <v>4.3257214128596209</v>
      </c>
      <c r="L3418" s="20">
        <v>4.2766980463203641</v>
      </c>
      <c r="M3418" s="20">
        <v>4.0575203484255908</v>
      </c>
      <c r="N3418" s="20">
        <v>4.0764566197827508</v>
      </c>
    </row>
    <row r="3419" spans="1:14" x14ac:dyDescent="0.3">
      <c r="A3419" s="19">
        <v>38798</v>
      </c>
      <c r="B3419" s="20">
        <v>4.4357908964038764</v>
      </c>
      <c r="C3419" s="20">
        <v>4.4281955711926697</v>
      </c>
      <c r="D3419" s="20">
        <v>4.4245330412630208</v>
      </c>
      <c r="E3419" s="20">
        <v>4.4117247701744082</v>
      </c>
      <c r="F3419" s="21">
        <v>4.3965025445472827</v>
      </c>
      <c r="G3419" s="20">
        <v>4.3853355517325658</v>
      </c>
      <c r="H3419" s="20">
        <v>4.3787259959464269</v>
      </c>
      <c r="I3419" s="20">
        <v>4.3746923556984472</v>
      </c>
      <c r="J3419" s="20">
        <v>4.3438540705714672</v>
      </c>
      <c r="K3419" s="20">
        <v>4.31144521024114</v>
      </c>
      <c r="L3419" s="20">
        <v>4.2648772770058043</v>
      </c>
      <c r="M3419" s="20">
        <v>4.0648781946017634</v>
      </c>
      <c r="N3419" s="20">
        <v>4.0810554751150212</v>
      </c>
    </row>
    <row r="3420" spans="1:14" x14ac:dyDescent="0.3">
      <c r="A3420" s="19">
        <v>38797</v>
      </c>
      <c r="B3420" s="20">
        <v>4.4357593604240595</v>
      </c>
      <c r="C3420" s="20">
        <v>4.4249428635807178</v>
      </c>
      <c r="D3420" s="20">
        <v>4.4224755708536474</v>
      </c>
      <c r="E3420" s="20">
        <v>4.4157811270873024</v>
      </c>
      <c r="F3420" s="21">
        <v>4.4036932083167768</v>
      </c>
      <c r="G3420" s="20">
        <v>4.3933342654993002</v>
      </c>
      <c r="H3420" s="20">
        <v>4.3863108147720133</v>
      </c>
      <c r="I3420" s="20">
        <v>4.3843475081046579</v>
      </c>
      <c r="J3420" s="20">
        <v>4.3625589022079012</v>
      </c>
      <c r="K3420" s="20">
        <v>4.3399670028323971</v>
      </c>
      <c r="L3420" s="20">
        <v>4.3036416738191114</v>
      </c>
      <c r="M3420" s="20">
        <v>4.1165615942578686</v>
      </c>
      <c r="N3420" s="20">
        <v>4.1364641199176129</v>
      </c>
    </row>
    <row r="3421" spans="1:14" x14ac:dyDescent="0.3">
      <c r="A3421" s="19">
        <v>38796</v>
      </c>
      <c r="B3421" s="20">
        <v>4.4443091228984235</v>
      </c>
      <c r="C3421" s="20">
        <v>4.4288507427711359</v>
      </c>
      <c r="D3421" s="20">
        <v>4.4228750073001386</v>
      </c>
      <c r="E3421" s="20">
        <v>4.4060136684860804</v>
      </c>
      <c r="F3421" s="21">
        <v>4.3867998910204005</v>
      </c>
      <c r="G3421" s="20">
        <v>4.3721884389854573</v>
      </c>
      <c r="H3421" s="20">
        <v>4.360961065841634</v>
      </c>
      <c r="I3421" s="20">
        <v>4.3602919016210491</v>
      </c>
      <c r="J3421" s="20">
        <v>4.3419773988756862</v>
      </c>
      <c r="K3421" s="20">
        <v>4.3218718855712508</v>
      </c>
      <c r="L3421" s="20">
        <v>4.2883364788909688</v>
      </c>
      <c r="M3421" s="20">
        <v>4.1159923126152949</v>
      </c>
      <c r="N3421" s="20">
        <v>4.1342782313613773</v>
      </c>
    </row>
    <row r="3422" spans="1:14" x14ac:dyDescent="0.3">
      <c r="A3422" s="19">
        <v>38793</v>
      </c>
      <c r="B3422" s="20">
        <v>4.4558573053775499</v>
      </c>
      <c r="C3422" s="20">
        <v>4.4342288439468431</v>
      </c>
      <c r="D3422" s="20">
        <v>4.4234531649749123</v>
      </c>
      <c r="E3422" s="20">
        <v>4.3989480729161601</v>
      </c>
      <c r="F3422" s="21">
        <v>4.3794633950725919</v>
      </c>
      <c r="G3422" s="20">
        <v>4.3674948601110275</v>
      </c>
      <c r="H3422" s="20">
        <v>4.3661844383621711</v>
      </c>
      <c r="I3422" s="20">
        <v>4.3708409945047846</v>
      </c>
      <c r="J3422" s="20">
        <v>4.3587705597421422</v>
      </c>
      <c r="K3422" s="20">
        <v>4.3419507533414192</v>
      </c>
      <c r="L3422" s="20">
        <v>4.3088534907334726</v>
      </c>
      <c r="M3422" s="20">
        <v>4.1239080621008712</v>
      </c>
      <c r="N3422" s="20">
        <v>4.1442550242316365</v>
      </c>
    </row>
    <row r="3423" spans="1:14" x14ac:dyDescent="0.3">
      <c r="A3423" s="19">
        <v>38792</v>
      </c>
      <c r="B3423" s="20">
        <v>4.4478573841854265</v>
      </c>
      <c r="C3423" s="20">
        <v>4.4293485788042632</v>
      </c>
      <c r="D3423" s="20">
        <v>4.4209104961080659</v>
      </c>
      <c r="E3423" s="20">
        <v>4.3991495790165862</v>
      </c>
      <c r="F3423" s="21">
        <v>4.376791116467996</v>
      </c>
      <c r="G3423" s="20">
        <v>4.3601113488184815</v>
      </c>
      <c r="H3423" s="20">
        <v>4.3447596410796052</v>
      </c>
      <c r="I3423" s="20">
        <v>4.342477339205475</v>
      </c>
      <c r="J3423" s="20">
        <v>4.32054902902264</v>
      </c>
      <c r="K3423" s="20">
        <v>4.2957316887730173</v>
      </c>
      <c r="L3423" s="20">
        <v>4.2548181092455177</v>
      </c>
      <c r="M3423" s="20">
        <v>4.0570937244706453</v>
      </c>
      <c r="N3423" s="20">
        <v>4.075531663723428</v>
      </c>
    </row>
    <row r="3424" spans="1:14" x14ac:dyDescent="0.3">
      <c r="A3424" s="19">
        <v>38791</v>
      </c>
      <c r="B3424" s="20">
        <v>4.4483386615651295</v>
      </c>
      <c r="C3424" s="20">
        <v>4.4297472134991294</v>
      </c>
      <c r="D3424" s="20">
        <v>4.4211969014965433</v>
      </c>
      <c r="E3424" s="20">
        <v>4.3994862952658309</v>
      </c>
      <c r="F3424" s="21">
        <v>4.3793761489868999</v>
      </c>
      <c r="G3424" s="20">
        <v>4.3655327269135453</v>
      </c>
      <c r="H3424" s="20">
        <v>4.3540453636267964</v>
      </c>
      <c r="I3424" s="20">
        <v>4.3491784409628353</v>
      </c>
      <c r="J3424" s="20">
        <v>4.3242404642876116</v>
      </c>
      <c r="K3424" s="20">
        <v>4.2994088226672975</v>
      </c>
      <c r="L3424" s="20">
        <v>4.2647476099217414</v>
      </c>
      <c r="M3424" s="20">
        <v>4.0751931763587521</v>
      </c>
      <c r="N3424" s="20">
        <v>4.0998297207109875</v>
      </c>
    </row>
    <row r="3425" spans="1:14" x14ac:dyDescent="0.3">
      <c r="A3425" s="19">
        <v>38790</v>
      </c>
      <c r="B3425" s="20">
        <v>4.4462356282848301</v>
      </c>
      <c r="C3425" s="20">
        <v>4.4294248760661965</v>
      </c>
      <c r="D3425" s="20">
        <v>4.4231057976656798</v>
      </c>
      <c r="E3425" s="20">
        <v>4.4053681625240557</v>
      </c>
      <c r="F3425" s="21">
        <v>4.3849952109742096</v>
      </c>
      <c r="G3425" s="20">
        <v>4.3695414071037355</v>
      </c>
      <c r="H3425" s="20">
        <v>4.3522036323831195</v>
      </c>
      <c r="I3425" s="20">
        <v>4.3439360856018219</v>
      </c>
      <c r="J3425" s="20">
        <v>4.3150970006195664</v>
      </c>
      <c r="K3425" s="20">
        <v>4.2882869928821261</v>
      </c>
      <c r="L3425" s="20">
        <v>4.2514123554387258</v>
      </c>
      <c r="M3425" s="20">
        <v>4.0457989190984103</v>
      </c>
      <c r="N3425" s="20">
        <v>4.0728205004911002</v>
      </c>
    </row>
    <row r="3426" spans="1:14" x14ac:dyDescent="0.3">
      <c r="A3426" s="19">
        <v>38789</v>
      </c>
      <c r="B3426" s="20">
        <v>4.4391574438114976</v>
      </c>
      <c r="C3426" s="20">
        <v>4.4204033103770621</v>
      </c>
      <c r="D3426" s="20">
        <v>4.4167645716514095</v>
      </c>
      <c r="E3426" s="20">
        <v>4.4124262119227629</v>
      </c>
      <c r="F3426" s="21">
        <v>4.4038118869377607</v>
      </c>
      <c r="G3426" s="20">
        <v>4.395771089927293</v>
      </c>
      <c r="H3426" s="20">
        <v>4.3893529918472307</v>
      </c>
      <c r="I3426" s="20">
        <v>4.383370888943225</v>
      </c>
      <c r="J3426" s="20">
        <v>4.354494555456955</v>
      </c>
      <c r="K3426" s="20">
        <v>4.3267533412285468</v>
      </c>
      <c r="L3426" s="20">
        <v>4.2885157229108533</v>
      </c>
      <c r="M3426" s="20">
        <v>4.0727853338098017</v>
      </c>
      <c r="N3426" s="20">
        <v>4.1012516439196975</v>
      </c>
    </row>
    <row r="3427" spans="1:14" x14ac:dyDescent="0.3">
      <c r="A3427" s="19">
        <v>38786</v>
      </c>
      <c r="B3427" s="20">
        <v>4.43992431426837</v>
      </c>
      <c r="C3427" s="20">
        <v>4.4190482600397036</v>
      </c>
      <c r="D3427" s="20">
        <v>4.4130024792952147</v>
      </c>
      <c r="E3427" s="20">
        <v>4.4010046133024909</v>
      </c>
      <c r="F3427" s="21">
        <v>4.388205468226027</v>
      </c>
      <c r="G3427" s="20">
        <v>4.3784804373453605</v>
      </c>
      <c r="H3427" s="20">
        <v>4.3702290089135998</v>
      </c>
      <c r="I3427" s="20">
        <v>4.3650280887432498</v>
      </c>
      <c r="J3427" s="20">
        <v>4.3409671017087081</v>
      </c>
      <c r="K3427" s="20">
        <v>4.3186767124934606</v>
      </c>
      <c r="L3427" s="20">
        <v>4.2865833169285263</v>
      </c>
      <c r="M3427" s="20">
        <v>4.0862235005039871</v>
      </c>
      <c r="N3427" s="20">
        <v>4.1151906126561366</v>
      </c>
    </row>
    <row r="3428" spans="1:14" x14ac:dyDescent="0.3">
      <c r="A3428" s="19">
        <v>38785</v>
      </c>
      <c r="B3428" s="20">
        <v>4.4296654871331862</v>
      </c>
      <c r="C3428" s="20">
        <v>4.416580154008841</v>
      </c>
      <c r="D3428" s="20">
        <v>4.4102745945973529</v>
      </c>
      <c r="E3428" s="20">
        <v>4.3928335542541808</v>
      </c>
      <c r="F3428" s="21">
        <v>4.3748183071581606</v>
      </c>
      <c r="G3428" s="20">
        <v>4.3613009490965284</v>
      </c>
      <c r="H3428" s="20">
        <v>4.347568081474761</v>
      </c>
      <c r="I3428" s="20">
        <v>4.3407726006323877</v>
      </c>
      <c r="J3428" s="20">
        <v>4.3133216203320019</v>
      </c>
      <c r="K3428" s="20">
        <v>4.2869999567200265</v>
      </c>
      <c r="L3428" s="20">
        <v>4.2509094902649496</v>
      </c>
      <c r="M3428" s="20">
        <v>4.0542293175102948</v>
      </c>
      <c r="N3428" s="20">
        <v>4.0795663839414571</v>
      </c>
    </row>
    <row r="3429" spans="1:14" x14ac:dyDescent="0.3">
      <c r="A3429" s="19">
        <v>38784</v>
      </c>
      <c r="B3429" s="20">
        <v>4.4348037844390573</v>
      </c>
      <c r="C3429" s="20">
        <v>4.4230702514657541</v>
      </c>
      <c r="D3429" s="20">
        <v>4.4160557486625498</v>
      </c>
      <c r="E3429" s="20">
        <v>4.3944520306748416</v>
      </c>
      <c r="F3429" s="21">
        <v>4.3726622065443195</v>
      </c>
      <c r="G3429" s="20">
        <v>4.3567510173022779</v>
      </c>
      <c r="H3429" s="20">
        <v>4.3399894808289723</v>
      </c>
      <c r="I3429" s="20">
        <v>4.3307260804729326</v>
      </c>
      <c r="J3429" s="20">
        <v>4.2957184144377383</v>
      </c>
      <c r="K3429" s="20">
        <v>4.261974921229938</v>
      </c>
      <c r="L3429" s="20">
        <v>4.2183742868879603</v>
      </c>
      <c r="M3429" s="20">
        <v>4.0083488035274142</v>
      </c>
      <c r="N3429" s="20">
        <v>4.0318138761435591</v>
      </c>
    </row>
    <row r="3430" spans="1:14" x14ac:dyDescent="0.3">
      <c r="A3430" s="19">
        <v>38783</v>
      </c>
      <c r="B3430" s="20">
        <v>4.437513019999237</v>
      </c>
      <c r="C3430" s="20">
        <v>4.424478547480998</v>
      </c>
      <c r="D3430" s="20">
        <v>4.4201801940952343</v>
      </c>
      <c r="E3430" s="20">
        <v>4.4057359104060625</v>
      </c>
      <c r="F3430" s="21">
        <v>4.3870362519283139</v>
      </c>
      <c r="G3430" s="20">
        <v>4.3720341550274417</v>
      </c>
      <c r="H3430" s="20">
        <v>4.3525264982963057</v>
      </c>
      <c r="I3430" s="20">
        <v>4.3378255302445101</v>
      </c>
      <c r="J3430" s="20">
        <v>4.2899337285585863</v>
      </c>
      <c r="K3430" s="20">
        <v>4.2447342718880199</v>
      </c>
      <c r="L3430" s="20">
        <v>4.1893415655427546</v>
      </c>
      <c r="M3430" s="20">
        <v>3.9562418780746178</v>
      </c>
      <c r="N3430" s="20">
        <v>3.9770238684625618</v>
      </c>
    </row>
    <row r="3431" spans="1:14" x14ac:dyDescent="0.3">
      <c r="A3431" s="19">
        <v>38782</v>
      </c>
      <c r="B3431" s="20">
        <v>4.4374636172172197</v>
      </c>
      <c r="C3431" s="20">
        <v>4.4240478251868574</v>
      </c>
      <c r="D3431" s="20">
        <v>4.4160385164801355</v>
      </c>
      <c r="E3431" s="20">
        <v>4.3922132090505723</v>
      </c>
      <c r="F3431" s="21">
        <v>4.3700026561327974</v>
      </c>
      <c r="G3431" s="20">
        <v>4.3546441684844126</v>
      </c>
      <c r="H3431" s="20">
        <v>4.3394629876789788</v>
      </c>
      <c r="I3431" s="20">
        <v>4.328088162630066</v>
      </c>
      <c r="J3431" s="20">
        <v>4.2839517905771487</v>
      </c>
      <c r="K3431" s="20">
        <v>4.2404930033615322</v>
      </c>
      <c r="L3431" s="20">
        <v>4.1857631668910145</v>
      </c>
      <c r="M3431" s="20">
        <v>3.9520163099695225</v>
      </c>
      <c r="N3431" s="20">
        <v>3.9730609902405112</v>
      </c>
    </row>
    <row r="3432" spans="1:14" x14ac:dyDescent="0.3">
      <c r="A3432" s="19">
        <v>38779</v>
      </c>
      <c r="B3432" s="20">
        <v>4.4562675509009457</v>
      </c>
      <c r="C3432" s="20">
        <v>4.4324811658416312</v>
      </c>
      <c r="D3432" s="20">
        <v>4.421464104918746</v>
      </c>
      <c r="E3432" s="20">
        <v>4.396858019897036</v>
      </c>
      <c r="F3432" s="21">
        <v>4.3767345801720765</v>
      </c>
      <c r="G3432" s="20">
        <v>4.3633860531204851</v>
      </c>
      <c r="H3432" s="20">
        <v>4.3501150835465747</v>
      </c>
      <c r="I3432" s="20">
        <v>4.337194767600697</v>
      </c>
      <c r="J3432" s="20">
        <v>4.2890407361093139</v>
      </c>
      <c r="K3432" s="20">
        <v>4.2426497222050026</v>
      </c>
      <c r="L3432" s="20">
        <v>4.1855973380321014</v>
      </c>
      <c r="M3432" s="20">
        <v>3.9488717007754763</v>
      </c>
      <c r="N3432" s="20">
        <v>3.9692745946185357</v>
      </c>
    </row>
    <row r="3433" spans="1:14" x14ac:dyDescent="0.3">
      <c r="A3433" s="19">
        <v>38778</v>
      </c>
      <c r="B3433" s="20">
        <v>4.4584589426233387</v>
      </c>
      <c r="C3433" s="20">
        <v>4.4343746986530697</v>
      </c>
      <c r="D3433" s="20">
        <v>4.4206814735823228</v>
      </c>
      <c r="E3433" s="20">
        <v>4.3877263014714991</v>
      </c>
      <c r="F3433" s="21">
        <v>4.3614354896691365</v>
      </c>
      <c r="G3433" s="20">
        <v>4.3436541140828115</v>
      </c>
      <c r="H3433" s="20">
        <v>4.3211897816696281</v>
      </c>
      <c r="I3433" s="20">
        <v>4.304658572916825</v>
      </c>
      <c r="J3433" s="20">
        <v>4.2551029867056851</v>
      </c>
      <c r="K3433" s="20">
        <v>4.2101899408943035</v>
      </c>
      <c r="L3433" s="20">
        <v>4.1573053712012591</v>
      </c>
      <c r="M3433" s="20">
        <v>3.9409160985749523</v>
      </c>
      <c r="N3433" s="20">
        <v>3.9601653541950048</v>
      </c>
    </row>
    <row r="3434" spans="1:14" x14ac:dyDescent="0.3">
      <c r="A3434" s="19">
        <v>38777</v>
      </c>
      <c r="B3434" s="20">
        <v>4.4464998710465702</v>
      </c>
      <c r="C3434" s="20">
        <v>4.4277158561040117</v>
      </c>
      <c r="D3434" s="20">
        <v>4.4167245666341968</v>
      </c>
      <c r="E3434" s="20">
        <v>4.3831315721982289</v>
      </c>
      <c r="F3434" s="21">
        <v>4.34941453614789</v>
      </c>
      <c r="G3434" s="20">
        <v>4.3237058481140984</v>
      </c>
      <c r="H3434" s="20">
        <v>4.2840848979413426</v>
      </c>
      <c r="I3434" s="20">
        <v>4.2619119763962425</v>
      </c>
      <c r="J3434" s="20">
        <v>4.2061601567545619</v>
      </c>
      <c r="K3434" s="20">
        <v>4.1565946222803802</v>
      </c>
      <c r="L3434" s="20">
        <v>4.100786296126083</v>
      </c>
      <c r="M3434" s="20">
        <v>3.8927548516004493</v>
      </c>
      <c r="N3434" s="20">
        <v>3.9086353848777011</v>
      </c>
    </row>
    <row r="3435" spans="1:14" x14ac:dyDescent="0.3">
      <c r="A3435" s="19">
        <v>38776</v>
      </c>
      <c r="B3435" s="20">
        <v>4.4460521515222942</v>
      </c>
      <c r="C3435" s="20">
        <v>4.429634542057248</v>
      </c>
      <c r="D3435" s="20">
        <v>4.4187028439537821</v>
      </c>
      <c r="E3435" s="20">
        <v>4.383186735208799</v>
      </c>
      <c r="F3435" s="21">
        <v>4.3480313982126715</v>
      </c>
      <c r="G3435" s="20">
        <v>4.3218217842240145</v>
      </c>
      <c r="H3435" s="20">
        <v>4.2844416752198757</v>
      </c>
      <c r="I3435" s="20">
        <v>4.2656716200617764</v>
      </c>
      <c r="J3435" s="20">
        <v>4.2162655167031762</v>
      </c>
      <c r="K3435" s="20">
        <v>4.1715112879600396</v>
      </c>
      <c r="L3435" s="20">
        <v>4.1191724028080694</v>
      </c>
      <c r="M3435" s="20">
        <v>3.9093636416320279</v>
      </c>
      <c r="N3435" s="20">
        <v>3.9275657033914202</v>
      </c>
    </row>
    <row r="3436" spans="1:14" x14ac:dyDescent="0.3">
      <c r="A3436" s="19">
        <v>38775</v>
      </c>
      <c r="B3436" s="20">
        <v>4.4365033501522699</v>
      </c>
      <c r="C3436" s="20">
        <v>4.4265274526185525</v>
      </c>
      <c r="D3436" s="20">
        <v>4.4184159638384219</v>
      </c>
      <c r="E3436" s="20">
        <v>4.388393457893871</v>
      </c>
      <c r="F3436" s="21">
        <v>4.3574921670194859</v>
      </c>
      <c r="G3436" s="20">
        <v>4.3349083626783802</v>
      </c>
      <c r="H3436" s="20">
        <v>4.3047877781550579</v>
      </c>
      <c r="I3436" s="20">
        <v>4.2886678893809096</v>
      </c>
      <c r="J3436" s="20">
        <v>4.2436750645335506</v>
      </c>
      <c r="K3436" s="20">
        <v>4.2025997573879019</v>
      </c>
      <c r="L3436" s="20">
        <v>4.1529325811212008</v>
      </c>
      <c r="M3436" s="20">
        <v>3.9443072305075928</v>
      </c>
      <c r="N3436" s="20">
        <v>3.9635548143365211</v>
      </c>
    </row>
    <row r="3437" spans="1:14" x14ac:dyDescent="0.3">
      <c r="A3437" s="19">
        <v>38772</v>
      </c>
      <c r="B3437" s="20">
        <v>4.4402842316240614</v>
      </c>
      <c r="C3437" s="20">
        <v>4.4311720099615206</v>
      </c>
      <c r="D3437" s="20">
        <v>4.4209684122886532</v>
      </c>
      <c r="E3437" s="20">
        <v>4.3799958919651232</v>
      </c>
      <c r="F3437" s="21">
        <v>4.3375162172826176</v>
      </c>
      <c r="G3437" s="20">
        <v>4.3055234964836941</v>
      </c>
      <c r="H3437" s="20">
        <v>4.2572543312665907</v>
      </c>
      <c r="I3437" s="20">
        <v>4.2371064646319558</v>
      </c>
      <c r="J3437" s="20">
        <v>4.1919289082027138</v>
      </c>
      <c r="K3437" s="20">
        <v>4.1514353846071925</v>
      </c>
      <c r="L3437" s="20">
        <v>4.1026515873408584</v>
      </c>
      <c r="M3437" s="20">
        <v>3.8994734496101238</v>
      </c>
      <c r="N3437" s="20">
        <v>3.9183823099788802</v>
      </c>
    </row>
    <row r="3438" spans="1:14" x14ac:dyDescent="0.3">
      <c r="A3438" s="19">
        <v>38771</v>
      </c>
      <c r="B3438" s="20">
        <v>4.4468876299367714</v>
      </c>
      <c r="C3438" s="20">
        <v>4.4360460731892388</v>
      </c>
      <c r="D3438" s="20">
        <v>4.4241696865548432</v>
      </c>
      <c r="E3438" s="20">
        <v>4.3718458655422774</v>
      </c>
      <c r="F3438" s="21">
        <v>4.3138702542675045</v>
      </c>
      <c r="G3438" s="20">
        <v>4.2694667513687179</v>
      </c>
      <c r="H3438" s="20">
        <v>4.2051054923054538</v>
      </c>
      <c r="I3438" s="20">
        <v>4.1862879185515913</v>
      </c>
      <c r="J3438" s="20">
        <v>4.1432972273802644</v>
      </c>
      <c r="K3438" s="20">
        <v>4.0988076940151945</v>
      </c>
      <c r="L3438" s="20">
        <v>4.0465299291906387</v>
      </c>
      <c r="M3438" s="20">
        <v>3.8570256302749781</v>
      </c>
      <c r="N3438" s="20">
        <v>3.8712940249059122</v>
      </c>
    </row>
    <row r="3439" spans="1:14" x14ac:dyDescent="0.3">
      <c r="A3439" s="19">
        <v>38770</v>
      </c>
      <c r="B3439" s="20">
        <v>4.4437931213714128</v>
      </c>
      <c r="C3439" s="20">
        <v>4.4357127680260255</v>
      </c>
      <c r="D3439" s="20">
        <v>4.4240628918945859</v>
      </c>
      <c r="E3439" s="20">
        <v>4.3691918501793943</v>
      </c>
      <c r="F3439" s="21">
        <v>4.3075242940112348</v>
      </c>
      <c r="G3439" s="20">
        <v>4.2596172663497622</v>
      </c>
      <c r="H3439" s="20">
        <v>4.187762124569244</v>
      </c>
      <c r="I3439" s="20">
        <v>4.1669103789581481</v>
      </c>
      <c r="J3439" s="20">
        <v>4.1221024100734143</v>
      </c>
      <c r="K3439" s="20">
        <v>4.0764944452811109</v>
      </c>
      <c r="L3439" s="20">
        <v>4.0243673132349516</v>
      </c>
      <c r="M3439" s="20">
        <v>3.8453555974098768</v>
      </c>
      <c r="N3439" s="20">
        <v>3.8576985067819236</v>
      </c>
    </row>
    <row r="3440" spans="1:14" x14ac:dyDescent="0.3">
      <c r="A3440" s="19">
        <v>38769</v>
      </c>
      <c r="B3440" s="20">
        <v>4.4405325191007821</v>
      </c>
      <c r="C3440" s="20">
        <v>4.4257140240452788</v>
      </c>
      <c r="D3440" s="20">
        <v>4.4091681841594648</v>
      </c>
      <c r="E3440" s="20">
        <v>4.3427136558242809</v>
      </c>
      <c r="F3440" s="21">
        <v>4.2743634134056885</v>
      </c>
      <c r="G3440" s="20">
        <v>4.2242563563088895</v>
      </c>
      <c r="H3440" s="20">
        <v>4.158732547436002</v>
      </c>
      <c r="I3440" s="20">
        <v>4.1470149388566613</v>
      </c>
      <c r="J3440" s="20">
        <v>4.1184511441219547</v>
      </c>
      <c r="K3440" s="20">
        <v>4.0854171297493247</v>
      </c>
      <c r="L3440" s="20">
        <v>4.0448412829760958</v>
      </c>
      <c r="M3440" s="20">
        <v>3.8804084454032441</v>
      </c>
      <c r="N3440" s="20">
        <v>3.8968273185980564</v>
      </c>
    </row>
    <row r="3441" spans="1:14" x14ac:dyDescent="0.3">
      <c r="A3441" s="19">
        <v>38768</v>
      </c>
      <c r="B3441" s="20">
        <v>4.4389592931165822</v>
      </c>
      <c r="C3441" s="20">
        <v>4.4268655333044213</v>
      </c>
      <c r="D3441" s="20">
        <v>4.4091852191983607</v>
      </c>
      <c r="E3441" s="20">
        <v>4.3395386041913344</v>
      </c>
      <c r="F3441" s="21">
        <v>4.2703306841981643</v>
      </c>
      <c r="G3441" s="20">
        <v>4.2197536925401815</v>
      </c>
      <c r="H3441" s="20">
        <v>4.1521031004882492</v>
      </c>
      <c r="I3441" s="20">
        <v>4.1392759365681897</v>
      </c>
      <c r="J3441" s="20">
        <v>4.109720314253547</v>
      </c>
      <c r="K3441" s="20">
        <v>4.075682691709317</v>
      </c>
      <c r="L3441" s="20">
        <v>4.0339492048807148</v>
      </c>
      <c r="M3441" s="20">
        <v>3.8680550973651209</v>
      </c>
      <c r="N3441" s="20">
        <v>3.8840208990809639</v>
      </c>
    </row>
    <row r="3442" spans="1:14" x14ac:dyDescent="0.3">
      <c r="A3442" s="19">
        <v>38765</v>
      </c>
      <c r="B3442" s="20">
        <v>4.4355082816812761</v>
      </c>
      <c r="C3442" s="20">
        <v>4.421359073441268</v>
      </c>
      <c r="D3442" s="20">
        <v>4.4022720653186767</v>
      </c>
      <c r="E3442" s="20">
        <v>4.3289377964035003</v>
      </c>
      <c r="F3442" s="21">
        <v>4.2579190933470956</v>
      </c>
      <c r="G3442" s="20">
        <v>4.2075023602077239</v>
      </c>
      <c r="H3442" s="20">
        <v>4.1450064842342638</v>
      </c>
      <c r="I3442" s="20">
        <v>4.136608055337665</v>
      </c>
      <c r="J3442" s="20">
        <v>4.1141889670139049</v>
      </c>
      <c r="K3442" s="20">
        <v>4.0858476764756357</v>
      </c>
      <c r="L3442" s="20">
        <v>4.0491665228856641</v>
      </c>
      <c r="M3442" s="20">
        <v>3.8879851346659904</v>
      </c>
      <c r="N3442" s="20">
        <v>3.9059455740136553</v>
      </c>
    </row>
    <row r="3443" spans="1:14" x14ac:dyDescent="0.3">
      <c r="A3443" s="19">
        <v>38764</v>
      </c>
      <c r="B3443" s="20">
        <v>4.4368829449502725</v>
      </c>
      <c r="C3443" s="20">
        <v>4.4252115492127695</v>
      </c>
      <c r="D3443" s="20">
        <v>4.4088709574426153</v>
      </c>
      <c r="E3443" s="20">
        <v>4.340772833215178</v>
      </c>
      <c r="F3443" s="21">
        <v>4.2707020613725604</v>
      </c>
      <c r="G3443" s="20">
        <v>4.2197260282648914</v>
      </c>
      <c r="H3443" s="20">
        <v>4.1584447753681415</v>
      </c>
      <c r="I3443" s="20">
        <v>4.1549790361908281</v>
      </c>
      <c r="J3443" s="20">
        <v>4.1424390990783975</v>
      </c>
      <c r="K3443" s="20">
        <v>4.1213909468060752</v>
      </c>
      <c r="L3443" s="20">
        <v>4.0895390046017663</v>
      </c>
      <c r="M3443" s="20">
        <v>3.9189646888847696</v>
      </c>
      <c r="N3443" s="20">
        <v>3.9415564955305116</v>
      </c>
    </row>
    <row r="3444" spans="1:14" x14ac:dyDescent="0.3">
      <c r="A3444" s="19">
        <v>38763</v>
      </c>
      <c r="B3444" s="20">
        <v>4.4417857290890455</v>
      </c>
      <c r="C3444" s="20">
        <v>4.4237257140895023</v>
      </c>
      <c r="D3444" s="20">
        <v>4.4067917835568213</v>
      </c>
      <c r="E3444" s="20">
        <v>4.3436876570258329</v>
      </c>
      <c r="F3444" s="21">
        <v>4.2810324905193919</v>
      </c>
      <c r="G3444" s="20">
        <v>4.2361366758942838</v>
      </c>
      <c r="H3444" s="20">
        <v>4.1839219744340284</v>
      </c>
      <c r="I3444" s="20">
        <v>4.1820834561683098</v>
      </c>
      <c r="J3444" s="20">
        <v>4.1719797481238441</v>
      </c>
      <c r="K3444" s="20">
        <v>4.154882807067005</v>
      </c>
      <c r="L3444" s="20">
        <v>4.1298089955386201</v>
      </c>
      <c r="M3444" s="20">
        <v>3.9413259187407306</v>
      </c>
      <c r="N3444" s="20">
        <v>3.974811396042242</v>
      </c>
    </row>
    <row r="3445" spans="1:14" x14ac:dyDescent="0.3">
      <c r="A3445" s="19">
        <v>38762</v>
      </c>
      <c r="B3445" s="20">
        <v>4.4427205059196595</v>
      </c>
      <c r="C3445" s="20">
        <v>4.4243198707724041</v>
      </c>
      <c r="D3445" s="20">
        <v>4.4023495085520201</v>
      </c>
      <c r="E3445" s="20">
        <v>4.3226138702208123</v>
      </c>
      <c r="F3445" s="21">
        <v>4.2482385130282569</v>
      </c>
      <c r="G3445" s="20">
        <v>4.1967632628502161</v>
      </c>
      <c r="H3445" s="20">
        <v>4.1405852754324224</v>
      </c>
      <c r="I3445" s="20">
        <v>4.1407363382830376</v>
      </c>
      <c r="J3445" s="20">
        <v>4.1338159962289573</v>
      </c>
      <c r="K3445" s="20">
        <v>4.1197860587749444</v>
      </c>
      <c r="L3445" s="20">
        <v>4.0979843230428195</v>
      </c>
      <c r="M3445" s="20">
        <v>3.9094653422701784</v>
      </c>
      <c r="N3445" s="20">
        <v>3.9451864653424602</v>
      </c>
    </row>
    <row r="3446" spans="1:14" x14ac:dyDescent="0.3">
      <c r="A3446" s="19">
        <v>38761</v>
      </c>
      <c r="B3446" s="20">
        <v>4.4451975160662593</v>
      </c>
      <c r="C3446" s="20">
        <v>4.4330148720294176</v>
      </c>
      <c r="D3446" s="20">
        <v>4.4170894851789866</v>
      </c>
      <c r="E3446" s="20">
        <v>4.3530104056727081</v>
      </c>
      <c r="F3446" s="21">
        <v>4.2909525586313029</v>
      </c>
      <c r="G3446" s="20">
        <v>4.2486348775505887</v>
      </c>
      <c r="H3446" s="20">
        <v>4.2058145763677288</v>
      </c>
      <c r="I3446" s="20">
        <v>4.2040200781149091</v>
      </c>
      <c r="J3446" s="20">
        <v>4.1845890235255032</v>
      </c>
      <c r="K3446" s="20">
        <v>4.1588122441475956</v>
      </c>
      <c r="L3446" s="20">
        <v>4.1260181429886238</v>
      </c>
      <c r="M3446" s="20">
        <v>3.9207620135327317</v>
      </c>
      <c r="N3446" s="20">
        <v>3.9534369435874956</v>
      </c>
    </row>
    <row r="3447" spans="1:14" x14ac:dyDescent="0.3">
      <c r="A3447" s="19">
        <v>38758</v>
      </c>
      <c r="B3447" s="20">
        <v>4.4424280276315153</v>
      </c>
      <c r="C3447" s="20">
        <v>4.4322835328861139</v>
      </c>
      <c r="D3447" s="20">
        <v>4.4189594614923022</v>
      </c>
      <c r="E3447" s="20">
        <v>4.3604251523346758</v>
      </c>
      <c r="F3447" s="21">
        <v>4.2988444434821025</v>
      </c>
      <c r="G3447" s="20">
        <v>4.2543085426690466</v>
      </c>
      <c r="H3447" s="20">
        <v>4.2016952697934391</v>
      </c>
      <c r="I3447" s="20">
        <v>4.1923800985389805</v>
      </c>
      <c r="J3447" s="20">
        <v>4.1589408311239753</v>
      </c>
      <c r="K3447" s="20">
        <v>4.1217480920607548</v>
      </c>
      <c r="L3447" s="20">
        <v>4.0793994619287002</v>
      </c>
      <c r="M3447" s="20">
        <v>3.8739212095908861</v>
      </c>
      <c r="N3447" s="20">
        <v>3.9008960194153102</v>
      </c>
    </row>
    <row r="3448" spans="1:14" x14ac:dyDescent="0.3">
      <c r="A3448" s="19">
        <v>38757</v>
      </c>
      <c r="B3448" s="20">
        <v>4.4500328713234634</v>
      </c>
      <c r="C3448" s="20">
        <v>4.4312508660312551</v>
      </c>
      <c r="D3448" s="20">
        <v>4.417762083841934</v>
      </c>
      <c r="E3448" s="20">
        <v>4.3636268156383053</v>
      </c>
      <c r="F3448" s="21">
        <v>4.3042673690635809</v>
      </c>
      <c r="G3448" s="20">
        <v>4.2599101303905531</v>
      </c>
      <c r="H3448" s="20">
        <v>4.2045849068438592</v>
      </c>
      <c r="I3448" s="20">
        <v>4.1950128149090489</v>
      </c>
      <c r="J3448" s="20">
        <v>4.1650996694239062</v>
      </c>
      <c r="K3448" s="20">
        <v>4.1320998156449296</v>
      </c>
      <c r="L3448" s="20">
        <v>4.0952104982106592</v>
      </c>
      <c r="M3448" s="20">
        <v>3.9043388770142449</v>
      </c>
      <c r="N3448" s="20">
        <v>3.9321348577039337</v>
      </c>
    </row>
    <row r="3449" spans="1:14" x14ac:dyDescent="0.3">
      <c r="A3449" s="19">
        <v>38756</v>
      </c>
      <c r="B3449" s="20">
        <v>4.4473948614457814</v>
      </c>
      <c r="C3449" s="20">
        <v>4.4311501995722287</v>
      </c>
      <c r="D3449" s="20">
        <v>4.4177883953932531</v>
      </c>
      <c r="E3449" s="20">
        <v>4.3649626483670163</v>
      </c>
      <c r="F3449" s="21">
        <v>4.3093125815243578</v>
      </c>
      <c r="G3449" s="20">
        <v>4.2694112314925903</v>
      </c>
      <c r="H3449" s="20">
        <v>4.2281008293960367</v>
      </c>
      <c r="I3449" s="20">
        <v>4.2263559833795901</v>
      </c>
      <c r="J3449" s="20">
        <v>4.206748557186712</v>
      </c>
      <c r="K3449" s="20">
        <v>4.1807339652084696</v>
      </c>
      <c r="L3449" s="20">
        <v>4.1491010150430396</v>
      </c>
      <c r="M3449" s="20">
        <v>3.9587135045388386</v>
      </c>
      <c r="N3449" s="20">
        <v>3.9892821242066256</v>
      </c>
    </row>
    <row r="3450" spans="1:14" x14ac:dyDescent="0.3">
      <c r="A3450" s="19">
        <v>38755</v>
      </c>
      <c r="B3450" s="20">
        <v>4.4498255163368166</v>
      </c>
      <c r="C3450" s="20">
        <v>4.4380931371991048</v>
      </c>
      <c r="D3450" s="20">
        <v>4.4254664567084934</v>
      </c>
      <c r="E3450" s="20">
        <v>4.3747077624666408</v>
      </c>
      <c r="F3450" s="21">
        <v>4.3225676442732643</v>
      </c>
      <c r="G3450" s="20">
        <v>4.2853342427660275</v>
      </c>
      <c r="H3450" s="20">
        <v>4.245665834031298</v>
      </c>
      <c r="I3450" s="20">
        <v>4.2416734793029294</v>
      </c>
      <c r="J3450" s="20">
        <v>4.2171331080461263</v>
      </c>
      <c r="K3450" s="20">
        <v>4.1872331834216112</v>
      </c>
      <c r="L3450" s="20">
        <v>4.1514024764849813</v>
      </c>
      <c r="M3450" s="20">
        <v>3.9526408847049717</v>
      </c>
      <c r="N3450" s="20">
        <v>3.9822370872711779</v>
      </c>
    </row>
    <row r="3451" spans="1:14" x14ac:dyDescent="0.3">
      <c r="A3451" s="19">
        <v>38754</v>
      </c>
      <c r="B3451" s="20">
        <v>4.4562729030935282</v>
      </c>
      <c r="C3451" s="20">
        <v>4.4406875244198574</v>
      </c>
      <c r="D3451" s="20">
        <v>4.4298280724907402</v>
      </c>
      <c r="E3451" s="20">
        <v>4.3872030689244186</v>
      </c>
      <c r="F3451" s="21">
        <v>4.3405559226647092</v>
      </c>
      <c r="G3451" s="20">
        <v>4.3055992194681485</v>
      </c>
      <c r="H3451" s="20">
        <v>4.2638530392685743</v>
      </c>
      <c r="I3451" s="20">
        <v>4.2543997894294083</v>
      </c>
      <c r="J3451" s="20">
        <v>4.2161926207603004</v>
      </c>
      <c r="K3451" s="20">
        <v>4.1724341112373553</v>
      </c>
      <c r="L3451" s="20">
        <v>4.1218323177888161</v>
      </c>
      <c r="M3451" s="20">
        <v>3.9111327675157037</v>
      </c>
      <c r="N3451" s="20">
        <v>3.9332389821445997</v>
      </c>
    </row>
    <row r="3452" spans="1:14" x14ac:dyDescent="0.3">
      <c r="A3452" s="19">
        <v>38751</v>
      </c>
      <c r="B3452" s="20">
        <v>4.4508319474165159</v>
      </c>
      <c r="C3452" s="20">
        <v>4.4428815542739279</v>
      </c>
      <c r="D3452" s="20">
        <v>4.4359272048773732</v>
      </c>
      <c r="E3452" s="20">
        <v>4.3966599337450258</v>
      </c>
      <c r="F3452" s="21">
        <v>4.3472633754666532</v>
      </c>
      <c r="G3452" s="20">
        <v>4.3086539985687597</v>
      </c>
      <c r="H3452" s="20">
        <v>4.2603246245674828</v>
      </c>
      <c r="I3452" s="20">
        <v>4.249713539671224</v>
      </c>
      <c r="J3452" s="20">
        <v>4.2107275075139743</v>
      </c>
      <c r="K3452" s="20">
        <v>4.1660242085701338</v>
      </c>
      <c r="L3452" s="20">
        <v>4.1142594817870464</v>
      </c>
      <c r="M3452" s="20">
        <v>3.9034833588873474</v>
      </c>
      <c r="N3452" s="20">
        <v>3.9247831224383272</v>
      </c>
    </row>
    <row r="3453" spans="1:14" x14ac:dyDescent="0.3">
      <c r="A3453" s="19">
        <v>38750</v>
      </c>
      <c r="B3453" s="20">
        <v>4.451100246292131</v>
      </c>
      <c r="C3453" s="20">
        <v>4.4416088465150283</v>
      </c>
      <c r="D3453" s="20">
        <v>4.4344266736311644</v>
      </c>
      <c r="E3453" s="20">
        <v>4.4035459630585692</v>
      </c>
      <c r="F3453" s="21">
        <v>4.3671100992287286</v>
      </c>
      <c r="G3453" s="20">
        <v>4.3388532419435579</v>
      </c>
      <c r="H3453" s="20">
        <v>4.3032811651703504</v>
      </c>
      <c r="I3453" s="20">
        <v>4.2903574019288477</v>
      </c>
      <c r="J3453" s="20">
        <v>4.2441711889430964</v>
      </c>
      <c r="K3453" s="20">
        <v>4.1951763414441761</v>
      </c>
      <c r="L3453" s="20">
        <v>4.1405239675541639</v>
      </c>
      <c r="M3453" s="20">
        <v>3.9200846480065801</v>
      </c>
      <c r="N3453" s="20">
        <v>3.9424247444182803</v>
      </c>
    </row>
    <row r="3454" spans="1:14" x14ac:dyDescent="0.3">
      <c r="A3454" s="19">
        <v>38749</v>
      </c>
      <c r="B3454" s="20">
        <v>4.4536840410467269</v>
      </c>
      <c r="C3454" s="20">
        <v>4.4427583666624813</v>
      </c>
      <c r="D3454" s="20">
        <v>4.4352320362179576</v>
      </c>
      <c r="E3454" s="20">
        <v>4.4024222036519589</v>
      </c>
      <c r="F3454" s="21">
        <v>4.3629825918470209</v>
      </c>
      <c r="G3454" s="20">
        <v>4.3315533565332069</v>
      </c>
      <c r="H3454" s="20">
        <v>4.2883864747910012</v>
      </c>
      <c r="I3454" s="20">
        <v>4.2725692735311114</v>
      </c>
      <c r="J3454" s="20">
        <v>4.2234408493831515</v>
      </c>
      <c r="K3454" s="20">
        <v>4.1723577911345098</v>
      </c>
      <c r="L3454" s="20">
        <v>4.1159197595821064</v>
      </c>
      <c r="M3454" s="20">
        <v>3.8954831241832935</v>
      </c>
      <c r="N3454" s="20">
        <v>3.9167939654254136</v>
      </c>
    </row>
    <row r="3455" spans="1:14" x14ac:dyDescent="0.3">
      <c r="A3455" s="19">
        <v>38748</v>
      </c>
      <c r="B3455" s="20">
        <v>4.4685325076252838</v>
      </c>
      <c r="C3455" s="20">
        <v>4.4533204323817319</v>
      </c>
      <c r="D3455" s="20">
        <v>4.4438394269181414</v>
      </c>
      <c r="E3455" s="20">
        <v>4.4029159899563552</v>
      </c>
      <c r="F3455" s="21">
        <v>4.3521404869098896</v>
      </c>
      <c r="G3455" s="20">
        <v>4.3106150593971595</v>
      </c>
      <c r="H3455" s="20">
        <v>4.2466279257226276</v>
      </c>
      <c r="I3455" s="20">
        <v>4.2259263840507622</v>
      </c>
      <c r="J3455" s="20">
        <v>4.1784944897997285</v>
      </c>
      <c r="K3455" s="20">
        <v>4.1310699394671158</v>
      </c>
      <c r="L3455" s="20">
        <v>4.0782745171686212</v>
      </c>
      <c r="M3455" s="20">
        <v>3.864115012578341</v>
      </c>
      <c r="N3455" s="20">
        <v>3.8862668143200314</v>
      </c>
    </row>
    <row r="3456" spans="1:14" x14ac:dyDescent="0.3">
      <c r="A3456" s="19">
        <v>38747</v>
      </c>
      <c r="B3456" s="20">
        <v>4.4614123619084625</v>
      </c>
      <c r="C3456" s="20">
        <v>4.4448670250995468</v>
      </c>
      <c r="D3456" s="20">
        <v>4.4355834879291125</v>
      </c>
      <c r="E3456" s="20">
        <v>4.3974528940778583</v>
      </c>
      <c r="F3456" s="21">
        <v>4.34847944885838</v>
      </c>
      <c r="G3456" s="20">
        <v>4.3072396550646692</v>
      </c>
      <c r="H3456" s="20">
        <v>4.2446515404061786</v>
      </c>
      <c r="I3456" s="20">
        <v>4.2281820364914644</v>
      </c>
      <c r="J3456" s="20">
        <v>4.1897406938684263</v>
      </c>
      <c r="K3456" s="20">
        <v>4.149777525511551</v>
      </c>
      <c r="L3456" s="20">
        <v>4.1048646516272758</v>
      </c>
      <c r="M3456" s="20">
        <v>3.9022717661264856</v>
      </c>
      <c r="N3456" s="20">
        <v>3.9274844463106557</v>
      </c>
    </row>
    <row r="3457" spans="1:14" x14ac:dyDescent="0.3">
      <c r="A3457" s="19">
        <v>38744</v>
      </c>
      <c r="B3457" s="20">
        <v>4.4573584848808308</v>
      </c>
      <c r="C3457" s="20">
        <v>4.4430164194662263</v>
      </c>
      <c r="D3457" s="20">
        <v>4.4344044083129566</v>
      </c>
      <c r="E3457" s="20">
        <v>4.397180031400203</v>
      </c>
      <c r="F3457" s="21">
        <v>4.3516942178006897</v>
      </c>
      <c r="G3457" s="20">
        <v>4.3152877961894749</v>
      </c>
      <c r="H3457" s="20">
        <v>4.264826562045962</v>
      </c>
      <c r="I3457" s="20">
        <v>4.2512156494257596</v>
      </c>
      <c r="J3457" s="20">
        <v>4.2125518362711025</v>
      </c>
      <c r="K3457" s="20">
        <v>4.17187615759254</v>
      </c>
      <c r="L3457" s="20">
        <v>4.127287683406677</v>
      </c>
      <c r="M3457" s="20">
        <v>3.9304233419578729</v>
      </c>
      <c r="N3457" s="20">
        <v>3.9549221876846095</v>
      </c>
    </row>
    <row r="3458" spans="1:14" x14ac:dyDescent="0.3">
      <c r="A3458" s="19">
        <v>38743</v>
      </c>
      <c r="B3458" s="20">
        <v>4.455909214380263</v>
      </c>
      <c r="C3458" s="20">
        <v>4.4401851836440498</v>
      </c>
      <c r="D3458" s="20">
        <v>4.4309217520753119</v>
      </c>
      <c r="E3458" s="20">
        <v>4.3964344643516746</v>
      </c>
      <c r="F3458" s="21">
        <v>4.3552557955719307</v>
      </c>
      <c r="G3458" s="20">
        <v>4.3218791443977116</v>
      </c>
      <c r="H3458" s="20">
        <v>4.2737442307767699</v>
      </c>
      <c r="I3458" s="20">
        <v>4.2570691800229445</v>
      </c>
      <c r="J3458" s="20">
        <v>4.209133062959558</v>
      </c>
      <c r="K3458" s="20">
        <v>4.1589534285317784</v>
      </c>
      <c r="L3458" s="20">
        <v>4.1043975866710607</v>
      </c>
      <c r="M3458" s="20">
        <v>3.9010103957916575</v>
      </c>
      <c r="N3458" s="20">
        <v>3.9199806451900305</v>
      </c>
    </row>
    <row r="3459" spans="1:14" x14ac:dyDescent="0.3">
      <c r="A3459" s="19">
        <v>38742</v>
      </c>
      <c r="B3459" s="20">
        <v>4.4514658821428794</v>
      </c>
      <c r="C3459" s="20">
        <v>4.4379193719067169</v>
      </c>
      <c r="D3459" s="20">
        <v>4.4275721306666371</v>
      </c>
      <c r="E3459" s="20">
        <v>4.387118377743211</v>
      </c>
      <c r="F3459" s="21">
        <v>4.3410898150896147</v>
      </c>
      <c r="G3459" s="20">
        <v>4.3043596589972015</v>
      </c>
      <c r="H3459" s="20">
        <v>4.2504719472531658</v>
      </c>
      <c r="I3459" s="20">
        <v>4.2296278096468951</v>
      </c>
      <c r="J3459" s="20">
        <v>4.1716763466775344</v>
      </c>
      <c r="K3459" s="20">
        <v>4.1093510738083729</v>
      </c>
      <c r="L3459" s="20">
        <v>4.0358653211292062</v>
      </c>
      <c r="M3459" s="20">
        <v>3.8094066577317585</v>
      </c>
      <c r="N3459" s="20">
        <v>3.8180687111127254</v>
      </c>
    </row>
    <row r="3460" spans="1:14" x14ac:dyDescent="0.3">
      <c r="A3460" s="19">
        <v>38741</v>
      </c>
      <c r="B3460" s="20">
        <v>4.4570887295386212</v>
      </c>
      <c r="C3460" s="20">
        <v>4.4391140890955239</v>
      </c>
      <c r="D3460" s="20">
        <v>4.4235157241937113</v>
      </c>
      <c r="E3460" s="20">
        <v>4.3686528504585596</v>
      </c>
      <c r="F3460" s="21">
        <v>4.311818337940843</v>
      </c>
      <c r="G3460" s="20">
        <v>4.268211388309564</v>
      </c>
      <c r="H3460" s="20">
        <v>4.2024961335742628</v>
      </c>
      <c r="I3460" s="20">
        <v>4.1759445333098233</v>
      </c>
      <c r="J3460" s="20">
        <v>4.1098940208137655</v>
      </c>
      <c r="K3460" s="20">
        <v>4.0412310386449484</v>
      </c>
      <c r="L3460" s="20">
        <v>3.9625961528057716</v>
      </c>
      <c r="M3460" s="20">
        <v>3.7346678397919986</v>
      </c>
      <c r="N3460" s="20">
        <v>3.7407498567274655</v>
      </c>
    </row>
    <row r="3461" spans="1:14" x14ac:dyDescent="0.3">
      <c r="A3461" s="19">
        <v>38740</v>
      </c>
      <c r="B3461" s="20">
        <v>4.4553603768794288</v>
      </c>
      <c r="C3461" s="20">
        <v>4.4366286567408286</v>
      </c>
      <c r="D3461" s="20">
        <v>4.4209024197056834</v>
      </c>
      <c r="E3461" s="20">
        <v>4.3628073253949218</v>
      </c>
      <c r="F3461" s="21">
        <v>4.3003507546099522</v>
      </c>
      <c r="G3461" s="20">
        <v>4.2515744826880448</v>
      </c>
      <c r="H3461" s="20">
        <v>4.1769738930230256</v>
      </c>
      <c r="I3461" s="20">
        <v>4.1505341202435497</v>
      </c>
      <c r="J3461" s="20">
        <v>4.0877855130454179</v>
      </c>
      <c r="K3461" s="20">
        <v>4.0214039440061846</v>
      </c>
      <c r="L3461" s="20">
        <v>3.9455069584445175</v>
      </c>
      <c r="M3461" s="20">
        <v>3.732377431128632</v>
      </c>
      <c r="N3461" s="20">
        <v>3.736800294823424</v>
      </c>
    </row>
    <row r="3462" spans="1:14" x14ac:dyDescent="0.3">
      <c r="A3462" s="19">
        <v>38737</v>
      </c>
      <c r="B3462" s="20">
        <v>4.4502434195746154</v>
      </c>
      <c r="C3462" s="20">
        <v>4.4346220322486296</v>
      </c>
      <c r="D3462" s="20">
        <v>4.4198881665170262</v>
      </c>
      <c r="E3462" s="20">
        <v>4.3626491382377379</v>
      </c>
      <c r="F3462" s="21">
        <v>4.3014570820092493</v>
      </c>
      <c r="G3462" s="20">
        <v>4.254654958037805</v>
      </c>
      <c r="H3462" s="20">
        <v>4.1855728303555395</v>
      </c>
      <c r="I3462" s="20">
        <v>4.16125150552205</v>
      </c>
      <c r="J3462" s="20">
        <v>4.1017608923650029</v>
      </c>
      <c r="K3462" s="20">
        <v>4.0391377396899086</v>
      </c>
      <c r="L3462" s="20">
        <v>3.9687176058433407</v>
      </c>
      <c r="M3462" s="20">
        <v>3.7739526981417617</v>
      </c>
      <c r="N3462" s="20">
        <v>3.7780978882307736</v>
      </c>
    </row>
    <row r="3463" spans="1:14" x14ac:dyDescent="0.3">
      <c r="A3463" s="19">
        <v>38736</v>
      </c>
      <c r="B3463" s="20">
        <v>4.4467681559646417</v>
      </c>
      <c r="C3463" s="20">
        <v>4.4292869515140332</v>
      </c>
      <c r="D3463" s="20">
        <v>4.4138044340403626</v>
      </c>
      <c r="E3463" s="20">
        <v>4.3547549014931777</v>
      </c>
      <c r="F3463" s="21">
        <v>4.2908450796702553</v>
      </c>
      <c r="G3463" s="20">
        <v>4.2408692603186022</v>
      </c>
      <c r="H3463" s="20">
        <v>4.16600294498474</v>
      </c>
      <c r="I3463" s="20">
        <v>4.1430462333592057</v>
      </c>
      <c r="J3463" s="20">
        <v>4.0906424072468459</v>
      </c>
      <c r="K3463" s="20">
        <v>4.0346103398415964</v>
      </c>
      <c r="L3463" s="20">
        <v>3.9696805639225907</v>
      </c>
      <c r="M3463" s="20">
        <v>3.7716843262573336</v>
      </c>
      <c r="N3463" s="20">
        <v>3.7800946091048861</v>
      </c>
    </row>
    <row r="3464" spans="1:14" x14ac:dyDescent="0.3">
      <c r="A3464" s="19">
        <v>38735</v>
      </c>
      <c r="B3464" s="20">
        <v>4.4471242920079437</v>
      </c>
      <c r="C3464" s="20">
        <v>4.4316455240885997</v>
      </c>
      <c r="D3464" s="20">
        <v>4.4127775546411128</v>
      </c>
      <c r="E3464" s="20">
        <v>4.3418857958527486</v>
      </c>
      <c r="F3464" s="21">
        <v>4.2699120210483699</v>
      </c>
      <c r="G3464" s="20">
        <v>4.214956446441871</v>
      </c>
      <c r="H3464" s="20">
        <v>4.128675651675568</v>
      </c>
      <c r="I3464" s="20">
        <v>4.0968470628770222</v>
      </c>
      <c r="J3464" s="20">
        <v>4.0323854541426432</v>
      </c>
      <c r="K3464" s="20">
        <v>3.970708164812105</v>
      </c>
      <c r="L3464" s="20">
        <v>3.9033439306821989</v>
      </c>
      <c r="M3464" s="20">
        <v>3.7016147150442174</v>
      </c>
      <c r="N3464" s="20">
        <v>3.7102514785413772</v>
      </c>
    </row>
    <row r="3465" spans="1:14" x14ac:dyDescent="0.3">
      <c r="A3465" s="19">
        <v>38734</v>
      </c>
      <c r="B3465" s="20">
        <v>4.4479753534651127</v>
      </c>
      <c r="C3465" s="20">
        <v>4.4385727188014537</v>
      </c>
      <c r="D3465" s="20">
        <v>4.4220415394585117</v>
      </c>
      <c r="E3465" s="20">
        <v>4.3491214246122709</v>
      </c>
      <c r="F3465" s="21">
        <v>4.2704481311556606</v>
      </c>
      <c r="G3465" s="20">
        <v>4.2091012284369933</v>
      </c>
      <c r="H3465" s="20">
        <v>4.1128228218784084</v>
      </c>
      <c r="I3465" s="20">
        <v>4.0829222664275635</v>
      </c>
      <c r="J3465" s="20">
        <v>4.0292234379828589</v>
      </c>
      <c r="K3465" s="20">
        <v>3.9781489751623638</v>
      </c>
      <c r="L3465" s="20">
        <v>3.9214629796618454</v>
      </c>
      <c r="M3465" s="20">
        <v>3.7329843667333025</v>
      </c>
      <c r="N3465" s="20">
        <v>3.7458322909837394</v>
      </c>
    </row>
    <row r="3466" spans="1:14" x14ac:dyDescent="0.3">
      <c r="A3466" s="19">
        <v>38733</v>
      </c>
      <c r="B3466" s="20">
        <v>4.4542777016417299</v>
      </c>
      <c r="C3466" s="20">
        <v>4.4408742185643506</v>
      </c>
      <c r="D3466" s="20">
        <v>4.4224482134054472</v>
      </c>
      <c r="E3466" s="20">
        <v>4.349650563108268</v>
      </c>
      <c r="F3466" s="21">
        <v>4.275587986343397</v>
      </c>
      <c r="G3466" s="20">
        <v>4.2199733744404133</v>
      </c>
      <c r="H3466" s="20">
        <v>4.13903593401057</v>
      </c>
      <c r="I3466" s="20">
        <v>4.1170389966354275</v>
      </c>
      <c r="J3466" s="20">
        <v>4.0751129675831255</v>
      </c>
      <c r="K3466" s="20">
        <v>4.0332683942278438</v>
      </c>
      <c r="L3466" s="20">
        <v>3.9853143131624571</v>
      </c>
      <c r="M3466" s="20">
        <v>3.814277708255073</v>
      </c>
      <c r="N3466" s="20">
        <v>3.8283633872944023</v>
      </c>
    </row>
    <row r="3467" spans="1:14" x14ac:dyDescent="0.3">
      <c r="A3467" s="19">
        <v>38730</v>
      </c>
      <c r="B3467" s="20">
        <v>4.4616519942819597</v>
      </c>
      <c r="C3467" s="20">
        <v>4.447861614174303</v>
      </c>
      <c r="D3467" s="20">
        <v>4.4349498149135513</v>
      </c>
      <c r="E3467" s="20">
        <v>4.3742796578107175</v>
      </c>
      <c r="F3467" s="21">
        <v>4.3018798099565174</v>
      </c>
      <c r="G3467" s="20">
        <v>4.243479825552515</v>
      </c>
      <c r="H3467" s="20">
        <v>4.1527352243511295</v>
      </c>
      <c r="I3467" s="20">
        <v>4.1279143043506856</v>
      </c>
      <c r="J3467" s="20">
        <v>4.0844896810131734</v>
      </c>
      <c r="K3467" s="20">
        <v>4.0416453605794826</v>
      </c>
      <c r="L3467" s="20">
        <v>3.992749218951527</v>
      </c>
      <c r="M3467" s="20">
        <v>3.8226466287477314</v>
      </c>
      <c r="N3467" s="20">
        <v>3.8358658944090331</v>
      </c>
    </row>
    <row r="3468" spans="1:14" x14ac:dyDescent="0.3">
      <c r="A3468" s="19">
        <v>38729</v>
      </c>
      <c r="B3468" s="20">
        <v>4.4699978714652406</v>
      </c>
      <c r="C3468" s="20">
        <v>4.4536091322981077</v>
      </c>
      <c r="D3468" s="20">
        <v>4.4395711552120565</v>
      </c>
      <c r="E3468" s="20">
        <v>4.3819046842618601</v>
      </c>
      <c r="F3468" s="21">
        <v>4.3154616176276548</v>
      </c>
      <c r="G3468" s="20">
        <v>4.2620356543819682</v>
      </c>
      <c r="H3468" s="20">
        <v>4.1789850872012231</v>
      </c>
      <c r="I3468" s="20">
        <v>4.1547504261685981</v>
      </c>
      <c r="J3468" s="20">
        <v>4.1103241905420793</v>
      </c>
      <c r="K3468" s="20">
        <v>4.066741458119707</v>
      </c>
      <c r="L3468" s="20">
        <v>4.0175428895483538</v>
      </c>
      <c r="M3468" s="20">
        <v>3.8559967005125557</v>
      </c>
      <c r="N3468" s="20">
        <v>3.866808763564376</v>
      </c>
    </row>
    <row r="3469" spans="1:14" x14ac:dyDescent="0.3">
      <c r="A3469" s="19">
        <v>38728</v>
      </c>
      <c r="B3469" s="20">
        <v>4.4723162951773539</v>
      </c>
      <c r="C3469" s="20">
        <v>4.4563226320946994</v>
      </c>
      <c r="D3469" s="20">
        <v>4.4413487634687216</v>
      </c>
      <c r="E3469" s="20">
        <v>4.3831810614011433</v>
      </c>
      <c r="F3469" s="21">
        <v>4.3190332539517806</v>
      </c>
      <c r="G3469" s="20">
        <v>4.2686914492640087</v>
      </c>
      <c r="H3469" s="20">
        <v>4.1953850706796585</v>
      </c>
      <c r="I3469" s="20">
        <v>4.1766880214979576</v>
      </c>
      <c r="J3469" s="20">
        <v>4.1389252292786489</v>
      </c>
      <c r="K3469" s="20">
        <v>4.0996869437779901</v>
      </c>
      <c r="L3469" s="20">
        <v>4.0533009126856498</v>
      </c>
      <c r="M3469" s="20">
        <v>3.8814944087862151</v>
      </c>
      <c r="N3469" s="20">
        <v>3.8962084788999314</v>
      </c>
    </row>
    <row r="3470" spans="1:14" x14ac:dyDescent="0.3">
      <c r="A3470" s="19">
        <v>38727</v>
      </c>
      <c r="B3470" s="20">
        <v>4.4745884320657465</v>
      </c>
      <c r="C3470" s="20">
        <v>4.458076448129332</v>
      </c>
      <c r="D3470" s="20">
        <v>4.4451485483398789</v>
      </c>
      <c r="E3470" s="20">
        <v>4.3933913681071424</v>
      </c>
      <c r="F3470" s="21">
        <v>4.3335832488876322</v>
      </c>
      <c r="G3470" s="20">
        <v>4.2859019262830609</v>
      </c>
      <c r="H3470" s="20">
        <v>4.2153566919977301</v>
      </c>
      <c r="I3470" s="20">
        <v>4.1964033625652633</v>
      </c>
      <c r="J3470" s="20">
        <v>4.1586705787396276</v>
      </c>
      <c r="K3470" s="20">
        <v>4.1203652046507306</v>
      </c>
      <c r="L3470" s="20">
        <v>4.0757404768811396</v>
      </c>
      <c r="M3470" s="20">
        <v>3.9129852952974735</v>
      </c>
      <c r="N3470" s="20">
        <v>3.9267422796963181</v>
      </c>
    </row>
    <row r="3471" spans="1:14" x14ac:dyDescent="0.3">
      <c r="A3471" s="19">
        <v>38726</v>
      </c>
      <c r="B3471" s="20">
        <v>4.4714920427263545</v>
      </c>
      <c r="C3471" s="20">
        <v>4.4554232812236227</v>
      </c>
      <c r="D3471" s="20">
        <v>4.4407467315827009</v>
      </c>
      <c r="E3471" s="20">
        <v>4.3819137177113934</v>
      </c>
      <c r="F3471" s="21">
        <v>4.3166845451711522</v>
      </c>
      <c r="G3471" s="20">
        <v>4.2654013218755198</v>
      </c>
      <c r="H3471" s="20">
        <v>4.1886772947232878</v>
      </c>
      <c r="I3471" s="20">
        <v>4.1670115232056748</v>
      </c>
      <c r="J3471" s="20">
        <v>4.1253134976660801</v>
      </c>
      <c r="K3471" s="20">
        <v>4.0850066868323633</v>
      </c>
      <c r="L3471" s="20">
        <v>4.0420509372783275</v>
      </c>
      <c r="M3471" s="20">
        <v>3.9028871645786483</v>
      </c>
      <c r="N3471" s="20">
        <v>3.913524012196818</v>
      </c>
    </row>
    <row r="3472" spans="1:14" x14ac:dyDescent="0.3">
      <c r="A3472" s="19">
        <v>38723</v>
      </c>
      <c r="B3472" s="20">
        <v>4.4669095543224611</v>
      </c>
      <c r="C3472" s="20">
        <v>4.4525072375767554</v>
      </c>
      <c r="D3472" s="20">
        <v>4.4336842623613038</v>
      </c>
      <c r="E3472" s="20">
        <v>4.3597577751909746</v>
      </c>
      <c r="F3472" s="21">
        <v>4.2847808879996387</v>
      </c>
      <c r="G3472" s="20">
        <v>4.2285484797391097</v>
      </c>
      <c r="H3472" s="20">
        <v>4.1483625545158462</v>
      </c>
      <c r="I3472" s="20">
        <v>4.1286918786145019</v>
      </c>
      <c r="J3472" s="20">
        <v>4.0922247326921575</v>
      </c>
      <c r="K3472" s="20">
        <v>4.0559870861488809</v>
      </c>
      <c r="L3472" s="20">
        <v>4.0166381053612046</v>
      </c>
      <c r="M3472" s="20">
        <v>3.8820888555846773</v>
      </c>
      <c r="N3472" s="20">
        <v>3.8940377934767927</v>
      </c>
    </row>
    <row r="3473" spans="1:14" x14ac:dyDescent="0.3">
      <c r="A3473" s="19">
        <v>38722</v>
      </c>
      <c r="B3473" s="20">
        <v>4.4780950743739405</v>
      </c>
      <c r="C3473" s="20">
        <v>4.4586833434005708</v>
      </c>
      <c r="D3473" s="20">
        <v>4.4345922419353609</v>
      </c>
      <c r="E3473" s="20">
        <v>4.3466338847188117</v>
      </c>
      <c r="F3473" s="21">
        <v>4.2615310936231419</v>
      </c>
      <c r="G3473" s="20">
        <v>4.1991135608186569</v>
      </c>
      <c r="H3473" s="20">
        <v>4.1172870239770534</v>
      </c>
      <c r="I3473" s="20">
        <v>4.1038237981205627</v>
      </c>
      <c r="J3473" s="20">
        <v>4.0765602150074232</v>
      </c>
      <c r="K3473" s="20">
        <v>4.0466748552339284</v>
      </c>
      <c r="L3473" s="20">
        <v>4.0155941128709278</v>
      </c>
      <c r="M3473" s="20">
        <v>3.9041840871382769</v>
      </c>
      <c r="N3473" s="20">
        <v>3.917166997848482</v>
      </c>
    </row>
    <row r="3474" spans="1:14" x14ac:dyDescent="0.3">
      <c r="A3474" s="19">
        <v>38721</v>
      </c>
      <c r="B3474" s="20">
        <v>4.4819138272997856</v>
      </c>
      <c r="C3474" s="20">
        <v>4.4650614168807614</v>
      </c>
      <c r="D3474" s="20">
        <v>4.4404681718712053</v>
      </c>
      <c r="E3474" s="20">
        <v>4.3463838860557065</v>
      </c>
      <c r="F3474" s="21">
        <v>4.2559584222762918</v>
      </c>
      <c r="G3474" s="20">
        <v>4.1916187994885998</v>
      </c>
      <c r="H3474" s="20">
        <v>4.1077120568249059</v>
      </c>
      <c r="I3474" s="20">
        <v>4.0925797361847875</v>
      </c>
      <c r="J3474" s="20">
        <v>4.0693230615896798</v>
      </c>
      <c r="K3474" s="20">
        <v>4.0458617831589034</v>
      </c>
      <c r="L3474" s="20">
        <v>4.0217427958319911</v>
      </c>
      <c r="M3474" s="20">
        <v>3.9241913873958483</v>
      </c>
      <c r="N3474" s="20">
        <v>3.9384284555620348</v>
      </c>
    </row>
    <row r="3475" spans="1:14" x14ac:dyDescent="0.3">
      <c r="A3475" s="19">
        <v>38720</v>
      </c>
      <c r="B3475" s="20">
        <v>4.4907065386663154</v>
      </c>
      <c r="C3475" s="20">
        <v>4.4721345009751214</v>
      </c>
      <c r="D3475" s="20">
        <v>4.4466677443512639</v>
      </c>
      <c r="E3475" s="20">
        <v>4.3540348689929225</v>
      </c>
      <c r="F3475" s="21">
        <v>4.2669208083883463</v>
      </c>
      <c r="G3475" s="20">
        <v>4.2056322128268908</v>
      </c>
      <c r="H3475" s="20">
        <v>4.1304426000378269</v>
      </c>
      <c r="I3475" s="20">
        <v>4.1202940057229505</v>
      </c>
      <c r="J3475" s="20">
        <v>4.1023007235301892</v>
      </c>
      <c r="K3475" s="20">
        <v>4.080856698087783</v>
      </c>
      <c r="L3475" s="20">
        <v>4.0568497188225292</v>
      </c>
      <c r="M3475" s="20">
        <v>3.9590006623577318</v>
      </c>
      <c r="N3475" s="20">
        <v>3.9726077564398432</v>
      </c>
    </row>
    <row r="3476" spans="1:14" x14ac:dyDescent="0.3">
      <c r="A3476" s="19">
        <v>38716</v>
      </c>
      <c r="B3476" s="20">
        <v>4.5099301380051617</v>
      </c>
      <c r="C3476" s="20">
        <v>4.4863818336045123</v>
      </c>
      <c r="D3476" s="20">
        <v>4.4593328693855003</v>
      </c>
      <c r="E3476" s="20">
        <v>4.3602719638476923</v>
      </c>
      <c r="F3476" s="21">
        <v>4.26583034860586</v>
      </c>
      <c r="G3476" s="20">
        <v>4.2000086788028765</v>
      </c>
      <c r="H3476" s="20">
        <v>4.1253014936712864</v>
      </c>
      <c r="I3476" s="20">
        <v>4.1210082676325603</v>
      </c>
      <c r="J3476" s="20">
        <v>4.1072884017530296</v>
      </c>
      <c r="K3476" s="20">
        <v>4.0804351901905722</v>
      </c>
      <c r="L3476" s="20">
        <v>4.0476158409046699</v>
      </c>
      <c r="M3476" s="20">
        <v>3.9629530798716375</v>
      </c>
      <c r="N3476" s="20">
        <v>3.9670598016896141</v>
      </c>
    </row>
    <row r="3477" spans="1:14" x14ac:dyDescent="0.3">
      <c r="A3477" s="19">
        <v>38715</v>
      </c>
      <c r="B3477" s="20">
        <v>4.5161231832604285</v>
      </c>
      <c r="C3477" s="20">
        <v>4.4882460491515115</v>
      </c>
      <c r="D3477" s="20">
        <v>4.4591168411029605</v>
      </c>
      <c r="E3477" s="20">
        <v>4.3582252513537769</v>
      </c>
      <c r="F3477" s="21">
        <v>4.2648682093962496</v>
      </c>
      <c r="G3477" s="20">
        <v>4.2005877166247698</v>
      </c>
      <c r="H3477" s="20">
        <v>4.1323018939661953</v>
      </c>
      <c r="I3477" s="20">
        <v>4.1324752018722295</v>
      </c>
      <c r="J3477" s="20">
        <v>4.1245836191814034</v>
      </c>
      <c r="K3477" s="20">
        <v>4.1019540801951226</v>
      </c>
      <c r="L3477" s="20">
        <v>4.0725744887630881</v>
      </c>
      <c r="M3477" s="20">
        <v>3.9880265579924328</v>
      </c>
      <c r="N3477" s="20">
        <v>3.9941921054364058</v>
      </c>
    </row>
    <row r="3478" spans="1:14" x14ac:dyDescent="0.3">
      <c r="A3478" s="19">
        <v>38714</v>
      </c>
      <c r="B3478" s="20">
        <v>4.5080582659735091</v>
      </c>
      <c r="C3478" s="20">
        <v>4.4821153225177941</v>
      </c>
      <c r="D3478" s="20">
        <v>4.4496870198389598</v>
      </c>
      <c r="E3478" s="20">
        <v>4.3398843818872272</v>
      </c>
      <c r="F3478" s="21">
        <v>4.2450368097950779</v>
      </c>
      <c r="G3478" s="20">
        <v>4.1832800396565348</v>
      </c>
      <c r="H3478" s="20">
        <v>4.1237752772459109</v>
      </c>
      <c r="I3478" s="20">
        <v>4.1257036361110027</v>
      </c>
      <c r="J3478" s="20">
        <v>4.1171547408191564</v>
      </c>
      <c r="K3478" s="20">
        <v>4.0936834929738364</v>
      </c>
      <c r="L3478" s="20">
        <v>4.0634928914484307</v>
      </c>
      <c r="M3478" s="20">
        <v>3.9734831460902784</v>
      </c>
      <c r="N3478" s="20">
        <v>3.9804641906471119</v>
      </c>
    </row>
    <row r="3479" spans="1:14" x14ac:dyDescent="0.3">
      <c r="A3479" s="19">
        <v>38709</v>
      </c>
      <c r="B3479" s="20">
        <v>4.5020333596748836</v>
      </c>
      <c r="C3479" s="20">
        <v>4.4794911336014618</v>
      </c>
      <c r="D3479" s="20">
        <v>4.4497515646189685</v>
      </c>
      <c r="E3479" s="20">
        <v>4.3482741245330212</v>
      </c>
      <c r="F3479" s="21">
        <v>4.2606100173263854</v>
      </c>
      <c r="G3479" s="20">
        <v>4.2041865092823194</v>
      </c>
      <c r="H3479" s="20">
        <v>4.1562343346095911</v>
      </c>
      <c r="I3479" s="20">
        <v>4.1645510661101204</v>
      </c>
      <c r="J3479" s="20">
        <v>4.1669500069976806</v>
      </c>
      <c r="K3479" s="20">
        <v>4.1527270976136119</v>
      </c>
      <c r="L3479" s="20">
        <v>4.1291259169766406</v>
      </c>
      <c r="M3479" s="20">
        <v>4.0266040717488227</v>
      </c>
      <c r="N3479" s="20">
        <v>4.0400653474047807</v>
      </c>
    </row>
    <row r="3480" spans="1:14" x14ac:dyDescent="0.3">
      <c r="A3480" s="19">
        <v>38708</v>
      </c>
      <c r="B3480" s="20">
        <v>4.5071208583532689</v>
      </c>
      <c r="C3480" s="20">
        <v>4.483963766300251</v>
      </c>
      <c r="D3480" s="20">
        <v>4.4587480427283861</v>
      </c>
      <c r="E3480" s="20">
        <v>4.3686729590845887</v>
      </c>
      <c r="F3480" s="21">
        <v>4.2831240313047818</v>
      </c>
      <c r="G3480" s="20">
        <v>4.2241998782511594</v>
      </c>
      <c r="H3480" s="20">
        <v>4.167188968919894</v>
      </c>
      <c r="I3480" s="20">
        <v>4.1728116450132076</v>
      </c>
      <c r="J3480" s="20">
        <v>4.1734246043019594</v>
      </c>
      <c r="K3480" s="20">
        <v>4.1582292927494562</v>
      </c>
      <c r="L3480" s="20">
        <v>4.133810673862083</v>
      </c>
      <c r="M3480" s="20">
        <v>4.0303705594531101</v>
      </c>
      <c r="N3480" s="20">
        <v>4.0435131506101358</v>
      </c>
    </row>
    <row r="3481" spans="1:14" x14ac:dyDescent="0.3">
      <c r="A3481" s="19">
        <v>38707</v>
      </c>
      <c r="B3481" s="20">
        <v>4.5058143076880217</v>
      </c>
      <c r="C3481" s="20">
        <v>4.4819250925093064</v>
      </c>
      <c r="D3481" s="20">
        <v>4.4559589434520035</v>
      </c>
      <c r="E3481" s="20">
        <v>4.3703939873851683</v>
      </c>
      <c r="F3481" s="21">
        <v>4.2950905173959351</v>
      </c>
      <c r="G3481" s="20">
        <v>4.2454423601241293</v>
      </c>
      <c r="H3481" s="20">
        <v>4.2024175839000417</v>
      </c>
      <c r="I3481" s="20">
        <v>4.2084010458423808</v>
      </c>
      <c r="J3481" s="20">
        <v>4.2050941827555484</v>
      </c>
      <c r="K3481" s="20">
        <v>4.186492299941059</v>
      </c>
      <c r="L3481" s="20">
        <v>4.1590127687020324</v>
      </c>
      <c r="M3481" s="20">
        <v>4.0505476451390692</v>
      </c>
      <c r="N3481" s="20">
        <v>4.0629078853668057</v>
      </c>
    </row>
    <row r="3482" spans="1:14" x14ac:dyDescent="0.3">
      <c r="A3482" s="19">
        <v>38706</v>
      </c>
      <c r="B3482" s="20">
        <v>4.4974367080071334</v>
      </c>
      <c r="C3482" s="20">
        <v>4.4848089871928556</v>
      </c>
      <c r="D3482" s="20">
        <v>4.46545484034535</v>
      </c>
      <c r="E3482" s="20">
        <v>4.390681126925009</v>
      </c>
      <c r="F3482" s="21">
        <v>4.3171494577596405</v>
      </c>
      <c r="G3482" s="20">
        <v>4.2642229367225104</v>
      </c>
      <c r="H3482" s="20">
        <v>4.2038016607244382</v>
      </c>
      <c r="I3482" s="20">
        <v>4.1988998838426852</v>
      </c>
      <c r="J3482" s="20">
        <v>4.1815969150864332</v>
      </c>
      <c r="K3482" s="20">
        <v>4.1543293782486321</v>
      </c>
      <c r="L3482" s="20">
        <v>4.120975715426904</v>
      </c>
      <c r="M3482" s="20">
        <v>4.0151527675464891</v>
      </c>
      <c r="N3482" s="20">
        <v>4.0237883624312527</v>
      </c>
    </row>
    <row r="3483" spans="1:14" x14ac:dyDescent="0.3">
      <c r="A3483" s="19">
        <v>38705</v>
      </c>
      <c r="B3483" s="20">
        <v>4.4952743123137671</v>
      </c>
      <c r="C3483" s="20">
        <v>4.4858102495642891</v>
      </c>
      <c r="D3483" s="20">
        <v>4.4736878531745345</v>
      </c>
      <c r="E3483" s="20">
        <v>4.4151088557118658</v>
      </c>
      <c r="F3483" s="21">
        <v>4.3445846032051048</v>
      </c>
      <c r="G3483" s="20">
        <v>4.2887622803721657</v>
      </c>
      <c r="H3483" s="20">
        <v>4.2178225398176661</v>
      </c>
      <c r="I3483" s="20">
        <v>4.2110771262001787</v>
      </c>
      <c r="J3483" s="20">
        <v>4.1951341348206963</v>
      </c>
      <c r="K3483" s="20">
        <v>4.1692285025603359</v>
      </c>
      <c r="L3483" s="20">
        <v>4.1367774411495475</v>
      </c>
      <c r="M3483" s="20">
        <v>4.0283929413700958</v>
      </c>
      <c r="N3483" s="20">
        <v>4.0380568937901948</v>
      </c>
    </row>
    <row r="3484" spans="1:14" x14ac:dyDescent="0.3">
      <c r="A3484" s="19">
        <v>38702</v>
      </c>
      <c r="B3484" s="20">
        <v>4.5057296909759197</v>
      </c>
      <c r="C3484" s="20">
        <v>4.4947994703554253</v>
      </c>
      <c r="D3484" s="20">
        <v>4.4876743335576039</v>
      </c>
      <c r="E3484" s="20">
        <v>4.4506181580243984</v>
      </c>
      <c r="F3484" s="21">
        <v>4.3998328671733784</v>
      </c>
      <c r="G3484" s="20">
        <v>4.3575172002186111</v>
      </c>
      <c r="H3484" s="20">
        <v>4.2989242456223851</v>
      </c>
      <c r="I3484" s="20">
        <v>4.2847619338283573</v>
      </c>
      <c r="J3484" s="20">
        <v>4.2512464166377484</v>
      </c>
      <c r="K3484" s="20">
        <v>4.2141055545326447</v>
      </c>
      <c r="L3484" s="20">
        <v>4.1738891931547952</v>
      </c>
      <c r="M3484" s="20">
        <v>4.0574956139345293</v>
      </c>
      <c r="N3484" s="20">
        <v>4.0647689468783925</v>
      </c>
    </row>
    <row r="3485" spans="1:14" x14ac:dyDescent="0.3">
      <c r="A3485" s="19">
        <v>38701</v>
      </c>
      <c r="B3485" s="20">
        <v>4.5009409537670999</v>
      </c>
      <c r="C3485" s="20">
        <v>4.4895088675950108</v>
      </c>
      <c r="D3485" s="20">
        <v>4.4828736450353288</v>
      </c>
      <c r="E3485" s="20">
        <v>4.4512500752962572</v>
      </c>
      <c r="F3485" s="21">
        <v>4.4068043757730813</v>
      </c>
      <c r="G3485" s="20">
        <v>4.3688059175352523</v>
      </c>
      <c r="H3485" s="20">
        <v>4.317625532380629</v>
      </c>
      <c r="I3485" s="20">
        <v>4.3082308392082815</v>
      </c>
      <c r="J3485" s="20">
        <v>4.2844577080688317</v>
      </c>
      <c r="K3485" s="20">
        <v>4.2553351812124145</v>
      </c>
      <c r="L3485" s="20">
        <v>4.2213894055577912</v>
      </c>
      <c r="M3485" s="20">
        <v>4.103197929701782</v>
      </c>
      <c r="N3485" s="20">
        <v>4.1144987345510673</v>
      </c>
    </row>
    <row r="3486" spans="1:14" x14ac:dyDescent="0.3">
      <c r="A3486" s="19">
        <v>38700</v>
      </c>
      <c r="B3486" s="20">
        <v>4.4909723977207028</v>
      </c>
      <c r="C3486" s="20">
        <v>4.485691259954562</v>
      </c>
      <c r="D3486" s="20">
        <v>4.4781604447351517</v>
      </c>
      <c r="E3486" s="20">
        <v>4.4384432656014807</v>
      </c>
      <c r="F3486" s="21">
        <v>4.3891171038469237</v>
      </c>
      <c r="G3486" s="20">
        <v>4.3499120734632122</v>
      </c>
      <c r="H3486" s="20">
        <v>4.3020100822519307</v>
      </c>
      <c r="I3486" s="20">
        <v>4.2956282048326981</v>
      </c>
      <c r="J3486" s="20">
        <v>4.2775344857850861</v>
      </c>
      <c r="K3486" s="20">
        <v>4.2529215026382134</v>
      </c>
      <c r="L3486" s="20">
        <v>4.2212897408647878</v>
      </c>
      <c r="M3486" s="20">
        <v>4.0922862681644183</v>
      </c>
      <c r="N3486" s="20">
        <v>4.1069810184952154</v>
      </c>
    </row>
    <row r="3487" spans="1:14" x14ac:dyDescent="0.3">
      <c r="A3487" s="19">
        <v>38699</v>
      </c>
      <c r="B3487" s="20">
        <v>4.4831837592189494</v>
      </c>
      <c r="C3487" s="20">
        <v>4.4750688163656847</v>
      </c>
      <c r="D3487" s="20">
        <v>4.4731200986781428</v>
      </c>
      <c r="E3487" s="20">
        <v>4.4500171252479079</v>
      </c>
      <c r="F3487" s="21">
        <v>4.4081070239053251</v>
      </c>
      <c r="G3487" s="20">
        <v>4.3707512603877277</v>
      </c>
      <c r="H3487" s="20">
        <v>4.3202881535090363</v>
      </c>
      <c r="I3487" s="20">
        <v>4.3114373099041492</v>
      </c>
      <c r="J3487" s="20">
        <v>4.2904225839963583</v>
      </c>
      <c r="K3487" s="20">
        <v>4.2642659057319703</v>
      </c>
      <c r="L3487" s="20">
        <v>4.2314927126540578</v>
      </c>
      <c r="M3487" s="20">
        <v>4.0974473440808001</v>
      </c>
      <c r="N3487" s="20">
        <v>4.1128006787891334</v>
      </c>
    </row>
    <row r="3488" spans="1:14" x14ac:dyDescent="0.3">
      <c r="A3488" s="19">
        <v>38698</v>
      </c>
      <c r="B3488" s="20">
        <v>4.4782984720762089</v>
      </c>
      <c r="C3488" s="20">
        <v>4.4702444845024765</v>
      </c>
      <c r="D3488" s="20">
        <v>4.4700245760117401</v>
      </c>
      <c r="E3488" s="20">
        <v>4.4555359376317192</v>
      </c>
      <c r="F3488" s="21">
        <v>4.4218259663961499</v>
      </c>
      <c r="G3488" s="20">
        <v>4.389991753043506</v>
      </c>
      <c r="H3488" s="20">
        <v>4.344897138815667</v>
      </c>
      <c r="I3488" s="20">
        <v>4.3333782461191372</v>
      </c>
      <c r="J3488" s="20">
        <v>4.3050544059791616</v>
      </c>
      <c r="K3488" s="20">
        <v>4.2736423195777844</v>
      </c>
      <c r="L3488" s="20">
        <v>4.2370551381909545</v>
      </c>
      <c r="M3488" s="20">
        <v>4.0991801070462879</v>
      </c>
      <c r="N3488" s="20">
        <v>4.1132451637850984</v>
      </c>
    </row>
    <row r="3489" spans="1:14" x14ac:dyDescent="0.3">
      <c r="A3489" s="19">
        <v>38695</v>
      </c>
      <c r="B3489" s="20">
        <v>4.4739717360723796</v>
      </c>
      <c r="C3489" s="20">
        <v>4.4667058276551916</v>
      </c>
      <c r="D3489" s="20">
        <v>4.4638283768813052</v>
      </c>
      <c r="E3489" s="20">
        <v>4.4459817099387955</v>
      </c>
      <c r="F3489" s="21">
        <v>4.4166217497297104</v>
      </c>
      <c r="G3489" s="20">
        <v>4.3910010847819425</v>
      </c>
      <c r="H3489" s="20">
        <v>4.3581404734071088</v>
      </c>
      <c r="I3489" s="20">
        <v>4.3502636447638254</v>
      </c>
      <c r="J3489" s="20">
        <v>4.3272560009377568</v>
      </c>
      <c r="K3489" s="20">
        <v>4.3002042214080056</v>
      </c>
      <c r="L3489" s="20">
        <v>4.2665452927940715</v>
      </c>
      <c r="M3489" s="20">
        <v>4.1256980523780182</v>
      </c>
      <c r="N3489" s="20">
        <v>4.1418132399976129</v>
      </c>
    </row>
    <row r="3490" spans="1:14" x14ac:dyDescent="0.3">
      <c r="A3490" s="19">
        <v>38694</v>
      </c>
      <c r="B3490" s="20">
        <v>4.4776244276029056</v>
      </c>
      <c r="C3490" s="20">
        <v>4.4686818147861329</v>
      </c>
      <c r="D3490" s="20">
        <v>4.4654692764633506</v>
      </c>
      <c r="E3490" s="20">
        <v>4.4377857857662768</v>
      </c>
      <c r="F3490" s="21">
        <v>4.3908578092077946</v>
      </c>
      <c r="G3490" s="20">
        <v>4.3479449310263991</v>
      </c>
      <c r="H3490" s="20">
        <v>4.2811168972529368</v>
      </c>
      <c r="I3490" s="20">
        <v>4.2649872542936258</v>
      </c>
      <c r="J3490" s="20">
        <v>4.2405318312270941</v>
      </c>
      <c r="K3490" s="20">
        <v>4.2161526392016357</v>
      </c>
      <c r="L3490" s="20">
        <v>4.1890651462738893</v>
      </c>
      <c r="M3490" s="20">
        <v>4.0837281642767582</v>
      </c>
      <c r="N3490" s="20">
        <v>4.0970733453173747</v>
      </c>
    </row>
    <row r="3491" spans="1:14" x14ac:dyDescent="0.3">
      <c r="A3491" s="19">
        <v>38693</v>
      </c>
      <c r="B3491" s="20">
        <v>4.4734762896825719</v>
      </c>
      <c r="C3491" s="20">
        <v>4.4647556852538619</v>
      </c>
      <c r="D3491" s="20">
        <v>4.4603776401807789</v>
      </c>
      <c r="E3491" s="20">
        <v>4.4325171240551668</v>
      </c>
      <c r="F3491" s="21">
        <v>4.3896694906114622</v>
      </c>
      <c r="G3491" s="20">
        <v>4.3514146626273114</v>
      </c>
      <c r="H3491" s="20">
        <v>4.2951830600340823</v>
      </c>
      <c r="I3491" s="20">
        <v>4.2855677647354762</v>
      </c>
      <c r="J3491" s="20">
        <v>4.2725550658608844</v>
      </c>
      <c r="K3491" s="20">
        <v>4.2563773273527916</v>
      </c>
      <c r="L3491" s="20">
        <v>4.2349651857258213</v>
      </c>
      <c r="M3491" s="20">
        <v>4.1338509820794842</v>
      </c>
      <c r="N3491" s="20">
        <v>4.1487555035531729</v>
      </c>
    </row>
    <row r="3492" spans="1:14" x14ac:dyDescent="0.3">
      <c r="A3492" s="19">
        <v>38692</v>
      </c>
      <c r="B3492" s="20">
        <v>4.4783880417542985</v>
      </c>
      <c r="C3492" s="20">
        <v>4.4659212833524213</v>
      </c>
      <c r="D3492" s="20">
        <v>4.4607316791329783</v>
      </c>
      <c r="E3492" s="20">
        <v>4.4276342575862442</v>
      </c>
      <c r="F3492" s="21">
        <v>4.3744667856793571</v>
      </c>
      <c r="G3492" s="20">
        <v>4.3248991730594408</v>
      </c>
      <c r="H3492" s="20">
        <v>4.2447224066106122</v>
      </c>
      <c r="I3492" s="20">
        <v>4.2301411180866006</v>
      </c>
      <c r="J3492" s="20">
        <v>4.2178504605881519</v>
      </c>
      <c r="K3492" s="20">
        <v>4.2042193990243009</v>
      </c>
      <c r="L3492" s="20">
        <v>4.18745079984875</v>
      </c>
      <c r="M3492" s="20">
        <v>4.1133031628817953</v>
      </c>
      <c r="N3492" s="20">
        <v>4.1255015285513368</v>
      </c>
    </row>
    <row r="3493" spans="1:14" x14ac:dyDescent="0.3">
      <c r="A3493" s="19">
        <v>38691</v>
      </c>
      <c r="B3493" s="20">
        <v>4.4707027835376802</v>
      </c>
      <c r="C3493" s="20">
        <v>4.4586176264988095</v>
      </c>
      <c r="D3493" s="20">
        <v>4.4534642042054617</v>
      </c>
      <c r="E3493" s="20">
        <v>4.4215969170564513</v>
      </c>
      <c r="F3493" s="21">
        <v>4.3716825211863268</v>
      </c>
      <c r="G3493" s="20">
        <v>4.3263540333277843</v>
      </c>
      <c r="H3493" s="20">
        <v>4.2545899646530607</v>
      </c>
      <c r="I3493" s="20">
        <v>4.2443674376831755</v>
      </c>
      <c r="J3493" s="20">
        <v>4.2403725514416184</v>
      </c>
      <c r="K3493" s="20">
        <v>4.2328232642709667</v>
      </c>
      <c r="L3493" s="20">
        <v>4.2195658930324358</v>
      </c>
      <c r="M3493" s="20">
        <v>4.1359183188448139</v>
      </c>
      <c r="N3493" s="20">
        <v>4.152024853183323</v>
      </c>
    </row>
    <row r="3494" spans="1:14" x14ac:dyDescent="0.3">
      <c r="A3494" s="19">
        <v>38688</v>
      </c>
      <c r="B3494" s="20">
        <v>4.4692802697468199</v>
      </c>
      <c r="C3494" s="20">
        <v>4.4575326238560118</v>
      </c>
      <c r="D3494" s="20">
        <v>4.4491704748620284</v>
      </c>
      <c r="E3494" s="20">
        <v>4.4056317523310646</v>
      </c>
      <c r="F3494" s="21">
        <v>4.3473116509071756</v>
      </c>
      <c r="G3494" s="20">
        <v>4.2979445978063469</v>
      </c>
      <c r="H3494" s="20">
        <v>4.2231088815274216</v>
      </c>
      <c r="I3494" s="20">
        <v>4.2106690385452898</v>
      </c>
      <c r="J3494" s="20">
        <v>4.1993237703523976</v>
      </c>
      <c r="K3494" s="20">
        <v>4.1854711855614362</v>
      </c>
      <c r="L3494" s="20">
        <v>4.1684246155856917</v>
      </c>
      <c r="M3494" s="20">
        <v>4.1026783205385344</v>
      </c>
      <c r="N3494" s="20">
        <v>4.1126373309393864</v>
      </c>
    </row>
    <row r="3495" spans="1:14" x14ac:dyDescent="0.3">
      <c r="A3495" s="19">
        <v>38687</v>
      </c>
      <c r="B3495" s="20">
        <v>4.4625997475671877</v>
      </c>
      <c r="C3495" s="20">
        <v>4.4572466906533483</v>
      </c>
      <c r="D3495" s="20">
        <v>4.4513150945174331</v>
      </c>
      <c r="E3495" s="20">
        <v>4.4088432733107634</v>
      </c>
      <c r="F3495" s="21">
        <v>4.3462439408608917</v>
      </c>
      <c r="G3495" s="20">
        <v>4.2910088649515394</v>
      </c>
      <c r="H3495" s="20">
        <v>4.2015876225899884</v>
      </c>
      <c r="I3495" s="20">
        <v>4.1842732528916482</v>
      </c>
      <c r="J3495" s="20">
        <v>4.1685554889232277</v>
      </c>
      <c r="K3495" s="20">
        <v>4.1510250427663813</v>
      </c>
      <c r="L3495" s="20">
        <v>4.1295782588060366</v>
      </c>
      <c r="M3495" s="20">
        <v>4.0643623782157041</v>
      </c>
      <c r="N3495" s="20">
        <v>4.0706786302832096</v>
      </c>
    </row>
    <row r="3496" spans="1:14" x14ac:dyDescent="0.3">
      <c r="A3496" s="19">
        <v>38686</v>
      </c>
      <c r="B3496" s="20">
        <v>4.4718238737444027</v>
      </c>
      <c r="C3496" s="20">
        <v>4.4588132445150661</v>
      </c>
      <c r="D3496" s="20">
        <v>4.4506290937795843</v>
      </c>
      <c r="E3496" s="20">
        <v>4.408250970176776</v>
      </c>
      <c r="F3496" s="21">
        <v>4.3521449233806111</v>
      </c>
      <c r="G3496" s="20">
        <v>4.3051707104279524</v>
      </c>
      <c r="H3496" s="20">
        <v>4.2341584130029943</v>
      </c>
      <c r="I3496" s="20">
        <v>4.2218388398605793</v>
      </c>
      <c r="J3496" s="20">
        <v>4.2090403124045421</v>
      </c>
      <c r="K3496" s="20">
        <v>4.191477578514883</v>
      </c>
      <c r="L3496" s="20">
        <v>4.1665463287209814</v>
      </c>
      <c r="M3496" s="20">
        <v>4.085902762865425</v>
      </c>
      <c r="N3496" s="20">
        <v>4.0919715349969827</v>
      </c>
    </row>
    <row r="3497" spans="1:14" x14ac:dyDescent="0.3">
      <c r="A3497" s="19">
        <v>38685</v>
      </c>
      <c r="B3497" s="20">
        <v>4.4643592551678832</v>
      </c>
      <c r="C3497" s="20">
        <v>4.449077914190835</v>
      </c>
      <c r="D3497" s="20">
        <v>4.437510444400913</v>
      </c>
      <c r="E3497" s="20">
        <v>4.3890671183707175</v>
      </c>
      <c r="F3497" s="21">
        <v>4.3321905511462546</v>
      </c>
      <c r="G3497" s="20">
        <v>4.2868213974794633</v>
      </c>
      <c r="H3497" s="20">
        <v>4.2254695021084441</v>
      </c>
      <c r="I3497" s="20">
        <v>4.2212789749646102</v>
      </c>
      <c r="J3497" s="20">
        <v>4.2203439894687005</v>
      </c>
      <c r="K3497" s="20">
        <v>4.2099198124067252</v>
      </c>
      <c r="L3497" s="20">
        <v>4.1885018036029269</v>
      </c>
      <c r="M3497" s="20">
        <v>4.101866913542926</v>
      </c>
      <c r="N3497" s="20">
        <v>4.1104467748635347</v>
      </c>
    </row>
    <row r="3498" spans="1:14" x14ac:dyDescent="0.3">
      <c r="A3498" s="19">
        <v>38684</v>
      </c>
      <c r="B3498" s="20">
        <v>4.4744833247368456</v>
      </c>
      <c r="C3498" s="20">
        <v>4.4611244313288996</v>
      </c>
      <c r="D3498" s="20">
        <v>4.4508640081971089</v>
      </c>
      <c r="E3498" s="20">
        <v>4.3987700862111137</v>
      </c>
      <c r="F3498" s="21">
        <v>4.3310218788273662</v>
      </c>
      <c r="G3498" s="20">
        <v>4.2742660500123471</v>
      </c>
      <c r="H3498" s="20">
        <v>4.1908171148442124</v>
      </c>
      <c r="I3498" s="20">
        <v>4.1825970972845301</v>
      </c>
      <c r="J3498" s="20">
        <v>4.1819849478209727</v>
      </c>
      <c r="K3498" s="20">
        <v>4.1726840821272004</v>
      </c>
      <c r="L3498" s="20">
        <v>4.1523460934515946</v>
      </c>
      <c r="M3498" s="20">
        <v>4.0711097546600623</v>
      </c>
      <c r="N3498" s="20">
        <v>4.0791559531221582</v>
      </c>
    </row>
    <row r="3499" spans="1:14" x14ac:dyDescent="0.3">
      <c r="A3499" s="19">
        <v>38681</v>
      </c>
      <c r="B3499" s="20">
        <v>4.4657651602878925</v>
      </c>
      <c r="C3499" s="20">
        <v>4.4591334366945468</v>
      </c>
      <c r="D3499" s="20">
        <v>4.449445076591882</v>
      </c>
      <c r="E3499" s="20">
        <v>4.3975217240395503</v>
      </c>
      <c r="F3499" s="21">
        <v>4.3307262374474753</v>
      </c>
      <c r="G3499" s="20">
        <v>4.2745884883137997</v>
      </c>
      <c r="H3499" s="20">
        <v>4.1906352881462334</v>
      </c>
      <c r="I3499" s="20">
        <v>4.1813772614261797</v>
      </c>
      <c r="J3499" s="20">
        <v>4.1780996177947669</v>
      </c>
      <c r="K3499" s="20">
        <v>4.1668559147729374</v>
      </c>
      <c r="L3499" s="20">
        <v>4.1493658724829032</v>
      </c>
      <c r="M3499" s="20">
        <v>4.0941978157316532</v>
      </c>
      <c r="N3499" s="20">
        <v>4.1002415997016817</v>
      </c>
    </row>
    <row r="3500" spans="1:14" x14ac:dyDescent="0.3">
      <c r="A3500" s="19">
        <v>38680</v>
      </c>
      <c r="B3500" s="20">
        <v>4.462318621346852</v>
      </c>
      <c r="C3500" s="20">
        <v>4.451520646539489</v>
      </c>
      <c r="D3500" s="20">
        <v>4.4419778082075272</v>
      </c>
      <c r="E3500" s="20">
        <v>4.3924330403722029</v>
      </c>
      <c r="F3500" s="21">
        <v>4.327521722058064</v>
      </c>
      <c r="G3500" s="20">
        <v>4.2723755310104439</v>
      </c>
      <c r="H3500" s="20">
        <v>4.1893565872196197</v>
      </c>
      <c r="I3500" s="20">
        <v>4.1801197786942845</v>
      </c>
      <c r="J3500" s="20">
        <v>4.177551282061704</v>
      </c>
      <c r="K3500" s="20">
        <v>4.1677325675291454</v>
      </c>
      <c r="L3500" s="20">
        <v>4.1521014072164819</v>
      </c>
      <c r="M3500" s="20">
        <v>4.0986767992517965</v>
      </c>
      <c r="N3500" s="20">
        <v>4.1057660253690313</v>
      </c>
    </row>
    <row r="3501" spans="1:14" x14ac:dyDescent="0.3">
      <c r="A3501" s="19">
        <v>38679</v>
      </c>
      <c r="B3501" s="20">
        <v>4.4677079424131838</v>
      </c>
      <c r="C3501" s="20">
        <v>4.4520508104592471</v>
      </c>
      <c r="D3501" s="20">
        <v>4.4437222836678831</v>
      </c>
      <c r="E3501" s="20">
        <v>4.4005817250229748</v>
      </c>
      <c r="F3501" s="21">
        <v>4.3414434199310028</v>
      </c>
      <c r="G3501" s="20">
        <v>4.2910010127651379</v>
      </c>
      <c r="H3501" s="20">
        <v>4.2179586098839827</v>
      </c>
      <c r="I3501" s="20">
        <v>4.2130241517649054</v>
      </c>
      <c r="J3501" s="20">
        <v>4.2155925448070226</v>
      </c>
      <c r="K3501" s="20">
        <v>4.2091824511406726</v>
      </c>
      <c r="L3501" s="20">
        <v>4.1952164380916646</v>
      </c>
      <c r="M3501" s="20">
        <v>4.1339170181657643</v>
      </c>
      <c r="N3501" s="20">
        <v>4.1433319916583962</v>
      </c>
    </row>
    <row r="3502" spans="1:14" x14ac:dyDescent="0.3">
      <c r="A3502" s="19">
        <v>38678</v>
      </c>
      <c r="B3502" s="20">
        <v>4.4683803554488826</v>
      </c>
      <c r="C3502" s="20">
        <v>4.4546240230588481</v>
      </c>
      <c r="D3502" s="20">
        <v>4.4465318633486497</v>
      </c>
      <c r="E3502" s="20">
        <v>4.4030616743840456</v>
      </c>
      <c r="F3502" s="21">
        <v>4.342484301599824</v>
      </c>
      <c r="G3502" s="20">
        <v>4.2902765377588974</v>
      </c>
      <c r="H3502" s="20">
        <v>4.2142227368199698</v>
      </c>
      <c r="I3502" s="20">
        <v>4.2089404864390456</v>
      </c>
      <c r="J3502" s="20">
        <v>4.2113531416547545</v>
      </c>
      <c r="K3502" s="20">
        <v>4.2046244924724228</v>
      </c>
      <c r="L3502" s="20">
        <v>4.1896567287485063</v>
      </c>
      <c r="M3502" s="20">
        <v>4.1206046032390997</v>
      </c>
      <c r="N3502" s="20">
        <v>4.130961075070454</v>
      </c>
    </row>
    <row r="3503" spans="1:14" x14ac:dyDescent="0.3">
      <c r="A3503" s="19">
        <v>38677</v>
      </c>
      <c r="B3503" s="20">
        <v>4.4637832753615676</v>
      </c>
      <c r="C3503" s="20">
        <v>4.4532171312220639</v>
      </c>
      <c r="D3503" s="20">
        <v>4.4459999142500166</v>
      </c>
      <c r="E3503" s="20">
        <v>4.4039004708549321</v>
      </c>
      <c r="F3503" s="21">
        <v>4.3431006495169413</v>
      </c>
      <c r="G3503" s="20">
        <v>4.2894946666239546</v>
      </c>
      <c r="H3503" s="20">
        <v>4.2077009098236946</v>
      </c>
      <c r="I3503" s="20">
        <v>4.1986658966264967</v>
      </c>
      <c r="J3503" s="20">
        <v>4.1952594978597801</v>
      </c>
      <c r="K3503" s="20">
        <v>4.1843509397143643</v>
      </c>
      <c r="L3503" s="20">
        <v>4.1662830891752956</v>
      </c>
      <c r="M3503" s="20">
        <v>4.0959649413851871</v>
      </c>
      <c r="N3503" s="20">
        <v>4.1047559613438009</v>
      </c>
    </row>
    <row r="3504" spans="1:14" x14ac:dyDescent="0.3">
      <c r="A3504" s="19">
        <v>38674</v>
      </c>
      <c r="B3504" s="20">
        <v>4.4699716467322137</v>
      </c>
      <c r="C3504" s="20">
        <v>4.4551064547924248</v>
      </c>
      <c r="D3504" s="20">
        <v>4.445433209052319</v>
      </c>
      <c r="E3504" s="20">
        <v>4.40268324860393</v>
      </c>
      <c r="F3504" s="21">
        <v>4.3492419629517283</v>
      </c>
      <c r="G3504" s="20">
        <v>4.3049677191398796</v>
      </c>
      <c r="H3504" s="20">
        <v>4.2431240122524665</v>
      </c>
      <c r="I3504" s="20">
        <v>4.2390037166110526</v>
      </c>
      <c r="J3504" s="20">
        <v>4.2387956145018659</v>
      </c>
      <c r="K3504" s="20">
        <v>4.2296123301856356</v>
      </c>
      <c r="L3504" s="20">
        <v>4.2122512309109679</v>
      </c>
      <c r="M3504" s="20">
        <v>4.1395678588098122</v>
      </c>
      <c r="N3504" s="20">
        <v>4.1488993224213742</v>
      </c>
    </row>
    <row r="3505" spans="1:14" x14ac:dyDescent="0.3">
      <c r="A3505" s="19">
        <v>38673</v>
      </c>
      <c r="B3505" s="20">
        <v>4.4643680398509193</v>
      </c>
      <c r="C3505" s="20">
        <v>4.4553319593605085</v>
      </c>
      <c r="D3505" s="20">
        <v>4.4466185986136244</v>
      </c>
      <c r="E3505" s="20">
        <v>4.4018382221817962</v>
      </c>
      <c r="F3505" s="21">
        <v>4.3430857635472213</v>
      </c>
      <c r="G3505" s="20">
        <v>4.2929777654881107</v>
      </c>
      <c r="H3505" s="20">
        <v>4.2200359404977945</v>
      </c>
      <c r="I3505" s="20">
        <v>4.2133732023577544</v>
      </c>
      <c r="J3505" s="20">
        <v>4.2097811762386357</v>
      </c>
      <c r="K3505" s="20">
        <v>4.1969183639873195</v>
      </c>
      <c r="L3505" s="20">
        <v>4.1766252673571733</v>
      </c>
      <c r="M3505" s="20">
        <v>4.1081951691004663</v>
      </c>
      <c r="N3505" s="20">
        <v>4.1149184893564676</v>
      </c>
    </row>
    <row r="3506" spans="1:14" x14ac:dyDescent="0.3">
      <c r="A3506" s="19">
        <v>38672</v>
      </c>
      <c r="B3506" s="20">
        <v>4.4532660275006588</v>
      </c>
      <c r="C3506" s="20">
        <v>4.4493160435372392</v>
      </c>
      <c r="D3506" s="20">
        <v>4.4456768392555901</v>
      </c>
      <c r="E3506" s="20">
        <v>4.4117375229320404</v>
      </c>
      <c r="F3506" s="21">
        <v>4.3569381671646736</v>
      </c>
      <c r="G3506" s="20">
        <v>4.3069880359351824</v>
      </c>
      <c r="H3506" s="20">
        <v>4.2292419937918604</v>
      </c>
      <c r="I3506" s="20">
        <v>4.2175791078235854</v>
      </c>
      <c r="J3506" s="20">
        <v>4.201841984046375</v>
      </c>
      <c r="K3506" s="20">
        <v>4.1781063232242044</v>
      </c>
      <c r="L3506" s="20">
        <v>4.1485678682055012</v>
      </c>
      <c r="M3506" s="20">
        <v>4.0640773476369629</v>
      </c>
      <c r="N3506" s="20">
        <v>4.0693218639858193</v>
      </c>
    </row>
    <row r="3507" spans="1:14" x14ac:dyDescent="0.3">
      <c r="A3507" s="19">
        <v>38671</v>
      </c>
      <c r="B3507" s="20">
        <v>4.4600577898556715</v>
      </c>
      <c r="C3507" s="20">
        <v>4.4524105451391733</v>
      </c>
      <c r="D3507" s="20">
        <v>4.4502131888524188</v>
      </c>
      <c r="E3507" s="20">
        <v>4.4301356727094854</v>
      </c>
      <c r="F3507" s="21">
        <v>4.3940136071222451</v>
      </c>
      <c r="G3507" s="20">
        <v>4.3612284138784867</v>
      </c>
      <c r="H3507" s="20">
        <v>4.3210768887392383</v>
      </c>
      <c r="I3507" s="20">
        <v>4.3250784596366847</v>
      </c>
      <c r="J3507" s="20">
        <v>4.3255533130865755</v>
      </c>
      <c r="K3507" s="20">
        <v>4.3077689906634697</v>
      </c>
      <c r="L3507" s="20">
        <v>4.2788238557208746</v>
      </c>
      <c r="M3507" s="20">
        <v>4.1829607814438461</v>
      </c>
      <c r="N3507" s="20">
        <v>4.1900625030466907</v>
      </c>
    </row>
    <row r="3508" spans="1:14" x14ac:dyDescent="0.3">
      <c r="A3508" s="19">
        <v>38670</v>
      </c>
      <c r="B3508" s="20">
        <v>4.4602712974537742</v>
      </c>
      <c r="C3508" s="20">
        <v>4.4553065480620857</v>
      </c>
      <c r="D3508" s="20">
        <v>4.4560034820852374</v>
      </c>
      <c r="E3508" s="20">
        <v>4.4452388753798608</v>
      </c>
      <c r="F3508" s="21">
        <v>4.4171060410962033</v>
      </c>
      <c r="G3508" s="20">
        <v>4.3904352884420552</v>
      </c>
      <c r="H3508" s="20">
        <v>4.3649935753813303</v>
      </c>
      <c r="I3508" s="20">
        <v>4.3788298964525865</v>
      </c>
      <c r="J3508" s="20">
        <v>4.394815384579581</v>
      </c>
      <c r="K3508" s="20">
        <v>4.3878426159452317</v>
      </c>
      <c r="L3508" s="20">
        <v>4.3660942913198291</v>
      </c>
      <c r="M3508" s="20">
        <v>4.2633224785224915</v>
      </c>
      <c r="N3508" s="20">
        <v>4.2757818695627581</v>
      </c>
    </row>
    <row r="3509" spans="1:14" x14ac:dyDescent="0.3">
      <c r="A3509" s="19">
        <v>38667</v>
      </c>
      <c r="B3509" s="20">
        <v>4.4482979924470802</v>
      </c>
      <c r="C3509" s="20">
        <v>4.4488204071854485</v>
      </c>
      <c r="D3509" s="20">
        <v>4.4523906338509889</v>
      </c>
      <c r="E3509" s="20">
        <v>4.4466501690152684</v>
      </c>
      <c r="F3509" s="21">
        <v>4.4214454957488858</v>
      </c>
      <c r="G3509" s="20">
        <v>4.3969612093247479</v>
      </c>
      <c r="H3509" s="20">
        <v>4.3756353269314854</v>
      </c>
      <c r="I3509" s="20">
        <v>4.3904465227274807</v>
      </c>
      <c r="J3509" s="20">
        <v>4.4071016530361291</v>
      </c>
      <c r="K3509" s="20">
        <v>4.4005025960572661</v>
      </c>
      <c r="L3509" s="20">
        <v>4.3790652098886813</v>
      </c>
      <c r="M3509" s="20">
        <v>4.276499699492911</v>
      </c>
      <c r="N3509" s="20">
        <v>4.2891995816671136</v>
      </c>
    </row>
    <row r="3510" spans="1:14" x14ac:dyDescent="0.3">
      <c r="A3510" s="19">
        <v>38666</v>
      </c>
      <c r="B3510" s="20">
        <v>4.4765465117142051</v>
      </c>
      <c r="C3510" s="20">
        <v>4.4677071852848975</v>
      </c>
      <c r="D3510" s="20">
        <v>4.4666713135633245</v>
      </c>
      <c r="E3510" s="20">
        <v>4.45126751043958</v>
      </c>
      <c r="F3510" s="21">
        <v>4.4187444013830222</v>
      </c>
      <c r="G3510" s="20">
        <v>4.3891958952697854</v>
      </c>
      <c r="H3510" s="20">
        <v>4.3626473194111695</v>
      </c>
      <c r="I3510" s="20">
        <v>4.3789686788269444</v>
      </c>
      <c r="J3510" s="20">
        <v>4.3989034836356469</v>
      </c>
      <c r="K3510" s="20">
        <v>4.3940672723645537</v>
      </c>
      <c r="L3510" s="20">
        <v>4.3736873296180558</v>
      </c>
      <c r="M3510" s="20">
        <v>4.2754590256084963</v>
      </c>
      <c r="N3510" s="20">
        <v>4.2875200621529839</v>
      </c>
    </row>
    <row r="3511" spans="1:14" x14ac:dyDescent="0.3">
      <c r="A3511" s="19">
        <v>38665</v>
      </c>
      <c r="B3511" s="20">
        <v>4.4729018229189537</v>
      </c>
      <c r="C3511" s="20">
        <v>4.4576172950603539</v>
      </c>
      <c r="D3511" s="20">
        <v>4.453727981770653</v>
      </c>
      <c r="E3511" s="20">
        <v>4.435386283802532</v>
      </c>
      <c r="F3511" s="21">
        <v>4.4050368522336729</v>
      </c>
      <c r="G3511" s="20">
        <v>4.3789063566759596</v>
      </c>
      <c r="H3511" s="20">
        <v>4.3598371198630481</v>
      </c>
      <c r="I3511" s="20">
        <v>4.3792289063895531</v>
      </c>
      <c r="J3511" s="20">
        <v>4.4031864937476648</v>
      </c>
      <c r="K3511" s="20">
        <v>4.4008964367208447</v>
      </c>
      <c r="L3511" s="20">
        <v>4.38251839429382</v>
      </c>
      <c r="M3511" s="20">
        <v>4.2871046316527375</v>
      </c>
      <c r="N3511" s="20">
        <v>4.299721931360085</v>
      </c>
    </row>
    <row r="3512" spans="1:14" x14ac:dyDescent="0.3">
      <c r="A3512" s="19">
        <v>38664</v>
      </c>
      <c r="B3512" s="20">
        <v>4.4721999375471526</v>
      </c>
      <c r="C3512" s="20">
        <v>4.4597634976654632</v>
      </c>
      <c r="D3512" s="20">
        <v>4.4600928308381924</v>
      </c>
      <c r="E3512" s="20">
        <v>4.4450927168006347</v>
      </c>
      <c r="F3512" s="21">
        <v>4.4074858120375531</v>
      </c>
      <c r="G3512" s="20">
        <v>4.3718181770771682</v>
      </c>
      <c r="H3512" s="20">
        <v>4.330881999833915</v>
      </c>
      <c r="I3512" s="20">
        <v>4.3430034194387739</v>
      </c>
      <c r="J3512" s="20">
        <v>4.3621017551798822</v>
      </c>
      <c r="K3512" s="20">
        <v>4.3584494008184915</v>
      </c>
      <c r="L3512" s="20">
        <v>4.3409004813449279</v>
      </c>
      <c r="M3512" s="20">
        <v>4.2582895150120628</v>
      </c>
      <c r="N3512" s="20">
        <v>4.2691923940117196</v>
      </c>
    </row>
    <row r="3513" spans="1:14" x14ac:dyDescent="0.3">
      <c r="A3513" s="19">
        <v>38663</v>
      </c>
      <c r="B3513" s="20">
        <v>4.4676811354439794</v>
      </c>
      <c r="C3513" s="20">
        <v>4.4531830796955596</v>
      </c>
      <c r="D3513" s="20">
        <v>4.4515881874931686</v>
      </c>
      <c r="E3513" s="20">
        <v>4.4381503917002556</v>
      </c>
      <c r="F3513" s="21">
        <v>4.4082030242916437</v>
      </c>
      <c r="G3513" s="20">
        <v>4.3801531450264983</v>
      </c>
      <c r="H3513" s="20">
        <v>4.3522702154776995</v>
      </c>
      <c r="I3513" s="20">
        <v>4.3667333847393932</v>
      </c>
      <c r="J3513" s="20">
        <v>4.386001226287898</v>
      </c>
      <c r="K3513" s="20">
        <v>4.3825232383011459</v>
      </c>
      <c r="L3513" s="20">
        <v>4.3657593388566278</v>
      </c>
      <c r="M3513" s="20">
        <v>4.2779529284477729</v>
      </c>
      <c r="N3513" s="20">
        <v>4.2910321535683691</v>
      </c>
    </row>
    <row r="3514" spans="1:14" x14ac:dyDescent="0.3">
      <c r="A3514" s="19">
        <v>38660</v>
      </c>
      <c r="B3514" s="20">
        <v>4.4644258187628756</v>
      </c>
      <c r="C3514" s="20">
        <v>4.454188580692076</v>
      </c>
      <c r="D3514" s="20">
        <v>4.4559893049768577</v>
      </c>
      <c r="E3514" s="20">
        <v>4.4524543710154987</v>
      </c>
      <c r="F3514" s="21">
        <v>4.4294995500278569</v>
      </c>
      <c r="G3514" s="20">
        <v>4.4046489647918055</v>
      </c>
      <c r="H3514" s="20">
        <v>4.3729545990374223</v>
      </c>
      <c r="I3514" s="20">
        <v>4.3821079694049798</v>
      </c>
      <c r="J3514" s="20">
        <v>4.3977719644952007</v>
      </c>
      <c r="K3514" s="20">
        <v>4.3941760680264199</v>
      </c>
      <c r="L3514" s="20">
        <v>4.3778738881917629</v>
      </c>
      <c r="M3514" s="20">
        <v>4.2874665356379147</v>
      </c>
      <c r="N3514" s="20">
        <v>4.3015255847174432</v>
      </c>
    </row>
    <row r="3515" spans="1:14" x14ac:dyDescent="0.3">
      <c r="A3515" s="19">
        <v>38659</v>
      </c>
      <c r="B3515" s="20">
        <v>4.4491196909029442</v>
      </c>
      <c r="C3515" s="20">
        <v>4.4536074095556613</v>
      </c>
      <c r="D3515" s="20">
        <v>4.4549624735047164</v>
      </c>
      <c r="E3515" s="20">
        <v>4.4407364155620144</v>
      </c>
      <c r="F3515" s="21">
        <v>4.412636277853637</v>
      </c>
      <c r="G3515" s="20">
        <v>4.388071823820618</v>
      </c>
      <c r="H3515" s="20">
        <v>4.3650236379305261</v>
      </c>
      <c r="I3515" s="20">
        <v>4.3782782732570595</v>
      </c>
      <c r="J3515" s="20">
        <v>4.3972867742025459</v>
      </c>
      <c r="K3515" s="20">
        <v>4.3953892085016131</v>
      </c>
      <c r="L3515" s="20">
        <v>4.3811886675461214</v>
      </c>
      <c r="M3515" s="20">
        <v>4.2984313029009522</v>
      </c>
      <c r="N3515" s="20">
        <v>4.3125660032299811</v>
      </c>
    </row>
    <row r="3516" spans="1:14" x14ac:dyDescent="0.3">
      <c r="A3516" s="19">
        <v>38658</v>
      </c>
      <c r="B3516" s="20">
        <v>4.4578315127328052</v>
      </c>
      <c r="C3516" s="20">
        <v>4.4584846680686834</v>
      </c>
      <c r="D3516" s="20">
        <v>4.4587727042569778</v>
      </c>
      <c r="E3516" s="20">
        <v>4.4446973334357782</v>
      </c>
      <c r="F3516" s="21">
        <v>4.4143026412123358</v>
      </c>
      <c r="G3516" s="20">
        <v>4.3845025053257691</v>
      </c>
      <c r="H3516" s="20">
        <v>4.3424564310496301</v>
      </c>
      <c r="I3516" s="20">
        <v>4.3478951089731517</v>
      </c>
      <c r="J3516" s="20">
        <v>4.3631699045730432</v>
      </c>
      <c r="K3516" s="20">
        <v>4.3622540412606874</v>
      </c>
      <c r="L3516" s="20">
        <v>4.35053020125528</v>
      </c>
      <c r="M3516" s="20">
        <v>4.2702111106377956</v>
      </c>
      <c r="N3516" s="20">
        <v>4.2859472686700544</v>
      </c>
    </row>
    <row r="3517" spans="1:14" x14ac:dyDescent="0.3">
      <c r="A3517" s="19">
        <v>38657</v>
      </c>
      <c r="B3517" s="20">
        <v>4.4713984450242501</v>
      </c>
      <c r="C3517" s="20">
        <v>4.4583678481160973</v>
      </c>
      <c r="D3517" s="20">
        <v>4.4490791290074387</v>
      </c>
      <c r="E3517" s="20">
        <v>4.4143637753774696</v>
      </c>
      <c r="F3517" s="21">
        <v>4.3742803780825756</v>
      </c>
      <c r="G3517" s="20">
        <v>4.341310943213835</v>
      </c>
      <c r="H3517" s="20">
        <v>4.297028890892185</v>
      </c>
      <c r="I3517" s="20">
        <v>4.2979123617283994</v>
      </c>
      <c r="J3517" s="20">
        <v>4.3030853074827142</v>
      </c>
      <c r="K3517" s="20">
        <v>4.2959539533271256</v>
      </c>
      <c r="L3517" s="20">
        <v>4.2833185553997328</v>
      </c>
      <c r="M3517" s="20">
        <v>4.2239241228988149</v>
      </c>
      <c r="N3517" s="20">
        <v>4.23602857594926</v>
      </c>
    </row>
    <row r="3518" spans="1:14" x14ac:dyDescent="0.3">
      <c r="A3518" s="19">
        <v>38656</v>
      </c>
      <c r="B3518" s="20">
        <v>4.469438614909337</v>
      </c>
      <c r="C3518" s="20">
        <v>4.4665988590962611</v>
      </c>
      <c r="D3518" s="20">
        <v>4.4596710265223436</v>
      </c>
      <c r="E3518" s="20">
        <v>4.4195162008911568</v>
      </c>
      <c r="F3518" s="21">
        <v>4.3677000676025237</v>
      </c>
      <c r="G3518" s="20">
        <v>4.3241983179655126</v>
      </c>
      <c r="H3518" s="20">
        <v>4.2657497348646425</v>
      </c>
      <c r="I3518" s="20">
        <v>4.2704625177735114</v>
      </c>
      <c r="J3518" s="20">
        <v>4.2877828951279016</v>
      </c>
      <c r="K3518" s="20">
        <v>4.2886300103913308</v>
      </c>
      <c r="L3518" s="20">
        <v>4.2822560495094777</v>
      </c>
      <c r="M3518" s="20">
        <v>4.2383302488281354</v>
      </c>
      <c r="N3518" s="20">
        <v>4.2505828146523097</v>
      </c>
    </row>
    <row r="3519" spans="1:14" x14ac:dyDescent="0.3">
      <c r="A3519" s="19">
        <v>38653</v>
      </c>
      <c r="B3519" s="20">
        <v>4.4656561998155198</v>
      </c>
      <c r="C3519" s="20">
        <v>4.4652826565008681</v>
      </c>
      <c r="D3519" s="20">
        <v>4.4579455637452829</v>
      </c>
      <c r="E3519" s="20">
        <v>4.4178497161773436</v>
      </c>
      <c r="F3519" s="21">
        <v>4.3694273057887036</v>
      </c>
      <c r="G3519" s="20">
        <v>4.3303534946317601</v>
      </c>
      <c r="H3519" s="20">
        <v>4.282326359811206</v>
      </c>
      <c r="I3519" s="20">
        <v>4.289792228892046</v>
      </c>
      <c r="J3519" s="20">
        <v>4.3083897071099795</v>
      </c>
      <c r="K3519" s="20">
        <v>4.3099898204853258</v>
      </c>
      <c r="L3519" s="20">
        <v>4.3041068272255663</v>
      </c>
      <c r="M3519" s="20">
        <v>4.257873405567894</v>
      </c>
      <c r="N3519" s="20">
        <v>4.2709406847341862</v>
      </c>
    </row>
    <row r="3520" spans="1:14" x14ac:dyDescent="0.3">
      <c r="A3520" s="19">
        <v>38652</v>
      </c>
      <c r="B3520" s="20">
        <v>4.4701125155944883</v>
      </c>
      <c r="C3520" s="20">
        <v>4.4628506559678964</v>
      </c>
      <c r="D3520" s="20">
        <v>4.4550940192624635</v>
      </c>
      <c r="E3520" s="20">
        <v>4.4159430052634088</v>
      </c>
      <c r="F3520" s="21">
        <v>4.3676552816148604</v>
      </c>
      <c r="G3520" s="20">
        <v>4.3282132146240686</v>
      </c>
      <c r="H3520" s="20">
        <v>4.2820328579595657</v>
      </c>
      <c r="I3520" s="20">
        <v>4.2969544114424529</v>
      </c>
      <c r="J3520" s="20">
        <v>4.3345719454709055</v>
      </c>
      <c r="K3520" s="20">
        <v>4.3519314461729675</v>
      </c>
      <c r="L3520" s="20">
        <v>4.3573979571580468</v>
      </c>
      <c r="M3520" s="20">
        <v>4.3022220662972348</v>
      </c>
      <c r="N3520" s="20">
        <v>4.3233839322879026</v>
      </c>
    </row>
    <row r="3521" spans="1:14" x14ac:dyDescent="0.3">
      <c r="A3521" s="19">
        <v>38651</v>
      </c>
      <c r="B3521" s="20">
        <v>4.4760936038881365</v>
      </c>
      <c r="C3521" s="20">
        <v>4.4681280289856202</v>
      </c>
      <c r="D3521" s="20">
        <v>4.4625035604208971</v>
      </c>
      <c r="E3521" s="20">
        <v>4.4298232206145256</v>
      </c>
      <c r="F3521" s="21">
        <v>4.3841700294455217</v>
      </c>
      <c r="G3521" s="20">
        <v>4.3446456098891089</v>
      </c>
      <c r="H3521" s="20">
        <v>4.2957033834763525</v>
      </c>
      <c r="I3521" s="20">
        <v>4.311405033290157</v>
      </c>
      <c r="J3521" s="20">
        <v>4.3534943995945312</v>
      </c>
      <c r="K3521" s="20">
        <v>4.3746792509861443</v>
      </c>
      <c r="L3521" s="20">
        <v>4.3822208666611191</v>
      </c>
      <c r="M3521" s="20">
        <v>4.3189216279051772</v>
      </c>
      <c r="N3521" s="20">
        <v>4.3427149053800083</v>
      </c>
    </row>
    <row r="3522" spans="1:14" x14ac:dyDescent="0.3">
      <c r="A3522" s="19">
        <v>38650</v>
      </c>
      <c r="B3522" s="20">
        <v>4.4761842223398087</v>
      </c>
      <c r="C3522" s="20">
        <v>4.4692390894373526</v>
      </c>
      <c r="D3522" s="20">
        <v>4.4598263715062432</v>
      </c>
      <c r="E3522" s="20">
        <v>4.4186333130297228</v>
      </c>
      <c r="F3522" s="21">
        <v>4.3713823936439056</v>
      </c>
      <c r="G3522" s="20">
        <v>4.3329048812257414</v>
      </c>
      <c r="H3522" s="20">
        <v>4.2858259046997595</v>
      </c>
      <c r="I3522" s="20">
        <v>4.2996809612356195</v>
      </c>
      <c r="J3522" s="20">
        <v>4.3378073826102419</v>
      </c>
      <c r="K3522" s="20">
        <v>4.3571422685664869</v>
      </c>
      <c r="L3522" s="20">
        <v>4.3644296742495836</v>
      </c>
      <c r="M3522" s="20">
        <v>4.2988092645477405</v>
      </c>
      <c r="N3522" s="20">
        <v>4.3236617679191092</v>
      </c>
    </row>
    <row r="3523" spans="1:14" x14ac:dyDescent="0.3">
      <c r="A3523" s="19">
        <v>38649</v>
      </c>
      <c r="B3523" s="20">
        <v>4.4687342987458081</v>
      </c>
      <c r="C3523" s="20">
        <v>4.464694227704741</v>
      </c>
      <c r="D3523" s="20">
        <v>4.4569647768217369</v>
      </c>
      <c r="E3523" s="20">
        <v>4.4148759915039495</v>
      </c>
      <c r="F3523" s="21">
        <v>4.3602020049898869</v>
      </c>
      <c r="G3523" s="20">
        <v>4.3131091864647271</v>
      </c>
      <c r="H3523" s="20">
        <v>4.2473529066289917</v>
      </c>
      <c r="I3523" s="20">
        <v>4.255545031672094</v>
      </c>
      <c r="J3523" s="20">
        <v>4.2891739455263167</v>
      </c>
      <c r="K3523" s="20">
        <v>4.306126778824316</v>
      </c>
      <c r="L3523" s="20">
        <v>4.3129238638578276</v>
      </c>
      <c r="M3523" s="20">
        <v>4.2566639791576915</v>
      </c>
      <c r="N3523" s="20">
        <v>4.2797365397494884</v>
      </c>
    </row>
    <row r="3524" spans="1:14" x14ac:dyDescent="0.3">
      <c r="A3524" s="19">
        <v>38646</v>
      </c>
      <c r="B3524" s="20">
        <v>4.4755944054049781</v>
      </c>
      <c r="C3524" s="20">
        <v>4.4653842317727657</v>
      </c>
      <c r="D3524" s="20">
        <v>4.4560329553581459</v>
      </c>
      <c r="E3524" s="20">
        <v>4.4118344751064775</v>
      </c>
      <c r="F3524" s="21">
        <v>4.3562646536300589</v>
      </c>
      <c r="G3524" s="20">
        <v>4.3093130623988198</v>
      </c>
      <c r="H3524" s="20">
        <v>4.246083449772363</v>
      </c>
      <c r="I3524" s="20">
        <v>4.257213918076463</v>
      </c>
      <c r="J3524" s="20">
        <v>4.2959372319777831</v>
      </c>
      <c r="K3524" s="20">
        <v>4.3156153031890652</v>
      </c>
      <c r="L3524" s="20">
        <v>4.3235755934813742</v>
      </c>
      <c r="M3524" s="20">
        <v>4.2672407628571936</v>
      </c>
      <c r="N3524" s="20">
        <v>4.2906126968511558</v>
      </c>
    </row>
    <row r="3525" spans="1:14" x14ac:dyDescent="0.3">
      <c r="A3525" s="19">
        <v>38645</v>
      </c>
      <c r="B3525" s="20">
        <v>4.468911217525851</v>
      </c>
      <c r="C3525" s="20">
        <v>4.4652808478735819</v>
      </c>
      <c r="D3525" s="20">
        <v>4.458336204530724</v>
      </c>
      <c r="E3525" s="20">
        <v>4.4190697493626399</v>
      </c>
      <c r="F3525" s="21">
        <v>4.368824914251535</v>
      </c>
      <c r="G3525" s="20">
        <v>4.3269114625019993</v>
      </c>
      <c r="H3525" s="20">
        <v>4.2757239390127468</v>
      </c>
      <c r="I3525" s="20">
        <v>4.291314900112952</v>
      </c>
      <c r="J3525" s="20">
        <v>4.3333737369536207</v>
      </c>
      <c r="K3525" s="20">
        <v>4.3540667489951188</v>
      </c>
      <c r="L3525" s="20">
        <v>4.3612061171417711</v>
      </c>
      <c r="M3525" s="20">
        <v>4.3007602646866001</v>
      </c>
      <c r="N3525" s="20">
        <v>4.3235380769118477</v>
      </c>
    </row>
    <row r="3526" spans="1:14" x14ac:dyDescent="0.3">
      <c r="A3526" s="19">
        <v>38644</v>
      </c>
      <c r="B3526" s="20">
        <v>4.4658261448197676</v>
      </c>
      <c r="C3526" s="20">
        <v>4.4531885152183701</v>
      </c>
      <c r="D3526" s="20">
        <v>4.4382974554774259</v>
      </c>
      <c r="E3526" s="20">
        <v>4.3821257496722312</v>
      </c>
      <c r="F3526" s="21">
        <v>4.3223367281667295</v>
      </c>
      <c r="G3526" s="20">
        <v>4.2747110616702129</v>
      </c>
      <c r="H3526" s="20">
        <v>4.2156657831764432</v>
      </c>
      <c r="I3526" s="20">
        <v>4.2327725322573775</v>
      </c>
      <c r="J3526" s="20">
        <v>4.2841943129947673</v>
      </c>
      <c r="K3526" s="20">
        <v>4.3146505001920392</v>
      </c>
      <c r="L3526" s="20">
        <v>4.3324973552024417</v>
      </c>
      <c r="M3526" s="20">
        <v>4.2879659167475612</v>
      </c>
      <c r="N3526" s="20">
        <v>4.314639694057167</v>
      </c>
    </row>
    <row r="3527" spans="1:14" x14ac:dyDescent="0.3">
      <c r="A3527" s="19">
        <v>38643</v>
      </c>
      <c r="B3527" s="20">
        <v>4.4535234024858328</v>
      </c>
      <c r="C3527" s="20">
        <v>4.4447997829681425</v>
      </c>
      <c r="D3527" s="20">
        <v>4.428318806937761</v>
      </c>
      <c r="E3527" s="20">
        <v>4.366586627867779</v>
      </c>
      <c r="F3527" s="21">
        <v>4.3066162021673593</v>
      </c>
      <c r="G3527" s="20">
        <v>4.2617054711807407</v>
      </c>
      <c r="H3527" s="20">
        <v>4.2147598549021961</v>
      </c>
      <c r="I3527" s="20">
        <v>4.2398443442757046</v>
      </c>
      <c r="J3527" s="20">
        <v>4.3029415318851196</v>
      </c>
      <c r="K3527" s="20">
        <v>4.3412837751888684</v>
      </c>
      <c r="L3527" s="20">
        <v>4.3646612528153863</v>
      </c>
      <c r="M3527" s="20">
        <v>4.3232470888643695</v>
      </c>
      <c r="N3527" s="20">
        <v>4.3520141057038266</v>
      </c>
    </row>
    <row r="3528" spans="1:14" x14ac:dyDescent="0.3">
      <c r="A3528" s="19">
        <v>38642</v>
      </c>
      <c r="B3528" s="20">
        <v>4.4672230587496831</v>
      </c>
      <c r="C3528" s="20">
        <v>4.4518732875696543</v>
      </c>
      <c r="D3528" s="20">
        <v>4.4366607717271505</v>
      </c>
      <c r="E3528" s="20">
        <v>4.3825690506085868</v>
      </c>
      <c r="F3528" s="21">
        <v>4.327682289321177</v>
      </c>
      <c r="G3528" s="20">
        <v>4.2859918428457044</v>
      </c>
      <c r="H3528" s="20">
        <v>4.2435871085523473</v>
      </c>
      <c r="I3528" s="20">
        <v>4.2679468639032638</v>
      </c>
      <c r="J3528" s="20">
        <v>4.3266714007177436</v>
      </c>
      <c r="K3528" s="20">
        <v>4.3611611467083113</v>
      </c>
      <c r="L3528" s="20">
        <v>4.3814829430115916</v>
      </c>
      <c r="M3528" s="20">
        <v>4.3390201996767717</v>
      </c>
      <c r="N3528" s="20">
        <v>4.3661559627461406</v>
      </c>
    </row>
    <row r="3529" spans="1:14" x14ac:dyDescent="0.3">
      <c r="A3529" s="19">
        <v>38639</v>
      </c>
      <c r="B3529" s="20">
        <v>4.4838222421158838</v>
      </c>
      <c r="C3529" s="20">
        <v>4.4593341170036433</v>
      </c>
      <c r="D3529" s="20">
        <v>4.4373496776377008</v>
      </c>
      <c r="E3529" s="20">
        <v>4.370801145634073</v>
      </c>
      <c r="F3529" s="21">
        <v>4.3110659243505989</v>
      </c>
      <c r="G3529" s="20">
        <v>4.2681850108740909</v>
      </c>
      <c r="H3529" s="20">
        <v>4.2257946651207847</v>
      </c>
      <c r="I3529" s="20">
        <v>4.2509725323086256</v>
      </c>
      <c r="J3529" s="20">
        <v>4.3128677663949055</v>
      </c>
      <c r="K3529" s="20">
        <v>4.3505883463156909</v>
      </c>
      <c r="L3529" s="20">
        <v>4.3757864548694041</v>
      </c>
      <c r="M3529" s="20">
        <v>4.3531623132077542</v>
      </c>
      <c r="N3529" s="20">
        <v>4.3795554705691995</v>
      </c>
    </row>
    <row r="3530" spans="1:14" x14ac:dyDescent="0.3">
      <c r="A3530" s="19">
        <v>38638</v>
      </c>
      <c r="B3530" s="20">
        <v>4.48219355022733</v>
      </c>
      <c r="C3530" s="20">
        <v>4.4555579292560861</v>
      </c>
      <c r="D3530" s="20">
        <v>4.4294169118145295</v>
      </c>
      <c r="E3530" s="20">
        <v>4.3513291867389778</v>
      </c>
      <c r="F3530" s="21">
        <v>4.2852087953013829</v>
      </c>
      <c r="G3530" s="20">
        <v>4.2395843792041843</v>
      </c>
      <c r="H3530" s="20">
        <v>4.19842135579988</v>
      </c>
      <c r="I3530" s="20">
        <v>4.2268140212040946</v>
      </c>
      <c r="J3530" s="20">
        <v>4.2922897460910869</v>
      </c>
      <c r="K3530" s="20">
        <v>4.3321805736198913</v>
      </c>
      <c r="L3530" s="20">
        <v>4.3598532677464235</v>
      </c>
      <c r="M3530" s="20">
        <v>4.3447424653867222</v>
      </c>
      <c r="N3530" s="20">
        <v>4.371213098486332</v>
      </c>
    </row>
    <row r="3531" spans="1:14" x14ac:dyDescent="0.3">
      <c r="A3531" s="19">
        <v>38637</v>
      </c>
      <c r="B3531" s="20">
        <v>4.4851342124457458</v>
      </c>
      <c r="C3531" s="20">
        <v>4.4550641765082242</v>
      </c>
      <c r="D3531" s="20">
        <v>4.4259751714141977</v>
      </c>
      <c r="E3531" s="20">
        <v>4.3381850427874147</v>
      </c>
      <c r="F3531" s="21">
        <v>4.2617585133628095</v>
      </c>
      <c r="G3531" s="20">
        <v>4.207559762839133</v>
      </c>
      <c r="H3531" s="20">
        <v>4.1504963427353756</v>
      </c>
      <c r="I3531" s="20">
        <v>4.1726566650116581</v>
      </c>
      <c r="J3531" s="20">
        <v>4.2291199359776845</v>
      </c>
      <c r="K3531" s="20">
        <v>4.2635935748155456</v>
      </c>
      <c r="L3531" s="20">
        <v>4.289751123076158</v>
      </c>
      <c r="M3531" s="20">
        <v>4.2899131738798131</v>
      </c>
      <c r="N3531" s="20">
        <v>4.3129153810681009</v>
      </c>
    </row>
    <row r="3532" spans="1:14" x14ac:dyDescent="0.3">
      <c r="A3532" s="19">
        <v>38636</v>
      </c>
      <c r="B3532" s="20">
        <v>4.4705352599192292</v>
      </c>
      <c r="C3532" s="20">
        <v>4.4374628303942494</v>
      </c>
      <c r="D3532" s="20">
        <v>4.4042156722729882</v>
      </c>
      <c r="E3532" s="20">
        <v>4.307424204632615</v>
      </c>
      <c r="F3532" s="21">
        <v>4.2268028140192992</v>
      </c>
      <c r="G3532" s="20">
        <v>4.1704919902437485</v>
      </c>
      <c r="H3532" s="20">
        <v>4.1084570331131971</v>
      </c>
      <c r="I3532" s="20">
        <v>4.1269247517600265</v>
      </c>
      <c r="J3532" s="20">
        <v>4.1794147376984148</v>
      </c>
      <c r="K3532" s="20">
        <v>4.2129476662373744</v>
      </c>
      <c r="L3532" s="20">
        <v>4.2401032257799196</v>
      </c>
      <c r="M3532" s="20">
        <v>4.2448467989669165</v>
      </c>
      <c r="N3532" s="20">
        <v>4.2681213433280378</v>
      </c>
    </row>
    <row r="3533" spans="1:14" x14ac:dyDescent="0.3">
      <c r="A3533" s="19">
        <v>38635</v>
      </c>
      <c r="B3533" s="20">
        <v>4.4718515680203597</v>
      </c>
      <c r="C3533" s="20">
        <v>4.4369336270276003</v>
      </c>
      <c r="D3533" s="20">
        <v>4.4037066230481949</v>
      </c>
      <c r="E3533" s="20">
        <v>4.3041875281448991</v>
      </c>
      <c r="F3533" s="21">
        <v>4.2162063440949984</v>
      </c>
      <c r="G3533" s="20">
        <v>4.151999795022415</v>
      </c>
      <c r="H3533" s="20">
        <v>4.0763073249437847</v>
      </c>
      <c r="I3533" s="20">
        <v>4.0952650132839041</v>
      </c>
      <c r="J3533" s="20">
        <v>4.1535255337975148</v>
      </c>
      <c r="K3533" s="20">
        <v>4.1913026065674215</v>
      </c>
      <c r="L3533" s="20">
        <v>4.2216655161121128</v>
      </c>
      <c r="M3533" s="20">
        <v>4.2290490284795865</v>
      </c>
      <c r="N3533" s="20">
        <v>4.2537174865880711</v>
      </c>
    </row>
    <row r="3534" spans="1:14" x14ac:dyDescent="0.3">
      <c r="A3534" s="19">
        <v>38632</v>
      </c>
      <c r="B3534" s="20">
        <v>4.4743469116232628</v>
      </c>
      <c r="C3534" s="20">
        <v>4.4408294765267717</v>
      </c>
      <c r="D3534" s="20">
        <v>4.413190932098229</v>
      </c>
      <c r="E3534" s="20">
        <v>4.3258044535459721</v>
      </c>
      <c r="F3534" s="21">
        <v>4.2418727736241282</v>
      </c>
      <c r="G3534" s="20">
        <v>4.1782411211208652</v>
      </c>
      <c r="H3534" s="20">
        <v>4.0994010573474009</v>
      </c>
      <c r="I3534" s="20">
        <v>4.1155494187246653</v>
      </c>
      <c r="J3534" s="20">
        <v>4.1697612675484947</v>
      </c>
      <c r="K3534" s="20">
        <v>4.2051164157619274</v>
      </c>
      <c r="L3534" s="20">
        <v>4.2337237946067408</v>
      </c>
      <c r="M3534" s="20">
        <v>4.2383514211626281</v>
      </c>
      <c r="N3534" s="20">
        <v>4.2625871334377381</v>
      </c>
    </row>
    <row r="3535" spans="1:14" x14ac:dyDescent="0.3">
      <c r="A3535" s="19">
        <v>38631</v>
      </c>
      <c r="B3535" s="20">
        <v>4.4822675511592118</v>
      </c>
      <c r="C3535" s="20">
        <v>4.4596931521129521</v>
      </c>
      <c r="D3535" s="20">
        <v>4.4330494145718937</v>
      </c>
      <c r="E3535" s="20">
        <v>4.3416626752946463</v>
      </c>
      <c r="F3535" s="21">
        <v>4.2551016077118291</v>
      </c>
      <c r="G3535" s="20">
        <v>4.1894753518557977</v>
      </c>
      <c r="H3535" s="20">
        <v>4.1017900019060631</v>
      </c>
      <c r="I3535" s="20">
        <v>4.1112840981374577</v>
      </c>
      <c r="J3535" s="20">
        <v>4.1593426480673692</v>
      </c>
      <c r="K3535" s="20">
        <v>4.1932730414771893</v>
      </c>
      <c r="L3535" s="20">
        <v>4.2224819935521092</v>
      </c>
      <c r="M3535" s="20">
        <v>4.2311296888799355</v>
      </c>
      <c r="N3535" s="20">
        <v>4.2553216745622056</v>
      </c>
    </row>
    <row r="3536" spans="1:14" x14ac:dyDescent="0.3">
      <c r="A3536" s="19">
        <v>38630</v>
      </c>
      <c r="B3536" s="20">
        <v>4.4818272172531888</v>
      </c>
      <c r="C3536" s="20">
        <v>4.4615505666171211</v>
      </c>
      <c r="D3536" s="20">
        <v>4.4391932208819487</v>
      </c>
      <c r="E3536" s="20">
        <v>4.3606958427036355</v>
      </c>
      <c r="F3536" s="21">
        <v>4.2813769426067081</v>
      </c>
      <c r="G3536" s="20">
        <v>4.2189683257695467</v>
      </c>
      <c r="H3536" s="20">
        <v>4.1308524033294072</v>
      </c>
      <c r="I3536" s="20">
        <v>4.134967375936899</v>
      </c>
      <c r="J3536" s="20">
        <v>4.1726303115631689</v>
      </c>
      <c r="K3536" s="20">
        <v>4.2004902667063302</v>
      </c>
      <c r="L3536" s="20">
        <v>4.226257680190928</v>
      </c>
      <c r="M3536" s="20">
        <v>4.2323420460725867</v>
      </c>
      <c r="N3536" s="20">
        <v>4.2555413396459638</v>
      </c>
    </row>
    <row r="3537" spans="1:14" x14ac:dyDescent="0.3">
      <c r="A3537" s="19">
        <v>38629</v>
      </c>
      <c r="B3537" s="20">
        <v>4.4800845271398453</v>
      </c>
      <c r="C3537" s="20">
        <v>4.4637913987419751</v>
      </c>
      <c r="D3537" s="20">
        <v>4.445051604390251</v>
      </c>
      <c r="E3537" s="20">
        <v>4.3749075393124777</v>
      </c>
      <c r="F3537" s="21">
        <v>4.2995646602165927</v>
      </c>
      <c r="G3537" s="20">
        <v>4.2375393452516219</v>
      </c>
      <c r="H3537" s="20">
        <v>4.1434969823442502</v>
      </c>
      <c r="I3537" s="20">
        <v>4.1452436899750236</v>
      </c>
      <c r="J3537" s="20">
        <v>4.1845555002194645</v>
      </c>
      <c r="K3537" s="20">
        <v>4.2154620200568624</v>
      </c>
      <c r="L3537" s="20">
        <v>4.2428111647721671</v>
      </c>
      <c r="M3537" s="20">
        <v>4.2399621165939481</v>
      </c>
      <c r="N3537" s="20">
        <v>4.2656533790808462</v>
      </c>
    </row>
    <row r="3538" spans="1:14" x14ac:dyDescent="0.3">
      <c r="A3538" s="19">
        <v>38628</v>
      </c>
      <c r="B3538" s="20">
        <v>4.4900723684763326</v>
      </c>
      <c r="C3538" s="20">
        <v>4.4698943806431162</v>
      </c>
      <c r="D3538" s="20">
        <v>4.4462850370490283</v>
      </c>
      <c r="E3538" s="20">
        <v>4.3668563355192971</v>
      </c>
      <c r="F3538" s="21">
        <v>4.2916069460400053</v>
      </c>
      <c r="G3538" s="20">
        <v>4.2341937126202165</v>
      </c>
      <c r="H3538" s="20">
        <v>4.1577419150071595</v>
      </c>
      <c r="I3538" s="20">
        <v>4.1661601961837009</v>
      </c>
      <c r="J3538" s="20">
        <v>4.208639876333705</v>
      </c>
      <c r="K3538" s="20">
        <v>4.2414122476790315</v>
      </c>
      <c r="L3538" s="20">
        <v>4.2710662060384594</v>
      </c>
      <c r="M3538" s="20">
        <v>4.2648857552831378</v>
      </c>
      <c r="N3538" s="20">
        <v>4.2932282275055211</v>
      </c>
    </row>
    <row r="3539" spans="1:14" x14ac:dyDescent="0.3">
      <c r="A3539" s="19">
        <v>38625</v>
      </c>
      <c r="B3539" s="20">
        <v>4.4822986426819478</v>
      </c>
      <c r="C3539" s="20">
        <v>4.4681450978109201</v>
      </c>
      <c r="D3539" s="20">
        <v>4.4482645066173951</v>
      </c>
      <c r="E3539" s="20">
        <v>4.3726619261159296</v>
      </c>
      <c r="F3539" s="21">
        <v>4.2954523604009456</v>
      </c>
      <c r="G3539" s="20">
        <v>4.2349142689406598</v>
      </c>
      <c r="H3539" s="20">
        <v>4.1502904233610574</v>
      </c>
      <c r="I3539" s="20">
        <v>4.1549301705576509</v>
      </c>
      <c r="J3539" s="20">
        <v>4.1914756876694899</v>
      </c>
      <c r="K3539" s="20">
        <v>4.2199252705850103</v>
      </c>
      <c r="L3539" s="20">
        <v>4.246411174919908</v>
      </c>
      <c r="M3539" s="20">
        <v>4.2346432924404498</v>
      </c>
      <c r="N3539" s="20">
        <v>4.2626610338892821</v>
      </c>
    </row>
    <row r="3540" spans="1:14" x14ac:dyDescent="0.3">
      <c r="A3540" s="19">
        <v>38624</v>
      </c>
      <c r="B3540" s="20">
        <v>4.4898516540712263</v>
      </c>
      <c r="C3540" s="20">
        <v>4.4759813088943368</v>
      </c>
      <c r="D3540" s="20">
        <v>4.4577271044024398</v>
      </c>
      <c r="E3540" s="20">
        <v>4.3847485473719505</v>
      </c>
      <c r="F3540" s="21">
        <v>4.3052018841888566</v>
      </c>
      <c r="G3540" s="20">
        <v>4.2402753124326331</v>
      </c>
      <c r="H3540" s="20">
        <v>4.1428494698486027</v>
      </c>
      <c r="I3540" s="20">
        <v>4.1422456342819354</v>
      </c>
      <c r="J3540" s="20">
        <v>4.1744824878593727</v>
      </c>
      <c r="K3540" s="20">
        <v>4.200422520006545</v>
      </c>
      <c r="L3540" s="20">
        <v>4.2238136327413525</v>
      </c>
      <c r="M3540" s="20">
        <v>4.2035771674346902</v>
      </c>
      <c r="N3540" s="20">
        <v>4.2312043917279425</v>
      </c>
    </row>
    <row r="3541" spans="1:14" x14ac:dyDescent="0.3">
      <c r="A3541" s="19">
        <v>38623</v>
      </c>
      <c r="B3541" s="20">
        <v>4.4937147289530115</v>
      </c>
      <c r="C3541" s="20">
        <v>4.4821304462382709</v>
      </c>
      <c r="D3541" s="20">
        <v>4.4659384423092847</v>
      </c>
      <c r="E3541" s="20">
        <v>4.400791585505365</v>
      </c>
      <c r="F3541" s="21">
        <v>4.3294900330711004</v>
      </c>
      <c r="G3541" s="20">
        <v>4.2703306595965582</v>
      </c>
      <c r="H3541" s="20">
        <v>4.1773293640498217</v>
      </c>
      <c r="I3541" s="20">
        <v>4.1711784852170917</v>
      </c>
      <c r="J3541" s="20">
        <v>4.1896100390627211</v>
      </c>
      <c r="K3541" s="20">
        <v>4.2058636577122259</v>
      </c>
      <c r="L3541" s="20">
        <v>4.223770012013552</v>
      </c>
      <c r="M3541" s="20">
        <v>4.211944007403817</v>
      </c>
      <c r="N3541" s="20">
        <v>4.2350940104989627</v>
      </c>
    </row>
    <row r="3542" spans="1:14" x14ac:dyDescent="0.3">
      <c r="A3542" s="19">
        <v>38622</v>
      </c>
      <c r="B3542" s="20">
        <v>4.4925869891978305</v>
      </c>
      <c r="C3542" s="20">
        <v>4.4832497105589715</v>
      </c>
      <c r="D3542" s="20">
        <v>4.4687857551930161</v>
      </c>
      <c r="E3542" s="20">
        <v>4.4074076521947223</v>
      </c>
      <c r="F3542" s="21">
        <v>4.3402798793846982</v>
      </c>
      <c r="G3542" s="20">
        <v>4.2853128469093926</v>
      </c>
      <c r="H3542" s="20">
        <v>4.199209099162136</v>
      </c>
      <c r="I3542" s="20">
        <v>4.1933908208358801</v>
      </c>
      <c r="J3542" s="20">
        <v>4.2118967153471027</v>
      </c>
      <c r="K3542" s="20">
        <v>4.2290531448799369</v>
      </c>
      <c r="L3542" s="20">
        <v>4.2487770360810178</v>
      </c>
      <c r="M3542" s="20">
        <v>4.2439246726602935</v>
      </c>
      <c r="N3542" s="20">
        <v>4.2668751765262396</v>
      </c>
    </row>
    <row r="3543" spans="1:14" x14ac:dyDescent="0.3">
      <c r="A3543" s="19">
        <v>38621</v>
      </c>
      <c r="B3543" s="20">
        <v>4.4944568319505773</v>
      </c>
      <c r="C3543" s="20">
        <v>4.483233532205122</v>
      </c>
      <c r="D3543" s="20">
        <v>4.465168088222403</v>
      </c>
      <c r="E3543" s="20">
        <v>4.392983250405945</v>
      </c>
      <c r="F3543" s="21">
        <v>4.3167085149399114</v>
      </c>
      <c r="G3543" s="20">
        <v>4.2553846289881827</v>
      </c>
      <c r="H3543" s="20">
        <v>4.1647397408276392</v>
      </c>
      <c r="I3543" s="20">
        <v>4.1650752670426776</v>
      </c>
      <c r="J3543" s="20">
        <v>4.1968877680398426</v>
      </c>
      <c r="K3543" s="20">
        <v>4.2234208085909515</v>
      </c>
      <c r="L3543" s="20">
        <v>4.2501348472684883</v>
      </c>
      <c r="M3543" s="20">
        <v>4.2433054921309417</v>
      </c>
      <c r="N3543" s="20">
        <v>4.2711320425376407</v>
      </c>
    </row>
    <row r="3544" spans="1:14" x14ac:dyDescent="0.3">
      <c r="A3544" s="19">
        <v>38618</v>
      </c>
      <c r="B3544" s="20">
        <v>4.4787217876310512</v>
      </c>
      <c r="C3544" s="20">
        <v>4.465782707170411</v>
      </c>
      <c r="D3544" s="20">
        <v>4.4461136396659038</v>
      </c>
      <c r="E3544" s="20">
        <v>4.3687053376599243</v>
      </c>
      <c r="F3544" s="21">
        <v>4.2873120022169084</v>
      </c>
      <c r="G3544" s="20">
        <v>4.2213149973364192</v>
      </c>
      <c r="H3544" s="20">
        <v>4.1155639944279097</v>
      </c>
      <c r="I3544" s="20">
        <v>4.105909689061475</v>
      </c>
      <c r="J3544" s="20">
        <v>4.1264632065959184</v>
      </c>
      <c r="K3544" s="20">
        <v>4.1479834999516481</v>
      </c>
      <c r="L3544" s="20">
        <v>4.1741339384730107</v>
      </c>
      <c r="M3544" s="20">
        <v>4.1850120877506924</v>
      </c>
      <c r="N3544" s="20">
        <v>4.2096353291274955</v>
      </c>
    </row>
    <row r="3545" spans="1:14" x14ac:dyDescent="0.3">
      <c r="A3545" s="19">
        <v>38617</v>
      </c>
      <c r="B3545" s="20">
        <v>4.4805813255714266</v>
      </c>
      <c r="C3545" s="20">
        <v>4.4650362602441929</v>
      </c>
      <c r="D3545" s="20">
        <v>4.4441212297385979</v>
      </c>
      <c r="E3545" s="20">
        <v>4.3627475539278002</v>
      </c>
      <c r="F3545" s="21">
        <v>4.2759699167359217</v>
      </c>
      <c r="G3545" s="20">
        <v>4.2047227785701002</v>
      </c>
      <c r="H3545" s="20">
        <v>4.0875857900855408</v>
      </c>
      <c r="I3545" s="20">
        <v>4.0741008845216378</v>
      </c>
      <c r="J3545" s="20">
        <v>4.0923205336404882</v>
      </c>
      <c r="K3545" s="20">
        <v>4.113625167480917</v>
      </c>
      <c r="L3545" s="20">
        <v>4.1412595689678158</v>
      </c>
      <c r="M3545" s="20">
        <v>4.1598334107727055</v>
      </c>
      <c r="N3545" s="20">
        <v>4.1842340129581332</v>
      </c>
    </row>
    <row r="3546" spans="1:14" x14ac:dyDescent="0.3">
      <c r="A3546" s="19">
        <v>38616</v>
      </c>
      <c r="B3546" s="20">
        <v>4.4858282924138981</v>
      </c>
      <c r="C3546" s="20">
        <v>4.4703900075513827</v>
      </c>
      <c r="D3546" s="20">
        <v>4.4515746756251504</v>
      </c>
      <c r="E3546" s="20">
        <v>4.3749764139667686</v>
      </c>
      <c r="F3546" s="21">
        <v>4.2876818863957951</v>
      </c>
      <c r="G3546" s="20">
        <v>4.2133066190080672</v>
      </c>
      <c r="H3546" s="20">
        <v>4.0860504349259408</v>
      </c>
      <c r="I3546" s="20">
        <v>4.0681632259552787</v>
      </c>
      <c r="J3546" s="20">
        <v>4.0803753488025194</v>
      </c>
      <c r="K3546" s="20">
        <v>4.0974139455349539</v>
      </c>
      <c r="L3546" s="20">
        <v>4.1219835625217431</v>
      </c>
      <c r="M3546" s="20">
        <v>4.1413209724226814</v>
      </c>
      <c r="N3546" s="20">
        <v>4.163814379507591</v>
      </c>
    </row>
    <row r="3547" spans="1:14" x14ac:dyDescent="0.3">
      <c r="A3547" s="19">
        <v>38615</v>
      </c>
      <c r="B3547" s="20">
        <v>4.4865281427680674</v>
      </c>
      <c r="C3547" s="20">
        <v>4.4752638078304718</v>
      </c>
      <c r="D3547" s="20">
        <v>4.4587616843294064</v>
      </c>
      <c r="E3547" s="20">
        <v>4.3901717656146548</v>
      </c>
      <c r="F3547" s="21">
        <v>4.3126691170120877</v>
      </c>
      <c r="G3547" s="20">
        <v>4.2467361276418778</v>
      </c>
      <c r="H3547" s="20">
        <v>4.1348773635062095</v>
      </c>
      <c r="I3547" s="20">
        <v>4.121462710956493</v>
      </c>
      <c r="J3547" s="20">
        <v>4.1375671537020002</v>
      </c>
      <c r="K3547" s="20">
        <v>4.156708353430699</v>
      </c>
      <c r="L3547" s="20">
        <v>4.1822355370291131</v>
      </c>
      <c r="M3547" s="20">
        <v>4.1991498815825299</v>
      </c>
      <c r="N3547" s="20">
        <v>4.2222616221976619</v>
      </c>
    </row>
    <row r="3548" spans="1:14" x14ac:dyDescent="0.3">
      <c r="A3548" s="19">
        <v>38614</v>
      </c>
      <c r="B3548" s="20">
        <v>4.488360417269587</v>
      </c>
      <c r="C3548" s="20">
        <v>4.47961646392441</v>
      </c>
      <c r="D3548" s="20">
        <v>4.4631823936338018</v>
      </c>
      <c r="E3548" s="20">
        <v>4.3921404085706071</v>
      </c>
      <c r="F3548" s="21">
        <v>4.3124330829130821</v>
      </c>
      <c r="G3548" s="20">
        <v>4.2448961581529128</v>
      </c>
      <c r="H3548" s="20">
        <v>4.1294305794976855</v>
      </c>
      <c r="I3548" s="20">
        <v>4.1153640644669931</v>
      </c>
      <c r="J3548" s="20">
        <v>4.1326510383258821</v>
      </c>
      <c r="K3548" s="20">
        <v>4.1533577058260676</v>
      </c>
      <c r="L3548" s="20">
        <v>4.1808572784764637</v>
      </c>
      <c r="M3548" s="20">
        <v>4.2025064425184073</v>
      </c>
      <c r="N3548" s="20">
        <v>4.2260838728042946</v>
      </c>
    </row>
    <row r="3549" spans="1:14" x14ac:dyDescent="0.3">
      <c r="A3549" s="19">
        <v>38611</v>
      </c>
      <c r="B3549" s="20">
        <v>4.4897523042774683</v>
      </c>
      <c r="C3549" s="20">
        <v>4.477783157441853</v>
      </c>
      <c r="D3549" s="20">
        <v>4.4618394729002508</v>
      </c>
      <c r="E3549" s="20">
        <v>4.3967644733652333</v>
      </c>
      <c r="F3549" s="21">
        <v>4.3257133689966594</v>
      </c>
      <c r="G3549" s="20">
        <v>4.2663957404343877</v>
      </c>
      <c r="H3549" s="20">
        <v>4.164813993821693</v>
      </c>
      <c r="I3549" s="20">
        <v>4.1504525541079174</v>
      </c>
      <c r="J3549" s="20">
        <v>4.1626761933082328</v>
      </c>
      <c r="K3549" s="20">
        <v>4.1803583306444638</v>
      </c>
      <c r="L3549" s="20">
        <v>4.2063193516392046</v>
      </c>
      <c r="M3549" s="20">
        <v>4.2278489840512394</v>
      </c>
      <c r="N3549" s="20">
        <v>4.2507536850833096</v>
      </c>
    </row>
    <row r="3550" spans="1:14" x14ac:dyDescent="0.3">
      <c r="A3550" s="19">
        <v>38610</v>
      </c>
      <c r="B3550" s="20">
        <v>4.4880536745513044</v>
      </c>
      <c r="C3550" s="20">
        <v>4.4745336108758451</v>
      </c>
      <c r="D3550" s="20">
        <v>4.4575495919974291</v>
      </c>
      <c r="E3550" s="20">
        <v>4.3880514678591611</v>
      </c>
      <c r="F3550" s="21">
        <v>4.3099825496398552</v>
      </c>
      <c r="G3550" s="20">
        <v>4.2432430951356181</v>
      </c>
      <c r="H3550" s="20">
        <v>4.1226861391037142</v>
      </c>
      <c r="I3550" s="20">
        <v>4.1019752795165632</v>
      </c>
      <c r="J3550" s="20">
        <v>4.1134330567418331</v>
      </c>
      <c r="K3550" s="20">
        <v>4.1324843631463528</v>
      </c>
      <c r="L3550" s="20">
        <v>4.1539381097260915</v>
      </c>
      <c r="M3550" s="20">
        <v>4.1682871260039303</v>
      </c>
      <c r="N3550" s="20">
        <v>4.185479610001881</v>
      </c>
    </row>
    <row r="3551" spans="1:14" x14ac:dyDescent="0.3">
      <c r="A3551" s="19">
        <v>38609</v>
      </c>
      <c r="B3551" s="20">
        <v>4.488286616353121</v>
      </c>
      <c r="C3551" s="20">
        <v>4.4731723329531228</v>
      </c>
      <c r="D3551" s="20">
        <v>4.4575312525395718</v>
      </c>
      <c r="E3551" s="20">
        <v>4.3929622821017995</v>
      </c>
      <c r="F3551" s="21">
        <v>4.3166209508835323</v>
      </c>
      <c r="G3551" s="20">
        <v>4.2497697555666347</v>
      </c>
      <c r="H3551" s="20">
        <v>4.1292459994675514</v>
      </c>
      <c r="I3551" s="20">
        <v>4.1088482576048371</v>
      </c>
      <c r="J3551" s="20">
        <v>4.1134980308991285</v>
      </c>
      <c r="K3551" s="20">
        <v>4.1236898139634963</v>
      </c>
      <c r="L3551" s="20">
        <v>4.138496498598264</v>
      </c>
      <c r="M3551" s="20">
        <v>4.152135930199317</v>
      </c>
      <c r="N3551" s="20">
        <v>4.1660922060777246</v>
      </c>
    </row>
    <row r="3552" spans="1:14" x14ac:dyDescent="0.3">
      <c r="A3552" s="19">
        <v>38608</v>
      </c>
      <c r="B3552" s="20">
        <v>4.4846129678379212</v>
      </c>
      <c r="C3552" s="20">
        <v>4.4673254414100674</v>
      </c>
      <c r="D3552" s="20">
        <v>4.4517888539113262</v>
      </c>
      <c r="E3552" s="20">
        <v>4.3888587797511631</v>
      </c>
      <c r="F3552" s="21">
        <v>4.3134782206034821</v>
      </c>
      <c r="G3552" s="20">
        <v>4.2469492202814241</v>
      </c>
      <c r="H3552" s="20">
        <v>4.1276665704705389</v>
      </c>
      <c r="I3552" s="20">
        <v>4.1105135755207192</v>
      </c>
      <c r="J3552" s="20">
        <v>4.1221294098607508</v>
      </c>
      <c r="K3552" s="20">
        <v>4.1366862495256536</v>
      </c>
      <c r="L3552" s="20">
        <v>4.153871187231152</v>
      </c>
      <c r="M3552" s="20">
        <v>4.1669153645361314</v>
      </c>
      <c r="N3552" s="20">
        <v>4.1819900872588081</v>
      </c>
    </row>
    <row r="3553" spans="1:14" x14ac:dyDescent="0.3">
      <c r="A3553" s="19">
        <v>38607</v>
      </c>
      <c r="B3553" s="20">
        <v>4.483790997496647</v>
      </c>
      <c r="C3553" s="20">
        <v>4.4641400636434296</v>
      </c>
      <c r="D3553" s="20">
        <v>4.4427924291267678</v>
      </c>
      <c r="E3553" s="20">
        <v>4.3694856503865713</v>
      </c>
      <c r="F3553" s="21">
        <v>4.2976682049708703</v>
      </c>
      <c r="G3553" s="20">
        <v>4.2409229727495958</v>
      </c>
      <c r="H3553" s="20">
        <v>4.1505843481863876</v>
      </c>
      <c r="I3553" s="20">
        <v>4.1425765873941263</v>
      </c>
      <c r="J3553" s="20">
        <v>4.1594792599584798</v>
      </c>
      <c r="K3553" s="20">
        <v>4.1766003344690379</v>
      </c>
      <c r="L3553" s="20">
        <v>4.1962558333190856</v>
      </c>
      <c r="M3553" s="20">
        <v>4.2124811543858209</v>
      </c>
      <c r="N3553" s="20">
        <v>4.228482435416141</v>
      </c>
    </row>
    <row r="3554" spans="1:14" x14ac:dyDescent="0.3">
      <c r="A3554" s="19">
        <v>38604</v>
      </c>
      <c r="B3554" s="20">
        <v>4.4846210404819322</v>
      </c>
      <c r="C3554" s="20">
        <v>4.4682398429331744</v>
      </c>
      <c r="D3554" s="20">
        <v>4.4476915657349565</v>
      </c>
      <c r="E3554" s="20">
        <v>4.3660794054211225</v>
      </c>
      <c r="F3554" s="21">
        <v>4.2769468278406908</v>
      </c>
      <c r="G3554" s="20">
        <v>4.2022797886596255</v>
      </c>
      <c r="H3554" s="20">
        <v>4.0757473519638845</v>
      </c>
      <c r="I3554" s="20">
        <v>4.061211055718335</v>
      </c>
      <c r="J3554" s="20">
        <v>4.0794269938040371</v>
      </c>
      <c r="K3554" s="20">
        <v>4.099744484855453</v>
      </c>
      <c r="L3554" s="20">
        <v>4.1242900654366563</v>
      </c>
      <c r="M3554" s="20">
        <v>4.1545297456040702</v>
      </c>
      <c r="N3554" s="20">
        <v>4.1714967404251935</v>
      </c>
    </row>
    <row r="3555" spans="1:14" x14ac:dyDescent="0.3">
      <c r="A3555" s="19">
        <v>38603</v>
      </c>
      <c r="B3555" s="20">
        <v>4.4866182545013888</v>
      </c>
      <c r="C3555" s="20">
        <v>4.4704527574461554</v>
      </c>
      <c r="D3555" s="20">
        <v>4.449171515052786</v>
      </c>
      <c r="E3555" s="20">
        <v>4.3682066432999322</v>
      </c>
      <c r="F3555" s="21">
        <v>4.2837166122967432</v>
      </c>
      <c r="G3555" s="20">
        <v>4.2144076568319475</v>
      </c>
      <c r="H3555" s="20">
        <v>4.0991007324224595</v>
      </c>
      <c r="I3555" s="20">
        <v>4.0878166421271569</v>
      </c>
      <c r="J3555" s="20">
        <v>4.1089207067864857</v>
      </c>
      <c r="K3555" s="20">
        <v>4.1306381898842046</v>
      </c>
      <c r="L3555" s="20">
        <v>4.155195679671376</v>
      </c>
      <c r="M3555" s="20">
        <v>4.1801881894533128</v>
      </c>
      <c r="N3555" s="20">
        <v>4.1977610755533821</v>
      </c>
    </row>
    <row r="3556" spans="1:14" x14ac:dyDescent="0.3">
      <c r="A3556" s="19">
        <v>38602</v>
      </c>
      <c r="B3556" s="20">
        <v>4.4784181381769361</v>
      </c>
      <c r="C3556" s="20">
        <v>4.4586377221496054</v>
      </c>
      <c r="D3556" s="20">
        <v>4.4375211894690425</v>
      </c>
      <c r="E3556" s="20">
        <v>4.3592044029137176</v>
      </c>
      <c r="F3556" s="21">
        <v>4.2781730693133042</v>
      </c>
      <c r="G3556" s="20">
        <v>4.212969892022616</v>
      </c>
      <c r="H3556" s="20">
        <v>4.1088433594793532</v>
      </c>
      <c r="I3556" s="20">
        <v>4.101749087275671</v>
      </c>
      <c r="J3556" s="20">
        <v>4.1272779945657057</v>
      </c>
      <c r="K3556" s="20">
        <v>4.1523231354286763</v>
      </c>
      <c r="L3556" s="20">
        <v>4.1796002479110834</v>
      </c>
      <c r="M3556" s="20">
        <v>4.2033367776020762</v>
      </c>
      <c r="N3556" s="20">
        <v>4.2227971887663545</v>
      </c>
    </row>
    <row r="3557" spans="1:14" x14ac:dyDescent="0.3">
      <c r="A3557" s="19">
        <v>38601</v>
      </c>
      <c r="B3557" s="20">
        <v>4.458209604888018</v>
      </c>
      <c r="C3557" s="20">
        <v>4.4039555853717793</v>
      </c>
      <c r="D3557" s="20">
        <v>4.3742624168228676</v>
      </c>
      <c r="E3557" s="20">
        <v>4.3180183386617772</v>
      </c>
      <c r="F3557" s="21">
        <v>4.2535520076295539</v>
      </c>
      <c r="G3557" s="20">
        <v>4.1916486409941713</v>
      </c>
      <c r="H3557" s="20">
        <v>4.0808170464841078</v>
      </c>
      <c r="I3557" s="20">
        <v>4.071909683254523</v>
      </c>
      <c r="J3557" s="20">
        <v>4.0999202589683623</v>
      </c>
      <c r="K3557" s="20">
        <v>4.127750039159265</v>
      </c>
      <c r="L3557" s="20">
        <v>4.1574931614093691</v>
      </c>
      <c r="M3557" s="20">
        <v>4.1869633890690539</v>
      </c>
      <c r="N3557" s="20">
        <v>4.2065825775420018</v>
      </c>
    </row>
    <row r="3558" spans="1:14" x14ac:dyDescent="0.3">
      <c r="A3558" s="19">
        <v>38600</v>
      </c>
      <c r="B3558" s="20">
        <v>4.4568383214031515</v>
      </c>
      <c r="C3558" s="20">
        <v>4.4042342362925888</v>
      </c>
      <c r="D3558" s="20">
        <v>4.3739254332019808</v>
      </c>
      <c r="E3558" s="20">
        <v>4.3167070418098001</v>
      </c>
      <c r="F3558" s="21">
        <v>4.2486412966333251</v>
      </c>
      <c r="G3558" s="20">
        <v>4.182962909251807</v>
      </c>
      <c r="H3558" s="20">
        <v>4.0596927261193381</v>
      </c>
      <c r="I3558" s="20">
        <v>4.0429953639154119</v>
      </c>
      <c r="J3558" s="20">
        <v>4.0617751736831496</v>
      </c>
      <c r="K3558" s="20">
        <v>4.0848678932854012</v>
      </c>
      <c r="L3558" s="20">
        <v>4.1128204206576973</v>
      </c>
      <c r="M3558" s="20">
        <v>4.1553896252443225</v>
      </c>
      <c r="N3558" s="20">
        <v>4.1714228111249163</v>
      </c>
    </row>
    <row r="3559" spans="1:14" x14ac:dyDescent="0.3">
      <c r="A3559" s="19">
        <v>38597</v>
      </c>
      <c r="B3559" s="20">
        <v>4.4695616708220589</v>
      </c>
      <c r="C3559" s="20">
        <v>4.4035113695410217</v>
      </c>
      <c r="D3559" s="20">
        <v>4.3677166327675048</v>
      </c>
      <c r="E3559" s="20">
        <v>4.3085715036768981</v>
      </c>
      <c r="F3559" s="21">
        <v>4.2424198706138192</v>
      </c>
      <c r="G3559" s="20">
        <v>4.1778671268017478</v>
      </c>
      <c r="H3559" s="20">
        <v>4.0549949706470825</v>
      </c>
      <c r="I3559" s="20">
        <v>4.0377195344529451</v>
      </c>
      <c r="J3559" s="20">
        <v>4.0558780235059668</v>
      </c>
      <c r="K3559" s="20">
        <v>4.0782765084353105</v>
      </c>
      <c r="L3559" s="20">
        <v>4.1047102024280848</v>
      </c>
      <c r="M3559" s="20">
        <v>4.1419476788137519</v>
      </c>
      <c r="N3559" s="20">
        <v>4.1578353867211906</v>
      </c>
    </row>
    <row r="3560" spans="1:14" x14ac:dyDescent="0.3">
      <c r="A3560" s="19">
        <v>38596</v>
      </c>
      <c r="B3560" s="20">
        <v>4.4728953461629155</v>
      </c>
      <c r="C3560" s="20">
        <v>4.4106336885157038</v>
      </c>
      <c r="D3560" s="20">
        <v>4.3779602795281845</v>
      </c>
      <c r="E3560" s="20">
        <v>4.3221998241054758</v>
      </c>
      <c r="F3560" s="21">
        <v>4.2525063774725202</v>
      </c>
      <c r="G3560" s="20">
        <v>4.1803228636820604</v>
      </c>
      <c r="H3560" s="20">
        <v>4.0355621403385094</v>
      </c>
      <c r="I3560" s="20">
        <v>4.012053194571239</v>
      </c>
      <c r="J3560" s="20">
        <v>4.0289305042185584</v>
      </c>
      <c r="K3560" s="20">
        <v>4.0533288849465956</v>
      </c>
      <c r="L3560" s="20">
        <v>4.0834996869172508</v>
      </c>
      <c r="M3560" s="20">
        <v>4.131617048920222</v>
      </c>
      <c r="N3560" s="20">
        <v>4.1481190938701866</v>
      </c>
    </row>
    <row r="3561" spans="1:14" x14ac:dyDescent="0.3">
      <c r="A3561" s="19">
        <v>38595</v>
      </c>
      <c r="B3561" s="20">
        <v>4.4655065951146753</v>
      </c>
      <c r="C3561" s="20">
        <v>4.4090765126499747</v>
      </c>
      <c r="D3561" s="20">
        <v>4.3770676929072492</v>
      </c>
      <c r="E3561" s="20">
        <v>4.3219640900670946</v>
      </c>
      <c r="F3561" s="21">
        <v>4.2571634727302383</v>
      </c>
      <c r="G3561" s="20">
        <v>4.1912561120795102</v>
      </c>
      <c r="H3561" s="20">
        <v>4.0625841712290054</v>
      </c>
      <c r="I3561" s="20">
        <v>4.0452787263541534</v>
      </c>
      <c r="J3561" s="20">
        <v>4.0670794956003204</v>
      </c>
      <c r="K3561" s="20">
        <v>4.0931283246924117</v>
      </c>
      <c r="L3561" s="20">
        <v>4.1237985992113151</v>
      </c>
      <c r="M3561" s="20">
        <v>4.1711782625020817</v>
      </c>
      <c r="N3561" s="20">
        <v>4.1879128297951356</v>
      </c>
    </row>
    <row r="3562" spans="1:14" x14ac:dyDescent="0.3">
      <c r="A3562" s="19">
        <v>38594</v>
      </c>
      <c r="B3562" s="20">
        <v>4.4727335621776216</v>
      </c>
      <c r="C3562" s="20">
        <v>4.4137017980062216</v>
      </c>
      <c r="D3562" s="20">
        <v>4.3851535278662785</v>
      </c>
      <c r="E3562" s="20">
        <v>4.343713120610377</v>
      </c>
      <c r="F3562" s="21">
        <v>4.2851149944828704</v>
      </c>
      <c r="G3562" s="20">
        <v>4.2200460426385105</v>
      </c>
      <c r="H3562" s="20">
        <v>4.0880076269261574</v>
      </c>
      <c r="I3562" s="20">
        <v>4.0701931335732375</v>
      </c>
      <c r="J3562" s="20">
        <v>4.091739939557832</v>
      </c>
      <c r="K3562" s="20">
        <v>4.1163219939103151</v>
      </c>
      <c r="L3562" s="20">
        <v>4.1436831443669693</v>
      </c>
      <c r="M3562" s="20">
        <v>4.1813848408118108</v>
      </c>
      <c r="N3562" s="20">
        <v>4.1973581126478434</v>
      </c>
    </row>
    <row r="3563" spans="1:14" x14ac:dyDescent="0.3">
      <c r="A3563" s="19">
        <v>38590</v>
      </c>
      <c r="B3563" s="20">
        <v>4.4686268695154219</v>
      </c>
      <c r="C3563" s="20">
        <v>4.4140371373723672</v>
      </c>
      <c r="D3563" s="20">
        <v>4.3867623634145252</v>
      </c>
      <c r="E3563" s="20">
        <v>4.348426821760218</v>
      </c>
      <c r="F3563" s="21">
        <v>4.2968490817335185</v>
      </c>
      <c r="G3563" s="20">
        <v>4.2399527653845315</v>
      </c>
      <c r="H3563" s="20">
        <v>4.1260051303947209</v>
      </c>
      <c r="I3563" s="20">
        <v>4.111745561451376</v>
      </c>
      <c r="J3563" s="20">
        <v>4.1316632414319479</v>
      </c>
      <c r="K3563" s="20">
        <v>4.1540952868440693</v>
      </c>
      <c r="L3563" s="20">
        <v>4.1796026808914135</v>
      </c>
      <c r="M3563" s="20">
        <v>4.2123247592794577</v>
      </c>
      <c r="N3563" s="20">
        <v>4.2281902826340971</v>
      </c>
    </row>
    <row r="3564" spans="1:14" x14ac:dyDescent="0.3">
      <c r="A3564" s="19">
        <v>38589</v>
      </c>
      <c r="B3564" s="20">
        <v>4.4706234033845442</v>
      </c>
      <c r="C3564" s="20">
        <v>4.4210086196473286</v>
      </c>
      <c r="D3564" s="20">
        <v>4.3913986999850545</v>
      </c>
      <c r="E3564" s="20">
        <v>4.3438481668624522</v>
      </c>
      <c r="F3564" s="21">
        <v>4.2923086279160145</v>
      </c>
      <c r="G3564" s="20">
        <v>4.238773253878211</v>
      </c>
      <c r="H3564" s="20">
        <v>4.1311087133506117</v>
      </c>
      <c r="I3564" s="20">
        <v>4.1144713949447009</v>
      </c>
      <c r="J3564" s="20">
        <v>4.1339238156453817</v>
      </c>
      <c r="K3564" s="20">
        <v>4.1645877974835326</v>
      </c>
      <c r="L3564" s="20">
        <v>4.2010542837144076</v>
      </c>
      <c r="M3564" s="20">
        <v>4.2394534284298864</v>
      </c>
      <c r="N3564" s="20">
        <v>4.2609022647015893</v>
      </c>
    </row>
    <row r="3565" spans="1:14" x14ac:dyDescent="0.3">
      <c r="A3565" s="19">
        <v>38588</v>
      </c>
      <c r="B3565" s="20">
        <v>4.4753857380057065</v>
      </c>
      <c r="C3565" s="20">
        <v>4.4251003996030152</v>
      </c>
      <c r="D3565" s="20">
        <v>4.3961372067512858</v>
      </c>
      <c r="E3565" s="20">
        <v>4.3530279844942594</v>
      </c>
      <c r="F3565" s="21">
        <v>4.3062861306580631</v>
      </c>
      <c r="G3565" s="20">
        <v>4.2560892842529885</v>
      </c>
      <c r="H3565" s="20">
        <v>4.1525565846907364</v>
      </c>
      <c r="I3565" s="20">
        <v>4.1365420146641556</v>
      </c>
      <c r="J3565" s="20">
        <v>4.1570572353326281</v>
      </c>
      <c r="K3565" s="20">
        <v>4.1886420739952657</v>
      </c>
      <c r="L3565" s="20">
        <v>4.2245207253102031</v>
      </c>
      <c r="M3565" s="20">
        <v>4.2530604893831221</v>
      </c>
      <c r="N3565" s="20">
        <v>4.2756491475025005</v>
      </c>
    </row>
    <row r="3566" spans="1:14" x14ac:dyDescent="0.3">
      <c r="A3566" s="19">
        <v>38587</v>
      </c>
      <c r="B3566" s="20">
        <v>4.4677501777951774</v>
      </c>
      <c r="C3566" s="20">
        <v>4.4225990867901608</v>
      </c>
      <c r="D3566" s="20">
        <v>4.3981712264845338</v>
      </c>
      <c r="E3566" s="20">
        <v>4.3654274845539698</v>
      </c>
      <c r="F3566" s="21">
        <v>4.3238453685986391</v>
      </c>
      <c r="G3566" s="20">
        <v>4.2748992003230804</v>
      </c>
      <c r="H3566" s="20">
        <v>4.1684429836736756</v>
      </c>
      <c r="I3566" s="20">
        <v>4.1504938381346248</v>
      </c>
      <c r="J3566" s="20">
        <v>4.1694635070128792</v>
      </c>
      <c r="K3566" s="20">
        <v>4.2003226614943348</v>
      </c>
      <c r="L3566" s="20">
        <v>4.2348753037610543</v>
      </c>
      <c r="M3566" s="20">
        <v>4.2601284621480842</v>
      </c>
      <c r="N3566" s="20">
        <v>4.2821375752784077</v>
      </c>
    </row>
    <row r="3567" spans="1:14" x14ac:dyDescent="0.3">
      <c r="A3567" s="19">
        <v>38586</v>
      </c>
      <c r="B3567" s="20">
        <v>4.4722582369340591</v>
      </c>
      <c r="C3567" s="20">
        <v>4.428427516563672</v>
      </c>
      <c r="D3567" s="20">
        <v>4.4025420746362265</v>
      </c>
      <c r="E3567" s="20">
        <v>4.3663586793062459</v>
      </c>
      <c r="F3567" s="21">
        <v>4.3249372081179702</v>
      </c>
      <c r="G3567" s="20">
        <v>4.2775185738475532</v>
      </c>
      <c r="H3567" s="20">
        <v>4.1780279367667337</v>
      </c>
      <c r="I3567" s="20">
        <v>4.1646806862494854</v>
      </c>
      <c r="J3567" s="20">
        <v>4.1881193248795254</v>
      </c>
      <c r="K3567" s="20">
        <v>4.2202175821496182</v>
      </c>
      <c r="L3567" s="20">
        <v>4.2543142772871763</v>
      </c>
      <c r="M3567" s="20">
        <v>4.2767649705851642</v>
      </c>
      <c r="N3567" s="20">
        <v>4.2986119733104244</v>
      </c>
    </row>
    <row r="3568" spans="1:14" x14ac:dyDescent="0.3">
      <c r="A3568" s="19">
        <v>38583</v>
      </c>
      <c r="B3568" s="20">
        <v>4.4697319431354909</v>
      </c>
      <c r="C3568" s="20">
        <v>4.4267644903484697</v>
      </c>
      <c r="D3568" s="20">
        <v>4.4012631815862679</v>
      </c>
      <c r="E3568" s="20">
        <v>4.3651904239337558</v>
      </c>
      <c r="F3568" s="21">
        <v>4.3260283653865326</v>
      </c>
      <c r="G3568" s="20">
        <v>4.2822925101672054</v>
      </c>
      <c r="H3568" s="20">
        <v>4.1932710763786947</v>
      </c>
      <c r="I3568" s="20">
        <v>4.1820469566453538</v>
      </c>
      <c r="J3568" s="20">
        <v>4.201469695460494</v>
      </c>
      <c r="K3568" s="20">
        <v>4.2276167209622129</v>
      </c>
      <c r="L3568" s="20">
        <v>4.2552334142133201</v>
      </c>
      <c r="M3568" s="20">
        <v>4.2679549488700603</v>
      </c>
      <c r="N3568" s="20">
        <v>4.2876356467352634</v>
      </c>
    </row>
    <row r="3569" spans="1:14" x14ac:dyDescent="0.3">
      <c r="A3569" s="19">
        <v>38582</v>
      </c>
      <c r="B3569" s="20">
        <v>4.470252152490513</v>
      </c>
      <c r="C3569" s="20">
        <v>4.430827025554013</v>
      </c>
      <c r="D3569" s="20">
        <v>4.4062861952584731</v>
      </c>
      <c r="E3569" s="20">
        <v>4.3704257359936758</v>
      </c>
      <c r="F3569" s="21">
        <v>4.3321196295835289</v>
      </c>
      <c r="G3569" s="20">
        <v>4.2886688328616982</v>
      </c>
      <c r="H3569" s="20">
        <v>4.1977237345546481</v>
      </c>
      <c r="I3569" s="20">
        <v>4.183083109001867</v>
      </c>
      <c r="J3569" s="20">
        <v>4.1940481480975222</v>
      </c>
      <c r="K3569" s="20">
        <v>4.2133487060527663</v>
      </c>
      <c r="L3569" s="20">
        <v>4.2366066355407375</v>
      </c>
      <c r="M3569" s="20">
        <v>4.2497222978738662</v>
      </c>
      <c r="N3569" s="20">
        <v>4.2675482696329796</v>
      </c>
    </row>
    <row r="3570" spans="1:14" x14ac:dyDescent="0.3">
      <c r="A3570" s="19">
        <v>38581</v>
      </c>
      <c r="B3570" s="20">
        <v>4.4713501601266188</v>
      </c>
      <c r="C3570" s="20">
        <v>4.434727430586122</v>
      </c>
      <c r="D3570" s="20">
        <v>4.409264975588747</v>
      </c>
      <c r="E3570" s="20">
        <v>4.3721535575354711</v>
      </c>
      <c r="F3570" s="21">
        <v>4.3354732095095585</v>
      </c>
      <c r="G3570" s="20">
        <v>4.2943238600080216</v>
      </c>
      <c r="H3570" s="20">
        <v>4.2113558181861146</v>
      </c>
      <c r="I3570" s="20">
        <v>4.2030722948459989</v>
      </c>
      <c r="J3570" s="20">
        <v>4.2234160483365883</v>
      </c>
      <c r="K3570" s="20">
        <v>4.2477287809211672</v>
      </c>
      <c r="L3570" s="20">
        <v>4.2724483358620757</v>
      </c>
      <c r="M3570" s="20">
        <v>4.2788399264357997</v>
      </c>
      <c r="N3570" s="20">
        <v>4.2979920618716392</v>
      </c>
    </row>
    <row r="3571" spans="1:14" x14ac:dyDescent="0.3">
      <c r="A3571" s="19">
        <v>38580</v>
      </c>
      <c r="B3571" s="20">
        <v>4.4629800637494412</v>
      </c>
      <c r="C3571" s="20">
        <v>4.4320109890698509</v>
      </c>
      <c r="D3571" s="20">
        <v>4.4076595643144945</v>
      </c>
      <c r="E3571" s="20">
        <v>4.36700685595663</v>
      </c>
      <c r="F3571" s="21">
        <v>4.3281130491269595</v>
      </c>
      <c r="G3571" s="20">
        <v>4.2872847732666761</v>
      </c>
      <c r="H3571" s="20">
        <v>4.2105382332111096</v>
      </c>
      <c r="I3571" s="20">
        <v>4.2072744172136609</v>
      </c>
      <c r="J3571" s="20">
        <v>4.2331345205786066</v>
      </c>
      <c r="K3571" s="20">
        <v>4.2592968548916454</v>
      </c>
      <c r="L3571" s="20">
        <v>4.2848300213614214</v>
      </c>
      <c r="M3571" s="20">
        <v>4.294873636941027</v>
      </c>
      <c r="N3571" s="20">
        <v>4.3137343217003092</v>
      </c>
    </row>
    <row r="3572" spans="1:14" x14ac:dyDescent="0.3">
      <c r="A3572" s="19">
        <v>38579</v>
      </c>
      <c r="B3572" s="20">
        <v>4.4673517503263707</v>
      </c>
      <c r="C3572" s="20">
        <v>4.4351907328673814</v>
      </c>
      <c r="D3572" s="20">
        <v>4.4077602502979598</v>
      </c>
      <c r="E3572" s="20">
        <v>4.359072950330189</v>
      </c>
      <c r="F3572" s="21">
        <v>4.3190440221230206</v>
      </c>
      <c r="G3572" s="20">
        <v>4.2815504173608767</v>
      </c>
      <c r="H3572" s="20">
        <v>4.2220240783952621</v>
      </c>
      <c r="I3572" s="20">
        <v>4.2290350436942417</v>
      </c>
      <c r="J3572" s="20">
        <v>4.262238171896823</v>
      </c>
      <c r="K3572" s="20">
        <v>4.2854445157547048</v>
      </c>
      <c r="L3572" s="20">
        <v>4.2993547018507963</v>
      </c>
      <c r="M3572" s="20">
        <v>4.3261352166848095</v>
      </c>
      <c r="N3572" s="20">
        <v>4.3276746874104992</v>
      </c>
    </row>
    <row r="3573" spans="1:14" x14ac:dyDescent="0.3">
      <c r="A3573" s="19">
        <v>38576</v>
      </c>
      <c r="B3573" s="20">
        <v>4.459125317698807</v>
      </c>
      <c r="C3573" s="20">
        <v>4.4317978173429253</v>
      </c>
      <c r="D3573" s="20">
        <v>4.4064455255777455</v>
      </c>
      <c r="E3573" s="20">
        <v>4.3612034874073569</v>
      </c>
      <c r="F3573" s="21">
        <v>4.3243563978621298</v>
      </c>
      <c r="G3573" s="20">
        <v>4.289628805188876</v>
      </c>
      <c r="H3573" s="20">
        <v>4.2338638988424488</v>
      </c>
      <c r="I3573" s="20">
        <v>4.2404942963919687</v>
      </c>
      <c r="J3573" s="20">
        <v>4.27250499442827</v>
      </c>
      <c r="K3573" s="20">
        <v>4.2950992298236157</v>
      </c>
      <c r="L3573" s="20">
        <v>4.3079906643251524</v>
      </c>
      <c r="M3573" s="20">
        <v>4.3283991078685009</v>
      </c>
      <c r="N3573" s="20">
        <v>4.3305323922472905</v>
      </c>
    </row>
    <row r="3574" spans="1:14" x14ac:dyDescent="0.3">
      <c r="A3574" s="19">
        <v>38575</v>
      </c>
      <c r="B3574" s="20">
        <v>4.4669362407417248</v>
      </c>
      <c r="C3574" s="20">
        <v>4.4383892772394589</v>
      </c>
      <c r="D3574" s="20">
        <v>4.4135731216469098</v>
      </c>
      <c r="E3574" s="20">
        <v>4.3745328682397524</v>
      </c>
      <c r="F3574" s="21">
        <v>4.3455571084808158</v>
      </c>
      <c r="G3574" s="20">
        <v>4.3169825012448424</v>
      </c>
      <c r="H3574" s="20">
        <v>4.2740726087907719</v>
      </c>
      <c r="I3574" s="20">
        <v>4.2881348268852939</v>
      </c>
      <c r="J3574" s="20">
        <v>4.3305092982522702</v>
      </c>
      <c r="K3574" s="20">
        <v>4.3591744361572973</v>
      </c>
      <c r="L3574" s="20">
        <v>4.3752043326534427</v>
      </c>
      <c r="M3574" s="20">
        <v>4.3884597050643261</v>
      </c>
      <c r="N3574" s="20">
        <v>4.3932816088559603</v>
      </c>
    </row>
    <row r="3575" spans="1:14" x14ac:dyDescent="0.3">
      <c r="A3575" s="19">
        <v>38574</v>
      </c>
      <c r="B3575" s="20">
        <v>4.480986836000957</v>
      </c>
      <c r="C3575" s="20">
        <v>4.4431131224941005</v>
      </c>
      <c r="D3575" s="20">
        <v>4.4140664697905789</v>
      </c>
      <c r="E3575" s="20">
        <v>4.3645012457414101</v>
      </c>
      <c r="F3575" s="21">
        <v>4.3303285227029571</v>
      </c>
      <c r="G3575" s="20">
        <v>4.3012174690083826</v>
      </c>
      <c r="H3575" s="20">
        <v>4.2633955513794</v>
      </c>
      <c r="I3575" s="20">
        <v>4.2792830335919083</v>
      </c>
      <c r="J3575" s="20">
        <v>4.3226261466207676</v>
      </c>
      <c r="K3575" s="20">
        <v>4.3522310916574956</v>
      </c>
      <c r="L3575" s="20">
        <v>4.3698955642965398</v>
      </c>
      <c r="M3575" s="20">
        <v>4.3872734690264057</v>
      </c>
      <c r="N3575" s="20">
        <v>4.3925453659833344</v>
      </c>
    </row>
    <row r="3576" spans="1:14" x14ac:dyDescent="0.3">
      <c r="A3576" s="19">
        <v>38573</v>
      </c>
      <c r="B3576" s="20">
        <v>4.4875018662514581</v>
      </c>
      <c r="C3576" s="20">
        <v>4.4521638447596077</v>
      </c>
      <c r="D3576" s="20">
        <v>4.4213173570611408</v>
      </c>
      <c r="E3576" s="20">
        <v>4.3634615582332366</v>
      </c>
      <c r="F3576" s="21">
        <v>4.3195298219227025</v>
      </c>
      <c r="G3576" s="20">
        <v>4.2816291753226849</v>
      </c>
      <c r="H3576" s="20">
        <v>4.231269743530941</v>
      </c>
      <c r="I3576" s="20">
        <v>4.2515377742037117</v>
      </c>
      <c r="J3576" s="20">
        <v>4.3097971955556433</v>
      </c>
      <c r="K3576" s="20">
        <v>4.3507342459170975</v>
      </c>
      <c r="L3576" s="20">
        <v>4.376812165053753</v>
      </c>
      <c r="M3576" s="20">
        <v>4.3984841460145283</v>
      </c>
      <c r="N3576" s="20">
        <v>4.4075614849572728</v>
      </c>
    </row>
    <row r="3577" spans="1:14" x14ac:dyDescent="0.3">
      <c r="A3577" s="19">
        <v>38572</v>
      </c>
      <c r="B3577" s="20">
        <v>4.4905029787432076</v>
      </c>
      <c r="C3577" s="20">
        <v>4.4572209127509632</v>
      </c>
      <c r="D3577" s="20">
        <v>4.4236488153236158</v>
      </c>
      <c r="E3577" s="20">
        <v>4.3558807401751496</v>
      </c>
      <c r="F3577" s="21">
        <v>4.3086777004297385</v>
      </c>
      <c r="G3577" s="20">
        <v>4.271268672739275</v>
      </c>
      <c r="H3577" s="20">
        <v>4.2250892831465672</v>
      </c>
      <c r="I3577" s="20">
        <v>4.2465119605409267</v>
      </c>
      <c r="J3577" s="20">
        <v>4.3047353498578227</v>
      </c>
      <c r="K3577" s="20">
        <v>4.3453296136389268</v>
      </c>
      <c r="L3577" s="20">
        <v>4.3713738038156933</v>
      </c>
      <c r="M3577" s="20">
        <v>4.3952985111634124</v>
      </c>
      <c r="N3577" s="20">
        <v>4.403974367092081</v>
      </c>
    </row>
    <row r="3578" spans="1:14" x14ac:dyDescent="0.3">
      <c r="A3578" s="19">
        <v>38569</v>
      </c>
      <c r="B3578" s="20">
        <v>4.4810026424575717</v>
      </c>
      <c r="C3578" s="20">
        <v>4.4508865511410693</v>
      </c>
      <c r="D3578" s="20">
        <v>4.4180558704869188</v>
      </c>
      <c r="E3578" s="20">
        <v>4.3462720297807946</v>
      </c>
      <c r="F3578" s="21">
        <v>4.2983140490538094</v>
      </c>
      <c r="G3578" s="20">
        <v>4.2637719251907189</v>
      </c>
      <c r="H3578" s="20">
        <v>4.2300867540183456</v>
      </c>
      <c r="I3578" s="20">
        <v>4.2573364182647229</v>
      </c>
      <c r="J3578" s="20">
        <v>4.3210468879268449</v>
      </c>
      <c r="K3578" s="20">
        <v>4.3646224108259917</v>
      </c>
      <c r="L3578" s="20">
        <v>4.3927542949961182</v>
      </c>
      <c r="M3578" s="20">
        <v>4.4192082015128396</v>
      </c>
      <c r="N3578" s="20">
        <v>4.4283565214316498</v>
      </c>
    </row>
    <row r="3579" spans="1:14" x14ac:dyDescent="0.3">
      <c r="A3579" s="19">
        <v>38568</v>
      </c>
      <c r="B3579" s="20">
        <v>4.5216725683252177</v>
      </c>
      <c r="C3579" s="20">
        <v>4.4737870039215899</v>
      </c>
      <c r="D3579" s="20">
        <v>4.4330932875574467</v>
      </c>
      <c r="E3579" s="20">
        <v>4.3548189248922409</v>
      </c>
      <c r="F3579" s="21">
        <v>4.2992387732367296</v>
      </c>
      <c r="G3579" s="20">
        <v>4.2525586773610904</v>
      </c>
      <c r="H3579" s="20">
        <v>4.1855159432903708</v>
      </c>
      <c r="I3579" s="20">
        <v>4.2031366025847348</v>
      </c>
      <c r="J3579" s="20">
        <v>4.2637110883433547</v>
      </c>
      <c r="K3579" s="20">
        <v>4.3076886507037271</v>
      </c>
      <c r="L3579" s="20">
        <v>4.337289898527823</v>
      </c>
      <c r="M3579" s="20">
        <v>4.3716341378694921</v>
      </c>
      <c r="N3579" s="20">
        <v>4.3802907288691868</v>
      </c>
    </row>
    <row r="3580" spans="1:14" x14ac:dyDescent="0.3">
      <c r="A3580" s="19">
        <v>38567</v>
      </c>
      <c r="B3580" s="20">
        <v>4.5330745438907334</v>
      </c>
      <c r="C3580" s="20">
        <v>4.4906494058331496</v>
      </c>
      <c r="D3580" s="20">
        <v>4.4509277742287896</v>
      </c>
      <c r="E3580" s="20">
        <v>4.3737172552694936</v>
      </c>
      <c r="F3580" s="21">
        <v>4.3240851665453981</v>
      </c>
      <c r="G3580" s="20">
        <v>4.2850975547585808</v>
      </c>
      <c r="H3580" s="20">
        <v>4.2300612859202786</v>
      </c>
      <c r="I3580" s="20">
        <v>4.243683643283255</v>
      </c>
      <c r="J3580" s="20">
        <v>4.2929080708549865</v>
      </c>
      <c r="K3580" s="20">
        <v>4.3296714114075474</v>
      </c>
      <c r="L3580" s="20">
        <v>4.3538684294321772</v>
      </c>
      <c r="M3580" s="20">
        <v>4.3753724682832038</v>
      </c>
      <c r="N3580" s="20">
        <v>4.3837230717516356</v>
      </c>
    </row>
    <row r="3581" spans="1:14" x14ac:dyDescent="0.3">
      <c r="A3581" s="19">
        <v>38566</v>
      </c>
      <c r="B3581" s="20">
        <v>4.5359103729023653</v>
      </c>
      <c r="C3581" s="20">
        <v>4.4826876429310136</v>
      </c>
      <c r="D3581" s="20">
        <v>4.4384635054611845</v>
      </c>
      <c r="E3581" s="20">
        <v>4.3563884956938823</v>
      </c>
      <c r="F3581" s="21">
        <v>4.30656064113212</v>
      </c>
      <c r="G3581" s="20">
        <v>4.2683480886152037</v>
      </c>
      <c r="H3581" s="20">
        <v>4.2160920635252515</v>
      </c>
      <c r="I3581" s="20">
        <v>4.2320775868908838</v>
      </c>
      <c r="J3581" s="20">
        <v>4.2865880146676085</v>
      </c>
      <c r="K3581" s="20">
        <v>4.3275168810285853</v>
      </c>
      <c r="L3581" s="20">
        <v>4.3541687529131261</v>
      </c>
      <c r="M3581" s="20">
        <v>4.3716901277906421</v>
      </c>
      <c r="N3581" s="20">
        <v>4.381861990707808</v>
      </c>
    </row>
    <row r="3582" spans="1:14" x14ac:dyDescent="0.3">
      <c r="A3582" s="19">
        <v>38565</v>
      </c>
      <c r="B3582" s="20">
        <v>4.5379513458937737</v>
      </c>
      <c r="C3582" s="20">
        <v>4.4870172806374251</v>
      </c>
      <c r="D3582" s="20">
        <v>4.4456178119397345</v>
      </c>
      <c r="E3582" s="20">
        <v>4.362699969383061</v>
      </c>
      <c r="F3582" s="21">
        <v>4.308805308744966</v>
      </c>
      <c r="G3582" s="20">
        <v>4.2686992573616918</v>
      </c>
      <c r="H3582" s="20">
        <v>4.2142126369107622</v>
      </c>
      <c r="I3582" s="20">
        <v>4.2266952569570737</v>
      </c>
      <c r="J3582" s="20">
        <v>4.2732967835486644</v>
      </c>
      <c r="K3582" s="20">
        <v>4.3088753874702181</v>
      </c>
      <c r="L3582" s="20">
        <v>4.3330760615931183</v>
      </c>
      <c r="M3582" s="20">
        <v>4.3576136530600795</v>
      </c>
      <c r="N3582" s="20">
        <v>4.3653604126057362</v>
      </c>
    </row>
    <row r="3583" spans="1:14" x14ac:dyDescent="0.3">
      <c r="A3583" s="19">
        <v>38562</v>
      </c>
      <c r="B3583" s="20">
        <v>4.5414201763827693</v>
      </c>
      <c r="C3583" s="20">
        <v>4.4765939619982111</v>
      </c>
      <c r="D3583" s="20">
        <v>4.4243087818309466</v>
      </c>
      <c r="E3583" s="20">
        <v>4.3222030894937715</v>
      </c>
      <c r="F3583" s="21">
        <v>4.2595501828018643</v>
      </c>
      <c r="G3583" s="20">
        <v>4.2140238844358393</v>
      </c>
      <c r="H3583" s="20">
        <v>4.1524343440616365</v>
      </c>
      <c r="I3583" s="20">
        <v>4.1660049996157067</v>
      </c>
      <c r="J3583" s="20">
        <v>4.2183819884247162</v>
      </c>
      <c r="K3583" s="20">
        <v>4.2592109122124011</v>
      </c>
      <c r="L3583" s="20">
        <v>4.288368679886303</v>
      </c>
      <c r="M3583" s="20">
        <v>4.3189471641757446</v>
      </c>
      <c r="N3583" s="20">
        <v>4.3286093562306087</v>
      </c>
    </row>
    <row r="3584" spans="1:14" x14ac:dyDescent="0.3">
      <c r="A3584" s="19">
        <v>38561</v>
      </c>
      <c r="B3584" s="20">
        <v>4.5640979062636804</v>
      </c>
      <c r="C3584" s="20">
        <v>4.4900986953368855</v>
      </c>
      <c r="D3584" s="20">
        <v>4.4344663589505027</v>
      </c>
      <c r="E3584" s="20">
        <v>4.3232291335098827</v>
      </c>
      <c r="F3584" s="21">
        <v>4.2525627708627747</v>
      </c>
      <c r="G3584" s="20">
        <v>4.2015878925598047</v>
      </c>
      <c r="H3584" s="20">
        <v>4.1327330858845546</v>
      </c>
      <c r="I3584" s="20">
        <v>4.1472459506229944</v>
      </c>
      <c r="J3584" s="20">
        <v>4.2046512424024103</v>
      </c>
      <c r="K3584" s="20">
        <v>4.2498696045633677</v>
      </c>
      <c r="L3584" s="20">
        <v>4.2841869524185183</v>
      </c>
      <c r="M3584" s="20">
        <v>4.3283659044430287</v>
      </c>
      <c r="N3584" s="20">
        <v>4.3387599067251905</v>
      </c>
    </row>
    <row r="3585" spans="1:14" x14ac:dyDescent="0.3">
      <c r="A3585" s="19">
        <v>38560</v>
      </c>
      <c r="B3585" s="20">
        <v>4.5745826908315195</v>
      </c>
      <c r="C3585" s="20">
        <v>4.4966622165154497</v>
      </c>
      <c r="D3585" s="20">
        <v>4.4336094892406095</v>
      </c>
      <c r="E3585" s="20">
        <v>4.3097201669842429</v>
      </c>
      <c r="F3585" s="21">
        <v>4.2355167876390958</v>
      </c>
      <c r="G3585" s="20">
        <v>4.1835884721817171</v>
      </c>
      <c r="H3585" s="20">
        <v>4.1177446396445694</v>
      </c>
      <c r="I3585" s="20">
        <v>4.1342186024364835</v>
      </c>
      <c r="J3585" s="20">
        <v>4.1893933116366844</v>
      </c>
      <c r="K3585" s="20">
        <v>4.2334090732976586</v>
      </c>
      <c r="L3585" s="20">
        <v>4.2749930884847682</v>
      </c>
      <c r="M3585" s="20">
        <v>4.3320690138460822</v>
      </c>
      <c r="N3585" s="20">
        <v>4.3485651748902887</v>
      </c>
    </row>
    <row r="3586" spans="1:14" x14ac:dyDescent="0.3">
      <c r="A3586" s="19">
        <v>38559</v>
      </c>
      <c r="B3586" s="20">
        <v>4.5978504746033098</v>
      </c>
      <c r="C3586" s="20">
        <v>4.5098719617200969</v>
      </c>
      <c r="D3586" s="20">
        <v>4.4426585920966515</v>
      </c>
      <c r="E3586" s="20">
        <v>4.3128814675403229</v>
      </c>
      <c r="F3586" s="21">
        <v>4.2355302441299054</v>
      </c>
      <c r="G3586" s="20">
        <v>4.1810489880938535</v>
      </c>
      <c r="H3586" s="20">
        <v>4.1106813220572311</v>
      </c>
      <c r="I3586" s="20">
        <v>4.1287914957728278</v>
      </c>
      <c r="J3586" s="20">
        <v>4.190709798374221</v>
      </c>
      <c r="K3586" s="20">
        <v>4.2396748493559597</v>
      </c>
      <c r="L3586" s="20">
        <v>4.2833868636151244</v>
      </c>
      <c r="M3586" s="20">
        <v>4.3340875017078133</v>
      </c>
      <c r="N3586" s="20">
        <v>4.3523104760666449</v>
      </c>
    </row>
    <row r="3587" spans="1:14" x14ac:dyDescent="0.3">
      <c r="A3587" s="19">
        <v>38558</v>
      </c>
      <c r="B3587" s="20">
        <v>4.6156565996187</v>
      </c>
      <c r="C3587" s="20">
        <v>4.5229364341942881</v>
      </c>
      <c r="D3587" s="20">
        <v>4.448481132162291</v>
      </c>
      <c r="E3587" s="20">
        <v>4.3040031175907387</v>
      </c>
      <c r="F3587" s="21">
        <v>4.2192483601953876</v>
      </c>
      <c r="G3587" s="20">
        <v>4.1592398360278642</v>
      </c>
      <c r="H3587" s="20">
        <v>4.0786305069731794</v>
      </c>
      <c r="I3587" s="20">
        <v>4.0955327079650585</v>
      </c>
      <c r="J3587" s="20">
        <v>4.1602241560768212</v>
      </c>
      <c r="K3587" s="20">
        <v>4.2120472100146298</v>
      </c>
      <c r="L3587" s="20">
        <v>4.2589356069817006</v>
      </c>
      <c r="M3587" s="20">
        <v>4.3195167586191952</v>
      </c>
      <c r="N3587" s="20">
        <v>4.3376938597610302</v>
      </c>
    </row>
    <row r="3588" spans="1:14" x14ac:dyDescent="0.3">
      <c r="A3588" s="19">
        <v>38555</v>
      </c>
      <c r="B3588" s="20">
        <v>4.6256863045509524</v>
      </c>
      <c r="C3588" s="20">
        <v>4.5231198500800973</v>
      </c>
      <c r="D3588" s="20">
        <v>4.4482782125713882</v>
      </c>
      <c r="E3588" s="20">
        <v>4.3106851850609793</v>
      </c>
      <c r="F3588" s="21">
        <v>4.2307667564702207</v>
      </c>
      <c r="G3588" s="20">
        <v>4.1718660913802097</v>
      </c>
      <c r="H3588" s="20">
        <v>4.0875611230442743</v>
      </c>
      <c r="I3588" s="20">
        <v>4.1032857932609526</v>
      </c>
      <c r="J3588" s="20">
        <v>4.1691070393054286</v>
      </c>
      <c r="K3588" s="20">
        <v>4.2227007590625059</v>
      </c>
      <c r="L3588" s="20">
        <v>4.2711127908990054</v>
      </c>
      <c r="M3588" s="20">
        <v>4.3328026330335252</v>
      </c>
      <c r="N3588" s="20">
        <v>4.3515669490674904</v>
      </c>
    </row>
    <row r="3589" spans="1:14" x14ac:dyDescent="0.3">
      <c r="A3589" s="19">
        <v>38554</v>
      </c>
      <c r="B3589" s="20">
        <v>4.629480381853055</v>
      </c>
      <c r="C3589" s="20">
        <v>4.5388327767972001</v>
      </c>
      <c r="D3589" s="20">
        <v>4.4755775968320801</v>
      </c>
      <c r="E3589" s="20">
        <v>4.3522401335387304</v>
      </c>
      <c r="F3589" s="21">
        <v>4.2770173141893366</v>
      </c>
      <c r="G3589" s="20">
        <v>4.2238140465832892</v>
      </c>
      <c r="H3589" s="20">
        <v>4.1537740257308053</v>
      </c>
      <c r="I3589" s="20">
        <v>4.1710443960130466</v>
      </c>
      <c r="J3589" s="20">
        <v>4.2343845735211341</v>
      </c>
      <c r="K3589" s="20">
        <v>4.2861362433930195</v>
      </c>
      <c r="L3589" s="20">
        <v>4.3332832488672546</v>
      </c>
      <c r="M3589" s="20">
        <v>4.3935763307544065</v>
      </c>
      <c r="N3589" s="20">
        <v>4.4117773843022938</v>
      </c>
    </row>
    <row r="3590" spans="1:14" x14ac:dyDescent="0.3">
      <c r="A3590" s="19">
        <v>38553</v>
      </c>
      <c r="B3590" s="20">
        <v>4.6319944464103449</v>
      </c>
      <c r="C3590" s="20">
        <v>4.5382935580141961</v>
      </c>
      <c r="D3590" s="20">
        <v>4.462741753212879</v>
      </c>
      <c r="E3590" s="20">
        <v>4.3128899701642718</v>
      </c>
      <c r="F3590" s="21">
        <v>4.2258995828008468</v>
      </c>
      <c r="G3590" s="20">
        <v>4.166356246839511</v>
      </c>
      <c r="H3590" s="20">
        <v>4.0909956208036453</v>
      </c>
      <c r="I3590" s="20">
        <v>4.1157353731526927</v>
      </c>
      <c r="J3590" s="20">
        <v>4.2017727563277623</v>
      </c>
      <c r="K3590" s="20">
        <v>4.2706531227639308</v>
      </c>
      <c r="L3590" s="20">
        <v>4.3266841069003759</v>
      </c>
      <c r="M3590" s="20">
        <v>4.3824599194884177</v>
      </c>
      <c r="N3590" s="20">
        <v>4.4043205620159878</v>
      </c>
    </row>
    <row r="3591" spans="1:14" x14ac:dyDescent="0.3">
      <c r="A3591" s="19">
        <v>38552</v>
      </c>
      <c r="B3591" s="20">
        <v>4.6408488008028295</v>
      </c>
      <c r="C3591" s="20">
        <v>4.5443293455448108</v>
      </c>
      <c r="D3591" s="20">
        <v>4.4717642785445086</v>
      </c>
      <c r="E3591" s="20">
        <v>4.331128620306691</v>
      </c>
      <c r="F3591" s="21">
        <v>4.2445050891773759</v>
      </c>
      <c r="G3591" s="20">
        <v>4.1799056954971148</v>
      </c>
      <c r="H3591" s="20">
        <v>4.0863322459101283</v>
      </c>
      <c r="I3591" s="20">
        <v>4.1045718670933375</v>
      </c>
      <c r="J3591" s="20">
        <v>4.1859991945441433</v>
      </c>
      <c r="K3591" s="20">
        <v>4.2527679334344954</v>
      </c>
      <c r="L3591" s="20">
        <v>4.306723799271813</v>
      </c>
      <c r="M3591" s="20">
        <v>4.3551705602766599</v>
      </c>
      <c r="N3591" s="20">
        <v>4.3771254809905376</v>
      </c>
    </row>
    <row r="3592" spans="1:14" x14ac:dyDescent="0.3">
      <c r="A3592" s="19">
        <v>38551</v>
      </c>
      <c r="B3592" s="20">
        <v>4.6449571659576474</v>
      </c>
      <c r="C3592" s="20">
        <v>4.5452887240026145</v>
      </c>
      <c r="D3592" s="20">
        <v>4.4682493966537349</v>
      </c>
      <c r="E3592" s="20">
        <v>4.3191847427079129</v>
      </c>
      <c r="F3592" s="21">
        <v>4.2285443184611271</v>
      </c>
      <c r="G3592" s="20">
        <v>4.1606461146642886</v>
      </c>
      <c r="H3592" s="20">
        <v>4.0587236989562356</v>
      </c>
      <c r="I3592" s="20">
        <v>4.0730126117717802</v>
      </c>
      <c r="J3592" s="20">
        <v>4.1508605408444685</v>
      </c>
      <c r="K3592" s="20">
        <v>4.2171186644420056</v>
      </c>
      <c r="L3592" s="20">
        <v>4.2726611650495308</v>
      </c>
      <c r="M3592" s="20">
        <v>4.3262137325404826</v>
      </c>
      <c r="N3592" s="20">
        <v>4.3487783394713198</v>
      </c>
    </row>
    <row r="3593" spans="1:14" x14ac:dyDescent="0.3">
      <c r="A3593" s="19">
        <v>38548</v>
      </c>
      <c r="B3593" s="20">
        <v>4.6570331303875587</v>
      </c>
      <c r="C3593" s="20">
        <v>4.5518804005230677</v>
      </c>
      <c r="D3593" s="20">
        <v>4.4746510202571015</v>
      </c>
      <c r="E3593" s="20">
        <v>4.3310179677111984</v>
      </c>
      <c r="F3593" s="21">
        <v>4.2472294861380515</v>
      </c>
      <c r="G3593" s="20">
        <v>4.1842369456730779</v>
      </c>
      <c r="H3593" s="20">
        <v>4.0904467122773882</v>
      </c>
      <c r="I3593" s="20">
        <v>4.1079873526063979</v>
      </c>
      <c r="J3593" s="20">
        <v>4.1906564499331767</v>
      </c>
      <c r="K3593" s="20">
        <v>4.2600846104315844</v>
      </c>
      <c r="L3593" s="20">
        <v>4.3163250685420538</v>
      </c>
      <c r="M3593" s="20">
        <v>4.3632835014456255</v>
      </c>
      <c r="N3593" s="20">
        <v>4.386642718106029</v>
      </c>
    </row>
    <row r="3594" spans="1:14" x14ac:dyDescent="0.3">
      <c r="A3594" s="19">
        <v>38547</v>
      </c>
      <c r="B3594" s="20">
        <v>4.6625581578568314</v>
      </c>
      <c r="C3594" s="20">
        <v>4.561686181520396</v>
      </c>
      <c r="D3594" s="20">
        <v>4.4817729482365198</v>
      </c>
      <c r="E3594" s="20">
        <v>4.3325024752771029</v>
      </c>
      <c r="F3594" s="21">
        <v>4.2495555210507456</v>
      </c>
      <c r="G3594" s="20">
        <v>4.1896908958494636</v>
      </c>
      <c r="H3594" s="20">
        <v>4.101596622760626</v>
      </c>
      <c r="I3594" s="20">
        <v>4.1183493710439842</v>
      </c>
      <c r="J3594" s="20">
        <v>4.1988447301629988</v>
      </c>
      <c r="K3594" s="20">
        <v>4.2673441802396868</v>
      </c>
      <c r="L3594" s="20">
        <v>4.3233612251099691</v>
      </c>
      <c r="M3594" s="20">
        <v>4.3738291767140929</v>
      </c>
      <c r="N3594" s="20">
        <v>4.3963253335323431</v>
      </c>
    </row>
    <row r="3595" spans="1:14" x14ac:dyDescent="0.3">
      <c r="A3595" s="19">
        <v>38546</v>
      </c>
      <c r="B3595" s="20">
        <v>4.6689797046608801</v>
      </c>
      <c r="C3595" s="20">
        <v>4.5643502386208841</v>
      </c>
      <c r="D3595" s="20">
        <v>4.4798834425299372</v>
      </c>
      <c r="E3595" s="20">
        <v>4.3245851709801393</v>
      </c>
      <c r="F3595" s="21">
        <v>4.2420451731085649</v>
      </c>
      <c r="G3595" s="20">
        <v>4.18296466710202</v>
      </c>
      <c r="H3595" s="20">
        <v>4.0919534266022382</v>
      </c>
      <c r="I3595" s="20">
        <v>4.1034757120338572</v>
      </c>
      <c r="J3595" s="20">
        <v>4.1758167165396243</v>
      </c>
      <c r="K3595" s="20">
        <v>4.2404379733434823</v>
      </c>
      <c r="L3595" s="20">
        <v>4.294836462419255</v>
      </c>
      <c r="M3595" s="20">
        <v>4.3395969172369799</v>
      </c>
      <c r="N3595" s="20">
        <v>4.3630871285408999</v>
      </c>
    </row>
    <row r="3596" spans="1:14" x14ac:dyDescent="0.3">
      <c r="A3596" s="19">
        <v>38545</v>
      </c>
      <c r="B3596" s="20">
        <v>4.6772766690936916</v>
      </c>
      <c r="C3596" s="20">
        <v>4.5717251379651325</v>
      </c>
      <c r="D3596" s="20">
        <v>4.490571133782348</v>
      </c>
      <c r="E3596" s="20">
        <v>4.3429398353267503</v>
      </c>
      <c r="F3596" s="21">
        <v>4.2620957859437354</v>
      </c>
      <c r="G3596" s="20">
        <v>4.2029918089952654</v>
      </c>
      <c r="H3596" s="20">
        <v>4.1077890716793171</v>
      </c>
      <c r="I3596" s="20">
        <v>4.1140072163066339</v>
      </c>
      <c r="J3596" s="20">
        <v>4.1768381404318831</v>
      </c>
      <c r="K3596" s="20">
        <v>4.2343765885550058</v>
      </c>
      <c r="L3596" s="20">
        <v>4.2828178360910405</v>
      </c>
      <c r="M3596" s="20">
        <v>4.3206297486362271</v>
      </c>
      <c r="N3596" s="20">
        <v>4.3420928709209088</v>
      </c>
    </row>
    <row r="3597" spans="1:14" x14ac:dyDescent="0.3">
      <c r="A3597" s="19">
        <v>38544</v>
      </c>
      <c r="B3597" s="20">
        <v>4.6852820040511283</v>
      </c>
      <c r="C3597" s="20">
        <v>4.5727181572202484</v>
      </c>
      <c r="D3597" s="20">
        <v>4.4857533844388069</v>
      </c>
      <c r="E3597" s="20">
        <v>4.3222310084425715</v>
      </c>
      <c r="F3597" s="21">
        <v>4.2341008502247206</v>
      </c>
      <c r="G3597" s="20">
        <v>4.1747571400475847</v>
      </c>
      <c r="H3597" s="20">
        <v>4.0878255734779723</v>
      </c>
      <c r="I3597" s="20">
        <v>4.0971499053999541</v>
      </c>
      <c r="J3597" s="20">
        <v>4.1610700048356817</v>
      </c>
      <c r="K3597" s="20">
        <v>4.2187552687900354</v>
      </c>
      <c r="L3597" s="20">
        <v>4.2676990328514623</v>
      </c>
      <c r="M3597" s="20">
        <v>4.3048177936462411</v>
      </c>
      <c r="N3597" s="20">
        <v>4.3270950594576618</v>
      </c>
    </row>
    <row r="3598" spans="1:14" x14ac:dyDescent="0.3">
      <c r="A3598" s="19">
        <v>38541</v>
      </c>
      <c r="B3598" s="20">
        <v>4.6886390543685055</v>
      </c>
      <c r="C3598" s="20">
        <v>4.5725255942950307</v>
      </c>
      <c r="D3598" s="20">
        <v>4.4810000038194024</v>
      </c>
      <c r="E3598" s="20">
        <v>4.3085229336632862</v>
      </c>
      <c r="F3598" s="21">
        <v>4.2120851423161625</v>
      </c>
      <c r="G3598" s="20">
        <v>4.1419785068761037</v>
      </c>
      <c r="H3598" s="20">
        <v>4.0275356678817671</v>
      </c>
      <c r="I3598" s="20">
        <v>4.0289811807742444</v>
      </c>
      <c r="J3598" s="20">
        <v>4.0878734932561986</v>
      </c>
      <c r="K3598" s="20">
        <v>4.1425149737981304</v>
      </c>
      <c r="L3598" s="20">
        <v>4.1897937937797458</v>
      </c>
      <c r="M3598" s="20">
        <v>4.237790917377362</v>
      </c>
      <c r="N3598" s="20">
        <v>4.256915197206478</v>
      </c>
    </row>
    <row r="3599" spans="1:14" x14ac:dyDescent="0.3">
      <c r="A3599" s="19">
        <v>38540</v>
      </c>
      <c r="B3599" s="20">
        <v>4.657153266460579</v>
      </c>
      <c r="C3599" s="20">
        <v>4.5400789456378154</v>
      </c>
      <c r="D3599" s="20">
        <v>4.4403294664778201</v>
      </c>
      <c r="E3599" s="20">
        <v>4.2357602383267468</v>
      </c>
      <c r="F3599" s="21">
        <v>4.129278689224706</v>
      </c>
      <c r="G3599" s="20">
        <v>4.0685267142696393</v>
      </c>
      <c r="H3599" s="20">
        <v>3.9986004041966225</v>
      </c>
      <c r="I3599" s="20">
        <v>4.0125919351324253</v>
      </c>
      <c r="J3599" s="20">
        <v>4.0749101339246927</v>
      </c>
      <c r="K3599" s="20">
        <v>4.1306601474102953</v>
      </c>
      <c r="L3599" s="20">
        <v>4.1800318507581853</v>
      </c>
      <c r="M3599" s="20">
        <v>4.2334384856525755</v>
      </c>
      <c r="N3599" s="20">
        <v>4.2530246746309563</v>
      </c>
    </row>
    <row r="3600" spans="1:14" x14ac:dyDescent="0.3">
      <c r="A3600" s="19">
        <v>38539</v>
      </c>
      <c r="B3600" s="20">
        <v>4.6850007724537059</v>
      </c>
      <c r="C3600" s="20">
        <v>4.6085806830315343</v>
      </c>
      <c r="D3600" s="20">
        <v>4.5402422556934177</v>
      </c>
      <c r="E3600" s="20">
        <v>4.3949459062660186</v>
      </c>
      <c r="F3600" s="21">
        <v>4.301171461244552</v>
      </c>
      <c r="G3600" s="20">
        <v>4.2299052397032986</v>
      </c>
      <c r="H3600" s="20">
        <v>4.1098384336088944</v>
      </c>
      <c r="I3600" s="20">
        <v>4.1098992962793952</v>
      </c>
      <c r="J3600" s="20">
        <v>4.1666638565824448</v>
      </c>
      <c r="K3600" s="20">
        <v>4.2175384377287211</v>
      </c>
      <c r="L3600" s="20">
        <v>4.2582264562423466</v>
      </c>
      <c r="M3600" s="20">
        <v>4.2888710789039193</v>
      </c>
      <c r="N3600" s="20">
        <v>4.3064158701324535</v>
      </c>
    </row>
    <row r="3601" spans="1:14" x14ac:dyDescent="0.3">
      <c r="A3601" s="19">
        <v>38538</v>
      </c>
      <c r="B3601" s="20">
        <v>4.683038931408217</v>
      </c>
      <c r="C3601" s="20">
        <v>4.6052712214657543</v>
      </c>
      <c r="D3601" s="20">
        <v>4.5427030128158128</v>
      </c>
      <c r="E3601" s="20">
        <v>4.4090110093842076</v>
      </c>
      <c r="F3601" s="21">
        <v>4.3152605899499763</v>
      </c>
      <c r="G3601" s="20">
        <v>4.2404345525618705</v>
      </c>
      <c r="H3601" s="20">
        <v>4.1071343287777964</v>
      </c>
      <c r="I3601" s="20">
        <v>4.1008261777179245</v>
      </c>
      <c r="J3601" s="20">
        <v>4.1515574042073524</v>
      </c>
      <c r="K3601" s="20">
        <v>4.1994950675843112</v>
      </c>
      <c r="L3601" s="20">
        <v>4.2386292530080523</v>
      </c>
      <c r="M3601" s="20">
        <v>4.2690391896164863</v>
      </c>
      <c r="N3601" s="20">
        <v>4.2860107488506598</v>
      </c>
    </row>
    <row r="3602" spans="1:14" x14ac:dyDescent="0.3">
      <c r="A3602" s="19">
        <v>38537</v>
      </c>
      <c r="B3602" s="20">
        <v>4.6696212034205509</v>
      </c>
      <c r="C3602" s="20">
        <v>4.5960344643040161</v>
      </c>
      <c r="D3602" s="20">
        <v>4.5321538413151758</v>
      </c>
      <c r="E3602" s="20">
        <v>4.3892245480952292</v>
      </c>
      <c r="F3602" s="21">
        <v>4.2867868918088954</v>
      </c>
      <c r="G3602" s="20">
        <v>4.2053788883736036</v>
      </c>
      <c r="H3602" s="20">
        <v>4.0595396925534493</v>
      </c>
      <c r="I3602" s="20">
        <v>4.0497047499115411</v>
      </c>
      <c r="J3602" s="20">
        <v>4.1009942595243043</v>
      </c>
      <c r="K3602" s="20">
        <v>4.1518508251848809</v>
      </c>
      <c r="L3602" s="20">
        <v>4.1951661637819715</v>
      </c>
      <c r="M3602" s="20">
        <v>4.2372121409216064</v>
      </c>
      <c r="N3602" s="20">
        <v>4.2547199276706484</v>
      </c>
    </row>
    <row r="3603" spans="1:14" x14ac:dyDescent="0.3">
      <c r="A3603" s="19">
        <v>38534</v>
      </c>
      <c r="B3603" s="20">
        <v>4.6754319935372202</v>
      </c>
      <c r="C3603" s="20">
        <v>4.6018316210780421</v>
      </c>
      <c r="D3603" s="20">
        <v>4.537054958845637</v>
      </c>
      <c r="E3603" s="20">
        <v>4.3915474415366269</v>
      </c>
      <c r="F3603" s="21">
        <v>4.2870885269057437</v>
      </c>
      <c r="G3603" s="20">
        <v>4.2033642228606674</v>
      </c>
      <c r="H3603" s="20">
        <v>4.0510601380547202</v>
      </c>
      <c r="I3603" s="20">
        <v>4.0394961202923643</v>
      </c>
      <c r="J3603" s="20">
        <v>4.0901151689305646</v>
      </c>
      <c r="K3603" s="20">
        <v>4.1405692392797571</v>
      </c>
      <c r="L3603" s="20">
        <v>4.1831780697983953</v>
      </c>
      <c r="M3603" s="20">
        <v>4.226046593351537</v>
      </c>
      <c r="N3603" s="20">
        <v>4.2426411437346099</v>
      </c>
    </row>
    <row r="3604" spans="1:14" x14ac:dyDescent="0.3">
      <c r="A3604" s="19">
        <v>38533</v>
      </c>
      <c r="B3604" s="20">
        <v>4.6956324979773498</v>
      </c>
      <c r="C3604" s="20">
        <v>4.623127326638599</v>
      </c>
      <c r="D3604" s="20">
        <v>4.5617360187692908</v>
      </c>
      <c r="E3604" s="20">
        <v>4.4157918129149394</v>
      </c>
      <c r="F3604" s="21">
        <v>4.3004055600818401</v>
      </c>
      <c r="G3604" s="20">
        <v>4.2049157054494088</v>
      </c>
      <c r="H3604" s="20">
        <v>4.0234986470456082</v>
      </c>
      <c r="I3604" s="20">
        <v>3.9996025835869973</v>
      </c>
      <c r="J3604" s="20">
        <v>4.0424976638867332</v>
      </c>
      <c r="K3604" s="20">
        <v>4.0963961888759686</v>
      </c>
      <c r="L3604" s="20">
        <v>4.1508494400930713</v>
      </c>
      <c r="M3604" s="20">
        <v>4.2081026781167949</v>
      </c>
      <c r="N3604" s="20">
        <v>4.2322356875739189</v>
      </c>
    </row>
    <row r="3605" spans="1:14" x14ac:dyDescent="0.3">
      <c r="A3605" s="19">
        <v>38532</v>
      </c>
      <c r="B3605" s="20">
        <v>4.7219856551762556</v>
      </c>
      <c r="C3605" s="20">
        <v>4.6679174645336969</v>
      </c>
      <c r="D3605" s="20">
        <v>4.6150359465161275</v>
      </c>
      <c r="E3605" s="20">
        <v>4.4811882749123431</v>
      </c>
      <c r="F3605" s="21">
        <v>4.3702672009868087</v>
      </c>
      <c r="G3605" s="20">
        <v>4.274791894793033</v>
      </c>
      <c r="H3605" s="20">
        <v>4.0872278777984024</v>
      </c>
      <c r="I3605" s="20">
        <v>4.0603208265313553</v>
      </c>
      <c r="J3605" s="20">
        <v>4.0974738206178953</v>
      </c>
      <c r="K3605" s="20">
        <v>4.1448899498906426</v>
      </c>
      <c r="L3605" s="20">
        <v>4.1920081130765263</v>
      </c>
      <c r="M3605" s="20">
        <v>4.240461856423023</v>
      </c>
      <c r="N3605" s="20">
        <v>4.2612723582064413</v>
      </c>
    </row>
    <row r="3606" spans="1:14" x14ac:dyDescent="0.3">
      <c r="A3606" s="19">
        <v>38531</v>
      </c>
      <c r="B3606" s="20">
        <v>4.72338556067829</v>
      </c>
      <c r="C3606" s="20">
        <v>4.677630457654284</v>
      </c>
      <c r="D3606" s="20">
        <v>4.6236592137948254</v>
      </c>
      <c r="E3606" s="20">
        <v>4.4812149770166334</v>
      </c>
      <c r="F3606" s="21">
        <v>4.3685954041468635</v>
      </c>
      <c r="G3606" s="20">
        <v>4.2764448516500346</v>
      </c>
      <c r="H3606" s="20">
        <v>4.1031023678548113</v>
      </c>
      <c r="I3606" s="20">
        <v>4.0801518391789049</v>
      </c>
      <c r="J3606" s="20">
        <v>4.1156485999108723</v>
      </c>
      <c r="K3606" s="20">
        <v>4.1599469791363237</v>
      </c>
      <c r="L3606" s="20">
        <v>4.2041056021523424</v>
      </c>
      <c r="M3606" s="20">
        <v>4.2413704811107742</v>
      </c>
      <c r="N3606" s="20">
        <v>4.2631378457058426</v>
      </c>
    </row>
    <row r="3607" spans="1:14" x14ac:dyDescent="0.3">
      <c r="A3607" s="19">
        <v>38530</v>
      </c>
      <c r="B3607" s="20">
        <v>4.7262247669604589</v>
      </c>
      <c r="C3607" s="20">
        <v>4.679096255271352</v>
      </c>
      <c r="D3607" s="20">
        <v>4.6239233536540851</v>
      </c>
      <c r="E3607" s="20">
        <v>4.4790873157749411</v>
      </c>
      <c r="F3607" s="21">
        <v>4.3614327929884178</v>
      </c>
      <c r="G3607" s="20">
        <v>4.2611655090177782</v>
      </c>
      <c r="H3607" s="20">
        <v>4.0640863331576753</v>
      </c>
      <c r="I3607" s="20">
        <v>4.0335392173080944</v>
      </c>
      <c r="J3607" s="20">
        <v>4.06579163258899</v>
      </c>
      <c r="K3607" s="20">
        <v>4.1097188480599307</v>
      </c>
      <c r="L3607" s="20">
        <v>4.1549221929707212</v>
      </c>
      <c r="M3607" s="20">
        <v>4.2053091640666178</v>
      </c>
      <c r="N3607" s="20">
        <v>4.2252055806699396</v>
      </c>
    </row>
    <row r="3608" spans="1:14" x14ac:dyDescent="0.3">
      <c r="A3608" s="19">
        <v>38527</v>
      </c>
      <c r="B3608" s="20">
        <v>4.7264167004949433</v>
      </c>
      <c r="C3608" s="20">
        <v>4.6857308818693388</v>
      </c>
      <c r="D3608" s="20">
        <v>4.6367272849362626</v>
      </c>
      <c r="E3608" s="20">
        <v>4.5058385508442447</v>
      </c>
      <c r="F3608" s="21">
        <v>4.395926053992496</v>
      </c>
      <c r="G3608" s="20">
        <v>4.2988566007318614</v>
      </c>
      <c r="H3608" s="20">
        <v>4.1030124810384754</v>
      </c>
      <c r="I3608" s="20">
        <v>4.0733833922623379</v>
      </c>
      <c r="J3608" s="20">
        <v>4.1080511220230047</v>
      </c>
      <c r="K3608" s="20">
        <v>4.1531508425596479</v>
      </c>
      <c r="L3608" s="20">
        <v>4.1982727033773948</v>
      </c>
      <c r="M3608" s="20">
        <v>4.2451396906822341</v>
      </c>
      <c r="N3608" s="20">
        <v>4.2653377032973561</v>
      </c>
    </row>
    <row r="3609" spans="1:14" x14ac:dyDescent="0.3">
      <c r="A3609" s="19">
        <v>38526</v>
      </c>
      <c r="B3609" s="20">
        <v>4.7234180857103167</v>
      </c>
      <c r="C3609" s="20">
        <v>4.6870812165256002</v>
      </c>
      <c r="D3609" s="20">
        <v>4.6414143399448751</v>
      </c>
      <c r="E3609" s="20">
        <v>4.5153562059834105</v>
      </c>
      <c r="F3609" s="21">
        <v>4.405721049491806</v>
      </c>
      <c r="G3609" s="20">
        <v>4.3085023961527762</v>
      </c>
      <c r="H3609" s="20">
        <v>4.1141931685269348</v>
      </c>
      <c r="I3609" s="20">
        <v>4.0887447743351348</v>
      </c>
      <c r="J3609" s="20">
        <v>4.1330414448328616</v>
      </c>
      <c r="K3609" s="20">
        <v>4.1855079190834816</v>
      </c>
      <c r="L3609" s="20">
        <v>4.2367981441376532</v>
      </c>
      <c r="M3609" s="20">
        <v>4.292029193848709</v>
      </c>
      <c r="N3609" s="20">
        <v>4.3141089413989837</v>
      </c>
    </row>
    <row r="3610" spans="1:14" x14ac:dyDescent="0.3">
      <c r="A3610" s="19">
        <v>38525</v>
      </c>
      <c r="B3610" s="20">
        <v>4.7203697372156741</v>
      </c>
      <c r="C3610" s="20">
        <v>4.6837182427425645</v>
      </c>
      <c r="D3610" s="20">
        <v>4.6410929667930425</v>
      </c>
      <c r="E3610" s="20">
        <v>4.5281994534597771</v>
      </c>
      <c r="F3610" s="21">
        <v>4.4291793392608536</v>
      </c>
      <c r="G3610" s="20">
        <v>4.3373860745648116</v>
      </c>
      <c r="H3610" s="20">
        <v>4.1424851174686346</v>
      </c>
      <c r="I3610" s="20">
        <v>4.109827743558677</v>
      </c>
      <c r="J3610" s="20">
        <v>4.1417754218850238</v>
      </c>
      <c r="K3610" s="20">
        <v>4.1861467234354484</v>
      </c>
      <c r="L3610" s="20">
        <v>4.2304363825968352</v>
      </c>
      <c r="M3610" s="20">
        <v>4.2742307573628366</v>
      </c>
      <c r="N3610" s="20">
        <v>4.2943758140430397</v>
      </c>
    </row>
    <row r="3611" spans="1:14" x14ac:dyDescent="0.3">
      <c r="A3611" s="19">
        <v>38524</v>
      </c>
      <c r="B3611" s="20">
        <v>4.7302661455714361</v>
      </c>
      <c r="C3611" s="20">
        <v>4.7127607133959719</v>
      </c>
      <c r="D3611" s="20">
        <v>4.6845216976150947</v>
      </c>
      <c r="E3611" s="20">
        <v>4.6025234249075844</v>
      </c>
      <c r="F3611" s="21">
        <v>4.5220934741276659</v>
      </c>
      <c r="G3611" s="20">
        <v>4.4409223327291389</v>
      </c>
      <c r="H3611" s="20">
        <v>4.2575239995564695</v>
      </c>
      <c r="I3611" s="20">
        <v>4.2231650712880837</v>
      </c>
      <c r="J3611" s="20">
        <v>4.2462407613230582</v>
      </c>
      <c r="K3611" s="20">
        <v>4.2823219220861795</v>
      </c>
      <c r="L3611" s="20">
        <v>4.3176206287023584</v>
      </c>
      <c r="M3611" s="20">
        <v>4.3338744918604286</v>
      </c>
      <c r="N3611" s="20">
        <v>4.3542181051473676</v>
      </c>
    </row>
    <row r="3612" spans="1:14" x14ac:dyDescent="0.3">
      <c r="A3612" s="19">
        <v>38523</v>
      </c>
      <c r="B3612" s="20">
        <v>4.7348415572966047</v>
      </c>
      <c r="C3612" s="20">
        <v>4.7164184588094074</v>
      </c>
      <c r="D3612" s="20">
        <v>4.6880557321586016</v>
      </c>
      <c r="E3612" s="20">
        <v>4.6107836990074258</v>
      </c>
      <c r="F3612" s="21">
        <v>4.5398293623575787</v>
      </c>
      <c r="G3612" s="20">
        <v>4.468275778300784</v>
      </c>
      <c r="H3612" s="20">
        <v>4.3078539657998522</v>
      </c>
      <c r="I3612" s="20">
        <v>4.2826700737854502</v>
      </c>
      <c r="J3612" s="20">
        <v>4.3125991818440816</v>
      </c>
      <c r="K3612" s="20">
        <v>4.3502644067672236</v>
      </c>
      <c r="L3612" s="20">
        <v>4.3831281753133231</v>
      </c>
      <c r="M3612" s="20">
        <v>4.3756440198703865</v>
      </c>
      <c r="N3612" s="20">
        <v>4.3983813464152774</v>
      </c>
    </row>
    <row r="3613" spans="1:14" x14ac:dyDescent="0.3">
      <c r="A3613" s="19">
        <v>38520</v>
      </c>
      <c r="B3613" s="20">
        <v>4.7266145582196275</v>
      </c>
      <c r="C3613" s="20">
        <v>4.7092558398763407</v>
      </c>
      <c r="D3613" s="20">
        <v>4.6805457342410728</v>
      </c>
      <c r="E3613" s="20">
        <v>4.5962670256527911</v>
      </c>
      <c r="F3613" s="21">
        <v>4.5190825336537017</v>
      </c>
      <c r="G3613" s="20">
        <v>4.4456860551051927</v>
      </c>
      <c r="H3613" s="20">
        <v>4.2886810210941864</v>
      </c>
      <c r="I3613" s="20">
        <v>4.2643861286583968</v>
      </c>
      <c r="J3613" s="20">
        <v>4.2923822226651147</v>
      </c>
      <c r="K3613" s="20">
        <v>4.3283849921480462</v>
      </c>
      <c r="L3613" s="20">
        <v>4.3606320560565761</v>
      </c>
      <c r="M3613" s="20">
        <v>4.3564348570661782</v>
      </c>
      <c r="N3613" s="20">
        <v>4.3783453557140692</v>
      </c>
    </row>
    <row r="3614" spans="1:14" x14ac:dyDescent="0.3">
      <c r="A3614" s="19">
        <v>38519</v>
      </c>
      <c r="B3614" s="20">
        <v>4.7211804322059292</v>
      </c>
      <c r="C3614" s="20">
        <v>4.7064430533616646</v>
      </c>
      <c r="D3614" s="20">
        <v>4.6810317790868465</v>
      </c>
      <c r="E3614" s="20">
        <v>4.6055914997074288</v>
      </c>
      <c r="F3614" s="21">
        <v>4.5329371151974733</v>
      </c>
      <c r="G3614" s="20">
        <v>4.4611356749916284</v>
      </c>
      <c r="H3614" s="20">
        <v>4.3036316209456942</v>
      </c>
      <c r="I3614" s="20">
        <v>4.2795195272372952</v>
      </c>
      <c r="J3614" s="20">
        <v>4.3091805228059847</v>
      </c>
      <c r="K3614" s="20">
        <v>4.3466739452868968</v>
      </c>
      <c r="L3614" s="20">
        <v>4.3803258330586763</v>
      </c>
      <c r="M3614" s="20">
        <v>4.3765342035289994</v>
      </c>
      <c r="N3614" s="20">
        <v>4.3993699514026634</v>
      </c>
    </row>
    <row r="3615" spans="1:14" x14ac:dyDescent="0.3">
      <c r="A3615" s="19">
        <v>38518</v>
      </c>
      <c r="B3615" s="20">
        <v>4.7091621631192417</v>
      </c>
      <c r="C3615" s="20">
        <v>4.6926105034325021</v>
      </c>
      <c r="D3615" s="20">
        <v>4.6690456166764047</v>
      </c>
      <c r="E3615" s="20">
        <v>4.5989293275171841</v>
      </c>
      <c r="F3615" s="21">
        <v>4.5291986353939979</v>
      </c>
      <c r="G3615" s="20">
        <v>4.4598804057801695</v>
      </c>
      <c r="H3615" s="20">
        <v>4.3042995274343241</v>
      </c>
      <c r="I3615" s="20">
        <v>4.2753606087893194</v>
      </c>
      <c r="J3615" s="20">
        <v>4.2950264333369894</v>
      </c>
      <c r="K3615" s="20">
        <v>4.3267991322070269</v>
      </c>
      <c r="L3615" s="20">
        <v>4.3587730820602451</v>
      </c>
      <c r="M3615" s="20">
        <v>4.3648075429161279</v>
      </c>
      <c r="N3615" s="20">
        <v>4.3856578198915974</v>
      </c>
    </row>
    <row r="3616" spans="1:14" x14ac:dyDescent="0.3">
      <c r="A3616" s="19">
        <v>38517</v>
      </c>
      <c r="B3616" s="20">
        <v>4.7164023769527379</v>
      </c>
      <c r="C3616" s="20">
        <v>4.6975307303138463</v>
      </c>
      <c r="D3616" s="20">
        <v>4.6724354187775932</v>
      </c>
      <c r="E3616" s="20">
        <v>4.5964174668452351</v>
      </c>
      <c r="F3616" s="21">
        <v>4.519769854439919</v>
      </c>
      <c r="G3616" s="20">
        <v>4.4443654019651939</v>
      </c>
      <c r="H3616" s="20">
        <v>4.2740929302951169</v>
      </c>
      <c r="I3616" s="20">
        <v>4.2365132210865619</v>
      </c>
      <c r="J3616" s="20">
        <v>4.2421335726057974</v>
      </c>
      <c r="K3616" s="20">
        <v>4.2635550593469054</v>
      </c>
      <c r="L3616" s="20">
        <v>4.2875266537100991</v>
      </c>
      <c r="M3616" s="20">
        <v>4.2905673494719734</v>
      </c>
      <c r="N3616" s="20">
        <v>4.3074550227340769</v>
      </c>
    </row>
    <row r="3617" spans="1:14" x14ac:dyDescent="0.3">
      <c r="A3617" s="19">
        <v>38516</v>
      </c>
      <c r="B3617" s="20">
        <v>4.7184067534225766</v>
      </c>
      <c r="C3617" s="20">
        <v>4.6948661391045192</v>
      </c>
      <c r="D3617" s="20">
        <v>4.662685290153525</v>
      </c>
      <c r="E3617" s="20">
        <v>4.5694625817575076</v>
      </c>
      <c r="F3617" s="21">
        <v>4.4831091771463942</v>
      </c>
      <c r="G3617" s="20">
        <v>4.4017856541941871</v>
      </c>
      <c r="H3617" s="20">
        <v>4.2240065792407178</v>
      </c>
      <c r="I3617" s="20">
        <v>4.1883694197479411</v>
      </c>
      <c r="J3617" s="20">
        <v>4.2019346074452502</v>
      </c>
      <c r="K3617" s="20">
        <v>4.2299280290275778</v>
      </c>
      <c r="L3617" s="20">
        <v>4.25965357935074</v>
      </c>
      <c r="M3617" s="20">
        <v>4.2679176952977347</v>
      </c>
      <c r="N3617" s="20">
        <v>4.2874668246698366</v>
      </c>
    </row>
    <row r="3618" spans="1:14" x14ac:dyDescent="0.3">
      <c r="A3618" s="19">
        <v>38513</v>
      </c>
      <c r="B3618" s="20">
        <v>4.7115691067514289</v>
      </c>
      <c r="C3618" s="20">
        <v>4.6924393437230734</v>
      </c>
      <c r="D3618" s="20">
        <v>4.6632388022515929</v>
      </c>
      <c r="E3618" s="20">
        <v>4.5725088531882889</v>
      </c>
      <c r="F3618" s="21">
        <v>4.4846542758291035</v>
      </c>
      <c r="G3618" s="20">
        <v>4.4003682753154996</v>
      </c>
      <c r="H3618" s="20">
        <v>4.2095143696800363</v>
      </c>
      <c r="I3618" s="20">
        <v>4.1645157011023857</v>
      </c>
      <c r="J3618" s="20">
        <v>4.16672165914677</v>
      </c>
      <c r="K3618" s="20">
        <v>4.1892518753472876</v>
      </c>
      <c r="L3618" s="20">
        <v>4.2174272144838003</v>
      </c>
      <c r="M3618" s="20">
        <v>4.2341898346410805</v>
      </c>
      <c r="N3618" s="20">
        <v>4.2520075897853991</v>
      </c>
    </row>
    <row r="3619" spans="1:14" x14ac:dyDescent="0.3">
      <c r="A3619" s="19">
        <v>38512</v>
      </c>
      <c r="B3619" s="20">
        <v>4.7189707768723768</v>
      </c>
      <c r="C3619" s="20">
        <v>4.6996336397057012</v>
      </c>
      <c r="D3619" s="20">
        <v>4.6674886118574426</v>
      </c>
      <c r="E3619" s="20">
        <v>4.5671028950218231</v>
      </c>
      <c r="F3619" s="21">
        <v>4.4736655918934334</v>
      </c>
      <c r="G3619" s="20">
        <v>4.3863293940704633</v>
      </c>
      <c r="H3619" s="20">
        <v>4.1902910914907112</v>
      </c>
      <c r="I3619" s="20">
        <v>4.1448084615692808</v>
      </c>
      <c r="J3619" s="20">
        <v>4.1489052478793349</v>
      </c>
      <c r="K3619" s="20">
        <v>4.1731015657355846</v>
      </c>
      <c r="L3619" s="20">
        <v>4.2034195468755637</v>
      </c>
      <c r="M3619" s="20">
        <v>4.2267158851469118</v>
      </c>
      <c r="N3619" s="20">
        <v>4.2448445924570413</v>
      </c>
    </row>
    <row r="3620" spans="1:14" x14ac:dyDescent="0.3">
      <c r="A3620" s="19">
        <v>38511</v>
      </c>
      <c r="B3620" s="20">
        <v>4.7206653236848766</v>
      </c>
      <c r="C3620" s="20">
        <v>4.6982127407302086</v>
      </c>
      <c r="D3620" s="20">
        <v>4.6623769176166698</v>
      </c>
      <c r="E3620" s="20">
        <v>4.5537886235711662</v>
      </c>
      <c r="F3620" s="21">
        <v>4.4553327610047599</v>
      </c>
      <c r="G3620" s="20">
        <v>4.3646812922312881</v>
      </c>
      <c r="H3620" s="20">
        <v>4.1636683088779494</v>
      </c>
      <c r="I3620" s="20">
        <v>4.1172932802550735</v>
      </c>
      <c r="J3620" s="20">
        <v>4.1210576963358383</v>
      </c>
      <c r="K3620" s="20">
        <v>4.1459928979219063</v>
      </c>
      <c r="L3620" s="20">
        <v>4.1787985439340085</v>
      </c>
      <c r="M3620" s="20">
        <v>4.2120973986170327</v>
      </c>
      <c r="N3620" s="20">
        <v>4.2301875517328504</v>
      </c>
    </row>
    <row r="3621" spans="1:14" x14ac:dyDescent="0.3">
      <c r="A3621" s="19">
        <v>38510</v>
      </c>
      <c r="B3621" s="20">
        <v>4.7196421900411423</v>
      </c>
      <c r="C3621" s="20">
        <v>4.7008814844756497</v>
      </c>
      <c r="D3621" s="20">
        <v>4.6684882787301412</v>
      </c>
      <c r="E3621" s="20">
        <v>4.5647868114302872</v>
      </c>
      <c r="F3621" s="21">
        <v>4.4661788423919218</v>
      </c>
      <c r="G3621" s="20">
        <v>4.3750700407522638</v>
      </c>
      <c r="H3621" s="20">
        <v>4.1770949624241931</v>
      </c>
      <c r="I3621" s="20">
        <v>4.1352654725364042</v>
      </c>
      <c r="J3621" s="20">
        <v>4.1456609668906603</v>
      </c>
      <c r="K3621" s="20">
        <v>4.1743592888904901</v>
      </c>
      <c r="L3621" s="20">
        <v>4.2091958339197344</v>
      </c>
      <c r="M3621" s="20">
        <v>4.2418920020366091</v>
      </c>
      <c r="N3621" s="20">
        <v>4.2609903170779253</v>
      </c>
    </row>
    <row r="3622" spans="1:14" x14ac:dyDescent="0.3">
      <c r="A3622" s="19">
        <v>38509</v>
      </c>
      <c r="B3622" s="20">
        <v>4.7223554525250639</v>
      </c>
      <c r="C3622" s="20">
        <v>4.704262201512516</v>
      </c>
      <c r="D3622" s="20">
        <v>4.6716525650174114</v>
      </c>
      <c r="E3622" s="20">
        <v>4.5705133907951394</v>
      </c>
      <c r="F3622" s="21">
        <v>4.4776991536932051</v>
      </c>
      <c r="G3622" s="20">
        <v>4.3912043508478256</v>
      </c>
      <c r="H3622" s="20">
        <v>4.2021191224207586</v>
      </c>
      <c r="I3622" s="20">
        <v>4.1650586682118895</v>
      </c>
      <c r="J3622" s="20">
        <v>4.1812757837044066</v>
      </c>
      <c r="K3622" s="20">
        <v>4.2129271482612936</v>
      </c>
      <c r="L3622" s="20">
        <v>4.2486069171090231</v>
      </c>
      <c r="M3622" s="20">
        <v>4.2751026851084495</v>
      </c>
      <c r="N3622" s="20">
        <v>4.2954965329869674</v>
      </c>
    </row>
    <row r="3623" spans="1:14" x14ac:dyDescent="0.3">
      <c r="A3623" s="19">
        <v>38506</v>
      </c>
      <c r="B3623" s="20">
        <v>4.727092699513336</v>
      </c>
      <c r="C3623" s="20">
        <v>4.7077137713888986</v>
      </c>
      <c r="D3623" s="20">
        <v>4.6704165803176005</v>
      </c>
      <c r="E3623" s="20">
        <v>4.5570034155819616</v>
      </c>
      <c r="F3623" s="21">
        <v>4.4594256680315763</v>
      </c>
      <c r="G3623" s="20">
        <v>4.370985414937584</v>
      </c>
      <c r="H3623" s="20">
        <v>4.1791046109341483</v>
      </c>
      <c r="I3623" s="20">
        <v>4.1409652507887884</v>
      </c>
      <c r="J3623" s="20">
        <v>4.1579902035104093</v>
      </c>
      <c r="K3623" s="20">
        <v>4.1910454293142783</v>
      </c>
      <c r="L3623" s="20">
        <v>4.228644496227961</v>
      </c>
      <c r="M3623" s="20">
        <v>4.2654844090564357</v>
      </c>
      <c r="N3623" s="20">
        <v>4.2848655342352178</v>
      </c>
    </row>
    <row r="3624" spans="1:14" x14ac:dyDescent="0.3">
      <c r="A3624" s="19">
        <v>38505</v>
      </c>
      <c r="B3624" s="20">
        <v>4.7331266197398154</v>
      </c>
      <c r="C3624" s="20">
        <v>4.7120362843163495</v>
      </c>
      <c r="D3624" s="20">
        <v>4.6750865644003365</v>
      </c>
      <c r="E3624" s="20">
        <v>4.5632240157269255</v>
      </c>
      <c r="F3624" s="21">
        <v>4.4644347707198078</v>
      </c>
      <c r="G3624" s="20">
        <v>4.3727275916710973</v>
      </c>
      <c r="H3624" s="20">
        <v>4.1693884168707713</v>
      </c>
      <c r="I3624" s="20">
        <v>4.1267564203350631</v>
      </c>
      <c r="J3624" s="20">
        <v>4.1394738394939905</v>
      </c>
      <c r="K3624" s="20">
        <v>4.1700327455199995</v>
      </c>
      <c r="L3624" s="20">
        <v>4.2071415927027207</v>
      </c>
      <c r="M3624" s="20">
        <v>4.2553961472273016</v>
      </c>
      <c r="N3624" s="20">
        <v>4.2726000551251859</v>
      </c>
    </row>
    <row r="3625" spans="1:14" x14ac:dyDescent="0.3">
      <c r="A3625" s="19">
        <v>38504</v>
      </c>
      <c r="B3625" s="20">
        <v>4.7384493820336244</v>
      </c>
      <c r="C3625" s="20">
        <v>4.714565456076218</v>
      </c>
      <c r="D3625" s="20">
        <v>4.6766349982265263</v>
      </c>
      <c r="E3625" s="20">
        <v>4.5650226496217252</v>
      </c>
      <c r="F3625" s="21">
        <v>4.467670787457708</v>
      </c>
      <c r="G3625" s="20">
        <v>4.3763258621085628</v>
      </c>
      <c r="H3625" s="20">
        <v>4.1706082466717271</v>
      </c>
      <c r="I3625" s="20">
        <v>4.127577636153366</v>
      </c>
      <c r="J3625" s="20">
        <v>4.143060124266329</v>
      </c>
      <c r="K3625" s="20">
        <v>4.1763856117943279</v>
      </c>
      <c r="L3625" s="20">
        <v>4.2164649991838008</v>
      </c>
      <c r="M3625" s="20">
        <v>4.2729183037754952</v>
      </c>
      <c r="N3625" s="20">
        <v>4.2904084595491705</v>
      </c>
    </row>
    <row r="3626" spans="1:14" x14ac:dyDescent="0.3">
      <c r="A3626" s="19">
        <v>38503</v>
      </c>
      <c r="B3626" s="20">
        <v>4.7338796464135795</v>
      </c>
      <c r="C3626" s="20">
        <v>4.7135572844386786</v>
      </c>
      <c r="D3626" s="20">
        <v>4.6808899170088027</v>
      </c>
      <c r="E3626" s="20">
        <v>4.5814397242610676</v>
      </c>
      <c r="F3626" s="21">
        <v>4.492211875605145</v>
      </c>
      <c r="G3626" s="20">
        <v>4.4082369136788015</v>
      </c>
      <c r="H3626" s="20">
        <v>4.2229274308705147</v>
      </c>
      <c r="I3626" s="20">
        <v>4.1889469411892488</v>
      </c>
      <c r="J3626" s="20">
        <v>4.2094101147627283</v>
      </c>
      <c r="K3626" s="20">
        <v>4.2426002839385655</v>
      </c>
      <c r="L3626" s="20">
        <v>4.2811222545590164</v>
      </c>
      <c r="M3626" s="20">
        <v>4.3331230976769968</v>
      </c>
      <c r="N3626" s="20">
        <v>4.350364462440556</v>
      </c>
    </row>
    <row r="3627" spans="1:14" x14ac:dyDescent="0.3">
      <c r="A3627" s="19">
        <v>38499</v>
      </c>
      <c r="B3627" s="20">
        <v>4.7297521303494809</v>
      </c>
      <c r="C3627" s="20">
        <v>4.7140590490371883</v>
      </c>
      <c r="D3627" s="20">
        <v>4.6845719873540164</v>
      </c>
      <c r="E3627" s="20">
        <v>4.5937064861828505</v>
      </c>
      <c r="F3627" s="21">
        <v>4.5142959412753401</v>
      </c>
      <c r="G3627" s="20">
        <v>4.4407030890185837</v>
      </c>
      <c r="H3627" s="20">
        <v>4.2819243971699539</v>
      </c>
      <c r="I3627" s="20">
        <v>4.2574073243973158</v>
      </c>
      <c r="J3627" s="20">
        <v>4.2841923525985512</v>
      </c>
      <c r="K3627" s="20">
        <v>4.3193288700055943</v>
      </c>
      <c r="L3627" s="20">
        <v>4.3567589340411548</v>
      </c>
      <c r="M3627" s="20">
        <v>4.3905631190906664</v>
      </c>
      <c r="N3627" s="20">
        <v>4.4102411427216071</v>
      </c>
    </row>
    <row r="3628" spans="1:14" x14ac:dyDescent="0.3">
      <c r="A3628" s="19">
        <v>38498</v>
      </c>
      <c r="B3628" s="20">
        <v>4.7307658929712648</v>
      </c>
      <c r="C3628" s="20">
        <v>4.7141320113306016</v>
      </c>
      <c r="D3628" s="20">
        <v>4.685089796887695</v>
      </c>
      <c r="E3628" s="20">
        <v>4.593378315832175</v>
      </c>
      <c r="F3628" s="21">
        <v>4.51078478465835</v>
      </c>
      <c r="G3628" s="20">
        <v>4.4350084141093857</v>
      </c>
      <c r="H3628" s="20">
        <v>4.2703354924452812</v>
      </c>
      <c r="I3628" s="20">
        <v>4.2410598032736964</v>
      </c>
      <c r="J3628" s="20">
        <v>4.2604375653538442</v>
      </c>
      <c r="K3628" s="20">
        <v>4.2898643839749662</v>
      </c>
      <c r="L3628" s="20">
        <v>4.3210919629159603</v>
      </c>
      <c r="M3628" s="20">
        <v>4.3376595865176659</v>
      </c>
      <c r="N3628" s="20">
        <v>4.3569111931499176</v>
      </c>
    </row>
    <row r="3629" spans="1:14" x14ac:dyDescent="0.3">
      <c r="A3629" s="19">
        <v>38497</v>
      </c>
      <c r="B3629" s="20">
        <v>4.7359421263765107</v>
      </c>
      <c r="C3629" s="20">
        <v>4.7111245153058539</v>
      </c>
      <c r="D3629" s="20">
        <v>4.6750611541884446</v>
      </c>
      <c r="E3629" s="20">
        <v>4.5658947441042512</v>
      </c>
      <c r="F3629" s="21">
        <v>4.476321273282009</v>
      </c>
      <c r="G3629" s="20">
        <v>4.396256175479734</v>
      </c>
      <c r="H3629" s="20">
        <v>4.2216483132062228</v>
      </c>
      <c r="I3629" s="20">
        <v>4.1917581094133585</v>
      </c>
      <c r="J3629" s="20">
        <v>4.2154573378991449</v>
      </c>
      <c r="K3629" s="20">
        <v>4.2480180109453025</v>
      </c>
      <c r="L3629" s="20">
        <v>4.2772060666908658</v>
      </c>
      <c r="M3629" s="20">
        <v>4.2735929846326153</v>
      </c>
      <c r="N3629" s="20">
        <v>4.2940150032426541</v>
      </c>
    </row>
    <row r="3630" spans="1:14" x14ac:dyDescent="0.3">
      <c r="A3630" s="19">
        <v>38496</v>
      </c>
      <c r="B3630" s="20">
        <v>4.7379433585122142</v>
      </c>
      <c r="C3630" s="20">
        <v>4.7151424983286656</v>
      </c>
      <c r="D3630" s="20">
        <v>4.6817695226810008</v>
      </c>
      <c r="E3630" s="20">
        <v>4.5779007211582492</v>
      </c>
      <c r="F3630" s="21">
        <v>4.4896595120395952</v>
      </c>
      <c r="G3630" s="20">
        <v>4.4099847022929968</v>
      </c>
      <c r="H3630" s="20">
        <v>4.2365895469307393</v>
      </c>
      <c r="I3630" s="20">
        <v>4.2071804422708032</v>
      </c>
      <c r="J3630" s="20">
        <v>4.2293681139727939</v>
      </c>
      <c r="K3630" s="20">
        <v>4.2601205333838648</v>
      </c>
      <c r="L3630" s="20">
        <v>4.2888386751614522</v>
      </c>
      <c r="M3630" s="20">
        <v>4.2910143179207436</v>
      </c>
      <c r="N3630" s="20">
        <v>4.3105105446865855</v>
      </c>
    </row>
    <row r="3631" spans="1:14" x14ac:dyDescent="0.3">
      <c r="A3631" s="19">
        <v>38495</v>
      </c>
      <c r="B3631" s="20">
        <v>4.7351505765205824</v>
      </c>
      <c r="C3631" s="20">
        <v>4.7140008431421316</v>
      </c>
      <c r="D3631" s="20">
        <v>4.680351145678971</v>
      </c>
      <c r="E3631" s="20">
        <v>4.5786021583203809</v>
      </c>
      <c r="F3631" s="21">
        <v>4.4962363394711309</v>
      </c>
      <c r="G3631" s="20">
        <v>4.4216662276080578</v>
      </c>
      <c r="H3631" s="20">
        <v>4.25769882597442</v>
      </c>
      <c r="I3631" s="20">
        <v>4.2318860468649691</v>
      </c>
      <c r="J3631" s="20">
        <v>4.2572258857764682</v>
      </c>
      <c r="K3631" s="20">
        <v>4.2893430207583796</v>
      </c>
      <c r="L3631" s="20">
        <v>4.31730968080997</v>
      </c>
      <c r="M3631" s="20">
        <v>4.3064622536767549</v>
      </c>
      <c r="N3631" s="20">
        <v>4.3275634476317633</v>
      </c>
    </row>
    <row r="3632" spans="1:14" x14ac:dyDescent="0.3">
      <c r="A3632" s="19">
        <v>38492</v>
      </c>
      <c r="B3632" s="20">
        <v>4.7326078191689112</v>
      </c>
      <c r="C3632" s="20">
        <v>4.7161375622792656</v>
      </c>
      <c r="D3632" s="20">
        <v>4.6859063810396311</v>
      </c>
      <c r="E3632" s="20">
        <v>4.5905465732419115</v>
      </c>
      <c r="F3632" s="21">
        <v>4.5127482622765669</v>
      </c>
      <c r="G3632" s="20">
        <v>4.4430606126108625</v>
      </c>
      <c r="H3632" s="20">
        <v>4.2915625903254409</v>
      </c>
      <c r="I3632" s="20">
        <v>4.2688862400183529</v>
      </c>
      <c r="J3632" s="20">
        <v>4.2940673098155635</v>
      </c>
      <c r="K3632" s="20">
        <v>4.3252253930372264</v>
      </c>
      <c r="L3632" s="20">
        <v>4.3518398181117606</v>
      </c>
      <c r="M3632" s="20">
        <v>4.3343363531939429</v>
      </c>
      <c r="N3632" s="20">
        <v>4.3557617624872025</v>
      </c>
    </row>
    <row r="3633" spans="1:14" x14ac:dyDescent="0.3">
      <c r="A3633" s="19">
        <v>38491</v>
      </c>
      <c r="B3633" s="20">
        <v>4.7307310110241012</v>
      </c>
      <c r="C3633" s="20">
        <v>4.7117815186183156</v>
      </c>
      <c r="D3633" s="20">
        <v>4.6797123902406774</v>
      </c>
      <c r="E3633" s="20">
        <v>4.5818036840131304</v>
      </c>
      <c r="F3633" s="21">
        <v>4.504005149007873</v>
      </c>
      <c r="G3633" s="20">
        <v>4.434310987453034</v>
      </c>
      <c r="H3633" s="20">
        <v>4.2779653877263781</v>
      </c>
      <c r="I3633" s="20">
        <v>4.2499842737417568</v>
      </c>
      <c r="J3633" s="20">
        <v>4.269569891262937</v>
      </c>
      <c r="K3633" s="20">
        <v>4.2988433998713758</v>
      </c>
      <c r="L3633" s="20">
        <v>4.3250065064405927</v>
      </c>
      <c r="M3633" s="20">
        <v>4.3096300332784541</v>
      </c>
      <c r="N3633" s="20">
        <v>4.3304610784752793</v>
      </c>
    </row>
    <row r="3634" spans="1:14" x14ac:dyDescent="0.3">
      <c r="A3634" s="19">
        <v>38490</v>
      </c>
      <c r="B3634" s="20">
        <v>4.7324255828144475</v>
      </c>
      <c r="C3634" s="20">
        <v>4.7108047479293234</v>
      </c>
      <c r="D3634" s="20">
        <v>4.6767584377765852</v>
      </c>
      <c r="E3634" s="20">
        <v>4.57170609153345</v>
      </c>
      <c r="F3634" s="21">
        <v>4.48767084526364</v>
      </c>
      <c r="G3634" s="20">
        <v>4.413624117230774</v>
      </c>
      <c r="H3634" s="20">
        <v>4.2522713205189788</v>
      </c>
      <c r="I3634" s="20">
        <v>4.2263822240456133</v>
      </c>
      <c r="J3634" s="20">
        <v>4.2495575742527398</v>
      </c>
      <c r="K3634" s="20">
        <v>4.2797224165861474</v>
      </c>
      <c r="L3634" s="20">
        <v>4.3060607716083865</v>
      </c>
      <c r="M3634" s="20">
        <v>4.3008461360292234</v>
      </c>
      <c r="N3634" s="20">
        <v>4.3190993162884102</v>
      </c>
    </row>
    <row r="3635" spans="1:14" x14ac:dyDescent="0.3">
      <c r="A3635" s="19">
        <v>38489</v>
      </c>
      <c r="B3635" s="20">
        <v>4.7370530679371701</v>
      </c>
      <c r="C3635" s="20">
        <v>4.7125669701450548</v>
      </c>
      <c r="D3635" s="20">
        <v>4.6756012718579214</v>
      </c>
      <c r="E3635" s="20">
        <v>4.5671629571913277</v>
      </c>
      <c r="F3635" s="21">
        <v>4.4860247694846844</v>
      </c>
      <c r="G3635" s="20">
        <v>4.4161083638523753</v>
      </c>
      <c r="H3635" s="20">
        <v>4.2631472924960683</v>
      </c>
      <c r="I3635" s="20">
        <v>4.2381062243101999</v>
      </c>
      <c r="J3635" s="20">
        <v>4.2585790174629956</v>
      </c>
      <c r="K3635" s="20">
        <v>4.2860434107863075</v>
      </c>
      <c r="L3635" s="20">
        <v>4.3105902028269334</v>
      </c>
      <c r="M3635" s="20">
        <v>4.3062240436557122</v>
      </c>
      <c r="N3635" s="20">
        <v>4.3234411606738412</v>
      </c>
    </row>
    <row r="3636" spans="1:14" x14ac:dyDescent="0.3">
      <c r="A3636" s="19">
        <v>38488</v>
      </c>
      <c r="B3636" s="20">
        <v>4.737558195995371</v>
      </c>
      <c r="C3636" s="20">
        <v>4.7136877064976543</v>
      </c>
      <c r="D3636" s="20">
        <v>4.6756141512775802</v>
      </c>
      <c r="E3636" s="20">
        <v>4.5636561961867441</v>
      </c>
      <c r="F3636" s="21">
        <v>4.4820604392878618</v>
      </c>
      <c r="G3636" s="20">
        <v>4.4147060432939709</v>
      </c>
      <c r="H3636" s="20">
        <v>4.2730954560899406</v>
      </c>
      <c r="I3636" s="20">
        <v>4.2522269188927053</v>
      </c>
      <c r="J3636" s="20">
        <v>4.2742120304955442</v>
      </c>
      <c r="K3636" s="20">
        <v>4.3019378006977691</v>
      </c>
      <c r="L3636" s="20">
        <v>4.3273775681225244</v>
      </c>
      <c r="M3636" s="20">
        <v>4.3267534024380065</v>
      </c>
      <c r="N3636" s="20">
        <v>4.3439302576819951</v>
      </c>
    </row>
    <row r="3637" spans="1:14" x14ac:dyDescent="0.3">
      <c r="A3637" s="19">
        <v>38485</v>
      </c>
      <c r="B3637" s="20">
        <v>4.736059820727756</v>
      </c>
      <c r="C3637" s="20">
        <v>4.7142022863391944</v>
      </c>
      <c r="D3637" s="20">
        <v>4.6776237974280335</v>
      </c>
      <c r="E3637" s="20">
        <v>4.5673544362510139</v>
      </c>
      <c r="F3637" s="21">
        <v>4.4859922048304171</v>
      </c>
      <c r="G3637" s="20">
        <v>4.4172088251364237</v>
      </c>
      <c r="H3637" s="20">
        <v>4.2664354040298127</v>
      </c>
      <c r="I3637" s="20">
        <v>4.240561597122233</v>
      </c>
      <c r="J3637" s="20">
        <v>4.2604129190778348</v>
      </c>
      <c r="K3637" s="20">
        <v>4.2929314062226869</v>
      </c>
      <c r="L3637" s="20">
        <v>4.3274084894721261</v>
      </c>
      <c r="M3637" s="20">
        <v>4.3322421447500465</v>
      </c>
      <c r="N3637" s="20">
        <v>4.3554864095625581</v>
      </c>
    </row>
    <row r="3638" spans="1:14" x14ac:dyDescent="0.3">
      <c r="A3638" s="19">
        <v>38484</v>
      </c>
      <c r="B3638" s="20">
        <v>4.7357350969499503</v>
      </c>
      <c r="C3638" s="20">
        <v>4.7170592903568327</v>
      </c>
      <c r="D3638" s="20">
        <v>4.6843337748393514</v>
      </c>
      <c r="E3638" s="20">
        <v>4.5833857324732046</v>
      </c>
      <c r="F3638" s="21">
        <v>4.5086220166455826</v>
      </c>
      <c r="G3638" s="20">
        <v>4.4458329983035627</v>
      </c>
      <c r="H3638" s="20">
        <v>4.3090524167130395</v>
      </c>
      <c r="I3638" s="20">
        <v>4.2864997550976183</v>
      </c>
      <c r="J3638" s="20">
        <v>4.3043132975087541</v>
      </c>
      <c r="K3638" s="20">
        <v>4.3337045136207308</v>
      </c>
      <c r="L3638" s="20">
        <v>4.3666089087385211</v>
      </c>
      <c r="M3638" s="20">
        <v>4.373233475236165</v>
      </c>
      <c r="N3638" s="20">
        <v>4.3958960014028836</v>
      </c>
    </row>
    <row r="3639" spans="1:14" x14ac:dyDescent="0.3">
      <c r="A3639" s="19">
        <v>38483</v>
      </c>
      <c r="B3639" s="20">
        <v>4.7417605255442528</v>
      </c>
      <c r="C3639" s="20">
        <v>4.7265017243014897</v>
      </c>
      <c r="D3639" s="20">
        <v>4.6967700973521369</v>
      </c>
      <c r="E3639" s="20">
        <v>4.6038864347505202</v>
      </c>
      <c r="F3639" s="21">
        <v>4.5346766547794406</v>
      </c>
      <c r="G3639" s="20">
        <v>4.475368781945825</v>
      </c>
      <c r="H3639" s="20">
        <v>4.3423827625797466</v>
      </c>
      <c r="I3639" s="20">
        <v>4.3198427870181471</v>
      </c>
      <c r="J3639" s="20">
        <v>4.3366859399111224</v>
      </c>
      <c r="K3639" s="20">
        <v>4.364243989702203</v>
      </c>
      <c r="L3639" s="20">
        <v>4.3926557765297156</v>
      </c>
      <c r="M3639" s="20">
        <v>4.3817766629904078</v>
      </c>
      <c r="N3639" s="20">
        <v>4.4045611902210897</v>
      </c>
    </row>
    <row r="3640" spans="1:14" x14ac:dyDescent="0.3">
      <c r="A3640" s="19">
        <v>38482</v>
      </c>
      <c r="B3640" s="20">
        <v>4.7454309241384269</v>
      </c>
      <c r="C3640" s="20">
        <v>4.7352923212365745</v>
      </c>
      <c r="D3640" s="20">
        <v>4.7154300524167709</v>
      </c>
      <c r="E3640" s="20">
        <v>4.6488863257604294</v>
      </c>
      <c r="F3640" s="21">
        <v>4.5953848490732581</v>
      </c>
      <c r="G3640" s="20">
        <v>4.5458695214199292</v>
      </c>
      <c r="H3640" s="20">
        <v>4.4284335509427448</v>
      </c>
      <c r="I3640" s="20">
        <v>4.40671687431756</v>
      </c>
      <c r="J3640" s="20">
        <v>4.4166107087925957</v>
      </c>
      <c r="K3640" s="20">
        <v>4.4369194466376811</v>
      </c>
      <c r="L3640" s="20">
        <v>4.4585705860325104</v>
      </c>
      <c r="M3640" s="20">
        <v>4.4365131058996123</v>
      </c>
      <c r="N3640" s="20">
        <v>4.4576625772088807</v>
      </c>
    </row>
    <row r="3641" spans="1:14" x14ac:dyDescent="0.3">
      <c r="A3641" s="19">
        <v>38481</v>
      </c>
      <c r="B3641" s="20">
        <v>4.7532827061031728</v>
      </c>
      <c r="C3641" s="20">
        <v>4.7465434627982406</v>
      </c>
      <c r="D3641" s="20">
        <v>4.7257851016362267</v>
      </c>
      <c r="E3641" s="20">
        <v>4.6532962639462063</v>
      </c>
      <c r="F3641" s="21">
        <v>4.5992244885979892</v>
      </c>
      <c r="G3641" s="20">
        <v>4.5531263677588933</v>
      </c>
      <c r="H3641" s="20">
        <v>4.4520349482393291</v>
      </c>
      <c r="I3641" s="20">
        <v>4.4399677043889065</v>
      </c>
      <c r="J3641" s="20">
        <v>4.4607268861088833</v>
      </c>
      <c r="K3641" s="20">
        <v>4.4876869505276069</v>
      </c>
      <c r="L3641" s="20">
        <v>4.5138347957832163</v>
      </c>
      <c r="M3641" s="20">
        <v>4.4870755228379284</v>
      </c>
      <c r="N3641" s="20">
        <v>4.5115733346869549</v>
      </c>
    </row>
    <row r="3642" spans="1:14" x14ac:dyDescent="0.3">
      <c r="A3642" s="19">
        <v>38478</v>
      </c>
      <c r="B3642" s="20">
        <v>4.7469964729753151</v>
      </c>
      <c r="C3642" s="20">
        <v>4.7385480266430395</v>
      </c>
      <c r="D3642" s="20">
        <v>4.7172689376305685</v>
      </c>
      <c r="E3642" s="20">
        <v>4.6465604942786785</v>
      </c>
      <c r="F3642" s="21">
        <v>4.5967161561223273</v>
      </c>
      <c r="G3642" s="20">
        <v>4.5578025209791662</v>
      </c>
      <c r="H3642" s="20">
        <v>4.4796643921083454</v>
      </c>
      <c r="I3642" s="20">
        <v>4.473638580567977</v>
      </c>
      <c r="J3642" s="20">
        <v>4.4951669857247181</v>
      </c>
      <c r="K3642" s="20">
        <v>4.5219820845277017</v>
      </c>
      <c r="L3642" s="20">
        <v>4.5481318359721907</v>
      </c>
      <c r="M3642" s="20">
        <v>4.5183699247415987</v>
      </c>
      <c r="N3642" s="20">
        <v>4.543519538213153</v>
      </c>
    </row>
    <row r="3643" spans="1:14" x14ac:dyDescent="0.3">
      <c r="A3643" s="19">
        <v>38477</v>
      </c>
      <c r="B3643" s="20">
        <v>4.7519371669708557</v>
      </c>
      <c r="C3643" s="20">
        <v>4.7480333935721895</v>
      </c>
      <c r="D3643" s="20">
        <v>4.7285637106199951</v>
      </c>
      <c r="E3643" s="20">
        <v>4.6552433549376477</v>
      </c>
      <c r="F3643" s="21">
        <v>4.5992957626273867</v>
      </c>
      <c r="G3643" s="20">
        <v>4.5517377832877264</v>
      </c>
      <c r="H3643" s="20">
        <v>4.4425040554850135</v>
      </c>
      <c r="I3643" s="20">
        <v>4.4227858814218663</v>
      </c>
      <c r="J3643" s="20">
        <v>4.4328350997398367</v>
      </c>
      <c r="K3643" s="20">
        <v>4.4532215515558571</v>
      </c>
      <c r="L3643" s="20">
        <v>4.4747870574561812</v>
      </c>
      <c r="M3643" s="20">
        <v>4.4464112638284234</v>
      </c>
      <c r="N3643" s="20">
        <v>4.4687987829422662</v>
      </c>
    </row>
    <row r="3644" spans="1:14" x14ac:dyDescent="0.3">
      <c r="A3644" s="19">
        <v>38476</v>
      </c>
      <c r="B3644" s="20">
        <v>4.7529231565135825</v>
      </c>
      <c r="C3644" s="20">
        <v>4.7490286460190303</v>
      </c>
      <c r="D3644" s="20">
        <v>4.7303893184695749</v>
      </c>
      <c r="E3644" s="20">
        <v>4.6605042379478263</v>
      </c>
      <c r="F3644" s="21">
        <v>4.6083901171613215</v>
      </c>
      <c r="G3644" s="20">
        <v>4.5651026106750505</v>
      </c>
      <c r="H3644" s="20">
        <v>4.466782993104836</v>
      </c>
      <c r="I3644" s="20">
        <v>4.4487862167601193</v>
      </c>
      <c r="J3644" s="20">
        <v>4.4557250166715603</v>
      </c>
      <c r="K3644" s="20">
        <v>4.4734453402563954</v>
      </c>
      <c r="L3644" s="20">
        <v>4.4933024220438167</v>
      </c>
      <c r="M3644" s="20">
        <v>4.4620033654589424</v>
      </c>
      <c r="N3644" s="20">
        <v>4.4841511423319274</v>
      </c>
    </row>
    <row r="3645" spans="1:14" x14ac:dyDescent="0.3">
      <c r="A3645" s="19">
        <v>38475</v>
      </c>
      <c r="B3645" s="20">
        <v>4.7519754994627785</v>
      </c>
      <c r="C3645" s="20">
        <v>4.7472890066124043</v>
      </c>
      <c r="D3645" s="20">
        <v>4.7282078165939296</v>
      </c>
      <c r="E3645" s="20">
        <v>4.6582228343682557</v>
      </c>
      <c r="F3645" s="21">
        <v>4.6063093924600924</v>
      </c>
      <c r="G3645" s="20">
        <v>4.5625210368076887</v>
      </c>
      <c r="H3645" s="20">
        <v>4.4568463275466002</v>
      </c>
      <c r="I3645" s="20">
        <v>4.4313626535845092</v>
      </c>
      <c r="J3645" s="20">
        <v>4.4284092573253382</v>
      </c>
      <c r="K3645" s="20">
        <v>4.4406845306044964</v>
      </c>
      <c r="L3645" s="20">
        <v>4.4568297087729993</v>
      </c>
      <c r="M3645" s="20">
        <v>4.4189822479437799</v>
      </c>
      <c r="N3645" s="20">
        <v>4.4407537737025642</v>
      </c>
    </row>
    <row r="3646" spans="1:14" x14ac:dyDescent="0.3">
      <c r="A3646" s="19">
        <v>38471</v>
      </c>
      <c r="B3646" s="20">
        <v>4.7517748265034339</v>
      </c>
      <c r="C3646" s="20">
        <v>4.7470379342115656</v>
      </c>
      <c r="D3646" s="20">
        <v>4.7297311983266015</v>
      </c>
      <c r="E3646" s="20">
        <v>4.6670070328968993</v>
      </c>
      <c r="F3646" s="21">
        <v>4.6205839782715632</v>
      </c>
      <c r="G3646" s="20">
        <v>4.5800046746435656</v>
      </c>
      <c r="H3646" s="20">
        <v>4.4772301395566103</v>
      </c>
      <c r="I3646" s="20">
        <v>4.4517918383634738</v>
      </c>
      <c r="J3646" s="20">
        <v>4.448049207628924</v>
      </c>
      <c r="K3646" s="20">
        <v>4.459675638629558</v>
      </c>
      <c r="L3646" s="20">
        <v>4.4749174239364606</v>
      </c>
      <c r="M3646" s="20">
        <v>4.4317125261116885</v>
      </c>
      <c r="N3646" s="20">
        <v>4.4539746598432997</v>
      </c>
    </row>
    <row r="3647" spans="1:14" x14ac:dyDescent="0.3">
      <c r="A3647" s="19">
        <v>38470</v>
      </c>
      <c r="B3647" s="20">
        <v>4.7502872213343164</v>
      </c>
      <c r="C3647" s="20">
        <v>4.747683692567386</v>
      </c>
      <c r="D3647" s="20">
        <v>4.732655214149565</v>
      </c>
      <c r="E3647" s="20">
        <v>4.6723448505266916</v>
      </c>
      <c r="F3647" s="21">
        <v>4.6246833344270399</v>
      </c>
      <c r="G3647" s="20">
        <v>4.5828329451773104</v>
      </c>
      <c r="H3647" s="20">
        <v>4.4782235207771199</v>
      </c>
      <c r="I3647" s="20">
        <v>4.4539109231263394</v>
      </c>
      <c r="J3647" s="20">
        <v>4.45373771154983</v>
      </c>
      <c r="K3647" s="20">
        <v>4.4680730552698424</v>
      </c>
      <c r="L3647" s="20">
        <v>4.486271522398126</v>
      </c>
      <c r="M3647" s="20">
        <v>4.4515857845442239</v>
      </c>
      <c r="N3647" s="20">
        <v>4.4740582376091504</v>
      </c>
    </row>
    <row r="3648" spans="1:14" x14ac:dyDescent="0.3">
      <c r="A3648" s="19">
        <v>38469</v>
      </c>
      <c r="B3648" s="20">
        <v>4.749569331310588</v>
      </c>
      <c r="C3648" s="20">
        <v>4.749795942242093</v>
      </c>
      <c r="D3648" s="20">
        <v>4.736506085997199</v>
      </c>
      <c r="E3648" s="20">
        <v>4.6799151653698763</v>
      </c>
      <c r="F3648" s="21">
        <v>4.6359767978859834</v>
      </c>
      <c r="G3648" s="20">
        <v>4.597838811000174</v>
      </c>
      <c r="H3648" s="20">
        <v>4.5011482822635864</v>
      </c>
      <c r="I3648" s="20">
        <v>4.4784486351155683</v>
      </c>
      <c r="J3648" s="20">
        <v>4.4755913824737581</v>
      </c>
      <c r="K3648" s="20">
        <v>4.4851762774508428</v>
      </c>
      <c r="L3648" s="20">
        <v>4.4986140658807523</v>
      </c>
      <c r="M3648" s="20">
        <v>4.4639322141776905</v>
      </c>
      <c r="N3648" s="20">
        <v>4.4833365879911149</v>
      </c>
    </row>
    <row r="3649" spans="1:14" x14ac:dyDescent="0.3">
      <c r="A3649" s="19">
        <v>38468</v>
      </c>
      <c r="B3649" s="20">
        <v>4.7483907417259124</v>
      </c>
      <c r="C3649" s="20">
        <v>4.7490539599162718</v>
      </c>
      <c r="D3649" s="20">
        <v>4.7368561417000494</v>
      </c>
      <c r="E3649" s="20">
        <v>4.6846040137295217</v>
      </c>
      <c r="F3649" s="21">
        <v>4.6436786683148812</v>
      </c>
      <c r="G3649" s="20">
        <v>4.6084732868118401</v>
      </c>
      <c r="H3649" s="20">
        <v>4.5204560974242725</v>
      </c>
      <c r="I3649" s="20">
        <v>4.5002795945425742</v>
      </c>
      <c r="J3649" s="20">
        <v>4.4979503538746188</v>
      </c>
      <c r="K3649" s="20">
        <v>4.5076427269142965</v>
      </c>
      <c r="L3649" s="20">
        <v>4.521032422536349</v>
      </c>
      <c r="M3649" s="20">
        <v>4.4793238219038001</v>
      </c>
      <c r="N3649" s="20">
        <v>4.5004182443022334</v>
      </c>
    </row>
    <row r="3650" spans="1:14" x14ac:dyDescent="0.3">
      <c r="A3650" s="19">
        <v>38467</v>
      </c>
      <c r="B3650" s="20">
        <v>4.7542141479288889</v>
      </c>
      <c r="C3650" s="20">
        <v>4.7582591878508458</v>
      </c>
      <c r="D3650" s="20">
        <v>4.7473742061369624</v>
      </c>
      <c r="E3650" s="20">
        <v>4.6950023007310486</v>
      </c>
      <c r="F3650" s="21">
        <v>4.6546170164008771</v>
      </c>
      <c r="G3650" s="20">
        <v>4.6207621035388424</v>
      </c>
      <c r="H3650" s="20">
        <v>4.5349988249143074</v>
      </c>
      <c r="I3650" s="20">
        <v>4.5134988636726163</v>
      </c>
      <c r="J3650" s="20">
        <v>4.5066816487270414</v>
      </c>
      <c r="K3650" s="20">
        <v>4.5123260585827678</v>
      </c>
      <c r="L3650" s="20">
        <v>4.5220192129049162</v>
      </c>
      <c r="M3650" s="20">
        <v>4.4759055175529427</v>
      </c>
      <c r="N3650" s="20">
        <v>4.4956670022746161</v>
      </c>
    </row>
    <row r="3651" spans="1:14" x14ac:dyDescent="0.3">
      <c r="A3651" s="19">
        <v>38464</v>
      </c>
      <c r="B3651" s="20">
        <v>4.7493856739347127</v>
      </c>
      <c r="C3651" s="20">
        <v>4.7554213456248888</v>
      </c>
      <c r="D3651" s="20">
        <v>4.745222436612563</v>
      </c>
      <c r="E3651" s="20">
        <v>4.692868404608399</v>
      </c>
      <c r="F3651" s="21">
        <v>4.6513030742427031</v>
      </c>
      <c r="G3651" s="20">
        <v>4.6173641074731391</v>
      </c>
      <c r="H3651" s="20">
        <v>4.5376263691994243</v>
      </c>
      <c r="I3651" s="20">
        <v>4.5188722840647717</v>
      </c>
      <c r="J3651" s="20">
        <v>4.5150429204300959</v>
      </c>
      <c r="K3651" s="20">
        <v>4.5257008149623568</v>
      </c>
      <c r="L3651" s="20">
        <v>4.5398898593044397</v>
      </c>
      <c r="M3651" s="20">
        <v>4.48979162537176</v>
      </c>
      <c r="N3651" s="20">
        <v>4.5129117923584525</v>
      </c>
    </row>
    <row r="3652" spans="1:14" x14ac:dyDescent="0.3">
      <c r="A3652" s="19">
        <v>38463</v>
      </c>
      <c r="B3652" s="20">
        <v>4.7450166654050685</v>
      </c>
      <c r="C3652" s="20">
        <v>4.7503430666849891</v>
      </c>
      <c r="D3652" s="20">
        <v>4.7402435929218036</v>
      </c>
      <c r="E3652" s="20">
        <v>4.6870635241015179</v>
      </c>
      <c r="F3652" s="21">
        <v>4.6447549046416414</v>
      </c>
      <c r="G3652" s="20">
        <v>4.6108702018723724</v>
      </c>
      <c r="H3652" s="20">
        <v>4.5306494129941166</v>
      </c>
      <c r="I3652" s="20">
        <v>4.511381047934484</v>
      </c>
      <c r="J3652" s="20">
        <v>4.5076240610399418</v>
      </c>
      <c r="K3652" s="20">
        <v>4.5181068122564705</v>
      </c>
      <c r="L3652" s="20">
        <v>4.5311937159336306</v>
      </c>
      <c r="M3652" s="20">
        <v>4.4756454005418131</v>
      </c>
      <c r="N3652" s="20">
        <v>4.4989146383528897</v>
      </c>
    </row>
    <row r="3653" spans="1:14" x14ac:dyDescent="0.3">
      <c r="A3653" s="19">
        <v>38462</v>
      </c>
      <c r="B3653" s="20">
        <v>4.7546826152265442</v>
      </c>
      <c r="C3653" s="20">
        <v>4.7638333094417105</v>
      </c>
      <c r="D3653" s="20">
        <v>4.756687650660421</v>
      </c>
      <c r="E3653" s="20">
        <v>4.7083562464731763</v>
      </c>
      <c r="F3653" s="21">
        <v>4.6671755558473134</v>
      </c>
      <c r="G3653" s="20">
        <v>4.633114824920133</v>
      </c>
      <c r="H3653" s="20">
        <v>4.5502324017563085</v>
      </c>
      <c r="I3653" s="20">
        <v>4.528094781150684</v>
      </c>
      <c r="J3653" s="20">
        <v>4.5189742618054289</v>
      </c>
      <c r="K3653" s="20">
        <v>4.525645551401726</v>
      </c>
      <c r="L3653" s="20">
        <v>4.5367853608951023</v>
      </c>
      <c r="M3653" s="20">
        <v>4.4892055070451971</v>
      </c>
      <c r="N3653" s="20">
        <v>4.509831297134828</v>
      </c>
    </row>
    <row r="3654" spans="1:14" x14ac:dyDescent="0.3">
      <c r="A3654" s="19">
        <v>38461</v>
      </c>
      <c r="B3654" s="20">
        <v>4.7414634212012974</v>
      </c>
      <c r="C3654" s="20">
        <v>4.7456101361023908</v>
      </c>
      <c r="D3654" s="20">
        <v>4.7368712283499326</v>
      </c>
      <c r="E3654" s="20">
        <v>4.6866912916467589</v>
      </c>
      <c r="F3654" s="21">
        <v>4.6438706953342122</v>
      </c>
      <c r="G3654" s="20">
        <v>4.6086621102383543</v>
      </c>
      <c r="H3654" s="20">
        <v>4.5243149839254535</v>
      </c>
      <c r="I3654" s="20">
        <v>4.5050566018900282</v>
      </c>
      <c r="J3654" s="20">
        <v>4.5053179121428428</v>
      </c>
      <c r="K3654" s="20">
        <v>4.5199567413665589</v>
      </c>
      <c r="L3654" s="20">
        <v>4.5380496433922612</v>
      </c>
      <c r="M3654" s="20">
        <v>4.5030236976475155</v>
      </c>
      <c r="N3654" s="20">
        <v>4.5249287743863471</v>
      </c>
    </row>
    <row r="3655" spans="1:14" x14ac:dyDescent="0.3">
      <c r="A3655" s="19">
        <v>38460</v>
      </c>
      <c r="B3655" s="20">
        <v>4.7436857632657041</v>
      </c>
      <c r="C3655" s="20">
        <v>4.7398312224541019</v>
      </c>
      <c r="D3655" s="20">
        <v>4.7219665223594847</v>
      </c>
      <c r="E3655" s="20">
        <v>4.651823253402477</v>
      </c>
      <c r="F3655" s="21">
        <v>4.6010211796362066</v>
      </c>
      <c r="G3655" s="20">
        <v>4.5646595308417188</v>
      </c>
      <c r="H3655" s="20">
        <v>4.4886246394956313</v>
      </c>
      <c r="I3655" s="20">
        <v>4.4761751153429445</v>
      </c>
      <c r="J3655" s="20">
        <v>4.4849581546919435</v>
      </c>
      <c r="K3655" s="20">
        <v>4.5053767301055547</v>
      </c>
      <c r="L3655" s="20">
        <v>4.5300034674323477</v>
      </c>
      <c r="M3655" s="20">
        <v>4.5091095976970799</v>
      </c>
      <c r="N3655" s="20">
        <v>4.5328400062582306</v>
      </c>
    </row>
    <row r="3656" spans="1:14" x14ac:dyDescent="0.3">
      <c r="A3656" s="19">
        <v>38457</v>
      </c>
      <c r="B3656" s="20">
        <v>4.7518883711154647</v>
      </c>
      <c r="C3656" s="20">
        <v>4.7495407730397243</v>
      </c>
      <c r="D3656" s="20">
        <v>4.734016417180186</v>
      </c>
      <c r="E3656" s="20">
        <v>4.6690525373077341</v>
      </c>
      <c r="F3656" s="21">
        <v>4.6206309524676508</v>
      </c>
      <c r="G3656" s="20">
        <v>4.5852873608990041</v>
      </c>
      <c r="H3656" s="20">
        <v>4.5098849733011184</v>
      </c>
      <c r="I3656" s="20">
        <v>4.4984890235798058</v>
      </c>
      <c r="J3656" s="20">
        <v>4.5104328372113427</v>
      </c>
      <c r="K3656" s="20">
        <v>4.5336567410019244</v>
      </c>
      <c r="L3656" s="20">
        <v>4.5604526439131643</v>
      </c>
      <c r="M3656" s="20">
        <v>4.5378286490389561</v>
      </c>
      <c r="N3656" s="20">
        <v>4.5632050551934125</v>
      </c>
    </row>
    <row r="3657" spans="1:14" x14ac:dyDescent="0.3">
      <c r="A3657" s="19">
        <v>38456</v>
      </c>
      <c r="B3657" s="20">
        <v>4.7517349244813101</v>
      </c>
      <c r="C3657" s="20">
        <v>4.7544657443212301</v>
      </c>
      <c r="D3657" s="20">
        <v>4.7445278407156319</v>
      </c>
      <c r="E3657" s="20">
        <v>4.6902677120746441</v>
      </c>
      <c r="F3657" s="21">
        <v>4.6462589954083144</v>
      </c>
      <c r="G3657" s="20">
        <v>4.6138996671307355</v>
      </c>
      <c r="H3657" s="20">
        <v>4.5455980064107866</v>
      </c>
      <c r="I3657" s="20">
        <v>4.5373424266332014</v>
      </c>
      <c r="J3657" s="20">
        <v>4.5523812875166074</v>
      </c>
      <c r="K3657" s="20">
        <v>4.5768153379530174</v>
      </c>
      <c r="L3657" s="20">
        <v>4.6025299834079147</v>
      </c>
      <c r="M3657" s="20">
        <v>4.5670775478002028</v>
      </c>
      <c r="N3657" s="20">
        <v>4.5937508483868861</v>
      </c>
    </row>
    <row r="3658" spans="1:14" x14ac:dyDescent="0.3">
      <c r="A3658" s="19">
        <v>38455</v>
      </c>
      <c r="B3658" s="20">
        <v>4.7511457834856188</v>
      </c>
      <c r="C3658" s="20">
        <v>4.7544963079263605</v>
      </c>
      <c r="D3658" s="20">
        <v>4.7450928187514787</v>
      </c>
      <c r="E3658" s="20">
        <v>4.6916123293592289</v>
      </c>
      <c r="F3658" s="21">
        <v>4.6471036123165446</v>
      </c>
      <c r="G3658" s="20">
        <v>4.6140204743933824</v>
      </c>
      <c r="H3658" s="20">
        <v>4.5465041253595606</v>
      </c>
      <c r="I3658" s="20">
        <v>4.5406273841675562</v>
      </c>
      <c r="J3658" s="20">
        <v>4.5595226540881191</v>
      </c>
      <c r="K3658" s="20">
        <v>4.5866515713924931</v>
      </c>
      <c r="L3658" s="20">
        <v>4.615445800499959</v>
      </c>
      <c r="M3658" s="20">
        <v>4.5897557182028397</v>
      </c>
      <c r="N3658" s="20">
        <v>4.6165381214653225</v>
      </c>
    </row>
    <row r="3659" spans="1:14" x14ac:dyDescent="0.3">
      <c r="A3659" s="19">
        <v>38454</v>
      </c>
      <c r="B3659" s="20">
        <v>4.7492815192483215</v>
      </c>
      <c r="C3659" s="20">
        <v>4.7540965207076074</v>
      </c>
      <c r="D3659" s="20">
        <v>4.7477931489110796</v>
      </c>
      <c r="E3659" s="20">
        <v>4.7042254933326166</v>
      </c>
      <c r="F3659" s="21">
        <v>4.6658978718109374</v>
      </c>
      <c r="G3659" s="20">
        <v>4.6366121769791908</v>
      </c>
      <c r="H3659" s="20">
        <v>4.575461884231899</v>
      </c>
      <c r="I3659" s="20">
        <v>4.5695797648904097</v>
      </c>
      <c r="J3659" s="20">
        <v>4.5844244617096512</v>
      </c>
      <c r="K3659" s="20">
        <v>4.6078063742542668</v>
      </c>
      <c r="L3659" s="20">
        <v>4.6339546622418961</v>
      </c>
      <c r="M3659" s="20">
        <v>4.6092356739662481</v>
      </c>
      <c r="N3659" s="20">
        <v>4.6344485450742043</v>
      </c>
    </row>
    <row r="3660" spans="1:14" x14ac:dyDescent="0.3">
      <c r="A3660" s="19">
        <v>38453</v>
      </c>
      <c r="B3660" s="20">
        <v>4.7440618008488817</v>
      </c>
      <c r="C3660" s="20">
        <v>4.7532321273801159</v>
      </c>
      <c r="D3660" s="20">
        <v>4.7483904984053185</v>
      </c>
      <c r="E3660" s="20">
        <v>4.70476224781022</v>
      </c>
      <c r="F3660" s="21">
        <v>4.6657403847385801</v>
      </c>
      <c r="G3660" s="20">
        <v>4.6361052344873661</v>
      </c>
      <c r="H3660" s="20">
        <v>4.5735704816731895</v>
      </c>
      <c r="I3660" s="20">
        <v>4.566660179139431</v>
      </c>
      <c r="J3660" s="20">
        <v>4.5814684337511924</v>
      </c>
      <c r="K3660" s="20">
        <v>4.605359587370442</v>
      </c>
      <c r="L3660" s="20">
        <v>4.6312513982303356</v>
      </c>
      <c r="M3660" s="20">
        <v>4.5982093894947758</v>
      </c>
      <c r="N3660" s="20">
        <v>4.6249935817855654</v>
      </c>
    </row>
    <row r="3661" spans="1:14" x14ac:dyDescent="0.3">
      <c r="A3661" s="19">
        <v>38450</v>
      </c>
      <c r="B3661" s="20">
        <v>4.7438645986580763</v>
      </c>
      <c r="C3661" s="20">
        <v>4.7482075411658533</v>
      </c>
      <c r="D3661" s="20">
        <v>4.7427926476300035</v>
      </c>
      <c r="E3661" s="20">
        <v>4.7018175991701474</v>
      </c>
      <c r="F3661" s="21">
        <v>4.6640651341955426</v>
      </c>
      <c r="G3661" s="20">
        <v>4.635060975028769</v>
      </c>
      <c r="H3661" s="20">
        <v>4.5747082697943169</v>
      </c>
      <c r="I3661" s="20">
        <v>4.569360583406878</v>
      </c>
      <c r="J3661" s="20">
        <v>4.5862682629958647</v>
      </c>
      <c r="K3661" s="20">
        <v>4.611727110375436</v>
      </c>
      <c r="L3661" s="20">
        <v>4.6388249571557445</v>
      </c>
      <c r="M3661" s="20">
        <v>4.6051337176345051</v>
      </c>
      <c r="N3661" s="20">
        <v>4.6327143525169943</v>
      </c>
    </row>
    <row r="3662" spans="1:14" x14ac:dyDescent="0.3">
      <c r="A3662" s="19">
        <v>38449</v>
      </c>
      <c r="B3662" s="20">
        <v>4.7512088321042203</v>
      </c>
      <c r="C3662" s="20">
        <v>4.7585128305623243</v>
      </c>
      <c r="D3662" s="20">
        <v>4.7533633250226854</v>
      </c>
      <c r="E3662" s="20">
        <v>4.7070966712017945</v>
      </c>
      <c r="F3662" s="21">
        <v>4.662310005337746</v>
      </c>
      <c r="G3662" s="20">
        <v>4.6271181446064862</v>
      </c>
      <c r="H3662" s="20">
        <v>4.5514238098624578</v>
      </c>
      <c r="I3662" s="20">
        <v>4.5399703444293475</v>
      </c>
      <c r="J3662" s="20">
        <v>4.5518937469820324</v>
      </c>
      <c r="K3662" s="20">
        <v>4.5747541063023265</v>
      </c>
      <c r="L3662" s="20">
        <v>4.5990864150818531</v>
      </c>
      <c r="M3662" s="20">
        <v>4.5574707706445556</v>
      </c>
      <c r="N3662" s="20">
        <v>4.5848821384714862</v>
      </c>
    </row>
    <row r="3663" spans="1:14" x14ac:dyDescent="0.3">
      <c r="A3663" s="19">
        <v>38448</v>
      </c>
      <c r="B3663" s="20">
        <v>4.7507569365131372</v>
      </c>
      <c r="C3663" s="20">
        <v>4.7617296537502733</v>
      </c>
      <c r="D3663" s="20">
        <v>4.760538823759572</v>
      </c>
      <c r="E3663" s="20">
        <v>4.7257360198837315</v>
      </c>
      <c r="F3663" s="21">
        <v>4.689639316409659</v>
      </c>
      <c r="G3663" s="20">
        <v>4.6610067339218837</v>
      </c>
      <c r="H3663" s="20">
        <v>4.5965749204988624</v>
      </c>
      <c r="I3663" s="20">
        <v>4.5858359572585199</v>
      </c>
      <c r="J3663" s="20">
        <v>4.5954345647856218</v>
      </c>
      <c r="K3663" s="20">
        <v>4.6164367894506881</v>
      </c>
      <c r="L3663" s="20">
        <v>4.6386152409195738</v>
      </c>
      <c r="M3663" s="20">
        <v>4.5867424623363817</v>
      </c>
      <c r="N3663" s="20">
        <v>4.6149500609748513</v>
      </c>
    </row>
    <row r="3664" spans="1:14" x14ac:dyDescent="0.3">
      <c r="A3664" s="19">
        <v>38447</v>
      </c>
      <c r="B3664" s="20">
        <v>4.7526079083432391</v>
      </c>
      <c r="C3664" s="20">
        <v>4.7670921717637471</v>
      </c>
      <c r="D3664" s="20">
        <v>4.7680887461445964</v>
      </c>
      <c r="E3664" s="20">
        <v>4.7360482114228901</v>
      </c>
      <c r="F3664" s="21">
        <v>4.7002938398210317</v>
      </c>
      <c r="G3664" s="20">
        <v>4.6713657557880648</v>
      </c>
      <c r="H3664" s="20">
        <v>4.6079160813209814</v>
      </c>
      <c r="I3664" s="20">
        <v>4.5993572542241559</v>
      </c>
      <c r="J3664" s="20">
        <v>4.6116319092150322</v>
      </c>
      <c r="K3664" s="20">
        <v>4.6339532741334795</v>
      </c>
      <c r="L3664" s="20">
        <v>4.6579937898236761</v>
      </c>
      <c r="M3664" s="20">
        <v>4.6179478678401402</v>
      </c>
      <c r="N3664" s="20">
        <v>4.6448673504473623</v>
      </c>
    </row>
    <row r="3665" spans="1:14" x14ac:dyDescent="0.3">
      <c r="A3665" s="19">
        <v>38446</v>
      </c>
      <c r="B3665" s="20">
        <v>4.7544724089863912</v>
      </c>
      <c r="C3665" s="20">
        <v>4.7676673091509514</v>
      </c>
      <c r="D3665" s="20">
        <v>4.7664993217522342</v>
      </c>
      <c r="E3665" s="20">
        <v>4.7292048403857088</v>
      </c>
      <c r="F3665" s="21">
        <v>4.6908663624586442</v>
      </c>
      <c r="G3665" s="20">
        <v>4.6609511103569732</v>
      </c>
      <c r="H3665" s="20">
        <v>4.5959659083476971</v>
      </c>
      <c r="I3665" s="20">
        <v>4.5865307496139431</v>
      </c>
      <c r="J3665" s="20">
        <v>4.5971863725176814</v>
      </c>
      <c r="K3665" s="20">
        <v>4.6175252792652559</v>
      </c>
      <c r="L3665" s="20">
        <v>4.6392842045100267</v>
      </c>
      <c r="M3665" s="20">
        <v>4.5992647007985292</v>
      </c>
      <c r="N3665" s="20">
        <v>4.624554489500678</v>
      </c>
    </row>
    <row r="3666" spans="1:14" x14ac:dyDescent="0.3">
      <c r="A3666" s="19">
        <v>38443</v>
      </c>
      <c r="B3666" s="20">
        <v>4.7539201584856059</v>
      </c>
      <c r="C3666" s="20">
        <v>4.7705654688101271</v>
      </c>
      <c r="D3666" s="20">
        <v>4.7713637343855737</v>
      </c>
      <c r="E3666" s="20">
        <v>4.7383306250922237</v>
      </c>
      <c r="F3666" s="21">
        <v>4.7058082957674516</v>
      </c>
      <c r="G3666" s="20">
        <v>4.6825145378311008</v>
      </c>
      <c r="H3666" s="20">
        <v>4.6328480042166911</v>
      </c>
      <c r="I3666" s="20">
        <v>4.6272689451488258</v>
      </c>
      <c r="J3666" s="20">
        <v>4.6411320010941894</v>
      </c>
      <c r="K3666" s="20">
        <v>4.6632965294169413</v>
      </c>
      <c r="L3666" s="20">
        <v>4.684550501734206</v>
      </c>
      <c r="M3666" s="20">
        <v>4.6315784664739841</v>
      </c>
      <c r="N3666" s="20">
        <v>4.6587450061364848</v>
      </c>
    </row>
    <row r="3667" spans="1:14" x14ac:dyDescent="0.3">
      <c r="A3667" s="19">
        <v>38442</v>
      </c>
      <c r="B3667" s="20">
        <v>4.7553996734338142</v>
      </c>
      <c r="C3667" s="20">
        <v>4.7736916740042012</v>
      </c>
      <c r="D3667" s="20">
        <v>4.7759864346441043</v>
      </c>
      <c r="E3667" s="20">
        <v>4.7435503782256765</v>
      </c>
      <c r="F3667" s="21">
        <v>4.7073524182397275</v>
      </c>
      <c r="G3667" s="20">
        <v>4.6795368884295767</v>
      </c>
      <c r="H3667" s="20">
        <v>4.6166741718239646</v>
      </c>
      <c r="I3667" s="20">
        <v>4.6046216828155107</v>
      </c>
      <c r="J3667" s="20">
        <v>4.6099151537894203</v>
      </c>
      <c r="K3667" s="20">
        <v>4.6249392813614492</v>
      </c>
      <c r="L3667" s="20">
        <v>4.6381611621415875</v>
      </c>
      <c r="M3667" s="20">
        <v>4.5671984053211165</v>
      </c>
      <c r="N3667" s="20">
        <v>4.5928240825095754</v>
      </c>
    </row>
    <row r="3668" spans="1:14" x14ac:dyDescent="0.3">
      <c r="A3668" s="19">
        <v>38441</v>
      </c>
      <c r="B3668" s="20">
        <v>4.7571927777383909</v>
      </c>
      <c r="C3668" s="20">
        <v>4.7793578289650771</v>
      </c>
      <c r="D3668" s="20">
        <v>4.7863487306932679</v>
      </c>
      <c r="E3668" s="20">
        <v>4.7660047937738161</v>
      </c>
      <c r="F3668" s="21">
        <v>4.7373181090735494</v>
      </c>
      <c r="G3668" s="20">
        <v>4.7137383623752749</v>
      </c>
      <c r="H3668" s="20">
        <v>4.6564798963858856</v>
      </c>
      <c r="I3668" s="20">
        <v>4.6457830789029853</v>
      </c>
      <c r="J3668" s="20">
        <v>4.6515709149288309</v>
      </c>
      <c r="K3668" s="20">
        <v>4.6657101002212107</v>
      </c>
      <c r="L3668" s="20">
        <v>4.6773212910811415</v>
      </c>
      <c r="M3668" s="20">
        <v>4.6037244958426724</v>
      </c>
      <c r="N3668" s="20">
        <v>4.6286581996526079</v>
      </c>
    </row>
    <row r="3669" spans="1:14" x14ac:dyDescent="0.3">
      <c r="A3669" s="19">
        <v>38440</v>
      </c>
      <c r="B3669" s="20">
        <v>4.7589094133254886</v>
      </c>
      <c r="C3669" s="20">
        <v>4.7827579449454927</v>
      </c>
      <c r="D3669" s="20">
        <v>4.7923643504022122</v>
      </c>
      <c r="E3669" s="20">
        <v>4.7833895608487111</v>
      </c>
      <c r="F3669" s="21">
        <v>4.7628462946903918</v>
      </c>
      <c r="G3669" s="20">
        <v>4.7439811145488449</v>
      </c>
      <c r="H3669" s="20">
        <v>4.6951980794421644</v>
      </c>
      <c r="I3669" s="20">
        <v>4.6874820277837657</v>
      </c>
      <c r="J3669" s="20">
        <v>4.6964150271984844</v>
      </c>
      <c r="K3669" s="20">
        <v>4.7128181616829012</v>
      </c>
      <c r="L3669" s="20">
        <v>4.7256582258349571</v>
      </c>
      <c r="M3669" s="20">
        <v>4.6443637000669336</v>
      </c>
      <c r="N3669" s="20">
        <v>4.6715698692266754</v>
      </c>
    </row>
    <row r="3670" spans="1:14" x14ac:dyDescent="0.3">
      <c r="A3670" s="19">
        <v>38435</v>
      </c>
      <c r="B3670" s="20">
        <v>4.7375089314788585</v>
      </c>
      <c r="C3670" s="20">
        <v>4.7650597183473176</v>
      </c>
      <c r="D3670" s="20">
        <v>4.7787830708461732</v>
      </c>
      <c r="E3670" s="20">
        <v>4.7780011965377192</v>
      </c>
      <c r="F3670" s="21">
        <v>4.7627770305447239</v>
      </c>
      <c r="G3670" s="20">
        <v>4.7486036691096274</v>
      </c>
      <c r="H3670" s="20">
        <v>4.7108191245219411</v>
      </c>
      <c r="I3670" s="20">
        <v>4.7069790163915535</v>
      </c>
      <c r="J3670" s="20">
        <v>4.7193338466141777</v>
      </c>
      <c r="K3670" s="20">
        <v>4.7380337404174897</v>
      </c>
      <c r="L3670" s="20">
        <v>4.7527449736887961</v>
      </c>
      <c r="M3670" s="20">
        <v>4.6697059765330158</v>
      </c>
      <c r="N3670" s="20">
        <v>4.6984683049305334</v>
      </c>
    </row>
    <row r="3671" spans="1:14" x14ac:dyDescent="0.3">
      <c r="A3671" s="19">
        <v>38434</v>
      </c>
      <c r="B3671" s="20">
        <v>4.7497635756839678</v>
      </c>
      <c r="C3671" s="20">
        <v>4.7746271415402353</v>
      </c>
      <c r="D3671" s="20">
        <v>4.7886551518591345</v>
      </c>
      <c r="E3671" s="20">
        <v>4.7888519056197749</v>
      </c>
      <c r="F3671" s="21">
        <v>4.7719869105919432</v>
      </c>
      <c r="G3671" s="20">
        <v>4.7562984730373481</v>
      </c>
      <c r="H3671" s="20">
        <v>4.7192897428145253</v>
      </c>
      <c r="I3671" s="20">
        <v>4.7186603501268118</v>
      </c>
      <c r="J3671" s="20">
        <v>4.7381948805766694</v>
      </c>
      <c r="K3671" s="20">
        <v>4.7630689060230598</v>
      </c>
      <c r="L3671" s="20">
        <v>4.7825018419063214</v>
      </c>
      <c r="M3671" s="20">
        <v>4.6970663884989881</v>
      </c>
      <c r="N3671" s="20">
        <v>4.728888499516601</v>
      </c>
    </row>
    <row r="3672" spans="1:14" x14ac:dyDescent="0.3">
      <c r="A3672" s="19">
        <v>38433</v>
      </c>
      <c r="B3672" s="20">
        <v>4.7460447189379993</v>
      </c>
      <c r="C3672" s="20">
        <v>4.7677926634923313</v>
      </c>
      <c r="D3672" s="20">
        <v>4.7774857202698664</v>
      </c>
      <c r="E3672" s="20">
        <v>4.7660631321177407</v>
      </c>
      <c r="F3672" s="21">
        <v>4.7410710342360289</v>
      </c>
      <c r="G3672" s="20">
        <v>4.7198623451309158</v>
      </c>
      <c r="H3672" s="20">
        <v>4.6721336099075321</v>
      </c>
      <c r="I3672" s="20">
        <v>4.6675733646568069</v>
      </c>
      <c r="J3672" s="20">
        <v>4.6833304448161099</v>
      </c>
      <c r="K3672" s="20">
        <v>4.7063073978390992</v>
      </c>
      <c r="L3672" s="20">
        <v>4.7260813088158535</v>
      </c>
      <c r="M3672" s="20">
        <v>4.6535028945782049</v>
      </c>
      <c r="N3672" s="20">
        <v>4.6834145040368167</v>
      </c>
    </row>
    <row r="3673" spans="1:14" x14ac:dyDescent="0.3">
      <c r="A3673" s="19">
        <v>38432</v>
      </c>
      <c r="B3673" s="20">
        <v>4.7509831069176496</v>
      </c>
      <c r="C3673" s="20">
        <v>4.775586775091738</v>
      </c>
      <c r="D3673" s="20">
        <v>4.7890890652301508</v>
      </c>
      <c r="E3673" s="20">
        <v>4.7869300281250569</v>
      </c>
      <c r="F3673" s="21">
        <v>4.7676103866416577</v>
      </c>
      <c r="G3673" s="20">
        <v>4.7507632488011806</v>
      </c>
      <c r="H3673" s="20">
        <v>4.7148681999945863</v>
      </c>
      <c r="I3673" s="20">
        <v>4.7159863819323444</v>
      </c>
      <c r="J3673" s="20">
        <v>4.7369138883628246</v>
      </c>
      <c r="K3673" s="20">
        <v>4.7619686488858761</v>
      </c>
      <c r="L3673" s="20">
        <v>4.7816186578187008</v>
      </c>
      <c r="M3673" s="20">
        <v>4.6996651087258545</v>
      </c>
      <c r="N3673" s="20">
        <v>4.730838035255621</v>
      </c>
    </row>
    <row r="3674" spans="1:14" x14ac:dyDescent="0.3">
      <c r="A3674" s="19">
        <v>38429</v>
      </c>
      <c r="B3674" s="20">
        <v>4.7400681105283562</v>
      </c>
      <c r="C3674" s="20">
        <v>4.770986810447396</v>
      </c>
      <c r="D3674" s="20">
        <v>4.7865122986134745</v>
      </c>
      <c r="E3674" s="20">
        <v>4.7851462049611548</v>
      </c>
      <c r="F3674" s="21">
        <v>4.7652021007029877</v>
      </c>
      <c r="G3674" s="20">
        <v>4.7482793999884496</v>
      </c>
      <c r="H3674" s="20">
        <v>4.7135550836207054</v>
      </c>
      <c r="I3674" s="20">
        <v>4.7145587995214759</v>
      </c>
      <c r="J3674" s="20">
        <v>4.7321471306644973</v>
      </c>
      <c r="K3674" s="20">
        <v>4.7527213267734458</v>
      </c>
      <c r="L3674" s="20">
        <v>4.7681242786490525</v>
      </c>
      <c r="M3674" s="20">
        <v>4.6915644835194419</v>
      </c>
      <c r="N3674" s="20">
        <v>4.7186321018375645</v>
      </c>
    </row>
    <row r="3675" spans="1:14" x14ac:dyDescent="0.3">
      <c r="A3675" s="19">
        <v>38428</v>
      </c>
      <c r="B3675" s="20">
        <v>4.7378186757434131</v>
      </c>
      <c r="C3675" s="20">
        <v>4.7686455507203567</v>
      </c>
      <c r="D3675" s="20">
        <v>4.7846762975871604</v>
      </c>
      <c r="E3675" s="20">
        <v>4.7839201627716514</v>
      </c>
      <c r="F3675" s="21">
        <v>4.7627213085465012</v>
      </c>
      <c r="G3675" s="20">
        <v>4.7438564430208974</v>
      </c>
      <c r="H3675" s="20">
        <v>4.7033877062043148</v>
      </c>
      <c r="I3675" s="20">
        <v>4.7015418543464191</v>
      </c>
      <c r="J3675" s="20">
        <v>4.7147010396487206</v>
      </c>
      <c r="K3675" s="20">
        <v>4.7317876736431836</v>
      </c>
      <c r="L3675" s="20">
        <v>4.7451177092706534</v>
      </c>
      <c r="M3675" s="20">
        <v>4.6758055773151206</v>
      </c>
      <c r="N3675" s="20">
        <v>4.7002634475734704</v>
      </c>
    </row>
    <row r="3676" spans="1:14" x14ac:dyDescent="0.3">
      <c r="A3676" s="19">
        <v>38427</v>
      </c>
      <c r="B3676" s="20">
        <v>4.7431639176788751</v>
      </c>
      <c r="C3676" s="20">
        <v>4.7752549573386034</v>
      </c>
      <c r="D3676" s="20">
        <v>4.793454414080716</v>
      </c>
      <c r="E3676" s="20">
        <v>4.794749131081919</v>
      </c>
      <c r="F3676" s="21">
        <v>4.7711922465528422</v>
      </c>
      <c r="G3676" s="20">
        <v>4.7493268861739679</v>
      </c>
      <c r="H3676" s="20">
        <v>4.7006387583183376</v>
      </c>
      <c r="I3676" s="20">
        <v>4.6946692422873211</v>
      </c>
      <c r="J3676" s="20">
        <v>4.7011337155485675</v>
      </c>
      <c r="K3676" s="20">
        <v>4.7109478146710293</v>
      </c>
      <c r="L3676" s="20">
        <v>4.7145255246204139</v>
      </c>
      <c r="M3676" s="20">
        <v>4.6234360711846314</v>
      </c>
      <c r="N3676" s="20">
        <v>4.6455135514546937</v>
      </c>
    </row>
    <row r="3677" spans="1:14" x14ac:dyDescent="0.3">
      <c r="A3677" s="19">
        <v>38426</v>
      </c>
      <c r="B3677" s="20">
        <v>4.7416308315638203</v>
      </c>
      <c r="C3677" s="20">
        <v>4.7734899116475393</v>
      </c>
      <c r="D3677" s="20">
        <v>4.7923711096083057</v>
      </c>
      <c r="E3677" s="20">
        <v>4.7993672233503331</v>
      </c>
      <c r="F3677" s="21">
        <v>4.7810968929529096</v>
      </c>
      <c r="G3677" s="20">
        <v>4.7633976068413357</v>
      </c>
      <c r="H3677" s="20">
        <v>4.7230262054652767</v>
      </c>
      <c r="I3677" s="20">
        <v>4.7173910826646663</v>
      </c>
      <c r="J3677" s="20">
        <v>4.7167278540904061</v>
      </c>
      <c r="K3677" s="20">
        <v>4.7180965314382695</v>
      </c>
      <c r="L3677" s="20">
        <v>4.7183672431685393</v>
      </c>
      <c r="M3677" s="20">
        <v>4.6305886357107617</v>
      </c>
      <c r="N3677" s="20">
        <v>4.6544359318814488</v>
      </c>
    </row>
    <row r="3678" spans="1:14" x14ac:dyDescent="0.3">
      <c r="A3678" s="19">
        <v>38425</v>
      </c>
      <c r="B3678" s="20">
        <v>4.7460179178742958</v>
      </c>
      <c r="C3678" s="20">
        <v>4.7777173344403643</v>
      </c>
      <c r="D3678" s="20">
        <v>4.7978970480149004</v>
      </c>
      <c r="E3678" s="20">
        <v>4.8086455709585092</v>
      </c>
      <c r="F3678" s="21">
        <v>4.794504081465937</v>
      </c>
      <c r="G3678" s="20">
        <v>4.7814198989662025</v>
      </c>
      <c r="H3678" s="20">
        <v>4.757166184784654</v>
      </c>
      <c r="I3678" s="20">
        <v>4.7606646986386698</v>
      </c>
      <c r="J3678" s="20">
        <v>4.7706546089784228</v>
      </c>
      <c r="K3678" s="20">
        <v>4.7780210312077793</v>
      </c>
      <c r="L3678" s="20">
        <v>4.7804307790614748</v>
      </c>
      <c r="M3678" s="20">
        <v>4.6978939495539471</v>
      </c>
      <c r="N3678" s="20">
        <v>4.718962578950455</v>
      </c>
    </row>
    <row r="3679" spans="1:14" x14ac:dyDescent="0.3">
      <c r="A3679" s="19">
        <v>38422</v>
      </c>
      <c r="B3679" s="20">
        <v>4.7342744541521382</v>
      </c>
      <c r="C3679" s="20">
        <v>4.7719050806638919</v>
      </c>
      <c r="D3679" s="20">
        <v>4.7967343851621971</v>
      </c>
      <c r="E3679" s="20">
        <v>4.8173538164739416</v>
      </c>
      <c r="F3679" s="21">
        <v>4.8062979407301807</v>
      </c>
      <c r="G3679" s="20">
        <v>4.7929536857346386</v>
      </c>
      <c r="H3679" s="20">
        <v>4.765014390058834</v>
      </c>
      <c r="I3679" s="20">
        <v>4.7673383472318251</v>
      </c>
      <c r="J3679" s="20">
        <v>4.7753809327876917</v>
      </c>
      <c r="K3679" s="20">
        <v>4.7803507942522412</v>
      </c>
      <c r="L3679" s="20">
        <v>4.7801495711388204</v>
      </c>
      <c r="M3679" s="20">
        <v>4.70521328272938</v>
      </c>
      <c r="N3679" s="20">
        <v>4.7221893594375164</v>
      </c>
    </row>
    <row r="3680" spans="1:14" x14ac:dyDescent="0.3">
      <c r="A3680" s="19">
        <v>38421</v>
      </c>
      <c r="B3680" s="20">
        <v>4.7789629176200554</v>
      </c>
      <c r="C3680" s="20">
        <v>4.8049131825310401</v>
      </c>
      <c r="D3680" s="20">
        <v>4.8260316533841232</v>
      </c>
      <c r="E3680" s="20">
        <v>4.843479601459042</v>
      </c>
      <c r="F3680" s="21">
        <v>4.8296598854883985</v>
      </c>
      <c r="G3680" s="20">
        <v>4.8134539546520214</v>
      </c>
      <c r="H3680" s="20">
        <v>4.7799230736386624</v>
      </c>
      <c r="I3680" s="20">
        <v>4.7820552801993026</v>
      </c>
      <c r="J3680" s="20">
        <v>4.7924871032023812</v>
      </c>
      <c r="K3680" s="20">
        <v>4.7988530439900128</v>
      </c>
      <c r="L3680" s="20">
        <v>4.7984709262197516</v>
      </c>
      <c r="M3680" s="20">
        <v>4.7181129539764139</v>
      </c>
      <c r="N3680" s="20">
        <v>4.7357221537973579</v>
      </c>
    </row>
    <row r="3681" spans="1:14" x14ac:dyDescent="0.3">
      <c r="A3681" s="19">
        <v>38420</v>
      </c>
      <c r="B3681" s="20">
        <v>4.7525319028432662</v>
      </c>
      <c r="C3681" s="20">
        <v>4.7818147633589785</v>
      </c>
      <c r="D3681" s="20">
        <v>4.8039081860181767</v>
      </c>
      <c r="E3681" s="20">
        <v>4.8236074851556703</v>
      </c>
      <c r="F3681" s="21">
        <v>4.8145715299570089</v>
      </c>
      <c r="G3681" s="20">
        <v>4.8034159535349614</v>
      </c>
      <c r="H3681" s="20">
        <v>4.7803249368157585</v>
      </c>
      <c r="I3681" s="20">
        <v>4.7823484769330635</v>
      </c>
      <c r="J3681" s="20">
        <v>4.7879092041093649</v>
      </c>
      <c r="K3681" s="20">
        <v>4.7905573780537702</v>
      </c>
      <c r="L3681" s="20">
        <v>4.7869168570344929</v>
      </c>
      <c r="M3681" s="20">
        <v>4.6931049516047239</v>
      </c>
      <c r="N3681" s="20">
        <v>4.712019167579391</v>
      </c>
    </row>
    <row r="3682" spans="1:14" x14ac:dyDescent="0.3">
      <c r="A3682" s="19">
        <v>38419</v>
      </c>
      <c r="B3682" s="20">
        <v>4.7528374318964408</v>
      </c>
      <c r="C3682" s="20">
        <v>4.7842390409515909</v>
      </c>
      <c r="D3682" s="20">
        <v>4.804022509838723</v>
      </c>
      <c r="E3682" s="20">
        <v>4.8175233456098212</v>
      </c>
      <c r="F3682" s="21">
        <v>4.8068878840546434</v>
      </c>
      <c r="G3682" s="20">
        <v>4.7963366654588997</v>
      </c>
      <c r="H3682" s="20">
        <v>4.7755761813356301</v>
      </c>
      <c r="I3682" s="20">
        <v>4.7749534059346637</v>
      </c>
      <c r="J3682" s="20">
        <v>4.773161963522262</v>
      </c>
      <c r="K3682" s="20">
        <v>4.7703816142655118</v>
      </c>
      <c r="L3682" s="20">
        <v>4.7633729719544089</v>
      </c>
      <c r="M3682" s="20">
        <v>4.6754659665831291</v>
      </c>
      <c r="N3682" s="20">
        <v>4.6913418347268685</v>
      </c>
    </row>
    <row r="3683" spans="1:14" x14ac:dyDescent="0.3">
      <c r="A3683" s="19">
        <v>38418</v>
      </c>
      <c r="B3683" s="20">
        <v>4.7446332369492339</v>
      </c>
      <c r="C3683" s="20">
        <v>4.778339755546507</v>
      </c>
      <c r="D3683" s="20">
        <v>4.7965962848127397</v>
      </c>
      <c r="E3683" s="20">
        <v>4.8024855954780366</v>
      </c>
      <c r="F3683" s="21">
        <v>4.7844689178682911</v>
      </c>
      <c r="G3683" s="20">
        <v>4.7678456039933961</v>
      </c>
      <c r="H3683" s="20">
        <v>4.7331497729601111</v>
      </c>
      <c r="I3683" s="20">
        <v>4.727644140741539</v>
      </c>
      <c r="J3683" s="20">
        <v>4.7228799276050291</v>
      </c>
      <c r="K3683" s="20">
        <v>4.7198365445682002</v>
      </c>
      <c r="L3683" s="20">
        <v>4.7146699334244664</v>
      </c>
      <c r="M3683" s="20">
        <v>4.6345711610220857</v>
      </c>
      <c r="N3683" s="20">
        <v>4.6507769838306707</v>
      </c>
    </row>
    <row r="3684" spans="1:14" x14ac:dyDescent="0.3">
      <c r="A3684" s="19">
        <v>38415</v>
      </c>
      <c r="B3684" s="20">
        <v>4.7424341290167114</v>
      </c>
      <c r="C3684" s="20">
        <v>4.7787042153954182</v>
      </c>
      <c r="D3684" s="20">
        <v>4.8019188332838194</v>
      </c>
      <c r="E3684" s="20">
        <v>4.8173343304427734</v>
      </c>
      <c r="F3684" s="21">
        <v>4.8005458559691601</v>
      </c>
      <c r="G3684" s="20">
        <v>4.7808686207415132</v>
      </c>
      <c r="H3684" s="20">
        <v>4.7332250487202732</v>
      </c>
      <c r="I3684" s="20">
        <v>4.7236110780659031</v>
      </c>
      <c r="J3684" s="20">
        <v>4.7179548287795772</v>
      </c>
      <c r="K3684" s="20">
        <v>4.7155158558446439</v>
      </c>
      <c r="L3684" s="20">
        <v>4.7116796729893258</v>
      </c>
      <c r="M3684" s="20">
        <v>4.632003665042566</v>
      </c>
      <c r="N3684" s="20">
        <v>4.6495272510782781</v>
      </c>
    </row>
    <row r="3685" spans="1:14" x14ac:dyDescent="0.3">
      <c r="A3685" s="19">
        <v>38414</v>
      </c>
      <c r="B3685" s="20">
        <v>4.7550296809163948</v>
      </c>
      <c r="C3685" s="20">
        <v>4.7884042621682905</v>
      </c>
      <c r="D3685" s="20">
        <v>4.8111812095787849</v>
      </c>
      <c r="E3685" s="20">
        <v>4.8263537399333094</v>
      </c>
      <c r="F3685" s="21">
        <v>4.8100657436465353</v>
      </c>
      <c r="G3685" s="20">
        <v>4.7925002233341045</v>
      </c>
      <c r="H3685" s="20">
        <v>4.7550241992655451</v>
      </c>
      <c r="I3685" s="20">
        <v>4.7501631696703388</v>
      </c>
      <c r="J3685" s="20">
        <v>4.748466262611557</v>
      </c>
      <c r="K3685" s="20">
        <v>4.7480196566012989</v>
      </c>
      <c r="L3685" s="20">
        <v>4.745099775407728</v>
      </c>
      <c r="M3685" s="20">
        <v>4.6573083721007063</v>
      </c>
      <c r="N3685" s="20">
        <v>4.6771428565107538</v>
      </c>
    </row>
    <row r="3686" spans="1:14" x14ac:dyDescent="0.3">
      <c r="A3686" s="19">
        <v>38413</v>
      </c>
      <c r="B3686" s="20">
        <v>4.7449666152181056</v>
      </c>
      <c r="C3686" s="20">
        <v>4.7824691368253518</v>
      </c>
      <c r="D3686" s="20">
        <v>4.8052889246807036</v>
      </c>
      <c r="E3686" s="20">
        <v>4.8205340001498733</v>
      </c>
      <c r="F3686" s="21">
        <v>4.8075047338539445</v>
      </c>
      <c r="G3686" s="20">
        <v>4.7939608521400006</v>
      </c>
      <c r="H3686" s="20">
        <v>4.7664799399230278</v>
      </c>
      <c r="I3686" s="20">
        <v>4.7649473989698752</v>
      </c>
      <c r="J3686" s="20">
        <v>4.7658125906653828</v>
      </c>
      <c r="K3686" s="20">
        <v>4.7666424875139013</v>
      </c>
      <c r="L3686" s="20">
        <v>4.7638968823413403</v>
      </c>
      <c r="M3686" s="20">
        <v>4.6649640386011963</v>
      </c>
      <c r="N3686" s="20">
        <v>4.6873509538748728</v>
      </c>
    </row>
    <row r="3687" spans="1:14" x14ac:dyDescent="0.3">
      <c r="A3687" s="19">
        <v>38412</v>
      </c>
      <c r="B3687" s="20">
        <v>4.753296685158702</v>
      </c>
      <c r="C3687" s="20">
        <v>4.7849942039859306</v>
      </c>
      <c r="D3687" s="20">
        <v>4.805039455806055</v>
      </c>
      <c r="E3687" s="20">
        <v>4.8143387239149158</v>
      </c>
      <c r="F3687" s="21">
        <v>4.794185296649375</v>
      </c>
      <c r="G3687" s="20">
        <v>4.7738110306047581</v>
      </c>
      <c r="H3687" s="20">
        <v>4.730281333021642</v>
      </c>
      <c r="I3687" s="20">
        <v>4.7226428268658829</v>
      </c>
      <c r="J3687" s="20">
        <v>4.7175695518939733</v>
      </c>
      <c r="K3687" s="20">
        <v>4.7139436081467796</v>
      </c>
      <c r="L3687" s="20">
        <v>4.7055319175672894</v>
      </c>
      <c r="M3687" s="20">
        <v>4.5909833336470269</v>
      </c>
      <c r="N3687" s="20">
        <v>4.6126428692021948</v>
      </c>
    </row>
    <row r="3688" spans="1:14" x14ac:dyDescent="0.3">
      <c r="A3688" s="19">
        <v>38411</v>
      </c>
      <c r="B3688" s="20">
        <v>4.7544626870322881</v>
      </c>
      <c r="C3688" s="20">
        <v>4.7754087321258272</v>
      </c>
      <c r="D3688" s="20">
        <v>4.7902841111071499</v>
      </c>
      <c r="E3688" s="20">
        <v>4.7925095406790854</v>
      </c>
      <c r="F3688" s="21">
        <v>4.7689439964221361</v>
      </c>
      <c r="G3688" s="20">
        <v>4.7463469703043311</v>
      </c>
      <c r="H3688" s="20">
        <v>4.6986654935544783</v>
      </c>
      <c r="I3688" s="20">
        <v>4.6879994625617174</v>
      </c>
      <c r="J3688" s="20">
        <v>4.6760935626976341</v>
      </c>
      <c r="K3688" s="20">
        <v>4.6663048295959202</v>
      </c>
      <c r="L3688" s="20">
        <v>4.6514122250357612</v>
      </c>
      <c r="M3688" s="20">
        <v>4.5248952974065748</v>
      </c>
      <c r="N3688" s="20">
        <v>4.5447159752538253</v>
      </c>
    </row>
    <row r="3689" spans="1:14" x14ac:dyDescent="0.3">
      <c r="A3689" s="19">
        <v>38408</v>
      </c>
      <c r="B3689" s="20">
        <v>4.7450115260274801</v>
      </c>
      <c r="C3689" s="20">
        <v>4.7694586215449739</v>
      </c>
      <c r="D3689" s="20">
        <v>4.7881548681188173</v>
      </c>
      <c r="E3689" s="20">
        <v>4.7962584556696779</v>
      </c>
      <c r="F3689" s="21">
        <v>4.7750653914888277</v>
      </c>
      <c r="G3689" s="20">
        <v>4.7541399837842242</v>
      </c>
      <c r="H3689" s="20">
        <v>4.7100114083569622</v>
      </c>
      <c r="I3689" s="20">
        <v>4.7018764761181213</v>
      </c>
      <c r="J3689" s="20">
        <v>4.6952482127140858</v>
      </c>
      <c r="K3689" s="20">
        <v>4.6901415539930582</v>
      </c>
      <c r="L3689" s="20">
        <v>4.6795080174496446</v>
      </c>
      <c r="M3689" s="20">
        <v>4.5518116129696793</v>
      </c>
      <c r="N3689" s="20">
        <v>4.5748121914615094</v>
      </c>
    </row>
    <row r="3690" spans="1:14" x14ac:dyDescent="0.3">
      <c r="A3690" s="19">
        <v>38407</v>
      </c>
      <c r="B3690" s="20">
        <v>4.740435601105502</v>
      </c>
      <c r="C3690" s="20">
        <v>4.7579067889572766</v>
      </c>
      <c r="D3690" s="20">
        <v>4.7746471212257253</v>
      </c>
      <c r="E3690" s="20">
        <v>4.7878755065261629</v>
      </c>
      <c r="F3690" s="21">
        <v>4.769987277692703</v>
      </c>
      <c r="G3690" s="20">
        <v>4.7504936069943868</v>
      </c>
      <c r="H3690" s="20">
        <v>4.7214109207751127</v>
      </c>
      <c r="I3690" s="20">
        <v>4.724668140993062</v>
      </c>
      <c r="J3690" s="20">
        <v>4.7244860799534516</v>
      </c>
      <c r="K3690" s="20">
        <v>4.7195912212094822</v>
      </c>
      <c r="L3690" s="20">
        <v>4.7084086538621035</v>
      </c>
      <c r="M3690" s="20">
        <v>4.5808485859639925</v>
      </c>
      <c r="N3690" s="20">
        <v>4.6036486886487653</v>
      </c>
    </row>
    <row r="3691" spans="1:14" x14ac:dyDescent="0.3">
      <c r="A3691" s="19">
        <v>38406</v>
      </c>
      <c r="B3691" s="20">
        <v>4.7338311129854995</v>
      </c>
      <c r="C3691" s="20">
        <v>4.7434947749502552</v>
      </c>
      <c r="D3691" s="20">
        <v>4.7565589416039291</v>
      </c>
      <c r="E3691" s="20">
        <v>4.7650667633694352</v>
      </c>
      <c r="F3691" s="21">
        <v>4.7407389080402957</v>
      </c>
      <c r="G3691" s="20">
        <v>4.7123724610808537</v>
      </c>
      <c r="H3691" s="20">
        <v>4.6573158521832152</v>
      </c>
      <c r="I3691" s="20">
        <v>4.6547342365669993</v>
      </c>
      <c r="J3691" s="20">
        <v>4.6598133332283282</v>
      </c>
      <c r="K3691" s="20">
        <v>4.6594352459888855</v>
      </c>
      <c r="L3691" s="20">
        <v>4.6528348153113797</v>
      </c>
      <c r="M3691" s="20">
        <v>4.5416989417713634</v>
      </c>
      <c r="N3691" s="20">
        <v>4.5663663514985284</v>
      </c>
    </row>
    <row r="3692" spans="1:14" x14ac:dyDescent="0.3">
      <c r="A3692" s="19">
        <v>38405</v>
      </c>
      <c r="B3692" s="20">
        <v>4.7241105688562577</v>
      </c>
      <c r="C3692" s="20">
        <v>4.7306511217103688</v>
      </c>
      <c r="D3692" s="20">
        <v>4.7405576415895903</v>
      </c>
      <c r="E3692" s="20">
        <v>4.7380610474294658</v>
      </c>
      <c r="F3692" s="21">
        <v>4.7052433543621355</v>
      </c>
      <c r="G3692" s="20">
        <v>4.6719152487871467</v>
      </c>
      <c r="H3692" s="20">
        <v>4.6125445478760163</v>
      </c>
      <c r="I3692" s="20">
        <v>4.6133678273201975</v>
      </c>
      <c r="J3692" s="20">
        <v>4.6273950616015309</v>
      </c>
      <c r="K3692" s="20">
        <v>4.6338608295200459</v>
      </c>
      <c r="L3692" s="20">
        <v>4.6327341539809357</v>
      </c>
      <c r="M3692" s="20">
        <v>4.5219525877250124</v>
      </c>
      <c r="N3692" s="20">
        <v>4.5499506506872489</v>
      </c>
    </row>
    <row r="3693" spans="1:14" x14ac:dyDescent="0.3">
      <c r="A3693" s="19">
        <v>38404</v>
      </c>
      <c r="B3693" s="20">
        <v>4.7191081751524262</v>
      </c>
      <c r="C3693" s="20">
        <v>4.7232629819398744</v>
      </c>
      <c r="D3693" s="20">
        <v>4.7280832450160961</v>
      </c>
      <c r="E3693" s="20">
        <v>4.7123197258051714</v>
      </c>
      <c r="F3693" s="21">
        <v>4.6746927327889498</v>
      </c>
      <c r="G3693" s="20">
        <v>4.6421414771205924</v>
      </c>
      <c r="H3693" s="20">
        <v>4.594581838440047</v>
      </c>
      <c r="I3693" s="20">
        <v>4.6020081370774406</v>
      </c>
      <c r="J3693" s="20">
        <v>4.6220750440281462</v>
      </c>
      <c r="K3693" s="20">
        <v>4.6312541518901025</v>
      </c>
      <c r="L3693" s="20">
        <v>4.6305524483481282</v>
      </c>
      <c r="M3693" s="20">
        <v>4.5100170413166092</v>
      </c>
      <c r="N3693" s="20">
        <v>4.5396370796338514</v>
      </c>
    </row>
    <row r="3694" spans="1:14" x14ac:dyDescent="0.3">
      <c r="A3694" s="19">
        <v>38401</v>
      </c>
      <c r="B3694" s="20">
        <v>4.722475361457974</v>
      </c>
      <c r="C3694" s="20">
        <v>4.7229038216571926</v>
      </c>
      <c r="D3694" s="20">
        <v>4.7249354978000282</v>
      </c>
      <c r="E3694" s="20">
        <v>4.69876515646847</v>
      </c>
      <c r="F3694" s="21">
        <v>4.6508537557064153</v>
      </c>
      <c r="G3694" s="20">
        <v>4.6102248675746669</v>
      </c>
      <c r="H3694" s="20">
        <v>4.5478531191028191</v>
      </c>
      <c r="I3694" s="20">
        <v>4.5528956531720555</v>
      </c>
      <c r="J3694" s="20">
        <v>4.5757347977820846</v>
      </c>
      <c r="K3694" s="20">
        <v>4.5886540132434206</v>
      </c>
      <c r="L3694" s="20">
        <v>4.5928204859872341</v>
      </c>
      <c r="M3694" s="20">
        <v>4.4878841790671853</v>
      </c>
      <c r="N3694" s="20">
        <v>4.5176600910720044</v>
      </c>
    </row>
    <row r="3695" spans="1:14" x14ac:dyDescent="0.3">
      <c r="A3695" s="19">
        <v>38400</v>
      </c>
      <c r="B3695" s="20">
        <v>4.715812142524066</v>
      </c>
      <c r="C3695" s="20">
        <v>4.7209858482819227</v>
      </c>
      <c r="D3695" s="20">
        <v>4.7247214845678176</v>
      </c>
      <c r="E3695" s="20">
        <v>4.6997843093047384</v>
      </c>
      <c r="F3695" s="21">
        <v>4.6492077625455064</v>
      </c>
      <c r="G3695" s="20">
        <v>4.6048182068036914</v>
      </c>
      <c r="H3695" s="20">
        <v>4.5310962977078839</v>
      </c>
      <c r="I3695" s="20">
        <v>4.5276591666686459</v>
      </c>
      <c r="J3695" s="20">
        <v>4.5353104652622322</v>
      </c>
      <c r="K3695" s="20">
        <v>4.536671157089315</v>
      </c>
      <c r="L3695" s="20">
        <v>4.5315445150534588</v>
      </c>
      <c r="M3695" s="20">
        <v>4.4243787304387796</v>
      </c>
      <c r="N3695" s="20">
        <v>4.4489023541483386</v>
      </c>
    </row>
    <row r="3696" spans="1:14" x14ac:dyDescent="0.3">
      <c r="A3696" s="19">
        <v>38399</v>
      </c>
      <c r="B3696" s="20">
        <v>4.7189421987261051</v>
      </c>
      <c r="C3696" s="20">
        <v>4.7230809898831865</v>
      </c>
      <c r="D3696" s="20">
        <v>4.7228156581301617</v>
      </c>
      <c r="E3696" s="20">
        <v>4.6869342378109886</v>
      </c>
      <c r="F3696" s="21">
        <v>4.631672280881145</v>
      </c>
      <c r="G3696" s="20">
        <v>4.5865021788939586</v>
      </c>
      <c r="H3696" s="20">
        <v>4.5144077443370829</v>
      </c>
      <c r="I3696" s="20">
        <v>4.5089977103425305</v>
      </c>
      <c r="J3696" s="20">
        <v>4.5103752860559663</v>
      </c>
      <c r="K3696" s="20">
        <v>4.5069943657187181</v>
      </c>
      <c r="L3696" s="20">
        <v>4.4992589227445183</v>
      </c>
      <c r="M3696" s="20">
        <v>4.3972162112116822</v>
      </c>
      <c r="N3696" s="20">
        <v>4.4196213516511067</v>
      </c>
    </row>
    <row r="3697" spans="1:14" x14ac:dyDescent="0.3">
      <c r="A3697" s="19">
        <v>38398</v>
      </c>
      <c r="B3697" s="20">
        <v>4.7207000434357962</v>
      </c>
      <c r="C3697" s="20">
        <v>4.7303283489615504</v>
      </c>
      <c r="D3697" s="20">
        <v>4.7372789369860255</v>
      </c>
      <c r="E3697" s="20">
        <v>4.7157506872872066</v>
      </c>
      <c r="F3697" s="21">
        <v>4.6632508045854539</v>
      </c>
      <c r="G3697" s="20">
        <v>4.615794376499406</v>
      </c>
      <c r="H3697" s="20">
        <v>4.5297649310434585</v>
      </c>
      <c r="I3697" s="20">
        <v>4.5154053825144285</v>
      </c>
      <c r="J3697" s="20">
        <v>4.5059122456874938</v>
      </c>
      <c r="K3697" s="20">
        <v>4.4990841292731787</v>
      </c>
      <c r="L3697" s="20">
        <v>4.497772241015042</v>
      </c>
      <c r="M3697" s="20">
        <v>4.3801757539195876</v>
      </c>
      <c r="N3697" s="20">
        <v>4.4180487878454846</v>
      </c>
    </row>
    <row r="3698" spans="1:14" x14ac:dyDescent="0.3">
      <c r="A3698" s="19">
        <v>38397</v>
      </c>
      <c r="B3698" s="20">
        <v>4.7270820956664963</v>
      </c>
      <c r="C3698" s="20">
        <v>4.7318674071470843</v>
      </c>
      <c r="D3698" s="20">
        <v>4.7396161800589187</v>
      </c>
      <c r="E3698" s="20">
        <v>4.7237054306862687</v>
      </c>
      <c r="F3698" s="21">
        <v>4.6737981569894016</v>
      </c>
      <c r="G3698" s="20">
        <v>4.626746370795157</v>
      </c>
      <c r="H3698" s="20">
        <v>4.5378035132611059</v>
      </c>
      <c r="I3698" s="20">
        <v>4.5199978988978504</v>
      </c>
      <c r="J3698" s="20">
        <v>4.5049368832074057</v>
      </c>
      <c r="K3698" s="20">
        <v>4.4944792658336459</v>
      </c>
      <c r="L3698" s="20">
        <v>4.4910745323655421</v>
      </c>
      <c r="M3698" s="20">
        <v>4.375514588098369</v>
      </c>
      <c r="N3698" s="20">
        <v>4.4120800149951291</v>
      </c>
    </row>
    <row r="3699" spans="1:14" x14ac:dyDescent="0.3">
      <c r="A3699" s="19">
        <v>38394</v>
      </c>
      <c r="B3699" s="20">
        <v>4.7178476936958598</v>
      </c>
      <c r="C3699" s="20">
        <v>4.7227356375004792</v>
      </c>
      <c r="D3699" s="20">
        <v>4.7257000828961688</v>
      </c>
      <c r="E3699" s="20">
        <v>4.6945015029384196</v>
      </c>
      <c r="F3699" s="21">
        <v>4.6361669635980398</v>
      </c>
      <c r="G3699" s="20">
        <v>4.5856021923973662</v>
      </c>
      <c r="H3699" s="20">
        <v>4.4944669517047542</v>
      </c>
      <c r="I3699" s="20">
        <v>4.4765118509471256</v>
      </c>
      <c r="J3699" s="20">
        <v>4.4608540546822706</v>
      </c>
      <c r="K3699" s="20">
        <v>4.4498318634039018</v>
      </c>
      <c r="L3699" s="20">
        <v>4.4473047552019862</v>
      </c>
      <c r="M3699" s="20">
        <v>4.3459860195845463</v>
      </c>
      <c r="N3699" s="20">
        <v>4.3803832453695</v>
      </c>
    </row>
    <row r="3700" spans="1:14" x14ac:dyDescent="0.3">
      <c r="A3700" s="19">
        <v>38393</v>
      </c>
      <c r="B3700" s="20">
        <v>4.7222010812294899</v>
      </c>
      <c r="C3700" s="20">
        <v>4.7241484023002771</v>
      </c>
      <c r="D3700" s="20">
        <v>4.7266811895578584</v>
      </c>
      <c r="E3700" s="20">
        <v>4.6917234851056593</v>
      </c>
      <c r="F3700" s="21">
        <v>4.6263424445304127</v>
      </c>
      <c r="G3700" s="20">
        <v>4.5694335423726393</v>
      </c>
      <c r="H3700" s="20">
        <v>4.468101455137016</v>
      </c>
      <c r="I3700" s="20">
        <v>4.448749311730408</v>
      </c>
      <c r="J3700" s="20">
        <v>4.4331657488986886</v>
      </c>
      <c r="K3700" s="20">
        <v>4.4223183885113055</v>
      </c>
      <c r="L3700" s="20">
        <v>4.4204170528203797</v>
      </c>
      <c r="M3700" s="20">
        <v>4.3223989709551276</v>
      </c>
      <c r="N3700" s="20">
        <v>4.3567116886986286</v>
      </c>
    </row>
    <row r="3701" spans="1:14" x14ac:dyDescent="0.3">
      <c r="A3701" s="19">
        <v>38392</v>
      </c>
      <c r="B3701" s="20">
        <v>4.7204402210141714</v>
      </c>
      <c r="C3701" s="20">
        <v>4.7222796605862287</v>
      </c>
      <c r="D3701" s="20">
        <v>4.7261298858900407</v>
      </c>
      <c r="E3701" s="20">
        <v>4.6996087773352926</v>
      </c>
      <c r="F3701" s="21">
        <v>4.640583187304764</v>
      </c>
      <c r="G3701" s="20">
        <v>4.5862072657689845</v>
      </c>
      <c r="H3701" s="20">
        <v>4.4828007564126855</v>
      </c>
      <c r="I3701" s="20">
        <v>4.4576323411108545</v>
      </c>
      <c r="J3701" s="20">
        <v>4.4295994058250221</v>
      </c>
      <c r="K3701" s="20">
        <v>4.4091042538523197</v>
      </c>
      <c r="L3701" s="20">
        <v>4.3993831817205074</v>
      </c>
      <c r="M3701" s="20">
        <v>4.2952074100892812</v>
      </c>
      <c r="N3701" s="20">
        <v>4.3261944921282698</v>
      </c>
    </row>
    <row r="3702" spans="1:14" x14ac:dyDescent="0.3">
      <c r="A3702" s="19">
        <v>38391</v>
      </c>
      <c r="B3702" s="20">
        <v>4.7223035907552076</v>
      </c>
      <c r="C3702" s="20">
        <v>4.7215046190301511</v>
      </c>
      <c r="D3702" s="20">
        <v>4.7206952866497742</v>
      </c>
      <c r="E3702" s="20">
        <v>4.6828470068342893</v>
      </c>
      <c r="F3702" s="21">
        <v>4.6197935668184504</v>
      </c>
      <c r="G3702" s="20">
        <v>4.5650698713917501</v>
      </c>
      <c r="H3702" s="20">
        <v>4.4635225558157998</v>
      </c>
      <c r="I3702" s="20">
        <v>4.4396536724643205</v>
      </c>
      <c r="J3702" s="20">
        <v>4.4207072247850778</v>
      </c>
      <c r="K3702" s="20">
        <v>4.4121857525717436</v>
      </c>
      <c r="L3702" s="20">
        <v>4.4153328410326527</v>
      </c>
      <c r="M3702" s="20">
        <v>4.3167302502237792</v>
      </c>
      <c r="N3702" s="20">
        <v>4.3555229767902457</v>
      </c>
    </row>
    <row r="3703" spans="1:14" x14ac:dyDescent="0.3">
      <c r="A3703" s="19">
        <v>38390</v>
      </c>
      <c r="B3703" s="20">
        <v>4.7190815439791773</v>
      </c>
      <c r="C3703" s="20">
        <v>4.7130581850637245</v>
      </c>
      <c r="D3703" s="20">
        <v>4.7072560653053825</v>
      </c>
      <c r="E3703" s="20">
        <v>4.659642246379339</v>
      </c>
      <c r="F3703" s="21">
        <v>4.5927996666020299</v>
      </c>
      <c r="G3703" s="20">
        <v>4.5372120916683558</v>
      </c>
      <c r="H3703" s="20">
        <v>4.4397173404458155</v>
      </c>
      <c r="I3703" s="20">
        <v>4.4215828372494812</v>
      </c>
      <c r="J3703" s="20">
        <v>4.4145409540416338</v>
      </c>
      <c r="K3703" s="20">
        <v>4.4167609934646492</v>
      </c>
      <c r="L3703" s="20">
        <v>4.4313201901320918</v>
      </c>
      <c r="M3703" s="20">
        <v>4.3517090637340399</v>
      </c>
      <c r="N3703" s="20">
        <v>4.3941325956820583</v>
      </c>
    </row>
    <row r="3704" spans="1:14" x14ac:dyDescent="0.3">
      <c r="A3704" s="19">
        <v>38387</v>
      </c>
      <c r="B3704" s="20">
        <v>4.7128183607280247</v>
      </c>
      <c r="C3704" s="20">
        <v>4.7129987372910191</v>
      </c>
      <c r="D3704" s="20">
        <v>4.7082909212876203</v>
      </c>
      <c r="E3704" s="20">
        <v>4.6562783793936466</v>
      </c>
      <c r="F3704" s="21">
        <v>4.5830496634887998</v>
      </c>
      <c r="G3704" s="20">
        <v>4.5231569483233223</v>
      </c>
      <c r="H3704" s="20">
        <v>4.4250988678441097</v>
      </c>
      <c r="I3704" s="20">
        <v>4.4153566125348052</v>
      </c>
      <c r="J3704" s="20">
        <v>4.4239061291314057</v>
      </c>
      <c r="K3704" s="20">
        <v>4.4358083617780197</v>
      </c>
      <c r="L3704" s="20">
        <v>4.4577340390276614</v>
      </c>
      <c r="M3704" s="20">
        <v>4.3892598839257086</v>
      </c>
      <c r="N3704" s="20">
        <v>4.4335166409556903</v>
      </c>
    </row>
    <row r="3705" spans="1:14" x14ac:dyDescent="0.3">
      <c r="A3705" s="19">
        <v>38386</v>
      </c>
      <c r="B3705" s="20">
        <v>4.7160754595809289</v>
      </c>
      <c r="C3705" s="20">
        <v>4.7116719374935228</v>
      </c>
      <c r="D3705" s="20">
        <v>4.7073696209055456</v>
      </c>
      <c r="E3705" s="20">
        <v>4.6600636032596983</v>
      </c>
      <c r="F3705" s="21">
        <v>4.5915411203841501</v>
      </c>
      <c r="G3705" s="20">
        <v>4.53582187555243</v>
      </c>
      <c r="H3705" s="20">
        <v>4.4546572472142349</v>
      </c>
      <c r="I3705" s="20">
        <v>4.4588298112599878</v>
      </c>
      <c r="J3705" s="20">
        <v>4.4866346028988984</v>
      </c>
      <c r="K3705" s="20">
        <v>4.5105707631398255</v>
      </c>
      <c r="L3705" s="20">
        <v>4.540773093207088</v>
      </c>
      <c r="M3705" s="20">
        <v>4.4715589869972074</v>
      </c>
      <c r="N3705" s="20">
        <v>4.5204563891307616</v>
      </c>
    </row>
    <row r="3706" spans="1:14" x14ac:dyDescent="0.3">
      <c r="A3706" s="19">
        <v>38385</v>
      </c>
      <c r="B3706" s="20">
        <v>4.7140061233001465</v>
      </c>
      <c r="C3706" s="20">
        <v>4.7121347006690142</v>
      </c>
      <c r="D3706" s="20">
        <v>4.7063473961003695</v>
      </c>
      <c r="E3706" s="20">
        <v>4.6536100103860898</v>
      </c>
      <c r="F3706" s="21">
        <v>4.5806454019141105</v>
      </c>
      <c r="G3706" s="20">
        <v>4.5211105978450545</v>
      </c>
      <c r="H3706" s="20">
        <v>4.4329580434476927</v>
      </c>
      <c r="I3706" s="20">
        <v>4.4365820422844138</v>
      </c>
      <c r="J3706" s="20">
        <v>4.4671180775391379</v>
      </c>
      <c r="K3706" s="20">
        <v>4.494266104538406</v>
      </c>
      <c r="L3706" s="20">
        <v>4.5281424276402609</v>
      </c>
      <c r="M3706" s="20">
        <v>4.4657487615535505</v>
      </c>
      <c r="N3706" s="20">
        <v>4.5157814635069986</v>
      </c>
    </row>
    <row r="3707" spans="1:14" x14ac:dyDescent="0.3">
      <c r="A3707" s="19">
        <v>38384</v>
      </c>
      <c r="B3707" s="20">
        <v>4.7185291241062837</v>
      </c>
      <c r="C3707" s="20">
        <v>4.7152897343551805</v>
      </c>
      <c r="D3707" s="20">
        <v>4.7097456216701143</v>
      </c>
      <c r="E3707" s="20">
        <v>4.6563666096138254</v>
      </c>
      <c r="F3707" s="21">
        <v>4.5813643918323175</v>
      </c>
      <c r="G3707" s="20">
        <v>4.5199380922279504</v>
      </c>
      <c r="H3707" s="20">
        <v>4.4289534748438575</v>
      </c>
      <c r="I3707" s="20">
        <v>4.4326918397418531</v>
      </c>
      <c r="J3707" s="20">
        <v>4.4637249550178417</v>
      </c>
      <c r="K3707" s="20">
        <v>4.4908990281509089</v>
      </c>
      <c r="L3707" s="20">
        <v>4.5248008293061632</v>
      </c>
      <c r="M3707" s="20">
        <v>4.4620274503928403</v>
      </c>
      <c r="N3707" s="20">
        <v>4.5122958387617889</v>
      </c>
    </row>
    <row r="3708" spans="1:14" x14ac:dyDescent="0.3">
      <c r="A3708" s="19">
        <v>38383</v>
      </c>
      <c r="B3708" s="20">
        <v>4.7121198435377121</v>
      </c>
      <c r="C3708" s="20">
        <v>4.7125989775039718</v>
      </c>
      <c r="D3708" s="20">
        <v>4.7092988197236787</v>
      </c>
      <c r="E3708" s="20">
        <v>4.6596372842528258</v>
      </c>
      <c r="F3708" s="21">
        <v>4.5851043442239625</v>
      </c>
      <c r="G3708" s="20">
        <v>4.5231835799203708</v>
      </c>
      <c r="H3708" s="20">
        <v>4.4334352964038528</v>
      </c>
      <c r="I3708" s="20">
        <v>4.4408149989995822</v>
      </c>
      <c r="J3708" s="20">
        <v>4.4769469433445392</v>
      </c>
      <c r="K3708" s="20">
        <v>4.5067071675972175</v>
      </c>
      <c r="L3708" s="20">
        <v>4.5418740592144466</v>
      </c>
      <c r="M3708" s="20">
        <v>4.4811364517105217</v>
      </c>
      <c r="N3708" s="20">
        <v>4.5312100340496659</v>
      </c>
    </row>
    <row r="3709" spans="1:14" x14ac:dyDescent="0.3">
      <c r="A3709" s="19">
        <v>38380</v>
      </c>
      <c r="B3709" s="20">
        <v>4.7197500057678887</v>
      </c>
      <c r="C3709" s="20">
        <v>4.7145610664093391</v>
      </c>
      <c r="D3709" s="20">
        <v>4.7088890612510674</v>
      </c>
      <c r="E3709" s="20">
        <v>4.6550449502905078</v>
      </c>
      <c r="F3709" s="21">
        <v>4.57800789138415</v>
      </c>
      <c r="G3709" s="20">
        <v>4.5149822148565484</v>
      </c>
      <c r="H3709" s="20">
        <v>4.4256895163765595</v>
      </c>
      <c r="I3709" s="20">
        <v>4.4349107503716123</v>
      </c>
      <c r="J3709" s="20">
        <v>4.474792301715353</v>
      </c>
      <c r="K3709" s="20">
        <v>4.5068802832492816</v>
      </c>
      <c r="L3709" s="20">
        <v>4.5433093737824741</v>
      </c>
      <c r="M3709" s="20">
        <v>4.4819762840937756</v>
      </c>
      <c r="N3709" s="20">
        <v>4.532822202441289</v>
      </c>
    </row>
    <row r="3710" spans="1:14" x14ac:dyDescent="0.3">
      <c r="A3710" s="19">
        <v>38379</v>
      </c>
      <c r="B3710" s="20">
        <v>4.7130211532410131</v>
      </c>
      <c r="C3710" s="20">
        <v>4.7113897096530541</v>
      </c>
      <c r="D3710" s="20">
        <v>4.7081174914115422</v>
      </c>
      <c r="E3710" s="20">
        <v>4.6603241592181517</v>
      </c>
      <c r="F3710" s="21">
        <v>4.587346082603533</v>
      </c>
      <c r="G3710" s="20">
        <v>4.5268434969468956</v>
      </c>
      <c r="H3710" s="20">
        <v>4.4436604989579092</v>
      </c>
      <c r="I3710" s="20">
        <v>4.4564748530999871</v>
      </c>
      <c r="J3710" s="20">
        <v>4.5004921469668906</v>
      </c>
      <c r="K3710" s="20">
        <v>4.5345128490641882</v>
      </c>
      <c r="L3710" s="20">
        <v>4.5707308960613116</v>
      </c>
      <c r="M3710" s="20">
        <v>4.4974974055347205</v>
      </c>
      <c r="N3710" s="20">
        <v>4.5503492378837125</v>
      </c>
    </row>
    <row r="3711" spans="1:14" x14ac:dyDescent="0.3">
      <c r="A3711" s="19">
        <v>38378</v>
      </c>
      <c r="B3711" s="20">
        <v>4.7179581398709445</v>
      </c>
      <c r="C3711" s="20">
        <v>4.7143368931572942</v>
      </c>
      <c r="D3711" s="20">
        <v>4.7089739338553729</v>
      </c>
      <c r="E3711" s="20">
        <v>4.6544455068640707</v>
      </c>
      <c r="F3711" s="21">
        <v>4.5755621434641229</v>
      </c>
      <c r="G3711" s="20">
        <v>4.5105092100926996</v>
      </c>
      <c r="H3711" s="20">
        <v>4.4188730825772824</v>
      </c>
      <c r="I3711" s="20">
        <v>4.4311515661874088</v>
      </c>
      <c r="J3711" s="20">
        <v>4.4804009573367196</v>
      </c>
      <c r="K3711" s="20">
        <v>4.5171735755701157</v>
      </c>
      <c r="L3711" s="20">
        <v>4.546413793716968</v>
      </c>
      <c r="M3711" s="20">
        <v>4.4619095847289616</v>
      </c>
      <c r="N3711" s="20">
        <v>4.5072197707880397</v>
      </c>
    </row>
    <row r="3712" spans="1:14" x14ac:dyDescent="0.3">
      <c r="A3712" s="19">
        <v>38377</v>
      </c>
      <c r="B3712" s="20">
        <v>4.718644701732198</v>
      </c>
      <c r="C3712" s="20">
        <v>4.7123056208623391</v>
      </c>
      <c r="D3712" s="20">
        <v>4.7034819838346573</v>
      </c>
      <c r="E3712" s="20">
        <v>4.6399096445968109</v>
      </c>
      <c r="F3712" s="21">
        <v>4.555665780011851</v>
      </c>
      <c r="G3712" s="20">
        <v>4.4875313609100198</v>
      </c>
      <c r="H3712" s="20">
        <v>4.3930575596801651</v>
      </c>
      <c r="I3712" s="20">
        <v>4.4069738789043535</v>
      </c>
      <c r="J3712" s="20">
        <v>4.4610333414329588</v>
      </c>
      <c r="K3712" s="20">
        <v>4.5018086827210899</v>
      </c>
      <c r="L3712" s="20">
        <v>4.5350947959686172</v>
      </c>
      <c r="M3712" s="20">
        <v>4.4615464898799031</v>
      </c>
      <c r="N3712" s="20">
        <v>4.5069977155457757</v>
      </c>
    </row>
    <row r="3713" spans="1:14" x14ac:dyDescent="0.3">
      <c r="A3713" s="19">
        <v>38376</v>
      </c>
      <c r="B3713" s="20">
        <v>4.7198536412682479</v>
      </c>
      <c r="C3713" s="20">
        <v>4.71456736607864</v>
      </c>
      <c r="D3713" s="20">
        <v>4.7044734111887356</v>
      </c>
      <c r="E3713" s="20">
        <v>4.6357219196105692</v>
      </c>
      <c r="F3713" s="21">
        <v>4.5484986087651675</v>
      </c>
      <c r="G3713" s="20">
        <v>4.479766541296696</v>
      </c>
      <c r="H3713" s="20">
        <v>4.3903130374300723</v>
      </c>
      <c r="I3713" s="20">
        <v>4.4091734684751351</v>
      </c>
      <c r="J3713" s="20">
        <v>4.4682419513106986</v>
      </c>
      <c r="K3713" s="20">
        <v>4.5105125707061253</v>
      </c>
      <c r="L3713" s="20">
        <v>4.5436403169629909</v>
      </c>
      <c r="M3713" s="20">
        <v>4.46698580225185</v>
      </c>
      <c r="N3713" s="20">
        <v>4.5126022905807615</v>
      </c>
    </row>
    <row r="3714" spans="1:14" x14ac:dyDescent="0.3">
      <c r="A3714" s="19">
        <v>38373</v>
      </c>
      <c r="B3714" s="20">
        <v>4.718312818144037</v>
      </c>
      <c r="C3714" s="20">
        <v>4.7141956071622575</v>
      </c>
      <c r="D3714" s="20">
        <v>4.7073628928502993</v>
      </c>
      <c r="E3714" s="20">
        <v>4.6441576799578641</v>
      </c>
      <c r="F3714" s="21">
        <v>4.5564584250992137</v>
      </c>
      <c r="G3714" s="20">
        <v>4.4853161468898008</v>
      </c>
      <c r="H3714" s="20">
        <v>4.3896685233639632</v>
      </c>
      <c r="I3714" s="20">
        <v>4.40850935943583</v>
      </c>
      <c r="J3714" s="20">
        <v>4.4709426331091526</v>
      </c>
      <c r="K3714" s="20">
        <v>4.5157755936539958</v>
      </c>
      <c r="L3714" s="20">
        <v>4.5499919525936381</v>
      </c>
      <c r="M3714" s="20">
        <v>4.470294584401314</v>
      </c>
      <c r="N3714" s="20">
        <v>4.516763737451412</v>
      </c>
    </row>
    <row r="3715" spans="1:14" x14ac:dyDescent="0.3">
      <c r="A3715" s="19">
        <v>38372</v>
      </c>
      <c r="B3715" s="20">
        <v>4.7214621430388526</v>
      </c>
      <c r="C3715" s="20">
        <v>4.7170838553932803</v>
      </c>
      <c r="D3715" s="20">
        <v>4.7116384314007593</v>
      </c>
      <c r="E3715" s="20">
        <v>4.6566793000334794</v>
      </c>
      <c r="F3715" s="21">
        <v>4.5789239929897425</v>
      </c>
      <c r="G3715" s="20">
        <v>4.5159627588458129</v>
      </c>
      <c r="H3715" s="20">
        <v>4.4317432427855765</v>
      </c>
      <c r="I3715" s="20">
        <v>4.4466113896955815</v>
      </c>
      <c r="J3715" s="20">
        <v>4.4951901483928873</v>
      </c>
      <c r="K3715" s="20">
        <v>4.5283069094453712</v>
      </c>
      <c r="L3715" s="20">
        <v>4.5510013013982498</v>
      </c>
      <c r="M3715" s="20">
        <v>4.4562294227542134</v>
      </c>
      <c r="N3715" s="20">
        <v>4.4980366669586909</v>
      </c>
    </row>
    <row r="3716" spans="1:14" x14ac:dyDescent="0.3">
      <c r="A3716" s="19">
        <v>38371</v>
      </c>
      <c r="B3716" s="20">
        <v>4.7228769039884613</v>
      </c>
      <c r="C3716" s="20">
        <v>4.7176439869094278</v>
      </c>
      <c r="D3716" s="20">
        <v>4.7104426754990403</v>
      </c>
      <c r="E3716" s="20">
        <v>4.6506610575037177</v>
      </c>
      <c r="F3716" s="21">
        <v>4.5691804907711191</v>
      </c>
      <c r="G3716" s="20">
        <v>4.503337087390447</v>
      </c>
      <c r="H3716" s="20">
        <v>4.4115824410053381</v>
      </c>
      <c r="I3716" s="20">
        <v>4.421277660516453</v>
      </c>
      <c r="J3716" s="20">
        <v>4.462399651336459</v>
      </c>
      <c r="K3716" s="20">
        <v>4.4909602828453767</v>
      </c>
      <c r="L3716" s="20">
        <v>4.512277069613428</v>
      </c>
      <c r="M3716" s="20">
        <v>4.4306373068221143</v>
      </c>
      <c r="N3716" s="20">
        <v>4.4695225777671936</v>
      </c>
    </row>
    <row r="3717" spans="1:14" x14ac:dyDescent="0.3">
      <c r="A3717" s="19">
        <v>38370</v>
      </c>
      <c r="B3717" s="20">
        <v>4.719865320789344</v>
      </c>
      <c r="C3717" s="20">
        <v>4.7124052428370113</v>
      </c>
      <c r="D3717" s="20">
        <v>4.703958472470557</v>
      </c>
      <c r="E3717" s="20">
        <v>4.6395796534625671</v>
      </c>
      <c r="F3717" s="21">
        <v>4.5542370913466055</v>
      </c>
      <c r="G3717" s="20">
        <v>4.4862991704534654</v>
      </c>
      <c r="H3717" s="20">
        <v>4.3927739680474307</v>
      </c>
      <c r="I3717" s="20">
        <v>4.4016915539162644</v>
      </c>
      <c r="J3717" s="20">
        <v>4.4415018638670274</v>
      </c>
      <c r="K3717" s="20">
        <v>4.4694947478669693</v>
      </c>
      <c r="L3717" s="20">
        <v>4.4915316792507678</v>
      </c>
      <c r="M3717" s="20">
        <v>4.416975813486677</v>
      </c>
      <c r="N3717" s="20">
        <v>4.4551665349363976</v>
      </c>
    </row>
    <row r="3718" spans="1:14" x14ac:dyDescent="0.3">
      <c r="A3718" s="19">
        <v>38369</v>
      </c>
      <c r="B3718" s="20">
        <v>4.7147503951340139</v>
      </c>
      <c r="C3718" s="20">
        <v>4.7032971622948638</v>
      </c>
      <c r="D3718" s="20">
        <v>4.6866516488426093</v>
      </c>
      <c r="E3718" s="20">
        <v>4.5933411073762107</v>
      </c>
      <c r="F3718" s="21">
        <v>4.4833193375405473</v>
      </c>
      <c r="G3718" s="20">
        <v>4.3986464661626732</v>
      </c>
      <c r="H3718" s="20">
        <v>4.2850600386544313</v>
      </c>
      <c r="I3718" s="20">
        <v>4.2987895944930479</v>
      </c>
      <c r="J3718" s="20">
        <v>4.3574321106459841</v>
      </c>
      <c r="K3718" s="20">
        <v>4.4021526706700218</v>
      </c>
      <c r="L3718" s="20">
        <v>4.4415446949594122</v>
      </c>
      <c r="M3718" s="20">
        <v>4.3994722095736805</v>
      </c>
      <c r="N3718" s="20">
        <v>4.4424139248219658</v>
      </c>
    </row>
    <row r="3719" spans="1:14" x14ac:dyDescent="0.3">
      <c r="A3719" s="19">
        <v>38366</v>
      </c>
      <c r="B3719" s="20">
        <v>4.6861108786797461</v>
      </c>
      <c r="C3719" s="20">
        <v>4.6258645909691971</v>
      </c>
      <c r="D3719" s="20">
        <v>4.5943308282717421</v>
      </c>
      <c r="E3719" s="20">
        <v>4.5538594096344909</v>
      </c>
      <c r="F3719" s="21">
        <v>4.4903547097061711</v>
      </c>
      <c r="G3719" s="20">
        <v>4.4239367279615198</v>
      </c>
      <c r="H3719" s="20">
        <v>4.3124883122172664</v>
      </c>
      <c r="I3719" s="20">
        <v>4.3191105226700124</v>
      </c>
      <c r="J3719" s="20">
        <v>4.3703171105177798</v>
      </c>
      <c r="K3719" s="20">
        <v>4.4117507585759448</v>
      </c>
      <c r="L3719" s="20">
        <v>4.4500329452983554</v>
      </c>
      <c r="M3719" s="20">
        <v>4.4122993124335634</v>
      </c>
      <c r="N3719" s="20">
        <v>4.4541999755634061</v>
      </c>
    </row>
    <row r="3720" spans="1:14" x14ac:dyDescent="0.3">
      <c r="A3720" s="19">
        <v>38365</v>
      </c>
      <c r="B3720" s="20">
        <v>4.6946394184738018</v>
      </c>
      <c r="C3720" s="20">
        <v>4.6369118243758001</v>
      </c>
      <c r="D3720" s="20">
        <v>4.6043334841505699</v>
      </c>
      <c r="E3720" s="20">
        <v>4.5634321931852648</v>
      </c>
      <c r="F3720" s="21">
        <v>4.4982333932618079</v>
      </c>
      <c r="G3720" s="20">
        <v>4.4275335230550885</v>
      </c>
      <c r="H3720" s="20">
        <v>4.3041116132186295</v>
      </c>
      <c r="I3720" s="20">
        <v>4.3077414499049249</v>
      </c>
      <c r="J3720" s="20">
        <v>4.3597036716549056</v>
      </c>
      <c r="K3720" s="20">
        <v>4.4025897215351408</v>
      </c>
      <c r="L3720" s="20">
        <v>4.4407302814329936</v>
      </c>
      <c r="M3720" s="20">
        <v>4.3928856701125278</v>
      </c>
      <c r="N3720" s="20">
        <v>4.4364509706262618</v>
      </c>
    </row>
    <row r="3721" spans="1:14" x14ac:dyDescent="0.3">
      <c r="A3721" s="19">
        <v>38364</v>
      </c>
      <c r="B3721" s="20">
        <v>4.7011497721944204</v>
      </c>
      <c r="C3721" s="20">
        <v>4.6437441618555662</v>
      </c>
      <c r="D3721" s="20">
        <v>4.6105545583135248</v>
      </c>
      <c r="E3721" s="20">
        <v>4.5693863334410665</v>
      </c>
      <c r="F3721" s="21">
        <v>4.5101178481781217</v>
      </c>
      <c r="G3721" s="20">
        <v>4.4465429932944929</v>
      </c>
      <c r="H3721" s="20">
        <v>4.3389604738161145</v>
      </c>
      <c r="I3721" s="20">
        <v>4.3455112747881151</v>
      </c>
      <c r="J3721" s="20">
        <v>4.3957570356929212</v>
      </c>
      <c r="K3721" s="20">
        <v>4.4364205362722426</v>
      </c>
      <c r="L3721" s="20">
        <v>4.4721271184637361</v>
      </c>
      <c r="M3721" s="20">
        <v>4.4142176596288651</v>
      </c>
      <c r="N3721" s="20">
        <v>4.4584504660026498</v>
      </c>
    </row>
    <row r="3722" spans="1:14" x14ac:dyDescent="0.3">
      <c r="A3722" s="19">
        <v>38363</v>
      </c>
      <c r="B3722" s="20">
        <v>4.7106467657476756</v>
      </c>
      <c r="C3722" s="20">
        <v>4.6522360997137477</v>
      </c>
      <c r="D3722" s="20">
        <v>4.6167794611687256</v>
      </c>
      <c r="E3722" s="20">
        <v>4.5703495972425454</v>
      </c>
      <c r="F3722" s="21">
        <v>4.5092148000921561</v>
      </c>
      <c r="G3722" s="20">
        <v>4.4452086590761404</v>
      </c>
      <c r="H3722" s="20">
        <v>4.3382484929030225</v>
      </c>
      <c r="I3722" s="20">
        <v>4.3446698560249741</v>
      </c>
      <c r="J3722" s="20">
        <v>4.3922844414310918</v>
      </c>
      <c r="K3722" s="20">
        <v>4.4299228569696103</v>
      </c>
      <c r="L3722" s="20">
        <v>4.4627655382580746</v>
      </c>
      <c r="M3722" s="20">
        <v>4.3977791311609193</v>
      </c>
      <c r="N3722" s="20">
        <v>4.4419896902692413</v>
      </c>
    </row>
    <row r="3723" spans="1:14" x14ac:dyDescent="0.3">
      <c r="A3723" s="19">
        <v>38362</v>
      </c>
      <c r="B3723" s="20">
        <v>4.6971502572945667</v>
      </c>
      <c r="C3723" s="20">
        <v>4.6407055454902517</v>
      </c>
      <c r="D3723" s="20">
        <v>4.6070537976095913</v>
      </c>
      <c r="E3723" s="20">
        <v>4.5696088798551999</v>
      </c>
      <c r="F3723" s="21">
        <v>4.5134911556266601</v>
      </c>
      <c r="G3723" s="20">
        <v>4.4501056941870436</v>
      </c>
      <c r="H3723" s="20">
        <v>4.3373095078483805</v>
      </c>
      <c r="I3723" s="20">
        <v>4.339615801977657</v>
      </c>
      <c r="J3723" s="20">
        <v>4.3842691756918093</v>
      </c>
      <c r="K3723" s="20">
        <v>4.421531824834533</v>
      </c>
      <c r="L3723" s="20">
        <v>4.4537136756552984</v>
      </c>
      <c r="M3723" s="20">
        <v>4.378715624364327</v>
      </c>
      <c r="N3723" s="20">
        <v>4.4245149277096951</v>
      </c>
    </row>
    <row r="3724" spans="1:14" x14ac:dyDescent="0.3">
      <c r="A3724" s="19">
        <v>38359</v>
      </c>
      <c r="B3724" s="20">
        <v>4.7050431611142587</v>
      </c>
      <c r="C3724" s="20">
        <v>4.6483468263410579</v>
      </c>
      <c r="D3724" s="20">
        <v>4.6146331070543205</v>
      </c>
      <c r="E3724" s="20">
        <v>4.5766279015195721</v>
      </c>
      <c r="F3724" s="21">
        <v>4.521266913521897</v>
      </c>
      <c r="G3724" s="20">
        <v>4.4590005049982686</v>
      </c>
      <c r="H3724" s="20">
        <v>4.3484388307401884</v>
      </c>
      <c r="I3724" s="20">
        <v>4.3504002024567514</v>
      </c>
      <c r="J3724" s="20">
        <v>4.3934909058035423</v>
      </c>
      <c r="K3724" s="20">
        <v>4.4292482321039737</v>
      </c>
      <c r="L3724" s="20">
        <v>4.4585479774521684</v>
      </c>
      <c r="M3724" s="20">
        <v>4.3687384561146967</v>
      </c>
      <c r="N3724" s="20">
        <v>4.415420796241162</v>
      </c>
    </row>
    <row r="3725" spans="1:14" x14ac:dyDescent="0.3">
      <c r="A3725" s="19">
        <v>38358</v>
      </c>
      <c r="B3725" s="20">
        <v>4.7072373883367442</v>
      </c>
      <c r="C3725" s="20">
        <v>4.6468607074673782</v>
      </c>
      <c r="D3725" s="20">
        <v>4.6092935568338369</v>
      </c>
      <c r="E3725" s="20">
        <v>4.573894586198441</v>
      </c>
      <c r="F3725" s="21">
        <v>4.5222812218685036</v>
      </c>
      <c r="G3725" s="20">
        <v>4.4599531371391823</v>
      </c>
      <c r="H3725" s="20">
        <v>4.3449652070946181</v>
      </c>
      <c r="I3725" s="20">
        <v>4.3471304376820825</v>
      </c>
      <c r="J3725" s="20">
        <v>4.3945563564593915</v>
      </c>
      <c r="K3725" s="20">
        <v>4.4341766685631541</v>
      </c>
      <c r="L3725" s="20">
        <v>4.4665159566251216</v>
      </c>
      <c r="M3725" s="20">
        <v>4.3802375649952232</v>
      </c>
      <c r="N3725" s="20">
        <v>4.4278154774131355</v>
      </c>
    </row>
    <row r="3726" spans="1:14" x14ac:dyDescent="0.3">
      <c r="A3726" s="19">
        <v>38357</v>
      </c>
      <c r="B3726" s="20">
        <v>4.7130988456406122</v>
      </c>
      <c r="C3726" s="20">
        <v>4.6492196682508125</v>
      </c>
      <c r="D3726" s="20">
        <v>4.606801546886218</v>
      </c>
      <c r="E3726" s="20">
        <v>4.5707710833080206</v>
      </c>
      <c r="F3726" s="21">
        <v>4.5267362751585054</v>
      </c>
      <c r="G3726" s="20">
        <v>4.4723848074798385</v>
      </c>
      <c r="H3726" s="20">
        <v>4.3769885040354053</v>
      </c>
      <c r="I3726" s="20">
        <v>4.3825168349362738</v>
      </c>
      <c r="J3726" s="20">
        <v>4.4254467214487248</v>
      </c>
      <c r="K3726" s="20">
        <v>4.4629099996076231</v>
      </c>
      <c r="L3726" s="20">
        <v>4.4969100201713363</v>
      </c>
      <c r="M3726" s="20">
        <v>4.418803111919809</v>
      </c>
      <c r="N3726" s="20">
        <v>4.4671872248638813</v>
      </c>
    </row>
    <row r="3727" spans="1:14" x14ac:dyDescent="0.3">
      <c r="A3727" s="19">
        <v>38356</v>
      </c>
      <c r="B3727" s="20">
        <v>4.709456074604395</v>
      </c>
      <c r="C3727" s="20">
        <v>4.6338606696622833</v>
      </c>
      <c r="D3727" s="20">
        <v>4.586271458301252</v>
      </c>
      <c r="E3727" s="20">
        <v>4.5532270478390311</v>
      </c>
      <c r="F3727" s="21">
        <v>4.514742190968609</v>
      </c>
      <c r="G3727" s="20">
        <v>4.4631046218437778</v>
      </c>
      <c r="H3727" s="20">
        <v>4.371052953488773</v>
      </c>
      <c r="I3727" s="20">
        <v>4.3768391859660705</v>
      </c>
      <c r="J3727" s="20">
        <v>4.4167401819696899</v>
      </c>
      <c r="K3727" s="20">
        <v>4.4497608948130951</v>
      </c>
      <c r="L3727" s="20">
        <v>4.4794446330253139</v>
      </c>
      <c r="M3727" s="20">
        <v>4.4027592345608566</v>
      </c>
      <c r="N3727" s="20">
        <v>4.4481364221034543</v>
      </c>
    </row>
    <row r="3728" spans="1:14" x14ac:dyDescent="0.3">
      <c r="A3728" s="22">
        <v>38352</v>
      </c>
      <c r="B3728" s="20">
        <v>4.7099022060090823</v>
      </c>
      <c r="C3728" s="20">
        <v>4.6262271109692508</v>
      </c>
      <c r="D3728" s="20">
        <v>4.5734741991528383</v>
      </c>
      <c r="E3728" s="20">
        <v>4.5463718326091351</v>
      </c>
      <c r="F3728" s="21">
        <v>4.5175451885276123</v>
      </c>
      <c r="G3728" s="20">
        <v>4.4706698540866778</v>
      </c>
      <c r="H3728" s="20">
        <v>4.3829585163302429</v>
      </c>
      <c r="I3728" s="20">
        <v>4.3894755846068376</v>
      </c>
      <c r="J3728" s="20">
        <v>4.4286576463467107</v>
      </c>
      <c r="K3728" s="20">
        <v>4.4596938891897384</v>
      </c>
      <c r="L3728" s="20">
        <v>4.4871607537190226</v>
      </c>
      <c r="M3728" s="20">
        <v>4.4096775554034631</v>
      </c>
      <c r="N3728" s="20">
        <v>4.4538823677359334</v>
      </c>
    </row>
    <row r="3729" spans="1:14" x14ac:dyDescent="0.3">
      <c r="A3729" s="22">
        <v>38351</v>
      </c>
      <c r="B3729" s="20">
        <v>4.7082373776500583</v>
      </c>
      <c r="C3729" s="20">
        <v>4.6357325125188114</v>
      </c>
      <c r="D3729" s="20">
        <v>4.5844474835788525</v>
      </c>
      <c r="E3729" s="20">
        <v>4.553669191978476</v>
      </c>
      <c r="F3729" s="21">
        <v>4.5280967164122199</v>
      </c>
      <c r="G3729" s="20">
        <v>4.4848497239916405</v>
      </c>
      <c r="H3729" s="20">
        <v>4.4056961407160795</v>
      </c>
      <c r="I3729" s="20">
        <v>4.4189447178910521</v>
      </c>
      <c r="J3729" s="20">
        <v>4.4709183682297775</v>
      </c>
      <c r="K3729" s="20">
        <v>4.507686056541087</v>
      </c>
      <c r="L3729" s="20">
        <v>4.5309956498616817</v>
      </c>
      <c r="M3729" s="20">
        <v>4.4461381193318292</v>
      </c>
      <c r="N3729" s="20">
        <v>4.4852012369091669</v>
      </c>
    </row>
    <row r="3730" spans="1:14" x14ac:dyDescent="0.3">
      <c r="A3730" s="22">
        <v>38350</v>
      </c>
      <c r="B3730" s="20">
        <v>4.7165599363309401</v>
      </c>
      <c r="C3730" s="20">
        <v>4.6373630010331262</v>
      </c>
      <c r="D3730" s="20">
        <v>4.5804432431505999</v>
      </c>
      <c r="E3730" s="20">
        <v>4.5454623443530187</v>
      </c>
      <c r="F3730" s="21">
        <v>4.5235944017222494</v>
      </c>
      <c r="G3730" s="20">
        <v>4.4838853259016185</v>
      </c>
      <c r="H3730" s="20">
        <v>4.4110756305569137</v>
      </c>
      <c r="I3730" s="20">
        <v>4.4252876973552189</v>
      </c>
      <c r="J3730" s="20">
        <v>4.4759961017903178</v>
      </c>
      <c r="K3730" s="20">
        <v>4.5114616890885291</v>
      </c>
      <c r="L3730" s="20">
        <v>4.5345563581054247</v>
      </c>
      <c r="M3730" s="20">
        <v>4.4542786620000836</v>
      </c>
      <c r="N3730" s="20">
        <v>4.4925928658583079</v>
      </c>
    </row>
    <row r="3731" spans="1:14" x14ac:dyDescent="0.3">
      <c r="A3731" s="22">
        <v>38345</v>
      </c>
      <c r="B3731" s="20">
        <v>4.715985863571051</v>
      </c>
      <c r="C3731" s="20">
        <v>4.6254281918278002</v>
      </c>
      <c r="D3731" s="20">
        <v>4.559067701378285</v>
      </c>
      <c r="E3731" s="20">
        <v>4.516195108207226</v>
      </c>
      <c r="F3731" s="21">
        <v>4.4896575754132897</v>
      </c>
      <c r="G3731" s="20">
        <v>4.4405338063547166</v>
      </c>
      <c r="H3731" s="20">
        <v>4.3342076591442327</v>
      </c>
      <c r="I3731" s="20">
        <v>4.3314874764989151</v>
      </c>
      <c r="J3731" s="20">
        <v>4.365921331677451</v>
      </c>
      <c r="K3731" s="20">
        <v>4.3928515961365209</v>
      </c>
      <c r="L3731" s="20">
        <v>4.4105779849722149</v>
      </c>
      <c r="M3731" s="20">
        <v>4.338212594415582</v>
      </c>
      <c r="N3731" s="20">
        <v>4.3717479214038129</v>
      </c>
    </row>
    <row r="3732" spans="1:14" x14ac:dyDescent="0.3">
      <c r="A3732" s="22">
        <v>38344</v>
      </c>
      <c r="B3732" s="20">
        <v>4.7195219665620378</v>
      </c>
      <c r="C3732" s="20">
        <v>4.638623698843424</v>
      </c>
      <c r="D3732" s="20">
        <v>4.5751766814694044</v>
      </c>
      <c r="E3732" s="20">
        <v>4.5305770696792562</v>
      </c>
      <c r="F3732" s="21">
        <v>4.5025410653992459</v>
      </c>
      <c r="G3732" s="20">
        <v>4.4514419731690671</v>
      </c>
      <c r="H3732" s="20">
        <v>4.3376522948193568</v>
      </c>
      <c r="I3732" s="20">
        <v>4.3317527128847404</v>
      </c>
      <c r="J3732" s="20">
        <v>4.363706737878319</v>
      </c>
      <c r="K3732" s="20">
        <v>4.3892364828075854</v>
      </c>
      <c r="L3732" s="20">
        <v>4.4058262385466769</v>
      </c>
      <c r="M3732" s="20">
        <v>4.3335783666426968</v>
      </c>
      <c r="N3732" s="20">
        <v>4.3664153268960053</v>
      </c>
    </row>
    <row r="3733" spans="1:14" x14ac:dyDescent="0.3">
      <c r="A3733" s="22">
        <v>38343</v>
      </c>
      <c r="B3733" s="20">
        <v>4.7192958355608496</v>
      </c>
      <c r="C3733" s="20">
        <v>4.6405252074236891</v>
      </c>
      <c r="D3733" s="20">
        <v>4.5805246027019617</v>
      </c>
      <c r="E3733" s="20">
        <v>4.5460224297838847</v>
      </c>
      <c r="F3733" s="21">
        <v>4.5262290066246509</v>
      </c>
      <c r="G3733" s="20">
        <v>4.4803779469188001</v>
      </c>
      <c r="H3733" s="20">
        <v>4.3699343335281675</v>
      </c>
      <c r="I3733" s="20">
        <v>4.3590911439919724</v>
      </c>
      <c r="J3733" s="20">
        <v>4.3817036177683715</v>
      </c>
      <c r="K3733" s="20">
        <v>4.4018169003444241</v>
      </c>
      <c r="L3733" s="20">
        <v>4.4143339888637803</v>
      </c>
      <c r="M3733" s="20">
        <v>4.3338770246476788</v>
      </c>
      <c r="N3733" s="20">
        <v>4.3660844973922943</v>
      </c>
    </row>
    <row r="3734" spans="1:14" x14ac:dyDescent="0.3">
      <c r="A3734" s="22">
        <v>38342</v>
      </c>
      <c r="B3734" s="20">
        <v>4.7174385841080344</v>
      </c>
      <c r="C3734" s="20">
        <v>4.6458186971809452</v>
      </c>
      <c r="D3734" s="20">
        <v>4.5923419163171539</v>
      </c>
      <c r="E3734" s="20">
        <v>4.5652862566873589</v>
      </c>
      <c r="F3734" s="21">
        <v>4.5509708058046199</v>
      </c>
      <c r="G3734" s="20">
        <v>4.5115929311749774</v>
      </c>
      <c r="H3734" s="20">
        <v>4.4156709899545312</v>
      </c>
      <c r="I3734" s="20">
        <v>4.4056529826076458</v>
      </c>
      <c r="J3734" s="20">
        <v>4.4201948881449233</v>
      </c>
      <c r="K3734" s="20">
        <v>4.4322223805281329</v>
      </c>
      <c r="L3734" s="20">
        <v>4.4379880990457883</v>
      </c>
      <c r="M3734" s="20">
        <v>4.3477648480601125</v>
      </c>
      <c r="N3734" s="20">
        <v>4.3784296086293955</v>
      </c>
    </row>
    <row r="3735" spans="1:14" x14ac:dyDescent="0.3">
      <c r="A3735" s="22">
        <v>38341</v>
      </c>
      <c r="B3735" s="20">
        <v>4.7185401941938832</v>
      </c>
      <c r="C3735" s="20">
        <v>4.6493480146695072</v>
      </c>
      <c r="D3735" s="20">
        <v>4.5986442847917406</v>
      </c>
      <c r="E3735" s="20">
        <v>4.574483738065493</v>
      </c>
      <c r="F3735" s="21">
        <v>4.5598769137580577</v>
      </c>
      <c r="G3735" s="20">
        <v>4.5191305985948205</v>
      </c>
      <c r="H3735" s="20">
        <v>4.4166732094285805</v>
      </c>
      <c r="I3735" s="20">
        <v>4.4011547253415388</v>
      </c>
      <c r="J3735" s="20">
        <v>4.4069047048356413</v>
      </c>
      <c r="K3735" s="20">
        <v>4.4120507099756123</v>
      </c>
      <c r="L3735" s="20">
        <v>4.4113289964736468</v>
      </c>
      <c r="M3735" s="20">
        <v>4.3181349459245624</v>
      </c>
      <c r="N3735" s="20">
        <v>4.3450175214582565</v>
      </c>
    </row>
    <row r="3736" spans="1:14" x14ac:dyDescent="0.3">
      <c r="A3736" s="22">
        <v>38338</v>
      </c>
      <c r="B3736" s="20">
        <v>4.721046234927913</v>
      </c>
      <c r="C3736" s="20">
        <v>4.6465313502459722</v>
      </c>
      <c r="D3736" s="20">
        <v>4.5900670566854194</v>
      </c>
      <c r="E3736" s="20">
        <v>4.5596863795593778</v>
      </c>
      <c r="F3736" s="21">
        <v>4.5492424189174159</v>
      </c>
      <c r="G3736" s="20">
        <v>4.5126312275970859</v>
      </c>
      <c r="H3736" s="20">
        <v>4.4163607183119122</v>
      </c>
      <c r="I3736" s="20">
        <v>4.4048738937826499</v>
      </c>
      <c r="J3736" s="20">
        <v>4.4206374017203327</v>
      </c>
      <c r="K3736" s="20">
        <v>4.4346423596854407</v>
      </c>
      <c r="L3736" s="20">
        <v>4.4402744566598846</v>
      </c>
      <c r="M3736" s="20">
        <v>4.3406243836413099</v>
      </c>
      <c r="N3736" s="20">
        <v>4.3723033589397993</v>
      </c>
    </row>
    <row r="3737" spans="1:14" x14ac:dyDescent="0.3">
      <c r="A3737" s="22">
        <v>38337</v>
      </c>
      <c r="B3737" s="20">
        <v>4.7260837475918311</v>
      </c>
      <c r="C3737" s="20">
        <v>4.6542639448766066</v>
      </c>
      <c r="D3737" s="20">
        <v>4.5932693191623635</v>
      </c>
      <c r="E3737" s="20">
        <v>4.5400906913660464</v>
      </c>
      <c r="F3737" s="21">
        <v>4.5145965041953229</v>
      </c>
      <c r="G3737" s="20">
        <v>4.4707586341565504</v>
      </c>
      <c r="H3737" s="20">
        <v>4.3726653462632923</v>
      </c>
      <c r="I3737" s="20">
        <v>4.3662933945463065</v>
      </c>
      <c r="J3737" s="20">
        <v>4.390749080515393</v>
      </c>
      <c r="K3737" s="20">
        <v>4.4110290462330388</v>
      </c>
      <c r="L3737" s="20">
        <v>4.4234586472456989</v>
      </c>
      <c r="M3737" s="20">
        <v>4.3401417377007894</v>
      </c>
      <c r="N3737" s="20">
        <v>4.3730013180061693</v>
      </c>
    </row>
    <row r="3738" spans="1:14" x14ac:dyDescent="0.3">
      <c r="A3738" s="22">
        <v>38336</v>
      </c>
      <c r="B3738" s="20">
        <v>4.7206072589772816</v>
      </c>
      <c r="C3738" s="20">
        <v>4.6521420994356903</v>
      </c>
      <c r="D3738" s="20">
        <v>4.5933313861477219</v>
      </c>
      <c r="E3738" s="20">
        <v>4.5336195884871042</v>
      </c>
      <c r="F3738" s="21">
        <v>4.4956452494606687</v>
      </c>
      <c r="G3738" s="20">
        <v>4.4407052828894349</v>
      </c>
      <c r="H3738" s="20">
        <v>4.3245352705014808</v>
      </c>
      <c r="I3738" s="20">
        <v>4.3205240307051938</v>
      </c>
      <c r="J3738" s="20">
        <v>4.3589163288691442</v>
      </c>
      <c r="K3738" s="20">
        <v>4.3911819803139123</v>
      </c>
      <c r="L3738" s="20">
        <v>4.4146633495582108</v>
      </c>
      <c r="M3738" s="20">
        <v>4.3440284596689054</v>
      </c>
      <c r="N3738" s="20">
        <v>4.3814082193435642</v>
      </c>
    </row>
    <row r="3739" spans="1:14" x14ac:dyDescent="0.3">
      <c r="A3739" s="22">
        <v>38335</v>
      </c>
      <c r="B3739" s="20">
        <v>4.7064543024094538</v>
      </c>
      <c r="C3739" s="20">
        <v>4.6410614782050672</v>
      </c>
      <c r="D3739" s="20">
        <v>4.5866133050778535</v>
      </c>
      <c r="E3739" s="20">
        <v>4.5331849875133861</v>
      </c>
      <c r="F3739" s="21">
        <v>4.4996409812404901</v>
      </c>
      <c r="G3739" s="20">
        <v>4.4495883486568184</v>
      </c>
      <c r="H3739" s="20">
        <v>4.3482372953403328</v>
      </c>
      <c r="I3739" s="20">
        <v>4.3530340419208846</v>
      </c>
      <c r="J3739" s="20">
        <v>4.4023516554273305</v>
      </c>
      <c r="K3739" s="20">
        <v>4.4407912968918835</v>
      </c>
      <c r="L3739" s="20">
        <v>4.4670313862913913</v>
      </c>
      <c r="M3739" s="20">
        <v>4.3824933210440502</v>
      </c>
      <c r="N3739" s="20">
        <v>4.424080039157742</v>
      </c>
    </row>
    <row r="3740" spans="1:14" x14ac:dyDescent="0.3">
      <c r="A3740" s="22">
        <v>38334</v>
      </c>
      <c r="B3740" s="20">
        <v>4.7087370386763645</v>
      </c>
      <c r="C3740" s="20">
        <v>4.6409752758021252</v>
      </c>
      <c r="D3740" s="20">
        <v>4.5828209675633174</v>
      </c>
      <c r="E3740" s="20">
        <v>4.5205784187099489</v>
      </c>
      <c r="F3740" s="21">
        <v>4.4838051544658653</v>
      </c>
      <c r="G3740" s="20">
        <v>4.4326035860016173</v>
      </c>
      <c r="H3740" s="20">
        <v>4.3313605174649554</v>
      </c>
      <c r="I3740" s="20">
        <v>4.339015724315554</v>
      </c>
      <c r="J3740" s="20">
        <v>4.3948905081905192</v>
      </c>
      <c r="K3740" s="20">
        <v>4.4382511856802944</v>
      </c>
      <c r="L3740" s="20">
        <v>4.4681910450137723</v>
      </c>
      <c r="M3740" s="20">
        <v>4.3881399867487518</v>
      </c>
      <c r="N3740" s="20">
        <v>4.4307010428005773</v>
      </c>
    </row>
    <row r="3741" spans="1:14" x14ac:dyDescent="0.3">
      <c r="A3741" s="22">
        <v>38331</v>
      </c>
      <c r="B3741" s="20">
        <v>4.7096573502709616</v>
      </c>
      <c r="C3741" s="20">
        <v>4.6429240393767612</v>
      </c>
      <c r="D3741" s="20">
        <v>4.5861498659577666</v>
      </c>
      <c r="E3741" s="20">
        <v>4.5267553121125816</v>
      </c>
      <c r="F3741" s="21">
        <v>4.4911070553883743</v>
      </c>
      <c r="G3741" s="20">
        <v>4.4400100674266243</v>
      </c>
      <c r="H3741" s="20">
        <v>4.338562911859813</v>
      </c>
      <c r="I3741" s="20">
        <v>4.348505280040933</v>
      </c>
      <c r="J3741" s="20">
        <v>4.4083005004363045</v>
      </c>
      <c r="K3741" s="20">
        <v>4.4529047217797189</v>
      </c>
      <c r="L3741" s="20">
        <v>4.4832962478039224</v>
      </c>
      <c r="M3741" s="20">
        <v>4.4138935266189803</v>
      </c>
      <c r="N3741" s="20">
        <v>4.4539669212520243</v>
      </c>
    </row>
    <row r="3742" spans="1:14" x14ac:dyDescent="0.3">
      <c r="A3742" s="22">
        <v>38330</v>
      </c>
      <c r="B3742" s="20">
        <v>4.7060284122969422</v>
      </c>
      <c r="C3742" s="20">
        <v>4.6447393001269699</v>
      </c>
      <c r="D3742" s="20">
        <v>4.5878697915343505</v>
      </c>
      <c r="E3742" s="20">
        <v>4.5200553648893438</v>
      </c>
      <c r="F3742" s="21">
        <v>4.4799092754918881</v>
      </c>
      <c r="G3742" s="20">
        <v>4.4284800522822083</v>
      </c>
      <c r="H3742" s="20">
        <v>4.3333596797958025</v>
      </c>
      <c r="I3742" s="20">
        <v>4.3478381579665495</v>
      </c>
      <c r="J3742" s="20">
        <v>4.4111115002062178</v>
      </c>
      <c r="K3742" s="20">
        <v>4.4567598089423095</v>
      </c>
      <c r="L3742" s="20">
        <v>4.4875809714718695</v>
      </c>
      <c r="M3742" s="20">
        <v>4.4143847852567779</v>
      </c>
      <c r="N3742" s="20">
        <v>4.455720451942466</v>
      </c>
    </row>
    <row r="3743" spans="1:14" x14ac:dyDescent="0.3">
      <c r="A3743" s="22">
        <v>38329</v>
      </c>
      <c r="B3743" s="20">
        <v>4.7033185562825555</v>
      </c>
      <c r="C3743" s="20">
        <v>4.645886669341265</v>
      </c>
      <c r="D3743" s="20">
        <v>4.591998935833959</v>
      </c>
      <c r="E3743" s="20">
        <v>4.5293062962628445</v>
      </c>
      <c r="F3743" s="21">
        <v>4.4919682579719709</v>
      </c>
      <c r="G3743" s="20">
        <v>4.4427686602505778</v>
      </c>
      <c r="H3743" s="20">
        <v>4.3535108328695582</v>
      </c>
      <c r="I3743" s="20">
        <v>4.3704188807392432</v>
      </c>
      <c r="J3743" s="20">
        <v>4.4362611067647268</v>
      </c>
      <c r="K3743" s="20">
        <v>4.4834307433518577</v>
      </c>
      <c r="L3743" s="20">
        <v>4.5124370581369977</v>
      </c>
      <c r="M3743" s="20">
        <v>4.4149649135740923</v>
      </c>
      <c r="N3743" s="20">
        <v>4.4592597768658591</v>
      </c>
    </row>
    <row r="3744" spans="1:14" x14ac:dyDescent="0.3">
      <c r="A3744" s="22">
        <v>38328</v>
      </c>
      <c r="B3744" s="20">
        <v>4.7025970797652148</v>
      </c>
      <c r="C3744" s="20">
        <v>4.6491401352806347</v>
      </c>
      <c r="D3744" s="20">
        <v>4.5958515724124638</v>
      </c>
      <c r="E3744" s="20">
        <v>4.5309873261833946</v>
      </c>
      <c r="F3744" s="21">
        <v>4.494668763949238</v>
      </c>
      <c r="G3744" s="20">
        <v>4.4478226196182273</v>
      </c>
      <c r="H3744" s="20">
        <v>4.3648382573544486</v>
      </c>
      <c r="I3744" s="20">
        <v>4.3848779686908257</v>
      </c>
      <c r="J3744" s="20">
        <v>4.4555463623463201</v>
      </c>
      <c r="K3744" s="20">
        <v>4.5063055746669418</v>
      </c>
      <c r="L3744" s="20">
        <v>4.5366033108746642</v>
      </c>
      <c r="M3744" s="20">
        <v>4.4296097503146346</v>
      </c>
      <c r="N3744" s="20">
        <v>4.4758725348924111</v>
      </c>
    </row>
    <row r="3745" spans="1:14" x14ac:dyDescent="0.3">
      <c r="A3745" s="22">
        <v>38327</v>
      </c>
      <c r="B3745" s="20">
        <v>4.7014410484293476</v>
      </c>
      <c r="C3745" s="20">
        <v>4.6493304994802775</v>
      </c>
      <c r="D3745" s="20">
        <v>4.5981103005568009</v>
      </c>
      <c r="E3745" s="20">
        <v>4.5364599808338557</v>
      </c>
      <c r="F3745" s="21">
        <v>4.5033795480760652</v>
      </c>
      <c r="G3745" s="20">
        <v>4.4602976854702572</v>
      </c>
      <c r="H3745" s="20">
        <v>4.386994946122293</v>
      </c>
      <c r="I3745" s="20">
        <v>4.4096112174480968</v>
      </c>
      <c r="J3745" s="20">
        <v>4.4810597348823498</v>
      </c>
      <c r="K3745" s="20">
        <v>4.5316714505846134</v>
      </c>
      <c r="L3745" s="20">
        <v>4.5602891111700989</v>
      </c>
      <c r="M3745" s="20">
        <v>4.4454701698766605</v>
      </c>
      <c r="N3745" s="20">
        <v>4.4917050397224898</v>
      </c>
    </row>
    <row r="3746" spans="1:14" x14ac:dyDescent="0.3">
      <c r="A3746" s="22">
        <v>38324</v>
      </c>
      <c r="B3746" s="20">
        <v>4.7022881157602967</v>
      </c>
      <c r="C3746" s="20">
        <v>4.6509275834632762</v>
      </c>
      <c r="D3746" s="20">
        <v>4.6035377232358687</v>
      </c>
      <c r="E3746" s="20">
        <v>4.5592428908830795</v>
      </c>
      <c r="F3746" s="21">
        <v>4.539554884012257</v>
      </c>
      <c r="G3746" s="20">
        <v>4.5026666459612121</v>
      </c>
      <c r="H3746" s="20">
        <v>4.4322485420717008</v>
      </c>
      <c r="I3746" s="20">
        <v>4.455394137379237</v>
      </c>
      <c r="J3746" s="20">
        <v>4.5286150622279626</v>
      </c>
      <c r="K3746" s="20">
        <v>4.5794803492384935</v>
      </c>
      <c r="L3746" s="20">
        <v>4.6060659907519375</v>
      </c>
      <c r="M3746" s="20">
        <v>4.4779701479781053</v>
      </c>
      <c r="N3746" s="20">
        <v>4.52510852015042</v>
      </c>
    </row>
    <row r="3747" spans="1:14" x14ac:dyDescent="0.3">
      <c r="A3747" s="22">
        <v>38323</v>
      </c>
      <c r="B3747" s="20">
        <v>4.7120885337947165</v>
      </c>
      <c r="C3747" s="20">
        <v>4.6579379599079394</v>
      </c>
      <c r="D3747" s="20">
        <v>4.6093231504928456</v>
      </c>
      <c r="E3747" s="20">
        <v>4.5503151573738965</v>
      </c>
      <c r="F3747" s="21">
        <v>4.5261735505246632</v>
      </c>
      <c r="G3747" s="20">
        <v>4.4956848022834066</v>
      </c>
      <c r="H3747" s="20">
        <v>4.455808540221935</v>
      </c>
      <c r="I3747" s="20">
        <v>4.4901174306150482</v>
      </c>
      <c r="J3747" s="20">
        <v>4.5676704880875958</v>
      </c>
      <c r="K3747" s="20">
        <v>4.6172598725379448</v>
      </c>
      <c r="L3747" s="20">
        <v>4.6397000363329539</v>
      </c>
      <c r="M3747" s="20">
        <v>4.4947106178396634</v>
      </c>
      <c r="N3747" s="20">
        <v>4.5422018287193122</v>
      </c>
    </row>
    <row r="3748" spans="1:14" x14ac:dyDescent="0.3">
      <c r="A3748" s="22">
        <v>38322</v>
      </c>
      <c r="B3748" s="20">
        <v>4.6994300149982466</v>
      </c>
      <c r="C3748" s="20">
        <v>4.649980818209233</v>
      </c>
      <c r="D3748" s="20">
        <v>4.5978330220575092</v>
      </c>
      <c r="E3748" s="20">
        <v>4.5331099686894074</v>
      </c>
      <c r="F3748" s="21">
        <v>4.5054053582584119</v>
      </c>
      <c r="G3748" s="20">
        <v>4.4696348812344899</v>
      </c>
      <c r="H3748" s="20">
        <v>4.4155881243727935</v>
      </c>
      <c r="I3748" s="20">
        <v>4.4445227139649193</v>
      </c>
      <c r="J3748" s="20">
        <v>4.5169839570485681</v>
      </c>
      <c r="K3748" s="20">
        <v>4.5636028823761707</v>
      </c>
      <c r="L3748" s="20">
        <v>4.5854253607017474</v>
      </c>
      <c r="M3748" s="20">
        <v>4.4546468940179231</v>
      </c>
      <c r="N3748" s="20">
        <v>4.4992631063827986</v>
      </c>
    </row>
    <row r="3749" spans="1:14" x14ac:dyDescent="0.3">
      <c r="A3749" s="22">
        <v>38321</v>
      </c>
      <c r="B3749" s="20">
        <v>4.7182532057423723</v>
      </c>
      <c r="C3749" s="20">
        <v>4.6591958958108384</v>
      </c>
      <c r="D3749" s="20">
        <v>4.6017843656749884</v>
      </c>
      <c r="E3749" s="20">
        <v>4.5229656222909425</v>
      </c>
      <c r="F3749" s="21">
        <v>4.4832697530918502</v>
      </c>
      <c r="G3749" s="20">
        <v>4.4374748919238964</v>
      </c>
      <c r="H3749" s="20">
        <v>4.3648769018084481</v>
      </c>
      <c r="I3749" s="20">
        <v>4.3924611557147548</v>
      </c>
      <c r="J3749" s="20">
        <v>4.4730155681686856</v>
      </c>
      <c r="K3749" s="20">
        <v>4.5291576703768142</v>
      </c>
      <c r="L3749" s="20">
        <v>4.5605614219701085</v>
      </c>
      <c r="M3749" s="20">
        <v>4.4453170351996123</v>
      </c>
      <c r="N3749" s="20">
        <v>4.4924532498101488</v>
      </c>
    </row>
    <row r="3750" spans="1:14" x14ac:dyDescent="0.3">
      <c r="A3750" s="22">
        <v>38320</v>
      </c>
      <c r="B3750" s="20">
        <v>4.7130776983698253</v>
      </c>
      <c r="C3750" s="20">
        <v>4.647479616432606</v>
      </c>
      <c r="D3750" s="20">
        <v>4.5850580915297785</v>
      </c>
      <c r="E3750" s="20">
        <v>4.4956084585090661</v>
      </c>
      <c r="F3750" s="21">
        <v>4.4529689369297172</v>
      </c>
      <c r="G3750" s="20">
        <v>4.406877166369088</v>
      </c>
      <c r="H3750" s="20">
        <v>4.3401753877526899</v>
      </c>
      <c r="I3750" s="20">
        <v>4.3757700487652906</v>
      </c>
      <c r="J3750" s="20">
        <v>4.4685522765244325</v>
      </c>
      <c r="K3750" s="20">
        <v>4.5315017751995308</v>
      </c>
      <c r="L3750" s="20">
        <v>4.566071168378075</v>
      </c>
      <c r="M3750" s="20">
        <v>4.4426221309143124</v>
      </c>
      <c r="N3750" s="20">
        <v>4.4927579413464809</v>
      </c>
    </row>
    <row r="3751" spans="1:14" x14ac:dyDescent="0.3">
      <c r="A3751" s="22">
        <v>38317</v>
      </c>
      <c r="B3751" s="20">
        <v>4.7101572675464665</v>
      </c>
      <c r="C3751" s="20">
        <v>4.6516937324236665</v>
      </c>
      <c r="D3751" s="20">
        <v>4.5943910965391392</v>
      </c>
      <c r="E3751" s="20">
        <v>4.5171021465121504</v>
      </c>
      <c r="F3751" s="21">
        <v>4.4784233472281079</v>
      </c>
      <c r="G3751" s="20">
        <v>4.4310739618574626</v>
      </c>
      <c r="H3751" s="20">
        <v>4.3521471369685809</v>
      </c>
      <c r="I3751" s="20">
        <v>4.3792164659001118</v>
      </c>
      <c r="J3751" s="20">
        <v>4.4609162412088441</v>
      </c>
      <c r="K3751" s="20">
        <v>4.5156188001888973</v>
      </c>
      <c r="L3751" s="20">
        <v>4.5407218720449372</v>
      </c>
      <c r="M3751" s="20">
        <v>4.3938222684525936</v>
      </c>
      <c r="N3751" s="20">
        <v>4.4425140362277293</v>
      </c>
    </row>
    <row r="3752" spans="1:14" x14ac:dyDescent="0.3">
      <c r="A3752" s="22">
        <v>38316</v>
      </c>
      <c r="B3752" s="20">
        <v>4.7141546746135123</v>
      </c>
      <c r="C3752" s="20">
        <v>4.658806878668174</v>
      </c>
      <c r="D3752" s="20">
        <v>4.6055270656387055</v>
      </c>
      <c r="E3752" s="20">
        <v>4.5340717084792033</v>
      </c>
      <c r="F3752" s="21">
        <v>4.4993767993393599</v>
      </c>
      <c r="G3752" s="20">
        <v>4.4559286864530199</v>
      </c>
      <c r="H3752" s="20">
        <v>4.3818695143051114</v>
      </c>
      <c r="I3752" s="20">
        <v>4.4051715573881181</v>
      </c>
      <c r="J3752" s="20">
        <v>4.4747790098816278</v>
      </c>
      <c r="K3752" s="20">
        <v>4.5199223195413811</v>
      </c>
      <c r="L3752" s="20">
        <v>4.5406615672629131</v>
      </c>
      <c r="M3752" s="20">
        <v>4.3972479504156112</v>
      </c>
      <c r="N3752" s="20">
        <v>4.4451384529345823</v>
      </c>
    </row>
    <row r="3753" spans="1:14" x14ac:dyDescent="0.3">
      <c r="A3753" s="22">
        <v>38315</v>
      </c>
      <c r="B3753" s="20">
        <v>4.6998518096806707</v>
      </c>
      <c r="C3753" s="20">
        <v>4.6597672382052844</v>
      </c>
      <c r="D3753" s="20">
        <v>4.6147815295783445</v>
      </c>
      <c r="E3753" s="20">
        <v>4.5549312541885802</v>
      </c>
      <c r="F3753" s="21">
        <v>4.528057011832761</v>
      </c>
      <c r="G3753" s="20">
        <v>4.4916659270526171</v>
      </c>
      <c r="H3753" s="20">
        <v>4.4309342536619623</v>
      </c>
      <c r="I3753" s="20">
        <v>4.4568840833226302</v>
      </c>
      <c r="J3753" s="20">
        <v>4.524429761460711</v>
      </c>
      <c r="K3753" s="20">
        <v>4.5640814189731005</v>
      </c>
      <c r="L3753" s="20">
        <v>4.5776048250153227</v>
      </c>
      <c r="M3753" s="20">
        <v>4.4314590684254727</v>
      </c>
      <c r="N3753" s="20">
        <v>4.4745541611426223</v>
      </c>
    </row>
    <row r="3754" spans="1:14" x14ac:dyDescent="0.3">
      <c r="A3754" s="22">
        <v>38314</v>
      </c>
      <c r="B3754" s="20">
        <v>4.7071716190005093</v>
      </c>
      <c r="C3754" s="20">
        <v>4.6635870684378542</v>
      </c>
      <c r="D3754" s="20">
        <v>4.618994434153195</v>
      </c>
      <c r="E3754" s="20">
        <v>4.5647598983978277</v>
      </c>
      <c r="F3754" s="21">
        <v>4.5428443390322748</v>
      </c>
      <c r="G3754" s="20">
        <v>4.5090428647663474</v>
      </c>
      <c r="H3754" s="20">
        <v>4.4488380230052131</v>
      </c>
      <c r="I3754" s="20">
        <v>4.4728641265587248</v>
      </c>
      <c r="J3754" s="20">
        <v>4.5363865639026573</v>
      </c>
      <c r="K3754" s="20">
        <v>4.5724658228301402</v>
      </c>
      <c r="L3754" s="20">
        <v>4.582611360099758</v>
      </c>
      <c r="M3754" s="20">
        <v>4.4363523215945166</v>
      </c>
      <c r="N3754" s="20">
        <v>4.4771204066970052</v>
      </c>
    </row>
    <row r="3755" spans="1:14" x14ac:dyDescent="0.3">
      <c r="A3755" s="22">
        <v>38313</v>
      </c>
      <c r="B3755" s="20">
        <v>4.7148989353723012</v>
      </c>
      <c r="C3755" s="20">
        <v>4.6704007994343311</v>
      </c>
      <c r="D3755" s="20">
        <v>4.6298307420551241</v>
      </c>
      <c r="E3755" s="20">
        <v>4.5824665167683589</v>
      </c>
      <c r="F3755" s="21">
        <v>4.5655079093210249</v>
      </c>
      <c r="G3755" s="20">
        <v>4.5372767045629772</v>
      </c>
      <c r="H3755" s="20">
        <v>4.4875134112011352</v>
      </c>
      <c r="I3755" s="20">
        <v>4.5094907533558937</v>
      </c>
      <c r="J3755" s="20">
        <v>4.5636091619308541</v>
      </c>
      <c r="K3755" s="20">
        <v>4.5927216625211713</v>
      </c>
      <c r="L3755" s="20">
        <v>4.5977958476632974</v>
      </c>
      <c r="M3755" s="20">
        <v>4.446377411622719</v>
      </c>
      <c r="N3755" s="20">
        <v>4.4854792479529637</v>
      </c>
    </row>
    <row r="3756" spans="1:14" x14ac:dyDescent="0.3">
      <c r="A3756" s="22">
        <v>38310</v>
      </c>
      <c r="B3756" s="20">
        <v>4.7176059489723885</v>
      </c>
      <c r="C3756" s="20">
        <v>4.6781227103237315</v>
      </c>
      <c r="D3756" s="20">
        <v>4.6413174793850462</v>
      </c>
      <c r="E3756" s="20">
        <v>4.5976841562265314</v>
      </c>
      <c r="F3756" s="21">
        <v>4.581513237341138</v>
      </c>
      <c r="G3756" s="20">
        <v>4.5560032796409056</v>
      </c>
      <c r="H3756" s="20">
        <v>4.517090488179405</v>
      </c>
      <c r="I3756" s="20">
        <v>4.5441739425599144</v>
      </c>
      <c r="J3756" s="20">
        <v>4.6035689023126221</v>
      </c>
      <c r="K3756" s="20">
        <v>4.6354542030641355</v>
      </c>
      <c r="L3756" s="20">
        <v>4.6413569044491387</v>
      </c>
      <c r="M3756" s="20">
        <v>4.4825705773647107</v>
      </c>
      <c r="N3756" s="20">
        <v>4.5233099705223916</v>
      </c>
    </row>
    <row r="3757" spans="1:14" x14ac:dyDescent="0.3">
      <c r="A3757" s="22">
        <v>38309</v>
      </c>
      <c r="B3757" s="20">
        <v>4.7073790649249245</v>
      </c>
      <c r="C3757" s="20">
        <v>4.6804869901375579</v>
      </c>
      <c r="D3757" s="20">
        <v>4.6487961431004576</v>
      </c>
      <c r="E3757" s="20">
        <v>4.6047686645481374</v>
      </c>
      <c r="F3757" s="21">
        <v>4.5854560553205213</v>
      </c>
      <c r="G3757" s="20">
        <v>4.5588080764877175</v>
      </c>
      <c r="H3757" s="20">
        <v>4.518664908508736</v>
      </c>
      <c r="I3757" s="20">
        <v>4.5455712140922016</v>
      </c>
      <c r="J3757" s="20">
        <v>4.6122431538636608</v>
      </c>
      <c r="K3757" s="20">
        <v>4.6537991561932399</v>
      </c>
      <c r="L3757" s="20">
        <v>4.666877094908938</v>
      </c>
      <c r="M3757" s="20">
        <v>4.5081465376380754</v>
      </c>
      <c r="N3757" s="20">
        <v>4.5522389801149972</v>
      </c>
    </row>
    <row r="3758" spans="1:14" x14ac:dyDescent="0.3">
      <c r="A3758" s="22">
        <v>38308</v>
      </c>
      <c r="B3758" s="20">
        <v>4.7062993278573035</v>
      </c>
      <c r="C3758" s="20">
        <v>4.6823116590284597</v>
      </c>
      <c r="D3758" s="20">
        <v>4.6499794357302502</v>
      </c>
      <c r="E3758" s="20">
        <v>4.5990004529948889</v>
      </c>
      <c r="F3758" s="21">
        <v>4.5704619652248999</v>
      </c>
      <c r="G3758" s="20">
        <v>4.5342996212531599</v>
      </c>
      <c r="H3758" s="20">
        <v>4.4714056749960456</v>
      </c>
      <c r="I3758" s="20">
        <v>4.491252013113411</v>
      </c>
      <c r="J3758" s="20">
        <v>4.5550086041798767</v>
      </c>
      <c r="K3758" s="20">
        <v>4.5976012798348149</v>
      </c>
      <c r="L3758" s="20">
        <v>4.615950758800544</v>
      </c>
      <c r="M3758" s="20">
        <v>4.4795008959704079</v>
      </c>
      <c r="N3758" s="20">
        <v>4.523499556200318</v>
      </c>
    </row>
    <row r="3759" spans="1:14" x14ac:dyDescent="0.3">
      <c r="A3759" s="22">
        <v>38307</v>
      </c>
      <c r="B3759" s="20">
        <v>4.7086966624964086</v>
      </c>
      <c r="C3759" s="20">
        <v>4.6820422567546416</v>
      </c>
      <c r="D3759" s="20">
        <v>4.6476848613678197</v>
      </c>
      <c r="E3759" s="20">
        <v>4.5923340736419451</v>
      </c>
      <c r="F3759" s="21">
        <v>4.5603684288058099</v>
      </c>
      <c r="G3759" s="20">
        <v>4.5202246865777997</v>
      </c>
      <c r="H3759" s="20">
        <v>4.4447012679829125</v>
      </c>
      <c r="I3759" s="20">
        <v>4.4594669989273834</v>
      </c>
      <c r="J3759" s="20">
        <v>4.5207616281080405</v>
      </c>
      <c r="K3759" s="20">
        <v>4.5632589713562277</v>
      </c>
      <c r="L3759" s="20">
        <v>4.5833553520943315</v>
      </c>
      <c r="M3759" s="20">
        <v>4.4611090313776574</v>
      </c>
      <c r="N3759" s="20">
        <v>4.5035070453219612</v>
      </c>
    </row>
    <row r="3760" spans="1:14" x14ac:dyDescent="0.3">
      <c r="A3760" s="22">
        <v>38306</v>
      </c>
      <c r="B3760" s="20">
        <v>4.7079019286095241</v>
      </c>
      <c r="C3760" s="20">
        <v>4.6867408653961444</v>
      </c>
      <c r="D3760" s="20">
        <v>4.6546890866525716</v>
      </c>
      <c r="E3760" s="20">
        <v>4.5965289730710746</v>
      </c>
      <c r="F3760" s="21">
        <v>4.5578301934272831</v>
      </c>
      <c r="G3760" s="20">
        <v>4.5123149972086383</v>
      </c>
      <c r="H3760" s="20">
        <v>4.4334154673951769</v>
      </c>
      <c r="I3760" s="20">
        <v>4.4566722052577044</v>
      </c>
      <c r="J3760" s="20">
        <v>4.5349189376298451</v>
      </c>
      <c r="K3760" s="20">
        <v>4.5837747128215138</v>
      </c>
      <c r="L3760" s="20">
        <v>4.6011187695616043</v>
      </c>
      <c r="M3760" s="20">
        <v>4.4707528326455188</v>
      </c>
      <c r="N3760" s="20">
        <v>4.5103620948536367</v>
      </c>
    </row>
    <row r="3761" spans="1:14" x14ac:dyDescent="0.3">
      <c r="A3761" s="22">
        <v>38303</v>
      </c>
      <c r="B3761" s="20">
        <v>4.7086520184497456</v>
      </c>
      <c r="C3761" s="20">
        <v>4.6854826953911672</v>
      </c>
      <c r="D3761" s="20">
        <v>4.6542273045981455</v>
      </c>
      <c r="E3761" s="20">
        <v>4.6023003953458019</v>
      </c>
      <c r="F3761" s="21">
        <v>4.5689482800900008</v>
      </c>
      <c r="G3761" s="20">
        <v>4.5268057349839523</v>
      </c>
      <c r="H3761" s="20">
        <v>4.4507620953317302</v>
      </c>
      <c r="I3761" s="20">
        <v>4.4736447445984693</v>
      </c>
      <c r="J3761" s="20">
        <v>4.5521097378685269</v>
      </c>
      <c r="K3761" s="20">
        <v>4.6019132839376979</v>
      </c>
      <c r="L3761" s="20">
        <v>4.6204228930290059</v>
      </c>
      <c r="M3761" s="20">
        <v>4.4917991406570987</v>
      </c>
      <c r="N3761" s="20">
        <v>4.5319487122706992</v>
      </c>
    </row>
    <row r="3762" spans="1:14" x14ac:dyDescent="0.3">
      <c r="A3762" s="22">
        <v>38302</v>
      </c>
      <c r="B3762" s="20">
        <v>4.7077849516843582</v>
      </c>
      <c r="C3762" s="20">
        <v>4.6882116196626127</v>
      </c>
      <c r="D3762" s="20">
        <v>4.6622171079077743</v>
      </c>
      <c r="E3762" s="20">
        <v>4.6172697101146785</v>
      </c>
      <c r="F3762" s="21">
        <v>4.5867389735298998</v>
      </c>
      <c r="G3762" s="20">
        <v>4.5475890192042741</v>
      </c>
      <c r="H3762" s="20">
        <v>4.479854945333976</v>
      </c>
      <c r="I3762" s="20">
        <v>4.5061126147101191</v>
      </c>
      <c r="J3762" s="20">
        <v>4.5875953697565341</v>
      </c>
      <c r="K3762" s="20">
        <v>4.6388140244901672</v>
      </c>
      <c r="L3762" s="20">
        <v>4.6570130349245318</v>
      </c>
      <c r="M3762" s="20">
        <v>4.5235676199405415</v>
      </c>
      <c r="N3762" s="20">
        <v>4.5637820113287395</v>
      </c>
    </row>
    <row r="3763" spans="1:14" x14ac:dyDescent="0.3">
      <c r="A3763" s="22">
        <v>38301</v>
      </c>
      <c r="B3763" s="20">
        <v>4.7024793890880252</v>
      </c>
      <c r="C3763" s="20">
        <v>4.6869301622685402</v>
      </c>
      <c r="D3763" s="20">
        <v>4.6667048912582461</v>
      </c>
      <c r="E3763" s="20">
        <v>4.6374217106546851</v>
      </c>
      <c r="F3763" s="21">
        <v>4.6164767413989392</v>
      </c>
      <c r="G3763" s="20">
        <v>4.5832435724504466</v>
      </c>
      <c r="H3763" s="20">
        <v>4.5249862527687084</v>
      </c>
      <c r="I3763" s="20">
        <v>4.5549609975090943</v>
      </c>
      <c r="J3763" s="20">
        <v>4.640664089584301</v>
      </c>
      <c r="K3763" s="20">
        <v>4.6939967496604522</v>
      </c>
      <c r="L3763" s="20">
        <v>4.7106855970629233</v>
      </c>
      <c r="M3763" s="20">
        <v>4.5562410587583368</v>
      </c>
      <c r="N3763" s="20">
        <v>4.5989733964224682</v>
      </c>
    </row>
    <row r="3764" spans="1:14" x14ac:dyDescent="0.3">
      <c r="A3764" s="22">
        <v>38300</v>
      </c>
      <c r="B3764" s="20">
        <v>4.7129423814054734</v>
      </c>
      <c r="C3764" s="20">
        <v>4.6976912919052509</v>
      </c>
      <c r="D3764" s="20">
        <v>4.6825492408407188</v>
      </c>
      <c r="E3764" s="20">
        <v>4.6712244242210526</v>
      </c>
      <c r="F3764" s="21">
        <v>4.6616222470138888</v>
      </c>
      <c r="G3764" s="20">
        <v>4.6334380492798442</v>
      </c>
      <c r="H3764" s="20">
        <v>4.5733004770692762</v>
      </c>
      <c r="I3764" s="20">
        <v>4.5950400174606498</v>
      </c>
      <c r="J3764" s="20">
        <v>4.6656714577028087</v>
      </c>
      <c r="K3764" s="20">
        <v>4.7079887766231066</v>
      </c>
      <c r="L3764" s="20">
        <v>4.7142797395993652</v>
      </c>
      <c r="M3764" s="20">
        <v>4.5379219757350908</v>
      </c>
      <c r="N3764" s="20">
        <v>4.5788392385910335</v>
      </c>
    </row>
    <row r="3765" spans="1:14" x14ac:dyDescent="0.3">
      <c r="A3765" s="22">
        <v>38299</v>
      </c>
      <c r="B3765" s="20">
        <v>4.706685025861475</v>
      </c>
      <c r="C3765" s="20">
        <v>4.6920588891904567</v>
      </c>
      <c r="D3765" s="20">
        <v>4.6790963425104728</v>
      </c>
      <c r="E3765" s="20">
        <v>4.6707936119977482</v>
      </c>
      <c r="F3765" s="21">
        <v>4.663575022971771</v>
      </c>
      <c r="G3765" s="20">
        <v>4.6386618527082835</v>
      </c>
      <c r="H3765" s="20">
        <v>4.5885327447803625</v>
      </c>
      <c r="I3765" s="20">
        <v>4.6146020109246786</v>
      </c>
      <c r="J3765" s="20">
        <v>4.6893296411715131</v>
      </c>
      <c r="K3765" s="20">
        <v>4.7339905627749435</v>
      </c>
      <c r="L3765" s="20">
        <v>4.7411488272757767</v>
      </c>
      <c r="M3765" s="20">
        <v>4.5589430895673129</v>
      </c>
      <c r="N3765" s="20">
        <v>4.601305577064644</v>
      </c>
    </row>
    <row r="3766" spans="1:14" x14ac:dyDescent="0.3">
      <c r="A3766" s="22">
        <v>38296</v>
      </c>
      <c r="B3766" s="20">
        <v>4.7198766783641144</v>
      </c>
      <c r="C3766" s="20">
        <v>4.698291387523799</v>
      </c>
      <c r="D3766" s="20">
        <v>4.6821528719619261</v>
      </c>
      <c r="E3766" s="20">
        <v>4.6637763144989215</v>
      </c>
      <c r="F3766" s="21">
        <v>4.6517802329881226</v>
      </c>
      <c r="G3766" s="20">
        <v>4.6281238531900364</v>
      </c>
      <c r="H3766" s="20">
        <v>4.5895135938813638</v>
      </c>
      <c r="I3766" s="20">
        <v>4.6201030793255926</v>
      </c>
      <c r="J3766" s="20">
        <v>4.6968148856504923</v>
      </c>
      <c r="K3766" s="20">
        <v>4.7423200153825134</v>
      </c>
      <c r="L3766" s="20">
        <v>4.751425198551873</v>
      </c>
      <c r="M3766" s="20">
        <v>4.5774945689042292</v>
      </c>
      <c r="N3766" s="20">
        <v>4.6196207873598869</v>
      </c>
    </row>
    <row r="3767" spans="1:14" x14ac:dyDescent="0.3">
      <c r="A3767" s="22">
        <v>38295</v>
      </c>
      <c r="B3767" s="20">
        <v>4.7252027265707808</v>
      </c>
      <c r="C3767" s="20">
        <v>4.701757313330714</v>
      </c>
      <c r="D3767" s="20">
        <v>4.680311222204641</v>
      </c>
      <c r="E3767" s="20">
        <v>4.6485498796835341</v>
      </c>
      <c r="F3767" s="21">
        <v>4.6273742745079263</v>
      </c>
      <c r="G3767" s="20">
        <v>4.5946600330443488</v>
      </c>
      <c r="H3767" s="20">
        <v>4.535185254089078</v>
      </c>
      <c r="I3767" s="20">
        <v>4.5617491877423371</v>
      </c>
      <c r="J3767" s="20">
        <v>4.6389473319647552</v>
      </c>
      <c r="K3767" s="20">
        <v>4.6859223297947681</v>
      </c>
      <c r="L3767" s="20">
        <v>4.69953003766717</v>
      </c>
      <c r="M3767" s="20">
        <v>4.5493318479632414</v>
      </c>
      <c r="N3767" s="20">
        <v>4.5903148839817618</v>
      </c>
    </row>
    <row r="3768" spans="1:14" x14ac:dyDescent="0.3">
      <c r="A3768" s="22">
        <v>38294</v>
      </c>
      <c r="B3768" s="20">
        <v>4.7202440030013264</v>
      </c>
      <c r="C3768" s="20">
        <v>4.7035062348977181</v>
      </c>
      <c r="D3768" s="20">
        <v>4.6882555216951314</v>
      </c>
      <c r="E3768" s="20">
        <v>4.6678816925340829</v>
      </c>
      <c r="F3768" s="21">
        <v>4.6509086430306734</v>
      </c>
      <c r="G3768" s="20">
        <v>4.6201893522972695</v>
      </c>
      <c r="H3768" s="20">
        <v>4.5657483623814112</v>
      </c>
      <c r="I3768" s="20">
        <v>4.5973365804173758</v>
      </c>
      <c r="J3768" s="20">
        <v>4.6843337936853393</v>
      </c>
      <c r="K3768" s="20">
        <v>4.7381736554392351</v>
      </c>
      <c r="L3768" s="20">
        <v>4.7540864022600857</v>
      </c>
      <c r="M3768" s="20">
        <v>4.5949602538078143</v>
      </c>
      <c r="N3768" s="20">
        <v>4.6373728360683195</v>
      </c>
    </row>
    <row r="3769" spans="1:14" x14ac:dyDescent="0.3">
      <c r="A3769" s="22">
        <v>38293</v>
      </c>
      <c r="B3769" s="20">
        <v>4.7040402241321431</v>
      </c>
      <c r="C3769" s="20">
        <v>4.6940952492631052</v>
      </c>
      <c r="D3769" s="20">
        <v>4.6781904161054779</v>
      </c>
      <c r="E3769" s="20">
        <v>4.6518283954822941</v>
      </c>
      <c r="F3769" s="21">
        <v>4.635569335532022</v>
      </c>
      <c r="G3769" s="20">
        <v>4.6099094865296184</v>
      </c>
      <c r="H3769" s="20">
        <v>4.572254623830081</v>
      </c>
      <c r="I3769" s="20">
        <v>4.6097952856745152</v>
      </c>
      <c r="J3769" s="20">
        <v>4.7000173858761238</v>
      </c>
      <c r="K3769" s="20">
        <v>4.7549478637581402</v>
      </c>
      <c r="L3769" s="20">
        <v>4.7722834104102461</v>
      </c>
      <c r="M3769" s="20">
        <v>4.6206984274705007</v>
      </c>
      <c r="N3769" s="20">
        <v>4.6624063873554062</v>
      </c>
    </row>
    <row r="3770" spans="1:14" x14ac:dyDescent="0.3">
      <c r="A3770" s="22">
        <v>38292</v>
      </c>
      <c r="B3770" s="20">
        <v>4.7070783367529545</v>
      </c>
      <c r="C3770" s="20">
        <v>4.6904083849217066</v>
      </c>
      <c r="D3770" s="20">
        <v>4.6691328431460946</v>
      </c>
      <c r="E3770" s="20">
        <v>4.6288938638090302</v>
      </c>
      <c r="F3770" s="21">
        <v>4.5998600333355011</v>
      </c>
      <c r="G3770" s="20">
        <v>4.5629622718739213</v>
      </c>
      <c r="H3770" s="20">
        <v>4.5044051714543558</v>
      </c>
      <c r="I3770" s="20">
        <v>4.538913195660677</v>
      </c>
      <c r="J3770" s="20">
        <v>4.6300462690935555</v>
      </c>
      <c r="K3770" s="20">
        <v>4.6857900540495265</v>
      </c>
      <c r="L3770" s="20">
        <v>4.7059294640870917</v>
      </c>
      <c r="M3770" s="20">
        <v>4.5737502654513928</v>
      </c>
      <c r="N3770" s="20">
        <v>4.6138464986575913</v>
      </c>
    </row>
    <row r="3771" spans="1:14" x14ac:dyDescent="0.3">
      <c r="A3771" s="22">
        <v>38289</v>
      </c>
      <c r="B3771" s="20">
        <v>4.7089996515819594</v>
      </c>
      <c r="C3771" s="20">
        <v>4.6902216263753198</v>
      </c>
      <c r="D3771" s="20">
        <v>4.6678613140404863</v>
      </c>
      <c r="E3771" s="20">
        <v>4.6259365383574353</v>
      </c>
      <c r="F3771" s="21">
        <v>4.5979023349417485</v>
      </c>
      <c r="G3771" s="20">
        <v>4.5624992090635663</v>
      </c>
      <c r="H3771" s="20">
        <v>4.5054827230650325</v>
      </c>
      <c r="I3771" s="20">
        <v>4.5387384921633043</v>
      </c>
      <c r="J3771" s="20">
        <v>4.62670303219023</v>
      </c>
      <c r="K3771" s="20">
        <v>4.6805466261689119</v>
      </c>
      <c r="L3771" s="20">
        <v>4.7002290707148333</v>
      </c>
      <c r="M3771" s="20">
        <v>4.5693296042979572</v>
      </c>
      <c r="N3771" s="20">
        <v>4.6093289330743366</v>
      </c>
    </row>
    <row r="3772" spans="1:14" x14ac:dyDescent="0.3">
      <c r="A3772" s="22">
        <v>38288</v>
      </c>
      <c r="B3772" s="20">
        <v>4.7198884299325075</v>
      </c>
      <c r="C3772" s="20">
        <v>4.7004693187295228</v>
      </c>
      <c r="D3772" s="20">
        <v>4.6800949316743852</v>
      </c>
      <c r="E3772" s="20">
        <v>4.6381231031054035</v>
      </c>
      <c r="F3772" s="21">
        <v>4.606258677763778</v>
      </c>
      <c r="G3772" s="20">
        <v>4.57010322929934</v>
      </c>
      <c r="H3772" s="20">
        <v>4.5192041548165456</v>
      </c>
      <c r="I3772" s="20">
        <v>4.5556060548545121</v>
      </c>
      <c r="J3772" s="20">
        <v>4.6439843945305928</v>
      </c>
      <c r="K3772" s="20">
        <v>4.6964360534385516</v>
      </c>
      <c r="L3772" s="20">
        <v>4.7136699953692531</v>
      </c>
      <c r="M3772" s="20">
        <v>4.5778991541006651</v>
      </c>
      <c r="N3772" s="20">
        <v>4.6168130088775285</v>
      </c>
    </row>
    <row r="3773" spans="1:14" x14ac:dyDescent="0.3">
      <c r="A3773" s="22">
        <v>38287</v>
      </c>
      <c r="B3773" s="20">
        <v>4.721929309128166</v>
      </c>
      <c r="C3773" s="20">
        <v>4.6998308413267882</v>
      </c>
      <c r="D3773" s="20">
        <v>4.6745861362370631</v>
      </c>
      <c r="E3773" s="20">
        <v>4.6181681004162005</v>
      </c>
      <c r="F3773" s="21">
        <v>4.5780177513917959</v>
      </c>
      <c r="G3773" s="20">
        <v>4.5371967955078851</v>
      </c>
      <c r="H3773" s="20">
        <v>4.4807820866819359</v>
      </c>
      <c r="I3773" s="20">
        <v>4.5173080130635839</v>
      </c>
      <c r="J3773" s="20">
        <v>4.6061885364636153</v>
      </c>
      <c r="K3773" s="20">
        <v>4.6590489769051331</v>
      </c>
      <c r="L3773" s="20">
        <v>4.6785252836998099</v>
      </c>
      <c r="M3773" s="20">
        <v>4.5531095653034432</v>
      </c>
      <c r="N3773" s="20">
        <v>4.5918552467521527</v>
      </c>
    </row>
    <row r="3774" spans="1:14" x14ac:dyDescent="0.3">
      <c r="A3774" s="22">
        <v>38286</v>
      </c>
      <c r="B3774" s="20">
        <v>4.7229359201578429</v>
      </c>
      <c r="C3774" s="20">
        <v>4.699663782451176</v>
      </c>
      <c r="D3774" s="20">
        <v>4.6710671928935641</v>
      </c>
      <c r="E3774" s="20">
        <v>4.6059249690312489</v>
      </c>
      <c r="F3774" s="21">
        <v>4.5611146021385647</v>
      </c>
      <c r="G3774" s="20">
        <v>4.516158393095111</v>
      </c>
      <c r="H3774" s="20">
        <v>4.4503857473766963</v>
      </c>
      <c r="I3774" s="20">
        <v>4.4863234873575628</v>
      </c>
      <c r="J3774" s="20">
        <v>4.5784353538470146</v>
      </c>
      <c r="K3774" s="20">
        <v>4.6339806754377122</v>
      </c>
      <c r="L3774" s="20">
        <v>4.6560283603303496</v>
      </c>
      <c r="M3774" s="20">
        <v>4.5359094049607407</v>
      </c>
      <c r="N3774" s="20">
        <v>4.5751325398753488</v>
      </c>
    </row>
    <row r="3775" spans="1:14" x14ac:dyDescent="0.3">
      <c r="A3775" s="22">
        <v>38285</v>
      </c>
      <c r="B3775" s="20">
        <v>4.7330498860698649</v>
      </c>
      <c r="C3775" s="20">
        <v>4.7070139375298856</v>
      </c>
      <c r="D3775" s="20">
        <v>4.6764320521210552</v>
      </c>
      <c r="E3775" s="20">
        <v>4.6053202914759277</v>
      </c>
      <c r="F3775" s="21">
        <v>4.5555294348624109</v>
      </c>
      <c r="G3775" s="20">
        <v>4.5062416370396638</v>
      </c>
      <c r="H3775" s="20">
        <v>4.4337528567115827</v>
      </c>
      <c r="I3775" s="20">
        <v>4.4706956969963683</v>
      </c>
      <c r="J3775" s="20">
        <v>4.5664723218568373</v>
      </c>
      <c r="K3775" s="20">
        <v>4.6238155045991496</v>
      </c>
      <c r="L3775" s="20">
        <v>4.6455384241229476</v>
      </c>
      <c r="M3775" s="20">
        <v>4.5157194636173807</v>
      </c>
      <c r="N3775" s="20">
        <v>4.5562660908188715</v>
      </c>
    </row>
    <row r="3776" spans="1:14" x14ac:dyDescent="0.3">
      <c r="A3776" s="22">
        <v>38282</v>
      </c>
      <c r="B3776" s="20">
        <v>4.7266274567532838</v>
      </c>
      <c r="C3776" s="20">
        <v>4.7021027973738798</v>
      </c>
      <c r="D3776" s="20">
        <v>4.6749483985169622</v>
      </c>
      <c r="E3776" s="20">
        <v>4.613192221156373</v>
      </c>
      <c r="F3776" s="21">
        <v>4.5704668341115724</v>
      </c>
      <c r="G3776" s="20">
        <v>4.526329900893999</v>
      </c>
      <c r="H3776" s="20">
        <v>4.4597342219561513</v>
      </c>
      <c r="I3776" s="20">
        <v>4.4955416833784563</v>
      </c>
      <c r="J3776" s="20">
        <v>4.5880123463216016</v>
      </c>
      <c r="K3776" s="20">
        <v>4.6432433863007381</v>
      </c>
      <c r="L3776" s="20">
        <v>4.6625930537797604</v>
      </c>
      <c r="M3776" s="20">
        <v>4.5236875868515583</v>
      </c>
      <c r="N3776" s="20">
        <v>4.5644164812244954</v>
      </c>
    </row>
    <row r="3777" spans="1:14" x14ac:dyDescent="0.3">
      <c r="A3777" s="22">
        <v>38281</v>
      </c>
      <c r="B3777" s="20">
        <v>4.7230987830421078</v>
      </c>
      <c r="C3777" s="20">
        <v>4.7044674028906011</v>
      </c>
      <c r="D3777" s="20">
        <v>4.6799615067957481</v>
      </c>
      <c r="E3777" s="20">
        <v>4.6246491832106882</v>
      </c>
      <c r="F3777" s="21">
        <v>4.5883614766150549</v>
      </c>
      <c r="G3777" s="20">
        <v>4.5485654826425668</v>
      </c>
      <c r="H3777" s="20">
        <v>4.4831474035167416</v>
      </c>
      <c r="I3777" s="20">
        <v>4.5135240164840402</v>
      </c>
      <c r="J3777" s="20">
        <v>4.5965520944639664</v>
      </c>
      <c r="K3777" s="20">
        <v>4.6464025813997409</v>
      </c>
      <c r="L3777" s="20">
        <v>4.6628555433861623</v>
      </c>
      <c r="M3777" s="20">
        <v>4.5240503379311559</v>
      </c>
      <c r="N3777" s="20">
        <v>4.5635625513109579</v>
      </c>
    </row>
    <row r="3778" spans="1:14" x14ac:dyDescent="0.3">
      <c r="A3778" s="22">
        <v>38280</v>
      </c>
      <c r="B3778" s="20">
        <v>4.7161132434052071</v>
      </c>
      <c r="C3778" s="20">
        <v>4.6977723761660739</v>
      </c>
      <c r="D3778" s="20">
        <v>4.6701056837075381</v>
      </c>
      <c r="E3778" s="20">
        <v>4.6033649414290672</v>
      </c>
      <c r="F3778" s="21">
        <v>4.5598802248772774</v>
      </c>
      <c r="G3778" s="20">
        <v>4.5167249112877421</v>
      </c>
      <c r="H3778" s="20">
        <v>4.452041331543076</v>
      </c>
      <c r="I3778" s="20">
        <v>4.4863170108009571</v>
      </c>
      <c r="J3778" s="20">
        <v>4.5751242217887</v>
      </c>
      <c r="K3778" s="20">
        <v>4.6292405294741084</v>
      </c>
      <c r="L3778" s="20">
        <v>4.6507741028263823</v>
      </c>
      <c r="M3778" s="20">
        <v>4.5281836336618042</v>
      </c>
      <c r="N3778" s="20">
        <v>4.5677911449726167</v>
      </c>
    </row>
    <row r="3779" spans="1:14" x14ac:dyDescent="0.3">
      <c r="A3779" s="22">
        <v>38279</v>
      </c>
      <c r="B3779" s="20">
        <v>4.7217336073579537</v>
      </c>
      <c r="C3779" s="20">
        <v>4.7023316184616402</v>
      </c>
      <c r="D3779" s="20">
        <v>4.6765145407459343</v>
      </c>
      <c r="E3779" s="20">
        <v>4.6196111449780126</v>
      </c>
      <c r="F3779" s="21">
        <v>4.5888883694820137</v>
      </c>
      <c r="G3779" s="20">
        <v>4.5584886984506969</v>
      </c>
      <c r="H3779" s="20">
        <v>4.5212713585280691</v>
      </c>
      <c r="I3779" s="20">
        <v>4.5619731424037093</v>
      </c>
      <c r="J3779" s="20">
        <v>4.6501344800602364</v>
      </c>
      <c r="K3779" s="20">
        <v>4.7002773183798983</v>
      </c>
      <c r="L3779" s="20">
        <v>4.7152119559394539</v>
      </c>
      <c r="M3779" s="20">
        <v>4.5731877983842715</v>
      </c>
      <c r="N3779" s="20">
        <v>4.6118041798599849</v>
      </c>
    </row>
    <row r="3780" spans="1:14" x14ac:dyDescent="0.3">
      <c r="A3780" s="22">
        <v>38278</v>
      </c>
      <c r="B3780" s="20">
        <v>4.7121778643999681</v>
      </c>
      <c r="C3780" s="20">
        <v>4.6992713168422657</v>
      </c>
      <c r="D3780" s="20">
        <v>4.6764321652686585</v>
      </c>
      <c r="E3780" s="20">
        <v>4.6231591622399382</v>
      </c>
      <c r="F3780" s="21">
        <v>4.5913680490547719</v>
      </c>
      <c r="G3780" s="20">
        <v>4.5568783672468829</v>
      </c>
      <c r="H3780" s="20">
        <v>4.5051101380043832</v>
      </c>
      <c r="I3780" s="20">
        <v>4.5398864087045094</v>
      </c>
      <c r="J3780" s="20">
        <v>4.6228221177391813</v>
      </c>
      <c r="K3780" s="20">
        <v>4.6699968379905643</v>
      </c>
      <c r="L3780" s="20">
        <v>4.6832823368020211</v>
      </c>
      <c r="M3780" s="20">
        <v>4.5463504873815612</v>
      </c>
      <c r="N3780" s="20">
        <v>4.5831418167105449</v>
      </c>
    </row>
    <row r="3781" spans="1:14" x14ac:dyDescent="0.3">
      <c r="A3781" s="22">
        <v>38275</v>
      </c>
      <c r="B3781" s="20">
        <v>4.7162221690667439</v>
      </c>
      <c r="C3781" s="20">
        <v>4.7014389489456754</v>
      </c>
      <c r="D3781" s="20">
        <v>4.6779509477524206</v>
      </c>
      <c r="E3781" s="20">
        <v>4.6247068060820853</v>
      </c>
      <c r="F3781" s="21">
        <v>4.5966292900373329</v>
      </c>
      <c r="G3781" s="20">
        <v>4.5677951586225527</v>
      </c>
      <c r="H3781" s="20">
        <v>4.52786798304275</v>
      </c>
      <c r="I3781" s="20">
        <v>4.5626001795541198</v>
      </c>
      <c r="J3781" s="20">
        <v>4.6404586413565827</v>
      </c>
      <c r="K3781" s="20">
        <v>4.6839715540825768</v>
      </c>
      <c r="L3781" s="20">
        <v>4.6946169182931436</v>
      </c>
      <c r="M3781" s="20">
        <v>4.5513247159063761</v>
      </c>
      <c r="N3781" s="20">
        <v>4.5881399137484733</v>
      </c>
    </row>
    <row r="3782" spans="1:14" x14ac:dyDescent="0.3">
      <c r="A3782" s="22">
        <v>38274</v>
      </c>
      <c r="B3782" s="20">
        <v>4.7224630096027234</v>
      </c>
      <c r="C3782" s="20">
        <v>4.7043585814552005</v>
      </c>
      <c r="D3782" s="20">
        <v>4.6791480882608649</v>
      </c>
      <c r="E3782" s="20">
        <v>4.6216334591912851</v>
      </c>
      <c r="F3782" s="21">
        <v>4.5891934829896277</v>
      </c>
      <c r="G3782" s="20">
        <v>4.5565861311715192</v>
      </c>
      <c r="H3782" s="20">
        <v>4.5104778186785532</v>
      </c>
      <c r="I3782" s="20">
        <v>4.5457797916913343</v>
      </c>
      <c r="J3782" s="20">
        <v>4.6279337619981273</v>
      </c>
      <c r="K3782" s="20">
        <v>4.6758263829382205</v>
      </c>
      <c r="L3782" s="20">
        <v>4.6915236616830773</v>
      </c>
      <c r="M3782" s="20">
        <v>4.5603119470262765</v>
      </c>
      <c r="N3782" s="20">
        <v>4.59803429611331</v>
      </c>
    </row>
    <row r="3783" spans="1:14" x14ac:dyDescent="0.3">
      <c r="A3783" s="22">
        <v>38273</v>
      </c>
      <c r="B3783" s="20">
        <v>4.718427132991958</v>
      </c>
      <c r="C3783" s="20">
        <v>4.7006025490549446</v>
      </c>
      <c r="D3783" s="20">
        <v>4.6736582969249767</v>
      </c>
      <c r="E3783" s="20">
        <v>4.6124666410119959</v>
      </c>
      <c r="F3783" s="21">
        <v>4.5828460474878998</v>
      </c>
      <c r="G3783" s="20">
        <v>4.5541104219770876</v>
      </c>
      <c r="H3783" s="20">
        <v>4.5162689885560896</v>
      </c>
      <c r="I3783" s="20">
        <v>4.5557807843291345</v>
      </c>
      <c r="J3783" s="20">
        <v>4.6440758474075121</v>
      </c>
      <c r="K3783" s="20">
        <v>4.6966687266515619</v>
      </c>
      <c r="L3783" s="20">
        <v>4.7177350384868975</v>
      </c>
      <c r="M3783" s="20">
        <v>4.6030240025581488</v>
      </c>
      <c r="N3783" s="20">
        <v>4.6407604811975522</v>
      </c>
    </row>
    <row r="3784" spans="1:14" x14ac:dyDescent="0.3">
      <c r="A3784" s="22">
        <v>38272</v>
      </c>
      <c r="B3784" s="20">
        <v>4.7192840382501249</v>
      </c>
      <c r="C3784" s="20">
        <v>4.6994874423478894</v>
      </c>
      <c r="D3784" s="20">
        <v>4.6698721694520664</v>
      </c>
      <c r="E3784" s="20">
        <v>4.6003536538180079</v>
      </c>
      <c r="F3784" s="21">
        <v>4.5667359065369766</v>
      </c>
      <c r="G3784" s="20">
        <v>4.5369859070600791</v>
      </c>
      <c r="H3784" s="20">
        <v>4.5016606226141498</v>
      </c>
      <c r="I3784" s="20">
        <v>4.5440556615871266</v>
      </c>
      <c r="J3784" s="20">
        <v>4.636099122867579</v>
      </c>
      <c r="K3784" s="20">
        <v>4.6911074622586115</v>
      </c>
      <c r="L3784" s="20">
        <v>4.7142132016738953</v>
      </c>
      <c r="M3784" s="20">
        <v>4.5994483469698384</v>
      </c>
      <c r="N3784" s="20">
        <v>4.6387426160221858</v>
      </c>
    </row>
    <row r="3785" spans="1:14" x14ac:dyDescent="0.3">
      <c r="A3785" s="22">
        <v>38271</v>
      </c>
      <c r="B3785" s="20">
        <v>4.7228363497216916</v>
      </c>
      <c r="C3785" s="20">
        <v>4.7093012416946243</v>
      </c>
      <c r="D3785" s="20">
        <v>4.6849165177198939</v>
      </c>
      <c r="E3785" s="20">
        <v>4.6271426326303793</v>
      </c>
      <c r="F3785" s="21">
        <v>4.6015178425723802</v>
      </c>
      <c r="G3785" s="20">
        <v>4.5773560036038976</v>
      </c>
      <c r="H3785" s="20">
        <v>4.5529011088321258</v>
      </c>
      <c r="I3785" s="20">
        <v>4.5985321572500357</v>
      </c>
      <c r="J3785" s="20">
        <v>4.6905712377532529</v>
      </c>
      <c r="K3785" s="20">
        <v>4.7432826571779225</v>
      </c>
      <c r="L3785" s="20">
        <v>4.7633209630785398</v>
      </c>
      <c r="M3785" s="20">
        <v>4.6408535939425501</v>
      </c>
      <c r="N3785" s="20">
        <v>4.679784253368056</v>
      </c>
    </row>
    <row r="3786" spans="1:14" x14ac:dyDescent="0.3">
      <c r="A3786" s="22">
        <v>38268</v>
      </c>
      <c r="B3786" s="20">
        <v>4.726229906583308</v>
      </c>
      <c r="C3786" s="20">
        <v>4.7118067901339442</v>
      </c>
      <c r="D3786" s="20">
        <v>4.6890960858570345</v>
      </c>
      <c r="E3786" s="20">
        <v>4.634725531962169</v>
      </c>
      <c r="F3786" s="21">
        <v>4.6089762910616452</v>
      </c>
      <c r="G3786" s="20">
        <v>4.5839054085564861</v>
      </c>
      <c r="H3786" s="20">
        <v>4.5552273213147743</v>
      </c>
      <c r="I3786" s="20">
        <v>4.5976293870131819</v>
      </c>
      <c r="J3786" s="20">
        <v>4.6853956651880448</v>
      </c>
      <c r="K3786" s="20">
        <v>4.7353152289895197</v>
      </c>
      <c r="L3786" s="20">
        <v>4.7535369201186111</v>
      </c>
      <c r="M3786" s="20">
        <v>4.6365904316483419</v>
      </c>
      <c r="N3786" s="20">
        <v>4.6732433421962956</v>
      </c>
    </row>
    <row r="3787" spans="1:14" x14ac:dyDescent="0.3">
      <c r="A3787" s="22">
        <v>38267</v>
      </c>
      <c r="B3787" s="20">
        <v>4.7260506208238633</v>
      </c>
      <c r="C3787" s="20">
        <v>4.7153072537261655</v>
      </c>
      <c r="D3787" s="20">
        <v>4.6984300601507742</v>
      </c>
      <c r="E3787" s="20">
        <v>4.6559573921407988</v>
      </c>
      <c r="F3787" s="21">
        <v>4.6362575352755675</v>
      </c>
      <c r="G3787" s="20">
        <v>4.6164920440997594</v>
      </c>
      <c r="H3787" s="20">
        <v>4.6029608474723389</v>
      </c>
      <c r="I3787" s="20">
        <v>4.6528071961527155</v>
      </c>
      <c r="J3787" s="20">
        <v>4.7484684326187558</v>
      </c>
      <c r="K3787" s="20">
        <v>4.8029508778264942</v>
      </c>
      <c r="L3787" s="20">
        <v>4.8226754419725406</v>
      </c>
      <c r="M3787" s="20">
        <v>4.6873196860065951</v>
      </c>
      <c r="N3787" s="20">
        <v>4.7283800792843165</v>
      </c>
    </row>
    <row r="3788" spans="1:14" x14ac:dyDescent="0.3">
      <c r="A3788" s="22">
        <v>38266</v>
      </c>
      <c r="B3788" s="20">
        <v>4.7175966045280227</v>
      </c>
      <c r="C3788" s="20">
        <v>4.7110703832488037</v>
      </c>
      <c r="D3788" s="20">
        <v>4.6927890456088468</v>
      </c>
      <c r="E3788" s="20">
        <v>4.6450223657084138</v>
      </c>
      <c r="F3788" s="21">
        <v>4.6251502679204242</v>
      </c>
      <c r="G3788" s="20">
        <v>4.6074268795260682</v>
      </c>
      <c r="H3788" s="20">
        <v>4.5968277363313321</v>
      </c>
      <c r="I3788" s="20">
        <v>4.6437224929196086</v>
      </c>
      <c r="J3788" s="20">
        <v>4.7323419756357197</v>
      </c>
      <c r="K3788" s="20">
        <v>4.7814323631134261</v>
      </c>
      <c r="L3788" s="20">
        <v>4.796670633824899</v>
      </c>
      <c r="M3788" s="20">
        <v>4.6606311117570538</v>
      </c>
      <c r="N3788" s="20">
        <v>4.6990404714879102</v>
      </c>
    </row>
    <row r="3789" spans="1:14" x14ac:dyDescent="0.3">
      <c r="A3789" s="22">
        <v>38265</v>
      </c>
      <c r="B3789" s="20">
        <v>4.726147130786269</v>
      </c>
      <c r="C3789" s="20">
        <v>4.7168931283226252</v>
      </c>
      <c r="D3789" s="20">
        <v>4.7016839743078798</v>
      </c>
      <c r="E3789" s="20">
        <v>4.6638904901088969</v>
      </c>
      <c r="F3789" s="21">
        <v>4.6459357020296306</v>
      </c>
      <c r="G3789" s="20">
        <v>4.6264413030619043</v>
      </c>
      <c r="H3789" s="20">
        <v>4.6075822343607644</v>
      </c>
      <c r="I3789" s="20">
        <v>4.6513066415445374</v>
      </c>
      <c r="J3789" s="20">
        <v>4.7376219144691891</v>
      </c>
      <c r="K3789" s="20">
        <v>4.7852445543737678</v>
      </c>
      <c r="L3789" s="20">
        <v>4.7992571749173782</v>
      </c>
      <c r="M3789" s="20">
        <v>4.6631730143287404</v>
      </c>
      <c r="N3789" s="20">
        <v>4.7009264790177605</v>
      </c>
    </row>
    <row r="3790" spans="1:14" x14ac:dyDescent="0.3">
      <c r="A3790" s="22">
        <v>38264</v>
      </c>
      <c r="B3790" s="20">
        <v>4.7287328484123101</v>
      </c>
      <c r="C3790" s="20">
        <v>4.7193393843506151</v>
      </c>
      <c r="D3790" s="20">
        <v>4.7069812159781677</v>
      </c>
      <c r="E3790" s="20">
        <v>4.6771230092201206</v>
      </c>
      <c r="F3790" s="21">
        <v>4.6641771500437255</v>
      </c>
      <c r="G3790" s="20">
        <v>4.6494884179961682</v>
      </c>
      <c r="H3790" s="20">
        <v>4.6446123734897178</v>
      </c>
      <c r="I3790" s="20">
        <v>4.6948833161758206</v>
      </c>
      <c r="J3790" s="20">
        <v>4.7865425407780435</v>
      </c>
      <c r="K3790" s="20">
        <v>4.8355294603205934</v>
      </c>
      <c r="L3790" s="20">
        <v>4.8473542302513382</v>
      </c>
      <c r="M3790" s="20">
        <v>4.6948779420636084</v>
      </c>
      <c r="N3790" s="20">
        <v>4.7335970893634896</v>
      </c>
    </row>
    <row r="3791" spans="1:14" x14ac:dyDescent="0.3">
      <c r="A3791" s="22">
        <v>38261</v>
      </c>
      <c r="B3791" s="20">
        <v>4.7113082691471551</v>
      </c>
      <c r="C3791" s="20">
        <v>4.7062893011304627</v>
      </c>
      <c r="D3791" s="20">
        <v>4.692849466772226</v>
      </c>
      <c r="E3791" s="20">
        <v>4.6557549523285662</v>
      </c>
      <c r="F3791" s="21">
        <v>4.6389323428787579</v>
      </c>
      <c r="G3791" s="20">
        <v>4.6225978978897864</v>
      </c>
      <c r="H3791" s="20">
        <v>4.6165567646886583</v>
      </c>
      <c r="I3791" s="20">
        <v>4.6691205700035283</v>
      </c>
      <c r="J3791" s="20">
        <v>4.7647459377195247</v>
      </c>
      <c r="K3791" s="20">
        <v>4.8141108793897605</v>
      </c>
      <c r="L3791" s="20">
        <v>4.8225138587644132</v>
      </c>
      <c r="M3791" s="20">
        <v>4.664561926863195</v>
      </c>
      <c r="N3791" s="20">
        <v>4.7003592436082924</v>
      </c>
    </row>
    <row r="3792" spans="1:14" x14ac:dyDescent="0.3">
      <c r="A3792" s="22">
        <v>38260</v>
      </c>
      <c r="B3792" s="20">
        <v>4.7196120837626951</v>
      </c>
      <c r="C3792" s="20">
        <v>4.7142044101349683</v>
      </c>
      <c r="D3792" s="20">
        <v>4.7009299730740413</v>
      </c>
      <c r="E3792" s="20">
        <v>4.6632512584448165</v>
      </c>
      <c r="F3792" s="21">
        <v>4.6447004520338444</v>
      </c>
      <c r="G3792" s="20">
        <v>4.626468132357024</v>
      </c>
      <c r="H3792" s="20">
        <v>4.612302297984531</v>
      </c>
      <c r="I3792" s="20">
        <v>4.6583055389190617</v>
      </c>
      <c r="J3792" s="20">
        <v>4.7433219640345587</v>
      </c>
      <c r="K3792" s="20">
        <v>4.7850731609093913</v>
      </c>
      <c r="L3792" s="20">
        <v>4.7877530261699395</v>
      </c>
      <c r="M3792" s="20">
        <v>4.631154901102585</v>
      </c>
      <c r="N3792" s="20">
        <v>4.6632069149180246</v>
      </c>
    </row>
    <row r="3793" spans="1:14" x14ac:dyDescent="0.3">
      <c r="A3793" s="22">
        <v>38259</v>
      </c>
      <c r="B3793" s="20">
        <v>4.7332805718299085</v>
      </c>
      <c r="C3793" s="20">
        <v>4.7303761554547359</v>
      </c>
      <c r="D3793" s="20">
        <v>4.7207104931966937</v>
      </c>
      <c r="E3793" s="20">
        <v>4.6889849800183221</v>
      </c>
      <c r="F3793" s="21">
        <v>4.6698928796731805</v>
      </c>
      <c r="G3793" s="20">
        <v>4.6484927559655089</v>
      </c>
      <c r="H3793" s="20">
        <v>4.6243754879800765</v>
      </c>
      <c r="I3793" s="20">
        <v>4.6673665769352795</v>
      </c>
      <c r="J3793" s="20">
        <v>4.7488826130731372</v>
      </c>
      <c r="K3793" s="20">
        <v>4.7865381825736781</v>
      </c>
      <c r="L3793" s="20">
        <v>4.7831498969314108</v>
      </c>
      <c r="M3793" s="20">
        <v>4.6145191781055237</v>
      </c>
      <c r="N3793" s="20">
        <v>4.6443732845520378</v>
      </c>
    </row>
    <row r="3794" spans="1:14" x14ac:dyDescent="0.3">
      <c r="A3794" s="22">
        <v>38258</v>
      </c>
      <c r="B3794" s="20">
        <v>4.7294100121537381</v>
      </c>
      <c r="C3794" s="20">
        <v>4.7257009867177162</v>
      </c>
      <c r="D3794" s="20">
        <v>4.717812653328461</v>
      </c>
      <c r="E3794" s="20">
        <v>4.6938023626210166</v>
      </c>
      <c r="F3794" s="21">
        <v>4.6814957322309372</v>
      </c>
      <c r="G3794" s="20">
        <v>4.6667711337866811</v>
      </c>
      <c r="H3794" s="20">
        <v>4.6534769984355062</v>
      </c>
      <c r="I3794" s="20">
        <v>4.6900538620110392</v>
      </c>
      <c r="J3794" s="20">
        <v>4.7518849253709723</v>
      </c>
      <c r="K3794" s="20">
        <v>4.7746101169565325</v>
      </c>
      <c r="L3794" s="20">
        <v>4.7604984910858388</v>
      </c>
      <c r="M3794" s="20">
        <v>4.5879984935382065</v>
      </c>
      <c r="N3794" s="20">
        <v>4.6130205441647929</v>
      </c>
    </row>
    <row r="3795" spans="1:14" x14ac:dyDescent="0.3">
      <c r="A3795" s="22">
        <v>38257</v>
      </c>
      <c r="B3795" s="20">
        <v>4.7268768114343507</v>
      </c>
      <c r="C3795" s="20">
        <v>4.7274912030895928</v>
      </c>
      <c r="D3795" s="20">
        <v>4.721538045813543</v>
      </c>
      <c r="E3795" s="20">
        <v>4.7008712088032896</v>
      </c>
      <c r="F3795" s="21">
        <v>4.6899291184251917</v>
      </c>
      <c r="G3795" s="20">
        <v>4.6750173149035108</v>
      </c>
      <c r="H3795" s="20">
        <v>4.655870664182828</v>
      </c>
      <c r="I3795" s="20">
        <v>4.6868574724213445</v>
      </c>
      <c r="J3795" s="20">
        <v>4.7415024421229388</v>
      </c>
      <c r="K3795" s="20">
        <v>4.7606172435566219</v>
      </c>
      <c r="L3795" s="20">
        <v>4.7449613775234329</v>
      </c>
      <c r="M3795" s="20">
        <v>4.5755846538945022</v>
      </c>
      <c r="N3795" s="20">
        <v>4.5994815261497797</v>
      </c>
    </row>
    <row r="3796" spans="1:14" x14ac:dyDescent="0.3">
      <c r="A3796" s="22">
        <v>38254</v>
      </c>
      <c r="B3796" s="20">
        <v>4.7275766686573935</v>
      </c>
      <c r="C3796" s="20">
        <v>4.7276164470934292</v>
      </c>
      <c r="D3796" s="20">
        <v>4.7222423774731546</v>
      </c>
      <c r="E3796" s="20">
        <v>4.705958702543632</v>
      </c>
      <c r="F3796" s="21">
        <v>4.7012402407131386</v>
      </c>
      <c r="G3796" s="20">
        <v>4.6934247099096744</v>
      </c>
      <c r="H3796" s="20">
        <v>4.6909982580612217</v>
      </c>
      <c r="I3796" s="20">
        <v>4.7257184083077588</v>
      </c>
      <c r="J3796" s="20">
        <v>4.7789777513345264</v>
      </c>
      <c r="K3796" s="20">
        <v>4.7953658586498111</v>
      </c>
      <c r="L3796" s="20">
        <v>4.777220698533406</v>
      </c>
      <c r="M3796" s="20">
        <v>4.6047616988749791</v>
      </c>
      <c r="N3796" s="20">
        <v>4.6278692258864167</v>
      </c>
    </row>
    <row r="3797" spans="1:14" x14ac:dyDescent="0.3">
      <c r="A3797" s="22">
        <v>38253</v>
      </c>
      <c r="B3797" s="20">
        <v>4.7288781147670358</v>
      </c>
      <c r="C3797" s="20">
        <v>4.727643034500872</v>
      </c>
      <c r="D3797" s="20">
        <v>4.7214590229401949</v>
      </c>
      <c r="E3797" s="20">
        <v>4.6981102619197053</v>
      </c>
      <c r="F3797" s="21">
        <v>4.6862543327075681</v>
      </c>
      <c r="G3797" s="20">
        <v>4.6740287582996238</v>
      </c>
      <c r="H3797" s="20">
        <v>4.6670666901367142</v>
      </c>
      <c r="I3797" s="20">
        <v>4.7025481874742683</v>
      </c>
      <c r="J3797" s="20">
        <v>4.75770712946</v>
      </c>
      <c r="K3797" s="20">
        <v>4.7751322103968494</v>
      </c>
      <c r="L3797" s="20">
        <v>4.7576548593590591</v>
      </c>
      <c r="M3797" s="20">
        <v>4.5869558660515377</v>
      </c>
      <c r="N3797" s="20">
        <v>4.6099969931444678</v>
      </c>
    </row>
    <row r="3798" spans="1:14" x14ac:dyDescent="0.3">
      <c r="A3798" s="22">
        <v>38252</v>
      </c>
      <c r="B3798" s="20">
        <v>4.731447753400932</v>
      </c>
      <c r="C3798" s="20">
        <v>4.7297583002728203</v>
      </c>
      <c r="D3798" s="20">
        <v>4.722901360519395</v>
      </c>
      <c r="E3798" s="20">
        <v>4.6972538241068866</v>
      </c>
      <c r="F3798" s="21">
        <v>4.683216079551479</v>
      </c>
      <c r="G3798" s="20">
        <v>4.6689412322761648</v>
      </c>
      <c r="H3798" s="20">
        <v>4.6597245838057484</v>
      </c>
      <c r="I3798" s="20">
        <v>4.7007786467958423</v>
      </c>
      <c r="J3798" s="20">
        <v>4.7691965807330448</v>
      </c>
      <c r="K3798" s="20">
        <v>4.7950857099236526</v>
      </c>
      <c r="L3798" s="20">
        <v>4.7809252305919205</v>
      </c>
      <c r="M3798" s="20">
        <v>4.5981503132565233</v>
      </c>
      <c r="N3798" s="20">
        <v>4.6243832306692703</v>
      </c>
    </row>
    <row r="3799" spans="1:14" x14ac:dyDescent="0.3">
      <c r="A3799" s="22">
        <v>38251</v>
      </c>
      <c r="B3799" s="20">
        <v>4.7318849732798576</v>
      </c>
      <c r="C3799" s="20">
        <v>4.7366340470672563</v>
      </c>
      <c r="D3799" s="20">
        <v>4.73658246072078</v>
      </c>
      <c r="E3799" s="20">
        <v>4.7242767943945054</v>
      </c>
      <c r="F3799" s="21">
        <v>4.7158540715965138</v>
      </c>
      <c r="G3799" s="20">
        <v>4.7053218049494623</v>
      </c>
      <c r="H3799" s="20">
        <v>4.7064079717611156</v>
      </c>
      <c r="I3799" s="20">
        <v>4.752411719414253</v>
      </c>
      <c r="J3799" s="20">
        <v>4.8237008251725495</v>
      </c>
      <c r="K3799" s="20">
        <v>4.8488575973531622</v>
      </c>
      <c r="L3799" s="20">
        <v>4.8314898438657687</v>
      </c>
      <c r="M3799" s="20">
        <v>4.6324428151664891</v>
      </c>
      <c r="N3799" s="20">
        <v>4.6595439419501172</v>
      </c>
    </row>
    <row r="3800" spans="1:14" x14ac:dyDescent="0.3">
      <c r="A3800" s="22">
        <v>38250</v>
      </c>
      <c r="B3800" s="20">
        <v>4.736960950591584</v>
      </c>
      <c r="C3800" s="20">
        <v>4.7400174767481387</v>
      </c>
      <c r="D3800" s="20">
        <v>4.7413163071434674</v>
      </c>
      <c r="E3800" s="20">
        <v>4.7370929139525115</v>
      </c>
      <c r="F3800" s="21">
        <v>4.7357672227718721</v>
      </c>
      <c r="G3800" s="20">
        <v>4.7301009961916431</v>
      </c>
      <c r="H3800" s="20">
        <v>4.7356882534212943</v>
      </c>
      <c r="I3800" s="20">
        <v>4.7782171905013939</v>
      </c>
      <c r="J3800" s="20">
        <v>4.8419917295724568</v>
      </c>
      <c r="K3800" s="20">
        <v>4.8623400646791941</v>
      </c>
      <c r="L3800" s="20">
        <v>4.8414592071071576</v>
      </c>
      <c r="M3800" s="20">
        <v>4.6395574911524058</v>
      </c>
      <c r="N3800" s="20">
        <v>4.6652589198501646</v>
      </c>
    </row>
    <row r="3801" spans="1:14" x14ac:dyDescent="0.3">
      <c r="A3801" s="22">
        <v>38247</v>
      </c>
      <c r="B3801" s="20">
        <v>4.7402520838951085</v>
      </c>
      <c r="C3801" s="20">
        <v>4.7412377376010992</v>
      </c>
      <c r="D3801" s="20">
        <v>4.739514152919563</v>
      </c>
      <c r="E3801" s="20">
        <v>4.7308150030691563</v>
      </c>
      <c r="F3801" s="21">
        <v>4.7301934442044233</v>
      </c>
      <c r="G3801" s="20">
        <v>4.7278137482869429</v>
      </c>
      <c r="H3801" s="20">
        <v>4.7450151050099185</v>
      </c>
      <c r="I3801" s="20">
        <v>4.7926247633078383</v>
      </c>
      <c r="J3801" s="20">
        <v>4.8604066811789526</v>
      </c>
      <c r="K3801" s="20">
        <v>4.8823422007216939</v>
      </c>
      <c r="L3801" s="20">
        <v>4.8617364421480822</v>
      </c>
      <c r="M3801" s="20">
        <v>4.6554946042130307</v>
      </c>
      <c r="N3801" s="20">
        <v>4.6819409344438023</v>
      </c>
    </row>
    <row r="3802" spans="1:14" x14ac:dyDescent="0.3">
      <c r="A3802" s="22">
        <v>38246</v>
      </c>
      <c r="B3802" s="20">
        <v>4.7388359073628639</v>
      </c>
      <c r="C3802" s="20">
        <v>4.7461662075608411</v>
      </c>
      <c r="D3802" s="20">
        <v>4.7521196009976521</v>
      </c>
      <c r="E3802" s="20">
        <v>4.7579706526224124</v>
      </c>
      <c r="F3802" s="21">
        <v>4.7604376150661416</v>
      </c>
      <c r="G3802" s="20">
        <v>4.7571790007336991</v>
      </c>
      <c r="H3802" s="20">
        <v>4.767944505916498</v>
      </c>
      <c r="I3802" s="20">
        <v>4.8133587332128238</v>
      </c>
      <c r="J3802" s="20">
        <v>4.880951340478874</v>
      </c>
      <c r="K3802" s="20">
        <v>4.9028706453190845</v>
      </c>
      <c r="L3802" s="20">
        <v>4.8810287190800103</v>
      </c>
      <c r="M3802" s="20">
        <v>4.6701441351380835</v>
      </c>
      <c r="N3802" s="20">
        <v>4.6962894500259615</v>
      </c>
    </row>
    <row r="3803" spans="1:14" x14ac:dyDescent="0.3">
      <c r="A3803" s="22">
        <v>38245</v>
      </c>
      <c r="B3803" s="20">
        <v>4.73499693978306</v>
      </c>
      <c r="C3803" s="20">
        <v>4.7337037723239428</v>
      </c>
      <c r="D3803" s="20">
        <v>4.7307283094529771</v>
      </c>
      <c r="E3803" s="20">
        <v>4.7164010213636631</v>
      </c>
      <c r="F3803" s="21">
        <v>4.7082147579567089</v>
      </c>
      <c r="G3803" s="20">
        <v>4.7009660753585631</v>
      </c>
      <c r="H3803" s="20">
        <v>4.7151130181879548</v>
      </c>
      <c r="I3803" s="20">
        <v>4.7688570821361065</v>
      </c>
      <c r="J3803" s="20">
        <v>4.8538850281819341</v>
      </c>
      <c r="K3803" s="20">
        <v>4.890887669913619</v>
      </c>
      <c r="L3803" s="20">
        <v>4.8795973947555016</v>
      </c>
      <c r="M3803" s="20">
        <v>4.6643229937252855</v>
      </c>
      <c r="N3803" s="20">
        <v>4.6946510817432729</v>
      </c>
    </row>
    <row r="3804" spans="1:14" x14ac:dyDescent="0.3">
      <c r="A3804" s="22">
        <v>38244</v>
      </c>
      <c r="B3804" s="20">
        <v>4.731435080922787</v>
      </c>
      <c r="C3804" s="20">
        <v>4.7344225923393601</v>
      </c>
      <c r="D3804" s="20">
        <v>4.7340759770863983</v>
      </c>
      <c r="E3804" s="20">
        <v>4.7218113983650118</v>
      </c>
      <c r="F3804" s="21">
        <v>4.7105474013413478</v>
      </c>
      <c r="G3804" s="20">
        <v>4.6977814069643307</v>
      </c>
      <c r="H3804" s="20">
        <v>4.6945614323343472</v>
      </c>
      <c r="I3804" s="20">
        <v>4.7449250238905032</v>
      </c>
      <c r="J3804" s="20">
        <v>4.8365017614335146</v>
      </c>
      <c r="K3804" s="20">
        <v>4.8813162504630387</v>
      </c>
      <c r="L3804" s="20">
        <v>4.8751410639251969</v>
      </c>
      <c r="M3804" s="20">
        <v>4.6535793521534243</v>
      </c>
      <c r="N3804" s="20">
        <v>4.6875211021136467</v>
      </c>
    </row>
    <row r="3805" spans="1:14" x14ac:dyDescent="0.3">
      <c r="A3805" s="22">
        <v>38243</v>
      </c>
      <c r="B3805" s="20">
        <v>4.7316623628216181</v>
      </c>
      <c r="C3805" s="20">
        <v>4.7332726292815019</v>
      </c>
      <c r="D3805" s="20">
        <v>4.7363860282859163</v>
      </c>
      <c r="E3805" s="20">
        <v>4.7369889750490977</v>
      </c>
      <c r="F3805" s="21">
        <v>4.7318740216672026</v>
      </c>
      <c r="G3805" s="20">
        <v>4.7216418613263071</v>
      </c>
      <c r="H3805" s="20">
        <v>4.7199982631303028</v>
      </c>
      <c r="I3805" s="20">
        <v>4.768785551478711</v>
      </c>
      <c r="J3805" s="20">
        <v>4.8571239977001301</v>
      </c>
      <c r="K3805" s="20">
        <v>4.89954101881849</v>
      </c>
      <c r="L3805" s="20">
        <v>4.891438835688791</v>
      </c>
      <c r="M3805" s="20">
        <v>4.6711979265093655</v>
      </c>
      <c r="N3805" s="20">
        <v>4.7035473453150169</v>
      </c>
    </row>
    <row r="3806" spans="1:14" x14ac:dyDescent="0.3">
      <c r="A3806" s="22">
        <v>38240</v>
      </c>
      <c r="B3806" s="20">
        <v>4.7282138177571138</v>
      </c>
      <c r="C3806" s="20">
        <v>4.7341291783099031</v>
      </c>
      <c r="D3806" s="20">
        <v>4.7369109420354976</v>
      </c>
      <c r="E3806" s="20">
        <v>4.7340629244491073</v>
      </c>
      <c r="F3806" s="21">
        <v>4.7270317002163456</v>
      </c>
      <c r="G3806" s="20">
        <v>4.7153260083625197</v>
      </c>
      <c r="H3806" s="20">
        <v>4.7080157447759454</v>
      </c>
      <c r="I3806" s="20">
        <v>4.7538194236713309</v>
      </c>
      <c r="J3806" s="20">
        <v>4.8398136080635581</v>
      </c>
      <c r="K3806" s="20">
        <v>4.8810791413470298</v>
      </c>
      <c r="L3806" s="20">
        <v>4.872028777102039</v>
      </c>
      <c r="M3806" s="20">
        <v>4.654185746394349</v>
      </c>
      <c r="N3806" s="20">
        <v>4.685197287577954</v>
      </c>
    </row>
    <row r="3807" spans="1:14" x14ac:dyDescent="0.3">
      <c r="A3807" s="22">
        <v>38239</v>
      </c>
      <c r="B3807" s="20">
        <v>4.7322251791978189</v>
      </c>
      <c r="C3807" s="20">
        <v>4.7390740630779353</v>
      </c>
      <c r="D3807" s="20">
        <v>4.7445217053521294</v>
      </c>
      <c r="E3807" s="20">
        <v>4.7465369308459202</v>
      </c>
      <c r="F3807" s="21">
        <v>4.7411437710472244</v>
      </c>
      <c r="G3807" s="20">
        <v>4.7314224160412461</v>
      </c>
      <c r="H3807" s="20">
        <v>4.7311145456237895</v>
      </c>
      <c r="I3807" s="20">
        <v>4.7789070038766779</v>
      </c>
      <c r="J3807" s="20">
        <v>4.8636507123546959</v>
      </c>
      <c r="K3807" s="20">
        <v>4.9023997485013462</v>
      </c>
      <c r="L3807" s="20">
        <v>4.8901918398448823</v>
      </c>
      <c r="M3807" s="20">
        <v>4.6639099307863763</v>
      </c>
      <c r="N3807" s="20">
        <v>4.6947172120758722</v>
      </c>
    </row>
    <row r="3808" spans="1:14" x14ac:dyDescent="0.3">
      <c r="A3808" s="22">
        <v>38238</v>
      </c>
      <c r="B3808" s="20">
        <v>4.7339720863365935</v>
      </c>
      <c r="C3808" s="20">
        <v>4.7419993994169767</v>
      </c>
      <c r="D3808" s="20">
        <v>4.7505645191069377</v>
      </c>
      <c r="E3808" s="20">
        <v>4.761384071763338</v>
      </c>
      <c r="F3808" s="21">
        <v>4.7612930563727209</v>
      </c>
      <c r="G3808" s="20">
        <v>4.7551043018763623</v>
      </c>
      <c r="H3808" s="20">
        <v>4.7617006408865183</v>
      </c>
      <c r="I3808" s="20">
        <v>4.81232286368878</v>
      </c>
      <c r="J3808" s="20">
        <v>4.9008514830423797</v>
      </c>
      <c r="K3808" s="20">
        <v>4.9425161475595658</v>
      </c>
      <c r="L3808" s="20">
        <v>4.9321013851509736</v>
      </c>
      <c r="M3808" s="20">
        <v>4.6970827832768238</v>
      </c>
      <c r="N3808" s="20">
        <v>4.7307537711213552</v>
      </c>
    </row>
    <row r="3809" spans="1:14" x14ac:dyDescent="0.3">
      <c r="A3809" s="22">
        <v>38237</v>
      </c>
      <c r="B3809" s="20">
        <v>4.7270145502484358</v>
      </c>
      <c r="C3809" s="20">
        <v>4.7340305967066758</v>
      </c>
      <c r="D3809" s="20">
        <v>4.7418940273745216</v>
      </c>
      <c r="E3809" s="20">
        <v>4.7524363881842371</v>
      </c>
      <c r="F3809" s="21">
        <v>4.7531656882185622</v>
      </c>
      <c r="G3809" s="20">
        <v>4.7487998926942083</v>
      </c>
      <c r="H3809" s="20">
        <v>4.7622267218296352</v>
      </c>
      <c r="I3809" s="20">
        <v>4.8159200281410817</v>
      </c>
      <c r="J3809" s="20">
        <v>4.9081747908444386</v>
      </c>
      <c r="K3809" s="20">
        <v>4.9528598152670185</v>
      </c>
      <c r="L3809" s="20">
        <v>4.9451155675895659</v>
      </c>
      <c r="M3809" s="20">
        <v>4.7087204778283569</v>
      </c>
      <c r="N3809" s="20">
        <v>4.744449125348253</v>
      </c>
    </row>
    <row r="3810" spans="1:14" x14ac:dyDescent="0.3">
      <c r="A3810" s="22">
        <v>38236</v>
      </c>
      <c r="B3810" s="20">
        <v>4.7363032779333656</v>
      </c>
      <c r="C3810" s="20">
        <v>4.7419325694112366</v>
      </c>
      <c r="D3810" s="20">
        <v>4.7488850180478899</v>
      </c>
      <c r="E3810" s="20">
        <v>4.754026696963912</v>
      </c>
      <c r="F3810" s="21">
        <v>4.7483081881776004</v>
      </c>
      <c r="G3810" s="20">
        <v>4.7384327548765972</v>
      </c>
      <c r="H3810" s="20">
        <v>4.7426802359371791</v>
      </c>
      <c r="I3810" s="20">
        <v>4.7971422674954143</v>
      </c>
      <c r="J3810" s="20">
        <v>4.8941852062844173</v>
      </c>
      <c r="K3810" s="20">
        <v>4.9421032737642054</v>
      </c>
      <c r="L3810" s="20">
        <v>4.93624141957629</v>
      </c>
      <c r="M3810" s="20">
        <v>4.6979027177013792</v>
      </c>
      <c r="N3810" s="20">
        <v>4.7350220873221582</v>
      </c>
    </row>
    <row r="3811" spans="1:14" x14ac:dyDescent="0.3">
      <c r="A3811" s="22">
        <v>38233</v>
      </c>
      <c r="B3811" s="20">
        <v>4.7291536006160566</v>
      </c>
      <c r="C3811" s="20">
        <v>4.7354529450203406</v>
      </c>
      <c r="D3811" s="20">
        <v>4.7446615940174741</v>
      </c>
      <c r="E3811" s="20">
        <v>4.7580832560192841</v>
      </c>
      <c r="F3811" s="21">
        <v>4.7601473900029587</v>
      </c>
      <c r="G3811" s="20">
        <v>4.7582013279957298</v>
      </c>
      <c r="H3811" s="20">
        <v>4.7853590869672749</v>
      </c>
      <c r="I3811" s="20">
        <v>4.848279699253073</v>
      </c>
      <c r="J3811" s="20">
        <v>4.9483527392692075</v>
      </c>
      <c r="K3811" s="20">
        <v>4.9948828596254486</v>
      </c>
      <c r="L3811" s="20">
        <v>4.9860805873549463</v>
      </c>
      <c r="M3811" s="20">
        <v>4.7382451542087969</v>
      </c>
      <c r="N3811" s="20">
        <v>4.7752460918466584</v>
      </c>
    </row>
    <row r="3812" spans="1:14" x14ac:dyDescent="0.3">
      <c r="A3812" s="22">
        <v>38232</v>
      </c>
      <c r="B3812" s="20">
        <v>4.7351301410698339</v>
      </c>
      <c r="C3812" s="20">
        <v>4.7365239761234408</v>
      </c>
      <c r="D3812" s="20">
        <v>4.7396088905571636</v>
      </c>
      <c r="E3812" s="20">
        <v>4.737772470681036</v>
      </c>
      <c r="F3812" s="21">
        <v>4.7308926500995385</v>
      </c>
      <c r="G3812" s="20">
        <v>4.7231329759836358</v>
      </c>
      <c r="H3812" s="20">
        <v>4.7370813495168402</v>
      </c>
      <c r="I3812" s="20">
        <v>4.7946025006064934</v>
      </c>
      <c r="J3812" s="20">
        <v>4.889716015194491</v>
      </c>
      <c r="K3812" s="20">
        <v>4.9341102724617629</v>
      </c>
      <c r="L3812" s="20">
        <v>4.9266968778087836</v>
      </c>
      <c r="M3812" s="20">
        <v>4.6990736460629607</v>
      </c>
      <c r="N3812" s="20">
        <v>4.7335945970922273</v>
      </c>
    </row>
    <row r="3813" spans="1:14" x14ac:dyDescent="0.3">
      <c r="A3813" s="22">
        <v>38231</v>
      </c>
      <c r="B3813" s="20">
        <v>4.7246854692881906</v>
      </c>
      <c r="C3813" s="20">
        <v>4.7292221640874681</v>
      </c>
      <c r="D3813" s="20">
        <v>4.7304523137809174</v>
      </c>
      <c r="E3813" s="20">
        <v>4.721725775943221</v>
      </c>
      <c r="F3813" s="21">
        <v>4.7108584304289653</v>
      </c>
      <c r="G3813" s="20">
        <v>4.7012155820836501</v>
      </c>
      <c r="H3813" s="20">
        <v>4.7117324148067947</v>
      </c>
      <c r="I3813" s="20">
        <v>4.7666215487662154</v>
      </c>
      <c r="J3813" s="20">
        <v>4.858078420652908</v>
      </c>
      <c r="K3813" s="20">
        <v>4.9008095651334349</v>
      </c>
      <c r="L3813" s="20">
        <v>4.8936289144827123</v>
      </c>
      <c r="M3813" s="20">
        <v>4.6757694996735246</v>
      </c>
      <c r="N3813" s="20">
        <v>4.7088138149107124</v>
      </c>
    </row>
    <row r="3814" spans="1:14" x14ac:dyDescent="0.3">
      <c r="A3814" s="22">
        <v>38230</v>
      </c>
      <c r="B3814" s="20">
        <v>4.7274353811716852</v>
      </c>
      <c r="C3814" s="20">
        <v>4.7393601918962922</v>
      </c>
      <c r="D3814" s="20">
        <v>4.7504911819518432</v>
      </c>
      <c r="E3814" s="20">
        <v>4.7593832201972299</v>
      </c>
      <c r="F3814" s="21">
        <v>4.750968951373495</v>
      </c>
      <c r="G3814" s="20">
        <v>4.7374972200480663</v>
      </c>
      <c r="H3814" s="20">
        <v>4.7295290724156978</v>
      </c>
      <c r="I3814" s="20">
        <v>4.7758935630578385</v>
      </c>
      <c r="J3814" s="20">
        <v>4.8584973996584768</v>
      </c>
      <c r="K3814" s="20">
        <v>4.8947015851420854</v>
      </c>
      <c r="L3814" s="20">
        <v>4.8810193404983693</v>
      </c>
      <c r="M3814" s="20">
        <v>4.6547021940983591</v>
      </c>
      <c r="N3814" s="20">
        <v>4.6852121996939369</v>
      </c>
    </row>
    <row r="3815" spans="1:14" x14ac:dyDescent="0.3">
      <c r="A3815" s="22">
        <v>38226</v>
      </c>
      <c r="B3815" s="20">
        <v>4.7264021092740318</v>
      </c>
      <c r="C3815" s="20">
        <v>4.743510360368715</v>
      </c>
      <c r="D3815" s="20">
        <v>4.7574206918505979</v>
      </c>
      <c r="E3815" s="20">
        <v>4.7780516268493152</v>
      </c>
      <c r="F3815" s="21">
        <v>4.7806236443824366</v>
      </c>
      <c r="G3815" s="20">
        <v>4.7752303274573977</v>
      </c>
      <c r="H3815" s="20">
        <v>4.7799986995522534</v>
      </c>
      <c r="I3815" s="20">
        <v>4.8255257253094408</v>
      </c>
      <c r="J3815" s="20">
        <v>4.9014797682821349</v>
      </c>
      <c r="K3815" s="20">
        <v>4.9330447952584766</v>
      </c>
      <c r="L3815" s="20">
        <v>4.9157732427739012</v>
      </c>
      <c r="M3815" s="20">
        <v>4.6807122172339319</v>
      </c>
      <c r="N3815" s="20">
        <v>4.7112026387477464</v>
      </c>
    </row>
    <row r="3816" spans="1:14" x14ac:dyDescent="0.3">
      <c r="A3816" s="22">
        <v>38225</v>
      </c>
      <c r="B3816" s="20">
        <v>4.734705480828767</v>
      </c>
      <c r="C3816" s="20">
        <v>4.7444141531759625</v>
      </c>
      <c r="D3816" s="20">
        <v>4.7591034012226823</v>
      </c>
      <c r="E3816" s="20">
        <v>4.7879586150306759</v>
      </c>
      <c r="F3816" s="21">
        <v>4.7985371264420165</v>
      </c>
      <c r="G3816" s="20">
        <v>4.7993938056455203</v>
      </c>
      <c r="H3816" s="20">
        <v>4.8068738743754595</v>
      </c>
      <c r="I3816" s="20">
        <v>4.8411566591149571</v>
      </c>
      <c r="J3816" s="20">
        <v>4.9013003394109607</v>
      </c>
      <c r="K3816" s="20">
        <v>4.9267202674286992</v>
      </c>
      <c r="L3816" s="20">
        <v>4.9073348947052278</v>
      </c>
      <c r="M3816" s="20">
        <v>4.6673811508700123</v>
      </c>
      <c r="N3816" s="20">
        <v>4.698821142839221</v>
      </c>
    </row>
    <row r="3817" spans="1:14" x14ac:dyDescent="0.3">
      <c r="A3817" s="22">
        <v>38224</v>
      </c>
      <c r="B3817" s="20">
        <v>4.727419772965094</v>
      </c>
      <c r="C3817" s="20">
        <v>4.7437383687929104</v>
      </c>
      <c r="D3817" s="20">
        <v>4.7597102547026653</v>
      </c>
      <c r="E3817" s="20">
        <v>4.7869280709769759</v>
      </c>
      <c r="F3817" s="21">
        <v>4.7967864694314217</v>
      </c>
      <c r="G3817" s="20">
        <v>4.7990135889045593</v>
      </c>
      <c r="H3817" s="20">
        <v>4.8187360847875711</v>
      </c>
      <c r="I3817" s="20">
        <v>4.8621514427008501</v>
      </c>
      <c r="J3817" s="20">
        <v>4.9282602322632902</v>
      </c>
      <c r="K3817" s="20">
        <v>4.9561930076668199</v>
      </c>
      <c r="L3817" s="20">
        <v>4.9392129075032951</v>
      </c>
      <c r="M3817" s="20">
        <v>4.6956949647643729</v>
      </c>
      <c r="N3817" s="20">
        <v>4.727756830562825</v>
      </c>
    </row>
    <row r="3818" spans="1:14" x14ac:dyDescent="0.3">
      <c r="A3818" s="22">
        <v>38223</v>
      </c>
      <c r="B3818" s="20">
        <v>4.7330990803429778</v>
      </c>
      <c r="C3818" s="20">
        <v>4.7451064578725886</v>
      </c>
      <c r="D3818" s="20">
        <v>4.7608035609299</v>
      </c>
      <c r="E3818" s="20">
        <v>4.7915080441471378</v>
      </c>
      <c r="F3818" s="21">
        <v>4.8069832380980477</v>
      </c>
      <c r="G3818" s="20">
        <v>4.8160313443796241</v>
      </c>
      <c r="H3818" s="20">
        <v>4.8557433776727787</v>
      </c>
      <c r="I3818" s="20">
        <v>4.9049382557591104</v>
      </c>
      <c r="J3818" s="20">
        <v>4.9718759540456388</v>
      </c>
      <c r="K3818" s="20">
        <v>4.9992680117624539</v>
      </c>
      <c r="L3818" s="20">
        <v>4.9817882568097023</v>
      </c>
      <c r="M3818" s="20">
        <v>4.7288822318018005</v>
      </c>
      <c r="N3818" s="20">
        <v>4.7630106849123646</v>
      </c>
    </row>
    <row r="3819" spans="1:14" x14ac:dyDescent="0.3">
      <c r="A3819" s="22">
        <v>38222</v>
      </c>
      <c r="B3819" s="20">
        <v>4.7226641122121258</v>
      </c>
      <c r="C3819" s="20">
        <v>4.737825825361643</v>
      </c>
      <c r="D3819" s="20">
        <v>4.7544283416725612</v>
      </c>
      <c r="E3819" s="20">
        <v>4.7854970043237897</v>
      </c>
      <c r="F3819" s="21">
        <v>4.7990711850198551</v>
      </c>
      <c r="G3819" s="20">
        <v>4.806822615028298</v>
      </c>
      <c r="H3819" s="20">
        <v>4.8493666573982814</v>
      </c>
      <c r="I3819" s="20">
        <v>4.9037276788422313</v>
      </c>
      <c r="J3819" s="20">
        <v>4.9779770941910666</v>
      </c>
      <c r="K3819" s="20">
        <v>5.0092812368232824</v>
      </c>
      <c r="L3819" s="20">
        <v>4.9943581438537219</v>
      </c>
      <c r="M3819" s="20">
        <v>4.7456982777523127</v>
      </c>
      <c r="N3819" s="20">
        <v>4.7801147403419089</v>
      </c>
    </row>
    <row r="3820" spans="1:14" x14ac:dyDescent="0.3">
      <c r="A3820" s="22">
        <v>38219</v>
      </c>
      <c r="B3820" s="20">
        <v>4.7225518543913676</v>
      </c>
      <c r="C3820" s="20">
        <v>4.7343024784872618</v>
      </c>
      <c r="D3820" s="20">
        <v>4.7478041886781357</v>
      </c>
      <c r="E3820" s="20">
        <v>4.7666111268245039</v>
      </c>
      <c r="F3820" s="21">
        <v>4.7699914075374981</v>
      </c>
      <c r="G3820" s="20">
        <v>4.7702107336680735</v>
      </c>
      <c r="H3820" s="20">
        <v>4.7914859603765043</v>
      </c>
      <c r="I3820" s="20">
        <v>4.8339844044011668</v>
      </c>
      <c r="J3820" s="20">
        <v>4.8967157747143375</v>
      </c>
      <c r="K3820" s="20">
        <v>4.9232251202151378</v>
      </c>
      <c r="L3820" s="20">
        <v>4.9077618002185845</v>
      </c>
      <c r="M3820" s="20">
        <v>4.676965918378051</v>
      </c>
      <c r="N3820" s="20">
        <v>4.7081671097362987</v>
      </c>
    </row>
    <row r="3821" spans="1:14" x14ac:dyDescent="0.3">
      <c r="A3821" s="22">
        <v>38218</v>
      </c>
      <c r="B3821" s="20">
        <v>4.7341661262829469</v>
      </c>
      <c r="C3821" s="20">
        <v>4.7407680812758235</v>
      </c>
      <c r="D3821" s="20">
        <v>4.7520445840561099</v>
      </c>
      <c r="E3821" s="20">
        <v>4.7693132280919501</v>
      </c>
      <c r="F3821" s="21">
        <v>4.7736239768495379</v>
      </c>
      <c r="G3821" s="20">
        <v>4.7754489089556236</v>
      </c>
      <c r="H3821" s="20">
        <v>4.8034278347437995</v>
      </c>
      <c r="I3821" s="20">
        <v>4.8499626310410386</v>
      </c>
      <c r="J3821" s="20">
        <v>4.9166270595691994</v>
      </c>
      <c r="K3821" s="20">
        <v>4.9446323251354753</v>
      </c>
      <c r="L3821" s="20">
        <v>4.9291077980210565</v>
      </c>
      <c r="M3821" s="20">
        <v>4.6927546850617308</v>
      </c>
      <c r="N3821" s="20">
        <v>4.7246762351948544</v>
      </c>
    </row>
    <row r="3822" spans="1:14" x14ac:dyDescent="0.3">
      <c r="A3822" s="22">
        <v>38217</v>
      </c>
      <c r="B3822" s="20">
        <v>4.7341340459179815</v>
      </c>
      <c r="C3822" s="20">
        <v>4.7399556113420447</v>
      </c>
      <c r="D3822" s="20">
        <v>4.7517279142475717</v>
      </c>
      <c r="E3822" s="20">
        <v>4.7699748793390437</v>
      </c>
      <c r="F3822" s="21">
        <v>4.7756127490618052</v>
      </c>
      <c r="G3822" s="20">
        <v>4.779415879287801</v>
      </c>
      <c r="H3822" s="20">
        <v>4.8116189885676803</v>
      </c>
      <c r="I3822" s="20">
        <v>4.8578903035375314</v>
      </c>
      <c r="J3822" s="20">
        <v>4.9222678726851594</v>
      </c>
      <c r="K3822" s="20">
        <v>4.9489810330698338</v>
      </c>
      <c r="L3822" s="20">
        <v>4.9330197940621563</v>
      </c>
      <c r="M3822" s="20">
        <v>4.6988433428637855</v>
      </c>
      <c r="N3822" s="20">
        <v>4.7301433597936837</v>
      </c>
    </row>
    <row r="3823" spans="1:14" x14ac:dyDescent="0.3">
      <c r="A3823" s="22">
        <v>38216</v>
      </c>
      <c r="B3823" s="20">
        <v>4.7336527787760048</v>
      </c>
      <c r="C3823" s="20">
        <v>4.7467594501466754</v>
      </c>
      <c r="D3823" s="20">
        <v>4.7629230621650942</v>
      </c>
      <c r="E3823" s="20">
        <v>4.788415954408296</v>
      </c>
      <c r="F3823" s="21">
        <v>4.796855681894538</v>
      </c>
      <c r="G3823" s="20">
        <v>4.8016261174438775</v>
      </c>
      <c r="H3823" s="20">
        <v>4.8340941176692303</v>
      </c>
      <c r="I3823" s="20">
        <v>4.8795967904362563</v>
      </c>
      <c r="J3823" s="20">
        <v>4.9395704114699726</v>
      </c>
      <c r="K3823" s="20">
        <v>4.9607878583853928</v>
      </c>
      <c r="L3823" s="20">
        <v>4.9391208752762346</v>
      </c>
      <c r="M3823" s="20">
        <v>4.6989080444087925</v>
      </c>
      <c r="N3823" s="20">
        <v>4.7278714332475023</v>
      </c>
    </row>
    <row r="3824" spans="1:14" x14ac:dyDescent="0.3">
      <c r="A3824" s="22">
        <v>38215</v>
      </c>
      <c r="B3824" s="20">
        <v>4.7372647087198834</v>
      </c>
      <c r="C3824" s="20">
        <v>4.7394568002011415</v>
      </c>
      <c r="D3824" s="20">
        <v>4.7542124313038476</v>
      </c>
      <c r="E3824" s="20">
        <v>4.7789276759918913</v>
      </c>
      <c r="F3824" s="21">
        <v>4.7879176446117322</v>
      </c>
      <c r="G3824" s="20">
        <v>4.7955036052276139</v>
      </c>
      <c r="H3824" s="20">
        <v>4.8405122032259751</v>
      </c>
      <c r="I3824" s="20">
        <v>4.8905772930637772</v>
      </c>
      <c r="J3824" s="20">
        <v>4.9517794633917473</v>
      </c>
      <c r="K3824" s="20">
        <v>4.9726980886731322</v>
      </c>
      <c r="L3824" s="20">
        <v>4.9513050449795335</v>
      </c>
      <c r="M3824" s="20">
        <v>4.7144771421062028</v>
      </c>
      <c r="N3824" s="20">
        <v>4.7431436026902771</v>
      </c>
    </row>
    <row r="3825" spans="1:14" x14ac:dyDescent="0.3">
      <c r="A3825" s="22">
        <v>38212</v>
      </c>
      <c r="B3825" s="20">
        <v>4.735914444912309</v>
      </c>
      <c r="C3825" s="20">
        <v>4.7469556608544927</v>
      </c>
      <c r="D3825" s="20">
        <v>4.7606349678287412</v>
      </c>
      <c r="E3825" s="20">
        <v>4.7771054798006478</v>
      </c>
      <c r="F3825" s="21">
        <v>4.7784039747472136</v>
      </c>
      <c r="G3825" s="20">
        <v>4.7796228741555389</v>
      </c>
      <c r="H3825" s="20">
        <v>4.8110061587658084</v>
      </c>
      <c r="I3825" s="20">
        <v>4.8577925772156343</v>
      </c>
      <c r="J3825" s="20">
        <v>4.9169331008281159</v>
      </c>
      <c r="K3825" s="20">
        <v>4.9334517629233128</v>
      </c>
      <c r="L3825" s="20">
        <v>4.9014789081513843</v>
      </c>
      <c r="M3825" s="20">
        <v>4.671980508713828</v>
      </c>
      <c r="N3825" s="20">
        <v>4.6864327495178877</v>
      </c>
    </row>
    <row r="3826" spans="1:14" x14ac:dyDescent="0.3">
      <c r="A3826" s="22">
        <v>38211</v>
      </c>
      <c r="B3826" s="20">
        <v>4.7352618710226642</v>
      </c>
      <c r="C3826" s="20">
        <v>4.7480766840515436</v>
      </c>
      <c r="D3826" s="20">
        <v>4.7629605585985315</v>
      </c>
      <c r="E3826" s="20">
        <v>4.7829293943491908</v>
      </c>
      <c r="F3826" s="21">
        <v>4.7857896485288149</v>
      </c>
      <c r="G3826" s="20">
        <v>4.7875402239898071</v>
      </c>
      <c r="H3826" s="20">
        <v>4.8213778638125362</v>
      </c>
      <c r="I3826" s="20">
        <v>4.8708778549269978</v>
      </c>
      <c r="J3826" s="20">
        <v>4.9306173576239187</v>
      </c>
      <c r="K3826" s="20">
        <v>4.944170987239489</v>
      </c>
      <c r="L3826" s="20">
        <v>4.9072565655613394</v>
      </c>
      <c r="M3826" s="20">
        <v>4.6670855924284522</v>
      </c>
      <c r="N3826" s="20">
        <v>4.6802552585146975</v>
      </c>
    </row>
    <row r="3827" spans="1:14" x14ac:dyDescent="0.3">
      <c r="A3827" s="22">
        <v>38210</v>
      </c>
      <c r="B3827" s="20">
        <v>4.7273424921814318</v>
      </c>
      <c r="C3827" s="20">
        <v>4.7438864994983616</v>
      </c>
      <c r="D3827" s="20">
        <v>4.7641680360960557</v>
      </c>
      <c r="E3827" s="20">
        <v>4.7951354940062823</v>
      </c>
      <c r="F3827" s="21">
        <v>4.805253419788527</v>
      </c>
      <c r="G3827" s="20">
        <v>4.8132154669008482</v>
      </c>
      <c r="H3827" s="20">
        <v>4.8621433793594981</v>
      </c>
      <c r="I3827" s="20">
        <v>4.9161304547194016</v>
      </c>
      <c r="J3827" s="20">
        <v>4.975816369946104</v>
      </c>
      <c r="K3827" s="20">
        <v>4.9866234224215278</v>
      </c>
      <c r="L3827" s="20">
        <v>4.9461686481158509</v>
      </c>
      <c r="M3827" s="20">
        <v>4.7015339946716566</v>
      </c>
      <c r="N3827" s="20">
        <v>4.7131254753474199</v>
      </c>
    </row>
    <row r="3828" spans="1:14" x14ac:dyDescent="0.3">
      <c r="A3828" s="22">
        <v>38209</v>
      </c>
      <c r="B3828" s="20">
        <v>4.7174723980398188</v>
      </c>
      <c r="C3828" s="20">
        <v>4.7352309856622785</v>
      </c>
      <c r="D3828" s="20">
        <v>4.7549614808261191</v>
      </c>
      <c r="E3828" s="20">
        <v>4.78338556555026</v>
      </c>
      <c r="F3828" s="21">
        <v>4.789299587826509</v>
      </c>
      <c r="G3828" s="20">
        <v>4.7924803873986139</v>
      </c>
      <c r="H3828" s="20">
        <v>4.8272716663036119</v>
      </c>
      <c r="I3828" s="20">
        <v>4.8740976601390509</v>
      </c>
      <c r="J3828" s="20">
        <v>4.9286915956937722</v>
      </c>
      <c r="K3828" s="20">
        <v>4.9391870736553596</v>
      </c>
      <c r="L3828" s="20">
        <v>4.9010178269071059</v>
      </c>
      <c r="M3828" s="20">
        <v>4.6697031934858746</v>
      </c>
      <c r="N3828" s="20">
        <v>4.6804708097727676</v>
      </c>
    </row>
    <row r="3829" spans="1:14" x14ac:dyDescent="0.3">
      <c r="A3829" s="22">
        <v>38208</v>
      </c>
      <c r="B3829" s="20">
        <v>4.7138006128193588</v>
      </c>
      <c r="C3829" s="20">
        <v>4.7323323250517184</v>
      </c>
      <c r="D3829" s="20">
        <v>4.7534091824458882</v>
      </c>
      <c r="E3829" s="20">
        <v>4.7832934743303523</v>
      </c>
      <c r="F3829" s="21">
        <v>4.7904177969595523</v>
      </c>
      <c r="G3829" s="20">
        <v>4.7956145630891944</v>
      </c>
      <c r="H3829" s="20">
        <v>4.8378105236842632</v>
      </c>
      <c r="I3829" s="20">
        <v>4.8894705306310877</v>
      </c>
      <c r="J3829" s="20">
        <v>4.9499597676665834</v>
      </c>
      <c r="K3829" s="20">
        <v>4.9632095544391444</v>
      </c>
      <c r="L3829" s="20">
        <v>4.9251973327646015</v>
      </c>
      <c r="M3829" s="20">
        <v>4.6884487377202948</v>
      </c>
      <c r="N3829" s="20">
        <v>4.6995272121047895</v>
      </c>
    </row>
    <row r="3830" spans="1:14" x14ac:dyDescent="0.3">
      <c r="A3830" s="22">
        <v>38205</v>
      </c>
      <c r="B3830" s="20">
        <v>4.7213677293132488</v>
      </c>
      <c r="C3830" s="20">
        <v>4.7404467195264077</v>
      </c>
      <c r="D3830" s="20">
        <v>4.763997043389864</v>
      </c>
      <c r="E3830" s="20">
        <v>4.7983003991970916</v>
      </c>
      <c r="F3830" s="21">
        <v>4.8002649700995867</v>
      </c>
      <c r="G3830" s="20">
        <v>4.7957424801822004</v>
      </c>
      <c r="H3830" s="20">
        <v>4.8091220771041838</v>
      </c>
      <c r="I3830" s="20">
        <v>4.8537903490058403</v>
      </c>
      <c r="J3830" s="20">
        <v>4.9145374545877356</v>
      </c>
      <c r="K3830" s="20">
        <v>4.9286115224597307</v>
      </c>
      <c r="L3830" s="20">
        <v>4.8899290314151873</v>
      </c>
      <c r="M3830" s="20">
        <v>4.6559412830871221</v>
      </c>
      <c r="N3830" s="20">
        <v>4.6651969785077361</v>
      </c>
    </row>
    <row r="3831" spans="1:14" x14ac:dyDescent="0.3">
      <c r="A3831" s="22">
        <v>38204</v>
      </c>
      <c r="B3831" s="20">
        <v>4.7076746575315385</v>
      </c>
      <c r="C3831" s="20">
        <v>4.7468063045883033</v>
      </c>
      <c r="D3831" s="20">
        <v>4.7829158966747078</v>
      </c>
      <c r="E3831" s="20">
        <v>4.8408352302672979</v>
      </c>
      <c r="F3831" s="21">
        <v>4.8572929664101023</v>
      </c>
      <c r="G3831" s="20">
        <v>4.8629628252338843</v>
      </c>
      <c r="H3831" s="20">
        <v>4.8953330775739241</v>
      </c>
      <c r="I3831" s="20">
        <v>4.9429464773241865</v>
      </c>
      <c r="J3831" s="20">
        <v>4.9990821288189569</v>
      </c>
      <c r="K3831" s="20">
        <v>5.0069379177889699</v>
      </c>
      <c r="L3831" s="20">
        <v>4.9602927933172323</v>
      </c>
      <c r="M3831" s="20">
        <v>4.703106442356205</v>
      </c>
      <c r="N3831" s="20">
        <v>4.7118910474880789</v>
      </c>
    </row>
    <row r="3832" spans="1:14" x14ac:dyDescent="0.3">
      <c r="A3832" s="22">
        <v>38203</v>
      </c>
      <c r="B3832" s="20">
        <v>4.7090668789347179</v>
      </c>
      <c r="C3832" s="20">
        <v>4.7543143024132117</v>
      </c>
      <c r="D3832" s="20">
        <v>4.7906009480538838</v>
      </c>
      <c r="E3832" s="20">
        <v>4.8561444275071164</v>
      </c>
      <c r="F3832" s="21">
        <v>4.8885275894470785</v>
      </c>
      <c r="G3832" s="20">
        <v>4.9110421999309413</v>
      </c>
      <c r="H3832" s="20">
        <v>4.9821525333545766</v>
      </c>
      <c r="I3832" s="20">
        <v>5.0378671245595328</v>
      </c>
      <c r="J3832" s="20">
        <v>5.09061640703609</v>
      </c>
      <c r="K3832" s="20">
        <v>5.0923211049703472</v>
      </c>
      <c r="L3832" s="20">
        <v>5.0378712092269593</v>
      </c>
      <c r="M3832" s="20">
        <v>4.7547076681415295</v>
      </c>
      <c r="N3832" s="20">
        <v>4.7636869074772275</v>
      </c>
    </row>
    <row r="3833" spans="1:14" x14ac:dyDescent="0.3">
      <c r="A3833" s="22">
        <v>38202</v>
      </c>
      <c r="B3833" s="20">
        <v>4.7010592118118648</v>
      </c>
      <c r="C3833" s="20">
        <v>4.746481664407475</v>
      </c>
      <c r="D3833" s="20">
        <v>4.782616667562043</v>
      </c>
      <c r="E3833" s="20">
        <v>4.8513491260999846</v>
      </c>
      <c r="F3833" s="21">
        <v>4.8876026440350495</v>
      </c>
      <c r="G3833" s="20">
        <v>4.9131488222767787</v>
      </c>
      <c r="H3833" s="20">
        <v>4.9902802789039082</v>
      </c>
      <c r="I3833" s="20">
        <v>5.0474194696361243</v>
      </c>
      <c r="J3833" s="20">
        <v>5.1000254474389966</v>
      </c>
      <c r="K3833" s="20">
        <v>5.1014196249803394</v>
      </c>
      <c r="L3833" s="20">
        <v>5.0478019495287523</v>
      </c>
      <c r="M3833" s="20">
        <v>4.7722049693419439</v>
      </c>
      <c r="N3833" s="20">
        <v>4.7804199939526688</v>
      </c>
    </row>
    <row r="3834" spans="1:14" x14ac:dyDescent="0.3">
      <c r="A3834" s="22">
        <v>38201</v>
      </c>
      <c r="B3834" s="20">
        <v>4.6651487565059746</v>
      </c>
      <c r="C3834" s="20">
        <v>4.7336740998085878</v>
      </c>
      <c r="D3834" s="20">
        <v>4.774017722651152</v>
      </c>
      <c r="E3834" s="20">
        <v>4.8446348626090394</v>
      </c>
      <c r="F3834" s="21">
        <v>4.880585661164667</v>
      </c>
      <c r="G3834" s="20">
        <v>4.9056246413974991</v>
      </c>
      <c r="H3834" s="20">
        <v>4.9827110030562771</v>
      </c>
      <c r="I3834" s="20">
        <v>5.0417369642979972</v>
      </c>
      <c r="J3834" s="20">
        <v>5.0983664884422009</v>
      </c>
      <c r="K3834" s="20">
        <v>5.1029117817131464</v>
      </c>
      <c r="L3834" s="20">
        <v>5.0532552842482428</v>
      </c>
      <c r="M3834" s="20">
        <v>4.7915929408366118</v>
      </c>
      <c r="N3834" s="20">
        <v>4.7995951744568037</v>
      </c>
    </row>
    <row r="3835" spans="1:14" x14ac:dyDescent="0.3">
      <c r="A3835" s="22">
        <v>38198</v>
      </c>
      <c r="B3835" s="20">
        <v>4.6442880545253606</v>
      </c>
      <c r="C3835" s="20">
        <v>4.7308471874307187</v>
      </c>
      <c r="D3835" s="20">
        <v>4.776300395709133</v>
      </c>
      <c r="E3835" s="20">
        <v>4.8513039014241821</v>
      </c>
      <c r="F3835" s="21">
        <v>4.8879058771068937</v>
      </c>
      <c r="G3835" s="20">
        <v>4.911777297938845</v>
      </c>
      <c r="H3835" s="20">
        <v>4.9824598154327004</v>
      </c>
      <c r="I3835" s="20">
        <v>5.0394828936508596</v>
      </c>
      <c r="J3835" s="20">
        <v>5.0958280676529721</v>
      </c>
      <c r="K3835" s="20">
        <v>5.1007639611800766</v>
      </c>
      <c r="L3835" s="20">
        <v>5.0517677992383145</v>
      </c>
      <c r="M3835" s="20">
        <v>4.7932889191919674</v>
      </c>
      <c r="N3835" s="20">
        <v>4.8010408588540843</v>
      </c>
    </row>
    <row r="3836" spans="1:14" x14ac:dyDescent="0.3">
      <c r="A3836" s="22">
        <v>38197</v>
      </c>
      <c r="B3836" s="20">
        <v>4.6256335631196501</v>
      </c>
      <c r="C3836" s="20">
        <v>4.7012888413756544</v>
      </c>
      <c r="D3836" s="20">
        <v>4.7437853343313865</v>
      </c>
      <c r="E3836" s="20">
        <v>4.8233823635209303</v>
      </c>
      <c r="F3836" s="21">
        <v>4.8735255448210157</v>
      </c>
      <c r="G3836" s="20">
        <v>4.9122824674588736</v>
      </c>
      <c r="H3836" s="20">
        <v>5.0245406631212202</v>
      </c>
      <c r="I3836" s="20">
        <v>5.0989162149515659</v>
      </c>
      <c r="J3836" s="20">
        <v>5.1690215656066396</v>
      </c>
      <c r="K3836" s="20">
        <v>5.1799026920614324</v>
      </c>
      <c r="L3836" s="20">
        <v>5.1329028373396195</v>
      </c>
      <c r="M3836" s="20">
        <v>4.8591331241647895</v>
      </c>
      <c r="N3836" s="20">
        <v>4.8705098693501139</v>
      </c>
    </row>
    <row r="3837" spans="1:14" x14ac:dyDescent="0.3">
      <c r="A3837" s="22">
        <v>38196</v>
      </c>
      <c r="B3837" s="20">
        <v>4.605176569661908</v>
      </c>
      <c r="C3837" s="20">
        <v>4.6872519410721907</v>
      </c>
      <c r="D3837" s="20">
        <v>4.7384972441421374</v>
      </c>
      <c r="E3837" s="20">
        <v>4.8284347480547734</v>
      </c>
      <c r="F3837" s="21">
        <v>4.8763548164702053</v>
      </c>
      <c r="G3837" s="20">
        <v>4.9115039925376269</v>
      </c>
      <c r="H3837" s="20">
        <v>5.0195179300946107</v>
      </c>
      <c r="I3837" s="20">
        <v>5.0962428195145284</v>
      </c>
      <c r="J3837" s="20">
        <v>5.1716261189859143</v>
      </c>
      <c r="K3837" s="20">
        <v>5.1856726078015756</v>
      </c>
      <c r="L3837" s="20">
        <v>5.1401733508494845</v>
      </c>
      <c r="M3837" s="20">
        <v>4.8614787712464604</v>
      </c>
      <c r="N3837" s="20">
        <v>4.8745741692480573</v>
      </c>
    </row>
    <row r="3838" spans="1:14" x14ac:dyDescent="0.3">
      <c r="A3838" s="22">
        <v>38195</v>
      </c>
      <c r="B3838" s="20">
        <v>4.6027172517946138</v>
      </c>
      <c r="C3838" s="20">
        <v>4.6832644577115872</v>
      </c>
      <c r="D3838" s="20">
        <v>4.7296521134519161</v>
      </c>
      <c r="E3838" s="20">
        <v>4.8096025966524474</v>
      </c>
      <c r="F3838" s="21">
        <v>4.8572180221592127</v>
      </c>
      <c r="G3838" s="20">
        <v>4.8958929558294884</v>
      </c>
      <c r="H3838" s="20">
        <v>5.013574529217343</v>
      </c>
      <c r="I3838" s="20">
        <v>5.0890605906279056</v>
      </c>
      <c r="J3838" s="20">
        <v>5.154792076090736</v>
      </c>
      <c r="K3838" s="20">
        <v>5.1619425359082607</v>
      </c>
      <c r="L3838" s="20">
        <v>5.1173088999122704</v>
      </c>
      <c r="M3838" s="20">
        <v>4.8500471345514446</v>
      </c>
      <c r="N3838" s="20">
        <v>4.8654122223817211</v>
      </c>
    </row>
    <row r="3839" spans="1:14" x14ac:dyDescent="0.3">
      <c r="A3839" s="22">
        <v>38194</v>
      </c>
      <c r="B3839" s="20">
        <v>4.6013760145887561</v>
      </c>
      <c r="C3839" s="20">
        <v>4.6800926174579498</v>
      </c>
      <c r="D3839" s="20">
        <v>4.7274798744999176</v>
      </c>
      <c r="E3839" s="20">
        <v>4.8076045548134987</v>
      </c>
      <c r="F3839" s="21">
        <v>4.852651616452067</v>
      </c>
      <c r="G3839" s="20">
        <v>4.8880473270404492</v>
      </c>
      <c r="H3839" s="20">
        <v>4.9966459311818134</v>
      </c>
      <c r="I3839" s="20">
        <v>5.06891152667637</v>
      </c>
      <c r="J3839" s="20">
        <v>5.1324981947650707</v>
      </c>
      <c r="K3839" s="20">
        <v>5.139484056268584</v>
      </c>
      <c r="L3839" s="20">
        <v>5.0971561097147582</v>
      </c>
      <c r="M3839" s="20">
        <v>4.8428259237616205</v>
      </c>
      <c r="N3839" s="20">
        <v>4.8576594919068645</v>
      </c>
    </row>
    <row r="3840" spans="1:14" x14ac:dyDescent="0.3">
      <c r="A3840" s="22">
        <v>38191</v>
      </c>
      <c r="B3840" s="20">
        <v>4.5865594929425049</v>
      </c>
      <c r="C3840" s="20">
        <v>4.6675416862675068</v>
      </c>
      <c r="D3840" s="20">
        <v>4.7170690256304662</v>
      </c>
      <c r="E3840" s="20">
        <v>4.8000369435672745</v>
      </c>
      <c r="F3840" s="21">
        <v>4.8443538031287199</v>
      </c>
      <c r="G3840" s="20">
        <v>4.8786439385092004</v>
      </c>
      <c r="H3840" s="20">
        <v>4.9839342524180221</v>
      </c>
      <c r="I3840" s="20">
        <v>5.0529428340408549</v>
      </c>
      <c r="J3840" s="20">
        <v>5.1116144501934775</v>
      </c>
      <c r="K3840" s="20">
        <v>5.1161976966060463</v>
      </c>
      <c r="L3840" s="20">
        <v>5.0739716189287005</v>
      </c>
      <c r="M3840" s="20">
        <v>4.8310312946993132</v>
      </c>
      <c r="N3840" s="20">
        <v>4.8440470436180307</v>
      </c>
    </row>
    <row r="3841" spans="1:14" x14ac:dyDescent="0.3">
      <c r="A3841" s="22">
        <v>38190</v>
      </c>
      <c r="B3841" s="20">
        <v>4.563287849903265</v>
      </c>
      <c r="C3841" s="20">
        <v>4.6374733458921282</v>
      </c>
      <c r="D3841" s="20">
        <v>4.6849483300429009</v>
      </c>
      <c r="E3841" s="20">
        <v>4.7684122795428037</v>
      </c>
      <c r="F3841" s="21">
        <v>4.8134581100533591</v>
      </c>
      <c r="G3841" s="20">
        <v>4.8472753894583533</v>
      </c>
      <c r="H3841" s="20">
        <v>4.9509497973840277</v>
      </c>
      <c r="I3841" s="20">
        <v>5.0213740505529012</v>
      </c>
      <c r="J3841" s="20">
        <v>5.0854798774278507</v>
      </c>
      <c r="K3841" s="20">
        <v>5.0948968278468953</v>
      </c>
      <c r="L3841" s="20">
        <v>5.05694952379306</v>
      </c>
      <c r="M3841" s="20">
        <v>4.8170848130673569</v>
      </c>
      <c r="N3841" s="20">
        <v>4.832185909874755</v>
      </c>
    </row>
    <row r="3842" spans="1:14" x14ac:dyDescent="0.3">
      <c r="A3842" s="22">
        <v>38189</v>
      </c>
      <c r="B3842" s="20">
        <v>4.5586048279258717</v>
      </c>
      <c r="C3842" s="20">
        <v>4.6205797504140538</v>
      </c>
      <c r="D3842" s="20">
        <v>4.6628233227602323</v>
      </c>
      <c r="E3842" s="20">
        <v>4.7344024287808804</v>
      </c>
      <c r="F3842" s="21">
        <v>4.7738237625593332</v>
      </c>
      <c r="G3842" s="20">
        <v>4.8082120727679776</v>
      </c>
      <c r="H3842" s="20">
        <v>4.9289648567491833</v>
      </c>
      <c r="I3842" s="20">
        <v>5.0138404811678727</v>
      </c>
      <c r="J3842" s="20">
        <v>5.0964626897173577</v>
      </c>
      <c r="K3842" s="20">
        <v>5.1165903606556666</v>
      </c>
      <c r="L3842" s="20">
        <v>5.0866487111161067</v>
      </c>
      <c r="M3842" s="20">
        <v>4.8616291372859708</v>
      </c>
      <c r="N3842" s="20">
        <v>4.8775754327979284</v>
      </c>
    </row>
    <row r="3843" spans="1:14" x14ac:dyDescent="0.3">
      <c r="A3843" s="22">
        <v>38188</v>
      </c>
      <c r="B3843" s="20">
        <v>4.5264483636577788</v>
      </c>
      <c r="C3843" s="20">
        <v>4.5777753143228503</v>
      </c>
      <c r="D3843" s="20">
        <v>4.6148543411199956</v>
      </c>
      <c r="E3843" s="20">
        <v>4.6745984538583354</v>
      </c>
      <c r="F3843" s="21">
        <v>4.7049677712315949</v>
      </c>
      <c r="G3843" s="20">
        <v>4.7329065479513952</v>
      </c>
      <c r="H3843" s="20">
        <v>4.8407030176929187</v>
      </c>
      <c r="I3843" s="20">
        <v>4.9215742684201302</v>
      </c>
      <c r="J3843" s="20">
        <v>5.0028363389578541</v>
      </c>
      <c r="K3843" s="20">
        <v>5.0241911183146852</v>
      </c>
      <c r="L3843" s="20">
        <v>4.9991596268472387</v>
      </c>
      <c r="M3843" s="20">
        <v>4.8024407150518007</v>
      </c>
      <c r="N3843" s="20">
        <v>4.8164239737683507</v>
      </c>
    </row>
    <row r="3844" spans="1:14" x14ac:dyDescent="0.3">
      <c r="A3844" s="22">
        <v>38187</v>
      </c>
      <c r="B3844" s="20">
        <v>4.5152467084988368</v>
      </c>
      <c r="C3844" s="20">
        <v>4.5746460327081335</v>
      </c>
      <c r="D3844" s="20">
        <v>4.6158005570262386</v>
      </c>
      <c r="E3844" s="20">
        <v>4.6780185274174384</v>
      </c>
      <c r="F3844" s="21">
        <v>4.707175769577157</v>
      </c>
      <c r="G3844" s="20">
        <v>4.7338654325628147</v>
      </c>
      <c r="H3844" s="20">
        <v>4.8402394970848572</v>
      </c>
      <c r="I3844" s="20">
        <v>4.9201047365844026</v>
      </c>
      <c r="J3844" s="20">
        <v>4.9989624739840126</v>
      </c>
      <c r="K3844" s="20">
        <v>5.0186522617137896</v>
      </c>
      <c r="L3844" s="20">
        <v>4.9918800748977956</v>
      </c>
      <c r="M3844" s="20">
        <v>4.7890963691291848</v>
      </c>
      <c r="N3844" s="20">
        <v>4.8032652430474592</v>
      </c>
    </row>
    <row r="3845" spans="1:14" x14ac:dyDescent="0.3">
      <c r="A3845" s="22">
        <v>38184</v>
      </c>
      <c r="B3845" s="20">
        <v>4.5182139126942129</v>
      </c>
      <c r="C3845" s="20">
        <v>4.583624298204751</v>
      </c>
      <c r="D3845" s="20">
        <v>4.6354350687895396</v>
      </c>
      <c r="E3845" s="20">
        <v>4.7147752469427022</v>
      </c>
      <c r="F3845" s="21">
        <v>4.7410227580621962</v>
      </c>
      <c r="G3845" s="20">
        <v>4.7582023888856826</v>
      </c>
      <c r="H3845" s="20">
        <v>4.8360874151154585</v>
      </c>
      <c r="I3845" s="20">
        <v>4.9092885423309491</v>
      </c>
      <c r="J3845" s="20">
        <v>4.9895766386653246</v>
      </c>
      <c r="K3845" s="20">
        <v>5.011503705903495</v>
      </c>
      <c r="L3845" s="20">
        <v>4.9852570282703406</v>
      </c>
      <c r="M3845" s="20">
        <v>4.7811277758513722</v>
      </c>
      <c r="N3845" s="20">
        <v>4.7952565459452074</v>
      </c>
    </row>
    <row r="3846" spans="1:14" x14ac:dyDescent="0.3">
      <c r="A3846" s="22">
        <v>38183</v>
      </c>
      <c r="B3846" s="20">
        <v>4.5052265532680167</v>
      </c>
      <c r="C3846" s="20">
        <v>4.5707675598334596</v>
      </c>
      <c r="D3846" s="20">
        <v>4.6276650351405229</v>
      </c>
      <c r="E3846" s="20">
        <v>4.728383926004736</v>
      </c>
      <c r="F3846" s="21">
        <v>4.7761815759389288</v>
      </c>
      <c r="G3846" s="20">
        <v>4.8113387986921232</v>
      </c>
      <c r="H3846" s="20">
        <v>4.9249636445510721</v>
      </c>
      <c r="I3846" s="20">
        <v>5.0033433859432241</v>
      </c>
      <c r="J3846" s="20">
        <v>5.0754594294477595</v>
      </c>
      <c r="K3846" s="20">
        <v>5.0882930442069911</v>
      </c>
      <c r="L3846" s="20">
        <v>5.0530796809959213</v>
      </c>
      <c r="M3846" s="20">
        <v>4.8265207912732917</v>
      </c>
      <c r="N3846" s="20">
        <v>4.8399450760228167</v>
      </c>
    </row>
    <row r="3847" spans="1:14" x14ac:dyDescent="0.3">
      <c r="A3847" s="22">
        <v>38182</v>
      </c>
      <c r="B3847" s="20">
        <v>4.4806762955024473</v>
      </c>
      <c r="C3847" s="20">
        <v>4.558033998926347</v>
      </c>
      <c r="D3847" s="20">
        <v>4.6202174603840067</v>
      </c>
      <c r="E3847" s="20">
        <v>4.7263639234465762</v>
      </c>
      <c r="F3847" s="21">
        <v>4.7762871693920941</v>
      </c>
      <c r="G3847" s="20">
        <v>4.8130996579169416</v>
      </c>
      <c r="H3847" s="20">
        <v>4.9287259190415336</v>
      </c>
      <c r="I3847" s="20">
        <v>5.0041691656309562</v>
      </c>
      <c r="J3847" s="20">
        <v>5.0699499976403972</v>
      </c>
      <c r="K3847" s="20">
        <v>5.0792625412965648</v>
      </c>
      <c r="L3847" s="20">
        <v>5.0423682414432358</v>
      </c>
      <c r="M3847" s="20">
        <v>4.81836912659689</v>
      </c>
      <c r="N3847" s="20">
        <v>4.8306139927484342</v>
      </c>
    </row>
    <row r="3848" spans="1:14" x14ac:dyDescent="0.3">
      <c r="A3848" s="22">
        <v>38181</v>
      </c>
      <c r="B3848" s="20">
        <v>4.4973069184340764</v>
      </c>
      <c r="C3848" s="20">
        <v>4.5668695935293968</v>
      </c>
      <c r="D3848" s="20">
        <v>4.6282623619358141</v>
      </c>
      <c r="E3848" s="20">
        <v>4.7386286557233257</v>
      </c>
      <c r="F3848" s="21">
        <v>4.7924995049365036</v>
      </c>
      <c r="G3848" s="20">
        <v>4.8311525885782496</v>
      </c>
      <c r="H3848" s="20">
        <v>4.9466993312292615</v>
      </c>
      <c r="I3848" s="20">
        <v>5.0218674136415205</v>
      </c>
      <c r="J3848" s="20">
        <v>5.0891701770993709</v>
      </c>
      <c r="K3848" s="20">
        <v>5.0998937855694768</v>
      </c>
      <c r="L3848" s="20">
        <v>5.0632093812983303</v>
      </c>
      <c r="M3848" s="20">
        <v>4.8343681446895523</v>
      </c>
      <c r="N3848" s="20">
        <v>4.847377784187878</v>
      </c>
    </row>
    <row r="3849" spans="1:14" x14ac:dyDescent="0.3">
      <c r="A3849" s="22">
        <v>38180</v>
      </c>
      <c r="B3849" s="20">
        <v>4.5053905139901831</v>
      </c>
      <c r="C3849" s="20">
        <v>4.5670103956035275</v>
      </c>
      <c r="D3849" s="20">
        <v>4.6241005749816582</v>
      </c>
      <c r="E3849" s="20">
        <v>4.7284778189136665</v>
      </c>
      <c r="F3849" s="21">
        <v>4.7750567057006839</v>
      </c>
      <c r="G3849" s="20">
        <v>4.8058456994670076</v>
      </c>
      <c r="H3849" s="20">
        <v>4.9014244709622208</v>
      </c>
      <c r="I3849" s="20">
        <v>4.9681309586822335</v>
      </c>
      <c r="J3849" s="20">
        <v>5.0278126432164116</v>
      </c>
      <c r="K3849" s="20">
        <v>5.0346102397233592</v>
      </c>
      <c r="L3849" s="20">
        <v>4.9966905460320481</v>
      </c>
      <c r="M3849" s="20">
        <v>4.78393275985235</v>
      </c>
      <c r="N3849" s="20">
        <v>4.7932808134093898</v>
      </c>
    </row>
    <row r="3850" spans="1:14" x14ac:dyDescent="0.3">
      <c r="A3850" s="22">
        <v>38177</v>
      </c>
      <c r="B3850" s="20">
        <v>4.5033642076204554</v>
      </c>
      <c r="C3850" s="20">
        <v>4.5625091145493659</v>
      </c>
      <c r="D3850" s="20">
        <v>4.6164826882203176</v>
      </c>
      <c r="E3850" s="20">
        <v>4.7151971482235151</v>
      </c>
      <c r="F3850" s="21">
        <v>4.7623075524806344</v>
      </c>
      <c r="G3850" s="20">
        <v>4.7954741521242266</v>
      </c>
      <c r="H3850" s="20">
        <v>4.8982470365148263</v>
      </c>
      <c r="I3850" s="20">
        <v>4.9691507741541567</v>
      </c>
      <c r="J3850" s="20">
        <v>5.0346216495860947</v>
      </c>
      <c r="K3850" s="20">
        <v>5.0448966803520268</v>
      </c>
      <c r="L3850" s="20">
        <v>5.0094566114063843</v>
      </c>
      <c r="M3850" s="20">
        <v>4.7975977957882057</v>
      </c>
      <c r="N3850" s="20">
        <v>4.808230223932016</v>
      </c>
    </row>
    <row r="3851" spans="1:14" x14ac:dyDescent="0.3">
      <c r="A3851" s="22">
        <v>38176</v>
      </c>
      <c r="B3851" s="20">
        <v>4.5016468924055104</v>
      </c>
      <c r="C3851" s="20">
        <v>4.5692226999582113</v>
      </c>
      <c r="D3851" s="20">
        <v>4.6284456225659385</v>
      </c>
      <c r="E3851" s="20">
        <v>4.733004896578862</v>
      </c>
      <c r="F3851" s="21">
        <v>4.7760353752297862</v>
      </c>
      <c r="G3851" s="20">
        <v>4.8021566948050589</v>
      </c>
      <c r="H3851" s="20">
        <v>4.8866933928764764</v>
      </c>
      <c r="I3851" s="20">
        <v>4.9520949648167232</v>
      </c>
      <c r="J3851" s="20">
        <v>5.0153665513032966</v>
      </c>
      <c r="K3851" s="20">
        <v>5.0253530547163834</v>
      </c>
      <c r="L3851" s="20">
        <v>4.9898784413232526</v>
      </c>
      <c r="M3851" s="20">
        <v>4.7788482892803419</v>
      </c>
      <c r="N3851" s="20">
        <v>4.7892633809997056</v>
      </c>
    </row>
    <row r="3852" spans="1:14" x14ac:dyDescent="0.3">
      <c r="A3852" s="22">
        <v>38175</v>
      </c>
      <c r="B3852" s="20">
        <v>4.4990390995440173</v>
      </c>
      <c r="C3852" s="20">
        <v>4.5678939224162898</v>
      </c>
      <c r="D3852" s="20">
        <v>4.6300144168004582</v>
      </c>
      <c r="E3852" s="20">
        <v>4.7387918651990821</v>
      </c>
      <c r="F3852" s="21">
        <v>4.7840843153610919</v>
      </c>
      <c r="G3852" s="20">
        <v>4.8120907945857647</v>
      </c>
      <c r="H3852" s="20">
        <v>4.8985353161501415</v>
      </c>
      <c r="I3852" s="20">
        <v>4.9622455194482997</v>
      </c>
      <c r="J3852" s="20">
        <v>5.0211335568831332</v>
      </c>
      <c r="K3852" s="20">
        <v>5.0276255319810561</v>
      </c>
      <c r="L3852" s="20">
        <v>4.9893001424832422</v>
      </c>
      <c r="M3852" s="20">
        <v>4.778982294716017</v>
      </c>
      <c r="N3852" s="20">
        <v>4.7875052569888394</v>
      </c>
    </row>
    <row r="3853" spans="1:14" x14ac:dyDescent="0.3">
      <c r="A3853" s="22">
        <v>38174</v>
      </c>
      <c r="B3853" s="20">
        <v>4.4917085359879625</v>
      </c>
      <c r="C3853" s="20">
        <v>4.5613833222141063</v>
      </c>
      <c r="D3853" s="20">
        <v>4.6221983490968483</v>
      </c>
      <c r="E3853" s="20">
        <v>4.7285576221337537</v>
      </c>
      <c r="F3853" s="21">
        <v>4.7748243310907199</v>
      </c>
      <c r="G3853" s="20">
        <v>4.8050639043781311</v>
      </c>
      <c r="H3853" s="20">
        <v>4.8981060463623036</v>
      </c>
      <c r="I3853" s="20">
        <v>4.9660507966814142</v>
      </c>
      <c r="J3853" s="20">
        <v>5.0339242712588099</v>
      </c>
      <c r="K3853" s="20">
        <v>5.0466312580100299</v>
      </c>
      <c r="L3853" s="20">
        <v>5.0130789453086262</v>
      </c>
      <c r="M3853" s="20">
        <v>4.8114066633966868</v>
      </c>
      <c r="N3853" s="20">
        <v>4.8207601185422426</v>
      </c>
    </row>
    <row r="3854" spans="1:14" x14ac:dyDescent="0.3">
      <c r="A3854" s="22">
        <v>38173</v>
      </c>
      <c r="B3854" s="20">
        <v>4.4872555853684872</v>
      </c>
      <c r="C3854" s="20">
        <v>4.5544074038776508</v>
      </c>
      <c r="D3854" s="20">
        <v>4.6154158150682862</v>
      </c>
      <c r="E3854" s="20">
        <v>4.7218244536528422</v>
      </c>
      <c r="F3854" s="21">
        <v>4.7644977671338511</v>
      </c>
      <c r="G3854" s="20">
        <v>4.7912819463796588</v>
      </c>
      <c r="H3854" s="20">
        <v>4.8803895156300428</v>
      </c>
      <c r="I3854" s="20">
        <v>4.9504468098218704</v>
      </c>
      <c r="J3854" s="20">
        <v>5.024467562487243</v>
      </c>
      <c r="K3854" s="20">
        <v>5.0422266691620097</v>
      </c>
      <c r="L3854" s="20">
        <v>5.0132180318828174</v>
      </c>
      <c r="M3854" s="20">
        <v>4.8164273386255747</v>
      </c>
      <c r="N3854" s="20">
        <v>4.8275509340212261</v>
      </c>
    </row>
    <row r="3855" spans="1:14" x14ac:dyDescent="0.3">
      <c r="A3855" s="22">
        <v>38170</v>
      </c>
      <c r="B3855" s="20">
        <v>4.466364578446278</v>
      </c>
      <c r="C3855" s="20">
        <v>4.5408471731867142</v>
      </c>
      <c r="D3855" s="20">
        <v>4.6060702510160523</v>
      </c>
      <c r="E3855" s="20">
        <v>4.7185059720680753</v>
      </c>
      <c r="F3855" s="21">
        <v>4.7615876964294257</v>
      </c>
      <c r="G3855" s="20">
        <v>4.7859577273695875</v>
      </c>
      <c r="H3855" s="20">
        <v>4.8644229289134318</v>
      </c>
      <c r="I3855" s="20">
        <v>4.930593792647155</v>
      </c>
      <c r="J3855" s="20">
        <v>5.0052445040807552</v>
      </c>
      <c r="K3855" s="20">
        <v>5.0258489648428428</v>
      </c>
      <c r="L3855" s="20">
        <v>4.999871320635088</v>
      </c>
      <c r="M3855" s="20">
        <v>4.8028782146724707</v>
      </c>
      <c r="N3855" s="20">
        <v>4.8163018860205318</v>
      </c>
    </row>
    <row r="3856" spans="1:14" x14ac:dyDescent="0.3">
      <c r="A3856" s="22">
        <v>38169</v>
      </c>
      <c r="B3856" s="20">
        <v>4.4601650885841559</v>
      </c>
      <c r="C3856" s="20">
        <v>4.5377762398870187</v>
      </c>
      <c r="D3856" s="20">
        <v>4.6056682071829114</v>
      </c>
      <c r="E3856" s="20">
        <v>4.7255845539632073</v>
      </c>
      <c r="F3856" s="21">
        <v>4.7740226775649166</v>
      </c>
      <c r="G3856" s="20">
        <v>4.8027258508696935</v>
      </c>
      <c r="H3856" s="20">
        <v>4.8938532294851047</v>
      </c>
      <c r="I3856" s="20">
        <v>4.9671175252444444</v>
      </c>
      <c r="J3856" s="20">
        <v>5.0510677580556855</v>
      </c>
      <c r="K3856" s="20">
        <v>5.0775527820032087</v>
      </c>
      <c r="L3856" s="20">
        <v>5.0528445246445175</v>
      </c>
      <c r="M3856" s="20">
        <v>4.8301682418181286</v>
      </c>
      <c r="N3856" s="20">
        <v>4.8486227165628621</v>
      </c>
    </row>
    <row r="3857" spans="1:14" x14ac:dyDescent="0.3">
      <c r="A3857" s="22">
        <v>38168</v>
      </c>
      <c r="B3857" s="20">
        <v>4.4775875561909606</v>
      </c>
      <c r="C3857" s="20">
        <v>4.5447254317192032</v>
      </c>
      <c r="D3857" s="20">
        <v>4.6133491089196177</v>
      </c>
      <c r="E3857" s="20">
        <v>4.7410233932036547</v>
      </c>
      <c r="F3857" s="21">
        <v>4.790455903342659</v>
      </c>
      <c r="G3857" s="20">
        <v>4.8152289181921155</v>
      </c>
      <c r="H3857" s="20">
        <v>4.8891255154397975</v>
      </c>
      <c r="I3857" s="20">
        <v>4.9560312900710208</v>
      </c>
      <c r="J3857" s="20">
        <v>5.0389994578181563</v>
      </c>
      <c r="K3857" s="20">
        <v>5.0710474583390512</v>
      </c>
      <c r="L3857" s="20">
        <v>5.0586586153553332</v>
      </c>
      <c r="M3857" s="20">
        <v>4.8399535918768608</v>
      </c>
      <c r="N3857" s="20">
        <v>4.8689658883141567</v>
      </c>
    </row>
    <row r="3858" spans="1:14" x14ac:dyDescent="0.3">
      <c r="A3858" s="22">
        <v>38167</v>
      </c>
      <c r="B3858" s="20">
        <v>4.5065371338741667</v>
      </c>
      <c r="C3858" s="20">
        <v>4.568593396197449</v>
      </c>
      <c r="D3858" s="20">
        <v>4.6332363539482602</v>
      </c>
      <c r="E3858" s="20">
        <v>4.7573880569923119</v>
      </c>
      <c r="F3858" s="21">
        <v>4.8144725987865877</v>
      </c>
      <c r="G3858" s="20">
        <v>4.8500895057316269</v>
      </c>
      <c r="H3858" s="20">
        <v>4.9524390885745184</v>
      </c>
      <c r="I3858" s="20">
        <v>5.0265258769002035</v>
      </c>
      <c r="J3858" s="20">
        <v>5.1074800111042373</v>
      </c>
      <c r="K3858" s="20">
        <v>5.1351594512649408</v>
      </c>
      <c r="L3858" s="20">
        <v>5.1182958701235517</v>
      </c>
      <c r="M3858" s="20">
        <v>4.8840152952192852</v>
      </c>
      <c r="N3858" s="20">
        <v>4.91381871235129</v>
      </c>
    </row>
    <row r="3859" spans="1:14" x14ac:dyDescent="0.3">
      <c r="A3859" s="22">
        <v>38166</v>
      </c>
      <c r="B3859" s="20">
        <v>4.5121429109690494</v>
      </c>
      <c r="C3859" s="20">
        <v>4.5695227895847683</v>
      </c>
      <c r="D3859" s="20">
        <v>4.6288990377002825</v>
      </c>
      <c r="E3859" s="20">
        <v>4.7468278607441254</v>
      </c>
      <c r="F3859" s="21">
        <v>4.8055179392775749</v>
      </c>
      <c r="G3859" s="20">
        <v>4.8441253408480378</v>
      </c>
      <c r="H3859" s="20">
        <v>4.953552899315631</v>
      </c>
      <c r="I3859" s="20">
        <v>5.0294990593322302</v>
      </c>
      <c r="J3859" s="20">
        <v>5.1112391032492202</v>
      </c>
      <c r="K3859" s="20">
        <v>5.1388544204569326</v>
      </c>
      <c r="L3859" s="20">
        <v>5.1217682301469614</v>
      </c>
      <c r="M3859" s="20">
        <v>4.888342872927379</v>
      </c>
      <c r="N3859" s="20">
        <v>4.9177012595799754</v>
      </c>
    </row>
    <row r="3860" spans="1:14" x14ac:dyDescent="0.3">
      <c r="A3860" s="22">
        <v>38163</v>
      </c>
      <c r="B3860" s="20">
        <v>4.5108167165065032</v>
      </c>
      <c r="C3860" s="20">
        <v>4.5306897094953502</v>
      </c>
      <c r="D3860" s="20">
        <v>4.5454159402888417</v>
      </c>
      <c r="E3860" s="20">
        <v>4.6456032819730675</v>
      </c>
      <c r="F3860" s="21">
        <v>4.7575629472484335</v>
      </c>
      <c r="G3860" s="20">
        <v>4.8270941123240449</v>
      </c>
      <c r="H3860" s="20">
        <v>4.9459952582898339</v>
      </c>
      <c r="I3860" s="20">
        <v>5.0099478820560952</v>
      </c>
      <c r="J3860" s="20">
        <v>5.0782907867464884</v>
      </c>
      <c r="K3860" s="20">
        <v>5.0992548329483958</v>
      </c>
      <c r="L3860" s="20">
        <v>5.0781267256032248</v>
      </c>
      <c r="M3860" s="20">
        <v>4.8508901436537197</v>
      </c>
      <c r="N3860" s="20">
        <v>4.8767306674950008</v>
      </c>
    </row>
    <row r="3861" spans="1:14" x14ac:dyDescent="0.3">
      <c r="A3861" s="22">
        <v>38162</v>
      </c>
      <c r="B3861" s="20">
        <v>4.5018849984244138</v>
      </c>
      <c r="C3861" s="20">
        <v>4.5230848048150829</v>
      </c>
      <c r="D3861" s="20">
        <v>4.5412461591741486</v>
      </c>
      <c r="E3861" s="20">
        <v>4.6439823709589323</v>
      </c>
      <c r="F3861" s="21">
        <v>4.7525420460942867</v>
      </c>
      <c r="G3861" s="20">
        <v>4.8181646355773839</v>
      </c>
      <c r="H3861" s="20">
        <v>4.9274712773635772</v>
      </c>
      <c r="I3861" s="20">
        <v>4.9870003300461869</v>
      </c>
      <c r="J3861" s="20">
        <v>5.0513818213518809</v>
      </c>
      <c r="K3861" s="20">
        <v>5.070851665799494</v>
      </c>
      <c r="L3861" s="20">
        <v>5.050286761611809</v>
      </c>
      <c r="M3861" s="20">
        <v>4.8371078327912542</v>
      </c>
      <c r="N3861" s="20">
        <v>4.8607325160805095</v>
      </c>
    </row>
    <row r="3862" spans="1:14" x14ac:dyDescent="0.3">
      <c r="A3862" s="22">
        <v>38161</v>
      </c>
      <c r="B3862" s="20">
        <v>4.4998790218467652</v>
      </c>
      <c r="C3862" s="20">
        <v>4.5263922390929459</v>
      </c>
      <c r="D3862" s="20">
        <v>4.5520682708108753</v>
      </c>
      <c r="E3862" s="20">
        <v>4.6659987628226771</v>
      </c>
      <c r="F3862" s="21">
        <v>4.7774777691257588</v>
      </c>
      <c r="G3862" s="20">
        <v>4.8464204197986396</v>
      </c>
      <c r="H3862" s="20">
        <v>4.9682540591478173</v>
      </c>
      <c r="I3862" s="20">
        <v>5.0352491724194772</v>
      </c>
      <c r="J3862" s="20">
        <v>5.107985648824549</v>
      </c>
      <c r="K3862" s="20">
        <v>5.1313683233881955</v>
      </c>
      <c r="L3862" s="20">
        <v>5.1103853634248235</v>
      </c>
      <c r="M3862" s="20">
        <v>4.8770482578053791</v>
      </c>
      <c r="N3862" s="20">
        <v>4.9034539339602325</v>
      </c>
    </row>
    <row r="3863" spans="1:14" x14ac:dyDescent="0.3">
      <c r="A3863" s="22">
        <v>38160</v>
      </c>
      <c r="B3863" s="20">
        <v>4.5012902942038187</v>
      </c>
      <c r="C3863" s="20">
        <v>4.534970190510375</v>
      </c>
      <c r="D3863" s="20">
        <v>4.5666650143827647</v>
      </c>
      <c r="E3863" s="20">
        <v>4.6938741466890104</v>
      </c>
      <c r="F3863" s="21">
        <v>4.8153916041675755</v>
      </c>
      <c r="G3863" s="20">
        <v>4.8926487711727766</v>
      </c>
      <c r="H3863" s="20">
        <v>5.0273287782129206</v>
      </c>
      <c r="I3863" s="20">
        <v>5.0912747819745663</v>
      </c>
      <c r="J3863" s="20">
        <v>5.1499137337188072</v>
      </c>
      <c r="K3863" s="20">
        <v>5.1606067132537223</v>
      </c>
      <c r="L3863" s="20">
        <v>5.1275514645569427</v>
      </c>
      <c r="M3863" s="20">
        <v>4.8810581851871948</v>
      </c>
      <c r="N3863" s="20">
        <v>4.9024144537389738</v>
      </c>
    </row>
    <row r="3864" spans="1:14" x14ac:dyDescent="0.3">
      <c r="A3864" s="22">
        <v>38159</v>
      </c>
      <c r="B3864" s="20">
        <v>4.5000310706739066</v>
      </c>
      <c r="C3864" s="20">
        <v>4.5350135501206292</v>
      </c>
      <c r="D3864" s="20">
        <v>4.5684776293111513</v>
      </c>
      <c r="E3864" s="20">
        <v>4.6959987657228393</v>
      </c>
      <c r="F3864" s="21">
        <v>4.8153922122844621</v>
      </c>
      <c r="G3864" s="20">
        <v>4.8914434367130237</v>
      </c>
      <c r="H3864" s="20">
        <v>5.0238091393577333</v>
      </c>
      <c r="I3864" s="20">
        <v>5.0852956144556707</v>
      </c>
      <c r="J3864" s="20">
        <v>5.1392872906385474</v>
      </c>
      <c r="K3864" s="20">
        <v>5.1468665606692685</v>
      </c>
      <c r="L3864" s="20">
        <v>5.1116084459961382</v>
      </c>
      <c r="M3864" s="20">
        <v>4.8598432349732752</v>
      </c>
      <c r="N3864" s="20">
        <v>4.881407960499625</v>
      </c>
    </row>
    <row r="3865" spans="1:14" x14ac:dyDescent="0.3">
      <c r="A3865" s="22">
        <v>38156</v>
      </c>
      <c r="B3865" s="20">
        <v>4.4968180094854082</v>
      </c>
      <c r="C3865" s="20">
        <v>4.5407773409024745</v>
      </c>
      <c r="D3865" s="20">
        <v>4.5779716976485867</v>
      </c>
      <c r="E3865" s="20">
        <v>4.7136332250754691</v>
      </c>
      <c r="F3865" s="21">
        <v>4.8391303166563047</v>
      </c>
      <c r="G3865" s="20">
        <v>4.9164569060462018</v>
      </c>
      <c r="H3865" s="20">
        <v>5.0425151758292657</v>
      </c>
      <c r="I3865" s="20">
        <v>5.0995607324471122</v>
      </c>
      <c r="J3865" s="20">
        <v>5.1489487024264191</v>
      </c>
      <c r="K3865" s="20">
        <v>5.1539376938003727</v>
      </c>
      <c r="L3865" s="20">
        <v>5.1164264139388056</v>
      </c>
      <c r="M3865" s="20">
        <v>4.8602437969248289</v>
      </c>
      <c r="N3865" s="20">
        <v>4.8813375613752701</v>
      </c>
    </row>
    <row r="3866" spans="1:14" x14ac:dyDescent="0.3">
      <c r="A3866" s="22">
        <v>38155</v>
      </c>
      <c r="B3866" s="20">
        <v>4.4861521449980977</v>
      </c>
      <c r="C3866" s="20">
        <v>4.5326512920101196</v>
      </c>
      <c r="D3866" s="20">
        <v>4.5816949657778787</v>
      </c>
      <c r="E3866" s="20">
        <v>4.7421499916884846</v>
      </c>
      <c r="F3866" s="21">
        <v>4.8760309875433139</v>
      </c>
      <c r="G3866" s="20">
        <v>4.9579850234541354</v>
      </c>
      <c r="H3866" s="20">
        <v>5.0947953744941143</v>
      </c>
      <c r="I3866" s="20">
        <v>5.1553766005736703</v>
      </c>
      <c r="J3866" s="20">
        <v>5.205025411907604</v>
      </c>
      <c r="K3866" s="20">
        <v>5.2079743294299821</v>
      </c>
      <c r="L3866" s="20">
        <v>5.1672011941533746</v>
      </c>
      <c r="M3866" s="20">
        <v>4.8998635511142261</v>
      </c>
      <c r="N3866" s="20">
        <v>4.9211729052196107</v>
      </c>
    </row>
    <row r="3867" spans="1:14" x14ac:dyDescent="0.3">
      <c r="A3867" s="22">
        <v>38154</v>
      </c>
      <c r="B3867" s="20">
        <v>4.4916677863744869</v>
      </c>
      <c r="C3867" s="20">
        <v>4.5261653990589057</v>
      </c>
      <c r="D3867" s="20">
        <v>4.5649929752176019</v>
      </c>
      <c r="E3867" s="20">
        <v>4.7030879582734171</v>
      </c>
      <c r="F3867" s="21">
        <v>4.8260262448841429</v>
      </c>
      <c r="G3867" s="20">
        <v>4.9040169370411588</v>
      </c>
      <c r="H3867" s="20">
        <v>5.0420162705587401</v>
      </c>
      <c r="I3867" s="20">
        <v>5.107935370471786</v>
      </c>
      <c r="J3867" s="20">
        <v>5.168655065886707</v>
      </c>
      <c r="K3867" s="20">
        <v>5.1807280946790497</v>
      </c>
      <c r="L3867" s="20">
        <v>5.1492328173580324</v>
      </c>
      <c r="M3867" s="20">
        <v>4.8974276530294976</v>
      </c>
      <c r="N3867" s="20">
        <v>4.9216848320494666</v>
      </c>
    </row>
    <row r="3868" spans="1:14" x14ac:dyDescent="0.3">
      <c r="A3868" s="22">
        <v>38153</v>
      </c>
      <c r="B3868" s="20">
        <v>4.5084328903749924</v>
      </c>
      <c r="C3868" s="20">
        <v>4.5447798395215191</v>
      </c>
      <c r="D3868" s="20">
        <v>4.5816066625656067</v>
      </c>
      <c r="E3868" s="20">
        <v>4.7176398607977674</v>
      </c>
      <c r="F3868" s="21">
        <v>4.8397629346117199</v>
      </c>
      <c r="G3868" s="20">
        <v>4.9133982090496566</v>
      </c>
      <c r="H3868" s="20">
        <v>5.0302433356866771</v>
      </c>
      <c r="I3868" s="20">
        <v>5.0839978663872367</v>
      </c>
      <c r="J3868" s="20">
        <v>5.131163205018141</v>
      </c>
      <c r="K3868" s="20">
        <v>5.1352224961397726</v>
      </c>
      <c r="L3868" s="20">
        <v>5.0976775278668223</v>
      </c>
      <c r="M3868" s="20">
        <v>4.8467451979376541</v>
      </c>
      <c r="N3868" s="20">
        <v>4.8668495798760736</v>
      </c>
    </row>
    <row r="3869" spans="1:14" x14ac:dyDescent="0.3">
      <c r="A3869" s="22">
        <v>38152</v>
      </c>
      <c r="B3869" s="20">
        <v>4.495198307141532</v>
      </c>
      <c r="C3869" s="20">
        <v>4.5269046974752234</v>
      </c>
      <c r="D3869" s="20">
        <v>4.56810777845907</v>
      </c>
      <c r="E3869" s="20">
        <v>4.7208160276984259</v>
      </c>
      <c r="F3869" s="21">
        <v>4.8558032099489283</v>
      </c>
      <c r="G3869" s="20">
        <v>4.9411930824392636</v>
      </c>
      <c r="H3869" s="20">
        <v>5.0882889884268589</v>
      </c>
      <c r="I3869" s="20">
        <v>5.1551139550100293</v>
      </c>
      <c r="J3869" s="20">
        <v>5.2147041789379109</v>
      </c>
      <c r="K3869" s="20">
        <v>5.2253895241313044</v>
      </c>
      <c r="L3869" s="20">
        <v>5.1902247914425832</v>
      </c>
      <c r="M3869" s="20">
        <v>4.9165559025298657</v>
      </c>
      <c r="N3869" s="20">
        <v>4.9422858453168805</v>
      </c>
    </row>
    <row r="3870" spans="1:14" x14ac:dyDescent="0.3">
      <c r="A3870" s="22">
        <v>38149</v>
      </c>
      <c r="B3870" s="20">
        <v>4.4853601884075562</v>
      </c>
      <c r="C3870" s="20">
        <v>4.5161555184247719</v>
      </c>
      <c r="D3870" s="20">
        <v>4.5536927891430574</v>
      </c>
      <c r="E3870" s="20">
        <v>4.6915883274630286</v>
      </c>
      <c r="F3870" s="21">
        <v>4.8162790257106343</v>
      </c>
      <c r="G3870" s="20">
        <v>4.8978148214898862</v>
      </c>
      <c r="H3870" s="20">
        <v>5.0483344992119568</v>
      </c>
      <c r="I3870" s="20">
        <v>5.1221100552121079</v>
      </c>
      <c r="J3870" s="20">
        <v>5.1929683024819537</v>
      </c>
      <c r="K3870" s="20">
        <v>5.2111209088012576</v>
      </c>
      <c r="L3870" s="20">
        <v>5.1823039142618006</v>
      </c>
      <c r="M3870" s="20">
        <v>4.9193729869266063</v>
      </c>
      <c r="N3870" s="20">
        <v>4.9465423097496251</v>
      </c>
    </row>
    <row r="3871" spans="1:14" x14ac:dyDescent="0.3">
      <c r="A3871" s="22">
        <v>38148</v>
      </c>
      <c r="B3871" s="20">
        <v>4.4506092167858027</v>
      </c>
      <c r="C3871" s="20">
        <v>4.4919737814122458</v>
      </c>
      <c r="D3871" s="20">
        <v>4.5383789203692446</v>
      </c>
      <c r="E3871" s="20">
        <v>4.6890642414413017</v>
      </c>
      <c r="F3871" s="21">
        <v>4.8175349080861523</v>
      </c>
      <c r="G3871" s="20">
        <v>4.8995319082610154</v>
      </c>
      <c r="H3871" s="20">
        <v>5.0461191829960503</v>
      </c>
      <c r="I3871" s="20">
        <v>5.1166280903698693</v>
      </c>
      <c r="J3871" s="20">
        <v>5.1806661492740975</v>
      </c>
      <c r="K3871" s="20">
        <v>5.1920919996362773</v>
      </c>
      <c r="L3871" s="20">
        <v>5.157140934182296</v>
      </c>
      <c r="M3871" s="20">
        <v>4.891164239775736</v>
      </c>
      <c r="N3871" s="20">
        <v>4.9153420685815821</v>
      </c>
    </row>
    <row r="3872" spans="1:14" x14ac:dyDescent="0.3">
      <c r="A3872" s="22">
        <v>38147</v>
      </c>
      <c r="B3872" s="20">
        <v>4.42709445056507</v>
      </c>
      <c r="C3872" s="20">
        <v>4.4793640797735268</v>
      </c>
      <c r="D3872" s="20">
        <v>4.5236051810562508</v>
      </c>
      <c r="E3872" s="20">
        <v>4.6729473650928979</v>
      </c>
      <c r="F3872" s="21">
        <v>4.8083774926756906</v>
      </c>
      <c r="G3872" s="20">
        <v>4.8990449220663068</v>
      </c>
      <c r="H3872" s="20">
        <v>5.067957511968701</v>
      </c>
      <c r="I3872" s="20">
        <v>5.1463747850451638</v>
      </c>
      <c r="J3872" s="20">
        <v>5.2140056241259858</v>
      </c>
      <c r="K3872" s="20">
        <v>5.2251361238536571</v>
      </c>
      <c r="L3872" s="20">
        <v>5.1898379770595264</v>
      </c>
      <c r="M3872" s="20">
        <v>4.9276304048735557</v>
      </c>
      <c r="N3872" s="20">
        <v>4.9508629314978707</v>
      </c>
    </row>
    <row r="3873" spans="1:14" x14ac:dyDescent="0.3">
      <c r="A3873" s="22">
        <v>38146</v>
      </c>
      <c r="B3873" s="20">
        <v>4.386074125310393</v>
      </c>
      <c r="C3873" s="20">
        <v>4.4443215280089765</v>
      </c>
      <c r="D3873" s="20">
        <v>4.4938892190766504</v>
      </c>
      <c r="E3873" s="20">
        <v>4.6487919654606742</v>
      </c>
      <c r="F3873" s="21">
        <v>4.7833683953094832</v>
      </c>
      <c r="G3873" s="20">
        <v>4.8718770726176039</v>
      </c>
      <c r="H3873" s="20">
        <v>5.0318979683125686</v>
      </c>
      <c r="I3873" s="20">
        <v>5.1036124329080979</v>
      </c>
      <c r="J3873" s="20">
        <v>5.1627331514204311</v>
      </c>
      <c r="K3873" s="20">
        <v>5.1694353256422518</v>
      </c>
      <c r="L3873" s="20">
        <v>5.1325826886397063</v>
      </c>
      <c r="M3873" s="20">
        <v>4.8799076812418019</v>
      </c>
      <c r="N3873" s="20">
        <v>4.9007608108382552</v>
      </c>
    </row>
    <row r="3874" spans="1:14" x14ac:dyDescent="0.3">
      <c r="A3874" s="22">
        <v>38145</v>
      </c>
      <c r="B3874" s="20">
        <v>4.3722486745932203</v>
      </c>
      <c r="C3874" s="20">
        <v>4.4316893862395315</v>
      </c>
      <c r="D3874" s="20">
        <v>4.4849174518181654</v>
      </c>
      <c r="E3874" s="20">
        <v>4.6477501259129683</v>
      </c>
      <c r="F3874" s="21">
        <v>4.7853801053090281</v>
      </c>
      <c r="G3874" s="20">
        <v>4.8768957902884518</v>
      </c>
      <c r="H3874" s="20">
        <v>5.046707984639963</v>
      </c>
      <c r="I3874" s="20">
        <v>5.1223025803620024</v>
      </c>
      <c r="J3874" s="20">
        <v>5.1831517135319887</v>
      </c>
      <c r="K3874" s="20">
        <v>5.1901736690544693</v>
      </c>
      <c r="L3874" s="20">
        <v>5.1532321356727255</v>
      </c>
      <c r="M3874" s="20">
        <v>4.8932211744526368</v>
      </c>
      <c r="N3874" s="20">
        <v>4.9158043875378246</v>
      </c>
    </row>
    <row r="3875" spans="1:14" x14ac:dyDescent="0.3">
      <c r="A3875" s="22">
        <v>38142</v>
      </c>
      <c r="B3875" s="20">
        <v>4.327909074524892</v>
      </c>
      <c r="C3875" s="20">
        <v>4.4038962859551889</v>
      </c>
      <c r="D3875" s="20">
        <v>4.4666266435045632</v>
      </c>
      <c r="E3875" s="20">
        <v>4.641073636353239</v>
      </c>
      <c r="F3875" s="21">
        <v>4.778826270434914</v>
      </c>
      <c r="G3875" s="20">
        <v>4.870373153317793</v>
      </c>
      <c r="H3875" s="20">
        <v>5.0462697977588249</v>
      </c>
      <c r="I3875" s="20">
        <v>5.1269733697331246</v>
      </c>
      <c r="J3875" s="20">
        <v>5.1923565621756707</v>
      </c>
      <c r="K3875" s="20">
        <v>5.2008764209198537</v>
      </c>
      <c r="L3875" s="20">
        <v>5.1665651696905472</v>
      </c>
      <c r="M3875" s="20">
        <v>4.9112767832466115</v>
      </c>
      <c r="N3875" s="20">
        <v>4.935743821913829</v>
      </c>
    </row>
    <row r="3876" spans="1:14" x14ac:dyDescent="0.3">
      <c r="A3876" s="22">
        <v>38141</v>
      </c>
      <c r="B3876" s="20">
        <v>4.3295553626408916</v>
      </c>
      <c r="C3876" s="20">
        <v>4.4061908932885059</v>
      </c>
      <c r="D3876" s="20">
        <v>4.4706702049523335</v>
      </c>
      <c r="E3876" s="20">
        <v>4.644496319180945</v>
      </c>
      <c r="F3876" s="21">
        <v>4.7783064463100375</v>
      </c>
      <c r="G3876" s="20">
        <v>4.8665900534991184</v>
      </c>
      <c r="H3876" s="20">
        <v>5.0359811340642606</v>
      </c>
      <c r="I3876" s="20">
        <v>5.1141736776665629</v>
      </c>
      <c r="J3876" s="20">
        <v>5.1783890972306006</v>
      </c>
      <c r="K3876" s="20">
        <v>5.1882863026508366</v>
      </c>
      <c r="L3876" s="20">
        <v>5.157970974365127</v>
      </c>
      <c r="M3876" s="20">
        <v>4.9146962484066892</v>
      </c>
      <c r="N3876" s="20">
        <v>4.9401951751816462</v>
      </c>
    </row>
    <row r="3877" spans="1:14" x14ac:dyDescent="0.3">
      <c r="A3877" s="22">
        <v>38140</v>
      </c>
      <c r="B3877" s="20">
        <v>4.3524395227302106</v>
      </c>
      <c r="C3877" s="20">
        <v>4.4172850899870877</v>
      </c>
      <c r="D3877" s="20">
        <v>4.4770270799060388</v>
      </c>
      <c r="E3877" s="20">
        <v>4.6469949142816915</v>
      </c>
      <c r="F3877" s="21">
        <v>4.7825174329784073</v>
      </c>
      <c r="G3877" s="20">
        <v>4.8734421912724724</v>
      </c>
      <c r="H3877" s="20">
        <v>5.0456865434983094</v>
      </c>
      <c r="I3877" s="20">
        <v>5.1208981661226636</v>
      </c>
      <c r="J3877" s="20">
        <v>5.180124625352545</v>
      </c>
      <c r="K3877" s="20">
        <v>5.1885990363049501</v>
      </c>
      <c r="L3877" s="20">
        <v>5.1603622496471697</v>
      </c>
      <c r="M3877" s="20">
        <v>4.931803060775076</v>
      </c>
      <c r="N3877" s="20">
        <v>4.9565326728433954</v>
      </c>
    </row>
    <row r="3878" spans="1:14" x14ac:dyDescent="0.3">
      <c r="A3878" s="22">
        <v>38139</v>
      </c>
      <c r="B3878" s="20">
        <v>4.350229491875421</v>
      </c>
      <c r="C3878" s="20">
        <v>4.4110301391399327</v>
      </c>
      <c r="D3878" s="20">
        <v>4.4685378371999054</v>
      </c>
      <c r="E3878" s="20">
        <v>4.6355751443990645</v>
      </c>
      <c r="F3878" s="21">
        <v>4.7674655989165773</v>
      </c>
      <c r="G3878" s="20">
        <v>4.8543876863619051</v>
      </c>
      <c r="H3878" s="20">
        <v>5.0187592550470628</v>
      </c>
      <c r="I3878" s="20">
        <v>5.0951996381719438</v>
      </c>
      <c r="J3878" s="20">
        <v>5.1622164038016773</v>
      </c>
      <c r="K3878" s="20">
        <v>5.1774859820432413</v>
      </c>
      <c r="L3878" s="20">
        <v>5.1555392673408029</v>
      </c>
      <c r="M3878" s="20">
        <v>4.9343336617309257</v>
      </c>
      <c r="N3878" s="20">
        <v>4.9615459949747782</v>
      </c>
    </row>
    <row r="3879" spans="1:14" x14ac:dyDescent="0.3">
      <c r="A3879" s="22">
        <v>38135</v>
      </c>
      <c r="B3879" s="20">
        <v>4.3311769290114732</v>
      </c>
      <c r="C3879" s="20">
        <v>4.3889087032763978</v>
      </c>
      <c r="D3879" s="20">
        <v>4.4414057778259339</v>
      </c>
      <c r="E3879" s="20">
        <v>4.5965391635551702</v>
      </c>
      <c r="F3879" s="21">
        <v>4.7242248204759871</v>
      </c>
      <c r="G3879" s="20">
        <v>4.8103026207138511</v>
      </c>
      <c r="H3879" s="20">
        <v>4.9758890947280561</v>
      </c>
      <c r="I3879" s="20">
        <v>5.0521734858001723</v>
      </c>
      <c r="J3879" s="20">
        <v>5.1163019434826262</v>
      </c>
      <c r="K3879" s="20">
        <v>5.1290788074930518</v>
      </c>
      <c r="L3879" s="20">
        <v>5.1061805847199038</v>
      </c>
      <c r="M3879" s="20">
        <v>4.8917278771023565</v>
      </c>
      <c r="N3879" s="20">
        <v>4.9172333630992382</v>
      </c>
    </row>
    <row r="3880" spans="1:14" x14ac:dyDescent="0.3">
      <c r="A3880" s="22">
        <v>38134</v>
      </c>
      <c r="B3880" s="20">
        <v>4.2962421753679125</v>
      </c>
      <c r="C3880" s="20">
        <v>4.3525968924400917</v>
      </c>
      <c r="D3880" s="20">
        <v>4.4073865848699993</v>
      </c>
      <c r="E3880" s="20">
        <v>4.5638740530795721</v>
      </c>
      <c r="F3880" s="21">
        <v>4.6888222917187701</v>
      </c>
      <c r="G3880" s="20">
        <v>4.7716545995969915</v>
      </c>
      <c r="H3880" s="20">
        <v>4.9252842140519695</v>
      </c>
      <c r="I3880" s="20">
        <v>4.9948076115732603</v>
      </c>
      <c r="J3880" s="20">
        <v>5.0549928821658296</v>
      </c>
      <c r="K3880" s="20">
        <v>5.068961915493654</v>
      </c>
      <c r="L3880" s="20">
        <v>5.0513003954120768</v>
      </c>
      <c r="M3880" s="20">
        <v>4.8615581159900838</v>
      </c>
      <c r="N3880" s="20">
        <v>4.8861533866614169</v>
      </c>
    </row>
    <row r="3881" spans="1:14" x14ac:dyDescent="0.3">
      <c r="A3881" s="22">
        <v>38133</v>
      </c>
      <c r="B3881" s="20">
        <v>4.2972297044032057</v>
      </c>
      <c r="C3881" s="20">
        <v>4.3541476925766514</v>
      </c>
      <c r="D3881" s="20">
        <v>4.4075730217301112</v>
      </c>
      <c r="E3881" s="20">
        <v>4.5575062752299047</v>
      </c>
      <c r="F3881" s="21">
        <v>4.677549941710109</v>
      </c>
      <c r="G3881" s="20">
        <v>4.7589157580029458</v>
      </c>
      <c r="H3881" s="20">
        <v>4.9182195217222304</v>
      </c>
      <c r="I3881" s="20">
        <v>4.9943558698141599</v>
      </c>
      <c r="J3881" s="20">
        <v>5.0634645375084215</v>
      </c>
      <c r="K3881" s="20">
        <v>5.0828134666319116</v>
      </c>
      <c r="L3881" s="20">
        <v>5.0698140627776116</v>
      </c>
      <c r="M3881" s="20">
        <v>4.891414135386059</v>
      </c>
      <c r="N3881" s="20">
        <v>4.9161678949551399</v>
      </c>
    </row>
    <row r="3882" spans="1:14" x14ac:dyDescent="0.3">
      <c r="A3882" s="22">
        <v>38132</v>
      </c>
      <c r="B3882" s="20">
        <v>4.2966693912442002</v>
      </c>
      <c r="C3882" s="20">
        <v>4.3597114622497131</v>
      </c>
      <c r="D3882" s="20">
        <v>4.4156589944950877</v>
      </c>
      <c r="E3882" s="20">
        <v>4.5729487867771859</v>
      </c>
      <c r="F3882" s="21">
        <v>4.6986972906705144</v>
      </c>
      <c r="G3882" s="20">
        <v>4.7831584855440221</v>
      </c>
      <c r="H3882" s="20">
        <v>4.9453315368548596</v>
      </c>
      <c r="I3882" s="20">
        <v>5.0218274289754978</v>
      </c>
      <c r="J3882" s="20">
        <v>5.0937448809319559</v>
      </c>
      <c r="K3882" s="20">
        <v>5.117612712629537</v>
      </c>
      <c r="L3882" s="20">
        <v>5.1082898307421098</v>
      </c>
      <c r="M3882" s="20">
        <v>4.9254279464076367</v>
      </c>
      <c r="N3882" s="20">
        <v>4.9531118345167027</v>
      </c>
    </row>
    <row r="3883" spans="1:14" x14ac:dyDescent="0.3">
      <c r="A3883" s="22">
        <v>38131</v>
      </c>
      <c r="B3883" s="20">
        <v>4.2989052580524376</v>
      </c>
      <c r="C3883" s="20">
        <v>4.3612567626831673</v>
      </c>
      <c r="D3883" s="20">
        <v>4.4182621443118499</v>
      </c>
      <c r="E3883" s="20">
        <v>4.580907233185382</v>
      </c>
      <c r="F3883" s="21">
        <v>4.7101674501380693</v>
      </c>
      <c r="G3883" s="20">
        <v>4.7969432027661059</v>
      </c>
      <c r="H3883" s="20">
        <v>4.9632515662955612</v>
      </c>
      <c r="I3883" s="20">
        <v>5.0411579189722042</v>
      </c>
      <c r="J3883" s="20">
        <v>5.115522582899743</v>
      </c>
      <c r="K3883" s="20">
        <v>5.1421693065743304</v>
      </c>
      <c r="L3883" s="20">
        <v>5.1345738095565041</v>
      </c>
      <c r="M3883" s="20">
        <v>4.9391139456736282</v>
      </c>
      <c r="N3883" s="20">
        <v>4.9703865882968783</v>
      </c>
    </row>
    <row r="3884" spans="1:14" x14ac:dyDescent="0.3">
      <c r="A3884" s="22">
        <v>38128</v>
      </c>
      <c r="B3884" s="20">
        <v>4.2719344385029663</v>
      </c>
      <c r="C3884" s="20">
        <v>4.3285897459264975</v>
      </c>
      <c r="D3884" s="20">
        <v>4.3825897110834884</v>
      </c>
      <c r="E3884" s="20">
        <v>4.5419951559211391</v>
      </c>
      <c r="F3884" s="21">
        <v>4.6710176246072521</v>
      </c>
      <c r="G3884" s="20">
        <v>4.7591182050444347</v>
      </c>
      <c r="H3884" s="20">
        <v>4.9315375891811488</v>
      </c>
      <c r="I3884" s="20">
        <v>5.0114817148838862</v>
      </c>
      <c r="J3884" s="20">
        <v>5.0847779128577253</v>
      </c>
      <c r="K3884" s="20">
        <v>5.1094315268472545</v>
      </c>
      <c r="L3884" s="20">
        <v>5.1021648230701304</v>
      </c>
      <c r="M3884" s="20">
        <v>4.9241837040821972</v>
      </c>
      <c r="N3884" s="20">
        <v>4.9526602018636057</v>
      </c>
    </row>
    <row r="3885" spans="1:14" x14ac:dyDescent="0.3">
      <c r="A3885" s="22">
        <v>38127</v>
      </c>
      <c r="B3885" s="20">
        <v>4.269639790404324</v>
      </c>
      <c r="C3885" s="20">
        <v>4.3256778221322412</v>
      </c>
      <c r="D3885" s="20">
        <v>4.3799507999552691</v>
      </c>
      <c r="E3885" s="20">
        <v>4.5356760361019877</v>
      </c>
      <c r="F3885" s="21">
        <v>4.6615628864593166</v>
      </c>
      <c r="G3885" s="20">
        <v>4.747208576466547</v>
      </c>
      <c r="H3885" s="20">
        <v>4.9167003407141374</v>
      </c>
      <c r="I3885" s="20">
        <v>5.001210560859465</v>
      </c>
      <c r="J3885" s="20">
        <v>5.0851368448240164</v>
      </c>
      <c r="K3885" s="20">
        <v>5.1156187732581886</v>
      </c>
      <c r="L3885" s="20">
        <v>5.1102412644432604</v>
      </c>
      <c r="M3885" s="20">
        <v>4.9304114406875872</v>
      </c>
      <c r="N3885" s="20">
        <v>4.9590365166800119</v>
      </c>
    </row>
    <row r="3886" spans="1:14" x14ac:dyDescent="0.3">
      <c r="A3886" s="22">
        <v>38126</v>
      </c>
      <c r="B3886" s="20">
        <v>4.2872782973143178</v>
      </c>
      <c r="C3886" s="20">
        <v>4.3263168501240665</v>
      </c>
      <c r="D3886" s="20">
        <v>4.3727809236784667</v>
      </c>
      <c r="E3886" s="20">
        <v>4.5246933457710119</v>
      </c>
      <c r="F3886" s="21">
        <v>4.6504890656898192</v>
      </c>
      <c r="G3886" s="20">
        <v>4.735471755225225</v>
      </c>
      <c r="H3886" s="20">
        <v>4.9034575873553736</v>
      </c>
      <c r="I3886" s="20">
        <v>4.9898034118345711</v>
      </c>
      <c r="J3886" s="20">
        <v>5.079245351396751</v>
      </c>
      <c r="K3886" s="20">
        <v>5.1141134465246783</v>
      </c>
      <c r="L3886" s="20">
        <v>5.1136633499545381</v>
      </c>
      <c r="M3886" s="20">
        <v>4.9489206821483354</v>
      </c>
      <c r="N3886" s="20">
        <v>4.9775298154403451</v>
      </c>
    </row>
    <row r="3887" spans="1:14" x14ac:dyDescent="0.3">
      <c r="A3887" s="22">
        <v>38125</v>
      </c>
      <c r="B3887" s="20">
        <v>4.2546585389063418</v>
      </c>
      <c r="C3887" s="20">
        <v>4.2767882651806488</v>
      </c>
      <c r="D3887" s="20">
        <v>4.307366920401285</v>
      </c>
      <c r="E3887" s="20">
        <v>4.4263993795863446</v>
      </c>
      <c r="F3887" s="21">
        <v>4.5413222142005818</v>
      </c>
      <c r="G3887" s="20">
        <v>4.626150762069674</v>
      </c>
      <c r="H3887" s="20">
        <v>4.8092878858051105</v>
      </c>
      <c r="I3887" s="20">
        <v>4.9062558856191227</v>
      </c>
      <c r="J3887" s="20">
        <v>5.0075497665179292</v>
      </c>
      <c r="K3887" s="20">
        <v>5.049286554399778</v>
      </c>
      <c r="L3887" s="20">
        <v>5.0568880731769088</v>
      </c>
      <c r="M3887" s="20">
        <v>4.9180411702341571</v>
      </c>
      <c r="N3887" s="20">
        <v>4.9469529638443275</v>
      </c>
    </row>
    <row r="3888" spans="1:14" x14ac:dyDescent="0.3">
      <c r="A3888" s="22">
        <v>38124</v>
      </c>
      <c r="B3888" s="20">
        <v>4.256372923305995</v>
      </c>
      <c r="C3888" s="20">
        <v>4.2719871394674298</v>
      </c>
      <c r="D3888" s="20">
        <v>4.3012380867953572</v>
      </c>
      <c r="E3888" s="20">
        <v>4.4185280799878583</v>
      </c>
      <c r="F3888" s="21">
        <v>4.5286826386984638</v>
      </c>
      <c r="G3888" s="20">
        <v>4.6079223977353596</v>
      </c>
      <c r="H3888" s="20">
        <v>4.7756721999569898</v>
      </c>
      <c r="I3888" s="20">
        <v>4.8651801434266302</v>
      </c>
      <c r="J3888" s="20">
        <v>4.9596129796249793</v>
      </c>
      <c r="K3888" s="20">
        <v>4.9985293254989775</v>
      </c>
      <c r="L3888" s="20">
        <v>5.0047987829417115</v>
      </c>
      <c r="M3888" s="20">
        <v>4.8672847437685025</v>
      </c>
      <c r="N3888" s="20">
        <v>4.8953790814684419</v>
      </c>
    </row>
    <row r="3889" spans="1:14" x14ac:dyDescent="0.3">
      <c r="A3889" s="22">
        <v>38121</v>
      </c>
      <c r="B3889" s="20">
        <v>4.2512847874735753</v>
      </c>
      <c r="C3889" s="20">
        <v>4.2708673497782632</v>
      </c>
      <c r="D3889" s="20">
        <v>4.302409363372159</v>
      </c>
      <c r="E3889" s="20">
        <v>4.4298888386270132</v>
      </c>
      <c r="F3889" s="21">
        <v>4.5536337397033577</v>
      </c>
      <c r="G3889" s="20">
        <v>4.6420848596952453</v>
      </c>
      <c r="H3889" s="20">
        <v>4.8202864466836504</v>
      </c>
      <c r="I3889" s="20">
        <v>4.9118416517510548</v>
      </c>
      <c r="J3889" s="20">
        <v>5.0073005872145826</v>
      </c>
      <c r="K3889" s="20">
        <v>5.0458078047664383</v>
      </c>
      <c r="L3889" s="20">
        <v>5.05061831960339</v>
      </c>
      <c r="M3889" s="20">
        <v>4.9058189910385179</v>
      </c>
      <c r="N3889" s="20">
        <v>4.9343277303514288</v>
      </c>
    </row>
    <row r="3890" spans="1:14" x14ac:dyDescent="0.3">
      <c r="A3890" s="22">
        <v>38120</v>
      </c>
      <c r="B3890" s="20">
        <v>4.2371545082673805</v>
      </c>
      <c r="C3890" s="20">
        <v>4.2573798829976646</v>
      </c>
      <c r="D3890" s="20">
        <v>4.2906760226597065</v>
      </c>
      <c r="E3890" s="20">
        <v>4.422273632504619</v>
      </c>
      <c r="F3890" s="21">
        <v>4.5505453031223553</v>
      </c>
      <c r="G3890" s="20">
        <v>4.6449761127824916</v>
      </c>
      <c r="H3890" s="20">
        <v>4.8421432056617748</v>
      </c>
      <c r="I3890" s="20">
        <v>4.9422572134236908</v>
      </c>
      <c r="J3890" s="20">
        <v>5.0451412903466579</v>
      </c>
      <c r="K3890" s="20">
        <v>5.090100028692591</v>
      </c>
      <c r="L3890" s="20">
        <v>5.1047304605326875</v>
      </c>
      <c r="M3890" s="20">
        <v>4.9603328794547945</v>
      </c>
      <c r="N3890" s="20">
        <v>4.9969715305812077</v>
      </c>
    </row>
    <row r="3891" spans="1:14" x14ac:dyDescent="0.3">
      <c r="A3891" s="22">
        <v>38119</v>
      </c>
      <c r="B3891" s="20">
        <v>4.2341325337384053</v>
      </c>
      <c r="C3891" s="20">
        <v>4.2544944291363995</v>
      </c>
      <c r="D3891" s="20">
        <v>4.2840379411203822</v>
      </c>
      <c r="E3891" s="20">
        <v>4.3984424529477568</v>
      </c>
      <c r="F3891" s="21">
        <v>4.5117190492791481</v>
      </c>
      <c r="G3891" s="20">
        <v>4.5976316771289314</v>
      </c>
      <c r="H3891" s="20">
        <v>4.7878449463642392</v>
      </c>
      <c r="I3891" s="20">
        <v>4.8909212643327153</v>
      </c>
      <c r="J3891" s="20">
        <v>5.0019099135777854</v>
      </c>
      <c r="K3891" s="20">
        <v>5.0531491460174847</v>
      </c>
      <c r="L3891" s="20">
        <v>5.0733315905713088</v>
      </c>
      <c r="M3891" s="20">
        <v>4.9403826838512206</v>
      </c>
      <c r="N3891" s="20">
        <v>4.9777902560587188</v>
      </c>
    </row>
    <row r="3892" spans="1:14" x14ac:dyDescent="0.3">
      <c r="A3892" s="22">
        <v>38118</v>
      </c>
      <c r="B3892" s="20">
        <v>4.2390064095946371</v>
      </c>
      <c r="C3892" s="20">
        <v>4.2555683890272551</v>
      </c>
      <c r="D3892" s="20">
        <v>4.2782459825307573</v>
      </c>
      <c r="E3892" s="20">
        <v>4.3758094592704975</v>
      </c>
      <c r="F3892" s="21">
        <v>4.4814487674015746</v>
      </c>
      <c r="G3892" s="20">
        <v>4.5621396752613226</v>
      </c>
      <c r="H3892" s="20">
        <v>4.7415300893574308</v>
      </c>
      <c r="I3892" s="20">
        <v>4.844504571097354</v>
      </c>
      <c r="J3892" s="20">
        <v>4.9627401688793089</v>
      </c>
      <c r="K3892" s="20">
        <v>5.0211594861517117</v>
      </c>
      <c r="L3892" s="20">
        <v>5.0480860723704026</v>
      </c>
      <c r="M3892" s="20">
        <v>4.9244339185032997</v>
      </c>
      <c r="N3892" s="20">
        <v>4.9640878854405335</v>
      </c>
    </row>
    <row r="3893" spans="1:14" x14ac:dyDescent="0.3">
      <c r="A3893" s="22">
        <v>38117</v>
      </c>
      <c r="B3893" s="20">
        <v>4.2406667454922067</v>
      </c>
      <c r="C3893" s="20">
        <v>4.2565643573777061</v>
      </c>
      <c r="D3893" s="20">
        <v>4.2838204623546332</v>
      </c>
      <c r="E3893" s="20">
        <v>4.3958720022200772</v>
      </c>
      <c r="F3893" s="21">
        <v>4.5093679431276872</v>
      </c>
      <c r="G3893" s="20">
        <v>4.5937088627030969</v>
      </c>
      <c r="H3893" s="20">
        <v>4.7744228948229068</v>
      </c>
      <c r="I3893" s="20">
        <v>4.8745797211468522</v>
      </c>
      <c r="J3893" s="20">
        <v>4.9892908185306197</v>
      </c>
      <c r="K3893" s="20">
        <v>5.0466272401552645</v>
      </c>
      <c r="L3893" s="20">
        <v>5.0719642765208821</v>
      </c>
      <c r="M3893" s="20">
        <v>4.9341180855923357</v>
      </c>
      <c r="N3893" s="20">
        <v>4.9756178244299774</v>
      </c>
    </row>
    <row r="3894" spans="1:14" x14ac:dyDescent="0.3">
      <c r="A3894" s="22">
        <v>38114</v>
      </c>
      <c r="B3894" s="20">
        <v>4.2369545590970175</v>
      </c>
      <c r="C3894" s="20">
        <v>4.2486977856716086</v>
      </c>
      <c r="D3894" s="20">
        <v>4.2691072605393128</v>
      </c>
      <c r="E3894" s="20">
        <v>4.3675917477453616</v>
      </c>
      <c r="F3894" s="21">
        <v>4.4768823754911962</v>
      </c>
      <c r="G3894" s="20">
        <v>4.5627215035229076</v>
      </c>
      <c r="H3894" s="20">
        <v>4.7564384871879311</v>
      </c>
      <c r="I3894" s="20">
        <v>4.8647079821755446</v>
      </c>
      <c r="J3894" s="20">
        <v>4.9882645982355314</v>
      </c>
      <c r="K3894" s="20">
        <v>5.0500607826831025</v>
      </c>
      <c r="L3894" s="20">
        <v>5.0781700229395774</v>
      </c>
      <c r="M3894" s="20">
        <v>4.9394737219371532</v>
      </c>
      <c r="N3894" s="20">
        <v>4.9826849784893126</v>
      </c>
    </row>
    <row r="3895" spans="1:14" x14ac:dyDescent="0.3">
      <c r="A3895" s="22">
        <v>38113</v>
      </c>
      <c r="B3895" s="20">
        <v>4.2051379159924558</v>
      </c>
      <c r="C3895" s="20">
        <v>4.2200896252732196</v>
      </c>
      <c r="D3895" s="20">
        <v>4.2407297154464123</v>
      </c>
      <c r="E3895" s="20">
        <v>4.3220783228661865</v>
      </c>
      <c r="F3895" s="21">
        <v>4.4101437231088436</v>
      </c>
      <c r="G3895" s="20">
        <v>4.4805439016633182</v>
      </c>
      <c r="H3895" s="20">
        <v>4.6511988346471611</v>
      </c>
      <c r="I3895" s="20">
        <v>4.7574440645910228</v>
      </c>
      <c r="J3895" s="20">
        <v>4.8880861136372413</v>
      </c>
      <c r="K3895" s="20">
        <v>4.9587204724030469</v>
      </c>
      <c r="L3895" s="20">
        <v>4.9976598808035684</v>
      </c>
      <c r="M3895" s="20">
        <v>4.8879395114997282</v>
      </c>
      <c r="N3895" s="20">
        <v>4.9322566847354414</v>
      </c>
    </row>
    <row r="3896" spans="1:14" x14ac:dyDescent="0.3">
      <c r="A3896" s="22">
        <v>38112</v>
      </c>
      <c r="B3896" s="20">
        <v>4.1970176110035018</v>
      </c>
      <c r="C3896" s="20">
        <v>4.2215894844029336</v>
      </c>
      <c r="D3896" s="20">
        <v>4.2413122877402154</v>
      </c>
      <c r="E3896" s="20">
        <v>4.3103579057714319</v>
      </c>
      <c r="F3896" s="21">
        <v>4.3850905602962431</v>
      </c>
      <c r="G3896" s="20">
        <v>4.4434919450607833</v>
      </c>
      <c r="H3896" s="20">
        <v>4.5882986525585059</v>
      </c>
      <c r="I3896" s="20">
        <v>4.6881743013518546</v>
      </c>
      <c r="J3896" s="20">
        <v>4.8172496050863032</v>
      </c>
      <c r="K3896" s="20">
        <v>4.8878396197355185</v>
      </c>
      <c r="L3896" s="20">
        <v>4.9271017842331801</v>
      </c>
      <c r="M3896" s="20">
        <v>4.825666358925945</v>
      </c>
      <c r="N3896" s="20">
        <v>4.8683781867345468</v>
      </c>
    </row>
    <row r="3897" spans="1:14" x14ac:dyDescent="0.3">
      <c r="A3897" s="22">
        <v>38111</v>
      </c>
      <c r="B3897" s="20">
        <v>4.1693064471713122</v>
      </c>
      <c r="C3897" s="20">
        <v>4.2099030529002341</v>
      </c>
      <c r="D3897" s="20">
        <v>4.2354296002887315</v>
      </c>
      <c r="E3897" s="20">
        <v>4.3123481762006231</v>
      </c>
      <c r="F3897" s="21">
        <v>4.3918325837518886</v>
      </c>
      <c r="G3897" s="20">
        <v>4.4519591432594368</v>
      </c>
      <c r="H3897" s="20">
        <v>4.5919464670295866</v>
      </c>
      <c r="I3897" s="20">
        <v>4.6875998014847635</v>
      </c>
      <c r="J3897" s="20">
        <v>4.8141477907273522</v>
      </c>
      <c r="K3897" s="20">
        <v>4.8846501236646844</v>
      </c>
      <c r="L3897" s="20">
        <v>4.9235447672014656</v>
      </c>
      <c r="M3897" s="20">
        <v>4.816552043680824</v>
      </c>
      <c r="N3897" s="20">
        <v>4.8600703571092225</v>
      </c>
    </row>
    <row r="3898" spans="1:14" x14ac:dyDescent="0.3">
      <c r="A3898" s="22">
        <v>38107</v>
      </c>
      <c r="B3898" s="20">
        <v>4.1337744424877449</v>
      </c>
      <c r="C3898" s="20">
        <v>4.1973684179194946</v>
      </c>
      <c r="D3898" s="20">
        <v>4.2310053751763057</v>
      </c>
      <c r="E3898" s="20">
        <v>4.32028139595573</v>
      </c>
      <c r="F3898" s="21">
        <v>4.4069670459317933</v>
      </c>
      <c r="G3898" s="20">
        <v>4.4723423585868742</v>
      </c>
      <c r="H3898" s="20">
        <v>4.6228841079201946</v>
      </c>
      <c r="I3898" s="20">
        <v>4.72150038256747</v>
      </c>
      <c r="J3898" s="20">
        <v>4.8490961727192481</v>
      </c>
      <c r="K3898" s="20">
        <v>4.9193062211692222</v>
      </c>
      <c r="L3898" s="20">
        <v>4.9564454545846504</v>
      </c>
      <c r="M3898" s="20">
        <v>4.8389875793998156</v>
      </c>
      <c r="N3898" s="20">
        <v>4.8830430177793405</v>
      </c>
    </row>
    <row r="3899" spans="1:14" x14ac:dyDescent="0.3">
      <c r="A3899" s="22">
        <v>38106</v>
      </c>
      <c r="B3899" s="20">
        <v>4.0991668798421754</v>
      </c>
      <c r="C3899" s="20">
        <v>4.1708716474359635</v>
      </c>
      <c r="D3899" s="20">
        <v>4.2160259448378516</v>
      </c>
      <c r="E3899" s="20">
        <v>4.3227569527716394</v>
      </c>
      <c r="F3899" s="21">
        <v>4.4139901596057731</v>
      </c>
      <c r="G3899" s="20">
        <v>4.4809540418550471</v>
      </c>
      <c r="H3899" s="20">
        <v>4.634746708345852</v>
      </c>
      <c r="I3899" s="20">
        <v>4.7360435278678477</v>
      </c>
      <c r="J3899" s="20">
        <v>4.8663361167911878</v>
      </c>
      <c r="K3899" s="20">
        <v>4.9378866664170706</v>
      </c>
      <c r="L3899" s="20">
        <v>4.9766056512828438</v>
      </c>
      <c r="M3899" s="20">
        <v>4.8625430055514904</v>
      </c>
      <c r="N3899" s="20">
        <v>4.9071265839837572</v>
      </c>
    </row>
    <row r="3900" spans="1:14" x14ac:dyDescent="0.3">
      <c r="A3900" s="22">
        <v>38105</v>
      </c>
      <c r="B3900" s="20">
        <v>4.0902546241994848</v>
      </c>
      <c r="C3900" s="20">
        <v>4.1624486904270857</v>
      </c>
      <c r="D3900" s="20">
        <v>4.2064463861924608</v>
      </c>
      <c r="E3900" s="20">
        <v>4.3110532346672255</v>
      </c>
      <c r="F3900" s="21">
        <v>4.4017811738115453</v>
      </c>
      <c r="G3900" s="20">
        <v>4.4705724038611745</v>
      </c>
      <c r="H3900" s="20">
        <v>4.6335482838402946</v>
      </c>
      <c r="I3900" s="20">
        <v>4.7374935179861204</v>
      </c>
      <c r="J3900" s="20">
        <v>4.8677445265711787</v>
      </c>
      <c r="K3900" s="20">
        <v>4.9387379835870435</v>
      </c>
      <c r="L3900" s="20">
        <v>4.9773613633276241</v>
      </c>
      <c r="M3900" s="20">
        <v>4.8588787083723988</v>
      </c>
      <c r="N3900" s="20">
        <v>4.9047873200625061</v>
      </c>
    </row>
    <row r="3901" spans="1:14" x14ac:dyDescent="0.3">
      <c r="A3901" s="22">
        <v>38104</v>
      </c>
      <c r="B3901" s="20">
        <v>4.0892547297352566</v>
      </c>
      <c r="C3901" s="20">
        <v>4.1591633753129376</v>
      </c>
      <c r="D3901" s="20">
        <v>4.2024126600162255</v>
      </c>
      <c r="E3901" s="20">
        <v>4.305458547173683</v>
      </c>
      <c r="F3901" s="21">
        <v>4.3945868706461315</v>
      </c>
      <c r="G3901" s="20">
        <v>4.4624473556038184</v>
      </c>
      <c r="H3901" s="20">
        <v>4.6242186370946676</v>
      </c>
      <c r="I3901" s="20">
        <v>4.7274655506734318</v>
      </c>
      <c r="J3901" s="20">
        <v>4.8560647502330454</v>
      </c>
      <c r="K3901" s="20">
        <v>4.9253242295695205</v>
      </c>
      <c r="L3901" s="20">
        <v>4.9632326766136341</v>
      </c>
      <c r="M3901" s="20">
        <v>4.8542562985978739</v>
      </c>
      <c r="N3901" s="20">
        <v>4.8979690780655289</v>
      </c>
    </row>
    <row r="3902" spans="1:14" x14ac:dyDescent="0.3">
      <c r="A3902" s="22">
        <v>38103</v>
      </c>
      <c r="B3902" s="20">
        <v>4.1204786130364006</v>
      </c>
      <c r="C3902" s="20">
        <v>4.1739221835161411</v>
      </c>
      <c r="D3902" s="20">
        <v>4.2087788316876615</v>
      </c>
      <c r="E3902" s="20">
        <v>4.2981331502186322</v>
      </c>
      <c r="F3902" s="21">
        <v>4.382220057877273</v>
      </c>
      <c r="G3902" s="20">
        <v>4.4481476145945544</v>
      </c>
      <c r="H3902" s="20">
        <v>4.6079303113822796</v>
      </c>
      <c r="I3902" s="20">
        <v>4.7138063366989309</v>
      </c>
      <c r="J3902" s="20">
        <v>4.8499765978123479</v>
      </c>
      <c r="K3902" s="20">
        <v>4.9243139257430357</v>
      </c>
      <c r="L3902" s="20">
        <v>4.9659088298138547</v>
      </c>
      <c r="M3902" s="20">
        <v>4.8628438497344977</v>
      </c>
      <c r="N3902" s="20">
        <v>4.9072641399619519</v>
      </c>
    </row>
    <row r="3903" spans="1:14" x14ac:dyDescent="0.3">
      <c r="A3903" s="22">
        <v>38100</v>
      </c>
      <c r="B3903" s="20">
        <v>4.0873458342079125</v>
      </c>
      <c r="C3903" s="20">
        <v>4.1360464075609453</v>
      </c>
      <c r="D3903" s="20">
        <v>4.1687805251433163</v>
      </c>
      <c r="E3903" s="20">
        <v>4.2504640154341367</v>
      </c>
      <c r="F3903" s="21">
        <v>4.3262587042927887</v>
      </c>
      <c r="G3903" s="20">
        <v>4.3870468089966304</v>
      </c>
      <c r="H3903" s="20">
        <v>4.546739951740256</v>
      </c>
      <c r="I3903" s="20">
        <v>4.6606569862972664</v>
      </c>
      <c r="J3903" s="20">
        <v>4.8100690896716429</v>
      </c>
      <c r="K3903" s="20">
        <v>4.8924455184067899</v>
      </c>
      <c r="L3903" s="20">
        <v>4.9408168380642392</v>
      </c>
      <c r="M3903" s="20">
        <v>4.8528854248847741</v>
      </c>
      <c r="N3903" s="20">
        <v>4.8980399151613865</v>
      </c>
    </row>
    <row r="3904" spans="1:14" x14ac:dyDescent="0.3">
      <c r="A3904" s="22">
        <v>38099</v>
      </c>
      <c r="B3904" s="20">
        <v>4.0366765012618426</v>
      </c>
      <c r="C3904" s="20">
        <v>4.1114275878584019</v>
      </c>
      <c r="D3904" s="20">
        <v>4.154694664548729</v>
      </c>
      <c r="E3904" s="20">
        <v>4.2521042483043745</v>
      </c>
      <c r="F3904" s="21">
        <v>4.3335781220084577</v>
      </c>
      <c r="G3904" s="20">
        <v>4.3952188199205331</v>
      </c>
      <c r="H3904" s="20">
        <v>4.5499167776301626</v>
      </c>
      <c r="I3904" s="20">
        <v>4.6608503833285493</v>
      </c>
      <c r="J3904" s="20">
        <v>4.8072768053919592</v>
      </c>
      <c r="K3904" s="20">
        <v>4.8876262638325301</v>
      </c>
      <c r="L3904" s="20">
        <v>4.934219345535297</v>
      </c>
      <c r="M3904" s="20">
        <v>4.8414449255559484</v>
      </c>
      <c r="N3904" s="20">
        <v>4.8868164906439855</v>
      </c>
    </row>
    <row r="3905" spans="1:14" x14ac:dyDescent="0.3">
      <c r="A3905" s="22">
        <v>38098</v>
      </c>
      <c r="B3905" s="20">
        <v>4.0600512732299139</v>
      </c>
      <c r="C3905" s="20">
        <v>4.1267960511307251</v>
      </c>
      <c r="D3905" s="20">
        <v>4.1697989887753817</v>
      </c>
      <c r="E3905" s="20">
        <v>4.2671672876056572</v>
      </c>
      <c r="F3905" s="21">
        <v>4.3501857022216477</v>
      </c>
      <c r="G3905" s="20">
        <v>4.4138750224324061</v>
      </c>
      <c r="H3905" s="20">
        <v>4.5714158727030156</v>
      </c>
      <c r="I3905" s="20">
        <v>4.6818600610085905</v>
      </c>
      <c r="J3905" s="20">
        <v>4.8277446653157279</v>
      </c>
      <c r="K3905" s="20">
        <v>4.9087962418970275</v>
      </c>
      <c r="L3905" s="20">
        <v>4.9565727235966737</v>
      </c>
      <c r="M3905" s="20">
        <v>4.8590720029015912</v>
      </c>
      <c r="N3905" s="20">
        <v>4.9066554255374539</v>
      </c>
    </row>
    <row r="3906" spans="1:14" x14ac:dyDescent="0.3">
      <c r="A3906" s="22">
        <v>38097</v>
      </c>
      <c r="B3906" s="20">
        <v>4.0633068039777855</v>
      </c>
      <c r="C3906" s="20">
        <v>4.1325419944549626</v>
      </c>
      <c r="D3906" s="20">
        <v>4.1784962833674504</v>
      </c>
      <c r="E3906" s="20">
        <v>4.2760729728012405</v>
      </c>
      <c r="F3906" s="21">
        <v>4.3554942583935885</v>
      </c>
      <c r="G3906" s="20">
        <v>4.4166426498144382</v>
      </c>
      <c r="H3906" s="20">
        <v>4.568741769174923</v>
      </c>
      <c r="I3906" s="20">
        <v>4.6755778108981794</v>
      </c>
      <c r="J3906" s="20">
        <v>4.8189742950738177</v>
      </c>
      <c r="K3906" s="20">
        <v>4.9008334553308677</v>
      </c>
      <c r="L3906" s="20">
        <v>4.9497060143555789</v>
      </c>
      <c r="M3906" s="20">
        <v>4.8430653608831395</v>
      </c>
      <c r="N3906" s="20">
        <v>4.8935304545856235</v>
      </c>
    </row>
    <row r="3907" spans="1:14" x14ac:dyDescent="0.3">
      <c r="A3907" s="22">
        <v>38096</v>
      </c>
      <c r="B3907" s="20">
        <v>4.0186074515526125</v>
      </c>
      <c r="C3907" s="20">
        <v>4.1155627356996431</v>
      </c>
      <c r="D3907" s="20">
        <v>4.1706906064866445</v>
      </c>
      <c r="E3907" s="20">
        <v>4.2808944275574374</v>
      </c>
      <c r="F3907" s="21">
        <v>4.3676542802456639</v>
      </c>
      <c r="G3907" s="20">
        <v>4.4328646591742906</v>
      </c>
      <c r="H3907" s="20">
        <v>4.5837350948931901</v>
      </c>
      <c r="I3907" s="20">
        <v>4.681718778647995</v>
      </c>
      <c r="J3907" s="20">
        <v>4.8093598297987263</v>
      </c>
      <c r="K3907" s="20">
        <v>4.8808933892276505</v>
      </c>
      <c r="L3907" s="20">
        <v>4.9220886038071612</v>
      </c>
      <c r="M3907" s="20">
        <v>4.8043413040249749</v>
      </c>
      <c r="N3907" s="20">
        <v>4.8533021691075096</v>
      </c>
    </row>
    <row r="3908" spans="1:14" x14ac:dyDescent="0.3">
      <c r="A3908" s="22">
        <v>38093</v>
      </c>
      <c r="B3908" s="20">
        <v>4.005803552694438</v>
      </c>
      <c r="C3908" s="20">
        <v>4.0955067415137876</v>
      </c>
      <c r="D3908" s="20">
        <v>4.1532837104297258</v>
      </c>
      <c r="E3908" s="20">
        <v>4.2727614385670609</v>
      </c>
      <c r="F3908" s="21">
        <v>4.3611699697518409</v>
      </c>
      <c r="G3908" s="20">
        <v>4.4245712154875632</v>
      </c>
      <c r="H3908" s="20">
        <v>4.5668836460228652</v>
      </c>
      <c r="I3908" s="20">
        <v>4.6609919958236636</v>
      </c>
      <c r="J3908" s="20">
        <v>4.7852235318505549</v>
      </c>
      <c r="K3908" s="20">
        <v>4.8546366940161487</v>
      </c>
      <c r="L3908" s="20">
        <v>4.8937254732969597</v>
      </c>
      <c r="M3908" s="20">
        <v>4.7702283384499387</v>
      </c>
      <c r="N3908" s="20">
        <v>4.8191585070940057</v>
      </c>
    </row>
    <row r="3909" spans="1:14" x14ac:dyDescent="0.3">
      <c r="A3909" s="22">
        <v>38092</v>
      </c>
      <c r="B3909" s="20">
        <v>4.0008292817371567</v>
      </c>
      <c r="C3909" s="20">
        <v>4.086159824449398</v>
      </c>
      <c r="D3909" s="20">
        <v>4.1479117941623871</v>
      </c>
      <c r="E3909" s="20">
        <v>4.2724048627544082</v>
      </c>
      <c r="F3909" s="21">
        <v>4.3622476230055121</v>
      </c>
      <c r="G3909" s="20">
        <v>4.4277787047934005</v>
      </c>
      <c r="H3909" s="20">
        <v>4.5794045355001263</v>
      </c>
      <c r="I3909" s="20">
        <v>4.6809487471385234</v>
      </c>
      <c r="J3909" s="20">
        <v>4.81523107502559</v>
      </c>
      <c r="K3909" s="20">
        <v>4.8906575646886301</v>
      </c>
      <c r="L3909" s="20">
        <v>4.9336650130443385</v>
      </c>
      <c r="M3909" s="20">
        <v>4.806631543730262</v>
      </c>
      <c r="N3909" s="20">
        <v>4.8583742702706951</v>
      </c>
    </row>
    <row r="3910" spans="1:14" x14ac:dyDescent="0.3">
      <c r="A3910" s="22">
        <v>38091</v>
      </c>
      <c r="B3910" s="20">
        <v>4.0289230926625121</v>
      </c>
      <c r="C3910" s="20">
        <v>4.1088879374430292</v>
      </c>
      <c r="D3910" s="20">
        <v>4.1686808889966809</v>
      </c>
      <c r="E3910" s="20">
        <v>4.2866166617987496</v>
      </c>
      <c r="F3910" s="21">
        <v>4.3707772790867292</v>
      </c>
      <c r="G3910" s="20">
        <v>4.433683831303278</v>
      </c>
      <c r="H3910" s="20">
        <v>4.5879550575483066</v>
      </c>
      <c r="I3910" s="20">
        <v>4.6947332189949593</v>
      </c>
      <c r="J3910" s="20">
        <v>4.8361821650885739</v>
      </c>
      <c r="K3910" s="20">
        <v>4.9157682579896482</v>
      </c>
      <c r="L3910" s="20">
        <v>4.9622569447119158</v>
      </c>
      <c r="M3910" s="20">
        <v>4.8421840995556398</v>
      </c>
      <c r="N3910" s="20">
        <v>4.8945194608755962</v>
      </c>
    </row>
    <row r="3911" spans="1:14" x14ac:dyDescent="0.3">
      <c r="A3911" s="22">
        <v>38090</v>
      </c>
      <c r="B3911" s="20">
        <v>4.0452543479373873</v>
      </c>
      <c r="C3911" s="20">
        <v>4.1196905804137494</v>
      </c>
      <c r="D3911" s="20">
        <v>4.1771276413881351</v>
      </c>
      <c r="E3911" s="20">
        <v>4.289211709053725</v>
      </c>
      <c r="F3911" s="21">
        <v>4.3687829194383392</v>
      </c>
      <c r="G3911" s="20">
        <v>4.4289129026718079</v>
      </c>
      <c r="H3911" s="20">
        <v>4.5788129342087647</v>
      </c>
      <c r="I3911" s="20">
        <v>4.6825822260736762</v>
      </c>
      <c r="J3911" s="20">
        <v>4.8192273480960814</v>
      </c>
      <c r="K3911" s="20">
        <v>4.8966418603717035</v>
      </c>
      <c r="L3911" s="20">
        <v>4.9426970796677399</v>
      </c>
      <c r="M3911" s="20">
        <v>4.8198024073056587</v>
      </c>
      <c r="N3911" s="20">
        <v>4.8732015951213725</v>
      </c>
    </row>
    <row r="3912" spans="1:14" x14ac:dyDescent="0.3">
      <c r="A3912" s="22">
        <v>38085</v>
      </c>
      <c r="B3912" s="20">
        <v>4.1175052185713144</v>
      </c>
      <c r="C3912" s="20">
        <v>4.1762310346607983</v>
      </c>
      <c r="D3912" s="20">
        <v>4.2195996576821457</v>
      </c>
      <c r="E3912" s="20">
        <v>4.3057464015553499</v>
      </c>
      <c r="F3912" s="21">
        <v>4.3660572643072912</v>
      </c>
      <c r="G3912" s="20">
        <v>4.4092134221571557</v>
      </c>
      <c r="H3912" s="20">
        <v>4.5178278422291909</v>
      </c>
      <c r="I3912" s="20">
        <v>4.6062155796102067</v>
      </c>
      <c r="J3912" s="20">
        <v>4.7327914042875108</v>
      </c>
      <c r="K3912" s="20">
        <v>4.8077444066484549</v>
      </c>
      <c r="L3912" s="20">
        <v>4.8549156627303001</v>
      </c>
      <c r="M3912" s="20">
        <v>4.7474581019807855</v>
      </c>
      <c r="N3912" s="20">
        <v>4.799084157355181</v>
      </c>
    </row>
    <row r="3913" spans="1:14" x14ac:dyDescent="0.3">
      <c r="A3913" s="22">
        <v>38084</v>
      </c>
      <c r="B3913" s="20">
        <v>4.0886105073289469</v>
      </c>
      <c r="C3913" s="20">
        <v>4.1546140300820582</v>
      </c>
      <c r="D3913" s="20">
        <v>4.2044422265511985</v>
      </c>
      <c r="E3913" s="20">
        <v>4.3063520367644372</v>
      </c>
      <c r="F3913" s="21">
        <v>4.3771097998209001</v>
      </c>
      <c r="G3913" s="20">
        <v>4.4285201522583435</v>
      </c>
      <c r="H3913" s="20">
        <v>4.5502336887361814</v>
      </c>
      <c r="I3913" s="20">
        <v>4.6345434510892831</v>
      </c>
      <c r="J3913" s="20">
        <v>4.7470154112052514</v>
      </c>
      <c r="K3913" s="20">
        <v>4.8120078692132315</v>
      </c>
      <c r="L3913" s="20">
        <v>4.8526287002761039</v>
      </c>
      <c r="M3913" s="20">
        <v>4.742310334123073</v>
      </c>
      <c r="N3913" s="20">
        <v>4.7915030420889915</v>
      </c>
    </row>
    <row r="3914" spans="1:14" x14ac:dyDescent="0.3">
      <c r="A3914" s="22">
        <v>38083</v>
      </c>
      <c r="B3914" s="20">
        <v>4.0623873045552443</v>
      </c>
      <c r="C3914" s="20">
        <v>4.139610176363977</v>
      </c>
      <c r="D3914" s="20">
        <v>4.1922312407324478</v>
      </c>
      <c r="E3914" s="20">
        <v>4.298701983081858</v>
      </c>
      <c r="F3914" s="21">
        <v>4.3759697309401071</v>
      </c>
      <c r="G3914" s="20">
        <v>4.4340983889806092</v>
      </c>
      <c r="H3914" s="20">
        <v>4.5730678130235933</v>
      </c>
      <c r="I3914" s="20">
        <v>4.6644168507333728</v>
      </c>
      <c r="J3914" s="20">
        <v>4.7813708572898976</v>
      </c>
      <c r="K3914" s="20">
        <v>4.847063146775989</v>
      </c>
      <c r="L3914" s="20">
        <v>4.8857781867691603</v>
      </c>
      <c r="M3914" s="20">
        <v>4.7598662793948829</v>
      </c>
      <c r="N3914" s="20">
        <v>4.8105439953174756</v>
      </c>
    </row>
    <row r="3915" spans="1:14" x14ac:dyDescent="0.3">
      <c r="A3915" s="22">
        <v>38082</v>
      </c>
      <c r="B3915" s="20">
        <v>4.0864661776807925</v>
      </c>
      <c r="C3915" s="20">
        <v>4.1649863015724149</v>
      </c>
      <c r="D3915" s="20">
        <v>4.214084427947757</v>
      </c>
      <c r="E3915" s="20">
        <v>4.3156490585120446</v>
      </c>
      <c r="F3915" s="21">
        <v>4.3926371671959412</v>
      </c>
      <c r="G3915" s="20">
        <v>4.4518203226521926</v>
      </c>
      <c r="H3915" s="20">
        <v>4.5926071933607888</v>
      </c>
      <c r="I3915" s="20">
        <v>4.681289006691725</v>
      </c>
      <c r="J3915" s="20">
        <v>4.7938299509749873</v>
      </c>
      <c r="K3915" s="20">
        <v>4.8587642550838623</v>
      </c>
      <c r="L3915" s="20">
        <v>4.8977167048860988</v>
      </c>
      <c r="M3915" s="20">
        <v>4.7616909869151334</v>
      </c>
      <c r="N3915" s="20">
        <v>4.8151770271818952</v>
      </c>
    </row>
    <row r="3916" spans="1:14" x14ac:dyDescent="0.3">
      <c r="A3916" s="22">
        <v>38079</v>
      </c>
      <c r="B3916" s="20">
        <v>4.0355669442512161</v>
      </c>
      <c r="C3916" s="20">
        <v>4.1252614444397748</v>
      </c>
      <c r="D3916" s="20">
        <v>4.1756564869455248</v>
      </c>
      <c r="E3916" s="20">
        <v>4.275627931187314</v>
      </c>
      <c r="F3916" s="21">
        <v>4.355911367483488</v>
      </c>
      <c r="G3916" s="20">
        <v>4.4207327226067736</v>
      </c>
      <c r="H3916" s="20">
        <v>4.5728432627981288</v>
      </c>
      <c r="I3916" s="20">
        <v>4.658050916787797</v>
      </c>
      <c r="J3916" s="20">
        <v>4.7589176716262358</v>
      </c>
      <c r="K3916" s="20">
        <v>4.8167301633891055</v>
      </c>
      <c r="L3916" s="20">
        <v>4.8543693886799257</v>
      </c>
      <c r="M3916" s="20">
        <v>4.7301795456756288</v>
      </c>
      <c r="N3916" s="20">
        <v>4.7826198931471824</v>
      </c>
    </row>
    <row r="3917" spans="1:14" x14ac:dyDescent="0.3">
      <c r="A3917" s="22">
        <v>38078</v>
      </c>
      <c r="B3917" s="20">
        <v>4.0238782922268879</v>
      </c>
      <c r="C3917" s="20">
        <v>4.1118377239919255</v>
      </c>
      <c r="D3917" s="20">
        <v>4.1604201845597721</v>
      </c>
      <c r="E3917" s="20">
        <v>4.2439184164209864</v>
      </c>
      <c r="F3917" s="21">
        <v>4.3010542628270363</v>
      </c>
      <c r="G3917" s="20">
        <v>4.3464491279312112</v>
      </c>
      <c r="H3917" s="20">
        <v>4.4638348514714732</v>
      </c>
      <c r="I3917" s="20">
        <v>4.5426936759246992</v>
      </c>
      <c r="J3917" s="20">
        <v>4.6421520526597453</v>
      </c>
      <c r="K3917" s="20">
        <v>4.6993482196824976</v>
      </c>
      <c r="L3917" s="20">
        <v>4.7398519074898555</v>
      </c>
      <c r="M3917" s="20">
        <v>4.6541142169525997</v>
      </c>
      <c r="N3917" s="20">
        <v>4.7009114526859381</v>
      </c>
    </row>
    <row r="3918" spans="1:14" x14ac:dyDescent="0.3">
      <c r="A3918" s="22">
        <v>38077</v>
      </c>
      <c r="B3918" s="20">
        <v>4.0315195172259637</v>
      </c>
      <c r="C3918" s="20">
        <v>4.1235433818214409</v>
      </c>
      <c r="D3918" s="20">
        <v>4.1705524602536865</v>
      </c>
      <c r="E3918" s="20">
        <v>4.245138703377104</v>
      </c>
      <c r="F3918" s="21">
        <v>4.2944715702163734</v>
      </c>
      <c r="G3918" s="20">
        <v>4.3337957157180531</v>
      </c>
      <c r="H3918" s="20">
        <v>4.4386417346453113</v>
      </c>
      <c r="I3918" s="20">
        <v>4.515149292527231</v>
      </c>
      <c r="J3918" s="20">
        <v>4.6154041282275298</v>
      </c>
      <c r="K3918" s="20">
        <v>4.6743167641424392</v>
      </c>
      <c r="L3918" s="20">
        <v>4.7183691556029155</v>
      </c>
      <c r="M3918" s="20">
        <v>4.6452719167976229</v>
      </c>
      <c r="N3918" s="20">
        <v>4.6923878181127145</v>
      </c>
    </row>
    <row r="3919" spans="1:14" x14ac:dyDescent="0.3">
      <c r="A3919" s="22">
        <v>38076</v>
      </c>
      <c r="B3919" s="20">
        <v>4.0926870858192279</v>
      </c>
      <c r="C3919" s="20">
        <v>4.1506559773111444</v>
      </c>
      <c r="D3919" s="20">
        <v>4.1874353260819603</v>
      </c>
      <c r="E3919" s="20">
        <v>4.2514573961374138</v>
      </c>
      <c r="F3919" s="21">
        <v>4.2979858375300335</v>
      </c>
      <c r="G3919" s="20">
        <v>4.337745226038928</v>
      </c>
      <c r="H3919" s="20">
        <v>4.4495101796635668</v>
      </c>
      <c r="I3919" s="20">
        <v>4.531019582143319</v>
      </c>
      <c r="J3919" s="20">
        <v>4.6390036382933912</v>
      </c>
      <c r="K3919" s="20">
        <v>4.7043051870854145</v>
      </c>
      <c r="L3919" s="20">
        <v>4.7526909443229588</v>
      </c>
      <c r="M3919" s="20">
        <v>4.6633878240156701</v>
      </c>
      <c r="N3919" s="20">
        <v>4.7164764071977858</v>
      </c>
    </row>
    <row r="3920" spans="1:14" x14ac:dyDescent="0.3">
      <c r="A3920" s="22">
        <v>38075</v>
      </c>
      <c r="B3920" s="20">
        <v>4.1032979993482872</v>
      </c>
      <c r="C3920" s="20">
        <v>4.1477907456546506</v>
      </c>
      <c r="D3920" s="20">
        <v>4.1822122284870948</v>
      </c>
      <c r="E3920" s="20">
        <v>4.2461381129340134</v>
      </c>
      <c r="F3920" s="21">
        <v>4.2932624994467741</v>
      </c>
      <c r="G3920" s="20">
        <v>4.3340242504070696</v>
      </c>
      <c r="H3920" s="20">
        <v>4.4501181545111308</v>
      </c>
      <c r="I3920" s="20">
        <v>4.5334947287437197</v>
      </c>
      <c r="J3920" s="20">
        <v>4.6413509439632836</v>
      </c>
      <c r="K3920" s="20">
        <v>4.7050832879102549</v>
      </c>
      <c r="L3920" s="20">
        <v>4.7521686859088916</v>
      </c>
      <c r="M3920" s="20">
        <v>4.6733409213987498</v>
      </c>
      <c r="N3920" s="20">
        <v>4.7229634761431418</v>
      </c>
    </row>
    <row r="3921" spans="1:14" x14ac:dyDescent="0.3">
      <c r="A3921" s="22">
        <v>38072</v>
      </c>
      <c r="B3921" s="20">
        <v>4.1082731001156345</v>
      </c>
      <c r="C3921" s="20">
        <v>4.1498246935669787</v>
      </c>
      <c r="D3921" s="20">
        <v>4.1753194291995381</v>
      </c>
      <c r="E3921" s="20">
        <v>4.2178533330368717</v>
      </c>
      <c r="F3921" s="21">
        <v>4.2501206934540505</v>
      </c>
      <c r="G3921" s="20">
        <v>4.2807181705094086</v>
      </c>
      <c r="H3921" s="20">
        <v>4.3767974697290182</v>
      </c>
      <c r="I3921" s="20">
        <v>4.450112925382343</v>
      </c>
      <c r="J3921" s="20">
        <v>4.5442829516665473</v>
      </c>
      <c r="K3921" s="20">
        <v>4.5992816608509681</v>
      </c>
      <c r="L3921" s="20">
        <v>4.6444816791341683</v>
      </c>
      <c r="M3921" s="20">
        <v>4.6006101745945518</v>
      </c>
      <c r="N3921" s="20">
        <v>4.6436933178732867</v>
      </c>
    </row>
    <row r="3922" spans="1:14" x14ac:dyDescent="0.3">
      <c r="A3922" s="22">
        <v>38071</v>
      </c>
      <c r="B3922" s="20">
        <v>4.0938500092170536</v>
      </c>
      <c r="C3922" s="20">
        <v>4.1375968282522217</v>
      </c>
      <c r="D3922" s="20">
        <v>4.1646959221304396</v>
      </c>
      <c r="E3922" s="20">
        <v>4.2088367429740421</v>
      </c>
      <c r="F3922" s="21">
        <v>4.2417392554300282</v>
      </c>
      <c r="G3922" s="20">
        <v>4.2724535474121605</v>
      </c>
      <c r="H3922" s="20">
        <v>4.3686221702195809</v>
      </c>
      <c r="I3922" s="20">
        <v>4.4431219419065249</v>
      </c>
      <c r="J3922" s="20">
        <v>4.5371829215113992</v>
      </c>
      <c r="K3922" s="20">
        <v>4.5891650210857389</v>
      </c>
      <c r="L3922" s="20">
        <v>4.6301243685857427</v>
      </c>
      <c r="M3922" s="20">
        <v>4.5861877988625714</v>
      </c>
      <c r="N3922" s="20">
        <v>4.6262292100366595</v>
      </c>
    </row>
    <row r="3923" spans="1:14" x14ac:dyDescent="0.3">
      <c r="A3923" s="22">
        <v>38070</v>
      </c>
      <c r="B3923" s="20">
        <v>4.0594354542393134</v>
      </c>
      <c r="C3923" s="20">
        <v>4.1166517855786626</v>
      </c>
      <c r="D3923" s="20">
        <v>4.1503097349089497</v>
      </c>
      <c r="E3923" s="20">
        <v>4.2019405286649469</v>
      </c>
      <c r="F3923" s="21">
        <v>4.2382683921648603</v>
      </c>
      <c r="G3923" s="20">
        <v>4.272305894573746</v>
      </c>
      <c r="H3923" s="20">
        <v>4.3754605267811923</v>
      </c>
      <c r="I3923" s="20">
        <v>4.4493146061279321</v>
      </c>
      <c r="J3923" s="20">
        <v>4.5383946258033685</v>
      </c>
      <c r="K3923" s="20">
        <v>4.5867790551600525</v>
      </c>
      <c r="L3923" s="20">
        <v>4.6253966380390468</v>
      </c>
      <c r="M3923" s="20">
        <v>4.5740508336388768</v>
      </c>
      <c r="N3923" s="20">
        <v>4.6150287296003629</v>
      </c>
    </row>
    <row r="3924" spans="1:14" x14ac:dyDescent="0.3">
      <c r="A3924" s="22">
        <v>38069</v>
      </c>
      <c r="B3924" s="20">
        <v>4.0408993284729418</v>
      </c>
      <c r="C3924" s="20">
        <v>4.095313809217604</v>
      </c>
      <c r="D3924" s="20">
        <v>4.1317163611226553</v>
      </c>
      <c r="E3924" s="20">
        <v>4.1936506813567371</v>
      </c>
      <c r="F3924" s="21">
        <v>4.2361412412654831</v>
      </c>
      <c r="G3924" s="20">
        <v>4.2744117284802332</v>
      </c>
      <c r="H3924" s="20">
        <v>4.3865252851384433</v>
      </c>
      <c r="I3924" s="20">
        <v>4.4620511664018565</v>
      </c>
      <c r="J3924" s="20">
        <v>4.5502574494932144</v>
      </c>
      <c r="K3924" s="20">
        <v>4.5985192639567103</v>
      </c>
      <c r="L3924" s="20">
        <v>4.6380828104352858</v>
      </c>
      <c r="M3924" s="20">
        <v>4.5876515803840565</v>
      </c>
      <c r="N3924" s="20">
        <v>4.6294688459728066</v>
      </c>
    </row>
    <row r="3925" spans="1:14" x14ac:dyDescent="0.3">
      <c r="A3925" s="22">
        <v>38068</v>
      </c>
      <c r="B3925" s="20">
        <v>4.036325598574634</v>
      </c>
      <c r="C3925" s="20">
        <v>4.086572497797067</v>
      </c>
      <c r="D3925" s="20">
        <v>4.1227464999536698</v>
      </c>
      <c r="E3925" s="20">
        <v>4.1876140279347345</v>
      </c>
      <c r="F3925" s="21">
        <v>4.2297272043560437</v>
      </c>
      <c r="G3925" s="20">
        <v>4.266070325237151</v>
      </c>
      <c r="H3925" s="20">
        <v>4.3761574377656425</v>
      </c>
      <c r="I3925" s="20">
        <v>4.4534546236266221</v>
      </c>
      <c r="J3925" s="20">
        <v>4.5453603918171144</v>
      </c>
      <c r="K3925" s="20">
        <v>4.595949088375674</v>
      </c>
      <c r="L3925" s="20">
        <v>4.6367654919264165</v>
      </c>
      <c r="M3925" s="20">
        <v>4.5857066099865706</v>
      </c>
      <c r="N3925" s="20">
        <v>4.6281651965643977</v>
      </c>
    </row>
    <row r="3926" spans="1:14" x14ac:dyDescent="0.3">
      <c r="A3926" s="22">
        <v>38065</v>
      </c>
      <c r="B3926" s="20">
        <v>4.0210081402675613</v>
      </c>
      <c r="C3926" s="20">
        <v>4.0763794093472523</v>
      </c>
      <c r="D3926" s="20">
        <v>4.1167531542624012</v>
      </c>
      <c r="E3926" s="20">
        <v>4.1871307047814064</v>
      </c>
      <c r="F3926" s="21">
        <v>4.2304567250410949</v>
      </c>
      <c r="G3926" s="20">
        <v>4.2663365632550923</v>
      </c>
      <c r="H3926" s="20">
        <v>4.3755223078270253</v>
      </c>
      <c r="I3926" s="20">
        <v>4.4561020226876513</v>
      </c>
      <c r="J3926" s="20">
        <v>4.5557609204439933</v>
      </c>
      <c r="K3926" s="20">
        <v>4.611566803706749</v>
      </c>
      <c r="L3926" s="20">
        <v>4.6551471462271969</v>
      </c>
      <c r="M3926" s="20">
        <v>4.5967919525011078</v>
      </c>
      <c r="N3926" s="20">
        <v>4.641967940246758</v>
      </c>
    </row>
    <row r="3927" spans="1:14" x14ac:dyDescent="0.3">
      <c r="A3927" s="22">
        <v>38064</v>
      </c>
      <c r="B3927" s="20">
        <v>4.0004025132172067</v>
      </c>
      <c r="C3927" s="20">
        <v>4.0579088970669392</v>
      </c>
      <c r="D3927" s="20">
        <v>4.09599153710555</v>
      </c>
      <c r="E3927" s="20">
        <v>4.1573410350791402</v>
      </c>
      <c r="F3927" s="21">
        <v>4.1946423507736181</v>
      </c>
      <c r="G3927" s="20">
        <v>4.2275099892639814</v>
      </c>
      <c r="H3927" s="20">
        <v>4.3353778036466295</v>
      </c>
      <c r="I3927" s="20">
        <v>4.4197371612471317</v>
      </c>
      <c r="J3927" s="20">
        <v>4.5276815163368331</v>
      </c>
      <c r="K3927" s="20">
        <v>4.5894198400749309</v>
      </c>
      <c r="L3927" s="20">
        <v>4.6382955144280418</v>
      </c>
      <c r="M3927" s="20">
        <v>4.5915010982015962</v>
      </c>
      <c r="N3927" s="20">
        <v>4.6372476629472272</v>
      </c>
    </row>
    <row r="3928" spans="1:14" x14ac:dyDescent="0.3">
      <c r="A3928" s="22">
        <v>38063</v>
      </c>
      <c r="B3928" s="20">
        <v>3.9817314327862738</v>
      </c>
      <c r="C3928" s="20">
        <v>4.0366211313847113</v>
      </c>
      <c r="D3928" s="20">
        <v>4.077859873170965</v>
      </c>
      <c r="E3928" s="20">
        <v>4.14134167315681</v>
      </c>
      <c r="F3928" s="21">
        <v>4.1723639559586188</v>
      </c>
      <c r="G3928" s="20">
        <v>4.1999545002675607</v>
      </c>
      <c r="H3928" s="20">
        <v>4.308366923216127</v>
      </c>
      <c r="I3928" s="20">
        <v>4.4018972378352279</v>
      </c>
      <c r="J3928" s="20">
        <v>4.5209770938694103</v>
      </c>
      <c r="K3928" s="20">
        <v>4.584763120567322</v>
      </c>
      <c r="L3928" s="20">
        <v>4.6339569448730735</v>
      </c>
      <c r="M3928" s="20">
        <v>4.6049698222497337</v>
      </c>
      <c r="N3928" s="20">
        <v>4.6478414663402212</v>
      </c>
    </row>
    <row r="3929" spans="1:14" x14ac:dyDescent="0.3">
      <c r="A3929" s="22">
        <v>38062</v>
      </c>
      <c r="B3929" s="20">
        <v>3.9791638777756115</v>
      </c>
      <c r="C3929" s="20">
        <v>4.0295590141647946</v>
      </c>
      <c r="D3929" s="20">
        <v>4.063597558390919</v>
      </c>
      <c r="E3929" s="20">
        <v>4.1111991287613803</v>
      </c>
      <c r="F3929" s="21">
        <v>4.1381408060278559</v>
      </c>
      <c r="G3929" s="20">
        <v>4.1678237005744325</v>
      </c>
      <c r="H3929" s="20">
        <v>4.292847235588459</v>
      </c>
      <c r="I3929" s="20">
        <v>4.3962563601011633</v>
      </c>
      <c r="J3929" s="20">
        <v>4.5241925351233325</v>
      </c>
      <c r="K3929" s="20">
        <v>4.5914945703369749</v>
      </c>
      <c r="L3929" s="20">
        <v>4.6418018190531765</v>
      </c>
      <c r="M3929" s="20">
        <v>4.6096560942606324</v>
      </c>
      <c r="N3929" s="20">
        <v>4.6533126731651127</v>
      </c>
    </row>
    <row r="3930" spans="1:14" x14ac:dyDescent="0.3">
      <c r="A3930" s="22">
        <v>38061</v>
      </c>
      <c r="B3930" s="20">
        <v>3.9725757002896591</v>
      </c>
      <c r="C3930" s="20">
        <v>4.0257309800280163</v>
      </c>
      <c r="D3930" s="20">
        <v>4.0638621985193035</v>
      </c>
      <c r="E3930" s="20">
        <v>4.111979365149387</v>
      </c>
      <c r="F3930" s="21">
        <v>4.1290841512521181</v>
      </c>
      <c r="G3930" s="20">
        <v>4.1482204598120411</v>
      </c>
      <c r="H3930" s="20">
        <v>4.2517206022006979</v>
      </c>
      <c r="I3930" s="20">
        <v>4.3491265630468945</v>
      </c>
      <c r="J3930" s="20">
        <v>4.4748492044449524</v>
      </c>
      <c r="K3930" s="20">
        <v>4.5430270861054272</v>
      </c>
      <c r="L3930" s="20">
        <v>4.5945663207783998</v>
      </c>
      <c r="M3930" s="20">
        <v>4.5603669482053162</v>
      </c>
      <c r="N3930" s="20">
        <v>4.6050931991859265</v>
      </c>
    </row>
    <row r="3931" spans="1:14" x14ac:dyDescent="0.3">
      <c r="A3931" s="22">
        <v>38058</v>
      </c>
      <c r="B3931" s="20">
        <v>3.9784375686708966</v>
      </c>
      <c r="C3931" s="20">
        <v>4.0342279588508099</v>
      </c>
      <c r="D3931" s="20">
        <v>4.0708460428372772</v>
      </c>
      <c r="E3931" s="20">
        <v>4.1148188044947327</v>
      </c>
      <c r="F3931" s="21">
        <v>4.1297821978099591</v>
      </c>
      <c r="G3931" s="20">
        <v>4.1471650786653749</v>
      </c>
      <c r="H3931" s="20">
        <v>4.2487480011610064</v>
      </c>
      <c r="I3931" s="20">
        <v>4.3488881470722491</v>
      </c>
      <c r="J3931" s="20">
        <v>4.4800217854805062</v>
      </c>
      <c r="K3931" s="20">
        <v>4.5518027095781681</v>
      </c>
      <c r="L3931" s="20">
        <v>4.6069184290816052</v>
      </c>
      <c r="M3931" s="20">
        <v>4.5771444432579305</v>
      </c>
      <c r="N3931" s="20">
        <v>4.6234646170068254</v>
      </c>
    </row>
    <row r="3932" spans="1:14" x14ac:dyDescent="0.3">
      <c r="A3932" s="22">
        <v>38057</v>
      </c>
      <c r="B3932" s="20">
        <v>3.9845225271543816</v>
      </c>
      <c r="C3932" s="20">
        <v>4.0427570411219413</v>
      </c>
      <c r="D3932" s="20">
        <v>4.0772053382215745</v>
      </c>
      <c r="E3932" s="20">
        <v>4.1223134041305807</v>
      </c>
      <c r="F3932" s="21">
        <v>4.1428394897166516</v>
      </c>
      <c r="G3932" s="20">
        <v>4.1649904072090873</v>
      </c>
      <c r="H3932" s="20">
        <v>4.2731106520429867</v>
      </c>
      <c r="I3932" s="20">
        <v>4.3719585344791048</v>
      </c>
      <c r="J3932" s="20">
        <v>4.4968695719310672</v>
      </c>
      <c r="K3932" s="20">
        <v>4.5626416810505992</v>
      </c>
      <c r="L3932" s="20">
        <v>4.6125130689865728</v>
      </c>
      <c r="M3932" s="20">
        <v>4.5823989105818814</v>
      </c>
      <c r="N3932" s="20">
        <v>4.6256235083397339</v>
      </c>
    </row>
    <row r="3933" spans="1:14" x14ac:dyDescent="0.3">
      <c r="A3933" s="22">
        <v>38056</v>
      </c>
      <c r="B3933" s="20">
        <v>3.9830543529835216</v>
      </c>
      <c r="C3933" s="20">
        <v>4.0478768327238894</v>
      </c>
      <c r="D3933" s="20">
        <v>4.0895127626426957</v>
      </c>
      <c r="E3933" s="20">
        <v>4.1505999925143415</v>
      </c>
      <c r="F3933" s="21">
        <v>4.1799846876581803</v>
      </c>
      <c r="G3933" s="20">
        <v>4.2064006242677587</v>
      </c>
      <c r="H3933" s="20">
        <v>4.3123507793863594</v>
      </c>
      <c r="I3933" s="20">
        <v>4.4034624387434382</v>
      </c>
      <c r="J3933" s="20">
        <v>4.5153540807617949</v>
      </c>
      <c r="K3933" s="20">
        <v>4.5725003013807903</v>
      </c>
      <c r="L3933" s="20">
        <v>4.6173471445653629</v>
      </c>
      <c r="M3933" s="20">
        <v>4.5946296312264039</v>
      </c>
      <c r="N3933" s="20">
        <v>4.6343347678207287</v>
      </c>
    </row>
    <row r="3934" spans="1:14" x14ac:dyDescent="0.3">
      <c r="A3934" s="22">
        <v>38055</v>
      </c>
      <c r="B3934" s="20">
        <v>4.0097410203409778</v>
      </c>
      <c r="C3934" s="20">
        <v>4.0525985820296917</v>
      </c>
      <c r="D3934" s="20">
        <v>4.0874562845581801</v>
      </c>
      <c r="E3934" s="20">
        <v>4.1362660293082012</v>
      </c>
      <c r="F3934" s="21">
        <v>4.1559661377892851</v>
      </c>
      <c r="G3934" s="20">
        <v>4.1769414655634023</v>
      </c>
      <c r="H3934" s="20">
        <v>4.2795865162696405</v>
      </c>
      <c r="I3934" s="20">
        <v>4.3734619011483105</v>
      </c>
      <c r="J3934" s="20">
        <v>4.4911011046169786</v>
      </c>
      <c r="K3934" s="20">
        <v>4.5522282434861348</v>
      </c>
      <c r="L3934" s="20">
        <v>4.6010544892753238</v>
      </c>
      <c r="M3934" s="20">
        <v>4.5920773755825071</v>
      </c>
      <c r="N3934" s="20">
        <v>4.6312692408847305</v>
      </c>
    </row>
    <row r="3935" spans="1:14" x14ac:dyDescent="0.3">
      <c r="A3935" s="22">
        <v>38054</v>
      </c>
      <c r="B3935" s="20">
        <v>4.0307311183274459</v>
      </c>
      <c r="C3935" s="20">
        <v>4.0671429388690132</v>
      </c>
      <c r="D3935" s="20">
        <v>4.0948124450850747</v>
      </c>
      <c r="E3935" s="20">
        <v>4.1393326800230987</v>
      </c>
      <c r="F3935" s="21">
        <v>4.1620505412327073</v>
      </c>
      <c r="G3935" s="20">
        <v>4.1848381363450065</v>
      </c>
      <c r="H3935" s="20">
        <v>4.2881706237212933</v>
      </c>
      <c r="I3935" s="20">
        <v>4.3838726293048653</v>
      </c>
      <c r="J3935" s="20">
        <v>4.5089525344570252</v>
      </c>
      <c r="K3935" s="20">
        <v>4.5777294858560813</v>
      </c>
      <c r="L3935" s="20">
        <v>4.6330487373969067</v>
      </c>
      <c r="M3935" s="20">
        <v>4.6205344894676603</v>
      </c>
      <c r="N3935" s="20">
        <v>4.6643114233449312</v>
      </c>
    </row>
    <row r="3936" spans="1:14" x14ac:dyDescent="0.3">
      <c r="A3936" s="22">
        <v>38051</v>
      </c>
      <c r="B3936" s="20">
        <v>3.9927321506245237</v>
      </c>
      <c r="C3936" s="20">
        <v>3.9927217328117846</v>
      </c>
      <c r="D3936" s="20">
        <v>4.0151445805942352</v>
      </c>
      <c r="E3936" s="20">
        <v>4.1160768424904628</v>
      </c>
      <c r="F3936" s="21">
        <v>4.1825582386027165</v>
      </c>
      <c r="G3936" s="20">
        <v>4.2242985935140114</v>
      </c>
      <c r="H3936" s="20">
        <v>4.3408523962284651</v>
      </c>
      <c r="I3936" s="20">
        <v>4.4409468492766235</v>
      </c>
      <c r="J3936" s="20">
        <v>4.5748840180169257</v>
      </c>
      <c r="K3936" s="20">
        <v>4.6488169230034133</v>
      </c>
      <c r="L3936" s="20">
        <v>4.7054694707082891</v>
      </c>
      <c r="M3936" s="20">
        <v>4.6781028448125088</v>
      </c>
      <c r="N3936" s="20">
        <v>4.7249877823457416</v>
      </c>
    </row>
    <row r="3937" spans="1:14" x14ac:dyDescent="0.3">
      <c r="A3937" s="22">
        <v>38050</v>
      </c>
      <c r="B3937" s="20">
        <v>4.0303501556926191</v>
      </c>
      <c r="C3937" s="20">
        <v>4.0175041059605006</v>
      </c>
      <c r="D3937" s="20">
        <v>4.0257342503162494</v>
      </c>
      <c r="E3937" s="20">
        <v>4.1159256772139088</v>
      </c>
      <c r="F3937" s="21">
        <v>4.1988979237199233</v>
      </c>
      <c r="G3937" s="20">
        <v>4.2613019553886371</v>
      </c>
      <c r="H3937" s="20">
        <v>4.4285207927627672</v>
      </c>
      <c r="I3937" s="20">
        <v>4.5449558573511384</v>
      </c>
      <c r="J3937" s="20">
        <v>4.6853709391727376</v>
      </c>
      <c r="K3937" s="20">
        <v>4.757403217171901</v>
      </c>
      <c r="L3937" s="20">
        <v>4.8064909665285667</v>
      </c>
      <c r="M3937" s="20">
        <v>4.7383647458246676</v>
      </c>
      <c r="N3937" s="20">
        <v>4.7877911016338057</v>
      </c>
    </row>
    <row r="3938" spans="1:14" x14ac:dyDescent="0.3">
      <c r="A3938" s="22">
        <v>38049</v>
      </c>
      <c r="B3938" s="20">
        <v>4.0211264026253355</v>
      </c>
      <c r="C3938" s="20">
        <v>4.020134676213976</v>
      </c>
      <c r="D3938" s="20">
        <v>4.0336047612613957</v>
      </c>
      <c r="E3938" s="20">
        <v>4.123580370359976</v>
      </c>
      <c r="F3938" s="21">
        <v>4.206047841644426</v>
      </c>
      <c r="G3938" s="20">
        <v>4.2709657986420773</v>
      </c>
      <c r="H3938" s="20">
        <v>4.4510507687997096</v>
      </c>
      <c r="I3938" s="20">
        <v>4.5734791619418091</v>
      </c>
      <c r="J3938" s="20">
        <v>4.7184432401831859</v>
      </c>
      <c r="K3938" s="20">
        <v>4.7923433536346156</v>
      </c>
      <c r="L3938" s="20">
        <v>4.8426234217045856</v>
      </c>
      <c r="M3938" s="20">
        <v>4.7727373363303567</v>
      </c>
      <c r="N3938" s="20">
        <v>4.823342477828656</v>
      </c>
    </row>
    <row r="3939" spans="1:14" x14ac:dyDescent="0.3">
      <c r="A3939" s="22">
        <v>38048</v>
      </c>
      <c r="B3939" s="20">
        <v>4.0129691561887659</v>
      </c>
      <c r="C3939" s="20">
        <v>4.008892716072407</v>
      </c>
      <c r="D3939" s="20">
        <v>4.0176254499912893</v>
      </c>
      <c r="E3939" s="20">
        <v>4.1000338092489201</v>
      </c>
      <c r="F3939" s="21">
        <v>4.1771490176578512</v>
      </c>
      <c r="G3939" s="20">
        <v>4.2361353718528569</v>
      </c>
      <c r="H3939" s="20">
        <v>4.3971689240118597</v>
      </c>
      <c r="I3939" s="20">
        <v>4.5083213664537718</v>
      </c>
      <c r="J3939" s="20">
        <v>4.6397826761117589</v>
      </c>
      <c r="K3939" s="20">
        <v>4.7062683246497441</v>
      </c>
      <c r="L3939" s="20">
        <v>4.7543018976034457</v>
      </c>
      <c r="M3939" s="20">
        <v>4.7187863637517564</v>
      </c>
      <c r="N3939" s="20">
        <v>4.7612134734876186</v>
      </c>
    </row>
    <row r="3940" spans="1:14" x14ac:dyDescent="0.3">
      <c r="A3940" s="22">
        <v>38047</v>
      </c>
      <c r="B3940" s="20">
        <v>4.0114977853757914</v>
      </c>
      <c r="C3940" s="20">
        <v>4.008855943458804</v>
      </c>
      <c r="D3940" s="20">
        <v>4.018441031390406</v>
      </c>
      <c r="E3940" s="20">
        <v>4.0991471467452847</v>
      </c>
      <c r="F3940" s="21">
        <v>4.1731937197225175</v>
      </c>
      <c r="G3940" s="20">
        <v>4.2302576620761876</v>
      </c>
      <c r="H3940" s="20">
        <v>4.3932237196870467</v>
      </c>
      <c r="I3940" s="20">
        <v>4.5087747697406213</v>
      </c>
      <c r="J3940" s="20">
        <v>4.6446849162042039</v>
      </c>
      <c r="K3940" s="20">
        <v>4.7117960116531119</v>
      </c>
      <c r="L3940" s="20">
        <v>4.7594063540692328</v>
      </c>
      <c r="M3940" s="20">
        <v>4.731611875196279</v>
      </c>
      <c r="N3940" s="20">
        <v>4.7716905041307278</v>
      </c>
    </row>
    <row r="3941" spans="1:14" x14ac:dyDescent="0.3">
      <c r="A3941" s="22">
        <v>38044</v>
      </c>
      <c r="B3941" s="20">
        <v>3.984315776571933</v>
      </c>
      <c r="C3941" s="20">
        <v>3.9756244087419126</v>
      </c>
      <c r="D3941" s="20">
        <v>3.978506239747996</v>
      </c>
      <c r="E3941" s="20">
        <v>4.0441456254197066</v>
      </c>
      <c r="F3941" s="21">
        <v>4.1073344946839212</v>
      </c>
      <c r="G3941" s="20">
        <v>4.1577819804070373</v>
      </c>
      <c r="H3941" s="20">
        <v>4.3209425020387933</v>
      </c>
      <c r="I3941" s="20">
        <v>4.446901396292124</v>
      </c>
      <c r="J3941" s="20">
        <v>4.5996217710777954</v>
      </c>
      <c r="K3941" s="20">
        <v>4.6774887204103761</v>
      </c>
      <c r="L3941" s="20">
        <v>4.7349728258012949</v>
      </c>
      <c r="M3941" s="20">
        <v>4.7231536051119232</v>
      </c>
      <c r="N3941" s="20">
        <v>4.766295096834587</v>
      </c>
    </row>
    <row r="3942" spans="1:14" x14ac:dyDescent="0.3">
      <c r="A3942" s="22">
        <v>38043</v>
      </c>
      <c r="B3942" s="20">
        <v>3.9614666800163829</v>
      </c>
      <c r="C3942" s="20">
        <v>3.9656415524236599</v>
      </c>
      <c r="D3942" s="20">
        <v>3.9774482765936114</v>
      </c>
      <c r="E3942" s="20">
        <v>4.0471620797067303</v>
      </c>
      <c r="F3942" s="21">
        <v>4.1091326146358575</v>
      </c>
      <c r="G3942" s="20">
        <v>4.1605787618620553</v>
      </c>
      <c r="H3942" s="20">
        <v>4.3343708471471905</v>
      </c>
      <c r="I3942" s="20">
        <v>4.4682879430150777</v>
      </c>
      <c r="J3942" s="20">
        <v>4.6301688049296903</v>
      </c>
      <c r="K3942" s="20">
        <v>4.7127862300464853</v>
      </c>
      <c r="L3942" s="20">
        <v>4.7721829318266638</v>
      </c>
      <c r="M3942" s="20">
        <v>4.7508019099898959</v>
      </c>
      <c r="N3942" s="20">
        <v>4.796474698169531</v>
      </c>
    </row>
    <row r="3943" spans="1:14" x14ac:dyDescent="0.3">
      <c r="A3943" s="22">
        <v>38042</v>
      </c>
      <c r="B3943" s="20">
        <v>3.9786974039091101</v>
      </c>
      <c r="C3943" s="20">
        <v>3.96479750929621</v>
      </c>
      <c r="D3943" s="20">
        <v>3.9677663668842005</v>
      </c>
      <c r="E3943" s="20">
        <v>4.0322705787245976</v>
      </c>
      <c r="F3943" s="21">
        <v>4.0935701166215948</v>
      </c>
      <c r="G3943" s="20">
        <v>4.1415210809677232</v>
      </c>
      <c r="H3943" s="20">
        <v>4.3000714012175774</v>
      </c>
      <c r="I3943" s="20">
        <v>4.4297312944559719</v>
      </c>
      <c r="J3943" s="20">
        <v>4.5941825600116495</v>
      </c>
      <c r="K3943" s="20">
        <v>4.6806236100495102</v>
      </c>
      <c r="L3943" s="20">
        <v>4.7432929423325252</v>
      </c>
      <c r="M3943" s="20">
        <v>4.7294512560715436</v>
      </c>
      <c r="N3943" s="20">
        <v>4.7763696358500907</v>
      </c>
    </row>
    <row r="3944" spans="1:14" x14ac:dyDescent="0.3">
      <c r="A3944" s="22">
        <v>38041</v>
      </c>
      <c r="B3944" s="20">
        <v>3.9811170188338654</v>
      </c>
      <c r="C3944" s="20">
        <v>3.9671333993219555</v>
      </c>
      <c r="D3944" s="20">
        <v>3.9717482990251791</v>
      </c>
      <c r="E3944" s="20">
        <v>4.0438360878857038</v>
      </c>
      <c r="F3944" s="21">
        <v>4.1093274363544072</v>
      </c>
      <c r="G3944" s="20">
        <v>4.1581884681720362</v>
      </c>
      <c r="H3944" s="20">
        <v>4.3137550623069236</v>
      </c>
      <c r="I3944" s="20">
        <v>4.4415834714957638</v>
      </c>
      <c r="J3944" s="20">
        <v>4.6046601692155553</v>
      </c>
      <c r="K3944" s="20">
        <v>4.6902113331897848</v>
      </c>
      <c r="L3944" s="20">
        <v>4.7509651086783302</v>
      </c>
      <c r="M3944" s="20">
        <v>4.7295012609988323</v>
      </c>
      <c r="N3944" s="20">
        <v>4.776347273514582</v>
      </c>
    </row>
    <row r="3945" spans="1:14" x14ac:dyDescent="0.3">
      <c r="A3945" s="22">
        <v>38040</v>
      </c>
      <c r="B3945" s="20">
        <v>3.9844660446235727</v>
      </c>
      <c r="C3945" s="20">
        <v>3.9731432137336804</v>
      </c>
      <c r="D3945" s="20">
        <v>3.9802093671250942</v>
      </c>
      <c r="E3945" s="20">
        <v>4.0620078233029551</v>
      </c>
      <c r="F3945" s="21">
        <v>4.1364699002940313</v>
      </c>
      <c r="G3945" s="20">
        <v>4.1920845410822558</v>
      </c>
      <c r="H3945" s="20">
        <v>4.3626332220615636</v>
      </c>
      <c r="I3945" s="20">
        <v>4.4963262363723739</v>
      </c>
      <c r="J3945" s="20">
        <v>4.6667186907867473</v>
      </c>
      <c r="K3945" s="20">
        <v>4.7597797809683708</v>
      </c>
      <c r="L3945" s="20">
        <v>4.8303619965664186</v>
      </c>
      <c r="M3945" s="20">
        <v>4.8249462642813707</v>
      </c>
      <c r="N3945" s="20">
        <v>4.8757019470147354</v>
      </c>
    </row>
    <row r="3946" spans="1:14" x14ac:dyDescent="0.3">
      <c r="A3946" s="22">
        <v>38037</v>
      </c>
      <c r="B3946" s="20">
        <v>3.978839656912021</v>
      </c>
      <c r="C3946" s="20">
        <v>3.9629054880928729</v>
      </c>
      <c r="D3946" s="20">
        <v>3.9655041750070459</v>
      </c>
      <c r="E3946" s="20">
        <v>4.0333232760012292</v>
      </c>
      <c r="F3946" s="21">
        <v>4.1046119530686482</v>
      </c>
      <c r="G3946" s="20">
        <v>4.1621753171934124</v>
      </c>
      <c r="H3946" s="20">
        <v>4.3387949363903067</v>
      </c>
      <c r="I3946" s="20">
        <v>4.4734675298946778</v>
      </c>
      <c r="J3946" s="20">
        <v>4.6439905640104246</v>
      </c>
      <c r="K3946" s="20">
        <v>4.7354268995860922</v>
      </c>
      <c r="L3946" s="20">
        <v>4.8022499908553984</v>
      </c>
      <c r="M3946" s="20">
        <v>4.7884109978526954</v>
      </c>
      <c r="N3946" s="20">
        <v>4.8380625714835181</v>
      </c>
    </row>
    <row r="3947" spans="1:14" x14ac:dyDescent="0.3">
      <c r="A3947" s="22">
        <v>38036</v>
      </c>
      <c r="B3947" s="20">
        <v>3.9391926526818533</v>
      </c>
      <c r="C3947" s="20">
        <v>3.9329912984876532</v>
      </c>
      <c r="D3947" s="20">
        <v>3.9402259625294254</v>
      </c>
      <c r="E3947" s="20">
        <v>4.0157811276027324</v>
      </c>
      <c r="F3947" s="21">
        <v>4.0908944177697117</v>
      </c>
      <c r="G3947" s="20">
        <v>4.1512834589357128</v>
      </c>
      <c r="H3947" s="20">
        <v>4.3399887901488921</v>
      </c>
      <c r="I3947" s="20">
        <v>4.4809239368179901</v>
      </c>
      <c r="J3947" s="20">
        <v>4.6528801256934633</v>
      </c>
      <c r="K3947" s="20">
        <v>4.7425608560203321</v>
      </c>
      <c r="L3947" s="20">
        <v>4.8083813845350409</v>
      </c>
      <c r="M3947" s="20">
        <v>4.7934784519686167</v>
      </c>
      <c r="N3947" s="20">
        <v>4.8433780934863702</v>
      </c>
    </row>
    <row r="3948" spans="1:14" x14ac:dyDescent="0.3">
      <c r="A3948" s="22">
        <v>38035</v>
      </c>
      <c r="B3948" s="20">
        <v>3.9597739405377697</v>
      </c>
      <c r="C3948" s="20">
        <v>3.9329077766092575</v>
      </c>
      <c r="D3948" s="20">
        <v>3.9259378723871232</v>
      </c>
      <c r="E3948" s="20">
        <v>3.9767474518355708</v>
      </c>
      <c r="F3948" s="21">
        <v>4.0397881767111112</v>
      </c>
      <c r="G3948" s="20">
        <v>4.0939742149748222</v>
      </c>
      <c r="H3948" s="20">
        <v>4.2772468209901309</v>
      </c>
      <c r="I3948" s="20">
        <v>4.42033831519272</v>
      </c>
      <c r="J3948" s="20">
        <v>4.5991134721282654</v>
      </c>
      <c r="K3948" s="20">
        <v>4.6935485691462873</v>
      </c>
      <c r="L3948" s="20">
        <v>4.7606628516015395</v>
      </c>
      <c r="M3948" s="20">
        <v>4.739986363625766</v>
      </c>
      <c r="N3948" s="20">
        <v>4.7905032198002733</v>
      </c>
    </row>
    <row r="3949" spans="1:14" x14ac:dyDescent="0.3">
      <c r="A3949" s="22">
        <v>38034</v>
      </c>
      <c r="B3949" s="20">
        <v>3.9572805045947343</v>
      </c>
      <c r="C3949" s="20">
        <v>3.9337562327671511</v>
      </c>
      <c r="D3949" s="20">
        <v>3.9290186772381768</v>
      </c>
      <c r="E3949" s="20">
        <v>3.9741289851853145</v>
      </c>
      <c r="F3949" s="21">
        <v>4.0295305709823426</v>
      </c>
      <c r="G3949" s="20">
        <v>4.0788744906595298</v>
      </c>
      <c r="H3949" s="20">
        <v>4.25309165972015</v>
      </c>
      <c r="I3949" s="20">
        <v>4.3906401139692743</v>
      </c>
      <c r="J3949" s="20">
        <v>4.5613896993924046</v>
      </c>
      <c r="K3949" s="20">
        <v>4.6505081652569151</v>
      </c>
      <c r="L3949" s="20">
        <v>4.7124544156868859</v>
      </c>
      <c r="M3949" s="20">
        <v>4.6751078941962234</v>
      </c>
      <c r="N3949" s="20">
        <v>4.7261610975917421</v>
      </c>
    </row>
    <row r="3950" spans="1:14" x14ac:dyDescent="0.3">
      <c r="A3950" s="22">
        <v>38033</v>
      </c>
      <c r="B3950" s="20">
        <v>3.9650821839392658</v>
      </c>
      <c r="C3950" s="20">
        <v>3.9391962303042289</v>
      </c>
      <c r="D3950" s="20">
        <v>3.9340744875692764</v>
      </c>
      <c r="E3950" s="20">
        <v>3.9847769776139224</v>
      </c>
      <c r="F3950" s="21">
        <v>4.0475578298328037</v>
      </c>
      <c r="G3950" s="20">
        <v>4.1019026706793662</v>
      </c>
      <c r="H3950" s="20">
        <v>4.2819181580008285</v>
      </c>
      <c r="I3950" s="20">
        <v>4.4179866731075563</v>
      </c>
      <c r="J3950" s="20">
        <v>4.5828826539603522</v>
      </c>
      <c r="K3950" s="20">
        <v>4.6676346803098152</v>
      </c>
      <c r="L3950" s="20">
        <v>4.7257059612025278</v>
      </c>
      <c r="M3950" s="20">
        <v>4.6740592397949818</v>
      </c>
      <c r="N3950" s="20">
        <v>4.7261620505469759</v>
      </c>
    </row>
    <row r="3951" spans="1:14" x14ac:dyDescent="0.3">
      <c r="A3951" s="22">
        <v>38030</v>
      </c>
      <c r="B3951" s="20">
        <v>3.9632931454750358</v>
      </c>
      <c r="C3951" s="20">
        <v>3.9441623323195496</v>
      </c>
      <c r="D3951" s="20">
        <v>3.9379727011720607</v>
      </c>
      <c r="E3951" s="20">
        <v>3.9820135906221927</v>
      </c>
      <c r="F3951" s="21">
        <v>4.0427984653771292</v>
      </c>
      <c r="G3951" s="20">
        <v>4.0982103914117962</v>
      </c>
      <c r="H3951" s="20">
        <v>4.2821301645556495</v>
      </c>
      <c r="I3951" s="20">
        <v>4.4167810656235025</v>
      </c>
      <c r="J3951" s="20">
        <v>4.577208222348478</v>
      </c>
      <c r="K3951" s="20">
        <v>4.6608888614002284</v>
      </c>
      <c r="L3951" s="20">
        <v>4.7251155205460744</v>
      </c>
      <c r="M3951" s="20">
        <v>4.671945840432751</v>
      </c>
      <c r="N3951" s="20">
        <v>4.7345396174220165</v>
      </c>
    </row>
    <row r="3952" spans="1:14" x14ac:dyDescent="0.3">
      <c r="A3952" s="22">
        <v>38029</v>
      </c>
      <c r="B3952" s="20">
        <v>3.9547745908335674</v>
      </c>
      <c r="C3952" s="20">
        <v>3.9387108221472409</v>
      </c>
      <c r="D3952" s="20">
        <v>3.937530895761983</v>
      </c>
      <c r="E3952" s="20">
        <v>3.9944556772272248</v>
      </c>
      <c r="F3952" s="21">
        <v>4.0629389790646124</v>
      </c>
      <c r="G3952" s="20">
        <v>4.1205497343778443</v>
      </c>
      <c r="H3952" s="20">
        <v>4.2996533841900799</v>
      </c>
      <c r="I3952" s="20">
        <v>4.4306095255063198</v>
      </c>
      <c r="J3952" s="20">
        <v>4.5896751679818752</v>
      </c>
      <c r="K3952" s="20">
        <v>4.6731350805514316</v>
      </c>
      <c r="L3952" s="20">
        <v>4.7363727041668024</v>
      </c>
      <c r="M3952" s="20">
        <v>4.6774094564367505</v>
      </c>
      <c r="N3952" s="20">
        <v>4.7404599397282841</v>
      </c>
    </row>
    <row r="3953" spans="1:14" x14ac:dyDescent="0.3">
      <c r="A3953" s="22">
        <v>38028</v>
      </c>
      <c r="B3953" s="20">
        <v>3.9443105993280461</v>
      </c>
      <c r="C3953" s="20">
        <v>3.9334593837671532</v>
      </c>
      <c r="D3953" s="20">
        <v>3.9371345567650757</v>
      </c>
      <c r="E3953" s="20">
        <v>4.0015493260909896</v>
      </c>
      <c r="F3953" s="21">
        <v>4.0686654358981222</v>
      </c>
      <c r="G3953" s="20">
        <v>4.122081935759331</v>
      </c>
      <c r="H3953" s="20">
        <v>4.2900025742447117</v>
      </c>
      <c r="I3953" s="20">
        <v>4.4198114202000118</v>
      </c>
      <c r="J3953" s="20">
        <v>4.5818385271131632</v>
      </c>
      <c r="K3953" s="20">
        <v>4.6672167445255903</v>
      </c>
      <c r="L3953" s="20">
        <v>4.7306634851714557</v>
      </c>
      <c r="M3953" s="20">
        <v>4.6674067540896758</v>
      </c>
      <c r="N3953" s="20">
        <v>4.7309987000705744</v>
      </c>
    </row>
    <row r="3954" spans="1:14" x14ac:dyDescent="0.3">
      <c r="A3954" s="22">
        <v>38027</v>
      </c>
      <c r="B3954" s="20">
        <v>3.9445601707914157</v>
      </c>
      <c r="C3954" s="20">
        <v>3.9366497985846185</v>
      </c>
      <c r="D3954" s="20">
        <v>3.9395484434295502</v>
      </c>
      <c r="E3954" s="20">
        <v>4.0006584630476532</v>
      </c>
      <c r="F3954" s="21">
        <v>4.0710619364472347</v>
      </c>
      <c r="G3954" s="20">
        <v>4.1302575068290919</v>
      </c>
      <c r="H3954" s="20">
        <v>4.3129699263930377</v>
      </c>
      <c r="I3954" s="20">
        <v>4.446040358927041</v>
      </c>
      <c r="J3954" s="20">
        <v>4.6082810672200107</v>
      </c>
      <c r="K3954" s="20">
        <v>4.6941612918699791</v>
      </c>
      <c r="L3954" s="20">
        <v>4.7595058529716043</v>
      </c>
      <c r="M3954" s="20">
        <v>4.6990647588333863</v>
      </c>
      <c r="N3954" s="20">
        <v>4.7638491037804105</v>
      </c>
    </row>
    <row r="3955" spans="1:14" x14ac:dyDescent="0.3">
      <c r="A3955" s="22">
        <v>38026</v>
      </c>
      <c r="B3955" s="20">
        <v>3.9677495757473329</v>
      </c>
      <c r="C3955" s="20">
        <v>3.9434643570005843</v>
      </c>
      <c r="D3955" s="20">
        <v>3.9405598526587489</v>
      </c>
      <c r="E3955" s="20">
        <v>4.0023621134330414</v>
      </c>
      <c r="F3955" s="21">
        <v>4.0765191048156098</v>
      </c>
      <c r="G3955" s="20">
        <v>4.1369492262458865</v>
      </c>
      <c r="H3955" s="20">
        <v>4.3201458820010368</v>
      </c>
      <c r="I3955" s="20">
        <v>4.4551021979584684</v>
      </c>
      <c r="J3955" s="20">
        <v>4.6222226482043798</v>
      </c>
      <c r="K3955" s="20">
        <v>4.7116956907731895</v>
      </c>
      <c r="L3955" s="20">
        <v>4.7796180989428105</v>
      </c>
      <c r="M3955" s="20">
        <v>4.7175206304665966</v>
      </c>
      <c r="N3955" s="20">
        <v>4.7843340596924451</v>
      </c>
    </row>
    <row r="3956" spans="1:14" x14ac:dyDescent="0.3">
      <c r="A3956" s="22">
        <v>38023</v>
      </c>
      <c r="B3956" s="20">
        <v>3.9204509972797692</v>
      </c>
      <c r="C3956" s="20">
        <v>3.9392161938697132</v>
      </c>
      <c r="D3956" s="20">
        <v>3.9538468202440726</v>
      </c>
      <c r="E3956" s="20">
        <v>4.0400821309344712</v>
      </c>
      <c r="F3956" s="21">
        <v>4.1226655607142186</v>
      </c>
      <c r="G3956" s="20">
        <v>4.184658666540698</v>
      </c>
      <c r="H3956" s="20">
        <v>4.3600562015354676</v>
      </c>
      <c r="I3956" s="20">
        <v>4.4882972764867324</v>
      </c>
      <c r="J3956" s="20">
        <v>4.6467094739703301</v>
      </c>
      <c r="K3956" s="20">
        <v>4.7299255504016129</v>
      </c>
      <c r="L3956" s="20">
        <v>4.7912176566771763</v>
      </c>
      <c r="M3956" s="20">
        <v>4.715900111151452</v>
      </c>
      <c r="N3956" s="20">
        <v>4.7811184734249066</v>
      </c>
    </row>
    <row r="3957" spans="1:14" x14ac:dyDescent="0.3">
      <c r="A3957" s="22">
        <v>38022</v>
      </c>
      <c r="B3957" s="20">
        <v>3.9287800898986811</v>
      </c>
      <c r="C3957" s="20">
        <v>3.9385606623826219</v>
      </c>
      <c r="D3957" s="20">
        <v>3.9477375255334577</v>
      </c>
      <c r="E3957" s="20">
        <v>4.0254552129265067</v>
      </c>
      <c r="F3957" s="21">
        <v>4.1128230200242957</v>
      </c>
      <c r="G3957" s="20">
        <v>4.1846756356055668</v>
      </c>
      <c r="H3957" s="20">
        <v>4.3883465614447088</v>
      </c>
      <c r="I3957" s="20">
        <v>4.5246920382320717</v>
      </c>
      <c r="J3957" s="20">
        <v>4.6838282544597005</v>
      </c>
      <c r="K3957" s="20">
        <v>4.7646498787053391</v>
      </c>
      <c r="L3957" s="20">
        <v>4.8235507785653473</v>
      </c>
      <c r="M3957" s="20">
        <v>4.745199493731878</v>
      </c>
      <c r="N3957" s="20">
        <v>4.8096511523102432</v>
      </c>
    </row>
    <row r="3958" spans="1:14" x14ac:dyDescent="0.3">
      <c r="A3958" s="22">
        <v>38021</v>
      </c>
      <c r="B3958" s="20">
        <v>3.9107997009238726</v>
      </c>
      <c r="C3958" s="20">
        <v>3.9367750297602333</v>
      </c>
      <c r="D3958" s="20">
        <v>3.9500152371062978</v>
      </c>
      <c r="E3958" s="20">
        <v>4.0257472386047901</v>
      </c>
      <c r="F3958" s="21">
        <v>4.1103351065841398</v>
      </c>
      <c r="G3958" s="20">
        <v>4.1811945087952358</v>
      </c>
      <c r="H3958" s="20">
        <v>4.3863067574042267</v>
      </c>
      <c r="I3958" s="20">
        <v>4.5244846295329664</v>
      </c>
      <c r="J3958" s="20">
        <v>4.6853529511828924</v>
      </c>
      <c r="K3958" s="20">
        <v>4.7665814140930438</v>
      </c>
      <c r="L3958" s="20">
        <v>4.8250867430192326</v>
      </c>
      <c r="M3958" s="20">
        <v>4.7423621858851446</v>
      </c>
      <c r="N3958" s="20">
        <v>4.8072762937181572</v>
      </c>
    </row>
    <row r="3959" spans="1:14" x14ac:dyDescent="0.3">
      <c r="A3959" s="22">
        <v>38020</v>
      </c>
      <c r="B3959" s="20">
        <v>3.8924831423216619</v>
      </c>
      <c r="C3959" s="20">
        <v>3.9279459066113445</v>
      </c>
      <c r="D3959" s="20">
        <v>3.9457072490380733</v>
      </c>
      <c r="E3959" s="20">
        <v>4.0263476526989788</v>
      </c>
      <c r="F3959" s="21">
        <v>4.114013979313393</v>
      </c>
      <c r="G3959" s="20">
        <v>4.188173890715098</v>
      </c>
      <c r="H3959" s="20">
        <v>4.4036070285301774</v>
      </c>
      <c r="I3959" s="20">
        <v>4.5481807282325342</v>
      </c>
      <c r="J3959" s="20">
        <v>4.7158691562454589</v>
      </c>
      <c r="K3959" s="20">
        <v>4.7997142759020504</v>
      </c>
      <c r="L3959" s="20">
        <v>4.8587586103833571</v>
      </c>
      <c r="M3959" s="20">
        <v>4.7732888942722322</v>
      </c>
      <c r="N3959" s="20">
        <v>4.8385466249798181</v>
      </c>
    </row>
    <row r="3960" spans="1:14" x14ac:dyDescent="0.3">
      <c r="A3960" s="22">
        <v>38019</v>
      </c>
      <c r="B3960" s="20">
        <v>3.8778511203388542</v>
      </c>
      <c r="C3960" s="20">
        <v>3.9239233000247613</v>
      </c>
      <c r="D3960" s="20">
        <v>3.9457207549981224</v>
      </c>
      <c r="E3960" s="20">
        <v>4.0336584592360882</v>
      </c>
      <c r="F3960" s="21">
        <v>4.1252948106253564</v>
      </c>
      <c r="G3960" s="20">
        <v>4.201948050006445</v>
      </c>
      <c r="H3960" s="20">
        <v>4.4198920371408521</v>
      </c>
      <c r="I3960" s="20">
        <v>4.5630935922436739</v>
      </c>
      <c r="J3960" s="20">
        <v>4.7261606711277402</v>
      </c>
      <c r="K3960" s="20">
        <v>4.8051766256399278</v>
      </c>
      <c r="L3960" s="20">
        <v>4.8585789111401549</v>
      </c>
      <c r="M3960" s="20">
        <v>4.766595897603926</v>
      </c>
      <c r="N3960" s="20">
        <v>4.8291744698849843</v>
      </c>
    </row>
    <row r="3961" spans="1:14" x14ac:dyDescent="0.3">
      <c r="A3961" s="22">
        <v>38016</v>
      </c>
      <c r="B3961" s="20">
        <v>3.8458807639090713</v>
      </c>
      <c r="C3961" s="20">
        <v>3.8975487594309453</v>
      </c>
      <c r="D3961" s="20">
        <v>3.9302993563673727</v>
      </c>
      <c r="E3961" s="20">
        <v>4.0341045854268511</v>
      </c>
      <c r="F3961" s="21">
        <v>4.1308458068345111</v>
      </c>
      <c r="G3961" s="20">
        <v>4.2103147329352311</v>
      </c>
      <c r="H3961" s="20">
        <v>4.4314107216249603</v>
      </c>
      <c r="I3961" s="20">
        <v>4.5732095998833513</v>
      </c>
      <c r="J3961" s="20">
        <v>4.7323782969497197</v>
      </c>
      <c r="K3961" s="20">
        <v>4.8082270133053413</v>
      </c>
      <c r="L3961" s="20">
        <v>4.8572010652079776</v>
      </c>
      <c r="M3961" s="20">
        <v>4.748463079869965</v>
      </c>
      <c r="N3961" s="20">
        <v>4.8112991865327439</v>
      </c>
    </row>
    <row r="3962" spans="1:14" x14ac:dyDescent="0.3">
      <c r="A3962" s="22">
        <v>38015</v>
      </c>
      <c r="B3962" s="20">
        <v>3.8411107944874772</v>
      </c>
      <c r="C3962" s="20">
        <v>3.8995893657280498</v>
      </c>
      <c r="D3962" s="20">
        <v>3.9333829559313238</v>
      </c>
      <c r="E3962" s="20">
        <v>4.0376225070843734</v>
      </c>
      <c r="F3962" s="21">
        <v>4.1403439629805643</v>
      </c>
      <c r="G3962" s="20">
        <v>4.2261087402098072</v>
      </c>
      <c r="H3962" s="20">
        <v>4.4593937449557126</v>
      </c>
      <c r="I3962" s="20">
        <v>4.6027194400883449</v>
      </c>
      <c r="J3962" s="20">
        <v>4.7591529287122079</v>
      </c>
      <c r="K3962" s="20">
        <v>4.8324888611167376</v>
      </c>
      <c r="L3962" s="20">
        <v>4.8814387735128246</v>
      </c>
      <c r="M3962" s="20">
        <v>4.7817298771098162</v>
      </c>
      <c r="N3962" s="20">
        <v>4.8437479618583925</v>
      </c>
    </row>
    <row r="3963" spans="1:14" x14ac:dyDescent="0.3">
      <c r="A3963" s="22">
        <v>38014</v>
      </c>
      <c r="B3963" s="20">
        <v>3.8250385575998758</v>
      </c>
      <c r="C3963" s="20">
        <v>3.8866615470445423</v>
      </c>
      <c r="D3963" s="20">
        <v>3.9181402972787991</v>
      </c>
      <c r="E3963" s="20">
        <v>4.0115925570962654</v>
      </c>
      <c r="F3963" s="21">
        <v>4.0989432124978045</v>
      </c>
      <c r="G3963" s="20">
        <v>4.1697831373392322</v>
      </c>
      <c r="H3963" s="20">
        <v>4.3704024137841673</v>
      </c>
      <c r="I3963" s="20">
        <v>4.5034783453856368</v>
      </c>
      <c r="J3963" s="20">
        <v>4.6561430348918993</v>
      </c>
      <c r="K3963" s="20">
        <v>4.7312113978527064</v>
      </c>
      <c r="L3963" s="20">
        <v>4.785829802149137</v>
      </c>
      <c r="M3963" s="20">
        <v>4.7194799344592973</v>
      </c>
      <c r="N3963" s="20">
        <v>4.7783727376931626</v>
      </c>
    </row>
    <row r="3964" spans="1:14" x14ac:dyDescent="0.3">
      <c r="A3964" s="22">
        <v>38013</v>
      </c>
      <c r="B3964" s="20">
        <v>3.8250958511487765</v>
      </c>
      <c r="C3964" s="20">
        <v>3.8937724996262539</v>
      </c>
      <c r="D3964" s="20">
        <v>3.9262818169648868</v>
      </c>
      <c r="E3964" s="20">
        <v>4.0209699590857602</v>
      </c>
      <c r="F3964" s="21">
        <v>4.1072429401946939</v>
      </c>
      <c r="G3964" s="20">
        <v>4.1751698978825855</v>
      </c>
      <c r="H3964" s="20">
        <v>4.3665516740195356</v>
      </c>
      <c r="I3964" s="20">
        <v>4.4966804465144685</v>
      </c>
      <c r="J3964" s="20">
        <v>4.648821913807053</v>
      </c>
      <c r="K3964" s="20">
        <v>4.7237102657935717</v>
      </c>
      <c r="L3964" s="20">
        <v>4.7719759459611435</v>
      </c>
      <c r="M3964" s="20">
        <v>4.6867193604029858</v>
      </c>
      <c r="N3964" s="20">
        <v>4.7411724659711094</v>
      </c>
    </row>
    <row r="3965" spans="1:14" x14ac:dyDescent="0.3">
      <c r="A3965" s="22">
        <v>38012</v>
      </c>
      <c r="B3965" s="20">
        <v>3.844439873527373</v>
      </c>
      <c r="C3965" s="20">
        <v>3.9007798493626122</v>
      </c>
      <c r="D3965" s="20">
        <v>3.9309948790885993</v>
      </c>
      <c r="E3965" s="20">
        <v>4.0230466164289611</v>
      </c>
      <c r="F3965" s="21">
        <v>4.1111085019909295</v>
      </c>
      <c r="G3965" s="20">
        <v>4.1827891665493224</v>
      </c>
      <c r="H3965" s="20">
        <v>4.3840826744548238</v>
      </c>
      <c r="I3965" s="20">
        <v>4.5169062891029652</v>
      </c>
      <c r="J3965" s="20">
        <v>4.6722831186178979</v>
      </c>
      <c r="K3965" s="20">
        <v>4.7515719404060679</v>
      </c>
      <c r="L3965" s="20">
        <v>4.8062461147819633</v>
      </c>
      <c r="M3965" s="20">
        <v>4.7313523846543939</v>
      </c>
      <c r="N3965" s="20">
        <v>4.7885157256358371</v>
      </c>
    </row>
    <row r="3966" spans="1:14" x14ac:dyDescent="0.3">
      <c r="A3966" s="22">
        <v>38009</v>
      </c>
      <c r="B3966" s="20">
        <v>3.8057277975084278</v>
      </c>
      <c r="C3966" s="20">
        <v>3.8591800313472735</v>
      </c>
      <c r="D3966" s="20">
        <v>3.8891909694841278</v>
      </c>
      <c r="E3966" s="20">
        <v>3.9800031715705657</v>
      </c>
      <c r="F3966" s="21">
        <v>4.0639996061340034</v>
      </c>
      <c r="G3966" s="20">
        <v>4.1313016947722137</v>
      </c>
      <c r="H3966" s="20">
        <v>4.3211113671616515</v>
      </c>
      <c r="I3966" s="20">
        <v>4.4480277610091354</v>
      </c>
      <c r="J3966" s="20">
        <v>4.5975268129111786</v>
      </c>
      <c r="K3966" s="20">
        <v>4.67398139141459</v>
      </c>
      <c r="L3966" s="20">
        <v>4.7270722512143886</v>
      </c>
      <c r="M3966" s="20">
        <v>4.6593991756375868</v>
      </c>
      <c r="N3966" s="20">
        <v>4.7137678023295075</v>
      </c>
    </row>
    <row r="3967" spans="1:14" x14ac:dyDescent="0.3">
      <c r="A3967" s="22">
        <v>38008</v>
      </c>
      <c r="B3967" s="20">
        <v>3.777946745047069</v>
      </c>
      <c r="C3967" s="20">
        <v>3.8193401595858001</v>
      </c>
      <c r="D3967" s="20">
        <v>3.8462902993794601</v>
      </c>
      <c r="E3967" s="20">
        <v>3.9319371260804354</v>
      </c>
      <c r="F3967" s="21">
        <v>4.0145191906972624</v>
      </c>
      <c r="G3967" s="20">
        <v>4.0834181071989528</v>
      </c>
      <c r="H3967" s="20">
        <v>4.2872597674239161</v>
      </c>
      <c r="I3967" s="20">
        <v>4.4282092703378222</v>
      </c>
      <c r="J3967" s="20">
        <v>4.6009067566641484</v>
      </c>
      <c r="K3967" s="20">
        <v>4.6950351417885381</v>
      </c>
      <c r="L3967" s="20">
        <v>4.7646935589710235</v>
      </c>
      <c r="M3967" s="20">
        <v>4.7081887420507336</v>
      </c>
      <c r="N3967" s="20">
        <v>4.7713060374062586</v>
      </c>
    </row>
    <row r="3968" spans="1:14" x14ac:dyDescent="0.3">
      <c r="A3968" s="22">
        <v>38007</v>
      </c>
      <c r="B3968" s="20">
        <v>3.7934138119237737</v>
      </c>
      <c r="C3968" s="20">
        <v>3.8260474613268478</v>
      </c>
      <c r="D3968" s="20">
        <v>3.8500371976182626</v>
      </c>
      <c r="E3968" s="20">
        <v>3.9298467419739564</v>
      </c>
      <c r="F3968" s="21">
        <v>4.0080399780653382</v>
      </c>
      <c r="G3968" s="20">
        <v>4.0743032678594249</v>
      </c>
      <c r="H3968" s="20">
        <v>4.2733181837389429</v>
      </c>
      <c r="I3968" s="20">
        <v>4.4107931083113074</v>
      </c>
      <c r="J3968" s="20">
        <v>4.5788854894583855</v>
      </c>
      <c r="K3968" s="20">
        <v>4.6716844975487044</v>
      </c>
      <c r="L3968" s="20">
        <v>4.7438753994877532</v>
      </c>
      <c r="M3968" s="20">
        <v>4.7071610846132561</v>
      </c>
      <c r="N3968" s="20">
        <v>4.7688211120965311</v>
      </c>
    </row>
    <row r="3969" spans="1:14" x14ac:dyDescent="0.3">
      <c r="A3969" s="22">
        <v>38006</v>
      </c>
      <c r="B3969" s="20">
        <v>3.7702283433349568</v>
      </c>
      <c r="C3969" s="20">
        <v>3.8084480186405614</v>
      </c>
      <c r="D3969" s="20">
        <v>3.8378756549719233</v>
      </c>
      <c r="E3969" s="20">
        <v>3.9292951839088026</v>
      </c>
      <c r="F3969" s="21">
        <v>4.0111674915543647</v>
      </c>
      <c r="G3969" s="20">
        <v>4.0759311663675595</v>
      </c>
      <c r="H3969" s="20">
        <v>4.2618277403493368</v>
      </c>
      <c r="I3969" s="20">
        <v>4.3903966075103638</v>
      </c>
      <c r="J3969" s="20">
        <v>4.5473471734005964</v>
      </c>
      <c r="K3969" s="20">
        <v>4.6329970540825007</v>
      </c>
      <c r="L3969" s="20">
        <v>4.7022789276836781</v>
      </c>
      <c r="M3969" s="20">
        <v>4.6851077203503255</v>
      </c>
      <c r="N3969" s="20">
        <v>4.7419019741872903</v>
      </c>
    </row>
    <row r="3970" spans="1:14" x14ac:dyDescent="0.3">
      <c r="A3970" s="22">
        <v>38005</v>
      </c>
      <c r="B3970" s="20">
        <v>3.7875377961345298</v>
      </c>
      <c r="C3970" s="20">
        <v>3.8180100816714719</v>
      </c>
      <c r="D3970" s="20">
        <v>3.8397509065927187</v>
      </c>
      <c r="E3970" s="20">
        <v>3.916412421832919</v>
      </c>
      <c r="F3970" s="21">
        <v>3.990349658760914</v>
      </c>
      <c r="G3970" s="20">
        <v>4.0505890548713044</v>
      </c>
      <c r="H3970" s="20">
        <v>4.2365468171663583</v>
      </c>
      <c r="I3970" s="20">
        <v>4.3722601018174849</v>
      </c>
      <c r="J3970" s="20">
        <v>4.542664058834105</v>
      </c>
      <c r="K3970" s="20">
        <v>4.638079572481101</v>
      </c>
      <c r="L3970" s="20">
        <v>4.7142366493257271</v>
      </c>
      <c r="M3970" s="20">
        <v>4.6988675612997133</v>
      </c>
      <c r="N3970" s="20">
        <v>4.7584386406266601</v>
      </c>
    </row>
    <row r="3971" spans="1:14" x14ac:dyDescent="0.3">
      <c r="A3971" s="22">
        <v>38002</v>
      </c>
      <c r="B3971" s="20">
        <v>3.7503508694848309</v>
      </c>
      <c r="C3971" s="20">
        <v>3.7935722637659994</v>
      </c>
      <c r="D3971" s="20">
        <v>3.8217694190274063</v>
      </c>
      <c r="E3971" s="20">
        <v>3.9013480266188063</v>
      </c>
      <c r="F3971" s="21">
        <v>3.9750368263817144</v>
      </c>
      <c r="G3971" s="20">
        <v>4.0379423647621611</v>
      </c>
      <c r="H3971" s="20">
        <v>4.234949342112686</v>
      </c>
      <c r="I3971" s="20">
        <v>4.3745066350571546</v>
      </c>
      <c r="J3971" s="20">
        <v>4.5465722014593286</v>
      </c>
      <c r="K3971" s="20">
        <v>4.6424185517343703</v>
      </c>
      <c r="L3971" s="20">
        <v>4.7187859954359741</v>
      </c>
      <c r="M3971" s="20">
        <v>4.7019010629919205</v>
      </c>
      <c r="N3971" s="20">
        <v>4.7618923837158338</v>
      </c>
    </row>
    <row r="3972" spans="1:14" x14ac:dyDescent="0.3">
      <c r="A3972" s="22">
        <v>38001</v>
      </c>
      <c r="B3972" s="20">
        <v>3.7471198337209604</v>
      </c>
      <c r="C3972" s="20">
        <v>3.7899939319842808</v>
      </c>
      <c r="D3972" s="20">
        <v>3.8192140737576308</v>
      </c>
      <c r="E3972" s="20">
        <v>3.9019220100891072</v>
      </c>
      <c r="F3972" s="21">
        <v>3.9774424377580044</v>
      </c>
      <c r="G3972" s="20">
        <v>4.0409290035023249</v>
      </c>
      <c r="H3972" s="20">
        <v>4.2354277138372582</v>
      </c>
      <c r="I3972" s="20">
        <v>4.3708484671023866</v>
      </c>
      <c r="J3972" s="20">
        <v>4.5342455976791243</v>
      </c>
      <c r="K3972" s="20">
        <v>4.6217521808888788</v>
      </c>
      <c r="L3972" s="20">
        <v>4.6886745167802131</v>
      </c>
      <c r="M3972" s="20">
        <v>4.6540091932992231</v>
      </c>
      <c r="N3972" s="20">
        <v>4.711514279780241</v>
      </c>
    </row>
    <row r="3973" spans="1:14" x14ac:dyDescent="0.3">
      <c r="A3973" s="22">
        <v>38000</v>
      </c>
      <c r="B3973" s="20">
        <v>3.7484319101251278</v>
      </c>
      <c r="C3973" s="20">
        <v>3.7865188730377159</v>
      </c>
      <c r="D3973" s="20">
        <v>3.8100230999464753</v>
      </c>
      <c r="E3973" s="20">
        <v>3.8814499876929913</v>
      </c>
      <c r="F3973" s="21">
        <v>3.9510313938904393</v>
      </c>
      <c r="G3973" s="20">
        <v>4.0093740514347909</v>
      </c>
      <c r="H3973" s="20">
        <v>4.1971512154818909</v>
      </c>
      <c r="I3973" s="20">
        <v>4.3358777329436089</v>
      </c>
      <c r="J3973" s="20">
        <v>4.5082437673689153</v>
      </c>
      <c r="K3973" s="20">
        <v>4.6025095721790885</v>
      </c>
      <c r="L3973" s="20">
        <v>4.6737982079906875</v>
      </c>
      <c r="M3973" s="20">
        <v>4.6346882481687661</v>
      </c>
      <c r="N3973" s="20">
        <v>4.6951413271629958</v>
      </c>
    </row>
    <row r="3974" spans="1:14" x14ac:dyDescent="0.3">
      <c r="A3974" s="22">
        <v>37999</v>
      </c>
      <c r="B3974" s="20">
        <v>3.7602564471825306</v>
      </c>
      <c r="C3974" s="20">
        <v>3.7821114854964701</v>
      </c>
      <c r="D3974" s="20">
        <v>3.7995408550150027</v>
      </c>
      <c r="E3974" s="20">
        <v>3.8587605249899024</v>
      </c>
      <c r="F3974" s="21">
        <v>3.9213221881827662</v>
      </c>
      <c r="G3974" s="20">
        <v>3.9760618906329723</v>
      </c>
      <c r="H3974" s="20">
        <v>4.1627002621792659</v>
      </c>
      <c r="I3974" s="20">
        <v>4.3052342145505591</v>
      </c>
      <c r="J3974" s="20">
        <v>4.4842778817800717</v>
      </c>
      <c r="K3974" s="20">
        <v>4.5827130929076763</v>
      </c>
      <c r="L3974" s="20">
        <v>4.6578979707567685</v>
      </c>
      <c r="M3974" s="20">
        <v>4.6244283475832422</v>
      </c>
      <c r="N3974" s="20">
        <v>4.6865939954097735</v>
      </c>
    </row>
    <row r="3975" spans="1:14" x14ac:dyDescent="0.3">
      <c r="A3975" s="22">
        <v>37998</v>
      </c>
      <c r="B3975" s="20">
        <v>3.7733656937569675</v>
      </c>
      <c r="C3975" s="20">
        <v>3.7955511879483379</v>
      </c>
      <c r="D3975" s="20">
        <v>3.8114382535062514</v>
      </c>
      <c r="E3975" s="20">
        <v>3.8716186917152715</v>
      </c>
      <c r="F3975" s="21">
        <v>3.9357893865972682</v>
      </c>
      <c r="G3975" s="20">
        <v>3.9909991605609223</v>
      </c>
      <c r="H3975" s="20">
        <v>4.1762849762057002</v>
      </c>
      <c r="I3975" s="20">
        <v>4.315900458942167</v>
      </c>
      <c r="J3975" s="20">
        <v>4.4885610973405772</v>
      </c>
      <c r="K3975" s="20">
        <v>4.5819289279134585</v>
      </c>
      <c r="L3975" s="20">
        <v>4.6536927626740949</v>
      </c>
      <c r="M3975" s="20">
        <v>4.6223592897308441</v>
      </c>
      <c r="N3975" s="20">
        <v>4.6824604814894224</v>
      </c>
    </row>
    <row r="3976" spans="1:14" x14ac:dyDescent="0.3">
      <c r="A3976" s="22">
        <v>37995</v>
      </c>
      <c r="B3976" s="20">
        <v>3.7733521257282185</v>
      </c>
      <c r="C3976" s="20">
        <v>3.8023170395141732</v>
      </c>
      <c r="D3976" s="20">
        <v>3.8229361003143545</v>
      </c>
      <c r="E3976" s="20">
        <v>3.8988064511812066</v>
      </c>
      <c r="F3976" s="21">
        <v>3.9766692398783974</v>
      </c>
      <c r="G3976" s="20">
        <v>4.037919002680308</v>
      </c>
      <c r="H3976" s="20">
        <v>4.2231086413897607</v>
      </c>
      <c r="I3976" s="20">
        <v>4.3601465305408018</v>
      </c>
      <c r="J3976" s="20">
        <v>4.5278304908414908</v>
      </c>
      <c r="K3976" s="20">
        <v>4.6148758048112111</v>
      </c>
      <c r="L3976" s="20">
        <v>4.6782356006963095</v>
      </c>
      <c r="M3976" s="20">
        <v>4.6315785066915298</v>
      </c>
      <c r="N3976" s="20">
        <v>4.6890812371168513</v>
      </c>
    </row>
    <row r="3977" spans="1:14" x14ac:dyDescent="0.3">
      <c r="A3977" s="22">
        <v>37994</v>
      </c>
      <c r="B3977" s="20">
        <v>3.7894558323763818</v>
      </c>
      <c r="C3977" s="20">
        <v>3.8175324567193214</v>
      </c>
      <c r="D3977" s="20">
        <v>3.8444445151088531</v>
      </c>
      <c r="E3977" s="20">
        <v>3.9464426740291119</v>
      </c>
      <c r="F3977" s="21">
        <v>4.0501052399645028</v>
      </c>
      <c r="G3977" s="20">
        <v>4.1324583704588864</v>
      </c>
      <c r="H3977" s="20">
        <v>4.356280934240182</v>
      </c>
      <c r="I3977" s="20">
        <v>4.500156747522821</v>
      </c>
      <c r="J3977" s="20">
        <v>4.6626512589412847</v>
      </c>
      <c r="K3977" s="20">
        <v>4.7412025875215758</v>
      </c>
      <c r="L3977" s="20">
        <v>4.792537388034086</v>
      </c>
      <c r="M3977" s="20">
        <v>4.7098161386599164</v>
      </c>
      <c r="N3977" s="20">
        <v>4.7662198649369181</v>
      </c>
    </row>
    <row r="3978" spans="1:14" x14ac:dyDescent="0.3">
      <c r="A3978" s="22">
        <v>37993</v>
      </c>
      <c r="B3978" s="20">
        <v>3.7802561563387713</v>
      </c>
      <c r="C3978" s="20">
        <v>3.8138823384798832</v>
      </c>
      <c r="D3978" s="20">
        <v>3.8410749804114945</v>
      </c>
      <c r="E3978" s="20">
        <v>3.9463020213024813</v>
      </c>
      <c r="F3978" s="21">
        <v>4.0564808868607338</v>
      </c>
      <c r="G3978" s="20">
        <v>4.1442942651078347</v>
      </c>
      <c r="H3978" s="20">
        <v>4.3752180177972093</v>
      </c>
      <c r="I3978" s="20">
        <v>4.5177119983875045</v>
      </c>
      <c r="J3978" s="20">
        <v>4.6754905031799456</v>
      </c>
      <c r="K3978" s="20">
        <v>4.7508386614124678</v>
      </c>
      <c r="L3978" s="20">
        <v>4.7998397848668652</v>
      </c>
      <c r="M3978" s="20">
        <v>4.7086097014614996</v>
      </c>
      <c r="N3978" s="20">
        <v>4.7660432629473348</v>
      </c>
    </row>
    <row r="3979" spans="1:14" x14ac:dyDescent="0.3">
      <c r="A3979" s="22">
        <v>37992</v>
      </c>
      <c r="B3979" s="20">
        <v>3.7818649902225032</v>
      </c>
      <c r="C3979" s="20">
        <v>3.8178827962440871</v>
      </c>
      <c r="D3979" s="20">
        <v>3.8445943302894166</v>
      </c>
      <c r="E3979" s="20">
        <v>3.9433006099469616</v>
      </c>
      <c r="F3979" s="21">
        <v>4.050579432245982</v>
      </c>
      <c r="G3979" s="20">
        <v>4.1403804591380382</v>
      </c>
      <c r="H3979" s="20">
        <v>4.3850007044360284</v>
      </c>
      <c r="I3979" s="20">
        <v>4.5337529544976896</v>
      </c>
      <c r="J3979" s="20">
        <v>4.6951519092892777</v>
      </c>
      <c r="K3979" s="20">
        <v>4.7740337604302727</v>
      </c>
      <c r="L3979" s="20">
        <v>4.8283099679516308</v>
      </c>
      <c r="M3979" s="20">
        <v>4.7371166325569147</v>
      </c>
      <c r="N3979" s="20">
        <v>4.7986187502458453</v>
      </c>
    </row>
    <row r="3980" spans="1:14" x14ac:dyDescent="0.3">
      <c r="A3980" s="22">
        <v>37991</v>
      </c>
      <c r="B3980" s="20">
        <v>3.7842182900886701</v>
      </c>
      <c r="C3980" s="20">
        <v>3.8171238935535907</v>
      </c>
      <c r="D3980" s="20">
        <v>3.845173008187778</v>
      </c>
      <c r="E3980" s="20">
        <v>3.9516691975578175</v>
      </c>
      <c r="F3980" s="21">
        <v>4.0650982718081572</v>
      </c>
      <c r="G3980" s="20">
        <v>4.1576923066450986</v>
      </c>
      <c r="H3980" s="20">
        <v>4.4007599105210851</v>
      </c>
      <c r="I3980" s="20">
        <v>4.547613891406443</v>
      </c>
      <c r="J3980" s="20">
        <v>4.7114505457026521</v>
      </c>
      <c r="K3980" s="20">
        <v>4.7950473859362308</v>
      </c>
      <c r="L3980" s="20">
        <v>4.8541258981224171</v>
      </c>
      <c r="M3980" s="20">
        <v>4.7616354364615407</v>
      </c>
      <c r="N3980" s="20">
        <v>4.8266257795265517</v>
      </c>
    </row>
    <row r="3981" spans="1:14" x14ac:dyDescent="0.3">
      <c r="A3981" s="22">
        <v>37988</v>
      </c>
      <c r="B3981" s="20">
        <v>3.7601757235488047</v>
      </c>
      <c r="C3981" s="20">
        <v>3.7909314961968339</v>
      </c>
      <c r="D3981" s="20">
        <v>3.8124980053487634</v>
      </c>
      <c r="E3981" s="20">
        <v>3.9027188261147336</v>
      </c>
      <c r="F3981" s="21">
        <v>4.0097522181753655</v>
      </c>
      <c r="G3981" s="20">
        <v>4.103826834662387</v>
      </c>
      <c r="H3981" s="20">
        <v>4.3596877356539165</v>
      </c>
      <c r="I3981" s="20">
        <v>4.5110182732384869</v>
      </c>
      <c r="J3981" s="20">
        <v>4.679167733858157</v>
      </c>
      <c r="K3981" s="20">
        <v>4.7669584022841365</v>
      </c>
      <c r="L3981" s="20">
        <v>4.8320815174523597</v>
      </c>
      <c r="M3981" s="20">
        <v>4.7570102927674434</v>
      </c>
      <c r="N3981" s="20">
        <v>4.8227208256919232</v>
      </c>
    </row>
    <row r="3982" spans="1:14" x14ac:dyDescent="0.3">
      <c r="A3982" s="22">
        <v>37986</v>
      </c>
      <c r="B3982" s="20">
        <v>3.7736357703766603</v>
      </c>
      <c r="C3982" s="20">
        <v>3.7995680121543409</v>
      </c>
      <c r="D3982" s="20">
        <v>3.8146257407670237</v>
      </c>
      <c r="E3982" s="20">
        <v>3.8900815130606596</v>
      </c>
      <c r="F3982" s="21">
        <v>3.9843200837907431</v>
      </c>
      <c r="G3982" s="20">
        <v>4.064936136137578</v>
      </c>
      <c r="H3982" s="20">
        <v>4.2925725359296614</v>
      </c>
      <c r="I3982" s="20">
        <v>4.4397373462935485</v>
      </c>
      <c r="J3982" s="20">
        <v>4.6120464201277835</v>
      </c>
      <c r="K3982" s="20">
        <v>4.7044572998440044</v>
      </c>
      <c r="L3982" s="20">
        <v>4.77332459399135</v>
      </c>
      <c r="M3982" s="20">
        <v>4.7034207883917194</v>
      </c>
      <c r="N3982" s="20">
        <v>4.7700568062525512</v>
      </c>
    </row>
    <row r="3983" spans="1:14" x14ac:dyDescent="0.3">
      <c r="A3983" s="22">
        <v>37985</v>
      </c>
      <c r="B3983" s="20">
        <v>3.8030045636843037</v>
      </c>
      <c r="C3983" s="20">
        <v>3.8192646892751463</v>
      </c>
      <c r="D3983" s="20">
        <v>3.8336972616156202</v>
      </c>
      <c r="E3983" s="20">
        <v>3.9075613925426382</v>
      </c>
      <c r="F3983" s="21">
        <v>3.9986685259687085</v>
      </c>
      <c r="G3983" s="20">
        <v>4.0778924776749905</v>
      </c>
      <c r="H3983" s="20">
        <v>4.3079503357004159</v>
      </c>
      <c r="I3983" s="20">
        <v>4.4606851609466256</v>
      </c>
      <c r="J3983" s="20">
        <v>4.6449542546191909</v>
      </c>
      <c r="K3983" s="20">
        <v>4.745017442663241</v>
      </c>
      <c r="L3983" s="20">
        <v>4.8130912213057773</v>
      </c>
      <c r="M3983" s="20">
        <v>4.7324129280854663</v>
      </c>
      <c r="N3983" s="20">
        <v>4.7967946093334426</v>
      </c>
    </row>
    <row r="3984" spans="1:14" x14ac:dyDescent="0.3">
      <c r="A3984" s="22">
        <v>37984</v>
      </c>
      <c r="B3984" s="20">
        <v>3.8326163517878165</v>
      </c>
      <c r="C3984" s="20">
        <v>3.8334020291531283</v>
      </c>
      <c r="D3984" s="20">
        <v>3.8356376774609271</v>
      </c>
      <c r="E3984" s="20">
        <v>3.890704969172635</v>
      </c>
      <c r="F3984" s="21">
        <v>3.9723515189765388</v>
      </c>
      <c r="G3984" s="20">
        <v>4.0442966389221677</v>
      </c>
      <c r="H3984" s="20">
        <v>4.2609153729781735</v>
      </c>
      <c r="I3984" s="20">
        <v>4.4112061194005996</v>
      </c>
      <c r="J3984" s="20">
        <v>4.5967697403050378</v>
      </c>
      <c r="K3984" s="20">
        <v>4.6984857146790713</v>
      </c>
      <c r="L3984" s="20">
        <v>4.7684890173799701</v>
      </c>
      <c r="M3984" s="20">
        <v>4.694042005293567</v>
      </c>
      <c r="N3984" s="20">
        <v>4.758435992750778</v>
      </c>
    </row>
    <row r="3985" spans="1:14" x14ac:dyDescent="0.3">
      <c r="A3985" s="22">
        <v>37979</v>
      </c>
      <c r="B3985" s="20">
        <v>3.8094351369828878</v>
      </c>
      <c r="C3985" s="20">
        <v>3.8176191221955675</v>
      </c>
      <c r="D3985" s="20">
        <v>3.8268235939187898</v>
      </c>
      <c r="E3985" s="20">
        <v>3.8881515915890863</v>
      </c>
      <c r="F3985" s="21">
        <v>3.967375890964052</v>
      </c>
      <c r="G3985" s="20">
        <v>4.0365754142251431</v>
      </c>
      <c r="H3985" s="20">
        <v>4.2504805107009078</v>
      </c>
      <c r="I3985" s="20">
        <v>4.402174088667639</v>
      </c>
      <c r="J3985" s="20">
        <v>4.5893763802381224</v>
      </c>
      <c r="K3985" s="20">
        <v>4.6911750571472437</v>
      </c>
      <c r="L3985" s="20">
        <v>4.7607214006688334</v>
      </c>
      <c r="M3985" s="20">
        <v>4.6878405932572731</v>
      </c>
      <c r="N3985" s="20">
        <v>4.7514121946040717</v>
      </c>
    </row>
    <row r="3986" spans="1:14" x14ac:dyDescent="0.3">
      <c r="A3986" s="22">
        <v>37978</v>
      </c>
      <c r="B3986" s="20">
        <v>3.8033514752244328</v>
      </c>
      <c r="C3986" s="20">
        <v>3.8141836927092463</v>
      </c>
      <c r="D3986" s="20">
        <v>3.8231987173777355</v>
      </c>
      <c r="E3986" s="20">
        <v>3.8820297476159751</v>
      </c>
      <c r="F3986" s="21">
        <v>3.9635172085850101</v>
      </c>
      <c r="G3986" s="20">
        <v>4.0357222371689518</v>
      </c>
      <c r="H3986" s="20">
        <v>4.253298060716121</v>
      </c>
      <c r="I3986" s="20">
        <v>4.4045259883919323</v>
      </c>
      <c r="J3986" s="20">
        <v>4.5909226557628235</v>
      </c>
      <c r="K3986" s="20">
        <v>4.6926957655021697</v>
      </c>
      <c r="L3986" s="20">
        <v>4.7620203870872846</v>
      </c>
      <c r="M3986" s="20">
        <v>4.6870952894268427</v>
      </c>
      <c r="N3986" s="20">
        <v>4.7506645385452426</v>
      </c>
    </row>
    <row r="3987" spans="1:14" x14ac:dyDescent="0.3">
      <c r="A3987" s="22">
        <v>37977</v>
      </c>
      <c r="B3987" s="20">
        <v>3.8024691712347569</v>
      </c>
      <c r="C3987" s="20">
        <v>3.8123150809789297</v>
      </c>
      <c r="D3987" s="20">
        <v>3.8219158944612914</v>
      </c>
      <c r="E3987" s="20">
        <v>3.8835084369146222</v>
      </c>
      <c r="F3987" s="21">
        <v>3.9669657172979185</v>
      </c>
      <c r="G3987" s="20">
        <v>4.0409405595391705</v>
      </c>
      <c r="H3987" s="20">
        <v>4.2618583070356975</v>
      </c>
      <c r="I3987" s="20">
        <v>4.413326695391536</v>
      </c>
      <c r="J3987" s="20">
        <v>4.5993225155950785</v>
      </c>
      <c r="K3987" s="20">
        <v>4.7011899305418412</v>
      </c>
      <c r="L3987" s="20">
        <v>4.7714333990904603</v>
      </c>
      <c r="M3987" s="20">
        <v>4.7012810255297843</v>
      </c>
      <c r="N3987" s="20">
        <v>4.7647901603708949</v>
      </c>
    </row>
    <row r="3988" spans="1:14" x14ac:dyDescent="0.3">
      <c r="A3988" s="22">
        <v>37974</v>
      </c>
      <c r="B3988" s="20">
        <v>3.79858725853975</v>
      </c>
      <c r="C3988" s="20">
        <v>3.8111719114735032</v>
      </c>
      <c r="D3988" s="20">
        <v>3.8227774298571235</v>
      </c>
      <c r="E3988" s="20">
        <v>3.8854458930145692</v>
      </c>
      <c r="F3988" s="21">
        <v>3.9686179814711156</v>
      </c>
      <c r="G3988" s="20">
        <v>4.0449846154545419</v>
      </c>
      <c r="H3988" s="20">
        <v>4.2758962580975854</v>
      </c>
      <c r="I3988" s="20">
        <v>4.4301085944026424</v>
      </c>
      <c r="J3988" s="20">
        <v>4.6167424215950374</v>
      </c>
      <c r="K3988" s="20">
        <v>4.7190085807478637</v>
      </c>
      <c r="L3988" s="20">
        <v>4.7896037854684401</v>
      </c>
      <c r="M3988" s="20">
        <v>4.7192949385101191</v>
      </c>
      <c r="N3988" s="20">
        <v>4.7827236953645391</v>
      </c>
    </row>
    <row r="3989" spans="1:14" x14ac:dyDescent="0.3">
      <c r="A3989" s="22">
        <v>37973</v>
      </c>
      <c r="B3989" s="20">
        <v>3.7772413437734063</v>
      </c>
      <c r="C3989" s="20">
        <v>3.799542710677239</v>
      </c>
      <c r="D3989" s="20">
        <v>3.8133065318881836</v>
      </c>
      <c r="E3989" s="20">
        <v>3.8680536887455554</v>
      </c>
      <c r="F3989" s="21">
        <v>3.9401669838126177</v>
      </c>
      <c r="G3989" s="20">
        <v>4.0094150980484029</v>
      </c>
      <c r="H3989" s="20">
        <v>4.232565445008567</v>
      </c>
      <c r="I3989" s="20">
        <v>4.3869892352342212</v>
      </c>
      <c r="J3989" s="20">
        <v>4.5757061832402144</v>
      </c>
      <c r="K3989" s="20">
        <v>4.6792839304178377</v>
      </c>
      <c r="L3989" s="20">
        <v>4.7496910968532822</v>
      </c>
      <c r="M3989" s="20">
        <v>4.6769303853351065</v>
      </c>
      <c r="N3989" s="20">
        <v>4.7399562038790997</v>
      </c>
    </row>
    <row r="3990" spans="1:14" x14ac:dyDescent="0.3">
      <c r="A3990" s="22">
        <v>37972</v>
      </c>
      <c r="B3990" s="20">
        <v>3.7814017866452194</v>
      </c>
      <c r="C3990" s="20">
        <v>3.8052745680807623</v>
      </c>
      <c r="D3990" s="20">
        <v>3.8215618161331459</v>
      </c>
      <c r="E3990" s="20">
        <v>3.8844945610799879</v>
      </c>
      <c r="F3990" s="21">
        <v>3.9621778823040064</v>
      </c>
      <c r="G3990" s="20">
        <v>4.033319947734884</v>
      </c>
      <c r="H3990" s="20">
        <v>4.2553836513049141</v>
      </c>
      <c r="I3990" s="20">
        <v>4.4076327068853436</v>
      </c>
      <c r="J3990" s="20">
        <v>4.5896196755913383</v>
      </c>
      <c r="K3990" s="20">
        <v>4.6846077732375679</v>
      </c>
      <c r="L3990" s="20">
        <v>4.7441857290878904</v>
      </c>
      <c r="M3990" s="20">
        <v>4.6546185495233745</v>
      </c>
      <c r="N3990" s="20">
        <v>4.7135581642576039</v>
      </c>
    </row>
    <row r="3991" spans="1:14" x14ac:dyDescent="0.3">
      <c r="A3991" s="22">
        <v>37971</v>
      </c>
      <c r="B3991" s="20">
        <v>3.7680174469452901</v>
      </c>
      <c r="C3991" s="20">
        <v>3.7936638105974509</v>
      </c>
      <c r="D3991" s="20">
        <v>3.8109419752871116</v>
      </c>
      <c r="E3991" s="20">
        <v>3.8753754816122421</v>
      </c>
      <c r="F3991" s="21">
        <v>3.9531624205090803</v>
      </c>
      <c r="G3991" s="20">
        <v>4.0244916554348569</v>
      </c>
      <c r="H3991" s="20">
        <v>4.251153353631711</v>
      </c>
      <c r="I3991" s="20">
        <v>4.4097914980020105</v>
      </c>
      <c r="J3991" s="20">
        <v>4.6027407833315319</v>
      </c>
      <c r="K3991" s="20">
        <v>4.7047935486709864</v>
      </c>
      <c r="L3991" s="20">
        <v>4.7685108022969747</v>
      </c>
      <c r="M3991" s="20">
        <v>4.6748015998845087</v>
      </c>
      <c r="N3991" s="20">
        <v>4.7363238202940163</v>
      </c>
    </row>
    <row r="3992" spans="1:14" x14ac:dyDescent="0.3">
      <c r="A3992" s="22">
        <v>37970</v>
      </c>
      <c r="B3992" s="20">
        <v>3.7878384272355023</v>
      </c>
      <c r="C3992" s="20">
        <v>3.8162566897406016</v>
      </c>
      <c r="D3992" s="20">
        <v>3.8380244390626177</v>
      </c>
      <c r="E3992" s="20">
        <v>3.9194754399999292</v>
      </c>
      <c r="F3992" s="21">
        <v>4.0112936466080322</v>
      </c>
      <c r="G3992" s="20">
        <v>4.0920197709925601</v>
      </c>
      <c r="H3992" s="20">
        <v>4.3325612876093391</v>
      </c>
      <c r="I3992" s="20">
        <v>4.4928610561463591</v>
      </c>
      <c r="J3992" s="20">
        <v>4.6809068259744206</v>
      </c>
      <c r="K3992" s="20">
        <v>4.7759865746046817</v>
      </c>
      <c r="L3992" s="20">
        <v>4.8324107581017639</v>
      </c>
      <c r="M3992" s="20">
        <v>4.7333295768703199</v>
      </c>
      <c r="N3992" s="20">
        <v>4.7912840658006024</v>
      </c>
    </row>
    <row r="3993" spans="1:14" x14ac:dyDescent="0.3">
      <c r="A3993" s="22">
        <v>37967</v>
      </c>
      <c r="B3993" s="20">
        <v>3.7645622969459378</v>
      </c>
      <c r="C3993" s="20">
        <v>3.7958280361895538</v>
      </c>
      <c r="D3993" s="20">
        <v>3.8230068537214064</v>
      </c>
      <c r="E3993" s="20">
        <v>3.9186662571255102</v>
      </c>
      <c r="F3993" s="21">
        <v>4.0189781841055758</v>
      </c>
      <c r="G3993" s="20">
        <v>4.1028656765843987</v>
      </c>
      <c r="H3993" s="20">
        <v>4.3408024824392166</v>
      </c>
      <c r="I3993" s="20">
        <v>4.4985650702279818</v>
      </c>
      <c r="J3993" s="20">
        <v>4.6866193347539404</v>
      </c>
      <c r="K3993" s="20">
        <v>4.7826360519394573</v>
      </c>
      <c r="L3993" s="20">
        <v>4.839712180573704</v>
      </c>
      <c r="M3993" s="20">
        <v>4.7409497632477322</v>
      </c>
      <c r="N3993" s="20">
        <v>4.7992287376851506</v>
      </c>
    </row>
    <row r="3994" spans="1:14" x14ac:dyDescent="0.3">
      <c r="A3994" s="22">
        <v>37966</v>
      </c>
      <c r="B3994" s="20">
        <v>3.7627097907259355</v>
      </c>
      <c r="C3994" s="20">
        <v>3.7943616583749025</v>
      </c>
      <c r="D3994" s="20">
        <v>3.8252759668626677</v>
      </c>
      <c r="E3994" s="20">
        <v>3.9372862512644016</v>
      </c>
      <c r="F3994" s="21">
        <v>4.0574701596838922</v>
      </c>
      <c r="G3994" s="20">
        <v>4.1603647266693624</v>
      </c>
      <c r="H3994" s="20">
        <v>4.4373299474123353</v>
      </c>
      <c r="I3994" s="20">
        <v>4.605144456576018</v>
      </c>
      <c r="J3994" s="20">
        <v>4.7947394005157138</v>
      </c>
      <c r="K3994" s="20">
        <v>4.8867746236118048</v>
      </c>
      <c r="L3994" s="20">
        <v>4.9362773464724299</v>
      </c>
      <c r="M3994" s="20">
        <v>4.8129337912594607</v>
      </c>
      <c r="N3994" s="20">
        <v>4.8708761453348286</v>
      </c>
    </row>
    <row r="3995" spans="1:14" x14ac:dyDescent="0.3">
      <c r="A3995" s="22">
        <v>37965</v>
      </c>
      <c r="B3995" s="20">
        <v>3.74959891422604</v>
      </c>
      <c r="C3995" s="20">
        <v>3.7794761232819605</v>
      </c>
      <c r="D3995" s="20">
        <v>3.8136869924017054</v>
      </c>
      <c r="E3995" s="20">
        <v>3.9301357670253299</v>
      </c>
      <c r="F3995" s="21">
        <v>4.046586953015912</v>
      </c>
      <c r="G3995" s="20">
        <v>4.1431020539347623</v>
      </c>
      <c r="H3995" s="20">
        <v>4.4052676483514848</v>
      </c>
      <c r="I3995" s="20">
        <v>4.5694947753929203</v>
      </c>
      <c r="J3995" s="20">
        <v>4.7585205436750986</v>
      </c>
      <c r="K3995" s="20">
        <v>4.8518206783283171</v>
      </c>
      <c r="L3995" s="20">
        <v>4.9036720123398201</v>
      </c>
      <c r="M3995" s="20">
        <v>4.7848703880627017</v>
      </c>
      <c r="N3995" s="20">
        <v>4.844001547094603</v>
      </c>
    </row>
    <row r="3996" spans="1:14" x14ac:dyDescent="0.3">
      <c r="A3996" s="22">
        <v>37964</v>
      </c>
      <c r="B3996" s="20">
        <v>3.747939177126923</v>
      </c>
      <c r="C3996" s="20">
        <v>3.7803077455136456</v>
      </c>
      <c r="D3996" s="20">
        <v>3.8176049043210467</v>
      </c>
      <c r="E3996" s="20">
        <v>3.9384708474102412</v>
      </c>
      <c r="F3996" s="21">
        <v>4.0555151163218097</v>
      </c>
      <c r="G3996" s="20">
        <v>4.1556051793961473</v>
      </c>
      <c r="H3996" s="20">
        <v>4.4340686042117721</v>
      </c>
      <c r="I3996" s="20">
        <v>4.6050205042403611</v>
      </c>
      <c r="J3996" s="20">
        <v>4.7979734900843987</v>
      </c>
      <c r="K3996" s="20">
        <v>4.8927830677171533</v>
      </c>
      <c r="L3996" s="20">
        <v>4.9474540426034395</v>
      </c>
      <c r="M3996" s="20">
        <v>4.834505667706491</v>
      </c>
      <c r="N3996" s="20">
        <v>4.895189903784253</v>
      </c>
    </row>
    <row r="3997" spans="1:14" x14ac:dyDescent="0.3">
      <c r="A3997" s="22">
        <v>37963</v>
      </c>
      <c r="B3997" s="20">
        <v>3.7466032412796593</v>
      </c>
      <c r="C3997" s="20">
        <v>3.7750423769163381</v>
      </c>
      <c r="D3997" s="20">
        <v>3.8097977693231364</v>
      </c>
      <c r="E3997" s="20">
        <v>3.9262450569459362</v>
      </c>
      <c r="F3997" s="21">
        <v>4.0402159703530875</v>
      </c>
      <c r="G3997" s="20">
        <v>4.1367458238857502</v>
      </c>
      <c r="H3997" s="20">
        <v>4.4056617472515045</v>
      </c>
      <c r="I3997" s="20">
        <v>4.5774553417344483</v>
      </c>
      <c r="J3997" s="20">
        <v>4.7822453001788467</v>
      </c>
      <c r="K3997" s="20">
        <v>4.8891170006393398</v>
      </c>
      <c r="L3997" s="20">
        <v>4.953034411539039</v>
      </c>
      <c r="M3997" s="20">
        <v>4.8360717794625012</v>
      </c>
      <c r="N3997" s="20">
        <v>4.9026507793062617</v>
      </c>
    </row>
    <row r="3998" spans="1:14" x14ac:dyDescent="0.3">
      <c r="A3998" s="22">
        <v>37960</v>
      </c>
      <c r="B3998" s="20">
        <v>3.7373926765118251</v>
      </c>
      <c r="C3998" s="20">
        <v>3.7684238825800995</v>
      </c>
      <c r="D3998" s="20">
        <v>3.8082031943584256</v>
      </c>
      <c r="E3998" s="20">
        <v>3.9370248254161919</v>
      </c>
      <c r="F3998" s="21">
        <v>4.0573971288264996</v>
      </c>
      <c r="G3998" s="20">
        <v>4.1549123642307153</v>
      </c>
      <c r="H3998" s="20">
        <v>4.4109533399410559</v>
      </c>
      <c r="I3998" s="20">
        <v>4.5695882039779656</v>
      </c>
      <c r="J3998" s="20">
        <v>4.7570578154264371</v>
      </c>
      <c r="K3998" s="20">
        <v>4.8535376461378092</v>
      </c>
      <c r="L3998" s="20">
        <v>4.9100074469476036</v>
      </c>
      <c r="M3998" s="20">
        <v>4.8035452375405505</v>
      </c>
      <c r="N3998" s="20">
        <v>4.8629260466647883</v>
      </c>
    </row>
    <row r="3999" spans="1:14" x14ac:dyDescent="0.3">
      <c r="A3999" s="22">
        <v>37959</v>
      </c>
      <c r="B3999" s="20">
        <v>3.7434760843435746</v>
      </c>
      <c r="C3999" s="20">
        <v>3.7821987229774687</v>
      </c>
      <c r="D3999" s="20">
        <v>3.8267570194497309</v>
      </c>
      <c r="E3999" s="20">
        <v>3.9704121465154461</v>
      </c>
      <c r="F3999" s="21">
        <v>4.1059641718466127</v>
      </c>
      <c r="G3999" s="20">
        <v>4.2179862157871417</v>
      </c>
      <c r="H3999" s="20">
        <v>4.5115684078707519</v>
      </c>
      <c r="I3999" s="20">
        <v>4.6859144929277887</v>
      </c>
      <c r="J3999" s="20">
        <v>4.8822938311700188</v>
      </c>
      <c r="K3999" s="20">
        <v>4.9780121560852226</v>
      </c>
      <c r="L3999" s="20">
        <v>5.0292475251009723</v>
      </c>
      <c r="M3999" s="20">
        <v>4.8959756291031713</v>
      </c>
      <c r="N3999" s="20">
        <v>4.9573056745190813</v>
      </c>
    </row>
    <row r="4000" spans="1:14" x14ac:dyDescent="0.3">
      <c r="A4000" s="22">
        <v>37958</v>
      </c>
      <c r="B4000" s="20">
        <v>3.731788829946149</v>
      </c>
      <c r="C4000" s="20">
        <v>3.7707534101117424</v>
      </c>
      <c r="D4000" s="20">
        <v>3.8203671123530913</v>
      </c>
      <c r="E4000" s="20">
        <v>3.9778013044639953</v>
      </c>
      <c r="F4000" s="21">
        <v>4.120786160121078</v>
      </c>
      <c r="G4000" s="20">
        <v>4.2368815515027736</v>
      </c>
      <c r="H4000" s="20">
        <v>4.5344916381902465</v>
      </c>
      <c r="I4000" s="20">
        <v>4.7076632791359296</v>
      </c>
      <c r="J4000" s="20">
        <v>4.9007701810664122</v>
      </c>
      <c r="K4000" s="20">
        <v>4.9940674801656053</v>
      </c>
      <c r="L4000" s="20">
        <v>5.0426002301597865</v>
      </c>
      <c r="M4000" s="20">
        <v>4.9027062360106815</v>
      </c>
      <c r="N4000" s="20">
        <v>4.9636577884865272</v>
      </c>
    </row>
    <row r="4001" spans="1:14" x14ac:dyDescent="0.3">
      <c r="A4001" s="22">
        <v>37957</v>
      </c>
      <c r="B4001" s="20">
        <v>3.729372119303747</v>
      </c>
      <c r="C4001" s="20">
        <v>3.7696809957633781</v>
      </c>
      <c r="D4001" s="20">
        <v>3.8237395500946962</v>
      </c>
      <c r="E4001" s="20">
        <v>3.9942484198423451</v>
      </c>
      <c r="F4001" s="21">
        <v>4.1453554289032502</v>
      </c>
      <c r="G4001" s="20">
        <v>4.2669398365694722</v>
      </c>
      <c r="H4001" s="20">
        <v>4.574718902924114</v>
      </c>
      <c r="I4001" s="20">
        <v>4.7498414947754943</v>
      </c>
      <c r="J4001" s="20">
        <v>4.9395953266563657</v>
      </c>
      <c r="K4001" s="20">
        <v>5.0273070995058919</v>
      </c>
      <c r="L4001" s="20">
        <v>5.0673644707558969</v>
      </c>
      <c r="M4001" s="20">
        <v>4.8957284676457435</v>
      </c>
      <c r="N4001" s="20">
        <v>4.957521797089762</v>
      </c>
    </row>
    <row r="4002" spans="1:14" x14ac:dyDescent="0.3">
      <c r="A4002" s="22">
        <v>37956</v>
      </c>
      <c r="B4002" s="20">
        <v>3.7287405109528704</v>
      </c>
      <c r="C4002" s="20">
        <v>3.7695207324780373</v>
      </c>
      <c r="D4002" s="20">
        <v>3.8241530027766686</v>
      </c>
      <c r="E4002" s="20">
        <v>3.9944980206928848</v>
      </c>
      <c r="F4002" s="21">
        <v>4.1454354698737728</v>
      </c>
      <c r="G4002" s="20">
        <v>4.2671690055518487</v>
      </c>
      <c r="H4002" s="20">
        <v>4.5733011829830144</v>
      </c>
      <c r="I4002" s="20">
        <v>4.7452053010257655</v>
      </c>
      <c r="J4002" s="20">
        <v>4.9296562722983897</v>
      </c>
      <c r="K4002" s="20">
        <v>5.0145887152905475</v>
      </c>
      <c r="L4002" s="20">
        <v>5.054402835790464</v>
      </c>
      <c r="M4002" s="20">
        <v>4.8907990269824975</v>
      </c>
      <c r="N4002" s="20">
        <v>4.9515779974808138</v>
      </c>
    </row>
    <row r="4003" spans="1:14" x14ac:dyDescent="0.3">
      <c r="A4003" s="22">
        <v>37953</v>
      </c>
      <c r="B4003" s="20">
        <v>3.7012309654022681</v>
      </c>
      <c r="C4003" s="20">
        <v>3.7462486522713769</v>
      </c>
      <c r="D4003" s="20">
        <v>3.8054684146346731</v>
      </c>
      <c r="E4003" s="20">
        <v>3.9823765802660711</v>
      </c>
      <c r="F4003" s="21">
        <v>4.1318481697335026</v>
      </c>
      <c r="G4003" s="20">
        <v>4.2499172255314122</v>
      </c>
      <c r="H4003" s="20">
        <v>4.5477795636156522</v>
      </c>
      <c r="I4003" s="20">
        <v>4.7199781025861336</v>
      </c>
      <c r="J4003" s="20">
        <v>4.9110090323627791</v>
      </c>
      <c r="K4003" s="20">
        <v>5.0022720284456188</v>
      </c>
      <c r="L4003" s="20">
        <v>5.0472530257422354</v>
      </c>
      <c r="M4003" s="20">
        <v>4.8908874677425995</v>
      </c>
      <c r="N4003" s="20">
        <v>4.9527742338462417</v>
      </c>
    </row>
    <row r="4004" spans="1:14" x14ac:dyDescent="0.3">
      <c r="A4004" s="22">
        <v>37952</v>
      </c>
      <c r="B4004" s="20">
        <v>3.6799450146332613</v>
      </c>
      <c r="C4004" s="20">
        <v>3.7449233129509163</v>
      </c>
      <c r="D4004" s="20">
        <v>3.807527657694973</v>
      </c>
      <c r="E4004" s="20">
        <v>3.9829976049075131</v>
      </c>
      <c r="F4004" s="21">
        <v>4.1319296331444963</v>
      </c>
      <c r="G4004" s="20">
        <v>4.2513670785408815</v>
      </c>
      <c r="H4004" s="20">
        <v>4.5546070539653396</v>
      </c>
      <c r="I4004" s="20">
        <v>4.7255776098149136</v>
      </c>
      <c r="J4004" s="20">
        <v>4.9090184356468249</v>
      </c>
      <c r="K4004" s="20">
        <v>4.9929345448257596</v>
      </c>
      <c r="L4004" s="20">
        <v>5.0318632485055463</v>
      </c>
      <c r="M4004" s="20">
        <v>4.8783653154190914</v>
      </c>
      <c r="N4004" s="20">
        <v>4.9360464165506333</v>
      </c>
    </row>
    <row r="4005" spans="1:14" x14ac:dyDescent="0.3">
      <c r="A4005" s="22">
        <v>37951</v>
      </c>
      <c r="B4005" s="20">
        <v>3.6787399346122887</v>
      </c>
      <c r="C4005" s="20">
        <v>3.7350991651489389</v>
      </c>
      <c r="D4005" s="20">
        <v>3.7910874813647202</v>
      </c>
      <c r="E4005" s="20">
        <v>3.9515975298853507</v>
      </c>
      <c r="F4005" s="21">
        <v>4.0936123682645267</v>
      </c>
      <c r="G4005" s="20">
        <v>4.210103833887187</v>
      </c>
      <c r="H4005" s="20">
        <v>4.5109526266635571</v>
      </c>
      <c r="I4005" s="20">
        <v>4.6833963831982457</v>
      </c>
      <c r="J4005" s="20">
        <v>4.8685528648276541</v>
      </c>
      <c r="K4005" s="20">
        <v>4.9524475866778657</v>
      </c>
      <c r="L4005" s="20">
        <v>4.9920098813593903</v>
      </c>
      <c r="M4005" s="20">
        <v>4.8517643065367935</v>
      </c>
      <c r="N4005" s="20">
        <v>4.9071896467298091</v>
      </c>
    </row>
    <row r="4006" spans="1:14" x14ac:dyDescent="0.3">
      <c r="A4006" s="22">
        <v>37950</v>
      </c>
      <c r="B4006" s="20">
        <v>3.7006287813684793</v>
      </c>
      <c r="C4006" s="20">
        <v>3.7488731230287513</v>
      </c>
      <c r="D4006" s="20">
        <v>3.8037991217123452</v>
      </c>
      <c r="E4006" s="20">
        <v>3.9633648569298203</v>
      </c>
      <c r="F4006" s="21">
        <v>4.1050060691982733</v>
      </c>
      <c r="G4006" s="20">
        <v>4.2236092463266584</v>
      </c>
      <c r="H4006" s="20">
        <v>4.54238719572598</v>
      </c>
      <c r="I4006" s="20">
        <v>4.7303455751345771</v>
      </c>
      <c r="J4006" s="20">
        <v>4.9359451683447624</v>
      </c>
      <c r="K4006" s="20">
        <v>5.0325465895558423</v>
      </c>
      <c r="L4006" s="20">
        <v>5.0835549644625644</v>
      </c>
      <c r="M4006" s="20">
        <v>4.955082223041952</v>
      </c>
      <c r="N4006" s="20">
        <v>5.0156215781407587</v>
      </c>
    </row>
    <row r="4007" spans="1:14" x14ac:dyDescent="0.3">
      <c r="A4007" s="22">
        <v>37949</v>
      </c>
      <c r="B4007" s="20">
        <v>3.7001208248317341</v>
      </c>
      <c r="C4007" s="20">
        <v>3.7391135578410561</v>
      </c>
      <c r="D4007" s="20">
        <v>3.7860274499057032</v>
      </c>
      <c r="E4007" s="20">
        <v>3.9288338807011236</v>
      </c>
      <c r="F4007" s="21">
        <v>4.0615294770165518</v>
      </c>
      <c r="G4007" s="20">
        <v>4.1771813435787051</v>
      </c>
      <c r="H4007" s="20">
        <v>4.5025611253375146</v>
      </c>
      <c r="I4007" s="20">
        <v>4.6983982553932186</v>
      </c>
      <c r="J4007" s="20">
        <v>4.9142153309227634</v>
      </c>
      <c r="K4007" s="20">
        <v>5.0163039442641804</v>
      </c>
      <c r="L4007" s="20">
        <v>5.0685962390078778</v>
      </c>
      <c r="M4007" s="20">
        <v>4.9307182329735895</v>
      </c>
      <c r="N4007" s="20">
        <v>4.9923285861357227</v>
      </c>
    </row>
    <row r="4008" spans="1:14" x14ac:dyDescent="0.3">
      <c r="A4008" s="22">
        <v>37946</v>
      </c>
      <c r="B4008" s="20">
        <v>3.7151093871985883</v>
      </c>
      <c r="C4008" s="20">
        <v>3.7511346342115215</v>
      </c>
      <c r="D4008" s="20">
        <v>3.7950867994938049</v>
      </c>
      <c r="E4008" s="20">
        <v>3.9273874475453008</v>
      </c>
      <c r="F4008" s="21">
        <v>4.0489820587994387</v>
      </c>
      <c r="G4008" s="20">
        <v>4.1541189034427584</v>
      </c>
      <c r="H4008" s="20">
        <v>4.454155662571174</v>
      </c>
      <c r="I4008" s="20">
        <v>4.6407213745198019</v>
      </c>
      <c r="J4008" s="20">
        <v>4.8493949831608862</v>
      </c>
      <c r="K4008" s="20">
        <v>4.9477935162319673</v>
      </c>
      <c r="L4008" s="20">
        <v>4.9977348453158257</v>
      </c>
      <c r="M4008" s="20">
        <v>4.8657149078236444</v>
      </c>
      <c r="N4008" s="20">
        <v>4.9246800616561384</v>
      </c>
    </row>
    <row r="4009" spans="1:14" x14ac:dyDescent="0.3">
      <c r="A4009" s="22">
        <v>37945</v>
      </c>
      <c r="B4009" s="20">
        <v>3.6875900695550361</v>
      </c>
      <c r="C4009" s="20">
        <v>3.7387291551705615</v>
      </c>
      <c r="D4009" s="20">
        <v>3.789278932309625</v>
      </c>
      <c r="E4009" s="20">
        <v>3.9305381285158276</v>
      </c>
      <c r="F4009" s="21">
        <v>4.0547174239394383</v>
      </c>
      <c r="G4009" s="20">
        <v>4.1619726015585927</v>
      </c>
      <c r="H4009" s="20">
        <v>4.4688100032739602</v>
      </c>
      <c r="I4009" s="20">
        <v>4.6563454065689767</v>
      </c>
      <c r="J4009" s="20">
        <v>4.860952161522162</v>
      </c>
      <c r="K4009" s="20">
        <v>4.9545469388110144</v>
      </c>
      <c r="L4009" s="20">
        <v>5.0004430758604039</v>
      </c>
      <c r="M4009" s="20">
        <v>4.8713732991289564</v>
      </c>
      <c r="N4009" s="20">
        <v>4.927288750143477</v>
      </c>
    </row>
    <row r="4010" spans="1:14" x14ac:dyDescent="0.3">
      <c r="A4010" s="22">
        <v>37944</v>
      </c>
      <c r="B4010" s="20">
        <v>3.6880265153934411</v>
      </c>
      <c r="C4010" s="20">
        <v>3.740691473170251</v>
      </c>
      <c r="D4010" s="20">
        <v>3.7857255416959097</v>
      </c>
      <c r="E4010" s="20">
        <v>3.9148122301811421</v>
      </c>
      <c r="F4010" s="21">
        <v>4.0343217223449805</v>
      </c>
      <c r="G4010" s="20">
        <v>4.1404301987321661</v>
      </c>
      <c r="H4010" s="20">
        <v>4.4516697171835649</v>
      </c>
      <c r="I4010" s="20">
        <v>4.644654246546172</v>
      </c>
      <c r="J4010" s="20">
        <v>4.8576796541039489</v>
      </c>
      <c r="K4010" s="20">
        <v>4.9574445192001111</v>
      </c>
      <c r="L4010" s="20">
        <v>5.0072036914964402</v>
      </c>
      <c r="M4010" s="20">
        <v>4.8703380222470454</v>
      </c>
      <c r="N4010" s="20">
        <v>4.9296523810675366</v>
      </c>
    </row>
    <row r="4011" spans="1:14" x14ac:dyDescent="0.3">
      <c r="A4011" s="22">
        <v>37943</v>
      </c>
      <c r="B4011" s="20">
        <v>3.7195820449393326</v>
      </c>
      <c r="C4011" s="20">
        <v>3.7633619549022304</v>
      </c>
      <c r="D4011" s="20">
        <v>3.8110535312611225</v>
      </c>
      <c r="E4011" s="20">
        <v>3.9392285948619108</v>
      </c>
      <c r="F4011" s="21">
        <v>4.0481923091373364</v>
      </c>
      <c r="G4011" s="20">
        <v>4.1415626785802848</v>
      </c>
      <c r="H4011" s="20">
        <v>4.4194420788811053</v>
      </c>
      <c r="I4011" s="20">
        <v>4.5997620563831179</v>
      </c>
      <c r="J4011" s="20">
        <v>4.8016852907614869</v>
      </c>
      <c r="K4011" s="20">
        <v>4.8940431571211027</v>
      </c>
      <c r="L4011" s="20">
        <v>4.9357533026605802</v>
      </c>
      <c r="M4011" s="20">
        <v>4.7898800901254681</v>
      </c>
      <c r="N4011" s="20">
        <v>4.8453324420733717</v>
      </c>
    </row>
    <row r="4012" spans="1:14" x14ac:dyDescent="0.3">
      <c r="A4012" s="22">
        <v>37942</v>
      </c>
      <c r="B4012" s="20">
        <v>3.7152891222560895</v>
      </c>
      <c r="C4012" s="20">
        <v>3.7583383557756069</v>
      </c>
      <c r="D4012" s="20">
        <v>3.8048106432515416</v>
      </c>
      <c r="E4012" s="20">
        <v>3.9294345425465891</v>
      </c>
      <c r="F4012" s="21">
        <v>4.0372162932564661</v>
      </c>
      <c r="G4012" s="20">
        <v>4.1310773605303455</v>
      </c>
      <c r="H4012" s="20">
        <v>4.4131496363630864</v>
      </c>
      <c r="I4012" s="20">
        <v>4.5976127896398067</v>
      </c>
      <c r="J4012" s="20">
        <v>4.8062556238969165</v>
      </c>
      <c r="K4012" s="20">
        <v>4.9035095827819974</v>
      </c>
      <c r="L4012" s="20">
        <v>4.9499998871209767</v>
      </c>
      <c r="M4012" s="20">
        <v>4.8130787574617289</v>
      </c>
      <c r="N4012" s="20">
        <v>4.8696607346863123</v>
      </c>
    </row>
    <row r="4013" spans="1:14" x14ac:dyDescent="0.3">
      <c r="A4013" s="22">
        <v>37939</v>
      </c>
      <c r="B4013" s="20">
        <v>3.7199992934969646</v>
      </c>
      <c r="C4013" s="20">
        <v>3.7571929222426785</v>
      </c>
      <c r="D4013" s="20">
        <v>3.802208785847967</v>
      </c>
      <c r="E4013" s="20">
        <v>3.9358943152837447</v>
      </c>
      <c r="F4013" s="21">
        <v>4.0585620761127359</v>
      </c>
      <c r="G4013" s="20">
        <v>4.1634845277827832</v>
      </c>
      <c r="H4013" s="20">
        <v>4.4593617827816656</v>
      </c>
      <c r="I4013" s="20">
        <v>4.6451868613018243</v>
      </c>
      <c r="J4013" s="20">
        <v>4.8502223748748481</v>
      </c>
      <c r="K4013" s="20">
        <v>4.9412944887335666</v>
      </c>
      <c r="L4013" s="20">
        <v>4.9806292514179615</v>
      </c>
      <c r="M4013" s="20">
        <v>4.8409780127489217</v>
      </c>
      <c r="N4013" s="20">
        <v>4.893120645912135</v>
      </c>
    </row>
    <row r="4014" spans="1:14" x14ac:dyDescent="0.3">
      <c r="A4014" s="22">
        <v>37938</v>
      </c>
      <c r="B4014" s="20">
        <v>3.7055148068661086</v>
      </c>
      <c r="C4014" s="20">
        <v>3.7437973709588728</v>
      </c>
      <c r="D4014" s="20">
        <v>3.7907379360697271</v>
      </c>
      <c r="E4014" s="20">
        <v>3.9306949867501504</v>
      </c>
      <c r="F4014" s="21">
        <v>4.0571423789303314</v>
      </c>
      <c r="G4014" s="20">
        <v>4.1644739585232662</v>
      </c>
      <c r="H4014" s="20">
        <v>4.4682226965503755</v>
      </c>
      <c r="I4014" s="20">
        <v>4.6606276422317743</v>
      </c>
      <c r="J4014" s="20">
        <v>4.8733778277916624</v>
      </c>
      <c r="K4014" s="20">
        <v>4.9662228497445735</v>
      </c>
      <c r="L4014" s="20">
        <v>5.0015401070960497</v>
      </c>
      <c r="M4014" s="20">
        <v>4.8651549812324149</v>
      </c>
      <c r="N4014" s="20">
        <v>4.911306045455003</v>
      </c>
    </row>
    <row r="4015" spans="1:14" x14ac:dyDescent="0.3">
      <c r="A4015" s="22">
        <v>37937</v>
      </c>
      <c r="B4015" s="20">
        <v>3.7092027943353179</v>
      </c>
      <c r="C4015" s="20">
        <v>3.7490501628715225</v>
      </c>
      <c r="D4015" s="20">
        <v>3.7961311344041508</v>
      </c>
      <c r="E4015" s="20">
        <v>3.9410889249489847</v>
      </c>
      <c r="F4015" s="21">
        <v>4.076421988185265</v>
      </c>
      <c r="G4015" s="20">
        <v>4.1908126983626071</v>
      </c>
      <c r="H4015" s="20">
        <v>4.5075552096325282</v>
      </c>
      <c r="I4015" s="20">
        <v>4.7061419863047842</v>
      </c>
      <c r="J4015" s="20">
        <v>4.9263652931332178</v>
      </c>
      <c r="K4015" s="20">
        <v>5.0222486356778244</v>
      </c>
      <c r="L4015" s="20">
        <v>5.0539760412847041</v>
      </c>
      <c r="M4015" s="20">
        <v>4.8882923393975179</v>
      </c>
      <c r="N4015" s="20">
        <v>4.9353196166375159</v>
      </c>
    </row>
    <row r="4016" spans="1:14" x14ac:dyDescent="0.3">
      <c r="A4016" s="22">
        <v>37936</v>
      </c>
      <c r="B4016" s="20">
        <v>3.7202907070522842</v>
      </c>
      <c r="C4016" s="20">
        <v>3.7497489462842872</v>
      </c>
      <c r="D4016" s="20">
        <v>3.7936309972799593</v>
      </c>
      <c r="E4016" s="20">
        <v>3.9348638285163449</v>
      </c>
      <c r="F4016" s="21">
        <v>4.069887247889568</v>
      </c>
      <c r="G4016" s="20">
        <v>4.1861827425003781</v>
      </c>
      <c r="H4016" s="20">
        <v>4.5108238470166651</v>
      </c>
      <c r="I4016" s="20">
        <v>4.7129140118380626</v>
      </c>
      <c r="J4016" s="20">
        <v>4.9379785581211371</v>
      </c>
      <c r="K4016" s="20">
        <v>5.0388801355208228</v>
      </c>
      <c r="L4016" s="20">
        <v>5.0758993339548697</v>
      </c>
      <c r="M4016" s="20">
        <v>4.9146611409628189</v>
      </c>
      <c r="N4016" s="20">
        <v>4.963879494477089</v>
      </c>
    </row>
    <row r="4017" spans="1:14" x14ac:dyDescent="0.3">
      <c r="A4017" s="22">
        <v>37935</v>
      </c>
      <c r="B4017" s="20">
        <v>3.6926840571554118</v>
      </c>
      <c r="C4017" s="20">
        <v>3.7448886046494523</v>
      </c>
      <c r="D4017" s="20">
        <v>3.7981414461212735</v>
      </c>
      <c r="E4017" s="20">
        <v>3.9564566609070839</v>
      </c>
      <c r="F4017" s="21">
        <v>4.1024842289402246</v>
      </c>
      <c r="G4017" s="20">
        <v>4.2248537943566236</v>
      </c>
      <c r="H4017" s="20">
        <v>4.5482984116764751</v>
      </c>
      <c r="I4017" s="20">
        <v>4.7385654768236964</v>
      </c>
      <c r="J4017" s="20">
        <v>4.943441933041937</v>
      </c>
      <c r="K4017" s="20">
        <v>5.0326913594747031</v>
      </c>
      <c r="L4017" s="20">
        <v>5.0621426487052705</v>
      </c>
      <c r="M4017" s="20">
        <v>4.8923475100733018</v>
      </c>
      <c r="N4017" s="20">
        <v>4.9397745715800747</v>
      </c>
    </row>
    <row r="4018" spans="1:14" x14ac:dyDescent="0.3">
      <c r="A4018" s="22">
        <v>37932</v>
      </c>
      <c r="B4018" s="20">
        <v>3.692650055560148</v>
      </c>
      <c r="C4018" s="20">
        <v>3.7485753216768147</v>
      </c>
      <c r="D4018" s="20">
        <v>3.8044062163976422</v>
      </c>
      <c r="E4018" s="20">
        <v>3.9752896917723595</v>
      </c>
      <c r="F4018" s="21">
        <v>4.1337555632025884</v>
      </c>
      <c r="G4018" s="20">
        <v>4.2663243756244169</v>
      </c>
      <c r="H4018" s="20">
        <v>4.6087787760696806</v>
      </c>
      <c r="I4018" s="20">
        <v>4.7985089171341793</v>
      </c>
      <c r="J4018" s="20">
        <v>4.9883870690584526</v>
      </c>
      <c r="K4018" s="20">
        <v>5.0626075986787615</v>
      </c>
      <c r="L4018" s="20">
        <v>5.0775345839587045</v>
      </c>
      <c r="M4018" s="20">
        <v>4.8884774619151816</v>
      </c>
      <c r="N4018" s="20">
        <v>4.9309444160330091</v>
      </c>
    </row>
    <row r="4019" spans="1:14" x14ac:dyDescent="0.3">
      <c r="A4019" s="22">
        <v>37931</v>
      </c>
      <c r="B4019" s="20">
        <v>3.7106976965241096</v>
      </c>
      <c r="C4019" s="20">
        <v>3.758605386169394</v>
      </c>
      <c r="D4019" s="20">
        <v>3.8097508240144475</v>
      </c>
      <c r="E4019" s="20">
        <v>3.9710408237533708</v>
      </c>
      <c r="F4019" s="21">
        <v>4.1275187598728635</v>
      </c>
      <c r="G4019" s="20">
        <v>4.2612596351248184</v>
      </c>
      <c r="H4019" s="20">
        <v>4.6066201220429628</v>
      </c>
      <c r="I4019" s="20">
        <v>4.7952984485760561</v>
      </c>
      <c r="J4019" s="20">
        <v>4.9823883480962037</v>
      </c>
      <c r="K4019" s="20">
        <v>5.0550824252592417</v>
      </c>
      <c r="L4019" s="20">
        <v>5.0691957805338603</v>
      </c>
      <c r="M4019" s="20">
        <v>4.8788248252849673</v>
      </c>
      <c r="N4019" s="20">
        <v>4.9212851924732455</v>
      </c>
    </row>
    <row r="4020" spans="1:14" x14ac:dyDescent="0.3">
      <c r="A4020" s="22">
        <v>37930</v>
      </c>
      <c r="B4020" s="20">
        <v>3.6819085472284394</v>
      </c>
      <c r="C4020" s="20">
        <v>3.740964609847909</v>
      </c>
      <c r="D4020" s="20">
        <v>3.7934587239187483</v>
      </c>
      <c r="E4020" s="20">
        <v>3.9502320838374101</v>
      </c>
      <c r="F4020" s="21">
        <v>4.1018211835196228</v>
      </c>
      <c r="G4020" s="20">
        <v>4.2318170926545156</v>
      </c>
      <c r="H4020" s="20">
        <v>4.5692431160162812</v>
      </c>
      <c r="I4020" s="20">
        <v>4.7527493468402993</v>
      </c>
      <c r="J4020" s="20">
        <v>4.9292613222162007</v>
      </c>
      <c r="K4020" s="20">
        <v>4.9923133628499841</v>
      </c>
      <c r="L4020" s="20">
        <v>4.9995381482573427</v>
      </c>
      <c r="M4020" s="20">
        <v>4.823172588493664</v>
      </c>
      <c r="N4020" s="20">
        <v>4.8591624297741109</v>
      </c>
    </row>
    <row r="4021" spans="1:14" x14ac:dyDescent="0.3">
      <c r="A4021" s="22">
        <v>37929</v>
      </c>
      <c r="B4021" s="20">
        <v>3.6865723960431063</v>
      </c>
      <c r="C4021" s="20">
        <v>3.753905353483538</v>
      </c>
      <c r="D4021" s="20">
        <v>3.8051247417082235</v>
      </c>
      <c r="E4021" s="20">
        <v>3.9590022529041704</v>
      </c>
      <c r="F4021" s="21">
        <v>4.1157755819993822</v>
      </c>
      <c r="G4021" s="20">
        <v>4.2529295653069994</v>
      </c>
      <c r="H4021" s="20">
        <v>4.6080066384970175</v>
      </c>
      <c r="I4021" s="20">
        <v>4.7975703516731922</v>
      </c>
      <c r="J4021" s="20">
        <v>4.977397822198494</v>
      </c>
      <c r="K4021" s="20">
        <v>5.0411660528301008</v>
      </c>
      <c r="L4021" s="20">
        <v>5.0495464881065786</v>
      </c>
      <c r="M4021" s="20">
        <v>4.8787092405029888</v>
      </c>
      <c r="N4021" s="20">
        <v>4.9145751358504901</v>
      </c>
    </row>
    <row r="4022" spans="1:14" x14ac:dyDescent="0.3">
      <c r="A4022" s="22">
        <v>37928</v>
      </c>
      <c r="B4022" s="20">
        <v>3.670998559814199</v>
      </c>
      <c r="C4022" s="20">
        <v>3.7471310470577821</v>
      </c>
      <c r="D4022" s="20">
        <v>3.8017368380842256</v>
      </c>
      <c r="E4022" s="20">
        <v>3.9625932709385681</v>
      </c>
      <c r="F4022" s="21">
        <v>4.1252568720768314</v>
      </c>
      <c r="G4022" s="20">
        <v>4.2676808509708826</v>
      </c>
      <c r="H4022" s="20">
        <v>4.6369262571801686</v>
      </c>
      <c r="I4022" s="20">
        <v>4.8342794669629088</v>
      </c>
      <c r="J4022" s="20">
        <v>5.0248904029258412</v>
      </c>
      <c r="K4022" s="20">
        <v>5.0956498029313284</v>
      </c>
      <c r="L4022" s="20">
        <v>5.1074610264779237</v>
      </c>
      <c r="M4022" s="20">
        <v>4.9288117034504779</v>
      </c>
      <c r="N4022" s="20">
        <v>4.9671182801839393</v>
      </c>
    </row>
    <row r="4023" spans="1:14" x14ac:dyDescent="0.3">
      <c r="A4023" s="22">
        <v>37925</v>
      </c>
      <c r="B4023" s="20">
        <v>3.6227577371625328</v>
      </c>
      <c r="C4023" s="20">
        <v>3.7048701597485687</v>
      </c>
      <c r="D4023" s="20">
        <v>3.7580258892803386</v>
      </c>
      <c r="E4023" s="20">
        <v>3.9071878274707488</v>
      </c>
      <c r="F4023" s="21">
        <v>4.059350289609875</v>
      </c>
      <c r="G4023" s="20">
        <v>4.1946804478717112</v>
      </c>
      <c r="H4023" s="20">
        <v>4.5509891409640311</v>
      </c>
      <c r="I4023" s="20">
        <v>4.7428779051639802</v>
      </c>
      <c r="J4023" s="20">
        <v>4.9274056922087279</v>
      </c>
      <c r="K4023" s="20">
        <v>4.9951066974592679</v>
      </c>
      <c r="L4023" s="20">
        <v>5.0093047090185943</v>
      </c>
      <c r="M4023" s="20">
        <v>4.8590374483392562</v>
      </c>
      <c r="N4023" s="20">
        <v>4.8953355488406238</v>
      </c>
    </row>
    <row r="4024" spans="1:14" x14ac:dyDescent="0.3">
      <c r="A4024" s="22">
        <v>37924</v>
      </c>
      <c r="B4024" s="20">
        <v>3.614788026391921</v>
      </c>
      <c r="C4024" s="20">
        <v>3.6935009920599136</v>
      </c>
      <c r="D4024" s="20">
        <v>3.7506737706212347</v>
      </c>
      <c r="E4024" s="20">
        <v>3.9146868529885261</v>
      </c>
      <c r="F4024" s="21">
        <v>4.0779222121315186</v>
      </c>
      <c r="G4024" s="20">
        <v>4.2201752468046294</v>
      </c>
      <c r="H4024" s="20">
        <v>4.5854718691557661</v>
      </c>
      <c r="I4024" s="20">
        <v>4.7792480038556162</v>
      </c>
      <c r="J4024" s="20">
        <v>4.9657282862780896</v>
      </c>
      <c r="K4024" s="20">
        <v>5.0351469890555052</v>
      </c>
      <c r="L4024" s="20">
        <v>5.050379731055787</v>
      </c>
      <c r="M4024" s="20">
        <v>4.8873025861175678</v>
      </c>
      <c r="N4024" s="20">
        <v>4.927336004015916</v>
      </c>
    </row>
    <row r="4025" spans="1:14" x14ac:dyDescent="0.3">
      <c r="A4025" s="22">
        <v>37923</v>
      </c>
      <c r="B4025" s="20">
        <v>3.592221662875779</v>
      </c>
      <c r="C4025" s="20">
        <v>3.6744356301063634</v>
      </c>
      <c r="D4025" s="20">
        <v>3.7344203661804194</v>
      </c>
      <c r="E4025" s="20">
        <v>3.9013190808358633</v>
      </c>
      <c r="F4025" s="21">
        <v>4.0693952100948749</v>
      </c>
      <c r="G4025" s="20">
        <v>4.2192737588177671</v>
      </c>
      <c r="H4025" s="20">
        <v>4.6050519797494465</v>
      </c>
      <c r="I4025" s="20">
        <v>4.8004281679400682</v>
      </c>
      <c r="J4025" s="20">
        <v>4.976115211193159</v>
      </c>
      <c r="K4025" s="20">
        <v>5.0341981190839533</v>
      </c>
      <c r="L4025" s="20">
        <v>5.0398449285824451</v>
      </c>
      <c r="M4025" s="20">
        <v>4.8781801148475639</v>
      </c>
      <c r="N4025" s="20">
        <v>4.9120569366095781</v>
      </c>
    </row>
    <row r="4026" spans="1:14" x14ac:dyDescent="0.3">
      <c r="A4026" s="22">
        <v>37922</v>
      </c>
      <c r="B4026" s="20">
        <v>3.5867870450107571</v>
      </c>
      <c r="C4026" s="20">
        <v>3.6793758222388413</v>
      </c>
      <c r="D4026" s="20">
        <v>3.7412388195234505</v>
      </c>
      <c r="E4026" s="20">
        <v>3.9125217840055968</v>
      </c>
      <c r="F4026" s="21">
        <v>4.081156442757174</v>
      </c>
      <c r="G4026" s="20">
        <v>4.2278675531162246</v>
      </c>
      <c r="H4026" s="20">
        <v>4.5957055247711587</v>
      </c>
      <c r="I4026" s="20">
        <v>4.7789718410276896</v>
      </c>
      <c r="J4026" s="20">
        <v>4.9408981857004868</v>
      </c>
      <c r="K4026" s="20">
        <v>4.9917795073196274</v>
      </c>
      <c r="L4026" s="20">
        <v>4.9922626389132745</v>
      </c>
      <c r="M4026" s="20">
        <v>4.8188333366721547</v>
      </c>
      <c r="N4026" s="20">
        <v>4.8526419403700443</v>
      </c>
    </row>
    <row r="4027" spans="1:14" x14ac:dyDescent="0.3">
      <c r="A4027" s="22">
        <v>37921</v>
      </c>
      <c r="B4027" s="20">
        <v>3.5971025519061421</v>
      </c>
      <c r="C4027" s="20">
        <v>3.6698873928988824</v>
      </c>
      <c r="D4027" s="20">
        <v>3.72475203905215</v>
      </c>
      <c r="E4027" s="20">
        <v>3.8897258578857112</v>
      </c>
      <c r="F4027" s="21">
        <v>4.0580825339785118</v>
      </c>
      <c r="G4027" s="20">
        <v>4.2056591067449629</v>
      </c>
      <c r="H4027" s="20">
        <v>4.576378807084942</v>
      </c>
      <c r="I4027" s="20">
        <v>4.7639378854255998</v>
      </c>
      <c r="J4027" s="20">
        <v>4.9396822306185673</v>
      </c>
      <c r="K4027" s="20">
        <v>5.005412407842015</v>
      </c>
      <c r="L4027" s="20">
        <v>5.0218592065060097</v>
      </c>
      <c r="M4027" s="20">
        <v>4.861014008558679</v>
      </c>
      <c r="N4027" s="20">
        <v>4.9030731442002793</v>
      </c>
    </row>
    <row r="4028" spans="1:14" x14ac:dyDescent="0.3">
      <c r="A4028" s="22">
        <v>37918</v>
      </c>
      <c r="B4028" s="20">
        <v>3.5857832285258713</v>
      </c>
      <c r="C4028" s="20">
        <v>3.6571626804128847</v>
      </c>
      <c r="D4028" s="20">
        <v>3.7098756763443625</v>
      </c>
      <c r="E4028" s="20">
        <v>3.8710463889718021</v>
      </c>
      <c r="F4028" s="21">
        <v>4.0359130488679442</v>
      </c>
      <c r="G4028" s="20">
        <v>4.1799512066144757</v>
      </c>
      <c r="H4028" s="20">
        <v>4.5419608850497815</v>
      </c>
      <c r="I4028" s="20">
        <v>4.7254940461427246</v>
      </c>
      <c r="J4028" s="20">
        <v>4.8957739897861288</v>
      </c>
      <c r="K4028" s="20">
        <v>4.9582870212674681</v>
      </c>
      <c r="L4028" s="20">
        <v>4.97620772403726</v>
      </c>
      <c r="M4028" s="20">
        <v>4.8429029579142666</v>
      </c>
      <c r="N4028" s="20">
        <v>4.8814791356371341</v>
      </c>
    </row>
    <row r="4029" spans="1:14" x14ac:dyDescent="0.3">
      <c r="A4029" s="22">
        <v>37917</v>
      </c>
      <c r="B4029" s="20">
        <v>3.5728644188088623</v>
      </c>
      <c r="C4029" s="20">
        <v>3.6388623279322458</v>
      </c>
      <c r="D4029" s="20">
        <v>3.6907422986294676</v>
      </c>
      <c r="E4029" s="20">
        <v>3.8496072851472132</v>
      </c>
      <c r="F4029" s="21">
        <v>4.009035527742066</v>
      </c>
      <c r="G4029" s="20">
        <v>4.1481421317285623</v>
      </c>
      <c r="H4029" s="20">
        <v>4.5022496809282293</v>
      </c>
      <c r="I4029" s="20">
        <v>4.6851809275382674</v>
      </c>
      <c r="J4029" s="20">
        <v>4.8592982142836689</v>
      </c>
      <c r="K4029" s="20">
        <v>4.9277118128087647</v>
      </c>
      <c r="L4029" s="20">
        <v>4.9558497557391501</v>
      </c>
      <c r="M4029" s="20">
        <v>4.8531404865514123</v>
      </c>
      <c r="N4029" s="20">
        <v>4.8931865990635366</v>
      </c>
    </row>
    <row r="4030" spans="1:14" x14ac:dyDescent="0.3">
      <c r="A4030" s="22">
        <v>37916</v>
      </c>
      <c r="B4030" s="20">
        <v>3.5372488209994133</v>
      </c>
      <c r="C4030" s="20">
        <v>3.6191878275028753</v>
      </c>
      <c r="D4030" s="20">
        <v>3.6798822766310613</v>
      </c>
      <c r="E4030" s="20">
        <v>3.8477468887729604</v>
      </c>
      <c r="F4030" s="21">
        <v>4.0052195487349644</v>
      </c>
      <c r="G4030" s="20">
        <v>4.1393490457933071</v>
      </c>
      <c r="H4030" s="20">
        <v>4.481256344646992</v>
      </c>
      <c r="I4030" s="20">
        <v>4.6630599503332393</v>
      </c>
      <c r="J4030" s="20">
        <v>4.8381291842133596</v>
      </c>
      <c r="K4030" s="20">
        <v>4.9054615144341209</v>
      </c>
      <c r="L4030" s="20">
        <v>4.9319093790812083</v>
      </c>
      <c r="M4030" s="20">
        <v>4.8336704252218592</v>
      </c>
      <c r="N4030" s="20">
        <v>4.8714655955851471</v>
      </c>
    </row>
    <row r="4031" spans="1:14" x14ac:dyDescent="0.3">
      <c r="A4031" s="22">
        <v>37915</v>
      </c>
      <c r="B4031" s="20">
        <v>3.5014431476686414</v>
      </c>
      <c r="C4031" s="20">
        <v>3.5574185278621657</v>
      </c>
      <c r="D4031" s="20">
        <v>3.6060622744628756</v>
      </c>
      <c r="E4031" s="20">
        <v>3.7533798031603962</v>
      </c>
      <c r="F4031" s="21">
        <v>3.9004591362285286</v>
      </c>
      <c r="G4031" s="20">
        <v>4.0294290996836821</v>
      </c>
      <c r="H4031" s="20">
        <v>4.370896096933925</v>
      </c>
      <c r="I4031" s="20">
        <v>4.5624031573266572</v>
      </c>
      <c r="J4031" s="20">
        <v>4.7573376673762473</v>
      </c>
      <c r="K4031" s="20">
        <v>4.8403189623044955</v>
      </c>
      <c r="L4031" s="20">
        <v>4.8828824157528699</v>
      </c>
      <c r="M4031" s="20">
        <v>4.8032043031025689</v>
      </c>
      <c r="N4031" s="20">
        <v>4.8483066522897582</v>
      </c>
    </row>
    <row r="4032" spans="1:14" x14ac:dyDescent="0.3">
      <c r="A4032" s="22">
        <v>37914</v>
      </c>
      <c r="B4032" s="20">
        <v>3.5068149880086672</v>
      </c>
      <c r="C4032" s="20">
        <v>3.5636886223047783</v>
      </c>
      <c r="D4032" s="20">
        <v>3.6114767373535646</v>
      </c>
      <c r="E4032" s="20">
        <v>3.7632543160958152</v>
      </c>
      <c r="F4032" s="21">
        <v>3.9203259167270632</v>
      </c>
      <c r="G4032" s="20">
        <v>4.05891001688477</v>
      </c>
      <c r="H4032" s="20">
        <v>4.4170954831982421</v>
      </c>
      <c r="I4032" s="20">
        <v>4.608007041060298</v>
      </c>
      <c r="J4032" s="20">
        <v>4.795386235194341</v>
      </c>
      <c r="K4032" s="20">
        <v>4.8728211694520684</v>
      </c>
      <c r="L4032" s="20">
        <v>4.9096928449852699</v>
      </c>
      <c r="M4032" s="20">
        <v>4.8109343901178407</v>
      </c>
      <c r="N4032" s="20">
        <v>4.856421860787389</v>
      </c>
    </row>
    <row r="4033" spans="1:14" x14ac:dyDescent="0.3">
      <c r="A4033" s="22">
        <v>37911</v>
      </c>
      <c r="B4033" s="20">
        <v>3.5012370695981514</v>
      </c>
      <c r="C4033" s="20">
        <v>3.5561921481012986</v>
      </c>
      <c r="D4033" s="20">
        <v>3.6050879144862784</v>
      </c>
      <c r="E4033" s="20">
        <v>3.7592432700997538</v>
      </c>
      <c r="F4033" s="21">
        <v>3.9157535930807192</v>
      </c>
      <c r="G4033" s="20">
        <v>4.0530310740946938</v>
      </c>
      <c r="H4033" s="20">
        <v>4.4096342157637922</v>
      </c>
      <c r="I4033" s="20">
        <v>4.602854562168595</v>
      </c>
      <c r="J4033" s="20">
        <v>4.7963676968016307</v>
      </c>
      <c r="K4033" s="20">
        <v>4.8781310528688664</v>
      </c>
      <c r="L4033" s="20">
        <v>4.9179386144061583</v>
      </c>
      <c r="M4033" s="20">
        <v>4.8184223059402971</v>
      </c>
      <c r="N4033" s="20">
        <v>4.8657385888042537</v>
      </c>
    </row>
    <row r="4034" spans="1:14" x14ac:dyDescent="0.3">
      <c r="A4034" s="22">
        <v>37910</v>
      </c>
      <c r="B4034" s="20">
        <v>3.4939532519389385</v>
      </c>
      <c r="C4034" s="20">
        <v>3.5405145212754587</v>
      </c>
      <c r="D4034" s="20">
        <v>3.5839665709027639</v>
      </c>
      <c r="E4034" s="20">
        <v>3.7244902117383925</v>
      </c>
      <c r="F4034" s="21">
        <v>3.8696667389637347</v>
      </c>
      <c r="G4034" s="20">
        <v>3.9995223242942535</v>
      </c>
      <c r="H4034" s="20">
        <v>4.3469574313517185</v>
      </c>
      <c r="I4034" s="20">
        <v>4.5415709007939364</v>
      </c>
      <c r="J4034" s="20">
        <v>4.749130434829655</v>
      </c>
      <c r="K4034" s="20">
        <v>4.8498552423595074</v>
      </c>
      <c r="L4034" s="20">
        <v>4.9135537799416742</v>
      </c>
      <c r="M4034" s="20">
        <v>4.851523658056756</v>
      </c>
      <c r="N4034" s="20">
        <v>4.9075989415744337</v>
      </c>
    </row>
    <row r="4035" spans="1:14" x14ac:dyDescent="0.3">
      <c r="A4035" s="22">
        <v>37909</v>
      </c>
      <c r="B4035" s="20">
        <v>3.4840488408307988</v>
      </c>
      <c r="C4035" s="20">
        <v>3.5323000775449964</v>
      </c>
      <c r="D4035" s="20">
        <v>3.5785425236296966</v>
      </c>
      <c r="E4035" s="20">
        <v>3.727386507365134</v>
      </c>
      <c r="F4035" s="21">
        <v>3.8771310586330028</v>
      </c>
      <c r="G4035" s="20">
        <v>4.0086371491263995</v>
      </c>
      <c r="H4035" s="20">
        <v>4.3544795972817907</v>
      </c>
      <c r="I4035" s="20">
        <v>4.5472255006556557</v>
      </c>
      <c r="J4035" s="20">
        <v>4.7561703819459797</v>
      </c>
      <c r="K4035" s="20">
        <v>4.861704992646521</v>
      </c>
      <c r="L4035" s="20">
        <v>4.9328949050673314</v>
      </c>
      <c r="M4035" s="20">
        <v>4.8763598732155478</v>
      </c>
      <c r="N4035" s="20">
        <v>4.9374922157665502</v>
      </c>
    </row>
    <row r="4036" spans="1:14" x14ac:dyDescent="0.3">
      <c r="A4036" s="22">
        <v>37908</v>
      </c>
      <c r="B4036" s="20">
        <v>3.5010707665373295</v>
      </c>
      <c r="C4036" s="20">
        <v>3.5315796272985098</v>
      </c>
      <c r="D4036" s="20">
        <v>3.5695308295059434</v>
      </c>
      <c r="E4036" s="20">
        <v>3.7036110880505717</v>
      </c>
      <c r="F4036" s="21">
        <v>3.8434561958148574</v>
      </c>
      <c r="G4036" s="20">
        <v>3.9686383393131126</v>
      </c>
      <c r="H4036" s="20">
        <v>4.3055107108596022</v>
      </c>
      <c r="I4036" s="20">
        <v>4.4964099339125179</v>
      </c>
      <c r="J4036" s="20">
        <v>4.7042720483008171</v>
      </c>
      <c r="K4036" s="20">
        <v>4.8093119989347324</v>
      </c>
      <c r="L4036" s="20">
        <v>4.8821643002608663</v>
      </c>
      <c r="M4036" s="20">
        <v>4.849167683482019</v>
      </c>
      <c r="N4036" s="20">
        <v>4.9063402947458021</v>
      </c>
    </row>
    <row r="4037" spans="1:14" x14ac:dyDescent="0.3">
      <c r="A4037" s="22">
        <v>37907</v>
      </c>
      <c r="B4037" s="20">
        <v>3.5007221580612371</v>
      </c>
      <c r="C4037" s="20">
        <v>3.5312212716498879</v>
      </c>
      <c r="D4037" s="20">
        <v>3.5651182699585977</v>
      </c>
      <c r="E4037" s="20">
        <v>3.6812551368162549</v>
      </c>
      <c r="F4037" s="21">
        <v>3.8051230805560072</v>
      </c>
      <c r="G4037" s="20">
        <v>3.918596952237448</v>
      </c>
      <c r="H4037" s="20">
        <v>4.2377562851880874</v>
      </c>
      <c r="I4037" s="20">
        <v>4.4298610942331802</v>
      </c>
      <c r="J4037" s="20">
        <v>4.6489617298395061</v>
      </c>
      <c r="K4037" s="20">
        <v>4.7652512113981826</v>
      </c>
      <c r="L4037" s="20">
        <v>4.8498750040213068</v>
      </c>
      <c r="M4037" s="20">
        <v>4.8273016708604057</v>
      </c>
      <c r="N4037" s="20">
        <v>4.8902303449904858</v>
      </c>
    </row>
    <row r="4038" spans="1:14" x14ac:dyDescent="0.3">
      <c r="A4038" s="22">
        <v>37904</v>
      </c>
      <c r="B4038" s="20">
        <v>3.4999599188309665</v>
      </c>
      <c r="C4038" s="20">
        <v>3.5269724239728646</v>
      </c>
      <c r="D4038" s="20">
        <v>3.5586494422029249</v>
      </c>
      <c r="E4038" s="20">
        <v>3.6689589049325866</v>
      </c>
      <c r="F4038" s="21">
        <v>3.7862634505823536</v>
      </c>
      <c r="G4038" s="20">
        <v>3.8921647956869201</v>
      </c>
      <c r="H4038" s="20">
        <v>4.1862957965289755</v>
      </c>
      <c r="I4038" s="20">
        <v>4.3641538010174328</v>
      </c>
      <c r="J4038" s="20">
        <v>4.5693458831608842</v>
      </c>
      <c r="K4038" s="20">
        <v>4.6802640904827069</v>
      </c>
      <c r="L4038" s="20">
        <v>4.7654287406492575</v>
      </c>
      <c r="M4038" s="20">
        <v>4.7701968320388088</v>
      </c>
      <c r="N4038" s="20">
        <v>4.8291403880188888</v>
      </c>
    </row>
    <row r="4039" spans="1:14" x14ac:dyDescent="0.3">
      <c r="A4039" s="22">
        <v>37903</v>
      </c>
      <c r="B4039" s="20">
        <v>3.5131205687103275</v>
      </c>
      <c r="C4039" s="20">
        <v>3.5507729392181577</v>
      </c>
      <c r="D4039" s="20">
        <v>3.5870223564190789</v>
      </c>
      <c r="E4039" s="20">
        <v>3.7000478960321215</v>
      </c>
      <c r="F4039" s="21">
        <v>3.8152397979482364</v>
      </c>
      <c r="G4039" s="20">
        <v>3.9200653203831899</v>
      </c>
      <c r="H4039" s="20">
        <v>4.2195361038965835</v>
      </c>
      <c r="I4039" s="20">
        <v>4.4045186226594772</v>
      </c>
      <c r="J4039" s="20">
        <v>4.6208803849193423</v>
      </c>
      <c r="K4039" s="20">
        <v>4.7400262779073064</v>
      </c>
      <c r="L4039" s="20">
        <v>4.8314592103433194</v>
      </c>
      <c r="M4039" s="20">
        <v>4.8262004769975029</v>
      </c>
      <c r="N4039" s="20">
        <v>4.8911774188170787</v>
      </c>
    </row>
    <row r="4040" spans="1:14" x14ac:dyDescent="0.3">
      <c r="A4040" s="22">
        <v>37902</v>
      </c>
      <c r="B4040" s="20">
        <v>3.515007548294629</v>
      </c>
      <c r="C4040" s="20">
        <v>3.5509059644367049</v>
      </c>
      <c r="D4040" s="20">
        <v>3.5878116375728828</v>
      </c>
      <c r="E4040" s="20">
        <v>3.705016640206876</v>
      </c>
      <c r="F4040" s="21">
        <v>3.8210718293373693</v>
      </c>
      <c r="G4040" s="20">
        <v>3.9224935559600795</v>
      </c>
      <c r="H4040" s="20">
        <v>4.2004533623858613</v>
      </c>
      <c r="I4040" s="20">
        <v>4.3715198710987817</v>
      </c>
      <c r="J4040" s="20">
        <v>4.5734717994799672</v>
      </c>
      <c r="K4040" s="20">
        <v>4.6875459722350481</v>
      </c>
      <c r="L4040" s="20">
        <v>4.7817511238757406</v>
      </c>
      <c r="M4040" s="20">
        <v>4.8098142520848972</v>
      </c>
      <c r="N4040" s="20">
        <v>4.8719624757178428</v>
      </c>
    </row>
    <row r="4041" spans="1:14" x14ac:dyDescent="0.3">
      <c r="A4041" s="22">
        <v>37901</v>
      </c>
      <c r="B4041" s="20">
        <v>3.5108287028588934</v>
      </c>
      <c r="C4041" s="20">
        <v>3.5476494669434575</v>
      </c>
      <c r="D4041" s="20">
        <v>3.580094060992943</v>
      </c>
      <c r="E4041" s="20">
        <v>3.6888918591818496</v>
      </c>
      <c r="F4041" s="21">
        <v>3.8022530670189321</v>
      </c>
      <c r="G4041" s="20">
        <v>3.9048266426478309</v>
      </c>
      <c r="H4041" s="20">
        <v>4.1921063467118982</v>
      </c>
      <c r="I4041" s="20">
        <v>4.3649449266079703</v>
      </c>
      <c r="J4041" s="20">
        <v>4.5640469514352517</v>
      </c>
      <c r="K4041" s="20">
        <v>4.6755733712273253</v>
      </c>
      <c r="L4041" s="20">
        <v>4.7670721845594972</v>
      </c>
      <c r="M4041" s="20">
        <v>4.782389177406114</v>
      </c>
      <c r="N4041" s="20">
        <v>4.8452648426969693</v>
      </c>
    </row>
    <row r="4042" spans="1:14" x14ac:dyDescent="0.3">
      <c r="A4042" s="22">
        <v>37900</v>
      </c>
      <c r="B4042" s="20">
        <v>3.5087701558095072</v>
      </c>
      <c r="C4042" s="20">
        <v>3.5486465671392593</v>
      </c>
      <c r="D4042" s="20">
        <v>3.5841889170098185</v>
      </c>
      <c r="E4042" s="20">
        <v>3.6979171088399485</v>
      </c>
      <c r="F4042" s="21">
        <v>3.8120762087436098</v>
      </c>
      <c r="G4042" s="20">
        <v>3.9138327662169869</v>
      </c>
      <c r="H4042" s="20">
        <v>4.1980883482057738</v>
      </c>
      <c r="I4042" s="20">
        <v>4.3677532517191642</v>
      </c>
      <c r="J4042" s="20">
        <v>4.5566322884440904</v>
      </c>
      <c r="K4042" s="20">
        <v>4.6567647885811212</v>
      </c>
      <c r="L4042" s="20">
        <v>4.7369291990589035</v>
      </c>
      <c r="M4042" s="20">
        <v>4.7547242627102992</v>
      </c>
      <c r="N4042" s="20">
        <v>4.8094168479181656</v>
      </c>
    </row>
    <row r="4043" spans="1:14" x14ac:dyDescent="0.3">
      <c r="A4043" s="22">
        <v>37897</v>
      </c>
      <c r="B4043" s="20">
        <v>3.4858072285869435</v>
      </c>
      <c r="C4043" s="20">
        <v>3.528145530448608</v>
      </c>
      <c r="D4043" s="20">
        <v>3.5574182414907747</v>
      </c>
      <c r="E4043" s="20">
        <v>3.6576791293757731</v>
      </c>
      <c r="F4043" s="21">
        <v>3.7711451975979151</v>
      </c>
      <c r="G4043" s="20">
        <v>3.8785194495463569</v>
      </c>
      <c r="H4043" s="20">
        <v>4.1872509792094874</v>
      </c>
      <c r="I4043" s="20">
        <v>4.3680520254186357</v>
      </c>
      <c r="J4043" s="20">
        <v>4.5697225254129021</v>
      </c>
      <c r="K4043" s="20">
        <v>4.6812840760975289</v>
      </c>
      <c r="L4043" s="20">
        <v>4.77601247846997</v>
      </c>
      <c r="M4043" s="20">
        <v>4.8074954883670697</v>
      </c>
      <c r="N4043" s="20">
        <v>4.8709934114067917</v>
      </c>
    </row>
    <row r="4044" spans="1:14" x14ac:dyDescent="0.3">
      <c r="A4044" s="22">
        <v>37896</v>
      </c>
      <c r="B4044" s="20">
        <v>3.4806188268314595</v>
      </c>
      <c r="C4044" s="20">
        <v>3.517646772292379</v>
      </c>
      <c r="D4044" s="20">
        <v>3.540579895194877</v>
      </c>
      <c r="E4044" s="20">
        <v>3.6130556867984223</v>
      </c>
      <c r="F4044" s="21">
        <v>3.6972494101552762</v>
      </c>
      <c r="G4044" s="20">
        <v>3.7825226170684978</v>
      </c>
      <c r="H4044" s="20">
        <v>4.0591174000923003</v>
      </c>
      <c r="I4044" s="20">
        <v>4.2400421425771997</v>
      </c>
      <c r="J4044" s="20">
        <v>4.4547406839365209</v>
      </c>
      <c r="K4044" s="20">
        <v>4.5799337996111458</v>
      </c>
      <c r="L4044" s="20">
        <v>4.693429206129264</v>
      </c>
      <c r="M4044" s="20">
        <v>4.7779634893946961</v>
      </c>
      <c r="N4044" s="20">
        <v>4.8442061173979987</v>
      </c>
    </row>
    <row r="4045" spans="1:14" x14ac:dyDescent="0.3">
      <c r="A4045" s="22">
        <v>37895</v>
      </c>
      <c r="B4045" s="20">
        <v>3.4950918233841679</v>
      </c>
      <c r="C4045" s="20">
        <v>3.5197253547503866</v>
      </c>
      <c r="D4045" s="20">
        <v>3.535834185264112</v>
      </c>
      <c r="E4045" s="20">
        <v>3.5858199828509298</v>
      </c>
      <c r="F4045" s="21">
        <v>3.6475724423248046</v>
      </c>
      <c r="G4045" s="20">
        <v>3.7150015545786554</v>
      </c>
      <c r="H4045" s="20">
        <v>3.9557260365826714</v>
      </c>
      <c r="I4045" s="20">
        <v>4.1265700986830778</v>
      </c>
      <c r="J4045" s="20">
        <v>4.3387647647757239</v>
      </c>
      <c r="K4045" s="20">
        <v>4.4665699373224665</v>
      </c>
      <c r="L4045" s="20">
        <v>4.5856711592484025</v>
      </c>
      <c r="M4045" s="20">
        <v>4.6903033658332429</v>
      </c>
      <c r="N4045" s="20">
        <v>4.7566606329848264</v>
      </c>
    </row>
    <row r="4046" spans="1:14" x14ac:dyDescent="0.3">
      <c r="A4046" s="22">
        <v>37894</v>
      </c>
      <c r="B4046" s="20">
        <v>3.515635205036852</v>
      </c>
      <c r="C4046" s="20">
        <v>3.5337862401503553</v>
      </c>
      <c r="D4046" s="20">
        <v>3.5489556625891949</v>
      </c>
      <c r="E4046" s="20">
        <v>3.6002889049856774</v>
      </c>
      <c r="F4046" s="21">
        <v>3.6647889442048593</v>
      </c>
      <c r="G4046" s="20">
        <v>3.7331950954778277</v>
      </c>
      <c r="H4046" s="20">
        <v>3.9671157425382781</v>
      </c>
      <c r="I4046" s="20">
        <v>4.1323383412916037</v>
      </c>
      <c r="J4046" s="20">
        <v>4.3403858076309731</v>
      </c>
      <c r="K4046" s="20">
        <v>4.4671420783751401</v>
      </c>
      <c r="L4046" s="20">
        <v>4.5843620978599846</v>
      </c>
      <c r="M4046" s="20">
        <v>4.6736296620987314</v>
      </c>
      <c r="N4046" s="20">
        <v>4.7419274579327499</v>
      </c>
    </row>
    <row r="4047" spans="1:14" x14ac:dyDescent="0.3">
      <c r="A4047" s="22">
        <v>37893</v>
      </c>
      <c r="B4047" s="20">
        <v>3.5439885712837786</v>
      </c>
      <c r="C4047" s="20">
        <v>3.5488664925926927</v>
      </c>
      <c r="D4047" s="20">
        <v>3.5570414609666949</v>
      </c>
      <c r="E4047" s="20">
        <v>3.6036286406182727</v>
      </c>
      <c r="F4047" s="21">
        <v>3.6741934527876872</v>
      </c>
      <c r="G4047" s="20">
        <v>3.7515286392762435</v>
      </c>
      <c r="H4047" s="20">
        <v>4.0095960574991123</v>
      </c>
      <c r="I4047" s="20">
        <v>4.1792914092345796</v>
      </c>
      <c r="J4047" s="20">
        <v>4.3802022025022689</v>
      </c>
      <c r="K4047" s="20">
        <v>4.4979695244523077</v>
      </c>
      <c r="L4047" s="20">
        <v>4.6064404863226454</v>
      </c>
      <c r="M4047" s="20">
        <v>4.6948332869659666</v>
      </c>
      <c r="N4047" s="20">
        <v>4.7572977733984736</v>
      </c>
    </row>
    <row r="4048" spans="1:14" x14ac:dyDescent="0.3">
      <c r="A4048" s="22">
        <v>37890</v>
      </c>
      <c r="B4048" s="20">
        <v>3.5337715372515448</v>
      </c>
      <c r="C4048" s="20">
        <v>3.5431708987947239</v>
      </c>
      <c r="D4048" s="20">
        <v>3.5508902823632278</v>
      </c>
      <c r="E4048" s="20">
        <v>3.5993165049627751</v>
      </c>
      <c r="F4048" s="21">
        <v>3.6727873969485372</v>
      </c>
      <c r="G4048" s="20">
        <v>3.7522606233541187</v>
      </c>
      <c r="H4048" s="20">
        <v>4.0121497012033966</v>
      </c>
      <c r="I4048" s="20">
        <v>4.176943093834538</v>
      </c>
      <c r="J4048" s="20">
        <v>4.3645540192930508</v>
      </c>
      <c r="K4048" s="20">
        <v>4.4717723020595965</v>
      </c>
      <c r="L4048" s="20">
        <v>4.5737627439438571</v>
      </c>
      <c r="M4048" s="20">
        <v>4.6712102260972328</v>
      </c>
      <c r="N4048" s="20">
        <v>4.7291598368997789</v>
      </c>
    </row>
    <row r="4049" spans="1:14" x14ac:dyDescent="0.3">
      <c r="A4049" s="22">
        <v>37889</v>
      </c>
      <c r="B4049" s="20">
        <v>3.5315107959792598</v>
      </c>
      <c r="C4049" s="20">
        <v>3.5384921198267056</v>
      </c>
      <c r="D4049" s="20">
        <v>3.5453604502397549</v>
      </c>
      <c r="E4049" s="20">
        <v>3.5939360271610656</v>
      </c>
      <c r="F4049" s="21">
        <v>3.6709728514108182</v>
      </c>
      <c r="G4049" s="20">
        <v>3.7555824356193557</v>
      </c>
      <c r="H4049" s="20">
        <v>4.0325170778616766</v>
      </c>
      <c r="I4049" s="20">
        <v>4.2076926751631394</v>
      </c>
      <c r="J4049" s="20">
        <v>4.4115268223540411</v>
      </c>
      <c r="K4049" s="20">
        <v>4.5312601426722452</v>
      </c>
      <c r="L4049" s="20">
        <v>4.6430759228704996</v>
      </c>
      <c r="M4049" s="20">
        <v>4.7289477786357335</v>
      </c>
      <c r="N4049" s="20">
        <v>4.7955945653061702</v>
      </c>
    </row>
    <row r="4050" spans="1:14" x14ac:dyDescent="0.3">
      <c r="A4050" s="22">
        <v>37888</v>
      </c>
      <c r="B4050" s="20">
        <v>3.5130322255362847</v>
      </c>
      <c r="C4050" s="20">
        <v>3.5350569249520931</v>
      </c>
      <c r="D4050" s="20">
        <v>3.5554788667614252</v>
      </c>
      <c r="E4050" s="20">
        <v>3.6277011042280711</v>
      </c>
      <c r="F4050" s="21">
        <v>3.7144624196895792</v>
      </c>
      <c r="G4050" s="20">
        <v>3.8016874691598117</v>
      </c>
      <c r="H4050" s="20">
        <v>4.0708445864591836</v>
      </c>
      <c r="I4050" s="20">
        <v>4.2385418384074462</v>
      </c>
      <c r="J4050" s="20">
        <v>4.4338422262776378</v>
      </c>
      <c r="K4050" s="20">
        <v>4.5497267919324518</v>
      </c>
      <c r="L4050" s="20">
        <v>4.6580369122823422</v>
      </c>
      <c r="M4050" s="20">
        <v>4.7247899967897045</v>
      </c>
      <c r="N4050" s="20">
        <v>4.7933110365144387</v>
      </c>
    </row>
    <row r="4051" spans="1:14" x14ac:dyDescent="0.3">
      <c r="A4051" s="22">
        <v>37887</v>
      </c>
      <c r="B4051" s="20">
        <v>3.5096598466449018</v>
      </c>
      <c r="C4051" s="20">
        <v>3.5303532011292185</v>
      </c>
      <c r="D4051" s="20">
        <v>3.5509157792021426</v>
      </c>
      <c r="E4051" s="20">
        <v>3.6278962950304225</v>
      </c>
      <c r="F4051" s="21">
        <v>3.7232470067423575</v>
      </c>
      <c r="G4051" s="20">
        <v>3.8194948794762889</v>
      </c>
      <c r="H4051" s="20">
        <v>4.1046527832103443</v>
      </c>
      <c r="I4051" s="20">
        <v>4.2677542576198482</v>
      </c>
      <c r="J4051" s="20">
        <v>4.4437869176323481</v>
      </c>
      <c r="K4051" s="20">
        <v>4.5435648666852311</v>
      </c>
      <c r="L4051" s="20">
        <v>4.6383460707665929</v>
      </c>
      <c r="M4051" s="20">
        <v>4.7028021901766</v>
      </c>
      <c r="N4051" s="20">
        <v>4.7633254973861119</v>
      </c>
    </row>
    <row r="4052" spans="1:14" x14ac:dyDescent="0.3">
      <c r="A4052" s="22">
        <v>37886</v>
      </c>
      <c r="B4052" s="20">
        <v>3.4998266244354617</v>
      </c>
      <c r="C4052" s="20">
        <v>3.522183952497512</v>
      </c>
      <c r="D4052" s="20">
        <v>3.5435710507743461</v>
      </c>
      <c r="E4052" s="20">
        <v>3.622375912210773</v>
      </c>
      <c r="F4052" s="21">
        <v>3.7205675706601431</v>
      </c>
      <c r="G4052" s="20">
        <v>3.8201633964393125</v>
      </c>
      <c r="H4052" s="20">
        <v>4.1143749962753722</v>
      </c>
      <c r="I4052" s="20">
        <v>4.2802176194744499</v>
      </c>
      <c r="J4052" s="20">
        <v>4.4575297609779589</v>
      </c>
      <c r="K4052" s="20">
        <v>4.5580227998611376</v>
      </c>
      <c r="L4052" s="20">
        <v>4.6535225855101903</v>
      </c>
      <c r="M4052" s="20">
        <v>4.7133886004362484</v>
      </c>
      <c r="N4052" s="20">
        <v>4.7756456015053788</v>
      </c>
    </row>
    <row r="4053" spans="1:14" x14ac:dyDescent="0.3">
      <c r="A4053" s="22">
        <v>37883</v>
      </c>
      <c r="B4053" s="20">
        <v>3.5115757284892912</v>
      </c>
      <c r="C4053" s="20">
        <v>3.5305541973284527</v>
      </c>
      <c r="D4053" s="20">
        <v>3.5502485356207605</v>
      </c>
      <c r="E4053" s="20">
        <v>3.6318049674215942</v>
      </c>
      <c r="F4053" s="21">
        <v>3.7348507970222915</v>
      </c>
      <c r="G4053" s="20">
        <v>3.8374189867350692</v>
      </c>
      <c r="H4053" s="20">
        <v>4.1339039055638889</v>
      </c>
      <c r="I4053" s="20">
        <v>4.2988982601128507</v>
      </c>
      <c r="J4053" s="20">
        <v>4.4711371224281518</v>
      </c>
      <c r="K4053" s="20">
        <v>4.5655426690530669</v>
      </c>
      <c r="L4053" s="20">
        <v>4.6557317689283728</v>
      </c>
      <c r="M4053" s="20">
        <v>4.7140628270384628</v>
      </c>
      <c r="N4053" s="20">
        <v>4.7739362942842432</v>
      </c>
    </row>
    <row r="4054" spans="1:14" x14ac:dyDescent="0.3">
      <c r="A4054" s="22">
        <v>37882</v>
      </c>
      <c r="B4054" s="20">
        <v>3.493999725518</v>
      </c>
      <c r="C4054" s="20">
        <v>3.5145080446179722</v>
      </c>
      <c r="D4054" s="20">
        <v>3.5365387302456859</v>
      </c>
      <c r="E4054" s="20">
        <v>3.6239147537058543</v>
      </c>
      <c r="F4054" s="21">
        <v>3.729839365032078</v>
      </c>
      <c r="G4054" s="20">
        <v>3.8343618282449574</v>
      </c>
      <c r="H4054" s="20">
        <v>4.1375141554089039</v>
      </c>
      <c r="I4054" s="20">
        <v>4.3072703610759824</v>
      </c>
      <c r="J4054" s="20">
        <v>4.4851810638702023</v>
      </c>
      <c r="K4054" s="20">
        <v>4.5812508638813716</v>
      </c>
      <c r="L4054" s="20">
        <v>4.6719146362178403</v>
      </c>
      <c r="M4054" s="20">
        <v>4.7344281420266494</v>
      </c>
      <c r="N4054" s="20">
        <v>4.7937030058294683</v>
      </c>
    </row>
    <row r="4055" spans="1:14" x14ac:dyDescent="0.3">
      <c r="A4055" s="22">
        <v>37881</v>
      </c>
      <c r="B4055" s="20">
        <v>3.5055062643637691</v>
      </c>
      <c r="C4055" s="20">
        <v>3.5284832186892299</v>
      </c>
      <c r="D4055" s="20">
        <v>3.5530661540051756</v>
      </c>
      <c r="E4055" s="20">
        <v>3.643162881657513</v>
      </c>
      <c r="F4055" s="21">
        <v>3.7462621572671018</v>
      </c>
      <c r="G4055" s="20">
        <v>3.846902077315101</v>
      </c>
      <c r="H4055" s="20">
        <v>4.145324807476392</v>
      </c>
      <c r="I4055" s="20">
        <v>4.3191931852573502</v>
      </c>
      <c r="J4055" s="20">
        <v>4.5071286276721025</v>
      </c>
      <c r="K4055" s="20">
        <v>4.6111553117229116</v>
      </c>
      <c r="L4055" s="20">
        <v>4.7082458803483842</v>
      </c>
      <c r="M4055" s="20">
        <v>4.7607319856369212</v>
      </c>
      <c r="N4055" s="20">
        <v>4.8256314069735318</v>
      </c>
    </row>
    <row r="4056" spans="1:14" x14ac:dyDescent="0.3">
      <c r="A4056" s="22">
        <v>37880</v>
      </c>
      <c r="B4056" s="20">
        <v>3.5098352051961994</v>
      </c>
      <c r="C4056" s="20">
        <v>3.5211907626980721</v>
      </c>
      <c r="D4056" s="20">
        <v>3.5333217291198196</v>
      </c>
      <c r="E4056" s="20">
        <v>3.590815247540406</v>
      </c>
      <c r="F4056" s="21">
        <v>3.673038820557136</v>
      </c>
      <c r="G4056" s="20">
        <v>3.763135753947207</v>
      </c>
      <c r="H4056" s="20">
        <v>4.0604803411433608</v>
      </c>
      <c r="I4056" s="20">
        <v>4.2474252841280897</v>
      </c>
      <c r="J4056" s="20">
        <v>4.4593765687183087</v>
      </c>
      <c r="K4056" s="20">
        <v>4.5801052865541552</v>
      </c>
      <c r="L4056" s="20">
        <v>4.6934724977798545</v>
      </c>
      <c r="M4056" s="20">
        <v>4.7717682268773709</v>
      </c>
      <c r="N4056" s="20">
        <v>4.8422299290176909</v>
      </c>
    </row>
    <row r="4057" spans="1:14" x14ac:dyDescent="0.3">
      <c r="A4057" s="22">
        <v>37879</v>
      </c>
      <c r="B4057" s="20">
        <v>3.4886041134857106</v>
      </c>
      <c r="C4057" s="20">
        <v>3.5090535631655815</v>
      </c>
      <c r="D4057" s="20">
        <v>3.5189326024091163</v>
      </c>
      <c r="E4057" s="20">
        <v>3.560533115206145</v>
      </c>
      <c r="F4057" s="21">
        <v>3.6296686619619072</v>
      </c>
      <c r="G4057" s="20">
        <v>3.7110610517436466</v>
      </c>
      <c r="H4057" s="20">
        <v>3.9919344201682234</v>
      </c>
      <c r="I4057" s="20">
        <v>4.1746601278780204</v>
      </c>
      <c r="J4057" s="20">
        <v>4.3905984435965797</v>
      </c>
      <c r="K4057" s="20">
        <v>4.5200494367902859</v>
      </c>
      <c r="L4057" s="20">
        <v>4.6439017665761444</v>
      </c>
      <c r="M4057" s="20">
        <v>4.7250665638212661</v>
      </c>
      <c r="N4057" s="20">
        <v>4.8026769091703327</v>
      </c>
    </row>
    <row r="4058" spans="1:14" x14ac:dyDescent="0.3">
      <c r="A4058" s="22">
        <v>37876</v>
      </c>
      <c r="B4058" s="20">
        <v>3.4883138579194952</v>
      </c>
      <c r="C4058" s="20">
        <v>3.5132192190595171</v>
      </c>
      <c r="D4058" s="20">
        <v>3.5263697355829056</v>
      </c>
      <c r="E4058" s="20">
        <v>3.5730938767206966</v>
      </c>
      <c r="F4058" s="21">
        <v>3.641165789350941</v>
      </c>
      <c r="G4058" s="20">
        <v>3.7177468646237037</v>
      </c>
      <c r="H4058" s="20">
        <v>3.9790737882799116</v>
      </c>
      <c r="I4058" s="20">
        <v>4.154055410320983</v>
      </c>
      <c r="J4058" s="20">
        <v>4.3655827237338949</v>
      </c>
      <c r="K4058" s="20">
        <v>4.4935004250726269</v>
      </c>
      <c r="L4058" s="20">
        <v>4.615633057596531</v>
      </c>
      <c r="M4058" s="20">
        <v>4.6953672783645564</v>
      </c>
      <c r="N4058" s="20">
        <v>4.7717373679397479</v>
      </c>
    </row>
    <row r="4059" spans="1:14" x14ac:dyDescent="0.3">
      <c r="A4059" s="22">
        <v>37875</v>
      </c>
      <c r="B4059" s="20">
        <v>3.4966867336398639</v>
      </c>
      <c r="C4059" s="20">
        <v>3.5129934845820507</v>
      </c>
      <c r="D4059" s="20">
        <v>3.5208673484504041</v>
      </c>
      <c r="E4059" s="20">
        <v>3.5639177845428516</v>
      </c>
      <c r="F4059" s="21">
        <v>3.643982818122308</v>
      </c>
      <c r="G4059" s="20">
        <v>3.7388650289905585</v>
      </c>
      <c r="H4059" s="20">
        <v>4.0538964766600287</v>
      </c>
      <c r="I4059" s="20">
        <v>4.2478631241864964</v>
      </c>
      <c r="J4059" s="20">
        <v>4.4718166050399581</v>
      </c>
      <c r="K4059" s="20">
        <v>4.6053792599230485</v>
      </c>
      <c r="L4059" s="20">
        <v>4.7285875203554202</v>
      </c>
      <c r="M4059" s="20">
        <v>4.7881608927787731</v>
      </c>
      <c r="N4059" s="20">
        <v>4.8674647033020806</v>
      </c>
    </row>
    <row r="4060" spans="1:14" x14ac:dyDescent="0.3">
      <c r="A4060" s="22">
        <v>37874</v>
      </c>
      <c r="B4060" s="20">
        <v>3.5052309236722494</v>
      </c>
      <c r="C4060" s="20">
        <v>3.5168414250018003</v>
      </c>
      <c r="D4060" s="20">
        <v>3.5270383284024023</v>
      </c>
      <c r="E4060" s="20">
        <v>3.5744335350448373</v>
      </c>
      <c r="F4060" s="21">
        <v>3.6505738472046096</v>
      </c>
      <c r="G4060" s="20">
        <v>3.7387626006219472</v>
      </c>
      <c r="H4060" s="20">
        <v>4.0350166675884864</v>
      </c>
      <c r="I4060" s="20">
        <v>4.223902211307899</v>
      </c>
      <c r="J4060" s="20">
        <v>4.4483273183930887</v>
      </c>
      <c r="K4060" s="20">
        <v>4.5843060678577574</v>
      </c>
      <c r="L4060" s="20">
        <v>4.7086169526601598</v>
      </c>
      <c r="M4060" s="20">
        <v>4.7668446338116244</v>
      </c>
      <c r="N4060" s="20">
        <v>4.8461916645966161</v>
      </c>
    </row>
    <row r="4061" spans="1:14" x14ac:dyDescent="0.3">
      <c r="A4061" s="22">
        <v>37873</v>
      </c>
      <c r="B4061" s="20">
        <v>3.4941636839515655</v>
      </c>
      <c r="C4061" s="20">
        <v>3.5096206411785897</v>
      </c>
      <c r="D4061" s="20">
        <v>3.5179398842869332</v>
      </c>
      <c r="E4061" s="20">
        <v>3.5692883639970518</v>
      </c>
      <c r="F4061" s="21">
        <v>3.656284769482431</v>
      </c>
      <c r="G4061" s="20">
        <v>3.7544208600405868</v>
      </c>
      <c r="H4061" s="20">
        <v>4.0724509215714555</v>
      </c>
      <c r="I4061" s="20">
        <v>4.269293153194111</v>
      </c>
      <c r="J4061" s="20">
        <v>4.4996290063388233</v>
      </c>
      <c r="K4061" s="20">
        <v>4.6380854828411113</v>
      </c>
      <c r="L4061" s="20">
        <v>4.763124794155452</v>
      </c>
      <c r="M4061" s="20">
        <v>4.8152363510218796</v>
      </c>
      <c r="N4061" s="20">
        <v>4.8957358061579672</v>
      </c>
    </row>
    <row r="4062" spans="1:14" x14ac:dyDescent="0.3">
      <c r="A4062" s="22">
        <v>37872</v>
      </c>
      <c r="B4062" s="20">
        <v>3.5131959472950252</v>
      </c>
      <c r="C4062" s="20">
        <v>3.5214828916321079</v>
      </c>
      <c r="D4062" s="20">
        <v>3.5267441298950044</v>
      </c>
      <c r="E4062" s="20">
        <v>3.5648029316474275</v>
      </c>
      <c r="F4062" s="21">
        <v>3.6373893409423674</v>
      </c>
      <c r="G4062" s="20">
        <v>3.7241154947696815</v>
      </c>
      <c r="H4062" s="20">
        <v>4.0204764234367909</v>
      </c>
      <c r="I4062" s="20">
        <v>4.2122169527984417</v>
      </c>
      <c r="J4062" s="20">
        <v>4.4415103280316917</v>
      </c>
      <c r="K4062" s="20">
        <v>4.57933656104729</v>
      </c>
      <c r="L4062" s="20">
        <v>4.7016040831995474</v>
      </c>
      <c r="M4062" s="20">
        <v>4.7468692456401076</v>
      </c>
      <c r="N4062" s="20">
        <v>4.8259013631143013</v>
      </c>
    </row>
    <row r="4063" spans="1:14" x14ac:dyDescent="0.3">
      <c r="A4063" s="22">
        <v>37869</v>
      </c>
      <c r="B4063" s="20">
        <v>3.5117857453903278</v>
      </c>
      <c r="C4063" s="20">
        <v>3.5065160833331865</v>
      </c>
      <c r="D4063" s="20">
        <v>3.5073984953034385</v>
      </c>
      <c r="E4063" s="20">
        <v>3.5720818209266287</v>
      </c>
      <c r="F4063" s="21">
        <v>3.6713433211021287</v>
      </c>
      <c r="G4063" s="20">
        <v>3.7728359198350954</v>
      </c>
      <c r="H4063" s="20">
        <v>4.0858879887221606</v>
      </c>
      <c r="I4063" s="20">
        <v>4.2789591622482064</v>
      </c>
      <c r="J4063" s="20">
        <v>4.5027500762100221</v>
      </c>
      <c r="K4063" s="20">
        <v>4.6326565408885836</v>
      </c>
      <c r="L4063" s="20">
        <v>4.7449933699686095</v>
      </c>
      <c r="M4063" s="20">
        <v>4.7805602931345605</v>
      </c>
      <c r="N4063" s="20">
        <v>4.8542474805364488</v>
      </c>
    </row>
    <row r="4064" spans="1:14" x14ac:dyDescent="0.3">
      <c r="A4064" s="22">
        <v>37868</v>
      </c>
      <c r="B4064" s="20">
        <v>3.4896166842909317</v>
      </c>
      <c r="C4064" s="20">
        <v>3.4996024469998974</v>
      </c>
      <c r="D4064" s="20">
        <v>3.5088235752784844</v>
      </c>
      <c r="E4064" s="20">
        <v>3.5894437460382576</v>
      </c>
      <c r="F4064" s="21">
        <v>3.7050156925978444</v>
      </c>
      <c r="G4064" s="20">
        <v>3.8229764138817552</v>
      </c>
      <c r="H4064" s="20">
        <v>4.1744636795760472</v>
      </c>
      <c r="I4064" s="20">
        <v>4.3754555723658184</v>
      </c>
      <c r="J4064" s="20">
        <v>4.588237343573617</v>
      </c>
      <c r="K4064" s="20">
        <v>4.6989854957928108</v>
      </c>
      <c r="L4064" s="20">
        <v>4.7876646682395867</v>
      </c>
      <c r="M4064" s="20">
        <v>4.8011476792668875</v>
      </c>
      <c r="N4064" s="20">
        <v>4.8622872298427593</v>
      </c>
    </row>
    <row r="4065" spans="1:14" x14ac:dyDescent="0.3">
      <c r="A4065" s="22">
        <v>37867</v>
      </c>
      <c r="B4065" s="20">
        <v>3.4985106721080301</v>
      </c>
      <c r="C4065" s="20">
        <v>3.5071798875456603</v>
      </c>
      <c r="D4065" s="20">
        <v>3.5126621952642045</v>
      </c>
      <c r="E4065" s="20">
        <v>3.5862430709188327</v>
      </c>
      <c r="F4065" s="21">
        <v>3.7062550758771899</v>
      </c>
      <c r="G4065" s="20">
        <v>3.8322635637619422</v>
      </c>
      <c r="H4065" s="20">
        <v>4.201858454197251</v>
      </c>
      <c r="I4065" s="20">
        <v>4.4051480082956616</v>
      </c>
      <c r="J4065" s="20">
        <v>4.6145422439354773</v>
      </c>
      <c r="K4065" s="20">
        <v>4.7217366791606423</v>
      </c>
      <c r="L4065" s="20">
        <v>4.8073589539237798</v>
      </c>
      <c r="M4065" s="20">
        <v>4.8128906838411121</v>
      </c>
      <c r="N4065" s="20">
        <v>4.8742623185979985</v>
      </c>
    </row>
    <row r="4066" spans="1:14" x14ac:dyDescent="0.3">
      <c r="A4066" s="22">
        <v>37866</v>
      </c>
      <c r="B4066" s="20">
        <v>3.5055166201283869</v>
      </c>
      <c r="C4066" s="20">
        <v>3.5009263285274588</v>
      </c>
      <c r="D4066" s="20">
        <v>3.5032973617889049</v>
      </c>
      <c r="E4066" s="20">
        <v>3.5792867383450675</v>
      </c>
      <c r="F4066" s="21">
        <v>3.6973167245775693</v>
      </c>
      <c r="G4066" s="20">
        <v>3.818039661254014</v>
      </c>
      <c r="H4066" s="20">
        <v>4.1722755074882114</v>
      </c>
      <c r="I4066" s="20">
        <v>4.3712204647724242</v>
      </c>
      <c r="J4066" s="20">
        <v>4.5815861152177852</v>
      </c>
      <c r="K4066" s="20">
        <v>4.6928103353672457</v>
      </c>
      <c r="L4066" s="20">
        <v>4.7848725829098075</v>
      </c>
      <c r="M4066" s="20">
        <v>4.8046477126936011</v>
      </c>
      <c r="N4066" s="20">
        <v>4.8681043529290458</v>
      </c>
    </row>
    <row r="4067" spans="1:14" x14ac:dyDescent="0.3">
      <c r="A4067" s="22">
        <v>37865</v>
      </c>
      <c r="B4067" s="20">
        <v>3.5016801144213772</v>
      </c>
      <c r="C4067" s="20">
        <v>3.4874734612193774</v>
      </c>
      <c r="D4067" s="20">
        <v>3.4823102025951518</v>
      </c>
      <c r="E4067" s="20">
        <v>3.5427383764933449</v>
      </c>
      <c r="F4067" s="21">
        <v>3.6497981696230015</v>
      </c>
      <c r="G4067" s="20">
        <v>3.7608407958899925</v>
      </c>
      <c r="H4067" s="20">
        <v>4.0890989918993119</v>
      </c>
      <c r="I4067" s="20">
        <v>4.2737300947928718</v>
      </c>
      <c r="J4067" s="20">
        <v>4.468991738438433</v>
      </c>
      <c r="K4067" s="20">
        <v>4.572825377270874</v>
      </c>
      <c r="L4067" s="20">
        <v>4.6621456358198525</v>
      </c>
      <c r="M4067" s="20">
        <v>4.7027715199311295</v>
      </c>
      <c r="N4067" s="20">
        <v>4.7609461947150278</v>
      </c>
    </row>
    <row r="4068" spans="1:14" x14ac:dyDescent="0.3">
      <c r="A4068" s="22">
        <v>37862</v>
      </c>
      <c r="B4068" s="20">
        <v>3.484526678293582</v>
      </c>
      <c r="C4068" s="20">
        <v>3.4602073653219141</v>
      </c>
      <c r="D4068" s="20">
        <v>3.4511048330678551</v>
      </c>
      <c r="E4068" s="20">
        <v>3.5034947735894915</v>
      </c>
      <c r="F4068" s="21">
        <v>3.6109741840089251</v>
      </c>
      <c r="G4068" s="20">
        <v>3.7258871695141753</v>
      </c>
      <c r="H4068" s="20">
        <v>4.0669946203584297</v>
      </c>
      <c r="I4068" s="20">
        <v>4.2571962978621256</v>
      </c>
      <c r="J4068" s="20">
        <v>4.4573707661608468</v>
      </c>
      <c r="K4068" s="20">
        <v>4.5640623139147483</v>
      </c>
      <c r="L4068" s="20">
        <v>4.6562423900875398</v>
      </c>
      <c r="M4068" s="20">
        <v>4.6987789150408013</v>
      </c>
      <c r="N4068" s="20">
        <v>4.7585882931661514</v>
      </c>
    </row>
    <row r="4069" spans="1:14" x14ac:dyDescent="0.3">
      <c r="A4069" s="22">
        <v>37861</v>
      </c>
      <c r="B4069" s="20">
        <v>3.4520074967947534</v>
      </c>
      <c r="C4069" s="20">
        <v>3.4371254097213608</v>
      </c>
      <c r="D4069" s="20">
        <v>3.431231747656887</v>
      </c>
      <c r="E4069" s="20">
        <v>3.485159266812659</v>
      </c>
      <c r="F4069" s="21">
        <v>3.5916658751463495</v>
      </c>
      <c r="G4069" s="20">
        <v>3.7058738274781309</v>
      </c>
      <c r="H4069" s="20">
        <v>4.0482076847604631</v>
      </c>
      <c r="I4069" s="20">
        <v>4.2400699486029056</v>
      </c>
      <c r="J4069" s="20">
        <v>4.4404881911324026</v>
      </c>
      <c r="K4069" s="20">
        <v>4.5454164479358923</v>
      </c>
      <c r="L4069" s="20">
        <v>4.6351990360329935</v>
      </c>
      <c r="M4069" s="20">
        <v>4.6798864978299388</v>
      </c>
      <c r="N4069" s="20">
        <v>4.7373660772535882</v>
      </c>
    </row>
    <row r="4070" spans="1:14" x14ac:dyDescent="0.3">
      <c r="A4070" s="22">
        <v>37860</v>
      </c>
      <c r="B4070" s="20">
        <v>3.4751102543772987</v>
      </c>
      <c r="C4070" s="20">
        <v>3.4448097804851212</v>
      </c>
      <c r="D4070" s="20">
        <v>3.4330779207654754</v>
      </c>
      <c r="E4070" s="20">
        <v>3.4809790110520225</v>
      </c>
      <c r="F4070" s="21">
        <v>3.5840774126278228</v>
      </c>
      <c r="G4070" s="20">
        <v>3.6967574970816903</v>
      </c>
      <c r="H4070" s="20">
        <v>4.0501682583858152</v>
      </c>
      <c r="I4070" s="20">
        <v>4.256951889176757</v>
      </c>
      <c r="J4070" s="20">
        <v>4.4759438271911121</v>
      </c>
      <c r="K4070" s="20">
        <v>4.5904305017871225</v>
      </c>
      <c r="L4070" s="20">
        <v>4.6869185420629114</v>
      </c>
      <c r="M4070" s="20">
        <v>4.7409175961848087</v>
      </c>
      <c r="N4070" s="20">
        <v>4.7990353155938132</v>
      </c>
    </row>
    <row r="4071" spans="1:14" x14ac:dyDescent="0.3">
      <c r="A4071" s="22">
        <v>37859</v>
      </c>
      <c r="B4071" s="20">
        <v>3.4400322343924938</v>
      </c>
      <c r="C4071" s="20">
        <v>3.4008136316398523</v>
      </c>
      <c r="D4071" s="20">
        <v>3.3935272933551013</v>
      </c>
      <c r="E4071" s="20">
        <v>3.464903875270064</v>
      </c>
      <c r="F4071" s="21">
        <v>3.5825327365517863</v>
      </c>
      <c r="G4071" s="20">
        <v>3.7008890216978658</v>
      </c>
      <c r="H4071" s="20">
        <v>4.0499867991343148</v>
      </c>
      <c r="I4071" s="20">
        <v>4.2466535937657808</v>
      </c>
      <c r="J4071" s="20">
        <v>4.4529870792262312</v>
      </c>
      <c r="K4071" s="20">
        <v>4.5632030172071403</v>
      </c>
      <c r="L4071" s="20">
        <v>4.6588124730019915</v>
      </c>
      <c r="M4071" s="20">
        <v>4.7038178129519332</v>
      </c>
      <c r="N4071" s="20">
        <v>4.7644192047289815</v>
      </c>
    </row>
    <row r="4072" spans="1:14" x14ac:dyDescent="0.3">
      <c r="A4072" s="22">
        <v>37855</v>
      </c>
      <c r="B4072" s="20">
        <v>3.3867912941311529</v>
      </c>
      <c r="C4072" s="20">
        <v>3.3745247106290699</v>
      </c>
      <c r="D4072" s="20">
        <v>3.375269521513113</v>
      </c>
      <c r="E4072" s="20">
        <v>3.452446727788653</v>
      </c>
      <c r="F4072" s="21">
        <v>3.5730169536216501</v>
      </c>
      <c r="G4072" s="20">
        <v>3.6936942963623856</v>
      </c>
      <c r="H4072" s="20">
        <v>4.0456829418497291</v>
      </c>
      <c r="I4072" s="20">
        <v>4.2428040265980806</v>
      </c>
      <c r="J4072" s="20">
        <v>4.4495062135719667</v>
      </c>
      <c r="K4072" s="20">
        <v>4.5594186157822776</v>
      </c>
      <c r="L4072" s="20">
        <v>4.6542063781242371</v>
      </c>
      <c r="M4072" s="20">
        <v>4.6990288781957643</v>
      </c>
      <c r="N4072" s="20">
        <v>4.7588878472905103</v>
      </c>
    </row>
    <row r="4073" spans="1:14" x14ac:dyDescent="0.3">
      <c r="A4073" s="22">
        <v>37854</v>
      </c>
      <c r="B4073" s="20">
        <v>3.3422095198701371</v>
      </c>
      <c r="C4073" s="20">
        <v>3.3467614435685462</v>
      </c>
      <c r="D4073" s="20">
        <v>3.3558468621842974</v>
      </c>
      <c r="E4073" s="20">
        <v>3.4327713157305784</v>
      </c>
      <c r="F4073" s="21">
        <v>3.5459618981775134</v>
      </c>
      <c r="G4073" s="20">
        <v>3.6622251086811457</v>
      </c>
      <c r="H4073" s="20">
        <v>4.0141242612779457</v>
      </c>
      <c r="I4073" s="20">
        <v>4.2169645583676196</v>
      </c>
      <c r="J4073" s="20">
        <v>4.4350844846011626</v>
      </c>
      <c r="K4073" s="20">
        <v>4.5555412121300058</v>
      </c>
      <c r="L4073" s="20">
        <v>4.6626094423946212</v>
      </c>
      <c r="M4073" s="20">
        <v>4.7236491694087412</v>
      </c>
      <c r="N4073" s="20">
        <v>4.7889527746011273</v>
      </c>
    </row>
    <row r="4074" spans="1:14" x14ac:dyDescent="0.3">
      <c r="A4074" s="22">
        <v>37853</v>
      </c>
      <c r="B4074" s="20">
        <v>3.311992203702256</v>
      </c>
      <c r="C4074" s="20">
        <v>3.3286623781313849</v>
      </c>
      <c r="D4074" s="20">
        <v>3.3374693242469067</v>
      </c>
      <c r="E4074" s="20">
        <v>3.4049273348784026</v>
      </c>
      <c r="F4074" s="21">
        <v>3.5096678295808639</v>
      </c>
      <c r="G4074" s="20">
        <v>3.621318870076927</v>
      </c>
      <c r="H4074" s="20">
        <v>3.9698683285711209</v>
      </c>
      <c r="I4074" s="20">
        <v>4.1757020626160228</v>
      </c>
      <c r="J4074" s="20">
        <v>4.4013518788641131</v>
      </c>
      <c r="K4074" s="20">
        <v>4.527493620639091</v>
      </c>
      <c r="L4074" s="20">
        <v>4.639880906910804</v>
      </c>
      <c r="M4074" s="20">
        <v>4.7164246697437386</v>
      </c>
      <c r="N4074" s="20">
        <v>4.7812784943823283</v>
      </c>
    </row>
    <row r="4075" spans="1:14" x14ac:dyDescent="0.3">
      <c r="A4075" s="22">
        <v>37852</v>
      </c>
      <c r="B4075" s="20">
        <v>3.3762349254023789</v>
      </c>
      <c r="C4075" s="20">
        <v>3.3463816456534601</v>
      </c>
      <c r="D4075" s="20">
        <v>3.34791787192635</v>
      </c>
      <c r="E4075" s="20">
        <v>3.4156837565102243</v>
      </c>
      <c r="F4075" s="21">
        <v>3.5191262171170248</v>
      </c>
      <c r="G4075" s="20">
        <v>3.6264818393113352</v>
      </c>
      <c r="H4075" s="20">
        <v>3.9580078947178499</v>
      </c>
      <c r="I4075" s="20">
        <v>4.1557140219733677</v>
      </c>
      <c r="J4075" s="20">
        <v>4.3756929915968774</v>
      </c>
      <c r="K4075" s="20">
        <v>4.4998435682495623</v>
      </c>
      <c r="L4075" s="20">
        <v>4.6100618185880169</v>
      </c>
      <c r="M4075" s="20">
        <v>4.6717405143410229</v>
      </c>
      <c r="N4075" s="20">
        <v>4.7385496391959725</v>
      </c>
    </row>
    <row r="4076" spans="1:14" x14ac:dyDescent="0.3">
      <c r="A4076" s="22">
        <v>37851</v>
      </c>
      <c r="B4076" s="20">
        <v>3.3905216881900158</v>
      </c>
      <c r="C4076" s="20">
        <v>3.3425121393601316</v>
      </c>
      <c r="D4076" s="20">
        <v>3.3358201016849707</v>
      </c>
      <c r="E4076" s="20">
        <v>3.3968153563180068</v>
      </c>
      <c r="F4076" s="21">
        <v>3.4986246652904316</v>
      </c>
      <c r="G4076" s="20">
        <v>3.6046850961809209</v>
      </c>
      <c r="H4076" s="20">
        <v>3.9365739267363029</v>
      </c>
      <c r="I4076" s="20">
        <v>4.1388784800419689</v>
      </c>
      <c r="J4076" s="20">
        <v>4.3689522180628844</v>
      </c>
      <c r="K4076" s="20">
        <v>4.5008728730826189</v>
      </c>
      <c r="L4076" s="20">
        <v>4.619211405771944</v>
      </c>
      <c r="M4076" s="20">
        <v>4.7002026441635802</v>
      </c>
      <c r="N4076" s="20">
        <v>4.7682576415888889</v>
      </c>
    </row>
    <row r="4077" spans="1:14" x14ac:dyDescent="0.3">
      <c r="A4077" s="22">
        <v>37848</v>
      </c>
      <c r="B4077" s="20">
        <v>3.3504554873624111</v>
      </c>
      <c r="C4077" s="20">
        <v>3.3172652144170911</v>
      </c>
      <c r="D4077" s="20">
        <v>3.3158842276094824</v>
      </c>
      <c r="E4077" s="20">
        <v>3.3768742586174429</v>
      </c>
      <c r="F4077" s="21">
        <v>3.4801017159167502</v>
      </c>
      <c r="G4077" s="20">
        <v>3.5903517977753205</v>
      </c>
      <c r="H4077" s="20">
        <v>3.9341935996906172</v>
      </c>
      <c r="I4077" s="20">
        <v>4.1396907076647329</v>
      </c>
      <c r="J4077" s="20">
        <v>4.3722921349065995</v>
      </c>
      <c r="K4077" s="20">
        <v>4.5074718560370863</v>
      </c>
      <c r="L4077" s="20">
        <v>4.631186600550329</v>
      </c>
      <c r="M4077" s="20">
        <v>4.7222801161344332</v>
      </c>
      <c r="N4077" s="20">
        <v>4.7925480786819739</v>
      </c>
    </row>
    <row r="4078" spans="1:14" x14ac:dyDescent="0.3">
      <c r="A4078" s="22">
        <v>37847</v>
      </c>
      <c r="B4078" s="20">
        <v>3.3646733742871922</v>
      </c>
      <c r="C4078" s="20">
        <v>3.3353879927117878</v>
      </c>
      <c r="D4078" s="20">
        <v>3.33564076453739</v>
      </c>
      <c r="E4078" s="20">
        <v>3.4013392900380643</v>
      </c>
      <c r="F4078" s="21">
        <v>3.5114391225000587</v>
      </c>
      <c r="G4078" s="20">
        <v>3.6282426694576815</v>
      </c>
      <c r="H4078" s="20">
        <v>3.9828814073299563</v>
      </c>
      <c r="I4078" s="20">
        <v>4.1876099108369447</v>
      </c>
      <c r="J4078" s="20">
        <v>4.4134670385568757</v>
      </c>
      <c r="K4078" s="20">
        <v>4.5438530193291324</v>
      </c>
      <c r="L4078" s="20">
        <v>4.6659425832073422</v>
      </c>
      <c r="M4078" s="20">
        <v>4.7638989531902922</v>
      </c>
      <c r="N4078" s="20">
        <v>4.8327548974264483</v>
      </c>
    </row>
    <row r="4079" spans="1:14" x14ac:dyDescent="0.3">
      <c r="A4079" s="22">
        <v>37846</v>
      </c>
      <c r="B4079" s="20">
        <v>3.3505613428158143</v>
      </c>
      <c r="C4079" s="20">
        <v>3.3311013635653977</v>
      </c>
      <c r="D4079" s="20">
        <v>3.3306073820812165</v>
      </c>
      <c r="E4079" s="20">
        <v>3.3851560426377283</v>
      </c>
      <c r="F4079" s="21">
        <v>3.4841341082864195</v>
      </c>
      <c r="G4079" s="20">
        <v>3.5918919927528727</v>
      </c>
      <c r="H4079" s="20">
        <v>3.9245403525885023</v>
      </c>
      <c r="I4079" s="20">
        <v>4.1195658105394797</v>
      </c>
      <c r="J4079" s="20">
        <v>4.3429375157968781</v>
      </c>
      <c r="K4079" s="20">
        <v>4.4774849683775653</v>
      </c>
      <c r="L4079" s="20">
        <v>4.6009859991969382</v>
      </c>
      <c r="M4079" s="20">
        <v>4.7314977288004965</v>
      </c>
      <c r="N4079" s="20">
        <v>4.7871197322162802</v>
      </c>
    </row>
    <row r="4080" spans="1:14" x14ac:dyDescent="0.3">
      <c r="A4080" s="22">
        <v>37845</v>
      </c>
      <c r="B4080" s="20">
        <v>3.3584575551981866</v>
      </c>
      <c r="C4080" s="20">
        <v>3.3316483218858504</v>
      </c>
      <c r="D4080" s="20">
        <v>3.3374188198637289</v>
      </c>
      <c r="E4080" s="20">
        <v>3.4122020721940296</v>
      </c>
      <c r="F4080" s="21">
        <v>3.5140506138251819</v>
      </c>
      <c r="G4080" s="20">
        <v>3.6138716953494865</v>
      </c>
      <c r="H4080" s="20">
        <v>3.9046446916757951</v>
      </c>
      <c r="I4080" s="20">
        <v>4.0734298744979887</v>
      </c>
      <c r="J4080" s="20">
        <v>4.267243684025539</v>
      </c>
      <c r="K4080" s="20">
        <v>4.3834242036162054</v>
      </c>
      <c r="L4080" s="20">
        <v>4.4921641666300678</v>
      </c>
      <c r="M4080" s="20">
        <v>4.6312549668015226</v>
      </c>
      <c r="N4080" s="20">
        <v>4.6756303045190712</v>
      </c>
    </row>
    <row r="4081" spans="1:14" x14ac:dyDescent="0.3">
      <c r="A4081" s="22">
        <v>37844</v>
      </c>
      <c r="B4081" s="20">
        <v>3.346867557172363</v>
      </c>
      <c r="C4081" s="20">
        <v>3.32834550804249</v>
      </c>
      <c r="D4081" s="20">
        <v>3.3308496649340089</v>
      </c>
      <c r="E4081" s="20">
        <v>3.3875169025463627</v>
      </c>
      <c r="F4081" s="21">
        <v>3.4741173353136414</v>
      </c>
      <c r="G4081" s="20">
        <v>3.5646822549760877</v>
      </c>
      <c r="H4081" s="20">
        <v>3.848304923734422</v>
      </c>
      <c r="I4081" s="20">
        <v>4.022459040961941</v>
      </c>
      <c r="J4081" s="20">
        <v>4.2308938725975516</v>
      </c>
      <c r="K4081" s="20">
        <v>4.3602655478877796</v>
      </c>
      <c r="L4081" s="20">
        <v>4.4807558071132796</v>
      </c>
      <c r="M4081" s="20">
        <v>4.615295143117276</v>
      </c>
      <c r="N4081" s="20">
        <v>4.6683167818303088</v>
      </c>
    </row>
    <row r="4082" spans="1:14" x14ac:dyDescent="0.3">
      <c r="A4082" s="22">
        <v>37841</v>
      </c>
      <c r="B4082" s="20">
        <v>3.2978863764085142</v>
      </c>
      <c r="C4082" s="20">
        <v>3.2924045638814672</v>
      </c>
      <c r="D4082" s="20">
        <v>3.2923623382053382</v>
      </c>
      <c r="E4082" s="20">
        <v>3.3361203433592199</v>
      </c>
      <c r="F4082" s="21">
        <v>3.4100193205953597</v>
      </c>
      <c r="G4082" s="20">
        <v>3.4894587306375602</v>
      </c>
      <c r="H4082" s="20">
        <v>3.755884101581286</v>
      </c>
      <c r="I4082" s="20">
        <v>3.931778012009262</v>
      </c>
      <c r="J4082" s="20">
        <v>4.149947973621483</v>
      </c>
      <c r="K4082" s="20">
        <v>4.2860524583124597</v>
      </c>
      <c r="L4082" s="20">
        <v>4.4104722991216949</v>
      </c>
      <c r="M4082" s="20">
        <v>4.5467078099716023</v>
      </c>
      <c r="N4082" s="20">
        <v>4.6009171586632247</v>
      </c>
    </row>
    <row r="4083" spans="1:14" x14ac:dyDescent="0.3">
      <c r="A4083" s="22">
        <v>37840</v>
      </c>
      <c r="B4083" s="20">
        <v>3.2910629658223471</v>
      </c>
      <c r="C4083" s="20">
        <v>3.2960368262719588</v>
      </c>
      <c r="D4083" s="20">
        <v>3.3035506861454298</v>
      </c>
      <c r="E4083" s="20">
        <v>3.3582081441863223</v>
      </c>
      <c r="F4083" s="21">
        <v>3.4440161611638036</v>
      </c>
      <c r="G4083" s="20">
        <v>3.5371863732924984</v>
      </c>
      <c r="H4083" s="20">
        <v>3.8362812658542245</v>
      </c>
      <c r="I4083" s="20">
        <v>4.0210107439995886</v>
      </c>
      <c r="J4083" s="20">
        <v>4.2394253880143591</v>
      </c>
      <c r="K4083" s="20">
        <v>4.370965471738069</v>
      </c>
      <c r="L4083" s="20">
        <v>4.4882629111480252</v>
      </c>
      <c r="M4083" s="20">
        <v>4.6026657463703016</v>
      </c>
      <c r="N4083" s="20">
        <v>4.6564545520861946</v>
      </c>
    </row>
    <row r="4084" spans="1:14" x14ac:dyDescent="0.3">
      <c r="A4084" s="22">
        <v>37839</v>
      </c>
      <c r="B4084" s="20">
        <v>3.29787861634783</v>
      </c>
      <c r="C4084" s="20">
        <v>3.3098086853176132</v>
      </c>
      <c r="D4084" s="20">
        <v>3.3241251639206979</v>
      </c>
      <c r="E4084" s="20">
        <v>3.3970058120329476</v>
      </c>
      <c r="F4084" s="21">
        <v>3.4909756923202679</v>
      </c>
      <c r="G4084" s="20">
        <v>3.585333971841838</v>
      </c>
      <c r="H4084" s="20">
        <v>3.8803382002579823</v>
      </c>
      <c r="I4084" s="20">
        <v>4.0642163442830279</v>
      </c>
      <c r="J4084" s="20">
        <v>4.2800858889813638</v>
      </c>
      <c r="K4084" s="20">
        <v>4.4073274532114448</v>
      </c>
      <c r="L4084" s="20">
        <v>4.5214599534054001</v>
      </c>
      <c r="M4084" s="20">
        <v>4.6439194467564002</v>
      </c>
      <c r="N4084" s="20">
        <v>4.6946559483736925</v>
      </c>
    </row>
    <row r="4085" spans="1:14" x14ac:dyDescent="0.3">
      <c r="A4085" s="22">
        <v>37838</v>
      </c>
      <c r="B4085" s="20">
        <v>3.3275835205023685</v>
      </c>
      <c r="C4085" s="20">
        <v>3.325278550694998</v>
      </c>
      <c r="D4085" s="20">
        <v>3.3320150058766802</v>
      </c>
      <c r="E4085" s="20">
        <v>3.3885153362331879</v>
      </c>
      <c r="F4085" s="21">
        <v>3.4797836164883935</v>
      </c>
      <c r="G4085" s="20">
        <v>3.5802735609629188</v>
      </c>
      <c r="H4085" s="20">
        <v>3.9037712485126419</v>
      </c>
      <c r="I4085" s="20">
        <v>4.1015092178655133</v>
      </c>
      <c r="J4085" s="20">
        <v>4.330496225931479</v>
      </c>
      <c r="K4085" s="20">
        <v>4.466038142835667</v>
      </c>
      <c r="L4085" s="20">
        <v>4.5900132957259681</v>
      </c>
      <c r="M4085" s="20">
        <v>4.7305563863852704</v>
      </c>
      <c r="N4085" s="20">
        <v>4.7849345848148266</v>
      </c>
    </row>
    <row r="4086" spans="1:14" x14ac:dyDescent="0.3">
      <c r="A4086" s="22">
        <v>37837</v>
      </c>
      <c r="B4086" s="20">
        <v>3.3142179117861175</v>
      </c>
      <c r="C4086" s="20">
        <v>3.3200487101207594</v>
      </c>
      <c r="D4086" s="20">
        <v>3.3299451254488708</v>
      </c>
      <c r="E4086" s="20">
        <v>3.3902249603598609</v>
      </c>
      <c r="F4086" s="21">
        <v>3.4766197606892417</v>
      </c>
      <c r="G4086" s="20">
        <v>3.5690091233203987</v>
      </c>
      <c r="H4086" s="20">
        <v>3.8775184381752781</v>
      </c>
      <c r="I4086" s="20">
        <v>4.0756748030821326</v>
      </c>
      <c r="J4086" s="20">
        <v>4.3076600985975002</v>
      </c>
      <c r="K4086" s="20">
        <v>4.4418044057111681</v>
      </c>
      <c r="L4086" s="20">
        <v>4.5600700117560837</v>
      </c>
      <c r="M4086" s="20">
        <v>4.6811606787174842</v>
      </c>
      <c r="N4086" s="20">
        <v>4.7350453272249071</v>
      </c>
    </row>
    <row r="4087" spans="1:14" x14ac:dyDescent="0.3">
      <c r="A4087" s="22">
        <v>37834</v>
      </c>
      <c r="B4087" s="20">
        <v>3.315677482626239</v>
      </c>
      <c r="C4087" s="20">
        <v>3.3327897682546488</v>
      </c>
      <c r="D4087" s="20">
        <v>3.3433362999008103</v>
      </c>
      <c r="E4087" s="20">
        <v>3.3928649941269544</v>
      </c>
      <c r="F4087" s="21">
        <v>3.4733871642706347</v>
      </c>
      <c r="G4087" s="20">
        <v>3.5671014076501941</v>
      </c>
      <c r="H4087" s="20">
        <v>3.8875743317754141</v>
      </c>
      <c r="I4087" s="20">
        <v>4.0936461099559329</v>
      </c>
      <c r="J4087" s="20">
        <v>4.3373354676455849</v>
      </c>
      <c r="K4087" s="20">
        <v>4.4793767124158324</v>
      </c>
      <c r="L4087" s="20">
        <v>4.6070520680800655</v>
      </c>
      <c r="M4087" s="20">
        <v>4.7554035041302294</v>
      </c>
      <c r="N4087" s="20">
        <v>4.8107378728974215</v>
      </c>
    </row>
    <row r="4088" spans="1:14" x14ac:dyDescent="0.3">
      <c r="A4088" s="22">
        <v>37833</v>
      </c>
      <c r="B4088" s="20">
        <v>3.3055888774916489</v>
      </c>
      <c r="C4088" s="20">
        <v>3.2982205811894012</v>
      </c>
      <c r="D4088" s="20">
        <v>3.2828051415615227</v>
      </c>
      <c r="E4088" s="20">
        <v>3.2671428151794535</v>
      </c>
      <c r="F4088" s="21">
        <v>3.3098335915095545</v>
      </c>
      <c r="G4088" s="20">
        <v>3.3849767653860336</v>
      </c>
      <c r="H4088" s="20">
        <v>3.7023797846088295</v>
      </c>
      <c r="I4088" s="20">
        <v>3.9311269407999045</v>
      </c>
      <c r="J4088" s="20">
        <v>4.2291325725314568</v>
      </c>
      <c r="K4088" s="20">
        <v>4.4225234561276485</v>
      </c>
      <c r="L4088" s="20">
        <v>4.607493284379589</v>
      </c>
      <c r="M4088" s="20">
        <v>4.8344441976160057</v>
      </c>
      <c r="N4088" s="20">
        <v>4.9129874675128669</v>
      </c>
    </row>
    <row r="4089" spans="1:14" x14ac:dyDescent="0.3">
      <c r="A4089" s="22">
        <v>37832</v>
      </c>
      <c r="B4089" s="20">
        <v>3.3031166075231577</v>
      </c>
      <c r="C4089" s="20">
        <v>3.2952763327105008</v>
      </c>
      <c r="D4089" s="20">
        <v>3.2760088726798684</v>
      </c>
      <c r="E4089" s="20">
        <v>3.2544519215596655</v>
      </c>
      <c r="F4089" s="21">
        <v>3.2854803370063688</v>
      </c>
      <c r="G4089" s="20">
        <v>3.3426244585105644</v>
      </c>
      <c r="H4089" s="20">
        <v>3.6109172772895022</v>
      </c>
      <c r="I4089" s="20">
        <v>3.8274980189425478</v>
      </c>
      <c r="J4089" s="20">
        <v>4.1291002589593528</v>
      </c>
      <c r="K4089" s="20">
        <v>4.332222706479425</v>
      </c>
      <c r="L4089" s="20">
        <v>4.5290651321057815</v>
      </c>
      <c r="M4089" s="20">
        <v>4.7715527601626366</v>
      </c>
      <c r="N4089" s="20">
        <v>4.8553401277229513</v>
      </c>
    </row>
    <row r="4090" spans="1:14" x14ac:dyDescent="0.3">
      <c r="A4090" s="22">
        <v>37831</v>
      </c>
      <c r="B4090" s="20">
        <v>3.3051498949839013</v>
      </c>
      <c r="C4090" s="20">
        <v>3.2999176329559323</v>
      </c>
      <c r="D4090" s="20">
        <v>3.2781055673815174</v>
      </c>
      <c r="E4090" s="20">
        <v>3.2478381675758636</v>
      </c>
      <c r="F4090" s="21">
        <v>3.271719770589157</v>
      </c>
      <c r="G4090" s="20">
        <v>3.3242366332301621</v>
      </c>
      <c r="H4090" s="20">
        <v>3.5857797237544489</v>
      </c>
      <c r="I4090" s="20">
        <v>3.799937951790636</v>
      </c>
      <c r="J4090" s="20">
        <v>4.099909771295378</v>
      </c>
      <c r="K4090" s="20">
        <v>4.3037262198847204</v>
      </c>
      <c r="L4090" s="20">
        <v>4.5030217084730149</v>
      </c>
      <c r="M4090" s="20">
        <v>4.7497420632656011</v>
      </c>
      <c r="N4090" s="20">
        <v>4.8348558443683443</v>
      </c>
    </row>
    <row r="4091" spans="1:14" x14ac:dyDescent="0.3">
      <c r="A4091" s="22">
        <v>37830</v>
      </c>
      <c r="B4091" s="20">
        <v>3.3276109756636663</v>
      </c>
      <c r="C4091" s="20">
        <v>3.3165963184922869</v>
      </c>
      <c r="D4091" s="20">
        <v>3.2941610392890022</v>
      </c>
      <c r="E4091" s="20">
        <v>3.2596051908368944</v>
      </c>
      <c r="F4091" s="21">
        <v>3.2809619732162933</v>
      </c>
      <c r="G4091" s="20">
        <v>3.3345505165486071</v>
      </c>
      <c r="H4091" s="20">
        <v>3.6077651032875484</v>
      </c>
      <c r="I4091" s="20">
        <v>3.8320109112631577</v>
      </c>
      <c r="J4091" s="20">
        <v>4.1477437330026419</v>
      </c>
      <c r="K4091" s="20">
        <v>4.3631338565542386</v>
      </c>
      <c r="L4091" s="20">
        <v>4.572208201431887</v>
      </c>
      <c r="M4091" s="20">
        <v>4.810251121811933</v>
      </c>
      <c r="N4091" s="20">
        <v>4.9038652582970155</v>
      </c>
    </row>
    <row r="4092" spans="1:14" x14ac:dyDescent="0.3">
      <c r="A4092" s="22">
        <v>37827</v>
      </c>
      <c r="B4092" s="20">
        <v>3.3325328050797238</v>
      </c>
      <c r="C4092" s="20">
        <v>3.3090947178935655</v>
      </c>
      <c r="D4092" s="20">
        <v>3.2793032010528749</v>
      </c>
      <c r="E4092" s="20">
        <v>3.238305516940899</v>
      </c>
      <c r="F4092" s="21">
        <v>3.2531970832138919</v>
      </c>
      <c r="G4092" s="20">
        <v>3.2951029832067604</v>
      </c>
      <c r="H4092" s="20">
        <v>3.5292823266566575</v>
      </c>
      <c r="I4092" s="20">
        <v>3.7344278588666455</v>
      </c>
      <c r="J4092" s="20">
        <v>4.0296541873357548</v>
      </c>
      <c r="K4092" s="20">
        <v>4.2327025642055398</v>
      </c>
      <c r="L4092" s="20">
        <v>4.438231681713833</v>
      </c>
      <c r="M4092" s="20">
        <v>4.7089309845190828</v>
      </c>
      <c r="N4092" s="20">
        <v>4.7982705154885164</v>
      </c>
    </row>
    <row r="4093" spans="1:14" x14ac:dyDescent="0.3">
      <c r="A4093" s="22">
        <v>37826</v>
      </c>
      <c r="B4093" s="20">
        <v>3.2838180291836325</v>
      </c>
      <c r="C4093" s="20">
        <v>3.2835718718543285</v>
      </c>
      <c r="D4093" s="20">
        <v>3.2683933961332055</v>
      </c>
      <c r="E4093" s="20">
        <v>3.2405487208791226</v>
      </c>
      <c r="F4093" s="21">
        <v>3.257113604989212</v>
      </c>
      <c r="G4093" s="20">
        <v>3.3034262084503245</v>
      </c>
      <c r="H4093" s="20">
        <v>3.5579672144958407</v>
      </c>
      <c r="I4093" s="20">
        <v>3.7755430856259182</v>
      </c>
      <c r="J4093" s="20">
        <v>4.0870459417482543</v>
      </c>
      <c r="K4093" s="20">
        <v>4.3023579857712093</v>
      </c>
      <c r="L4093" s="20">
        <v>4.5188386076567868</v>
      </c>
      <c r="M4093" s="20">
        <v>4.7859773514543864</v>
      </c>
      <c r="N4093" s="20">
        <v>4.8833451968212307</v>
      </c>
    </row>
    <row r="4094" spans="1:14" x14ac:dyDescent="0.3">
      <c r="A4094" s="22">
        <v>37825</v>
      </c>
      <c r="B4094" s="20">
        <v>3.213075539304552</v>
      </c>
      <c r="C4094" s="20">
        <v>3.231884306231533</v>
      </c>
      <c r="D4094" s="20">
        <v>3.21728040834713</v>
      </c>
      <c r="E4094" s="20">
        <v>3.1763676388353943</v>
      </c>
      <c r="F4094" s="21">
        <v>3.175644369175914</v>
      </c>
      <c r="G4094" s="20">
        <v>3.2076657225054341</v>
      </c>
      <c r="H4094" s="20">
        <v>3.4411348192225759</v>
      </c>
      <c r="I4094" s="20">
        <v>3.6623606173672125</v>
      </c>
      <c r="J4094" s="20">
        <v>3.9908574169950164</v>
      </c>
      <c r="K4094" s="20">
        <v>4.2193629705462348</v>
      </c>
      <c r="L4094" s="20">
        <v>4.4460468862774567</v>
      </c>
      <c r="M4094" s="20">
        <v>4.7221496334639337</v>
      </c>
      <c r="N4094" s="20">
        <v>4.8228751969751409</v>
      </c>
    </row>
    <row r="4095" spans="1:14" x14ac:dyDescent="0.3">
      <c r="A4095" s="22">
        <v>37824</v>
      </c>
      <c r="B4095" s="20">
        <v>3.2547317079661577</v>
      </c>
      <c r="C4095" s="20">
        <v>3.2497390088406668</v>
      </c>
      <c r="D4095" s="20">
        <v>3.2354412985471539</v>
      </c>
      <c r="E4095" s="20">
        <v>3.2001978695777846</v>
      </c>
      <c r="F4095" s="21">
        <v>3.1996083307472793</v>
      </c>
      <c r="G4095" s="20">
        <v>3.2295593777122646</v>
      </c>
      <c r="H4095" s="20">
        <v>3.458637050685835</v>
      </c>
      <c r="I4095" s="20">
        <v>3.6822606035555334</v>
      </c>
      <c r="J4095" s="20">
        <v>4.0183940783253336</v>
      </c>
      <c r="K4095" s="20">
        <v>4.252971531527602</v>
      </c>
      <c r="L4095" s="20">
        <v>4.4830672450166009</v>
      </c>
      <c r="M4095" s="20">
        <v>4.7508559725715269</v>
      </c>
      <c r="N4095" s="20">
        <v>4.8546770048910046</v>
      </c>
    </row>
    <row r="4096" spans="1:14" x14ac:dyDescent="0.3">
      <c r="A4096" s="22">
        <v>37823</v>
      </c>
      <c r="B4096" s="20">
        <v>3.2484302673984295</v>
      </c>
      <c r="C4096" s="20">
        <v>3.2517826940543451</v>
      </c>
      <c r="D4096" s="20">
        <v>3.2388159099939244</v>
      </c>
      <c r="E4096" s="20">
        <v>3.199877617061432</v>
      </c>
      <c r="F4096" s="21">
        <v>3.1955678343113991</v>
      </c>
      <c r="G4096" s="20">
        <v>3.2258716251140034</v>
      </c>
      <c r="H4096" s="20">
        <v>3.4631541521860489</v>
      </c>
      <c r="I4096" s="20">
        <v>3.691014410342317</v>
      </c>
      <c r="J4096" s="20">
        <v>4.0321325913191624</v>
      </c>
      <c r="K4096" s="20">
        <v>4.2702930854324608</v>
      </c>
      <c r="L4096" s="20">
        <v>4.5050213589642301</v>
      </c>
      <c r="M4096" s="20">
        <v>4.7854340517768668</v>
      </c>
      <c r="N4096" s="20">
        <v>4.8901098825772102</v>
      </c>
    </row>
    <row r="4097" spans="1:14" x14ac:dyDescent="0.3">
      <c r="A4097" s="22">
        <v>37820</v>
      </c>
      <c r="B4097" s="20">
        <v>3.2498183459053296</v>
      </c>
      <c r="C4097" s="20">
        <v>3.2446862336410298</v>
      </c>
      <c r="D4097" s="20">
        <v>3.2226792414303302</v>
      </c>
      <c r="E4097" s="20">
        <v>3.1693697226140878</v>
      </c>
      <c r="F4097" s="21">
        <v>3.1598857452486682</v>
      </c>
      <c r="G4097" s="20">
        <v>3.1858947544391625</v>
      </c>
      <c r="H4097" s="20">
        <v>3.4131234347597768</v>
      </c>
      <c r="I4097" s="20">
        <v>3.6390227734851508</v>
      </c>
      <c r="J4097" s="20">
        <v>3.981602705514844</v>
      </c>
      <c r="K4097" s="20">
        <v>4.2218736132720034</v>
      </c>
      <c r="L4097" s="20">
        <v>4.458821126934974</v>
      </c>
      <c r="M4097" s="20">
        <v>4.7419900545931437</v>
      </c>
      <c r="N4097" s="20">
        <v>4.8473342256541718</v>
      </c>
    </row>
    <row r="4098" spans="1:14" x14ac:dyDescent="0.3">
      <c r="A4098" s="22">
        <v>37819</v>
      </c>
      <c r="B4098" s="20">
        <v>3.2810457879759647</v>
      </c>
      <c r="C4098" s="20">
        <v>3.2703806693114066</v>
      </c>
      <c r="D4098" s="20">
        <v>3.2430471339826625</v>
      </c>
      <c r="E4098" s="20">
        <v>3.1734548923479422</v>
      </c>
      <c r="F4098" s="21">
        <v>3.1576649440317079</v>
      </c>
      <c r="G4098" s="20">
        <v>3.1862130845770205</v>
      </c>
      <c r="H4098" s="20">
        <v>3.4290380405525323</v>
      </c>
      <c r="I4098" s="20">
        <v>3.659076158043955</v>
      </c>
      <c r="J4098" s="20">
        <v>4.0015570304720134</v>
      </c>
      <c r="K4098" s="20">
        <v>4.2412246689587922</v>
      </c>
      <c r="L4098" s="20">
        <v>4.4781096318688602</v>
      </c>
      <c r="M4098" s="20">
        <v>4.7541924647123235</v>
      </c>
      <c r="N4098" s="20">
        <v>4.8616254271983896</v>
      </c>
    </row>
    <row r="4099" spans="1:14" x14ac:dyDescent="0.3">
      <c r="A4099" s="22">
        <v>37818</v>
      </c>
      <c r="B4099" s="20">
        <v>3.2804802667445325</v>
      </c>
      <c r="C4099" s="20">
        <v>3.2720205053984794</v>
      </c>
      <c r="D4099" s="20">
        <v>3.246919929705804</v>
      </c>
      <c r="E4099" s="20">
        <v>3.1771748771464279</v>
      </c>
      <c r="F4099" s="21">
        <v>3.1552647220645302</v>
      </c>
      <c r="G4099" s="20">
        <v>3.177168912758249</v>
      </c>
      <c r="H4099" s="20">
        <v>3.4003832038338468</v>
      </c>
      <c r="I4099" s="20">
        <v>3.6202273317411984</v>
      </c>
      <c r="J4099" s="20">
        <v>3.9550306956915513</v>
      </c>
      <c r="K4099" s="20">
        <v>4.1940610170912649</v>
      </c>
      <c r="L4099" s="20">
        <v>4.434748873627921</v>
      </c>
      <c r="M4099" s="20">
        <v>4.7281599795277192</v>
      </c>
      <c r="N4099" s="20">
        <v>4.8357915629193027</v>
      </c>
    </row>
    <row r="4100" spans="1:14" x14ac:dyDescent="0.3">
      <c r="A4100" s="22">
        <v>37817</v>
      </c>
      <c r="B4100" s="20">
        <v>3.280348084069888</v>
      </c>
      <c r="C4100" s="20">
        <v>3.2728709377355609</v>
      </c>
      <c r="D4100" s="20">
        <v>3.2478926546007698</v>
      </c>
      <c r="E4100" s="20">
        <v>3.1770203537322028</v>
      </c>
      <c r="F4100" s="21">
        <v>3.1488738323730456</v>
      </c>
      <c r="G4100" s="20">
        <v>3.1617363917849084</v>
      </c>
      <c r="H4100" s="20">
        <v>3.3574890355223985</v>
      </c>
      <c r="I4100" s="20">
        <v>3.567345031827728</v>
      </c>
      <c r="J4100" s="20">
        <v>3.9012024115715405</v>
      </c>
      <c r="K4100" s="20">
        <v>4.146503584711783</v>
      </c>
      <c r="L4100" s="20">
        <v>4.3972714925464249</v>
      </c>
      <c r="M4100" s="20">
        <v>4.7104891356601586</v>
      </c>
      <c r="N4100" s="20">
        <v>4.8215839960709124</v>
      </c>
    </row>
    <row r="4101" spans="1:14" x14ac:dyDescent="0.3">
      <c r="A4101" s="22">
        <v>37816</v>
      </c>
      <c r="B4101" s="20">
        <v>3.3685072432209813</v>
      </c>
      <c r="C4101" s="20">
        <v>3.3184959432219121</v>
      </c>
      <c r="D4101" s="20">
        <v>3.2838625487851192</v>
      </c>
      <c r="E4101" s="20">
        <v>3.2069200300171485</v>
      </c>
      <c r="F4101" s="21">
        <v>3.1718396794425177</v>
      </c>
      <c r="G4101" s="20">
        <v>3.1723611953786452</v>
      </c>
      <c r="H4101" s="20">
        <v>3.3283344407027218</v>
      </c>
      <c r="I4101" s="20">
        <v>3.5180942628024794</v>
      </c>
      <c r="J4101" s="20">
        <v>3.8289602687279762</v>
      </c>
      <c r="K4101" s="20">
        <v>4.0590382291784746</v>
      </c>
      <c r="L4101" s="20">
        <v>4.2968276775953527</v>
      </c>
      <c r="M4101" s="20">
        <v>4.6139180424097264</v>
      </c>
      <c r="N4101" s="20">
        <v>4.715778290401869</v>
      </c>
    </row>
    <row r="4102" spans="1:14" x14ac:dyDescent="0.3">
      <c r="A4102" s="22">
        <v>37813</v>
      </c>
      <c r="B4102" s="20">
        <v>3.3337766321323823</v>
      </c>
      <c r="C4102" s="20">
        <v>3.3123223019278747</v>
      </c>
      <c r="D4102" s="20">
        <v>3.2811000581597547</v>
      </c>
      <c r="E4102" s="20">
        <v>3.2037400685382837</v>
      </c>
      <c r="F4102" s="21">
        <v>3.171614991436507</v>
      </c>
      <c r="G4102" s="20">
        <v>3.1759524370798382</v>
      </c>
      <c r="H4102" s="20">
        <v>3.339966626314868</v>
      </c>
      <c r="I4102" s="20">
        <v>3.5314382321291529</v>
      </c>
      <c r="J4102" s="20">
        <v>3.8427552650814478</v>
      </c>
      <c r="K4102" s="20">
        <v>4.0735021603182684</v>
      </c>
      <c r="L4102" s="20">
        <v>4.3117103413933089</v>
      </c>
      <c r="M4102" s="20">
        <v>4.6212611741657508</v>
      </c>
      <c r="N4102" s="20">
        <v>4.7249478460685062</v>
      </c>
    </row>
    <row r="4103" spans="1:14" x14ac:dyDescent="0.3">
      <c r="A4103" s="22">
        <v>37812</v>
      </c>
      <c r="B4103" s="20">
        <v>3.509171039769893</v>
      </c>
      <c r="C4103" s="20">
        <v>3.4419751543933859</v>
      </c>
      <c r="D4103" s="20">
        <v>3.3837834274337548</v>
      </c>
      <c r="E4103" s="20">
        <v>3.2746284816964351</v>
      </c>
      <c r="F4103" s="21">
        <v>3.2360246278641829</v>
      </c>
      <c r="G4103" s="20">
        <v>3.2336153264814165</v>
      </c>
      <c r="H4103" s="20">
        <v>3.3746636279180025</v>
      </c>
      <c r="I4103" s="20">
        <v>3.5563259210693574</v>
      </c>
      <c r="J4103" s="20">
        <v>3.8608248320097345</v>
      </c>
      <c r="K4103" s="20">
        <v>4.0899620329417727</v>
      </c>
      <c r="L4103" s="20">
        <v>4.3285346768850337</v>
      </c>
      <c r="M4103" s="20">
        <v>4.6371238846558551</v>
      </c>
      <c r="N4103" s="20">
        <v>4.7419823515594164</v>
      </c>
    </row>
    <row r="4104" spans="1:14" x14ac:dyDescent="0.3">
      <c r="A4104" s="22">
        <v>37811</v>
      </c>
      <c r="B4104" s="20">
        <v>3.527804177304334</v>
      </c>
      <c r="C4104" s="20">
        <v>3.460815197644961</v>
      </c>
      <c r="D4104" s="20">
        <v>3.4071202818648088</v>
      </c>
      <c r="E4104" s="20">
        <v>3.3017271756602615</v>
      </c>
      <c r="F4104" s="21">
        <v>3.2670226394726973</v>
      </c>
      <c r="G4104" s="20">
        <v>3.2738410231280737</v>
      </c>
      <c r="H4104" s="20">
        <v>3.4424209456984323</v>
      </c>
      <c r="I4104" s="20">
        <v>3.6310429813949665</v>
      </c>
      <c r="J4104" s="20">
        <v>3.933860881714911</v>
      </c>
      <c r="K4104" s="20">
        <v>4.1581575562704876</v>
      </c>
      <c r="L4104" s="20">
        <v>4.3905415984834386</v>
      </c>
      <c r="M4104" s="20">
        <v>4.6820539226832505</v>
      </c>
      <c r="N4104" s="20">
        <v>4.7863535988577475</v>
      </c>
    </row>
    <row r="4105" spans="1:14" x14ac:dyDescent="0.3">
      <c r="A4105" s="22">
        <v>37810</v>
      </c>
      <c r="B4105" s="20">
        <v>3.5457914496797378</v>
      </c>
      <c r="C4105" s="20">
        <v>3.5092889880054887</v>
      </c>
      <c r="D4105" s="20">
        <v>3.4766428070923623</v>
      </c>
      <c r="E4105" s="20">
        <v>3.3891888741443852</v>
      </c>
      <c r="F4105" s="21">
        <v>3.3415965311277898</v>
      </c>
      <c r="G4105" s="20">
        <v>3.3316856213528707</v>
      </c>
      <c r="H4105" s="20">
        <v>3.4653755599496385</v>
      </c>
      <c r="I4105" s="20">
        <v>3.6455558513672131</v>
      </c>
      <c r="J4105" s="20">
        <v>3.9433851017196075</v>
      </c>
      <c r="K4105" s="20">
        <v>4.163209275616925</v>
      </c>
      <c r="L4105" s="20">
        <v>4.3893635981595498</v>
      </c>
      <c r="M4105" s="20">
        <v>4.6716508705246866</v>
      </c>
      <c r="N4105" s="20">
        <v>4.7732453586949806</v>
      </c>
    </row>
    <row r="4106" spans="1:14" x14ac:dyDescent="0.3">
      <c r="A4106" s="22">
        <v>37809</v>
      </c>
      <c r="B4106" s="20">
        <v>3.5264010270774975</v>
      </c>
      <c r="C4106" s="20">
        <v>3.4618688879051138</v>
      </c>
      <c r="D4106" s="20">
        <v>3.4113001801691292</v>
      </c>
      <c r="E4106" s="20">
        <v>3.3152801552495523</v>
      </c>
      <c r="F4106" s="21">
        <v>3.2872018152400773</v>
      </c>
      <c r="G4106" s="20">
        <v>3.2980547188774332</v>
      </c>
      <c r="H4106" s="20">
        <v>3.4689023253884357</v>
      </c>
      <c r="I4106" s="20">
        <v>3.6539873521771526</v>
      </c>
      <c r="J4106" s="20">
        <v>3.9486035346387198</v>
      </c>
      <c r="K4106" s="20">
        <v>4.164798812356886</v>
      </c>
      <c r="L4106" s="20">
        <v>4.387822441657848</v>
      </c>
      <c r="M4106" s="20">
        <v>4.6757852668374928</v>
      </c>
      <c r="N4106" s="20">
        <v>4.7736928487397883</v>
      </c>
    </row>
    <row r="4107" spans="1:14" x14ac:dyDescent="0.3">
      <c r="A4107" s="22">
        <v>37806</v>
      </c>
      <c r="B4107" s="20">
        <v>3.5191235325124572</v>
      </c>
      <c r="C4107" s="20">
        <v>3.4657107335443293</v>
      </c>
      <c r="D4107" s="20">
        <v>3.4162677862032047</v>
      </c>
      <c r="E4107" s="20">
        <v>3.3168157375589558</v>
      </c>
      <c r="F4107" s="21">
        <v>3.2842741009258285</v>
      </c>
      <c r="G4107" s="20">
        <v>3.290866039581926</v>
      </c>
      <c r="H4107" s="20">
        <v>3.4492860236881127</v>
      </c>
      <c r="I4107" s="20">
        <v>3.6286280037860572</v>
      </c>
      <c r="J4107" s="20">
        <v>3.9226345008379759</v>
      </c>
      <c r="K4107" s="20">
        <v>4.141023392518238</v>
      </c>
      <c r="L4107" s="20">
        <v>4.3632684107403046</v>
      </c>
      <c r="M4107" s="20">
        <v>4.648549187527335</v>
      </c>
      <c r="N4107" s="20">
        <v>4.7446368232340363</v>
      </c>
    </row>
    <row r="4108" spans="1:14" x14ac:dyDescent="0.3">
      <c r="A4108" s="22">
        <v>37805</v>
      </c>
      <c r="B4108" s="20">
        <v>3.5332317635868025</v>
      </c>
      <c r="C4108" s="20">
        <v>3.4770411905707372</v>
      </c>
      <c r="D4108" s="20">
        <v>3.429396428233777</v>
      </c>
      <c r="E4108" s="20">
        <v>3.3327899121449214</v>
      </c>
      <c r="F4108" s="21">
        <v>3.3012656951679853</v>
      </c>
      <c r="G4108" s="20">
        <v>3.3105976346035071</v>
      </c>
      <c r="H4108" s="20">
        <v>3.4795960321754271</v>
      </c>
      <c r="I4108" s="20">
        <v>3.6640334808441022</v>
      </c>
      <c r="J4108" s="20">
        <v>3.9628176833848001</v>
      </c>
      <c r="K4108" s="20">
        <v>4.1831391834835356</v>
      </c>
      <c r="L4108" s="20">
        <v>4.4060649372567147</v>
      </c>
      <c r="M4108" s="20">
        <v>4.6899414965695048</v>
      </c>
      <c r="N4108" s="20">
        <v>4.7864473694118113</v>
      </c>
    </row>
    <row r="4109" spans="1:14" x14ac:dyDescent="0.3">
      <c r="A4109" s="22">
        <v>37804</v>
      </c>
      <c r="B4109" s="20">
        <v>3.5596243316071816</v>
      </c>
      <c r="C4109" s="20">
        <v>3.5002558397800545</v>
      </c>
      <c r="D4109" s="20">
        <v>3.4589933482913455</v>
      </c>
      <c r="E4109" s="20">
        <v>3.3427177903191505</v>
      </c>
      <c r="F4109" s="21">
        <v>3.2747852935294883</v>
      </c>
      <c r="G4109" s="20">
        <v>3.2588253969648027</v>
      </c>
      <c r="H4109" s="20">
        <v>3.3927466177274823</v>
      </c>
      <c r="I4109" s="20">
        <v>3.57226694428403</v>
      </c>
      <c r="J4109" s="20">
        <v>3.8740070747355366</v>
      </c>
      <c r="K4109" s="20">
        <v>4.1019491800278338</v>
      </c>
      <c r="L4109" s="20">
        <v>4.3431394288663068</v>
      </c>
      <c r="M4109" s="20">
        <v>4.6579910378109393</v>
      </c>
      <c r="N4109" s="20">
        <v>4.7657752955742545</v>
      </c>
    </row>
    <row r="4110" spans="1:14" x14ac:dyDescent="0.3">
      <c r="A4110" s="22">
        <v>37803</v>
      </c>
      <c r="B4110" s="20">
        <v>3.5829951846007413</v>
      </c>
      <c r="C4110" s="20">
        <v>3.4991182289398646</v>
      </c>
      <c r="D4110" s="20">
        <v>3.433668543568972</v>
      </c>
      <c r="E4110" s="20">
        <v>3.3059658044001816</v>
      </c>
      <c r="F4110" s="21">
        <v>3.2535898481179562</v>
      </c>
      <c r="G4110" s="20">
        <v>3.2419486632371011</v>
      </c>
      <c r="H4110" s="20">
        <v>3.3566548328448227</v>
      </c>
      <c r="I4110" s="20">
        <v>3.5211862178660831</v>
      </c>
      <c r="J4110" s="20">
        <v>3.8073366236522901</v>
      </c>
      <c r="K4110" s="20">
        <v>4.0269642407317709</v>
      </c>
      <c r="L4110" s="20">
        <v>4.2631857368327637</v>
      </c>
      <c r="M4110" s="20">
        <v>4.5967563052359219</v>
      </c>
      <c r="N4110" s="20">
        <v>4.6973387915480886</v>
      </c>
    </row>
    <row r="4111" spans="1:14" x14ac:dyDescent="0.3">
      <c r="A4111" s="22">
        <v>37802</v>
      </c>
      <c r="B4111" s="20">
        <v>3.5791983476499851</v>
      </c>
      <c r="C4111" s="20">
        <v>3.5072813263259168</v>
      </c>
      <c r="D4111" s="20">
        <v>3.4477919796994074</v>
      </c>
      <c r="E4111" s="20">
        <v>3.3309994378475691</v>
      </c>
      <c r="F4111" s="21">
        <v>3.2865744601936462</v>
      </c>
      <c r="G4111" s="20">
        <v>3.2795838251101133</v>
      </c>
      <c r="H4111" s="20">
        <v>3.3993143312717362</v>
      </c>
      <c r="I4111" s="20">
        <v>3.5626945709900402</v>
      </c>
      <c r="J4111" s="20">
        <v>3.8400774909265474</v>
      </c>
      <c r="K4111" s="20">
        <v>4.0479692200925852</v>
      </c>
      <c r="L4111" s="20">
        <v>4.2697544412905319</v>
      </c>
      <c r="M4111" s="20">
        <v>4.6014940248974803</v>
      </c>
      <c r="N4111" s="20">
        <v>4.6911814606037163</v>
      </c>
    </row>
    <row r="4112" spans="1:14" x14ac:dyDescent="0.3">
      <c r="A4112" s="22">
        <v>37799</v>
      </c>
      <c r="B4112" s="20">
        <v>3.5528464924789835</v>
      </c>
      <c r="C4112" s="20">
        <v>3.5042893992946191</v>
      </c>
      <c r="D4112" s="20">
        <v>3.4595511059143802</v>
      </c>
      <c r="E4112" s="20">
        <v>3.3673599985728857</v>
      </c>
      <c r="F4112" s="21">
        <v>3.3340211872388319</v>
      </c>
      <c r="G4112" s="20">
        <v>3.3360297976535405</v>
      </c>
      <c r="H4112" s="20">
        <v>3.47642882358066</v>
      </c>
      <c r="I4112" s="20">
        <v>3.6439523941251868</v>
      </c>
      <c r="J4112" s="20">
        <v>3.9149401440635181</v>
      </c>
      <c r="K4112" s="20">
        <v>4.1109012802065061</v>
      </c>
      <c r="L4112" s="20">
        <v>4.317516405234147</v>
      </c>
      <c r="M4112" s="20">
        <v>4.636475897103856</v>
      </c>
      <c r="N4112" s="20">
        <v>4.7176333953656391</v>
      </c>
    </row>
    <row r="4113" spans="1:14" x14ac:dyDescent="0.3">
      <c r="A4113" s="22">
        <v>37798</v>
      </c>
      <c r="B4113" s="20">
        <v>3.581129360559697</v>
      </c>
      <c r="C4113" s="20">
        <v>3.5239897150937076</v>
      </c>
      <c r="D4113" s="20">
        <v>3.4701312511629103</v>
      </c>
      <c r="E4113" s="20">
        <v>3.3616222197527863</v>
      </c>
      <c r="F4113" s="21">
        <v>3.3242284311706345</v>
      </c>
      <c r="G4113" s="20">
        <v>3.3277520077951785</v>
      </c>
      <c r="H4113" s="20">
        <v>3.4747924537494606</v>
      </c>
      <c r="I4113" s="20">
        <v>3.6403847712283892</v>
      </c>
      <c r="J4113" s="20">
        <v>3.8980514096609475</v>
      </c>
      <c r="K4113" s="20">
        <v>4.0785045140439822</v>
      </c>
      <c r="L4113" s="20">
        <v>4.2680970594891532</v>
      </c>
      <c r="M4113" s="20">
        <v>4.5658781142446436</v>
      </c>
      <c r="N4113" s="20">
        <v>4.6403844050177137</v>
      </c>
    </row>
    <row r="4114" spans="1:14" x14ac:dyDescent="0.3">
      <c r="A4114" s="22">
        <v>37797</v>
      </c>
      <c r="B4114" s="20">
        <v>3.5460141223951314</v>
      </c>
      <c r="C4114" s="20">
        <v>3.4981487089642753</v>
      </c>
      <c r="D4114" s="20">
        <v>3.4556038958131841</v>
      </c>
      <c r="E4114" s="20">
        <v>3.3602796177825534</v>
      </c>
      <c r="F4114" s="21">
        <v>3.3061996198489894</v>
      </c>
      <c r="G4114" s="20">
        <v>3.2768660020150429</v>
      </c>
      <c r="H4114" s="20">
        <v>3.3316149878652177</v>
      </c>
      <c r="I4114" s="20">
        <v>3.4732796022198902</v>
      </c>
      <c r="J4114" s="20">
        <v>3.7359343570200614</v>
      </c>
      <c r="K4114" s="20">
        <v>3.9346015887689489</v>
      </c>
      <c r="L4114" s="20">
        <v>4.1491825032694241</v>
      </c>
      <c r="M4114" s="20">
        <v>4.4888159805765131</v>
      </c>
      <c r="N4114" s="20">
        <v>4.5728953634255429</v>
      </c>
    </row>
    <row r="4115" spans="1:14" x14ac:dyDescent="0.3">
      <c r="A4115" s="22">
        <v>37796</v>
      </c>
      <c r="B4115" s="20">
        <v>3.543392281144055</v>
      </c>
      <c r="C4115" s="20">
        <v>3.4980295922123261</v>
      </c>
      <c r="D4115" s="20">
        <v>3.4407181187851035</v>
      </c>
      <c r="E4115" s="20">
        <v>3.3093805763382682</v>
      </c>
      <c r="F4115" s="21">
        <v>3.2486169023779961</v>
      </c>
      <c r="G4115" s="20">
        <v>3.2326920929202361</v>
      </c>
      <c r="H4115" s="20">
        <v>3.3405049762928489</v>
      </c>
      <c r="I4115" s="20">
        <v>3.4968847702433643</v>
      </c>
      <c r="J4115" s="20">
        <v>3.762380257065344</v>
      </c>
      <c r="K4115" s="20">
        <v>3.9617228722265878</v>
      </c>
      <c r="L4115" s="20">
        <v>4.1791891650757496</v>
      </c>
      <c r="M4115" s="20">
        <v>4.5225047509630043</v>
      </c>
      <c r="N4115" s="20">
        <v>4.6084725379207327</v>
      </c>
    </row>
    <row r="4116" spans="1:14" x14ac:dyDescent="0.3">
      <c r="A4116" s="22">
        <v>37795</v>
      </c>
      <c r="B4116" s="20">
        <v>3.5503846871578926</v>
      </c>
      <c r="C4116" s="20">
        <v>3.4978296950160299</v>
      </c>
      <c r="D4116" s="20">
        <v>3.4383286793962142</v>
      </c>
      <c r="E4116" s="20">
        <v>3.3036978765655647</v>
      </c>
      <c r="F4116" s="21">
        <v>3.2399705347389682</v>
      </c>
      <c r="G4116" s="20">
        <v>3.2195794059221878</v>
      </c>
      <c r="H4116" s="20">
        <v>3.3134352882338249</v>
      </c>
      <c r="I4116" s="20">
        <v>3.4655674230182587</v>
      </c>
      <c r="J4116" s="20">
        <v>3.7314272639158133</v>
      </c>
      <c r="K4116" s="20">
        <v>3.9326656851325668</v>
      </c>
      <c r="L4116" s="20">
        <v>4.1502512315366848</v>
      </c>
      <c r="M4116" s="20">
        <v>4.478286683344745</v>
      </c>
      <c r="N4116" s="20">
        <v>4.5672310551014439</v>
      </c>
    </row>
    <row r="4117" spans="1:14" x14ac:dyDescent="0.3">
      <c r="A4117" s="22">
        <v>37792</v>
      </c>
      <c r="B4117" s="20">
        <v>3.5025003185622983</v>
      </c>
      <c r="C4117" s="20">
        <v>3.4736392400371403</v>
      </c>
      <c r="D4117" s="20">
        <v>3.4316688700614031</v>
      </c>
      <c r="E4117" s="20">
        <v>3.3162621435080344</v>
      </c>
      <c r="F4117" s="21">
        <v>3.2538445280718147</v>
      </c>
      <c r="G4117" s="20">
        <v>3.2345291260184754</v>
      </c>
      <c r="H4117" s="20">
        <v>3.3331340395374909</v>
      </c>
      <c r="I4117" s="20">
        <v>3.4846379833753929</v>
      </c>
      <c r="J4117" s="20">
        <v>3.7479351714641518</v>
      </c>
      <c r="K4117" s="20">
        <v>3.9492717375128059</v>
      </c>
      <c r="L4117" s="20">
        <v>4.1694664152047194</v>
      </c>
      <c r="M4117" s="20">
        <v>4.5007607191579861</v>
      </c>
      <c r="N4117" s="20">
        <v>4.5916922939473102</v>
      </c>
    </row>
    <row r="4118" spans="1:14" x14ac:dyDescent="0.3">
      <c r="A4118" s="22">
        <v>37791</v>
      </c>
      <c r="B4118" s="20">
        <v>3.5001224980166428</v>
      </c>
      <c r="C4118" s="20">
        <v>3.4770761588744037</v>
      </c>
      <c r="D4118" s="20">
        <v>3.4381330270622517</v>
      </c>
      <c r="E4118" s="20">
        <v>3.3299505965457836</v>
      </c>
      <c r="F4118" s="21">
        <v>3.2694982003714226</v>
      </c>
      <c r="G4118" s="20">
        <v>3.2486407612734061</v>
      </c>
      <c r="H4118" s="20">
        <v>3.3369462628350264</v>
      </c>
      <c r="I4118" s="20">
        <v>3.4832695303755083</v>
      </c>
      <c r="J4118" s="20">
        <v>3.7431572808844313</v>
      </c>
      <c r="K4118" s="20">
        <v>3.9445273037015967</v>
      </c>
      <c r="L4118" s="20">
        <v>4.1664656820710722</v>
      </c>
      <c r="M4118" s="20">
        <v>4.4953816449072255</v>
      </c>
      <c r="N4118" s="20">
        <v>4.5888121346730619</v>
      </c>
    </row>
    <row r="4119" spans="1:14" x14ac:dyDescent="0.3">
      <c r="A4119" s="22">
        <v>37790</v>
      </c>
      <c r="B4119" s="20">
        <v>3.552378420979474</v>
      </c>
      <c r="C4119" s="20">
        <v>3.5171476550606413</v>
      </c>
      <c r="D4119" s="20">
        <v>3.4767374839498255</v>
      </c>
      <c r="E4119" s="20">
        <v>3.3751299238390926</v>
      </c>
      <c r="F4119" s="21">
        <v>3.320130985011541</v>
      </c>
      <c r="G4119" s="20">
        <v>3.3004212457107602</v>
      </c>
      <c r="H4119" s="20">
        <v>3.3775760701484003</v>
      </c>
      <c r="I4119" s="20">
        <v>3.5110773488345028</v>
      </c>
      <c r="J4119" s="20">
        <v>3.7516503690475558</v>
      </c>
      <c r="K4119" s="20">
        <v>3.937585593589183</v>
      </c>
      <c r="L4119" s="20">
        <v>4.1411180589781242</v>
      </c>
      <c r="M4119" s="20">
        <v>4.4404585112502515</v>
      </c>
      <c r="N4119" s="20">
        <v>4.5265821107975679</v>
      </c>
    </row>
    <row r="4120" spans="1:14" x14ac:dyDescent="0.3">
      <c r="A4120" s="22">
        <v>37789</v>
      </c>
      <c r="B4120" s="20">
        <v>3.5377900595666016</v>
      </c>
      <c r="C4120" s="20">
        <v>3.5094030799666514</v>
      </c>
      <c r="D4120" s="20">
        <v>3.4702692254374008</v>
      </c>
      <c r="E4120" s="20">
        <v>3.3633172341820341</v>
      </c>
      <c r="F4120" s="21">
        <v>3.3023853619617887</v>
      </c>
      <c r="G4120" s="20">
        <v>3.2785182379772668</v>
      </c>
      <c r="H4120" s="20">
        <v>3.339957633677427</v>
      </c>
      <c r="I4120" s="20">
        <v>3.4574874688762534</v>
      </c>
      <c r="J4120" s="20">
        <v>3.6743929947155998</v>
      </c>
      <c r="K4120" s="20">
        <v>3.8478080811974054</v>
      </c>
      <c r="L4120" s="20">
        <v>4.0484766691674352</v>
      </c>
      <c r="M4120" s="20">
        <v>4.3724149588098289</v>
      </c>
      <c r="N4120" s="20">
        <v>4.45501914793679</v>
      </c>
    </row>
    <row r="4121" spans="1:14" x14ac:dyDescent="0.3">
      <c r="A4121" s="22">
        <v>37788</v>
      </c>
      <c r="B4121" s="20">
        <v>3.5018866440700394</v>
      </c>
      <c r="C4121" s="20">
        <v>3.4720482397319858</v>
      </c>
      <c r="D4121" s="20">
        <v>3.4339146845277044</v>
      </c>
      <c r="E4121" s="20">
        <v>3.3240907476568178</v>
      </c>
      <c r="F4121" s="21">
        <v>3.2556518393213856</v>
      </c>
      <c r="G4121" s="20">
        <v>3.2238750001354544</v>
      </c>
      <c r="H4121" s="20">
        <v>3.2656797916165639</v>
      </c>
      <c r="I4121" s="20">
        <v>3.3763054380673529</v>
      </c>
      <c r="J4121" s="20">
        <v>3.5927562277753173</v>
      </c>
      <c r="K4121" s="20">
        <v>3.7718029810082734</v>
      </c>
      <c r="L4121" s="20">
        <v>3.9806949352504484</v>
      </c>
      <c r="M4121" s="20">
        <v>4.3059496717848118</v>
      </c>
      <c r="N4121" s="20">
        <v>4.3947412729689104</v>
      </c>
    </row>
    <row r="4122" spans="1:14" x14ac:dyDescent="0.3">
      <c r="A4122" s="22">
        <v>37785</v>
      </c>
      <c r="B4122" s="20">
        <v>3.6247286114743522</v>
      </c>
      <c r="C4122" s="20">
        <v>3.5524463459951878</v>
      </c>
      <c r="D4122" s="20">
        <v>3.4896231709316825</v>
      </c>
      <c r="E4122" s="20">
        <v>3.3437584720481466</v>
      </c>
      <c r="F4122" s="21">
        <v>3.260405698408321</v>
      </c>
      <c r="G4122" s="20">
        <v>3.2149182559101335</v>
      </c>
      <c r="H4122" s="20">
        <v>3.2236188743555814</v>
      </c>
      <c r="I4122" s="20">
        <v>3.32941046910822</v>
      </c>
      <c r="J4122" s="20">
        <v>3.5556289753752863</v>
      </c>
      <c r="K4122" s="20">
        <v>3.74610710792073</v>
      </c>
      <c r="L4122" s="20">
        <v>3.9663506607678594</v>
      </c>
      <c r="M4122" s="20">
        <v>4.3072328193259715</v>
      </c>
      <c r="N4122" s="20">
        <v>4.4000118494160443</v>
      </c>
    </row>
    <row r="4123" spans="1:14" x14ac:dyDescent="0.3">
      <c r="A4123" s="22">
        <v>37784</v>
      </c>
      <c r="B4123" s="20">
        <v>3.6027052822818604</v>
      </c>
      <c r="C4123" s="20">
        <v>3.5353201878708376</v>
      </c>
      <c r="D4123" s="20">
        <v>3.4814356938426161</v>
      </c>
      <c r="E4123" s="20">
        <v>3.3553010157100194</v>
      </c>
      <c r="F4123" s="21">
        <v>3.2772683085099561</v>
      </c>
      <c r="G4123" s="20">
        <v>3.2338153049051468</v>
      </c>
      <c r="H4123" s="20">
        <v>3.2492244303695657</v>
      </c>
      <c r="I4123" s="20">
        <v>3.3612304531028823</v>
      </c>
      <c r="J4123" s="20">
        <v>3.5979982656287057</v>
      </c>
      <c r="K4123" s="20">
        <v>3.7969939605680625</v>
      </c>
      <c r="L4123" s="20">
        <v>4.0273992067809328</v>
      </c>
      <c r="M4123" s="20">
        <v>4.3956896478018495</v>
      </c>
      <c r="N4123" s="20">
        <v>4.4894884662078365</v>
      </c>
    </row>
    <row r="4124" spans="1:14" x14ac:dyDescent="0.3">
      <c r="A4124" s="22">
        <v>37783</v>
      </c>
      <c r="B4124" s="20">
        <v>3.5447859765703589</v>
      </c>
      <c r="C4124" s="20">
        <v>3.5032089392219281</v>
      </c>
      <c r="D4124" s="20">
        <v>3.4660571274601044</v>
      </c>
      <c r="E4124" s="20">
        <v>3.3707819506660699</v>
      </c>
      <c r="F4124" s="21">
        <v>3.3008322246126554</v>
      </c>
      <c r="G4124" s="20">
        <v>3.2500543241355895</v>
      </c>
      <c r="H4124" s="20">
        <v>3.2302280813497437</v>
      </c>
      <c r="I4124" s="20">
        <v>3.3336356277480501</v>
      </c>
      <c r="J4124" s="20">
        <v>3.5729695341443191</v>
      </c>
      <c r="K4124" s="20">
        <v>3.7773709809679952</v>
      </c>
      <c r="L4124" s="20">
        <v>4.0149166141815744</v>
      </c>
      <c r="M4124" s="20">
        <v>4.4028101763122995</v>
      </c>
      <c r="N4124" s="20">
        <v>4.4977324999117263</v>
      </c>
    </row>
    <row r="4125" spans="1:14" x14ac:dyDescent="0.3">
      <c r="A4125" s="22">
        <v>37782</v>
      </c>
      <c r="B4125" s="20">
        <v>3.6160386075156987</v>
      </c>
      <c r="C4125" s="20">
        <v>3.5455825769907587</v>
      </c>
      <c r="D4125" s="20">
        <v>3.4907715913582491</v>
      </c>
      <c r="E4125" s="20">
        <v>3.3608478277377616</v>
      </c>
      <c r="F4125" s="21">
        <v>3.2808183142625609</v>
      </c>
      <c r="G4125" s="20">
        <v>3.2373052320530955</v>
      </c>
      <c r="H4125" s="20">
        <v>3.2615290976394888</v>
      </c>
      <c r="I4125" s="20">
        <v>3.3811938173602694</v>
      </c>
      <c r="J4125" s="20">
        <v>3.6209539077530124</v>
      </c>
      <c r="K4125" s="20">
        <v>3.8157707219303489</v>
      </c>
      <c r="L4125" s="20">
        <v>4.0392637954716486</v>
      </c>
      <c r="M4125" s="20">
        <v>4.402069788480345</v>
      </c>
      <c r="N4125" s="20">
        <v>4.4921490752099658</v>
      </c>
    </row>
    <row r="4126" spans="1:14" x14ac:dyDescent="0.3">
      <c r="A4126" s="22">
        <v>37781</v>
      </c>
      <c r="B4126" s="20">
        <v>3.5454664457520084</v>
      </c>
      <c r="C4126" s="20">
        <v>3.5121574043493093</v>
      </c>
      <c r="D4126" s="20">
        <v>3.4809454497127024</v>
      </c>
      <c r="E4126" s="20">
        <v>3.3878028412604824</v>
      </c>
      <c r="F4126" s="21">
        <v>3.3199170791280839</v>
      </c>
      <c r="G4126" s="20">
        <v>3.2780732940547406</v>
      </c>
      <c r="H4126" s="20">
        <v>3.2946552582229724</v>
      </c>
      <c r="I4126" s="20">
        <v>3.4119076166957885</v>
      </c>
      <c r="J4126" s="20">
        <v>3.6500980066602375</v>
      </c>
      <c r="K4126" s="20">
        <v>3.8409711745070827</v>
      </c>
      <c r="L4126" s="20">
        <v>4.055276985243581</v>
      </c>
      <c r="M4126" s="20">
        <v>4.381305840164762</v>
      </c>
      <c r="N4126" s="20">
        <v>4.4721934756854047</v>
      </c>
    </row>
    <row r="4127" spans="1:14" x14ac:dyDescent="0.3">
      <c r="A4127" s="22">
        <v>37778</v>
      </c>
      <c r="B4127" s="20">
        <v>3.6096987775517926</v>
      </c>
      <c r="C4127" s="20">
        <v>3.5354496737078835</v>
      </c>
      <c r="D4127" s="20">
        <v>3.4822671919441079</v>
      </c>
      <c r="E4127" s="20">
        <v>3.374864097887607</v>
      </c>
      <c r="F4127" s="21">
        <v>3.3224940321109435</v>
      </c>
      <c r="G4127" s="20">
        <v>3.3058274599985036</v>
      </c>
      <c r="H4127" s="20">
        <v>3.389381798572956</v>
      </c>
      <c r="I4127" s="20">
        <v>3.5238741993782305</v>
      </c>
      <c r="J4127" s="20">
        <v>3.7638655701131389</v>
      </c>
      <c r="K4127" s="20">
        <v>3.9508794465010948</v>
      </c>
      <c r="L4127" s="20">
        <v>4.1595340677660317</v>
      </c>
      <c r="M4127" s="20">
        <v>4.47429025574852</v>
      </c>
      <c r="N4127" s="20">
        <v>4.5630636712960273</v>
      </c>
    </row>
    <row r="4128" spans="1:14" x14ac:dyDescent="0.3">
      <c r="A4128" s="22">
        <v>37777</v>
      </c>
      <c r="B4128" s="20">
        <v>3.572006416225685</v>
      </c>
      <c r="C4128" s="20">
        <v>3.5067357462702686</v>
      </c>
      <c r="D4128" s="20">
        <v>3.4615812704191047</v>
      </c>
      <c r="E4128" s="20">
        <v>3.3690276256057583</v>
      </c>
      <c r="F4128" s="21">
        <v>3.3198826958601937</v>
      </c>
      <c r="G4128" s="20">
        <v>3.3006403880916233</v>
      </c>
      <c r="H4128" s="20">
        <v>3.3694832757171582</v>
      </c>
      <c r="I4128" s="20">
        <v>3.4956366140354098</v>
      </c>
      <c r="J4128" s="20">
        <v>3.7223462302353441</v>
      </c>
      <c r="K4128" s="20">
        <v>3.8958323819294924</v>
      </c>
      <c r="L4128" s="20">
        <v>4.09028005002068</v>
      </c>
      <c r="M4128" s="20">
        <v>4.3979115887983218</v>
      </c>
      <c r="N4128" s="20">
        <v>4.4790772530481142</v>
      </c>
    </row>
    <row r="4129" spans="1:14" x14ac:dyDescent="0.3">
      <c r="A4129" s="22">
        <v>37776</v>
      </c>
      <c r="B4129" s="20">
        <v>3.5891984695911154</v>
      </c>
      <c r="C4129" s="20">
        <v>3.510418468886761</v>
      </c>
      <c r="D4129" s="20">
        <v>3.4589392316033982</v>
      </c>
      <c r="E4129" s="20">
        <v>3.3585350291331397</v>
      </c>
      <c r="F4129" s="21">
        <v>3.3143824195208103</v>
      </c>
      <c r="G4129" s="20">
        <v>3.3059292798097126</v>
      </c>
      <c r="H4129" s="20">
        <v>3.4125080969724233</v>
      </c>
      <c r="I4129" s="20">
        <v>3.5559441050640896</v>
      </c>
      <c r="J4129" s="20">
        <v>3.7920591728495965</v>
      </c>
      <c r="K4129" s="20">
        <v>3.9644565301462755</v>
      </c>
      <c r="L4129" s="20">
        <v>4.1548842879425729</v>
      </c>
      <c r="M4129" s="20">
        <v>4.4598024975030643</v>
      </c>
      <c r="N4129" s="20">
        <v>4.5385406527102861</v>
      </c>
    </row>
    <row r="4130" spans="1:14" x14ac:dyDescent="0.3">
      <c r="A4130" s="22">
        <v>37775</v>
      </c>
      <c r="B4130" s="20">
        <v>3.5439239752377523</v>
      </c>
      <c r="C4130" s="20">
        <v>3.4680929018181699</v>
      </c>
      <c r="D4130" s="20">
        <v>3.4156335983304889</v>
      </c>
      <c r="E4130" s="20">
        <v>3.318658394253958</v>
      </c>
      <c r="F4130" s="21">
        <v>3.2727918509935972</v>
      </c>
      <c r="G4130" s="20">
        <v>3.2548430310069163</v>
      </c>
      <c r="H4130" s="20">
        <v>3.3286230746061851</v>
      </c>
      <c r="I4130" s="20">
        <v>3.4660701097460609</v>
      </c>
      <c r="J4130" s="20">
        <v>3.7148082691417033</v>
      </c>
      <c r="K4130" s="20">
        <v>3.9038432763238906</v>
      </c>
      <c r="L4130" s="20">
        <v>4.1111432411588069</v>
      </c>
      <c r="M4130" s="20">
        <v>4.4313111893074426</v>
      </c>
      <c r="N4130" s="20">
        <v>4.517957858249277</v>
      </c>
    </row>
    <row r="4131" spans="1:14" x14ac:dyDescent="0.3">
      <c r="A4131" s="22">
        <v>37774</v>
      </c>
      <c r="B4131" s="20">
        <v>3.5427477607656694</v>
      </c>
      <c r="C4131" s="20">
        <v>3.4995201174353636</v>
      </c>
      <c r="D4131" s="20">
        <v>3.4613223509680551</v>
      </c>
      <c r="E4131" s="20">
        <v>3.3765439450492889</v>
      </c>
      <c r="F4131" s="21">
        <v>3.3322012023210927</v>
      </c>
      <c r="G4131" s="20">
        <v>3.3151283340623232</v>
      </c>
      <c r="H4131" s="20">
        <v>3.396993907708723</v>
      </c>
      <c r="I4131" s="20">
        <v>3.5429935703271762</v>
      </c>
      <c r="J4131" s="20">
        <v>3.8029041901693348</v>
      </c>
      <c r="K4131" s="20">
        <v>3.9970563402148742</v>
      </c>
      <c r="L4131" s="20">
        <v>4.2030923266665869</v>
      </c>
      <c r="M4131" s="20">
        <v>4.4946194183811077</v>
      </c>
      <c r="N4131" s="20">
        <v>4.5843903825603487</v>
      </c>
    </row>
    <row r="4132" spans="1:14" x14ac:dyDescent="0.3">
      <c r="A4132" s="22">
        <v>37771</v>
      </c>
      <c r="B4132" s="20">
        <v>3.5749201305033433</v>
      </c>
      <c r="C4132" s="20">
        <v>3.4801388204962747</v>
      </c>
      <c r="D4132" s="20">
        <v>3.4168372618417484</v>
      </c>
      <c r="E4132" s="20">
        <v>3.3087500594359698</v>
      </c>
      <c r="F4132" s="21">
        <v>3.2631373994215345</v>
      </c>
      <c r="G4132" s="20">
        <v>3.2528098962703229</v>
      </c>
      <c r="H4132" s="20">
        <v>3.3620522303284646</v>
      </c>
      <c r="I4132" s="20">
        <v>3.5161143171950577</v>
      </c>
      <c r="J4132" s="20">
        <v>3.7736624680535629</v>
      </c>
      <c r="K4132" s="20">
        <v>3.9609940299448465</v>
      </c>
      <c r="L4132" s="20">
        <v>4.1578795352847449</v>
      </c>
      <c r="M4132" s="20">
        <v>4.4322503775335367</v>
      </c>
      <c r="N4132" s="20">
        <v>4.5188669353541302</v>
      </c>
    </row>
    <row r="4133" spans="1:14" x14ac:dyDescent="0.3">
      <c r="A4133" s="22">
        <v>37770</v>
      </c>
      <c r="B4133" s="20">
        <v>3.6014439577156558</v>
      </c>
      <c r="C4133" s="20">
        <v>3.5096714070532791</v>
      </c>
      <c r="D4133" s="20">
        <v>3.449654629486111</v>
      </c>
      <c r="E4133" s="20">
        <v>3.3419450751495914</v>
      </c>
      <c r="F4133" s="21">
        <v>3.2915839941974325</v>
      </c>
      <c r="G4133" s="20">
        <v>3.2730421867078614</v>
      </c>
      <c r="H4133" s="20">
        <v>3.3542399156347451</v>
      </c>
      <c r="I4133" s="20">
        <v>3.4978712417322506</v>
      </c>
      <c r="J4133" s="20">
        <v>3.7513215659570021</v>
      </c>
      <c r="K4133" s="20">
        <v>3.9378450240852061</v>
      </c>
      <c r="L4133" s="20">
        <v>4.1318206281255696</v>
      </c>
      <c r="M4133" s="20">
        <v>4.4031348173884375</v>
      </c>
      <c r="N4133" s="20">
        <v>4.4871796896140195</v>
      </c>
    </row>
    <row r="4134" spans="1:14" x14ac:dyDescent="0.3">
      <c r="A4134" s="22">
        <v>37769</v>
      </c>
      <c r="B4134" s="20">
        <v>3.5700967671717487</v>
      </c>
      <c r="C4134" s="20">
        <v>3.4990265887438405</v>
      </c>
      <c r="D4134" s="20">
        <v>3.4516340729203336</v>
      </c>
      <c r="E4134" s="20">
        <v>3.3553986836848839</v>
      </c>
      <c r="F4134" s="21">
        <v>3.3108557452302101</v>
      </c>
      <c r="G4134" s="20">
        <v>3.2996067352737373</v>
      </c>
      <c r="H4134" s="20">
        <v>3.3994143442814906</v>
      </c>
      <c r="I4134" s="20">
        <v>3.5488491771470696</v>
      </c>
      <c r="J4134" s="20">
        <v>3.80753747309502</v>
      </c>
      <c r="K4134" s="20">
        <v>3.9965953239875263</v>
      </c>
      <c r="L4134" s="20">
        <v>4.1876763609119223</v>
      </c>
      <c r="M4134" s="20">
        <v>4.4355181978728595</v>
      </c>
      <c r="N4134" s="20">
        <v>4.5197863073086451</v>
      </c>
    </row>
    <row r="4135" spans="1:14" x14ac:dyDescent="0.3">
      <c r="A4135" s="22">
        <v>37768</v>
      </c>
      <c r="B4135" s="20">
        <v>3.5599112387365985</v>
      </c>
      <c r="C4135" s="20">
        <v>3.4862108425372167</v>
      </c>
      <c r="D4135" s="20">
        <v>3.4295467120492429</v>
      </c>
      <c r="E4135" s="20">
        <v>3.3103465770929814</v>
      </c>
      <c r="F4135" s="21">
        <v>3.2523723230684767</v>
      </c>
      <c r="G4135" s="20">
        <v>3.2350569837395917</v>
      </c>
      <c r="H4135" s="20">
        <v>3.3302990319533543</v>
      </c>
      <c r="I4135" s="20">
        <v>3.4761545235269238</v>
      </c>
      <c r="J4135" s="20">
        <v>3.7260517423797843</v>
      </c>
      <c r="K4135" s="20">
        <v>3.90746403201037</v>
      </c>
      <c r="L4135" s="20">
        <v>4.091849464030056</v>
      </c>
      <c r="M4135" s="20">
        <v>4.3362364803669085</v>
      </c>
      <c r="N4135" s="20">
        <v>4.4171470534464419</v>
      </c>
    </row>
    <row r="4136" spans="1:14" x14ac:dyDescent="0.3">
      <c r="A4136" s="22">
        <v>37764</v>
      </c>
      <c r="B4136" s="20">
        <v>3.5345487626462404</v>
      </c>
      <c r="C4136" s="20">
        <v>3.4693790617591311</v>
      </c>
      <c r="D4136" s="20">
        <v>3.4123289986149761</v>
      </c>
      <c r="E4136" s="20">
        <v>3.2936630720350699</v>
      </c>
      <c r="F4136" s="21">
        <v>3.2364472432387181</v>
      </c>
      <c r="G4136" s="20">
        <v>3.216551832501811</v>
      </c>
      <c r="H4136" s="20">
        <v>3.3013609072511838</v>
      </c>
      <c r="I4136" s="20">
        <v>3.4456860820350745</v>
      </c>
      <c r="J4136" s="20">
        <v>3.6957953808619854</v>
      </c>
      <c r="K4136" s="20">
        <v>3.8760408977937986</v>
      </c>
      <c r="L4136" s="20">
        <v>4.060347342673035</v>
      </c>
      <c r="M4136" s="20">
        <v>4.32132735634233</v>
      </c>
      <c r="N4136" s="20">
        <v>4.3991989414919663</v>
      </c>
    </row>
    <row r="4137" spans="1:14" x14ac:dyDescent="0.3">
      <c r="A4137" s="22">
        <v>37763</v>
      </c>
      <c r="B4137" s="20">
        <v>3.558805679307659</v>
      </c>
      <c r="C4137" s="20">
        <v>3.485770573063308</v>
      </c>
      <c r="D4137" s="20">
        <v>3.4260376244426172</v>
      </c>
      <c r="E4137" s="20">
        <v>3.3067870240643944</v>
      </c>
      <c r="F4137" s="21">
        <v>3.2491442379349693</v>
      </c>
      <c r="G4137" s="20">
        <v>3.2292527958712616</v>
      </c>
      <c r="H4137" s="20">
        <v>3.3199192253814376</v>
      </c>
      <c r="I4137" s="20">
        <v>3.471501477601592</v>
      </c>
      <c r="J4137" s="20">
        <v>3.7340869829465277</v>
      </c>
      <c r="K4137" s="20">
        <v>3.922449070137962</v>
      </c>
      <c r="L4137" s="20">
        <v>4.1092898772679192</v>
      </c>
      <c r="M4137" s="20">
        <v>4.3508297221127554</v>
      </c>
      <c r="N4137" s="20">
        <v>4.4322473731730385</v>
      </c>
    </row>
    <row r="4138" spans="1:14" x14ac:dyDescent="0.3">
      <c r="A4138" s="22">
        <v>37762</v>
      </c>
      <c r="B4138" s="20">
        <v>3.5316785908394781</v>
      </c>
      <c r="C4138" s="20">
        <v>3.4747561247615359</v>
      </c>
      <c r="D4138" s="20">
        <v>3.4151743009878297</v>
      </c>
      <c r="E4138" s="20">
        <v>3.2918658537950822</v>
      </c>
      <c r="F4138" s="21">
        <v>3.2344495460832245</v>
      </c>
      <c r="G4138" s="20">
        <v>3.2149781988452037</v>
      </c>
      <c r="H4138" s="20">
        <v>3.3052003771763658</v>
      </c>
      <c r="I4138" s="20">
        <v>3.4588028774270256</v>
      </c>
      <c r="J4138" s="20">
        <v>3.7288729533912282</v>
      </c>
      <c r="K4138" s="20">
        <v>3.9240973012153395</v>
      </c>
      <c r="L4138" s="20">
        <v>4.1153319590558759</v>
      </c>
      <c r="M4138" s="20">
        <v>4.3484183927954252</v>
      </c>
      <c r="N4138" s="20">
        <v>4.4334168776554375</v>
      </c>
    </row>
    <row r="4139" spans="1:14" x14ac:dyDescent="0.3">
      <c r="A4139" s="22">
        <v>37761</v>
      </c>
      <c r="B4139" s="20">
        <v>3.5453966045324412</v>
      </c>
      <c r="C4139" s="20">
        <v>3.5131277350281462</v>
      </c>
      <c r="D4139" s="20">
        <v>3.4665676519135142</v>
      </c>
      <c r="E4139" s="20">
        <v>3.3616246517318933</v>
      </c>
      <c r="F4139" s="21">
        <v>3.3085412005214461</v>
      </c>
      <c r="G4139" s="20">
        <v>3.2902105330408324</v>
      </c>
      <c r="H4139" s="20">
        <v>3.3771826256509581</v>
      </c>
      <c r="I4139" s="20">
        <v>3.5211796558398269</v>
      </c>
      <c r="J4139" s="20">
        <v>3.7728123380413967</v>
      </c>
      <c r="K4139" s="20">
        <v>3.9562473528580404</v>
      </c>
      <c r="L4139" s="20">
        <v>4.1414100032058894</v>
      </c>
      <c r="M4139" s="20">
        <v>4.3948470846275285</v>
      </c>
      <c r="N4139" s="20">
        <v>4.4729040809936711</v>
      </c>
    </row>
    <row r="4140" spans="1:14" x14ac:dyDescent="0.3">
      <c r="A4140" s="22">
        <v>37760</v>
      </c>
      <c r="B4140" s="20">
        <v>3.5467983135082979</v>
      </c>
      <c r="C4140" s="20">
        <v>3.5183583397144611</v>
      </c>
      <c r="D4140" s="20">
        <v>3.4739366392579774</v>
      </c>
      <c r="E4140" s="20">
        <v>3.3662042188233916</v>
      </c>
      <c r="F4140" s="21">
        <v>3.3092693647892815</v>
      </c>
      <c r="G4140" s="20">
        <v>3.2887005574064347</v>
      </c>
      <c r="H4140" s="20">
        <v>3.3739111153656074</v>
      </c>
      <c r="I4140" s="20">
        <v>3.5213770774102771</v>
      </c>
      <c r="J4140" s="20">
        <v>3.7831175437992792</v>
      </c>
      <c r="K4140" s="20">
        <v>3.976331599215702</v>
      </c>
      <c r="L4140" s="20">
        <v>4.171970012090922</v>
      </c>
      <c r="M4140" s="20">
        <v>4.4348845187905628</v>
      </c>
      <c r="N4140" s="20">
        <v>4.5182030313783628</v>
      </c>
    </row>
    <row r="4141" spans="1:14" x14ac:dyDescent="0.3">
      <c r="A4141" s="22">
        <v>37757</v>
      </c>
      <c r="B4141" s="20">
        <v>3.5920915192299443</v>
      </c>
      <c r="C4141" s="20">
        <v>3.5324147370883314</v>
      </c>
      <c r="D4141" s="20">
        <v>3.4852809283046327</v>
      </c>
      <c r="E4141" s="20">
        <v>3.3930417349687221</v>
      </c>
      <c r="F4141" s="21">
        <v>3.3508216658039123</v>
      </c>
      <c r="G4141" s="20">
        <v>3.3394048168903154</v>
      </c>
      <c r="H4141" s="20">
        <v>3.4355938781460691</v>
      </c>
      <c r="I4141" s="20">
        <v>3.5818949927825199</v>
      </c>
      <c r="J4141" s="20">
        <v>3.8357398360599992</v>
      </c>
      <c r="K4141" s="20">
        <v>4.0210877487170356</v>
      </c>
      <c r="L4141" s="20">
        <v>4.2079102210598531</v>
      </c>
      <c r="M4141" s="20">
        <v>4.4570556410988953</v>
      </c>
      <c r="N4141" s="20">
        <v>4.5370996768791638</v>
      </c>
    </row>
    <row r="4142" spans="1:14" x14ac:dyDescent="0.3">
      <c r="A4142" s="22">
        <v>37756</v>
      </c>
      <c r="B4142" s="20">
        <v>3.6151598914295069</v>
      </c>
      <c r="C4142" s="20">
        <v>3.5450348017413758</v>
      </c>
      <c r="D4142" s="20">
        <v>3.4950783244441008</v>
      </c>
      <c r="E4142" s="20">
        <v>3.4080814981330341</v>
      </c>
      <c r="F4142" s="21">
        <v>3.3764549051646267</v>
      </c>
      <c r="G4142" s="20">
        <v>3.3734141788742358</v>
      </c>
      <c r="H4142" s="20">
        <v>3.480217727273248</v>
      </c>
      <c r="I4142" s="20">
        <v>3.6260036170399323</v>
      </c>
      <c r="J4142" s="20">
        <v>3.8777217099221106</v>
      </c>
      <c r="K4142" s="20">
        <v>4.0637421070309641</v>
      </c>
      <c r="L4142" s="20">
        <v>4.2535792949554434</v>
      </c>
      <c r="M4142" s="20">
        <v>4.5033248179509302</v>
      </c>
      <c r="N4142" s="20">
        <v>4.5863631600034349</v>
      </c>
    </row>
    <row r="4143" spans="1:14" x14ac:dyDescent="0.3">
      <c r="A4143" s="22">
        <v>37755</v>
      </c>
      <c r="B4143" s="20">
        <v>3.6089386212974075</v>
      </c>
      <c r="C4143" s="20">
        <v>3.5468656519815851</v>
      </c>
      <c r="D4143" s="20">
        <v>3.5060026247861087</v>
      </c>
      <c r="E4143" s="20">
        <v>3.4362040609452023</v>
      </c>
      <c r="F4143" s="21">
        <v>3.4111215445554071</v>
      </c>
      <c r="G4143" s="20">
        <v>3.410937984984749</v>
      </c>
      <c r="H4143" s="20">
        <v>3.5286951428220927</v>
      </c>
      <c r="I4143" s="20">
        <v>3.6802621327504159</v>
      </c>
      <c r="J4143" s="20">
        <v>3.922877191410616</v>
      </c>
      <c r="K4143" s="20">
        <v>4.0951499258270045</v>
      </c>
      <c r="L4143" s="20">
        <v>4.2815058639855721</v>
      </c>
      <c r="M4143" s="20">
        <v>4.5653034411702915</v>
      </c>
      <c r="N4143" s="20">
        <v>4.6440155835412558</v>
      </c>
    </row>
    <row r="4144" spans="1:14" x14ac:dyDescent="0.3">
      <c r="A4144" s="22">
        <v>37754</v>
      </c>
      <c r="B4144" s="20">
        <v>3.5870675265346375</v>
      </c>
      <c r="C4144" s="20">
        <v>3.5351452532159846</v>
      </c>
      <c r="D4144" s="20">
        <v>3.4953953589905757</v>
      </c>
      <c r="E4144" s="20">
        <v>3.4201731868523551</v>
      </c>
      <c r="F4144" s="21">
        <v>3.3871710456851183</v>
      </c>
      <c r="G4144" s="20">
        <v>3.380760311381775</v>
      </c>
      <c r="H4144" s="20">
        <v>3.490583022569993</v>
      </c>
      <c r="I4144" s="20">
        <v>3.6445165963675943</v>
      </c>
      <c r="J4144" s="20">
        <v>3.895827837752706</v>
      </c>
      <c r="K4144" s="20">
        <v>4.0761847401077835</v>
      </c>
      <c r="L4144" s="20">
        <v>4.2706584487661292</v>
      </c>
      <c r="M4144" s="20">
        <v>4.5589118318368715</v>
      </c>
      <c r="N4144" s="20">
        <v>4.6420549955942727</v>
      </c>
    </row>
    <row r="4145" spans="1:14" x14ac:dyDescent="0.3">
      <c r="A4145" s="22">
        <v>37753</v>
      </c>
      <c r="B4145" s="20">
        <v>3.6410294416226359</v>
      </c>
      <c r="C4145" s="20">
        <v>3.5623100387236462</v>
      </c>
      <c r="D4145" s="20">
        <v>3.5120005881231626</v>
      </c>
      <c r="E4145" s="20">
        <v>3.4229969300288929</v>
      </c>
      <c r="F4145" s="21">
        <v>3.3886597843931825</v>
      </c>
      <c r="G4145" s="20">
        <v>3.3865537870449005</v>
      </c>
      <c r="H4145" s="20">
        <v>3.5152512452353921</v>
      </c>
      <c r="I4145" s="20">
        <v>3.6770340358196987</v>
      </c>
      <c r="J4145" s="20">
        <v>3.9272601200424355</v>
      </c>
      <c r="K4145" s="20">
        <v>4.098501958309912</v>
      </c>
      <c r="L4145" s="20">
        <v>4.2810176947915419</v>
      </c>
      <c r="M4145" s="20">
        <v>4.5614218991605746</v>
      </c>
      <c r="N4145" s="20">
        <v>4.6382384917002177</v>
      </c>
    </row>
    <row r="4146" spans="1:14" x14ac:dyDescent="0.3">
      <c r="A4146" s="22">
        <v>37750</v>
      </c>
      <c r="B4146" s="20">
        <v>3.6098949029532639</v>
      </c>
      <c r="C4146" s="20">
        <v>3.545496468971161</v>
      </c>
      <c r="D4146" s="20">
        <v>3.5058141551603281</v>
      </c>
      <c r="E4146" s="20">
        <v>3.4321736060101342</v>
      </c>
      <c r="F4146" s="21">
        <v>3.4049036885040738</v>
      </c>
      <c r="G4146" s="20">
        <v>3.407098246276806</v>
      </c>
      <c r="H4146" s="20">
        <v>3.5422970077420235</v>
      </c>
      <c r="I4146" s="20">
        <v>3.7045427992844577</v>
      </c>
      <c r="J4146" s="20">
        <v>3.9524531638973301</v>
      </c>
      <c r="K4146" s="20">
        <v>4.1207218763582505</v>
      </c>
      <c r="L4146" s="20">
        <v>4.2983546752719199</v>
      </c>
      <c r="M4146" s="20">
        <v>4.5581058061920059</v>
      </c>
      <c r="N4146" s="20">
        <v>4.6359109138500543</v>
      </c>
    </row>
    <row r="4147" spans="1:14" x14ac:dyDescent="0.3">
      <c r="A4147" s="22">
        <v>37749</v>
      </c>
      <c r="B4147" s="20">
        <v>3.4961593554234636</v>
      </c>
      <c r="C4147" s="20">
        <v>3.4554876200231663</v>
      </c>
      <c r="D4147" s="20">
        <v>3.4297089985591556</v>
      </c>
      <c r="E4147" s="20">
        <v>3.3569377227591568</v>
      </c>
      <c r="F4147" s="21">
        <v>3.323298327555122</v>
      </c>
      <c r="G4147" s="20">
        <v>3.330589554830826</v>
      </c>
      <c r="H4147" s="20">
        <v>3.5037536250362868</v>
      </c>
      <c r="I4147" s="20">
        <v>3.684556009551232</v>
      </c>
      <c r="J4147" s="20">
        <v>3.9480759793366347</v>
      </c>
      <c r="K4147" s="20">
        <v>4.1244212317248081</v>
      </c>
      <c r="L4147" s="20">
        <v>4.3081248449710774</v>
      </c>
      <c r="M4147" s="20">
        <v>4.5672078239928906</v>
      </c>
      <c r="N4147" s="20">
        <v>4.6489992232669302</v>
      </c>
    </row>
    <row r="4148" spans="1:14" x14ac:dyDescent="0.3">
      <c r="A4148" s="22">
        <v>37748</v>
      </c>
      <c r="B4148" s="20">
        <v>3.5593832263057537</v>
      </c>
      <c r="C4148" s="20">
        <v>3.4749117777968852</v>
      </c>
      <c r="D4148" s="20">
        <v>3.4224558142719079</v>
      </c>
      <c r="E4148" s="20">
        <v>3.3196549948769789</v>
      </c>
      <c r="F4148" s="21">
        <v>3.275377308453042</v>
      </c>
      <c r="G4148" s="20">
        <v>3.2735623089502406</v>
      </c>
      <c r="H4148" s="20">
        <v>3.4385801299488956</v>
      </c>
      <c r="I4148" s="20">
        <v>3.6357682361295858</v>
      </c>
      <c r="J4148" s="20">
        <v>3.9358046463799967</v>
      </c>
      <c r="K4148" s="20">
        <v>4.1389360432193936</v>
      </c>
      <c r="L4148" s="20">
        <v>4.3447968658373588</v>
      </c>
      <c r="M4148" s="20">
        <v>4.6112665999793929</v>
      </c>
      <c r="N4148" s="20">
        <v>4.7050050945979729</v>
      </c>
    </row>
    <row r="4149" spans="1:14" x14ac:dyDescent="0.3">
      <c r="A4149" s="22">
        <v>37747</v>
      </c>
      <c r="B4149" s="20">
        <v>3.4991854425810103</v>
      </c>
      <c r="C4149" s="20">
        <v>3.4631706524243859</v>
      </c>
      <c r="D4149" s="20">
        <v>3.4246764006954695</v>
      </c>
      <c r="E4149" s="20">
        <v>3.3326835500611778</v>
      </c>
      <c r="F4149" s="21">
        <v>3.2957823262623225</v>
      </c>
      <c r="G4149" s="20">
        <v>3.3023484147489701</v>
      </c>
      <c r="H4149" s="20">
        <v>3.4910087258040146</v>
      </c>
      <c r="I4149" s="20">
        <v>3.6997177227457745</v>
      </c>
      <c r="J4149" s="20">
        <v>4.0109423432702185</v>
      </c>
      <c r="K4149" s="20">
        <v>4.2191348167284106</v>
      </c>
      <c r="L4149" s="20">
        <v>4.4260254336686389</v>
      </c>
      <c r="M4149" s="20">
        <v>4.6777902562087208</v>
      </c>
      <c r="N4149" s="20">
        <v>4.7741918052821273</v>
      </c>
    </row>
    <row r="4150" spans="1:14" x14ac:dyDescent="0.3">
      <c r="A4150" s="22">
        <v>37743</v>
      </c>
      <c r="B4150" s="20">
        <v>3.452039566506655</v>
      </c>
      <c r="C4150" s="20">
        <v>3.4326256151156995</v>
      </c>
      <c r="D4150" s="20">
        <v>3.404807730580055</v>
      </c>
      <c r="E4150" s="20">
        <v>3.3217425754247065</v>
      </c>
      <c r="F4150" s="21">
        <v>3.2830683232914546</v>
      </c>
      <c r="G4150" s="20">
        <v>3.2881908141826863</v>
      </c>
      <c r="H4150" s="20">
        <v>3.4787362053444708</v>
      </c>
      <c r="I4150" s="20">
        <v>3.6901572373982634</v>
      </c>
      <c r="J4150" s="20">
        <v>4.0048617699311873</v>
      </c>
      <c r="K4150" s="20">
        <v>4.2161182707427596</v>
      </c>
      <c r="L4150" s="20">
        <v>4.4263682050775301</v>
      </c>
      <c r="M4150" s="20">
        <v>4.6786437488190105</v>
      </c>
      <c r="N4150" s="20">
        <v>4.7773169557552082</v>
      </c>
    </row>
    <row r="4151" spans="1:14" x14ac:dyDescent="0.3">
      <c r="A4151" s="22">
        <v>37742</v>
      </c>
      <c r="B4151" s="20">
        <v>3.4407361781728003</v>
      </c>
      <c r="C4151" s="20">
        <v>3.4314749590963416</v>
      </c>
      <c r="D4151" s="20">
        <v>3.3997171966439499</v>
      </c>
      <c r="E4151" s="20">
        <v>3.3080568443771479</v>
      </c>
      <c r="F4151" s="21">
        <v>3.2621756126789401</v>
      </c>
      <c r="G4151" s="20">
        <v>3.2582001744027895</v>
      </c>
      <c r="H4151" s="20">
        <v>3.4221558960301679</v>
      </c>
      <c r="I4151" s="20">
        <v>3.6245128598893666</v>
      </c>
      <c r="J4151" s="20">
        <v>3.9350806845684274</v>
      </c>
      <c r="K4151" s="20">
        <v>4.145495066286391</v>
      </c>
      <c r="L4151" s="20">
        <v>4.3542383850487294</v>
      </c>
      <c r="M4151" s="20">
        <v>4.5990126457516665</v>
      </c>
      <c r="N4151" s="20">
        <v>4.6980587082561387</v>
      </c>
    </row>
    <row r="4152" spans="1:14" x14ac:dyDescent="0.3">
      <c r="A4152" s="22">
        <v>37741</v>
      </c>
      <c r="B4152" s="20">
        <v>3.5184036792608815</v>
      </c>
      <c r="C4152" s="20">
        <v>3.4891791635577634</v>
      </c>
      <c r="D4152" s="20">
        <v>3.4535349289010573</v>
      </c>
      <c r="E4152" s="20">
        <v>3.367220752185049</v>
      </c>
      <c r="F4152" s="21">
        <v>3.3273276404157497</v>
      </c>
      <c r="G4152" s="20">
        <v>3.324635260760779</v>
      </c>
      <c r="H4152" s="20">
        <v>3.4880190128435733</v>
      </c>
      <c r="I4152" s="20">
        <v>3.693971709552839</v>
      </c>
      <c r="J4152" s="20">
        <v>4.0085918378140528</v>
      </c>
      <c r="K4152" s="20">
        <v>4.2174704186934422</v>
      </c>
      <c r="L4152" s="20">
        <v>4.4201635716055154</v>
      </c>
      <c r="M4152" s="20">
        <v>4.649061495144176</v>
      </c>
      <c r="N4152" s="20">
        <v>4.7461876625074044</v>
      </c>
    </row>
    <row r="4153" spans="1:14" x14ac:dyDescent="0.3">
      <c r="A4153" s="22">
        <v>37740</v>
      </c>
      <c r="B4153" s="20">
        <v>3.5618396042078442</v>
      </c>
      <c r="C4153" s="20">
        <v>3.4913079915076515</v>
      </c>
      <c r="D4153" s="20">
        <v>3.4458851440463216</v>
      </c>
      <c r="E4153" s="20">
        <v>3.3518874862922163</v>
      </c>
      <c r="F4153" s="21">
        <v>3.3151932662724595</v>
      </c>
      <c r="G4153" s="20">
        <v>3.321922452655218</v>
      </c>
      <c r="H4153" s="20">
        <v>3.5137694114914977</v>
      </c>
      <c r="I4153" s="20">
        <v>3.7260579946287375</v>
      </c>
      <c r="J4153" s="20">
        <v>4.0385281168909319</v>
      </c>
      <c r="K4153" s="20">
        <v>4.2435301733482476</v>
      </c>
      <c r="L4153" s="20">
        <v>4.4423798653410103</v>
      </c>
      <c r="M4153" s="20">
        <v>4.666237350225269</v>
      </c>
      <c r="N4153" s="20">
        <v>4.7618419635531417</v>
      </c>
    </row>
    <row r="4154" spans="1:14" x14ac:dyDescent="0.3">
      <c r="A4154" s="22">
        <v>37739</v>
      </c>
      <c r="B4154" s="20">
        <v>3.5871964407606027</v>
      </c>
      <c r="C4154" s="20">
        <v>3.5043154801618068</v>
      </c>
      <c r="D4154" s="20">
        <v>3.4487751070508188</v>
      </c>
      <c r="E4154" s="20">
        <v>3.3332299716854306</v>
      </c>
      <c r="F4154" s="21">
        <v>3.2873823252567695</v>
      </c>
      <c r="G4154" s="20">
        <v>3.2920120358944907</v>
      </c>
      <c r="H4154" s="20">
        <v>3.489085011832993</v>
      </c>
      <c r="I4154" s="20">
        <v>3.7058206094412509</v>
      </c>
      <c r="J4154" s="20">
        <v>4.022600476833782</v>
      </c>
      <c r="K4154" s="20">
        <v>4.2293942024410187</v>
      </c>
      <c r="L4154" s="20">
        <v>4.4301087718846022</v>
      </c>
      <c r="M4154" s="20">
        <v>4.6619007736484184</v>
      </c>
      <c r="N4154" s="20">
        <v>4.7570988792723563</v>
      </c>
    </row>
    <row r="4155" spans="1:14" x14ac:dyDescent="0.3">
      <c r="A4155" s="22">
        <v>37736</v>
      </c>
      <c r="B4155" s="20">
        <v>3.5494583542611911</v>
      </c>
      <c r="C4155" s="20">
        <v>3.4882048033748427</v>
      </c>
      <c r="D4155" s="20">
        <v>3.4390166595319265</v>
      </c>
      <c r="E4155" s="20">
        <v>3.3334552015438716</v>
      </c>
      <c r="F4155" s="21">
        <v>3.2903695483813964</v>
      </c>
      <c r="G4155" s="20">
        <v>3.2932213323080082</v>
      </c>
      <c r="H4155" s="20">
        <v>3.4885412351933565</v>
      </c>
      <c r="I4155" s="20">
        <v>3.7129251757839961</v>
      </c>
      <c r="J4155" s="20">
        <v>4.0368682232555662</v>
      </c>
      <c r="K4155" s="20">
        <v>4.2352854206862043</v>
      </c>
      <c r="L4155" s="20">
        <v>4.4227521893849735</v>
      </c>
      <c r="M4155" s="20">
        <v>4.6600322165522456</v>
      </c>
      <c r="N4155" s="20">
        <v>4.7448506072468586</v>
      </c>
    </row>
    <row r="4156" spans="1:14" x14ac:dyDescent="0.3">
      <c r="A4156" s="22">
        <v>37735</v>
      </c>
      <c r="B4156" s="20">
        <v>3.5435768569143193</v>
      </c>
      <c r="C4156" s="20">
        <v>3.5031328517405411</v>
      </c>
      <c r="D4156" s="20">
        <v>3.4612465916305251</v>
      </c>
      <c r="E4156" s="20">
        <v>3.3664902617993286</v>
      </c>
      <c r="F4156" s="21">
        <v>3.3293221197085705</v>
      </c>
      <c r="G4156" s="20">
        <v>3.3346493906081602</v>
      </c>
      <c r="H4156" s="20">
        <v>3.5210282207162913</v>
      </c>
      <c r="I4156" s="20">
        <v>3.7301948875957085</v>
      </c>
      <c r="J4156" s="20">
        <v>4.0379811296083412</v>
      </c>
      <c r="K4156" s="20">
        <v>4.2390318601760564</v>
      </c>
      <c r="L4156" s="20">
        <v>4.4347563969931452</v>
      </c>
      <c r="M4156" s="20">
        <v>4.6602559040419722</v>
      </c>
      <c r="N4156" s="20">
        <v>4.7537650660407538</v>
      </c>
    </row>
    <row r="4157" spans="1:14" x14ac:dyDescent="0.3">
      <c r="A4157" s="22">
        <v>37734</v>
      </c>
      <c r="B4157" s="20">
        <v>3.5902251166703167</v>
      </c>
      <c r="C4157" s="20">
        <v>3.5297427528361944</v>
      </c>
      <c r="D4157" s="20">
        <v>3.4898242381432012</v>
      </c>
      <c r="E4157" s="20">
        <v>3.4152802204883552</v>
      </c>
      <c r="F4157" s="21">
        <v>3.3912551489952953</v>
      </c>
      <c r="G4157" s="20">
        <v>3.4001851078615246</v>
      </c>
      <c r="H4157" s="20">
        <v>3.5807396819589479</v>
      </c>
      <c r="I4157" s="20">
        <v>3.7883811798831726</v>
      </c>
      <c r="J4157" s="20">
        <v>4.099464721821068</v>
      </c>
      <c r="K4157" s="20">
        <v>4.3036102213668563</v>
      </c>
      <c r="L4157" s="20">
        <v>4.4994197491059182</v>
      </c>
      <c r="M4157" s="20">
        <v>4.7026958694546934</v>
      </c>
      <c r="N4157" s="20">
        <v>4.800416856472939</v>
      </c>
    </row>
    <row r="4158" spans="1:14" x14ac:dyDescent="0.3">
      <c r="A4158" s="22">
        <v>37733</v>
      </c>
      <c r="B4158" s="20">
        <v>3.5315563333545001</v>
      </c>
      <c r="C4158" s="20">
        <v>3.4925128056444579</v>
      </c>
      <c r="D4158" s="20">
        <v>3.455137339882175</v>
      </c>
      <c r="E4158" s="20">
        <v>3.3698742502844139</v>
      </c>
      <c r="F4158" s="21">
        <v>3.3403710030049232</v>
      </c>
      <c r="G4158" s="20">
        <v>3.3514459345364833</v>
      </c>
      <c r="H4158" s="20">
        <v>3.5473472947589046</v>
      </c>
      <c r="I4158" s="20">
        <v>3.7571606755157312</v>
      </c>
      <c r="J4158" s="20">
        <v>4.0622284898293461</v>
      </c>
      <c r="K4158" s="20">
        <v>4.261947167872262</v>
      </c>
      <c r="L4158" s="20">
        <v>4.4569236193209134</v>
      </c>
      <c r="M4158" s="20">
        <v>4.6656047810786907</v>
      </c>
      <c r="N4158" s="20">
        <v>4.7630184797405501</v>
      </c>
    </row>
    <row r="4159" spans="1:14" x14ac:dyDescent="0.3">
      <c r="A4159" s="22">
        <v>37728</v>
      </c>
      <c r="B4159" s="20">
        <v>3.5595698250376606</v>
      </c>
      <c r="C4159" s="20">
        <v>3.5124422865196054</v>
      </c>
      <c r="D4159" s="20">
        <v>3.4724323490356048</v>
      </c>
      <c r="E4159" s="20">
        <v>3.3899295389587989</v>
      </c>
      <c r="F4159" s="21">
        <v>3.3658270896314706</v>
      </c>
      <c r="G4159" s="20">
        <v>3.3818371120499919</v>
      </c>
      <c r="H4159" s="20">
        <v>3.5872443392054763</v>
      </c>
      <c r="I4159" s="20">
        <v>3.7965686636336726</v>
      </c>
      <c r="J4159" s="20">
        <v>4.0938845465955485</v>
      </c>
      <c r="K4159" s="20">
        <v>4.2851401095448569</v>
      </c>
      <c r="L4159" s="20">
        <v>4.4688368896212509</v>
      </c>
      <c r="M4159" s="20">
        <v>4.6564436722732632</v>
      </c>
      <c r="N4159" s="20">
        <v>4.7495774568474323</v>
      </c>
    </row>
    <row r="4160" spans="1:14" x14ac:dyDescent="0.3">
      <c r="A4160" s="22">
        <v>37727</v>
      </c>
      <c r="B4160" s="20">
        <v>3.5595329401119988</v>
      </c>
      <c r="C4160" s="20">
        <v>3.5233648755101243</v>
      </c>
      <c r="D4160" s="20">
        <v>3.4940478655105807</v>
      </c>
      <c r="E4160" s="20">
        <v>3.4288665112802019</v>
      </c>
      <c r="F4160" s="21">
        <v>3.4105090001751868</v>
      </c>
      <c r="G4160" s="20">
        <v>3.4291748637211215</v>
      </c>
      <c r="H4160" s="20">
        <v>3.6346716201633917</v>
      </c>
      <c r="I4160" s="20">
        <v>3.8397293952498708</v>
      </c>
      <c r="J4160" s="20">
        <v>4.1276976652017696</v>
      </c>
      <c r="K4160" s="20">
        <v>4.3116370431310331</v>
      </c>
      <c r="L4160" s="20">
        <v>4.4897982907555534</v>
      </c>
      <c r="M4160" s="20">
        <v>4.6823794689147018</v>
      </c>
      <c r="N4160" s="20">
        <v>4.7711758363980392</v>
      </c>
    </row>
    <row r="4161" spans="1:14" x14ac:dyDescent="0.3">
      <c r="A4161" s="22">
        <v>37726</v>
      </c>
      <c r="B4161" s="20">
        <v>3.6354500865493704</v>
      </c>
      <c r="C4161" s="20">
        <v>3.5644725454432575</v>
      </c>
      <c r="D4161" s="20">
        <v>3.5220613694247374</v>
      </c>
      <c r="E4161" s="20">
        <v>3.450696331005132</v>
      </c>
      <c r="F4161" s="21">
        <v>3.437575396870391</v>
      </c>
      <c r="G4161" s="20">
        <v>3.46096054412391</v>
      </c>
      <c r="H4161" s="20">
        <v>3.6734715283409374</v>
      </c>
      <c r="I4161" s="20">
        <v>3.8786550506143715</v>
      </c>
      <c r="J4161" s="20">
        <v>4.1636327238350521</v>
      </c>
      <c r="K4161" s="20">
        <v>4.3441176623410742</v>
      </c>
      <c r="L4161" s="20">
        <v>4.5185164750874609</v>
      </c>
      <c r="M4161" s="20">
        <v>4.7036482185588531</v>
      </c>
      <c r="N4161" s="20">
        <v>4.7918461801038941</v>
      </c>
    </row>
    <row r="4162" spans="1:14" x14ac:dyDescent="0.3">
      <c r="A4162" s="22">
        <v>37725</v>
      </c>
      <c r="B4162" s="20">
        <v>3.644711711261365</v>
      </c>
      <c r="C4162" s="20">
        <v>3.5663257203610619</v>
      </c>
      <c r="D4162" s="20">
        <v>3.5179400341904086</v>
      </c>
      <c r="E4162" s="20">
        <v>3.4402219795563411</v>
      </c>
      <c r="F4162" s="21">
        <v>3.428596122534088</v>
      </c>
      <c r="G4162" s="20">
        <v>3.4562228649659934</v>
      </c>
      <c r="H4162" s="20">
        <v>3.6846118982897456</v>
      </c>
      <c r="I4162" s="20">
        <v>3.8966036915211948</v>
      </c>
      <c r="J4162" s="20">
        <v>4.1850996814770145</v>
      </c>
      <c r="K4162" s="20">
        <v>4.3656092953665064</v>
      </c>
      <c r="L4162" s="20">
        <v>4.5388899837686134</v>
      </c>
      <c r="M4162" s="20">
        <v>4.7216896950157548</v>
      </c>
      <c r="N4162" s="20">
        <v>4.8092485297356777</v>
      </c>
    </row>
    <row r="4163" spans="1:14" x14ac:dyDescent="0.3">
      <c r="A4163" s="22">
        <v>37722</v>
      </c>
      <c r="B4163" s="20">
        <v>3.6821737805368295</v>
      </c>
      <c r="C4163" s="20">
        <v>3.5798048123801549</v>
      </c>
      <c r="D4163" s="20">
        <v>3.5012130961761914</v>
      </c>
      <c r="E4163" s="20">
        <v>3.3949190127573834</v>
      </c>
      <c r="F4163" s="21">
        <v>3.3888022345208584</v>
      </c>
      <c r="G4163" s="20">
        <v>3.4195582440673715</v>
      </c>
      <c r="H4163" s="20">
        <v>3.6371290210230689</v>
      </c>
      <c r="I4163" s="20">
        <v>3.8486238561749802</v>
      </c>
      <c r="J4163" s="20">
        <v>4.1508602886443029</v>
      </c>
      <c r="K4163" s="20">
        <v>4.345600148568102</v>
      </c>
      <c r="L4163" s="20">
        <v>4.5307936168766165</v>
      </c>
      <c r="M4163" s="20">
        <v>4.7235002646587088</v>
      </c>
      <c r="N4163" s="20">
        <v>4.8171451866851855</v>
      </c>
    </row>
    <row r="4164" spans="1:14" x14ac:dyDescent="0.3">
      <c r="A4164" s="22">
        <v>37721</v>
      </c>
      <c r="B4164" s="20">
        <v>3.5551506019541623</v>
      </c>
      <c r="C4164" s="20">
        <v>3.4942905545446479</v>
      </c>
      <c r="D4164" s="20">
        <v>3.4457329551834235</v>
      </c>
      <c r="E4164" s="20">
        <v>3.3442503302063473</v>
      </c>
      <c r="F4164" s="21">
        <v>3.3076493355314365</v>
      </c>
      <c r="G4164" s="20">
        <v>3.320921881689733</v>
      </c>
      <c r="H4164" s="20">
        <v>3.5444616782188549</v>
      </c>
      <c r="I4164" s="20">
        <v>3.7680125806562557</v>
      </c>
      <c r="J4164" s="20">
        <v>4.0784069218643211</v>
      </c>
      <c r="K4164" s="20">
        <v>4.2763897062033918</v>
      </c>
      <c r="L4164" s="20">
        <v>4.4685864048430881</v>
      </c>
      <c r="M4164" s="20">
        <v>4.6737309055453835</v>
      </c>
      <c r="N4164" s="20">
        <v>4.7702924925556651</v>
      </c>
    </row>
    <row r="4165" spans="1:14" x14ac:dyDescent="0.3">
      <c r="A4165" s="22">
        <v>37720</v>
      </c>
      <c r="B4165" s="20">
        <v>3.5524872827961484</v>
      </c>
      <c r="C4165" s="20">
        <v>3.4989953706390522</v>
      </c>
      <c r="D4165" s="20">
        <v>3.4517459857303256</v>
      </c>
      <c r="E4165" s="20">
        <v>3.3525230118916398</v>
      </c>
      <c r="F4165" s="21">
        <v>3.3236721379712679</v>
      </c>
      <c r="G4165" s="20">
        <v>3.3450119751905207</v>
      </c>
      <c r="H4165" s="20">
        <v>3.5891564555114108</v>
      </c>
      <c r="I4165" s="20">
        <v>3.822934417057704</v>
      </c>
      <c r="J4165" s="20">
        <v>4.1419149577512497</v>
      </c>
      <c r="K4165" s="20">
        <v>4.3413467451144028</v>
      </c>
      <c r="L4165" s="20">
        <v>4.5292358679228686</v>
      </c>
      <c r="M4165" s="20">
        <v>4.7025449340730017</v>
      </c>
      <c r="N4165" s="20">
        <v>4.8017834636666894</v>
      </c>
    </row>
    <row r="4166" spans="1:14" x14ac:dyDescent="0.3">
      <c r="A4166" s="22">
        <v>37719</v>
      </c>
      <c r="B4166" s="20">
        <v>3.5655592573315844</v>
      </c>
      <c r="C4166" s="20">
        <v>3.5061509744029884</v>
      </c>
      <c r="D4166" s="20">
        <v>3.4568376922776642</v>
      </c>
      <c r="E4166" s="20">
        <v>3.3615255328059352</v>
      </c>
      <c r="F4166" s="21">
        <v>3.3412457259426707</v>
      </c>
      <c r="G4166" s="20">
        <v>3.3679214910436972</v>
      </c>
      <c r="H4166" s="20">
        <v>3.6131830748322802</v>
      </c>
      <c r="I4166" s="20">
        <v>3.843724242077228</v>
      </c>
      <c r="J4166" s="20">
        <v>4.1563145452616581</v>
      </c>
      <c r="K4166" s="20">
        <v>4.3503903139365718</v>
      </c>
      <c r="L4166" s="20">
        <v>4.5324218820287712</v>
      </c>
      <c r="M4166" s="20">
        <v>4.6930367579626733</v>
      </c>
      <c r="N4166" s="20">
        <v>4.7910578609268741</v>
      </c>
    </row>
    <row r="4167" spans="1:14" x14ac:dyDescent="0.3">
      <c r="A4167" s="22">
        <v>37718</v>
      </c>
      <c r="B4167" s="20">
        <v>3.5378256082825383</v>
      </c>
      <c r="C4167" s="20">
        <v>3.500170071011063</v>
      </c>
      <c r="D4167" s="20">
        <v>3.4572798870748809</v>
      </c>
      <c r="E4167" s="20">
        <v>3.3666295127872128</v>
      </c>
      <c r="F4167" s="21">
        <v>3.3482984043161199</v>
      </c>
      <c r="G4167" s="20">
        <v>3.3790588946768376</v>
      </c>
      <c r="H4167" s="20">
        <v>3.6409142612056598</v>
      </c>
      <c r="I4167" s="20">
        <v>3.8782189876442743</v>
      </c>
      <c r="J4167" s="20">
        <v>4.1944373375039543</v>
      </c>
      <c r="K4167" s="20">
        <v>4.3891672207933174</v>
      </c>
      <c r="L4167" s="20">
        <v>4.571237806597539</v>
      </c>
      <c r="M4167" s="20">
        <v>4.7298535691914196</v>
      </c>
      <c r="N4167" s="20">
        <v>4.8283539612307704</v>
      </c>
    </row>
    <row r="4168" spans="1:14" x14ac:dyDescent="0.3">
      <c r="A4168" s="22">
        <v>37715</v>
      </c>
      <c r="B4168" s="20">
        <v>3.5544192716667213</v>
      </c>
      <c r="C4168" s="20">
        <v>3.5045861929850126</v>
      </c>
      <c r="D4168" s="20">
        <v>3.4547396074211454</v>
      </c>
      <c r="E4168" s="20">
        <v>3.3435043393021049</v>
      </c>
      <c r="F4168" s="21">
        <v>3.305207535970105</v>
      </c>
      <c r="G4168" s="20">
        <v>3.3197297996355455</v>
      </c>
      <c r="H4168" s="20">
        <v>3.55278422439953</v>
      </c>
      <c r="I4168" s="20">
        <v>3.7861649621214286</v>
      </c>
      <c r="J4168" s="20">
        <v>4.1078197436998796</v>
      </c>
      <c r="K4168" s="20">
        <v>4.3102940012713704</v>
      </c>
      <c r="L4168" s="20">
        <v>4.5037927938345579</v>
      </c>
      <c r="M4168" s="20">
        <v>4.6907018108828016</v>
      </c>
      <c r="N4168" s="20">
        <v>4.7920607621959368</v>
      </c>
    </row>
    <row r="4169" spans="1:14" x14ac:dyDescent="0.3">
      <c r="A4169" s="22">
        <v>37714</v>
      </c>
      <c r="B4169" s="20">
        <v>3.6025775870717562</v>
      </c>
      <c r="C4169" s="20">
        <v>3.5232861488941762</v>
      </c>
      <c r="D4169" s="20">
        <v>3.4719442636026048</v>
      </c>
      <c r="E4169" s="20">
        <v>3.3695547873589837</v>
      </c>
      <c r="F4169" s="21">
        <v>3.3307938069396732</v>
      </c>
      <c r="G4169" s="20">
        <v>3.3403062621568678</v>
      </c>
      <c r="H4169" s="20">
        <v>3.5559514109651675</v>
      </c>
      <c r="I4169" s="20">
        <v>3.7823311500212515</v>
      </c>
      <c r="J4169" s="20">
        <v>4.0983306584505375</v>
      </c>
      <c r="K4169" s="20">
        <v>4.2981829018228579</v>
      </c>
      <c r="L4169" s="20">
        <v>4.4914911587473947</v>
      </c>
      <c r="M4169" s="20">
        <v>4.6915910182341936</v>
      </c>
      <c r="N4169" s="20">
        <v>4.7907578865872624</v>
      </c>
    </row>
    <row r="4170" spans="1:14" x14ac:dyDescent="0.3">
      <c r="A4170" s="22">
        <v>37713</v>
      </c>
      <c r="B4170" s="20">
        <v>3.5724501210917414</v>
      </c>
      <c r="C4170" s="20">
        <v>3.5153633638253412</v>
      </c>
      <c r="D4170" s="20">
        <v>3.4684148948617728</v>
      </c>
      <c r="E4170" s="20">
        <v>3.3626638582625752</v>
      </c>
      <c r="F4170" s="21">
        <v>3.318746087240751</v>
      </c>
      <c r="G4170" s="20">
        <v>3.3238461522390637</v>
      </c>
      <c r="H4170" s="20">
        <v>3.5248622232423359</v>
      </c>
      <c r="I4170" s="20">
        <v>3.7409960048228346</v>
      </c>
      <c r="J4170" s="20">
        <v>4.0487665484784134</v>
      </c>
      <c r="K4170" s="20">
        <v>4.2502630911467225</v>
      </c>
      <c r="L4170" s="20">
        <v>4.4515862332506044</v>
      </c>
      <c r="M4170" s="20">
        <v>4.6736578736871754</v>
      </c>
      <c r="N4170" s="20">
        <v>4.7749410841723599</v>
      </c>
    </row>
    <row r="4171" spans="1:14" x14ac:dyDescent="0.3">
      <c r="A4171" s="22">
        <v>37712</v>
      </c>
      <c r="B4171" s="20">
        <v>3.6182178234674174</v>
      </c>
      <c r="C4171" s="20">
        <v>3.5312187395116843</v>
      </c>
      <c r="D4171" s="20">
        <v>3.4714541253150006</v>
      </c>
      <c r="E4171" s="20">
        <v>3.3470550050664545</v>
      </c>
      <c r="F4171" s="21">
        <v>3.2919156831372445</v>
      </c>
      <c r="G4171" s="20">
        <v>3.2867066893952233</v>
      </c>
      <c r="H4171" s="20">
        <v>3.4607233598376252</v>
      </c>
      <c r="I4171" s="20">
        <v>3.6659644389495245</v>
      </c>
      <c r="J4171" s="20">
        <v>3.968689062200403</v>
      </c>
      <c r="K4171" s="20">
        <v>4.1726600790006643</v>
      </c>
      <c r="L4171" s="20">
        <v>4.3823795902170053</v>
      </c>
      <c r="M4171" s="20">
        <v>4.6369165567199353</v>
      </c>
      <c r="N4171" s="20">
        <v>4.7386548770663905</v>
      </c>
    </row>
    <row r="4172" spans="1:14" x14ac:dyDescent="0.3">
      <c r="A4172" s="22">
        <v>37711</v>
      </c>
      <c r="B4172" s="20">
        <v>3.6134636771270592</v>
      </c>
      <c r="C4172" s="20">
        <v>3.5282337799074082</v>
      </c>
      <c r="D4172" s="20">
        <v>3.4726528271009109</v>
      </c>
      <c r="E4172" s="20">
        <v>3.3586927001117624</v>
      </c>
      <c r="F4172" s="21">
        <v>3.3094905948230608</v>
      </c>
      <c r="G4172" s="20">
        <v>3.3057115838877551</v>
      </c>
      <c r="H4172" s="20">
        <v>3.469646271649153</v>
      </c>
      <c r="I4172" s="20">
        <v>3.6660131939195701</v>
      </c>
      <c r="J4172" s="20">
        <v>3.9584239248231703</v>
      </c>
      <c r="K4172" s="20">
        <v>4.1550325900579432</v>
      </c>
      <c r="L4172" s="20">
        <v>4.3548939220734528</v>
      </c>
      <c r="M4172" s="20">
        <v>4.5930826920187027</v>
      </c>
      <c r="N4172" s="20">
        <v>4.690244988448848</v>
      </c>
    </row>
    <row r="4173" spans="1:14" x14ac:dyDescent="0.3">
      <c r="A4173" s="22">
        <v>37708</v>
      </c>
      <c r="B4173" s="20">
        <v>3.6003194021036586</v>
      </c>
      <c r="C4173" s="20">
        <v>3.535830477709025</v>
      </c>
      <c r="D4173" s="20">
        <v>3.4862055737330913</v>
      </c>
      <c r="E4173" s="20">
        <v>3.3883314886392313</v>
      </c>
      <c r="F4173" s="21">
        <v>3.3575692867565863</v>
      </c>
      <c r="G4173" s="20">
        <v>3.3694979308920949</v>
      </c>
      <c r="H4173" s="20">
        <v>3.5628244425693625</v>
      </c>
      <c r="I4173" s="20">
        <v>3.7648749703136768</v>
      </c>
      <c r="J4173" s="20">
        <v>4.0552907044752553</v>
      </c>
      <c r="K4173" s="20">
        <v>4.2472765661071179</v>
      </c>
      <c r="L4173" s="20">
        <v>4.4385007780381383</v>
      </c>
      <c r="M4173" s="20">
        <v>4.6455127522406823</v>
      </c>
      <c r="N4173" s="20">
        <v>4.7420532237996973</v>
      </c>
    </row>
    <row r="4174" spans="1:14" x14ac:dyDescent="0.3">
      <c r="A4174" s="22">
        <v>37707</v>
      </c>
      <c r="B4174" s="20">
        <v>3.5930752692562091</v>
      </c>
      <c r="C4174" s="20">
        <v>3.5339759322086564</v>
      </c>
      <c r="D4174" s="20">
        <v>3.4945675181406868</v>
      </c>
      <c r="E4174" s="20">
        <v>3.4205638252091077</v>
      </c>
      <c r="F4174" s="21">
        <v>3.4014675891505171</v>
      </c>
      <c r="G4174" s="20">
        <v>3.4171510595610384</v>
      </c>
      <c r="H4174" s="20">
        <v>3.602770664369686</v>
      </c>
      <c r="I4174" s="20">
        <v>3.7971569824040277</v>
      </c>
      <c r="J4174" s="20">
        <v>4.0812706149117037</v>
      </c>
      <c r="K4174" s="20">
        <v>4.2722498365647761</v>
      </c>
      <c r="L4174" s="20">
        <v>4.4650505692527949</v>
      </c>
      <c r="M4174" s="20">
        <v>4.6852475842691934</v>
      </c>
      <c r="N4174" s="20">
        <v>4.7803096195905921</v>
      </c>
    </row>
    <row r="4175" spans="1:14" x14ac:dyDescent="0.3">
      <c r="A4175" s="22">
        <v>37706</v>
      </c>
      <c r="B4175" s="20">
        <v>3.5933018512312609</v>
      </c>
      <c r="C4175" s="20">
        <v>3.5372525638249686</v>
      </c>
      <c r="D4175" s="20">
        <v>3.5017472849570526</v>
      </c>
      <c r="E4175" s="20">
        <v>3.4358011996774294</v>
      </c>
      <c r="F4175" s="21">
        <v>3.4224497067469355</v>
      </c>
      <c r="G4175" s="20">
        <v>3.4457444316798589</v>
      </c>
      <c r="H4175" s="20">
        <v>3.6562405539311058</v>
      </c>
      <c r="I4175" s="20">
        <v>3.8594519675825865</v>
      </c>
      <c r="J4175" s="20">
        <v>4.1443642643028094</v>
      </c>
      <c r="K4175" s="20">
        <v>4.3299441113641413</v>
      </c>
      <c r="L4175" s="20">
        <v>4.5127483479927877</v>
      </c>
      <c r="M4175" s="20">
        <v>4.7012695635015165</v>
      </c>
      <c r="N4175" s="20">
        <v>4.7954123339214805</v>
      </c>
    </row>
    <row r="4176" spans="1:14" x14ac:dyDescent="0.3">
      <c r="A4176" s="22">
        <v>37705</v>
      </c>
      <c r="B4176" s="20">
        <v>3.615958275894402</v>
      </c>
      <c r="C4176" s="20">
        <v>3.5495457358051778</v>
      </c>
      <c r="D4176" s="20">
        <v>3.5064425356213014</v>
      </c>
      <c r="E4176" s="20">
        <v>3.4281339066329362</v>
      </c>
      <c r="F4176" s="21">
        <v>3.410709472338922</v>
      </c>
      <c r="G4176" s="20">
        <v>3.4340664645411079</v>
      </c>
      <c r="H4176" s="20">
        <v>3.6505997530404963</v>
      </c>
      <c r="I4176" s="20">
        <v>3.8574329418932156</v>
      </c>
      <c r="J4176" s="20">
        <v>4.1448448512973846</v>
      </c>
      <c r="K4176" s="20">
        <v>4.3296603030843359</v>
      </c>
      <c r="L4176" s="20">
        <v>4.5081767267391211</v>
      </c>
      <c r="M4176" s="20">
        <v>4.6716439881961218</v>
      </c>
      <c r="N4176" s="20">
        <v>4.7675967837469724</v>
      </c>
    </row>
    <row r="4177" spans="1:14" x14ac:dyDescent="0.3">
      <c r="A4177" s="22">
        <v>37704</v>
      </c>
      <c r="B4177" s="20">
        <v>3.5159225159469707</v>
      </c>
      <c r="C4177" s="20">
        <v>3.4987089829575573</v>
      </c>
      <c r="D4177" s="20">
        <v>3.475385965568845</v>
      </c>
      <c r="E4177" s="20">
        <v>3.4152611623667859</v>
      </c>
      <c r="F4177" s="21">
        <v>3.4029545232297362</v>
      </c>
      <c r="G4177" s="20">
        <v>3.4355343432432122</v>
      </c>
      <c r="H4177" s="20">
        <v>3.6872326837225731</v>
      </c>
      <c r="I4177" s="20">
        <v>3.9056223630953149</v>
      </c>
      <c r="J4177" s="20">
        <v>4.1921616403099184</v>
      </c>
      <c r="K4177" s="20">
        <v>4.3687565158868136</v>
      </c>
      <c r="L4177" s="20">
        <v>4.5342561778993904</v>
      </c>
      <c r="M4177" s="20">
        <v>4.6758716414958865</v>
      </c>
      <c r="N4177" s="20">
        <v>4.7652666026145685</v>
      </c>
    </row>
    <row r="4178" spans="1:14" x14ac:dyDescent="0.3">
      <c r="A4178" s="22">
        <v>37701</v>
      </c>
      <c r="B4178" s="20">
        <v>3.5271388850454666</v>
      </c>
      <c r="C4178" s="20">
        <v>3.5184714905087104</v>
      </c>
      <c r="D4178" s="20">
        <v>3.5035914314649808</v>
      </c>
      <c r="E4178" s="20">
        <v>3.4644960270324616</v>
      </c>
      <c r="F4178" s="21">
        <v>3.4653145799569178</v>
      </c>
      <c r="G4178" s="20">
        <v>3.5029146185575035</v>
      </c>
      <c r="H4178" s="20">
        <v>3.7548173298652698</v>
      </c>
      <c r="I4178" s="20">
        <v>3.9742764893866571</v>
      </c>
      <c r="J4178" s="20">
        <v>4.2631919522216588</v>
      </c>
      <c r="K4178" s="20">
        <v>4.4406226026558153</v>
      </c>
      <c r="L4178" s="20">
        <v>4.6076185196475077</v>
      </c>
      <c r="M4178" s="20">
        <v>4.7610132275334704</v>
      </c>
      <c r="N4178" s="20">
        <v>4.8493422743284968</v>
      </c>
    </row>
    <row r="4179" spans="1:14" x14ac:dyDescent="0.3">
      <c r="A4179" s="22">
        <v>37700</v>
      </c>
      <c r="B4179" s="20">
        <v>3.5160145232122813</v>
      </c>
      <c r="C4179" s="20">
        <v>3.5027125218039177</v>
      </c>
      <c r="D4179" s="20">
        <v>3.4853527920222058</v>
      </c>
      <c r="E4179" s="20">
        <v>3.4287795923774342</v>
      </c>
      <c r="F4179" s="21">
        <v>3.4119680939110535</v>
      </c>
      <c r="G4179" s="20">
        <v>3.441755260232088</v>
      </c>
      <c r="H4179" s="20">
        <v>3.6946737786550492</v>
      </c>
      <c r="I4179" s="20">
        <v>3.9162804164668366</v>
      </c>
      <c r="J4179" s="20">
        <v>4.2039169236573493</v>
      </c>
      <c r="K4179" s="20">
        <v>4.3775554004414241</v>
      </c>
      <c r="L4179" s="20">
        <v>4.5403644353779722</v>
      </c>
      <c r="M4179" s="20">
        <v>4.6893455974877005</v>
      </c>
      <c r="N4179" s="20">
        <v>4.776468194425612</v>
      </c>
    </row>
    <row r="4180" spans="1:14" x14ac:dyDescent="0.3">
      <c r="A4180" s="22">
        <v>37699</v>
      </c>
      <c r="B4180" s="20">
        <v>3.5661134379106731</v>
      </c>
      <c r="C4180" s="20">
        <v>3.5385716809771299</v>
      </c>
      <c r="D4180" s="20">
        <v>3.5071965692121427</v>
      </c>
      <c r="E4180" s="20">
        <v>3.4414515770789249</v>
      </c>
      <c r="F4180" s="21">
        <v>3.4314813628609131</v>
      </c>
      <c r="G4180" s="20">
        <v>3.4625757786529654</v>
      </c>
      <c r="H4180" s="20">
        <v>3.7029401164402773</v>
      </c>
      <c r="I4180" s="20">
        <v>3.9198678594432077</v>
      </c>
      <c r="J4180" s="20">
        <v>4.2088673859358119</v>
      </c>
      <c r="K4180" s="20">
        <v>4.3852931880074904</v>
      </c>
      <c r="L4180" s="20">
        <v>4.5503263024023521</v>
      </c>
      <c r="M4180" s="20">
        <v>4.7012500283294933</v>
      </c>
      <c r="N4180" s="20">
        <v>4.7892629636743616</v>
      </c>
    </row>
    <row r="4181" spans="1:14" x14ac:dyDescent="0.3">
      <c r="A4181" s="22">
        <v>37698</v>
      </c>
      <c r="B4181" s="20">
        <v>3.5963385223841402</v>
      </c>
      <c r="C4181" s="20">
        <v>3.5447441060238067</v>
      </c>
      <c r="D4181" s="20">
        <v>3.5003577559045862</v>
      </c>
      <c r="E4181" s="20">
        <v>3.401120293577824</v>
      </c>
      <c r="F4181" s="21">
        <v>3.3578330521143047</v>
      </c>
      <c r="G4181" s="20">
        <v>3.3590287659928464</v>
      </c>
      <c r="H4181" s="20">
        <v>3.5380100387661013</v>
      </c>
      <c r="I4181" s="20">
        <v>3.7466619872677813</v>
      </c>
      <c r="J4181" s="20">
        <v>4.0561378031647584</v>
      </c>
      <c r="K4181" s="20">
        <v>4.2565226681714874</v>
      </c>
      <c r="L4181" s="20">
        <v>4.4454588735423979</v>
      </c>
      <c r="M4181" s="20">
        <v>4.622332941935019</v>
      </c>
      <c r="N4181" s="20">
        <v>4.7205446988428879</v>
      </c>
    </row>
    <row r="4182" spans="1:14" x14ac:dyDescent="0.3">
      <c r="A4182" s="22">
        <v>37697</v>
      </c>
      <c r="B4182" s="20">
        <v>3.5809372848703767</v>
      </c>
      <c r="C4182" s="20">
        <v>3.5222257718014478</v>
      </c>
      <c r="D4182" s="20">
        <v>3.4759725247104711</v>
      </c>
      <c r="E4182" s="20">
        <v>3.367407507623251</v>
      </c>
      <c r="F4182" s="21">
        <v>3.3121543569847836</v>
      </c>
      <c r="G4182" s="20">
        <v>3.3107139368405929</v>
      </c>
      <c r="H4182" s="20">
        <v>3.5032040980589638</v>
      </c>
      <c r="I4182" s="20">
        <v>3.7187416494756604</v>
      </c>
      <c r="J4182" s="20">
        <v>4.0394076138084998</v>
      </c>
      <c r="K4182" s="20">
        <v>4.2512272619779736</v>
      </c>
      <c r="L4182" s="20">
        <v>4.4538689935839786</v>
      </c>
      <c r="M4182" s="20">
        <v>4.6704854361192449</v>
      </c>
      <c r="N4182" s="20">
        <v>4.7698689500351499</v>
      </c>
    </row>
    <row r="4183" spans="1:14" x14ac:dyDescent="0.3">
      <c r="A4183" s="22">
        <v>37694</v>
      </c>
      <c r="B4183" s="20">
        <v>3.5811067845922535</v>
      </c>
      <c r="C4183" s="20">
        <v>3.5353737639604312</v>
      </c>
      <c r="D4183" s="20">
        <v>3.4965901363700813</v>
      </c>
      <c r="E4183" s="20">
        <v>3.3980242085887484</v>
      </c>
      <c r="F4183" s="21">
        <v>3.3381924819734108</v>
      </c>
      <c r="G4183" s="20">
        <v>3.3166571496012636</v>
      </c>
      <c r="H4183" s="20">
        <v>3.4240383955185907</v>
      </c>
      <c r="I4183" s="20">
        <v>3.6038599807090623</v>
      </c>
      <c r="J4183" s="20">
        <v>3.9058046315846342</v>
      </c>
      <c r="K4183" s="20">
        <v>4.1147854354959588</v>
      </c>
      <c r="L4183" s="20">
        <v>4.3165605726698768</v>
      </c>
      <c r="M4183" s="20">
        <v>4.5362804347225492</v>
      </c>
      <c r="N4183" s="20">
        <v>4.634163965084567</v>
      </c>
    </row>
    <row r="4184" spans="1:14" x14ac:dyDescent="0.3">
      <c r="A4184" s="22">
        <v>37693</v>
      </c>
      <c r="B4184" s="20">
        <v>3.5906509540241189</v>
      </c>
      <c r="C4184" s="20">
        <v>3.5340958977015782</v>
      </c>
      <c r="D4184" s="20">
        <v>3.4917136187458064</v>
      </c>
      <c r="E4184" s="20">
        <v>3.3830734073795155</v>
      </c>
      <c r="F4184" s="21">
        <v>3.3119721583184014</v>
      </c>
      <c r="G4184" s="20">
        <v>3.2819040240109802</v>
      </c>
      <c r="H4184" s="20">
        <v>3.3704449220513508</v>
      </c>
      <c r="I4184" s="20">
        <v>3.5405851600416489</v>
      </c>
      <c r="J4184" s="20">
        <v>3.8358867786682231</v>
      </c>
      <c r="K4184" s="20">
        <v>4.0452206897704768</v>
      </c>
      <c r="L4184" s="20">
        <v>4.2487905724451265</v>
      </c>
      <c r="M4184" s="20">
        <v>4.4582700716310999</v>
      </c>
      <c r="N4184" s="20">
        <v>4.5598644153277137</v>
      </c>
    </row>
    <row r="4185" spans="1:14" x14ac:dyDescent="0.3">
      <c r="A4185" s="22">
        <v>37692</v>
      </c>
      <c r="B4185" s="20">
        <v>3.6402337269265801</v>
      </c>
      <c r="C4185" s="20">
        <v>3.5546829163510454</v>
      </c>
      <c r="D4185" s="20">
        <v>3.4865647841765601</v>
      </c>
      <c r="E4185" s="20">
        <v>3.3242192749656887</v>
      </c>
      <c r="F4185" s="21">
        <v>3.217426533915368</v>
      </c>
      <c r="G4185" s="20">
        <v>3.1588255270712029</v>
      </c>
      <c r="H4185" s="20">
        <v>3.1919562206267669</v>
      </c>
      <c r="I4185" s="20">
        <v>3.354080930573677</v>
      </c>
      <c r="J4185" s="20">
        <v>3.6614934455176957</v>
      </c>
      <c r="K4185" s="20">
        <v>3.8877055349205349</v>
      </c>
      <c r="L4185" s="20">
        <v>4.1129025943105431</v>
      </c>
      <c r="M4185" s="20">
        <v>4.3679064090510948</v>
      </c>
      <c r="N4185" s="20">
        <v>4.4753186191096663</v>
      </c>
    </row>
    <row r="4186" spans="1:14" x14ac:dyDescent="0.3">
      <c r="A4186" s="22">
        <v>37691</v>
      </c>
      <c r="B4186" s="20">
        <v>3.6196599646197547</v>
      </c>
      <c r="C4186" s="20">
        <v>3.5398832552792401</v>
      </c>
      <c r="D4186" s="20">
        <v>3.4781209672330444</v>
      </c>
      <c r="E4186" s="20">
        <v>3.3204082587137358</v>
      </c>
      <c r="F4186" s="21">
        <v>3.2098068259461279</v>
      </c>
      <c r="G4186" s="20">
        <v>3.1477254821277389</v>
      </c>
      <c r="H4186" s="20">
        <v>3.1750690850250201</v>
      </c>
      <c r="I4186" s="20">
        <v>3.3362158078802335</v>
      </c>
      <c r="J4186" s="20">
        <v>3.6440657239700087</v>
      </c>
      <c r="K4186" s="20">
        <v>3.8709367946346052</v>
      </c>
      <c r="L4186" s="20">
        <v>4.0978224207615224</v>
      </c>
      <c r="M4186" s="20">
        <v>4.3616950485396044</v>
      </c>
      <c r="N4186" s="20">
        <v>4.4686881926421744</v>
      </c>
    </row>
    <row r="4187" spans="1:14" x14ac:dyDescent="0.3">
      <c r="A4187" s="22">
        <v>37690</v>
      </c>
      <c r="B4187" s="20">
        <v>3.6200351390644379</v>
      </c>
      <c r="C4187" s="20">
        <v>3.5260333127946915</v>
      </c>
      <c r="D4187" s="20">
        <v>3.4557973026993616</v>
      </c>
      <c r="E4187" s="20">
        <v>3.3095256588422362</v>
      </c>
      <c r="F4187" s="21">
        <v>3.2103019013308809</v>
      </c>
      <c r="G4187" s="20">
        <v>3.1514153129697706</v>
      </c>
      <c r="H4187" s="20">
        <v>3.1766242590585199</v>
      </c>
      <c r="I4187" s="20">
        <v>3.3363352107526545</v>
      </c>
      <c r="J4187" s="20">
        <v>3.6434900121792895</v>
      </c>
      <c r="K4187" s="20">
        <v>3.870768567323343</v>
      </c>
      <c r="L4187" s="20">
        <v>4.1002104484571875</v>
      </c>
      <c r="M4187" s="20">
        <v>4.3860488396747996</v>
      </c>
      <c r="N4187" s="20">
        <v>4.4901532984158319</v>
      </c>
    </row>
    <row r="4188" spans="1:14" x14ac:dyDescent="0.3">
      <c r="A4188" s="22">
        <v>37687</v>
      </c>
      <c r="B4188" s="20">
        <v>3.6209446430331571</v>
      </c>
      <c r="C4188" s="20">
        <v>3.5234790207059157</v>
      </c>
      <c r="D4188" s="20">
        <v>3.4507960524931924</v>
      </c>
      <c r="E4188" s="20">
        <v>3.3143417639808255</v>
      </c>
      <c r="F4188" s="21">
        <v>3.2294396349954262</v>
      </c>
      <c r="G4188" s="20">
        <v>3.1785384834533916</v>
      </c>
      <c r="H4188" s="20">
        <v>3.2101308247241889</v>
      </c>
      <c r="I4188" s="20">
        <v>3.368969294711555</v>
      </c>
      <c r="J4188" s="20">
        <v>3.6736653553620675</v>
      </c>
      <c r="K4188" s="20">
        <v>3.8995193727110227</v>
      </c>
      <c r="L4188" s="20">
        <v>4.1273282892503689</v>
      </c>
      <c r="M4188" s="20">
        <v>4.4068552616597483</v>
      </c>
      <c r="N4188" s="20">
        <v>4.5111074145602776</v>
      </c>
    </row>
    <row r="4189" spans="1:14" x14ac:dyDescent="0.3">
      <c r="A4189" s="22">
        <v>37686</v>
      </c>
      <c r="B4189" s="20">
        <v>3.5638397984483814</v>
      </c>
      <c r="C4189" s="20">
        <v>3.4921732340251488</v>
      </c>
      <c r="D4189" s="20">
        <v>3.4403972472757278</v>
      </c>
      <c r="E4189" s="20">
        <v>3.3254229561869444</v>
      </c>
      <c r="F4189" s="21">
        <v>3.2450287749353399</v>
      </c>
      <c r="G4189" s="20">
        <v>3.1982192889596761</v>
      </c>
      <c r="H4189" s="20">
        <v>3.2456433081613745</v>
      </c>
      <c r="I4189" s="20">
        <v>3.4120326462587407</v>
      </c>
      <c r="J4189" s="20">
        <v>3.7218724327644623</v>
      </c>
      <c r="K4189" s="20">
        <v>3.9485995442370023</v>
      </c>
      <c r="L4189" s="20">
        <v>4.1747166866140244</v>
      </c>
      <c r="M4189" s="20">
        <v>4.4402190891775248</v>
      </c>
      <c r="N4189" s="20">
        <v>4.5457585472109798</v>
      </c>
    </row>
    <row r="4190" spans="1:14" x14ac:dyDescent="0.3">
      <c r="A4190" s="22">
        <v>37685</v>
      </c>
      <c r="B4190" s="20">
        <v>3.5871096629436394</v>
      </c>
      <c r="C4190" s="20">
        <v>3.4970432618328604</v>
      </c>
      <c r="D4190" s="20">
        <v>3.4325540928633806</v>
      </c>
      <c r="E4190" s="20">
        <v>3.3059647514756545</v>
      </c>
      <c r="F4190" s="21">
        <v>3.2289169790234209</v>
      </c>
      <c r="G4190" s="20">
        <v>3.1868559422139473</v>
      </c>
      <c r="H4190" s="20">
        <v>3.2428131315220239</v>
      </c>
      <c r="I4190" s="20">
        <v>3.4104073122724183</v>
      </c>
      <c r="J4190" s="20">
        <v>3.7209078904751633</v>
      </c>
      <c r="K4190" s="20">
        <v>3.9499348050568743</v>
      </c>
      <c r="L4190" s="20">
        <v>4.179411354655902</v>
      </c>
      <c r="M4190" s="20">
        <v>4.4418503188173126</v>
      </c>
      <c r="N4190" s="20">
        <v>4.5507314402524663</v>
      </c>
    </row>
    <row r="4191" spans="1:14" x14ac:dyDescent="0.3">
      <c r="A4191" s="22">
        <v>37684</v>
      </c>
      <c r="B4191" s="20">
        <v>3.5674871322239281</v>
      </c>
      <c r="C4191" s="20">
        <v>3.5017445021529245</v>
      </c>
      <c r="D4191" s="20">
        <v>3.4424360568511045</v>
      </c>
      <c r="E4191" s="20">
        <v>3.3152931875306515</v>
      </c>
      <c r="F4191" s="21">
        <v>3.237102865576496</v>
      </c>
      <c r="G4191" s="20">
        <v>3.1957380631827466</v>
      </c>
      <c r="H4191" s="20">
        <v>3.2554453626645055</v>
      </c>
      <c r="I4191" s="20">
        <v>3.4220148105547969</v>
      </c>
      <c r="J4191" s="20">
        <v>3.7257016837508359</v>
      </c>
      <c r="K4191" s="20">
        <v>3.9485201240742511</v>
      </c>
      <c r="L4191" s="20">
        <v>4.1736377119502226</v>
      </c>
      <c r="M4191" s="20">
        <v>4.4438596940710164</v>
      </c>
      <c r="N4191" s="20">
        <v>4.5485801232727185</v>
      </c>
    </row>
    <row r="4192" spans="1:14" x14ac:dyDescent="0.3">
      <c r="A4192" s="22">
        <v>37683</v>
      </c>
      <c r="B4192" s="20">
        <v>3.5637309265791628</v>
      </c>
      <c r="C4192" s="20">
        <v>3.4949121991430117</v>
      </c>
      <c r="D4192" s="20">
        <v>3.444499330742298</v>
      </c>
      <c r="E4192" s="20">
        <v>3.3241408994115438</v>
      </c>
      <c r="F4192" s="21">
        <v>3.2402936694114111</v>
      </c>
      <c r="G4192" s="20">
        <v>3.198566681798936</v>
      </c>
      <c r="H4192" s="20">
        <v>3.2677160551483593</v>
      </c>
      <c r="I4192" s="20">
        <v>3.4359261030750936</v>
      </c>
      <c r="J4192" s="20">
        <v>3.7339348490444011</v>
      </c>
      <c r="K4192" s="20">
        <v>3.9503160229184493</v>
      </c>
      <c r="L4192" s="20">
        <v>4.1681449351642499</v>
      </c>
      <c r="M4192" s="20">
        <v>4.4316780961745019</v>
      </c>
      <c r="N4192" s="20">
        <v>4.5322735260398055</v>
      </c>
    </row>
    <row r="4193" spans="1:14" x14ac:dyDescent="0.3">
      <c r="A4193" s="22">
        <v>37680</v>
      </c>
      <c r="B4193" s="20">
        <v>3.5821500450314954</v>
      </c>
      <c r="C4193" s="20">
        <v>3.5197851025001894</v>
      </c>
      <c r="D4193" s="20">
        <v>3.4613400668315131</v>
      </c>
      <c r="E4193" s="20">
        <v>3.3380840272008236</v>
      </c>
      <c r="F4193" s="21">
        <v>3.2670189522177568</v>
      </c>
      <c r="G4193" s="20">
        <v>3.2336320765156104</v>
      </c>
      <c r="H4193" s="20">
        <v>3.3174634347434409</v>
      </c>
      <c r="I4193" s="20">
        <v>3.4939036552923994</v>
      </c>
      <c r="J4193" s="20">
        <v>3.7986796826415103</v>
      </c>
      <c r="K4193" s="20">
        <v>4.0147654553705729</v>
      </c>
      <c r="L4193" s="20">
        <v>4.2270133503747598</v>
      </c>
      <c r="M4193" s="20">
        <v>4.4686788320884965</v>
      </c>
      <c r="N4193" s="20">
        <v>4.5688225924216832</v>
      </c>
    </row>
    <row r="4194" spans="1:14" x14ac:dyDescent="0.3">
      <c r="A4194" s="22">
        <v>37679</v>
      </c>
      <c r="B4194" s="20">
        <v>3.587653835633752</v>
      </c>
      <c r="C4194" s="20">
        <v>3.5192190754253425</v>
      </c>
      <c r="D4194" s="20">
        <v>3.4645679585681508</v>
      </c>
      <c r="E4194" s="20">
        <v>3.3466703185167557</v>
      </c>
      <c r="F4194" s="21">
        <v>3.2763660109181587</v>
      </c>
      <c r="G4194" s="20">
        <v>3.2471771157638112</v>
      </c>
      <c r="H4194" s="20">
        <v>3.3521226100032333</v>
      </c>
      <c r="I4194" s="20">
        <v>3.5387148366769434</v>
      </c>
      <c r="J4194" s="20">
        <v>3.8527177108497539</v>
      </c>
      <c r="K4194" s="20">
        <v>4.0748923884525814</v>
      </c>
      <c r="L4194" s="20">
        <v>4.2933131224237657</v>
      </c>
      <c r="M4194" s="20">
        <v>4.5413595772684499</v>
      </c>
      <c r="N4194" s="20">
        <v>4.6441734946039412</v>
      </c>
    </row>
    <row r="4195" spans="1:14" x14ac:dyDescent="0.3">
      <c r="A4195" s="22">
        <v>37678</v>
      </c>
      <c r="B4195" s="20">
        <v>3.5885707278949588</v>
      </c>
      <c r="C4195" s="20">
        <v>3.5357430070310527</v>
      </c>
      <c r="D4195" s="20">
        <v>3.4847915966875274</v>
      </c>
      <c r="E4195" s="20">
        <v>3.3863504607094685</v>
      </c>
      <c r="F4195" s="21">
        <v>3.3248710608553687</v>
      </c>
      <c r="G4195" s="20">
        <v>3.286951045805619</v>
      </c>
      <c r="H4195" s="20">
        <v>3.3353108858881382</v>
      </c>
      <c r="I4195" s="20">
        <v>3.4976040570670226</v>
      </c>
      <c r="J4195" s="20">
        <v>3.802613913588111</v>
      </c>
      <c r="K4195" s="20">
        <v>4.0240578685046966</v>
      </c>
      <c r="L4195" s="20">
        <v>4.2378669332567611</v>
      </c>
      <c r="M4195" s="20">
        <v>4.4681469096337967</v>
      </c>
      <c r="N4195" s="20">
        <v>4.5700835012170531</v>
      </c>
    </row>
    <row r="4196" spans="1:14" x14ac:dyDescent="0.3">
      <c r="A4196" s="22">
        <v>37677</v>
      </c>
      <c r="B4196" s="20">
        <v>3.5741400768265001</v>
      </c>
      <c r="C4196" s="20">
        <v>3.51840429613378</v>
      </c>
      <c r="D4196" s="20">
        <v>3.4606175004713773</v>
      </c>
      <c r="E4196" s="20">
        <v>3.3369015329189939</v>
      </c>
      <c r="F4196" s="21">
        <v>3.2686072808125521</v>
      </c>
      <c r="G4196" s="20">
        <v>3.2373469772171228</v>
      </c>
      <c r="H4196" s="20">
        <v>3.3156526155191144</v>
      </c>
      <c r="I4196" s="20">
        <v>3.4821600917252113</v>
      </c>
      <c r="J4196" s="20">
        <v>3.7766442257901813</v>
      </c>
      <c r="K4196" s="20">
        <v>3.9873939300226189</v>
      </c>
      <c r="L4196" s="20">
        <v>4.1924078648645366</v>
      </c>
      <c r="M4196" s="20">
        <v>4.4374347050488341</v>
      </c>
      <c r="N4196" s="20">
        <v>4.5310141766000394</v>
      </c>
    </row>
    <row r="4197" spans="1:14" x14ac:dyDescent="0.3">
      <c r="A4197" s="22">
        <v>37676</v>
      </c>
      <c r="B4197" s="20">
        <v>3.6298088411013221</v>
      </c>
      <c r="C4197" s="20">
        <v>3.5443113540119353</v>
      </c>
      <c r="D4197" s="20">
        <v>3.4794103795714251</v>
      </c>
      <c r="E4197" s="20">
        <v>3.3493739550669406</v>
      </c>
      <c r="F4197" s="21">
        <v>3.2808565523777942</v>
      </c>
      <c r="G4197" s="20">
        <v>3.250521898759112</v>
      </c>
      <c r="H4197" s="20">
        <v>3.3285889702443949</v>
      </c>
      <c r="I4197" s="20">
        <v>3.4937308214486902</v>
      </c>
      <c r="J4197" s="20">
        <v>3.786074210701238</v>
      </c>
      <c r="K4197" s="20">
        <v>3.9929540490206166</v>
      </c>
      <c r="L4197" s="20">
        <v>4.1891889505822952</v>
      </c>
      <c r="M4197" s="20">
        <v>4.4085842919074922</v>
      </c>
      <c r="N4197" s="20">
        <v>4.5002924635298891</v>
      </c>
    </row>
    <row r="4198" spans="1:14" x14ac:dyDescent="0.3">
      <c r="A4198" s="22">
        <v>37673</v>
      </c>
      <c r="B4198" s="20">
        <v>3.59039599751878</v>
      </c>
      <c r="C4198" s="20">
        <v>3.5420407123282804</v>
      </c>
      <c r="D4198" s="20">
        <v>3.4932600435790189</v>
      </c>
      <c r="E4198" s="20">
        <v>3.3985314004451816</v>
      </c>
      <c r="F4198" s="21">
        <v>3.3462592818828507</v>
      </c>
      <c r="G4198" s="20">
        <v>3.320497706838458</v>
      </c>
      <c r="H4198" s="20">
        <v>3.3944925141422222</v>
      </c>
      <c r="I4198" s="20">
        <v>3.5556407785169153</v>
      </c>
      <c r="J4198" s="20">
        <v>3.8384555391761372</v>
      </c>
      <c r="K4198" s="20">
        <v>4.0319571413351705</v>
      </c>
      <c r="L4198" s="20">
        <v>4.2077406748169537</v>
      </c>
      <c r="M4198" s="20">
        <v>4.3994083885709436</v>
      </c>
      <c r="N4198" s="20">
        <v>4.4801573425294032</v>
      </c>
    </row>
    <row r="4199" spans="1:14" x14ac:dyDescent="0.3">
      <c r="A4199" s="22">
        <v>37672</v>
      </c>
      <c r="B4199" s="20">
        <v>3.5905186766434198</v>
      </c>
      <c r="C4199" s="20">
        <v>3.5424057691573196</v>
      </c>
      <c r="D4199" s="20">
        <v>3.4938664094775658</v>
      </c>
      <c r="E4199" s="20">
        <v>3.4013196567320505</v>
      </c>
      <c r="F4199" s="21">
        <v>3.3498187328428113</v>
      </c>
      <c r="G4199" s="20">
        <v>3.3226708175414461</v>
      </c>
      <c r="H4199" s="20">
        <v>3.3845608335269368</v>
      </c>
      <c r="I4199" s="20">
        <v>3.5350429727828643</v>
      </c>
      <c r="J4199" s="20">
        <v>3.8051925567345881</v>
      </c>
      <c r="K4199" s="20">
        <v>3.9920009608572706</v>
      </c>
      <c r="L4199" s="20">
        <v>4.1621176592141449</v>
      </c>
      <c r="M4199" s="20">
        <v>4.347410700359724</v>
      </c>
      <c r="N4199" s="20">
        <v>4.4257137426406823</v>
      </c>
    </row>
    <row r="4200" spans="1:14" x14ac:dyDescent="0.3">
      <c r="A4200" s="22">
        <v>37671</v>
      </c>
      <c r="B4200" s="20">
        <v>3.5909234518114621</v>
      </c>
      <c r="C4200" s="20">
        <v>3.5436191255465199</v>
      </c>
      <c r="D4200" s="20">
        <v>3.4971800042912298</v>
      </c>
      <c r="E4200" s="20">
        <v>3.4071633154814962</v>
      </c>
      <c r="F4200" s="21">
        <v>3.3572492920254744</v>
      </c>
      <c r="G4200" s="20">
        <v>3.3325317475346603</v>
      </c>
      <c r="H4200" s="20">
        <v>3.402236424473895</v>
      </c>
      <c r="I4200" s="20">
        <v>3.5557094023604985</v>
      </c>
      <c r="J4200" s="20">
        <v>3.8274435000670346</v>
      </c>
      <c r="K4200" s="20">
        <v>4.0137170575860406</v>
      </c>
      <c r="L4200" s="20">
        <v>4.1810609360205353</v>
      </c>
      <c r="M4200" s="20">
        <v>4.3515246549565934</v>
      </c>
      <c r="N4200" s="20">
        <v>4.4306259546773976</v>
      </c>
    </row>
    <row r="4201" spans="1:14" x14ac:dyDescent="0.3">
      <c r="A4201" s="22">
        <v>37670</v>
      </c>
      <c r="B4201" s="20">
        <v>3.5843204377590063</v>
      </c>
      <c r="C4201" s="20">
        <v>3.546514600672066</v>
      </c>
      <c r="D4201" s="20">
        <v>3.5021825462782608</v>
      </c>
      <c r="E4201" s="20">
        <v>3.4028235431503782</v>
      </c>
      <c r="F4201" s="21">
        <v>3.3526239494842311</v>
      </c>
      <c r="G4201" s="20">
        <v>3.3338285598994419</v>
      </c>
      <c r="H4201" s="20">
        <v>3.4233759535596238</v>
      </c>
      <c r="I4201" s="20">
        <v>3.5863747575441045</v>
      </c>
      <c r="J4201" s="20">
        <v>3.8685637758390277</v>
      </c>
      <c r="K4201" s="20">
        <v>4.060700004260287</v>
      </c>
      <c r="L4201" s="20">
        <v>4.2306604394614205</v>
      </c>
      <c r="M4201" s="20">
        <v>4.3904399863602164</v>
      </c>
      <c r="N4201" s="20">
        <v>4.4724254995899067</v>
      </c>
    </row>
    <row r="4202" spans="1:14" x14ac:dyDescent="0.3">
      <c r="A4202" s="22">
        <v>37669</v>
      </c>
      <c r="B4202" s="20">
        <v>3.5920023310102409</v>
      </c>
      <c r="C4202" s="20">
        <v>3.5528968544875119</v>
      </c>
      <c r="D4202" s="20">
        <v>3.5116582623177841</v>
      </c>
      <c r="E4202" s="20">
        <v>3.4207634933173487</v>
      </c>
      <c r="F4202" s="21">
        <v>3.3658156390073977</v>
      </c>
      <c r="G4202" s="20">
        <v>3.3385606999427559</v>
      </c>
      <c r="H4202" s="20">
        <v>3.4105994585412995</v>
      </c>
      <c r="I4202" s="20">
        <v>3.5714617371496344</v>
      </c>
      <c r="J4202" s="20">
        <v>3.856962574042528</v>
      </c>
      <c r="K4202" s="20">
        <v>4.0525805345300485</v>
      </c>
      <c r="L4202" s="20">
        <v>4.2256005407682817</v>
      </c>
      <c r="M4202" s="20">
        <v>4.3937625713157695</v>
      </c>
      <c r="N4202" s="20">
        <v>4.4751847598374734</v>
      </c>
    </row>
    <row r="4203" spans="1:14" x14ac:dyDescent="0.3">
      <c r="A4203" s="22">
        <v>37666</v>
      </c>
      <c r="B4203" s="20">
        <v>3.591658094332761</v>
      </c>
      <c r="C4203" s="20">
        <v>3.5545511799319525</v>
      </c>
      <c r="D4203" s="20">
        <v>3.5155147097985266</v>
      </c>
      <c r="E4203" s="20">
        <v>3.4257914529511462</v>
      </c>
      <c r="F4203" s="21">
        <v>3.3660162271718068</v>
      </c>
      <c r="G4203" s="20">
        <v>3.3334144308217706</v>
      </c>
      <c r="H4203" s="20">
        <v>3.39675673450036</v>
      </c>
      <c r="I4203" s="20">
        <v>3.5587634116328997</v>
      </c>
      <c r="J4203" s="20">
        <v>3.8483805908744357</v>
      </c>
      <c r="K4203" s="20">
        <v>4.0456540471050104</v>
      </c>
      <c r="L4203" s="20">
        <v>4.217899026634206</v>
      </c>
      <c r="M4203" s="20">
        <v>4.3842767800953082</v>
      </c>
      <c r="N4203" s="20">
        <v>4.4640456684652117</v>
      </c>
    </row>
    <row r="4204" spans="1:14" x14ac:dyDescent="0.3">
      <c r="A4204" s="22">
        <v>37665</v>
      </c>
      <c r="B4204" s="20">
        <v>3.5924451264402979</v>
      </c>
      <c r="C4204" s="20">
        <v>3.5559655143885629</v>
      </c>
      <c r="D4204" s="20">
        <v>3.5168765126300618</v>
      </c>
      <c r="E4204" s="20">
        <v>3.4154451834020696</v>
      </c>
      <c r="F4204" s="21">
        <v>3.3385268709570908</v>
      </c>
      <c r="G4204" s="20">
        <v>3.2945787874747743</v>
      </c>
      <c r="H4204" s="20">
        <v>3.3506123255206894</v>
      </c>
      <c r="I4204" s="20">
        <v>3.5127740162073837</v>
      </c>
      <c r="J4204" s="20">
        <v>3.7988829097596608</v>
      </c>
      <c r="K4204" s="20">
        <v>3.9934482872004406</v>
      </c>
      <c r="L4204" s="20">
        <v>4.1730962419978903</v>
      </c>
      <c r="M4204" s="20">
        <v>4.363383895023178</v>
      </c>
      <c r="N4204" s="20">
        <v>4.4516002455682999</v>
      </c>
    </row>
    <row r="4205" spans="1:14" x14ac:dyDescent="0.3">
      <c r="A4205" s="22">
        <v>37664</v>
      </c>
      <c r="B4205" s="20">
        <v>3.591933179835451</v>
      </c>
      <c r="C4205" s="20">
        <v>3.5521482301377842</v>
      </c>
      <c r="D4205" s="20">
        <v>3.5098726541106968</v>
      </c>
      <c r="E4205" s="20">
        <v>3.4169498692032785</v>
      </c>
      <c r="F4205" s="21">
        <v>3.3542616483679173</v>
      </c>
      <c r="G4205" s="20">
        <v>3.3165580839569766</v>
      </c>
      <c r="H4205" s="20">
        <v>3.3639577584883966</v>
      </c>
      <c r="I4205" s="20">
        <v>3.519809325754089</v>
      </c>
      <c r="J4205" s="20">
        <v>3.8036207156087278</v>
      </c>
      <c r="K4205" s="20">
        <v>3.997763289048319</v>
      </c>
      <c r="L4205" s="20">
        <v>4.1756180256753179</v>
      </c>
      <c r="M4205" s="20">
        <v>4.345074198486591</v>
      </c>
      <c r="N4205" s="20">
        <v>4.4378870881539312</v>
      </c>
    </row>
    <row r="4206" spans="1:14" x14ac:dyDescent="0.3">
      <c r="A4206" s="22">
        <v>37663</v>
      </c>
      <c r="B4206" s="20">
        <v>3.6428242536546764</v>
      </c>
      <c r="C4206" s="20">
        <v>3.5788445191561307</v>
      </c>
      <c r="D4206" s="20">
        <v>3.5296463201889807</v>
      </c>
      <c r="E4206" s="20">
        <v>3.4158409026345549</v>
      </c>
      <c r="F4206" s="21">
        <v>3.3486083565267202</v>
      </c>
      <c r="G4206" s="20">
        <v>3.3178486234540472</v>
      </c>
      <c r="H4206" s="20">
        <v>3.3965370305584814</v>
      </c>
      <c r="I4206" s="20">
        <v>3.5654137152057981</v>
      </c>
      <c r="J4206" s="20">
        <v>3.8562561559593052</v>
      </c>
      <c r="K4206" s="20">
        <v>4.0507970048164736</v>
      </c>
      <c r="L4206" s="20">
        <v>4.2254985212712182</v>
      </c>
      <c r="M4206" s="20">
        <v>4.3749049252774679</v>
      </c>
      <c r="N4206" s="20">
        <v>4.4690513263500318</v>
      </c>
    </row>
    <row r="4207" spans="1:14" x14ac:dyDescent="0.3">
      <c r="A4207" s="22">
        <v>37662</v>
      </c>
      <c r="B4207" s="20">
        <v>3.6589477303186615</v>
      </c>
      <c r="C4207" s="20">
        <v>3.5875373965085462</v>
      </c>
      <c r="D4207" s="20">
        <v>3.5309751614354141</v>
      </c>
      <c r="E4207" s="20">
        <v>3.4083776435762925</v>
      </c>
      <c r="F4207" s="21">
        <v>3.3421783841487231</v>
      </c>
      <c r="G4207" s="20">
        <v>3.3136430201439322</v>
      </c>
      <c r="H4207" s="20">
        <v>3.3996676349608927</v>
      </c>
      <c r="I4207" s="20">
        <v>3.5730979535019851</v>
      </c>
      <c r="J4207" s="20">
        <v>3.86816443872956</v>
      </c>
      <c r="K4207" s="20">
        <v>4.0639123872807277</v>
      </c>
      <c r="L4207" s="20">
        <v>4.2393523820043466</v>
      </c>
      <c r="M4207" s="20">
        <v>4.3955826260908593</v>
      </c>
      <c r="N4207" s="20">
        <v>4.4886556050321129</v>
      </c>
    </row>
    <row r="4208" spans="1:14" x14ac:dyDescent="0.3">
      <c r="A4208" s="22">
        <v>37659</v>
      </c>
      <c r="B4208" s="20">
        <v>3.6123233715832948</v>
      </c>
      <c r="C4208" s="20">
        <v>3.5645431386024953</v>
      </c>
      <c r="D4208" s="20">
        <v>3.5150482772620295</v>
      </c>
      <c r="E4208" s="20">
        <v>3.4033306640295775</v>
      </c>
      <c r="F4208" s="21">
        <v>3.3402482377671414</v>
      </c>
      <c r="G4208" s="20">
        <v>3.3107994873719879</v>
      </c>
      <c r="H4208" s="20">
        <v>3.3914746221755152</v>
      </c>
      <c r="I4208" s="20">
        <v>3.5638566010998001</v>
      </c>
      <c r="J4208" s="20">
        <v>3.8587692806747653</v>
      </c>
      <c r="K4208" s="20">
        <v>4.0530550060986412</v>
      </c>
      <c r="L4208" s="20">
        <v>4.2244661077447088</v>
      </c>
      <c r="M4208" s="20">
        <v>4.369580729844758</v>
      </c>
      <c r="N4208" s="20">
        <v>4.4613657909023399</v>
      </c>
    </row>
    <row r="4209" spans="1:14" x14ac:dyDescent="0.3">
      <c r="A4209" s="22">
        <v>37658</v>
      </c>
      <c r="B4209" s="20">
        <v>3.5910535147848557</v>
      </c>
      <c r="C4209" s="20">
        <v>3.5677150433682203</v>
      </c>
      <c r="D4209" s="20">
        <v>3.5431012136214837</v>
      </c>
      <c r="E4209" s="20">
        <v>3.4646870405745109</v>
      </c>
      <c r="F4209" s="21">
        <v>3.3962657211518499</v>
      </c>
      <c r="G4209" s="20">
        <v>3.360125861775527</v>
      </c>
      <c r="H4209" s="20">
        <v>3.4387950649467989</v>
      </c>
      <c r="I4209" s="20">
        <v>3.6093679225640045</v>
      </c>
      <c r="J4209" s="20">
        <v>3.8924180032661311</v>
      </c>
      <c r="K4209" s="20">
        <v>4.0761685517812332</v>
      </c>
      <c r="L4209" s="20">
        <v>4.2380846622593236</v>
      </c>
      <c r="M4209" s="20">
        <v>4.3674259850645782</v>
      </c>
      <c r="N4209" s="20">
        <v>4.4564441304393805</v>
      </c>
    </row>
    <row r="4210" spans="1:14" x14ac:dyDescent="0.3">
      <c r="A4210" s="22">
        <v>37657</v>
      </c>
      <c r="B4210" s="20">
        <v>3.7683114795209574</v>
      </c>
      <c r="C4210" s="20">
        <v>3.7489948162179818</v>
      </c>
      <c r="D4210" s="20">
        <v>3.7141788398718849</v>
      </c>
      <c r="E4210" s="20">
        <v>3.6246597825153386</v>
      </c>
      <c r="F4210" s="21">
        <v>3.5716034493261266</v>
      </c>
      <c r="G4210" s="20">
        <v>3.5476541555270287</v>
      </c>
      <c r="H4210" s="20">
        <v>3.6099200786860255</v>
      </c>
      <c r="I4210" s="20">
        <v>3.7414028026233255</v>
      </c>
      <c r="J4210" s="20">
        <v>3.96306449350798</v>
      </c>
      <c r="K4210" s="20">
        <v>4.1088401834932133</v>
      </c>
      <c r="L4210" s="20">
        <v>4.2410578105977494</v>
      </c>
      <c r="M4210" s="20">
        <v>4.3453543596344399</v>
      </c>
      <c r="N4210" s="20">
        <v>4.4220488647265359</v>
      </c>
    </row>
    <row r="4211" spans="1:14" x14ac:dyDescent="0.3">
      <c r="A4211" s="22">
        <v>37656</v>
      </c>
      <c r="B4211" s="20">
        <v>3.7978405003653033</v>
      </c>
      <c r="C4211" s="20">
        <v>3.7475185165357825</v>
      </c>
      <c r="D4211" s="20">
        <v>3.6925915275233678</v>
      </c>
      <c r="E4211" s="20">
        <v>3.5677178870196249</v>
      </c>
      <c r="F4211" s="21">
        <v>3.5158291143371447</v>
      </c>
      <c r="G4211" s="20">
        <v>3.50558156344901</v>
      </c>
      <c r="H4211" s="20">
        <v>3.6088539649748523</v>
      </c>
      <c r="I4211" s="20">
        <v>3.748681750155535</v>
      </c>
      <c r="J4211" s="20">
        <v>3.9657600965212878</v>
      </c>
      <c r="K4211" s="20">
        <v>4.1051790347363584</v>
      </c>
      <c r="L4211" s="20">
        <v>4.2321358203367421</v>
      </c>
      <c r="M4211" s="20">
        <v>4.334566847979529</v>
      </c>
      <c r="N4211" s="20">
        <v>4.4085664043511823</v>
      </c>
    </row>
    <row r="4212" spans="1:14" x14ac:dyDescent="0.3">
      <c r="A4212" s="22">
        <v>37655</v>
      </c>
      <c r="B4212" s="20">
        <v>3.8872220029161224</v>
      </c>
      <c r="C4212" s="20">
        <v>3.8196200385596786</v>
      </c>
      <c r="D4212" s="20">
        <v>3.7670229063260008</v>
      </c>
      <c r="E4212" s="20">
        <v>3.6622777131627124</v>
      </c>
      <c r="F4212" s="21">
        <v>3.6130151179401997</v>
      </c>
      <c r="G4212" s="20">
        <v>3.5935965101688567</v>
      </c>
      <c r="H4212" s="20">
        <v>3.6661368507061547</v>
      </c>
      <c r="I4212" s="20">
        <v>3.8028285588314596</v>
      </c>
      <c r="J4212" s="20">
        <v>4.0286678551859119</v>
      </c>
      <c r="K4212" s="20">
        <v>4.1746822219258837</v>
      </c>
      <c r="L4212" s="20">
        <v>4.3045532672609443</v>
      </c>
      <c r="M4212" s="20">
        <v>4.3980297140416695</v>
      </c>
      <c r="N4212" s="20">
        <v>4.4748483207686771</v>
      </c>
    </row>
    <row r="4213" spans="1:14" x14ac:dyDescent="0.3">
      <c r="A4213" s="22">
        <v>37652</v>
      </c>
      <c r="B4213" s="20">
        <v>3.8360375041056272</v>
      </c>
      <c r="C4213" s="20">
        <v>3.7528603678467691</v>
      </c>
      <c r="D4213" s="20">
        <v>3.7058207083797452</v>
      </c>
      <c r="E4213" s="20">
        <v>3.6315642976300833</v>
      </c>
      <c r="F4213" s="21">
        <v>3.5922836097599431</v>
      </c>
      <c r="G4213" s="20">
        <v>3.576151270772578</v>
      </c>
      <c r="H4213" s="20">
        <v>3.6538733667307</v>
      </c>
      <c r="I4213" s="20">
        <v>3.7911890731444733</v>
      </c>
      <c r="J4213" s="20">
        <v>4.0136458803693271</v>
      </c>
      <c r="K4213" s="20">
        <v>4.1552810530438089</v>
      </c>
      <c r="L4213" s="20">
        <v>4.2806825977986094</v>
      </c>
      <c r="M4213" s="20">
        <v>4.3740238022968905</v>
      </c>
      <c r="N4213" s="20">
        <v>4.4477028144585482</v>
      </c>
    </row>
    <row r="4214" spans="1:14" x14ac:dyDescent="0.3">
      <c r="A4214" s="22">
        <v>37651</v>
      </c>
      <c r="B4214" s="20">
        <v>3.832992245202242</v>
      </c>
      <c r="C4214" s="20">
        <v>3.7985429486332647</v>
      </c>
      <c r="D4214" s="20">
        <v>3.749714485138401</v>
      </c>
      <c r="E4214" s="20">
        <v>3.6470087297505094</v>
      </c>
      <c r="F4214" s="21">
        <v>3.6000738713147586</v>
      </c>
      <c r="G4214" s="20">
        <v>3.5826032961818224</v>
      </c>
      <c r="H4214" s="20">
        <v>3.6606981126805729</v>
      </c>
      <c r="I4214" s="20">
        <v>3.7997567486219683</v>
      </c>
      <c r="J4214" s="20">
        <v>4.0236974090517466</v>
      </c>
      <c r="K4214" s="20">
        <v>4.1646752297711691</v>
      </c>
      <c r="L4214" s="20">
        <v>4.2880461824044973</v>
      </c>
      <c r="M4214" s="20">
        <v>4.3744258120114292</v>
      </c>
      <c r="N4214" s="20">
        <v>4.4479755991929162</v>
      </c>
    </row>
    <row r="4215" spans="1:14" x14ac:dyDescent="0.3">
      <c r="A4215" s="22">
        <v>37650</v>
      </c>
      <c r="B4215" s="20">
        <v>3.8085756310790404</v>
      </c>
      <c r="C4215" s="20">
        <v>3.7841256747714191</v>
      </c>
      <c r="D4215" s="20">
        <v>3.7370880694073136</v>
      </c>
      <c r="E4215" s="20">
        <v>3.6280414548158064</v>
      </c>
      <c r="F4215" s="21">
        <v>3.5749356000921759</v>
      </c>
      <c r="G4215" s="20">
        <v>3.5538441920853114</v>
      </c>
      <c r="H4215" s="20">
        <v>3.6252650120132976</v>
      </c>
      <c r="I4215" s="20">
        <v>3.759129261642538</v>
      </c>
      <c r="J4215" s="20">
        <v>3.976020186577558</v>
      </c>
      <c r="K4215" s="20">
        <v>4.1128846080541548</v>
      </c>
      <c r="L4215" s="20">
        <v>4.2310831238678617</v>
      </c>
      <c r="M4215" s="20">
        <v>4.3012293225383624</v>
      </c>
      <c r="N4215" s="20">
        <v>4.374170973898214</v>
      </c>
    </row>
    <row r="4216" spans="1:14" x14ac:dyDescent="0.3">
      <c r="A4216" s="22">
        <v>37649</v>
      </c>
      <c r="B4216" s="20">
        <v>3.7883043360486068</v>
      </c>
      <c r="C4216" s="20">
        <v>3.7791306391208588</v>
      </c>
      <c r="D4216" s="20">
        <v>3.7400157525480506</v>
      </c>
      <c r="E4216" s="20">
        <v>3.6435083495909608</v>
      </c>
      <c r="F4216" s="21">
        <v>3.594727731693554</v>
      </c>
      <c r="G4216" s="20">
        <v>3.5742315108470213</v>
      </c>
      <c r="H4216" s="20">
        <v>3.6436991345338274</v>
      </c>
      <c r="I4216" s="20">
        <v>3.776326337807077</v>
      </c>
      <c r="J4216" s="20">
        <v>3.9895595865998943</v>
      </c>
      <c r="K4216" s="20">
        <v>4.1222370861389752</v>
      </c>
      <c r="L4216" s="20">
        <v>4.234576515588123</v>
      </c>
      <c r="M4216" s="20">
        <v>4.2924864717416522</v>
      </c>
      <c r="N4216" s="20">
        <v>4.3634490057313737</v>
      </c>
    </row>
    <row r="4217" spans="1:14" x14ac:dyDescent="0.3">
      <c r="A4217" s="22">
        <v>37648</v>
      </c>
      <c r="B4217" s="20">
        <v>3.7886137235893393</v>
      </c>
      <c r="C4217" s="20">
        <v>3.7815847081293272</v>
      </c>
      <c r="D4217" s="20">
        <v>3.742812470276172</v>
      </c>
      <c r="E4217" s="20">
        <v>3.6456076096050771</v>
      </c>
      <c r="F4217" s="21">
        <v>3.596216173784931</v>
      </c>
      <c r="G4217" s="20">
        <v>3.5755573503850231</v>
      </c>
      <c r="H4217" s="20">
        <v>3.6434533401626017</v>
      </c>
      <c r="I4217" s="20">
        <v>3.7733011870843538</v>
      </c>
      <c r="J4217" s="20">
        <v>3.9851568909041872</v>
      </c>
      <c r="K4217" s="20">
        <v>4.1197845020208117</v>
      </c>
      <c r="L4217" s="20">
        <v>4.2297173566743753</v>
      </c>
      <c r="M4217" s="20">
        <v>4.264379204713137</v>
      </c>
      <c r="N4217" s="20">
        <v>4.3342613840663686</v>
      </c>
    </row>
    <row r="4218" spans="1:14" x14ac:dyDescent="0.3">
      <c r="A4218" s="22">
        <v>37645</v>
      </c>
      <c r="B4218" s="20">
        <v>3.8074272660698227</v>
      </c>
      <c r="C4218" s="20">
        <v>3.8047415669057778</v>
      </c>
      <c r="D4218" s="20">
        <v>3.7727717753187955</v>
      </c>
      <c r="E4218" s="20">
        <v>3.6876289122444685</v>
      </c>
      <c r="F4218" s="21">
        <v>3.6407826302418287</v>
      </c>
      <c r="G4218" s="20">
        <v>3.6186942767445598</v>
      </c>
      <c r="H4218" s="20">
        <v>3.6723255832188868</v>
      </c>
      <c r="I4218" s="20">
        <v>3.7936287806515341</v>
      </c>
      <c r="J4218" s="20">
        <v>3.9986800529210904</v>
      </c>
      <c r="K4218" s="20">
        <v>4.1316133052341675</v>
      </c>
      <c r="L4218" s="20">
        <v>4.2438948069048781</v>
      </c>
      <c r="M4218" s="20">
        <v>4.2970229308520604</v>
      </c>
      <c r="N4218" s="20">
        <v>4.3658063880694833</v>
      </c>
    </row>
    <row r="4219" spans="1:14" x14ac:dyDescent="0.3">
      <c r="A4219" s="22">
        <v>37644</v>
      </c>
      <c r="B4219" s="20">
        <v>3.8109040809194665</v>
      </c>
      <c r="C4219" s="20">
        <v>3.8094860813185156</v>
      </c>
      <c r="D4219" s="20">
        <v>3.7880344226455662</v>
      </c>
      <c r="E4219" s="20">
        <v>3.7173498279500818</v>
      </c>
      <c r="F4219" s="21">
        <v>3.6722020224505321</v>
      </c>
      <c r="G4219" s="20">
        <v>3.6554326528735479</v>
      </c>
      <c r="H4219" s="20">
        <v>3.7339638166892404</v>
      </c>
      <c r="I4219" s="20">
        <v>3.8651747342234368</v>
      </c>
      <c r="J4219" s="20">
        <v>4.0762573063105974</v>
      </c>
      <c r="K4219" s="20">
        <v>4.2130853933134951</v>
      </c>
      <c r="L4219" s="20">
        <v>4.3311285467836145</v>
      </c>
      <c r="M4219" s="20">
        <v>4.3951909025702527</v>
      </c>
      <c r="N4219" s="20">
        <v>4.4661476462878085</v>
      </c>
    </row>
    <row r="4220" spans="1:14" x14ac:dyDescent="0.3">
      <c r="A4220" s="22">
        <v>37643</v>
      </c>
      <c r="B4220" s="20">
        <v>3.8162900125156591</v>
      </c>
      <c r="C4220" s="20">
        <v>3.8129285665811063</v>
      </c>
      <c r="D4220" s="20">
        <v>3.7846492970511574</v>
      </c>
      <c r="E4220" s="20">
        <v>3.7079991895155193</v>
      </c>
      <c r="F4220" s="21">
        <v>3.6680866731320485</v>
      </c>
      <c r="G4220" s="20">
        <v>3.6541468711525651</v>
      </c>
      <c r="H4220" s="20">
        <v>3.7342648957997104</v>
      </c>
      <c r="I4220" s="20">
        <v>3.8675732392208046</v>
      </c>
      <c r="J4220" s="20">
        <v>4.0837243196733706</v>
      </c>
      <c r="K4220" s="20">
        <v>4.2242182330230831</v>
      </c>
      <c r="L4220" s="20">
        <v>4.3461730453524297</v>
      </c>
      <c r="M4220" s="20">
        <v>4.4219758497818713</v>
      </c>
      <c r="N4220" s="20">
        <v>4.493097552335354</v>
      </c>
    </row>
    <row r="4221" spans="1:14" x14ac:dyDescent="0.3">
      <c r="A4221" s="22">
        <v>37642</v>
      </c>
      <c r="B4221" s="20">
        <v>3.7765633311561153</v>
      </c>
      <c r="C4221" s="20">
        <v>3.7901469904594869</v>
      </c>
      <c r="D4221" s="20">
        <v>3.7733950023802612</v>
      </c>
      <c r="E4221" s="20">
        <v>3.7082110920391567</v>
      </c>
      <c r="F4221" s="21">
        <v>3.6676098631960188</v>
      </c>
      <c r="G4221" s="20">
        <v>3.6550162041161132</v>
      </c>
      <c r="H4221" s="20">
        <v>3.7444263067369761</v>
      </c>
      <c r="I4221" s="20">
        <v>3.8803312013215803</v>
      </c>
      <c r="J4221" s="20">
        <v>4.0928935671375015</v>
      </c>
      <c r="K4221" s="20">
        <v>4.2274515679922553</v>
      </c>
      <c r="L4221" s="20">
        <v>4.3428082882491221</v>
      </c>
      <c r="M4221" s="20">
        <v>4.4136337827503818</v>
      </c>
      <c r="N4221" s="20">
        <v>4.481439113303253</v>
      </c>
    </row>
    <row r="4222" spans="1:14" x14ac:dyDescent="0.3">
      <c r="A4222" s="22">
        <v>37641</v>
      </c>
      <c r="B4222" s="20">
        <v>3.8013158894815726</v>
      </c>
      <c r="C4222" s="20">
        <v>3.8035696441741731</v>
      </c>
      <c r="D4222" s="20">
        <v>3.7789382690256712</v>
      </c>
      <c r="E4222" s="20">
        <v>3.701939222570573</v>
      </c>
      <c r="F4222" s="21">
        <v>3.6590391816715648</v>
      </c>
      <c r="G4222" s="20">
        <v>3.6467210296146515</v>
      </c>
      <c r="H4222" s="20">
        <v>3.7416130728527444</v>
      </c>
      <c r="I4222" s="20">
        <v>3.8818248673481137</v>
      </c>
      <c r="J4222" s="20">
        <v>4.0980114506406133</v>
      </c>
      <c r="K4222" s="20">
        <v>4.2329019482101238</v>
      </c>
      <c r="L4222" s="20">
        <v>4.3475766638763735</v>
      </c>
      <c r="M4222" s="20">
        <v>4.4182674787174028</v>
      </c>
      <c r="N4222" s="20">
        <v>4.485912474848349</v>
      </c>
    </row>
    <row r="4223" spans="1:14" x14ac:dyDescent="0.3">
      <c r="A4223" s="22">
        <v>37638</v>
      </c>
      <c r="B4223" s="20">
        <v>3.7798748951446024</v>
      </c>
      <c r="C4223" s="20">
        <v>3.8004470202983418</v>
      </c>
      <c r="D4223" s="20">
        <v>3.782989664069925</v>
      </c>
      <c r="E4223" s="20">
        <v>3.7083594294249496</v>
      </c>
      <c r="F4223" s="21">
        <v>3.663583781550614</v>
      </c>
      <c r="G4223" s="20">
        <v>3.6510495212046554</v>
      </c>
      <c r="H4223" s="20">
        <v>3.7490473294211935</v>
      </c>
      <c r="I4223" s="20">
        <v>3.8920917568988869</v>
      </c>
      <c r="J4223" s="20">
        <v>4.1106058136782648</v>
      </c>
      <c r="K4223" s="20">
        <v>4.2453800924023231</v>
      </c>
      <c r="L4223" s="20">
        <v>4.3590661216163626</v>
      </c>
      <c r="M4223" s="20">
        <v>4.4266469638350161</v>
      </c>
      <c r="N4223" s="20">
        <v>4.4943804616644618</v>
      </c>
    </row>
    <row r="4224" spans="1:14" x14ac:dyDescent="0.3">
      <c r="A4224" s="22">
        <v>37637</v>
      </c>
      <c r="B4224" s="20">
        <v>3.781265514769137</v>
      </c>
      <c r="C4224" s="20">
        <v>3.80558761021162</v>
      </c>
      <c r="D4224" s="20">
        <v>3.7926559693870963</v>
      </c>
      <c r="E4224" s="20">
        <v>3.7296659847595657</v>
      </c>
      <c r="F4224" s="21">
        <v>3.69515855553027</v>
      </c>
      <c r="G4224" s="20">
        <v>3.6923222213191109</v>
      </c>
      <c r="H4224" s="20">
        <v>3.8216045361776785</v>
      </c>
      <c r="I4224" s="20">
        <v>3.980632897816339</v>
      </c>
      <c r="J4224" s="20">
        <v>4.2107852452214534</v>
      </c>
      <c r="K4224" s="20">
        <v>4.3476064096199725</v>
      </c>
      <c r="L4224" s="20">
        <v>4.4590014692957993</v>
      </c>
      <c r="M4224" s="20">
        <v>4.5147542723695278</v>
      </c>
      <c r="N4224" s="20">
        <v>4.5823537815072743</v>
      </c>
    </row>
    <row r="4225" spans="1:14" x14ac:dyDescent="0.3">
      <c r="A4225" s="22">
        <v>37636</v>
      </c>
      <c r="B4225" s="20">
        <v>3.9136527632878115</v>
      </c>
      <c r="C4225" s="20">
        <v>3.8643140671079901</v>
      </c>
      <c r="D4225" s="20">
        <v>3.8298394552472592</v>
      </c>
      <c r="E4225" s="20">
        <v>3.7517597806955818</v>
      </c>
      <c r="F4225" s="21">
        <v>3.7161790453526611</v>
      </c>
      <c r="G4225" s="20">
        <v>3.7116455268417434</v>
      </c>
      <c r="H4225" s="20">
        <v>3.8304638141868916</v>
      </c>
      <c r="I4225" s="20">
        <v>3.9862056934596382</v>
      </c>
      <c r="J4225" s="20">
        <v>4.2186205847145199</v>
      </c>
      <c r="K4225" s="20">
        <v>4.3594216397939389</v>
      </c>
      <c r="L4225" s="20">
        <v>4.4736015468564769</v>
      </c>
      <c r="M4225" s="20">
        <v>4.5196427090777638</v>
      </c>
      <c r="N4225" s="20">
        <v>4.5907040438771354</v>
      </c>
    </row>
    <row r="4226" spans="1:14" x14ac:dyDescent="0.3">
      <c r="A4226" s="22">
        <v>37635</v>
      </c>
      <c r="B4226" s="20">
        <v>3.9015294180721805</v>
      </c>
      <c r="C4226" s="20">
        <v>3.8532785013374919</v>
      </c>
      <c r="D4226" s="20">
        <v>3.8159780294344561</v>
      </c>
      <c r="E4226" s="20">
        <v>3.7314826281574911</v>
      </c>
      <c r="F4226" s="21">
        <v>3.688616813604725</v>
      </c>
      <c r="G4226" s="20">
        <v>3.6808597351680694</v>
      </c>
      <c r="H4226" s="20">
        <v>3.8063654669215823</v>
      </c>
      <c r="I4226" s="20">
        <v>3.9705412851001634</v>
      </c>
      <c r="J4226" s="20">
        <v>4.2125801082870149</v>
      </c>
      <c r="K4226" s="20">
        <v>4.3578527930193536</v>
      </c>
      <c r="L4226" s="20">
        <v>4.4745028384548542</v>
      </c>
      <c r="M4226" s="20">
        <v>4.5183656256539528</v>
      </c>
      <c r="N4226" s="20">
        <v>4.5911192213431757</v>
      </c>
    </row>
    <row r="4227" spans="1:14" x14ac:dyDescent="0.3">
      <c r="A4227" s="22">
        <v>37634</v>
      </c>
      <c r="B4227" s="20">
        <v>3.9049047950401583</v>
      </c>
      <c r="C4227" s="20">
        <v>3.8632113979520937</v>
      </c>
      <c r="D4227" s="20">
        <v>3.8248600976909679</v>
      </c>
      <c r="E4227" s="20">
        <v>3.7367419657240122</v>
      </c>
      <c r="F4227" s="21">
        <v>3.6958606706428294</v>
      </c>
      <c r="G4227" s="20">
        <v>3.688877194284474</v>
      </c>
      <c r="H4227" s="20">
        <v>3.8135943224127944</v>
      </c>
      <c r="I4227" s="20">
        <v>3.9792869465193856</v>
      </c>
      <c r="J4227" s="20">
        <v>4.2228152936237793</v>
      </c>
      <c r="K4227" s="20">
        <v>4.3663028429875634</v>
      </c>
      <c r="L4227" s="20">
        <v>4.4797027161194478</v>
      </c>
      <c r="M4227" s="20">
        <v>4.5212137713392222</v>
      </c>
      <c r="N4227" s="20">
        <v>4.5920871671950296</v>
      </c>
    </row>
    <row r="4228" spans="1:14" x14ac:dyDescent="0.3">
      <c r="A4228" s="22">
        <v>37631</v>
      </c>
      <c r="B4228" s="20">
        <v>3.8731408122530917</v>
      </c>
      <c r="C4228" s="20">
        <v>3.8341457759560265</v>
      </c>
      <c r="D4228" s="20">
        <v>3.7985774545413324</v>
      </c>
      <c r="E4228" s="20">
        <v>3.7116632408906227</v>
      </c>
      <c r="F4228" s="21">
        <v>3.6665368591559115</v>
      </c>
      <c r="G4228" s="20">
        <v>3.6570555662190358</v>
      </c>
      <c r="H4228" s="20">
        <v>3.7772221076500143</v>
      </c>
      <c r="I4228" s="20">
        <v>3.9398617779757052</v>
      </c>
      <c r="J4228" s="20">
        <v>4.181991430180009</v>
      </c>
      <c r="K4228" s="20">
        <v>4.3267089874686793</v>
      </c>
      <c r="L4228" s="20">
        <v>4.4424257891007963</v>
      </c>
      <c r="M4228" s="20">
        <v>4.4930762688908192</v>
      </c>
      <c r="N4228" s="20">
        <v>4.5632672733372059</v>
      </c>
    </row>
    <row r="4229" spans="1:14" x14ac:dyDescent="0.3">
      <c r="A4229" s="22">
        <v>37630</v>
      </c>
      <c r="B4229" s="20">
        <v>3.8414791353352022</v>
      </c>
      <c r="C4229" s="20">
        <v>3.8037075106140739</v>
      </c>
      <c r="D4229" s="20">
        <v>3.7766323140935727</v>
      </c>
      <c r="E4229" s="20">
        <v>3.6994736865577722</v>
      </c>
      <c r="F4229" s="21">
        <v>3.6591265680440119</v>
      </c>
      <c r="G4229" s="20">
        <v>3.6538351963524667</v>
      </c>
      <c r="H4229" s="20">
        <v>3.784376523702055</v>
      </c>
      <c r="I4229" s="20">
        <v>3.9494286858600369</v>
      </c>
      <c r="J4229" s="20">
        <v>4.1905622466083488</v>
      </c>
      <c r="K4229" s="20">
        <v>4.3345511911584289</v>
      </c>
      <c r="L4229" s="20">
        <v>4.4529106765471003</v>
      </c>
      <c r="M4229" s="20">
        <v>4.5224552031150136</v>
      </c>
      <c r="N4229" s="20">
        <v>4.5915785667018829</v>
      </c>
    </row>
    <row r="4230" spans="1:14" x14ac:dyDescent="0.3">
      <c r="A4230" s="22">
        <v>37629</v>
      </c>
      <c r="B4230" s="20">
        <v>3.8550886189871427</v>
      </c>
      <c r="C4230" s="20">
        <v>3.8244485535558614</v>
      </c>
      <c r="D4230" s="20">
        <v>3.7951101524845581</v>
      </c>
      <c r="E4230" s="20">
        <v>3.7195467155395447</v>
      </c>
      <c r="F4230" s="21">
        <v>3.6779117794720979</v>
      </c>
      <c r="G4230" s="20">
        <v>3.6673132897681437</v>
      </c>
      <c r="H4230" s="20">
        <v>3.7797572691644721</v>
      </c>
      <c r="I4230" s="20">
        <v>3.9390604202328503</v>
      </c>
      <c r="J4230" s="20">
        <v>4.1780201602922649</v>
      </c>
      <c r="K4230" s="20">
        <v>4.3213308680430194</v>
      </c>
      <c r="L4230" s="20">
        <v>4.4386649190208356</v>
      </c>
      <c r="M4230" s="20">
        <v>4.5177056967951597</v>
      </c>
      <c r="N4230" s="20">
        <v>4.5834080793152969</v>
      </c>
    </row>
    <row r="4231" spans="1:14" x14ac:dyDescent="0.3">
      <c r="A4231" s="22">
        <v>37628</v>
      </c>
      <c r="B4231" s="20">
        <v>3.8938857509949152</v>
      </c>
      <c r="C4231" s="20">
        <v>3.8383294357687441</v>
      </c>
      <c r="D4231" s="20">
        <v>3.8058818239969288</v>
      </c>
      <c r="E4231" s="20">
        <v>3.733978735926065</v>
      </c>
      <c r="F4231" s="21">
        <v>3.6953767946387512</v>
      </c>
      <c r="G4231" s="20">
        <v>3.6885749166882302</v>
      </c>
      <c r="H4231" s="20">
        <v>3.8154891528422739</v>
      </c>
      <c r="I4231" s="20">
        <v>3.9816450626207818</v>
      </c>
      <c r="J4231" s="20">
        <v>4.2245159457034891</v>
      </c>
      <c r="K4231" s="20">
        <v>4.3675377016107833</v>
      </c>
      <c r="L4231" s="20">
        <v>4.4837011753434677</v>
      </c>
      <c r="M4231" s="20">
        <v>4.5661141376176086</v>
      </c>
      <c r="N4231" s="20">
        <v>4.6301592628262513</v>
      </c>
    </row>
    <row r="4232" spans="1:14" x14ac:dyDescent="0.3">
      <c r="A4232" s="22">
        <v>37627</v>
      </c>
      <c r="B4232" s="20">
        <v>3.9040562938471881</v>
      </c>
      <c r="C4232" s="20">
        <v>3.8568347341294356</v>
      </c>
      <c r="D4232" s="20">
        <v>3.8193434199283791</v>
      </c>
      <c r="E4232" s="20">
        <v>3.7363124909769612</v>
      </c>
      <c r="F4232" s="21">
        <v>3.6982429395137859</v>
      </c>
      <c r="G4232" s="20">
        <v>3.6918665135604987</v>
      </c>
      <c r="H4232" s="20">
        <v>3.8181964049335786</v>
      </c>
      <c r="I4232" s="20">
        <v>3.9879873840270661</v>
      </c>
      <c r="J4232" s="20">
        <v>4.235381446086194</v>
      </c>
      <c r="K4232" s="20">
        <v>4.3781310441896357</v>
      </c>
      <c r="L4232" s="20">
        <v>4.4942525186081124</v>
      </c>
      <c r="M4232" s="20">
        <v>4.5712704653909126</v>
      </c>
      <c r="N4232" s="20">
        <v>4.6373219997844926</v>
      </c>
    </row>
    <row r="4233" spans="1:14" x14ac:dyDescent="0.3">
      <c r="A4233" s="22">
        <v>37624</v>
      </c>
      <c r="B4233" s="20">
        <v>3.8783725178272088</v>
      </c>
      <c r="C4233" s="20">
        <v>3.8436974520109186</v>
      </c>
      <c r="D4233" s="20">
        <v>3.8142573623759128</v>
      </c>
      <c r="E4233" s="20">
        <v>3.7319589235099189</v>
      </c>
      <c r="F4233" s="21">
        <v>3.6908041455641065</v>
      </c>
      <c r="G4233" s="20">
        <v>3.6850048958572281</v>
      </c>
      <c r="H4233" s="20">
        <v>3.8209413009319375</v>
      </c>
      <c r="I4233" s="20">
        <v>3.994428741563949</v>
      </c>
      <c r="J4233" s="20">
        <v>4.2414965956357449</v>
      </c>
      <c r="K4233" s="20">
        <v>4.3834572770979365</v>
      </c>
      <c r="L4233" s="20">
        <v>4.4993041914881982</v>
      </c>
      <c r="M4233" s="20">
        <v>4.569992926462751</v>
      </c>
      <c r="N4233" s="20">
        <v>4.6374166693760515</v>
      </c>
    </row>
    <row r="4234" spans="1:14" x14ac:dyDescent="0.3">
      <c r="A4234" s="22">
        <v>37623</v>
      </c>
      <c r="B4234" s="20">
        <v>3.8678450075640081</v>
      </c>
      <c r="C4234" s="20">
        <v>3.8230810567617377</v>
      </c>
      <c r="D4234" s="20">
        <v>3.7898757278152675</v>
      </c>
      <c r="E4234" s="20">
        <v>3.7136088462148407</v>
      </c>
      <c r="F4234" s="21">
        <v>3.6751036298127437</v>
      </c>
      <c r="G4234" s="20">
        <v>3.6699645853966607</v>
      </c>
      <c r="H4234" s="20">
        <v>3.8065428000496393</v>
      </c>
      <c r="I4234" s="20">
        <v>3.9796461033428212</v>
      </c>
      <c r="J4234" s="20">
        <v>4.2240758248192964</v>
      </c>
      <c r="K4234" s="20">
        <v>4.3629817534223836</v>
      </c>
      <c r="L4234" s="20">
        <v>4.4763077730501797</v>
      </c>
      <c r="M4234" s="20">
        <v>4.5502681578615425</v>
      </c>
      <c r="N4234" s="20">
        <v>4.6155802045440533</v>
      </c>
    </row>
    <row r="4235" spans="1:14" x14ac:dyDescent="0.3">
      <c r="A4235" s="22">
        <v>37621</v>
      </c>
      <c r="B4235" s="20">
        <v>3.9435948567348333</v>
      </c>
      <c r="C4235" s="20">
        <v>3.8732885657114982</v>
      </c>
      <c r="D4235" s="20">
        <v>3.8193191567166678</v>
      </c>
      <c r="E4235" s="20">
        <v>3.7055696210477351</v>
      </c>
      <c r="F4235" s="21">
        <v>3.6574694858988983</v>
      </c>
      <c r="G4235" s="20">
        <v>3.6473033786473881</v>
      </c>
      <c r="H4235" s="20">
        <v>3.7656283845568046</v>
      </c>
      <c r="I4235" s="20">
        <v>3.9263940069128052</v>
      </c>
      <c r="J4235" s="20">
        <v>4.158313442473637</v>
      </c>
      <c r="K4235" s="20">
        <v>4.2921517496393058</v>
      </c>
      <c r="L4235" s="20">
        <v>4.3967487653974349</v>
      </c>
      <c r="M4235" s="20">
        <v>4.4607335696624606</v>
      </c>
      <c r="N4235" s="20">
        <v>4.5179061100563214</v>
      </c>
    </row>
    <row r="4236" spans="1:14" x14ac:dyDescent="0.3">
      <c r="A4236" s="22">
        <v>37620</v>
      </c>
      <c r="B4236" s="20">
        <v>3.9343772424368932</v>
      </c>
      <c r="C4236" s="20">
        <v>3.8727455558298818</v>
      </c>
      <c r="D4236" s="20">
        <v>3.8215779785736372</v>
      </c>
      <c r="E4236" s="20">
        <v>3.7120153483311928</v>
      </c>
      <c r="F4236" s="21">
        <v>3.6669495255292044</v>
      </c>
      <c r="G4236" s="20">
        <v>3.6597528864350051</v>
      </c>
      <c r="H4236" s="20">
        <v>3.7866943614893884</v>
      </c>
      <c r="I4236" s="20">
        <v>3.9511726928843984</v>
      </c>
      <c r="J4236" s="20">
        <v>4.1863932649171431</v>
      </c>
      <c r="K4236" s="20">
        <v>4.322074720619713</v>
      </c>
      <c r="L4236" s="20">
        <v>4.427535834313737</v>
      </c>
      <c r="M4236" s="20">
        <v>4.4865819483675304</v>
      </c>
      <c r="N4236" s="20">
        <v>4.5452658635540493</v>
      </c>
    </row>
    <row r="4237" spans="1:14" x14ac:dyDescent="0.3">
      <c r="A4237" s="22">
        <v>37617</v>
      </c>
      <c r="B4237" s="20">
        <v>3.922221727643453</v>
      </c>
      <c r="C4237" s="20">
        <v>3.8720237990070072</v>
      </c>
      <c r="D4237" s="20">
        <v>3.8262586887985521</v>
      </c>
      <c r="E4237" s="20">
        <v>3.7241897334536698</v>
      </c>
      <c r="F4237" s="21">
        <v>3.6804330319000287</v>
      </c>
      <c r="G4237" s="20">
        <v>3.6719795012176721</v>
      </c>
      <c r="H4237" s="20">
        <v>3.7916963123487828</v>
      </c>
      <c r="I4237" s="20">
        <v>3.9537963432462662</v>
      </c>
      <c r="J4237" s="20">
        <v>4.1875540600660228</v>
      </c>
      <c r="K4237" s="20">
        <v>4.3217527600236716</v>
      </c>
      <c r="L4237" s="20">
        <v>4.4256373253634349</v>
      </c>
      <c r="M4237" s="20">
        <v>4.4887652891897183</v>
      </c>
      <c r="N4237" s="20">
        <v>4.5455391630704529</v>
      </c>
    </row>
    <row r="4238" spans="1:14" x14ac:dyDescent="0.3">
      <c r="A4238" s="22">
        <v>37614</v>
      </c>
      <c r="B4238" s="20">
        <v>3.9510272488560121</v>
      </c>
      <c r="C4238" s="20">
        <v>3.8906319252415402</v>
      </c>
      <c r="D4238" s="20">
        <v>3.8491339679692396</v>
      </c>
      <c r="E4238" s="20">
        <v>3.7693552905151031</v>
      </c>
      <c r="F4238" s="21">
        <v>3.741399532393618</v>
      </c>
      <c r="G4238" s="20">
        <v>3.7434441251119148</v>
      </c>
      <c r="H4238" s="20">
        <v>3.8779377599478742</v>
      </c>
      <c r="I4238" s="20">
        <v>4.039469497356813</v>
      </c>
      <c r="J4238" s="20">
        <v>4.2684572375917416</v>
      </c>
      <c r="K4238" s="20">
        <v>4.4001000030506212</v>
      </c>
      <c r="L4238" s="20">
        <v>4.5003606866853527</v>
      </c>
      <c r="M4238" s="20">
        <v>4.5411577487732995</v>
      </c>
      <c r="N4238" s="20">
        <v>4.5998224245656294</v>
      </c>
    </row>
    <row r="4239" spans="1:14" x14ac:dyDescent="0.3">
      <c r="A4239" s="22">
        <v>37613</v>
      </c>
      <c r="B4239" s="20">
        <v>3.8809319480586457</v>
      </c>
      <c r="C4239" s="20">
        <v>3.8413715881415067</v>
      </c>
      <c r="D4239" s="20">
        <v>3.8161336014300677</v>
      </c>
      <c r="E4239" s="20">
        <v>3.7545565411241726</v>
      </c>
      <c r="F4239" s="21">
        <v>3.7208032341861843</v>
      </c>
      <c r="G4239" s="20">
        <v>3.7198025990399497</v>
      </c>
      <c r="H4239" s="20">
        <v>3.8659516787786106</v>
      </c>
      <c r="I4239" s="20">
        <v>4.0341312400282412</v>
      </c>
      <c r="J4239" s="20">
        <v>4.2648246399334546</v>
      </c>
      <c r="K4239" s="20">
        <v>4.3953064558091937</v>
      </c>
      <c r="L4239" s="20">
        <v>4.4944668074297827</v>
      </c>
      <c r="M4239" s="20">
        <v>4.5366890554567432</v>
      </c>
      <c r="N4239" s="20">
        <v>4.5942862950491099</v>
      </c>
    </row>
    <row r="4240" spans="1:14" x14ac:dyDescent="0.3">
      <c r="A4240" s="22">
        <v>37610</v>
      </c>
      <c r="B4240" s="20">
        <v>3.9355882703665617</v>
      </c>
      <c r="C4240" s="20">
        <v>3.8814444459846436</v>
      </c>
      <c r="D4240" s="20">
        <v>3.8390926340442975</v>
      </c>
      <c r="E4240" s="20">
        <v>3.7572264054336348</v>
      </c>
      <c r="F4240" s="21">
        <v>3.7311530013262448</v>
      </c>
      <c r="G4240" s="20">
        <v>3.7368647318859911</v>
      </c>
      <c r="H4240" s="20">
        <v>3.8810134659680111</v>
      </c>
      <c r="I4240" s="20">
        <v>4.044585487028499</v>
      </c>
      <c r="J4240" s="20">
        <v>4.274448604818482</v>
      </c>
      <c r="K4240" s="20">
        <v>4.4071365377871912</v>
      </c>
      <c r="L4240" s="20">
        <v>4.5087193587413612</v>
      </c>
      <c r="M4240" s="20">
        <v>4.5466484987941493</v>
      </c>
      <c r="N4240" s="20">
        <v>4.6071391647956714</v>
      </c>
    </row>
    <row r="4241" spans="1:14" x14ac:dyDescent="0.3">
      <c r="A4241" s="22">
        <v>37609</v>
      </c>
      <c r="B4241" s="20">
        <v>3.9006811999393323</v>
      </c>
      <c r="C4241" s="20">
        <v>3.8606237181625205</v>
      </c>
      <c r="D4241" s="20">
        <v>3.8299633372532509</v>
      </c>
      <c r="E4241" s="20">
        <v>3.761195931613714</v>
      </c>
      <c r="F4241" s="21">
        <v>3.7330797389069392</v>
      </c>
      <c r="G4241" s="20">
        <v>3.7346052822413793</v>
      </c>
      <c r="H4241" s="20">
        <v>3.8700116455176028</v>
      </c>
      <c r="I4241" s="20">
        <v>4.0319349241212459</v>
      </c>
      <c r="J4241" s="20">
        <v>4.2606188862901302</v>
      </c>
      <c r="K4241" s="20">
        <v>4.3921515278295278</v>
      </c>
      <c r="L4241" s="20">
        <v>4.4929956890668512</v>
      </c>
      <c r="M4241" s="20">
        <v>4.5324058847107143</v>
      </c>
      <c r="N4241" s="20">
        <v>4.5923660104585187</v>
      </c>
    </row>
    <row r="4242" spans="1:14" x14ac:dyDescent="0.3">
      <c r="A4242" s="22">
        <v>37608</v>
      </c>
      <c r="B4242" s="20">
        <v>3.8771880880035403</v>
      </c>
      <c r="C4242" s="20">
        <v>3.8264564228124103</v>
      </c>
      <c r="D4242" s="20">
        <v>3.7980395974631889</v>
      </c>
      <c r="E4242" s="20">
        <v>3.7544622665946932</v>
      </c>
      <c r="F4242" s="21">
        <v>3.7434322897627004</v>
      </c>
      <c r="G4242" s="20">
        <v>3.7526636834804705</v>
      </c>
      <c r="H4242" s="20">
        <v>3.8919387904624911</v>
      </c>
      <c r="I4242" s="20">
        <v>4.0505325403973629</v>
      </c>
      <c r="J4242" s="20">
        <v>4.2740255842692907</v>
      </c>
      <c r="K4242" s="20">
        <v>4.403161562082702</v>
      </c>
      <c r="L4242" s="20">
        <v>4.5027411771178576</v>
      </c>
      <c r="M4242" s="20">
        <v>4.5381288008545528</v>
      </c>
      <c r="N4242" s="20">
        <v>4.5985125955428803</v>
      </c>
    </row>
    <row r="4243" spans="1:14" x14ac:dyDescent="0.3">
      <c r="A4243" s="22">
        <v>37607</v>
      </c>
      <c r="B4243" s="20">
        <v>3.8289324975717163</v>
      </c>
      <c r="C4243" s="20">
        <v>3.8081340594888244</v>
      </c>
      <c r="D4243" s="20">
        <v>3.795805709294982</v>
      </c>
      <c r="E4243" s="20">
        <v>3.7712933511229778</v>
      </c>
      <c r="F4243" s="21">
        <v>3.7662529795604791</v>
      </c>
      <c r="G4243" s="20">
        <v>3.7807733087276789</v>
      </c>
      <c r="H4243" s="20">
        <v>3.9350600809638534</v>
      </c>
      <c r="I4243" s="20">
        <v>4.0997260373710915</v>
      </c>
      <c r="J4243" s="20">
        <v>4.3280306293545667</v>
      </c>
      <c r="K4243" s="20">
        <v>4.4590850018244916</v>
      </c>
      <c r="L4243" s="20">
        <v>4.5584439327501167</v>
      </c>
      <c r="M4243" s="20">
        <v>4.5822114576330533</v>
      </c>
      <c r="N4243" s="20">
        <v>4.6443465743040369</v>
      </c>
    </row>
    <row r="4244" spans="1:14" x14ac:dyDescent="0.3">
      <c r="A4244" s="22">
        <v>37606</v>
      </c>
      <c r="B4244" s="20">
        <v>3.9005559381084485</v>
      </c>
      <c r="C4244" s="20">
        <v>3.8591354553726762</v>
      </c>
      <c r="D4244" s="20">
        <v>3.8318788240482258</v>
      </c>
      <c r="E4244" s="20">
        <v>3.7728502168140055</v>
      </c>
      <c r="F4244" s="21">
        <v>3.7536825667053284</v>
      </c>
      <c r="G4244" s="20">
        <v>3.7627234542623729</v>
      </c>
      <c r="H4244" s="20">
        <v>3.9124974367027749</v>
      </c>
      <c r="I4244" s="20">
        <v>4.0780527504605741</v>
      </c>
      <c r="J4244" s="20">
        <v>4.3101696379708834</v>
      </c>
      <c r="K4244" s="20">
        <v>4.4449389715969616</v>
      </c>
      <c r="L4244" s="20">
        <v>4.548118700362572</v>
      </c>
      <c r="M4244" s="20">
        <v>4.5783836396970257</v>
      </c>
      <c r="N4244" s="20">
        <v>4.6416067325397306</v>
      </c>
    </row>
    <row r="4245" spans="1:14" x14ac:dyDescent="0.3">
      <c r="A4245" s="22">
        <v>37603</v>
      </c>
      <c r="B4245" s="20">
        <v>3.8580385148960077</v>
      </c>
      <c r="C4245" s="20">
        <v>3.8438347369273984</v>
      </c>
      <c r="D4245" s="20">
        <v>3.8188045877574122</v>
      </c>
      <c r="E4245" s="20">
        <v>3.7552048816174493</v>
      </c>
      <c r="F4245" s="21">
        <v>3.7336727457103844</v>
      </c>
      <c r="G4245" s="20">
        <v>3.742688236016638</v>
      </c>
      <c r="H4245" s="20">
        <v>3.89584659773812</v>
      </c>
      <c r="I4245" s="20">
        <v>4.063697261883318</v>
      </c>
      <c r="J4245" s="20">
        <v>4.298552463498293</v>
      </c>
      <c r="K4245" s="20">
        <v>4.4356225584759361</v>
      </c>
      <c r="L4245" s="20">
        <v>4.5416432606162749</v>
      </c>
      <c r="M4245" s="20">
        <v>4.5738812700529596</v>
      </c>
      <c r="N4245" s="20">
        <v>4.6388589794132224</v>
      </c>
    </row>
    <row r="4246" spans="1:14" x14ac:dyDescent="0.3">
      <c r="A4246" s="22">
        <v>37602</v>
      </c>
      <c r="B4246" s="20">
        <v>3.8263282214809706</v>
      </c>
      <c r="C4246" s="20">
        <v>3.8197581067654256</v>
      </c>
      <c r="D4246" s="20">
        <v>3.7970527352040744</v>
      </c>
      <c r="E4246" s="20">
        <v>3.7439513883423086</v>
      </c>
      <c r="F4246" s="21">
        <v>3.7300199605526458</v>
      </c>
      <c r="G4246" s="20">
        <v>3.7435388811603478</v>
      </c>
      <c r="H4246" s="20">
        <v>3.9032628412872592</v>
      </c>
      <c r="I4246" s="20">
        <v>4.0723081526541751</v>
      </c>
      <c r="J4246" s="20">
        <v>4.3068766725636944</v>
      </c>
      <c r="K4246" s="20">
        <v>4.4435412602326672</v>
      </c>
      <c r="L4246" s="20">
        <v>4.5489073127231592</v>
      </c>
      <c r="M4246" s="20">
        <v>4.5758819799936941</v>
      </c>
      <c r="N4246" s="20">
        <v>4.6415615488105608</v>
      </c>
    </row>
    <row r="4247" spans="1:14" x14ac:dyDescent="0.3">
      <c r="A4247" s="22">
        <v>37601</v>
      </c>
      <c r="B4247" s="20">
        <v>3.7831781953905974</v>
      </c>
      <c r="C4247" s="20">
        <v>3.7713883424379335</v>
      </c>
      <c r="D4247" s="20">
        <v>3.7550092711549192</v>
      </c>
      <c r="E4247" s="20">
        <v>3.7343627758824045</v>
      </c>
      <c r="F4247" s="21">
        <v>3.7465523859286165</v>
      </c>
      <c r="G4247" s="20">
        <v>3.7750110718807441</v>
      </c>
      <c r="H4247" s="20">
        <v>3.9519473168003429</v>
      </c>
      <c r="I4247" s="20">
        <v>4.1213070062579069</v>
      </c>
      <c r="J4247" s="20">
        <v>4.3497364522608786</v>
      </c>
      <c r="K4247" s="20">
        <v>4.4791915376710536</v>
      </c>
      <c r="L4247" s="20">
        <v>4.5770975677279742</v>
      </c>
      <c r="M4247" s="20">
        <v>4.596075440793844</v>
      </c>
      <c r="N4247" s="20">
        <v>4.6592831787825899</v>
      </c>
    </row>
    <row r="4248" spans="1:14" x14ac:dyDescent="0.3">
      <c r="A4248" s="22">
        <v>37600</v>
      </c>
      <c r="B4248" s="20">
        <v>3.818413324776603</v>
      </c>
      <c r="C4248" s="20">
        <v>3.8102620330688444</v>
      </c>
      <c r="D4248" s="20">
        <v>3.7981178422517115</v>
      </c>
      <c r="E4248" s="20">
        <v>3.7604255155433766</v>
      </c>
      <c r="F4248" s="21">
        <v>3.7515558834699099</v>
      </c>
      <c r="G4248" s="20">
        <v>3.7702670731302823</v>
      </c>
      <c r="H4248" s="20">
        <v>3.947134468641504</v>
      </c>
      <c r="I4248" s="20">
        <v>4.1226590679274349</v>
      </c>
      <c r="J4248" s="20">
        <v>4.3570833230934189</v>
      </c>
      <c r="K4248" s="20">
        <v>4.4885138962022033</v>
      </c>
      <c r="L4248" s="20">
        <v>4.5875142003360638</v>
      </c>
      <c r="M4248" s="20">
        <v>4.6009611208051009</v>
      </c>
      <c r="N4248" s="20">
        <v>4.6665719102538539</v>
      </c>
    </row>
    <row r="4249" spans="1:14" x14ac:dyDescent="0.3">
      <c r="A4249" s="22">
        <v>37599</v>
      </c>
      <c r="B4249" s="20">
        <v>3.8359588699339899</v>
      </c>
      <c r="C4249" s="20">
        <v>3.8135385525671937</v>
      </c>
      <c r="D4249" s="20">
        <v>3.8058591802339516</v>
      </c>
      <c r="E4249" s="20">
        <v>3.7757080563164749</v>
      </c>
      <c r="F4249" s="21">
        <v>3.7688253271069749</v>
      </c>
      <c r="G4249" s="20">
        <v>3.7886498895726728</v>
      </c>
      <c r="H4249" s="20">
        <v>3.9619930430605867</v>
      </c>
      <c r="I4249" s="20">
        <v>4.1317699966040795</v>
      </c>
      <c r="J4249" s="20">
        <v>4.3572095048545636</v>
      </c>
      <c r="K4249" s="20">
        <v>4.481964944636708</v>
      </c>
      <c r="L4249" s="20">
        <v>4.5728309646335514</v>
      </c>
      <c r="M4249" s="20">
        <v>4.5676000751468129</v>
      </c>
      <c r="N4249" s="20">
        <v>4.6313658112182106</v>
      </c>
    </row>
    <row r="4250" spans="1:14" x14ac:dyDescent="0.3">
      <c r="A4250" s="22">
        <v>37596</v>
      </c>
      <c r="B4250" s="20">
        <v>3.8463461317896299</v>
      </c>
      <c r="C4250" s="20">
        <v>3.8034519751029521</v>
      </c>
      <c r="D4250" s="20">
        <v>3.7835465936467627</v>
      </c>
      <c r="E4250" s="20">
        <v>3.772780145955728</v>
      </c>
      <c r="F4250" s="21">
        <v>3.7975147795515629</v>
      </c>
      <c r="G4250" s="20">
        <v>3.83631731713748</v>
      </c>
      <c r="H4250" s="20">
        <v>4.0258980279652707</v>
      </c>
      <c r="I4250" s="20">
        <v>4.1896423825981763</v>
      </c>
      <c r="J4250" s="20">
        <v>4.3997925106573952</v>
      </c>
      <c r="K4250" s="20">
        <v>4.5119430838599097</v>
      </c>
      <c r="L4250" s="20">
        <v>4.5904571280354745</v>
      </c>
      <c r="M4250" s="20">
        <v>4.5733909607499017</v>
      </c>
      <c r="N4250" s="20">
        <v>4.6317636691307635</v>
      </c>
    </row>
    <row r="4251" spans="1:14" x14ac:dyDescent="0.3">
      <c r="A4251" s="22">
        <v>37595</v>
      </c>
      <c r="B4251" s="20">
        <v>3.8749184567732065</v>
      </c>
      <c r="C4251" s="20">
        <v>3.8436845827137698</v>
      </c>
      <c r="D4251" s="20">
        <v>3.8294102171278928</v>
      </c>
      <c r="E4251" s="20">
        <v>3.8149465898479709</v>
      </c>
      <c r="F4251" s="21">
        <v>3.8371780805715066</v>
      </c>
      <c r="G4251" s="20">
        <v>3.8775600646550585</v>
      </c>
      <c r="H4251" s="20">
        <v>4.0752281428842947</v>
      </c>
      <c r="I4251" s="20">
        <v>4.2406961733777191</v>
      </c>
      <c r="J4251" s="20">
        <v>4.4475829507969369</v>
      </c>
      <c r="K4251" s="20">
        <v>4.5556837268213313</v>
      </c>
      <c r="L4251" s="20">
        <v>4.6304375492666496</v>
      </c>
      <c r="M4251" s="20">
        <v>4.5991100907197708</v>
      </c>
      <c r="N4251" s="20">
        <v>4.6589318803934505</v>
      </c>
    </row>
    <row r="4252" spans="1:14" x14ac:dyDescent="0.3">
      <c r="A4252" s="22">
        <v>37594</v>
      </c>
      <c r="B4252" s="20">
        <v>3.8740273546146056</v>
      </c>
      <c r="C4252" s="20">
        <v>3.8461018837542529</v>
      </c>
      <c r="D4252" s="20">
        <v>3.8343372803080764</v>
      </c>
      <c r="E4252" s="20">
        <v>3.8326293111828575</v>
      </c>
      <c r="F4252" s="21">
        <v>3.864611451989957</v>
      </c>
      <c r="G4252" s="20">
        <v>3.9100487912898734</v>
      </c>
      <c r="H4252" s="20">
        <v>4.1125794925287549</v>
      </c>
      <c r="I4252" s="20">
        <v>4.2797918671980648</v>
      </c>
      <c r="J4252" s="20">
        <v>4.4901067137933124</v>
      </c>
      <c r="K4252" s="20">
        <v>4.6013196212141789</v>
      </c>
      <c r="L4252" s="20">
        <v>4.6792308272141145</v>
      </c>
      <c r="M4252" s="20">
        <v>4.6467125661102493</v>
      </c>
      <c r="N4252" s="20">
        <v>4.7092441488425605</v>
      </c>
    </row>
    <row r="4253" spans="1:14" x14ac:dyDescent="0.3">
      <c r="A4253" s="22">
        <v>37593</v>
      </c>
      <c r="B4253" s="20">
        <v>3.8438694605194934</v>
      </c>
      <c r="C4253" s="20">
        <v>3.8265790235379278</v>
      </c>
      <c r="D4253" s="20">
        <v>3.8149379342847984</v>
      </c>
      <c r="E4253" s="20">
        <v>3.814745637211896</v>
      </c>
      <c r="F4253" s="21">
        <v>3.852233131835396</v>
      </c>
      <c r="G4253" s="20">
        <v>3.9059319137403188</v>
      </c>
      <c r="H4253" s="20">
        <v>4.1262325191777212</v>
      </c>
      <c r="I4253" s="20">
        <v>4.2959141711301347</v>
      </c>
      <c r="J4253" s="20">
        <v>4.5059560123396158</v>
      </c>
      <c r="K4253" s="20">
        <v>4.6181210836215412</v>
      </c>
      <c r="L4253" s="20">
        <v>4.6992349268740696</v>
      </c>
      <c r="M4253" s="20">
        <v>4.6769135804141238</v>
      </c>
      <c r="N4253" s="20">
        <v>4.7398952809831485</v>
      </c>
    </row>
    <row r="4254" spans="1:14" x14ac:dyDescent="0.3">
      <c r="A4254" s="22">
        <v>37592</v>
      </c>
      <c r="B4254" s="20">
        <v>3.8206303767916299</v>
      </c>
      <c r="C4254" s="20">
        <v>3.7982443807401522</v>
      </c>
      <c r="D4254" s="20">
        <v>3.796072153644376</v>
      </c>
      <c r="E4254" s="20">
        <v>3.8192071797297888</v>
      </c>
      <c r="F4254" s="21">
        <v>3.865458171731603</v>
      </c>
      <c r="G4254" s="20">
        <v>3.9229026503174911</v>
      </c>
      <c r="H4254" s="20">
        <v>4.1558086904521057</v>
      </c>
      <c r="I4254" s="20">
        <v>4.3315712474884887</v>
      </c>
      <c r="J4254" s="20">
        <v>4.5434944010795775</v>
      </c>
      <c r="K4254" s="20">
        <v>4.6528011232820479</v>
      </c>
      <c r="L4254" s="20">
        <v>4.7287546158871319</v>
      </c>
      <c r="M4254" s="20">
        <v>4.6983687383574502</v>
      </c>
      <c r="N4254" s="20">
        <v>4.7591246498789719</v>
      </c>
    </row>
    <row r="4255" spans="1:14" x14ac:dyDescent="0.3">
      <c r="A4255" s="22">
        <v>37589</v>
      </c>
      <c r="B4255" s="20">
        <v>3.8897166907879996</v>
      </c>
      <c r="C4255" s="20">
        <v>3.8609191339882036</v>
      </c>
      <c r="D4255" s="20">
        <v>3.8469827329990296</v>
      </c>
      <c r="E4255" s="20">
        <v>3.8335051738327195</v>
      </c>
      <c r="F4255" s="21">
        <v>3.8563231110597185</v>
      </c>
      <c r="G4255" s="20">
        <v>3.9017241660369355</v>
      </c>
      <c r="H4255" s="20">
        <v>4.1214828131370469</v>
      </c>
      <c r="I4255" s="20">
        <v>4.2950857880094437</v>
      </c>
      <c r="J4255" s="20">
        <v>4.5061799607166559</v>
      </c>
      <c r="K4255" s="20">
        <v>4.6148162473530201</v>
      </c>
      <c r="L4255" s="20">
        <v>4.6898017587561087</v>
      </c>
      <c r="M4255" s="20">
        <v>4.6549008420898925</v>
      </c>
      <c r="N4255" s="20">
        <v>4.7161450598942531</v>
      </c>
    </row>
    <row r="4256" spans="1:14" x14ac:dyDescent="0.3">
      <c r="A4256" s="22">
        <v>37588</v>
      </c>
      <c r="B4256" s="20">
        <v>3.8196239340109557</v>
      </c>
      <c r="C4256" s="20">
        <v>3.8019701657195655</v>
      </c>
      <c r="D4256" s="20">
        <v>3.8056770276037173</v>
      </c>
      <c r="E4256" s="20">
        <v>3.8333269736234477</v>
      </c>
      <c r="F4256" s="21">
        <v>3.8699724482156705</v>
      </c>
      <c r="G4256" s="20">
        <v>3.9171087049889413</v>
      </c>
      <c r="H4256" s="20">
        <v>4.1316843307266744</v>
      </c>
      <c r="I4256" s="20">
        <v>4.3039334898843595</v>
      </c>
      <c r="J4256" s="20">
        <v>4.5150888433474652</v>
      </c>
      <c r="K4256" s="20">
        <v>4.6236219079461778</v>
      </c>
      <c r="L4256" s="20">
        <v>4.6973214756215871</v>
      </c>
      <c r="M4256" s="20">
        <v>4.6530266016786541</v>
      </c>
      <c r="N4256" s="20">
        <v>4.7152302436800282</v>
      </c>
    </row>
    <row r="4257" spans="1:14" x14ac:dyDescent="0.3">
      <c r="A4257" s="22">
        <v>37587</v>
      </c>
      <c r="B4257" s="20">
        <v>3.8385721906299968</v>
      </c>
      <c r="C4257" s="20">
        <v>3.8206844028226472</v>
      </c>
      <c r="D4257" s="20">
        <v>3.8158454584387136</v>
      </c>
      <c r="E4257" s="20">
        <v>3.8187534139341324</v>
      </c>
      <c r="F4257" s="21">
        <v>3.8423572744352597</v>
      </c>
      <c r="G4257" s="20">
        <v>3.8824588291546882</v>
      </c>
      <c r="H4257" s="20">
        <v>4.0886360802365846</v>
      </c>
      <c r="I4257" s="20">
        <v>4.2649899075833275</v>
      </c>
      <c r="J4257" s="20">
        <v>4.4897558290941966</v>
      </c>
      <c r="K4257" s="20">
        <v>4.6118681311895093</v>
      </c>
      <c r="L4257" s="20">
        <v>4.7020759239137107</v>
      </c>
      <c r="M4257" s="20">
        <v>4.6756843045653245</v>
      </c>
      <c r="N4257" s="20">
        <v>4.7469551154375447</v>
      </c>
    </row>
    <row r="4258" spans="1:14" x14ac:dyDescent="0.3">
      <c r="A4258" s="22">
        <v>37586</v>
      </c>
      <c r="B4258" s="20">
        <v>3.8243394373184008</v>
      </c>
      <c r="C4258" s="20">
        <v>3.8200511006581492</v>
      </c>
      <c r="D4258" s="20">
        <v>3.8113030365497491</v>
      </c>
      <c r="E4258" s="20">
        <v>3.7863893488019551</v>
      </c>
      <c r="F4258" s="21">
        <v>3.7905473071569773</v>
      </c>
      <c r="G4258" s="20">
        <v>3.8206844083336358</v>
      </c>
      <c r="H4258" s="20">
        <v>4.0119771750310731</v>
      </c>
      <c r="I4258" s="20">
        <v>4.1819129530398715</v>
      </c>
      <c r="J4258" s="20">
        <v>4.4054082765985187</v>
      </c>
      <c r="K4258" s="20">
        <v>4.5336846572497613</v>
      </c>
      <c r="L4258" s="20">
        <v>4.6329034890947955</v>
      </c>
      <c r="M4258" s="20">
        <v>4.6032549753236411</v>
      </c>
      <c r="N4258" s="20">
        <v>4.6821530704503598</v>
      </c>
    </row>
    <row r="4259" spans="1:14" x14ac:dyDescent="0.3">
      <c r="A4259" s="22">
        <v>37585</v>
      </c>
      <c r="B4259" s="20">
        <v>3.782837140984507</v>
      </c>
      <c r="C4259" s="20">
        <v>3.7875887261440759</v>
      </c>
      <c r="D4259" s="20">
        <v>3.790923047396094</v>
      </c>
      <c r="E4259" s="20">
        <v>3.7938605892520405</v>
      </c>
      <c r="F4259" s="21">
        <v>3.8088029498256319</v>
      </c>
      <c r="G4259" s="20">
        <v>3.8430946609859817</v>
      </c>
      <c r="H4259" s="20">
        <v>4.0377155759807994</v>
      </c>
      <c r="I4259" s="20">
        <v>4.2076685172765549</v>
      </c>
      <c r="J4259" s="20">
        <v>4.432607756253045</v>
      </c>
      <c r="K4259" s="20">
        <v>4.5643490446737855</v>
      </c>
      <c r="L4259" s="20">
        <v>4.669941711840945</v>
      </c>
      <c r="M4259" s="20">
        <v>4.6524640023224837</v>
      </c>
      <c r="N4259" s="20">
        <v>4.7341729682432865</v>
      </c>
    </row>
    <row r="4260" spans="1:14" x14ac:dyDescent="0.3">
      <c r="A4260" s="22">
        <v>37582</v>
      </c>
      <c r="B4260" s="20">
        <v>3.8087307020178098</v>
      </c>
      <c r="C4260" s="20">
        <v>3.8222082873397243</v>
      </c>
      <c r="D4260" s="20">
        <v>3.814362905685809</v>
      </c>
      <c r="E4260" s="20">
        <v>3.7850039346421438</v>
      </c>
      <c r="F4260" s="21">
        <v>3.7896926291670021</v>
      </c>
      <c r="G4260" s="20">
        <v>3.8228025939053132</v>
      </c>
      <c r="H4260" s="20">
        <v>4.0204547547382861</v>
      </c>
      <c r="I4260" s="20">
        <v>4.1909759821888004</v>
      </c>
      <c r="J4260" s="20">
        <v>4.4171561198002829</v>
      </c>
      <c r="K4260" s="20">
        <v>4.5509411352246145</v>
      </c>
      <c r="L4260" s="20">
        <v>4.6601127953118162</v>
      </c>
      <c r="M4260" s="20">
        <v>4.6550664080788362</v>
      </c>
      <c r="N4260" s="20">
        <v>4.7369681329481237</v>
      </c>
    </row>
    <row r="4261" spans="1:14" x14ac:dyDescent="0.3">
      <c r="A4261" s="22">
        <v>37581</v>
      </c>
      <c r="B4261" s="20">
        <v>3.7936756376904581</v>
      </c>
      <c r="C4261" s="20">
        <v>3.8058065067149638</v>
      </c>
      <c r="D4261" s="20">
        <v>3.8031900951193536</v>
      </c>
      <c r="E4261" s="20">
        <v>3.7918472313408276</v>
      </c>
      <c r="F4261" s="21">
        <v>3.8004039701858408</v>
      </c>
      <c r="G4261" s="20">
        <v>3.8310356877274918</v>
      </c>
      <c r="H4261" s="20">
        <v>4.0188048351884031</v>
      </c>
      <c r="I4261" s="20">
        <v>4.1861483000505295</v>
      </c>
      <c r="J4261" s="20">
        <v>4.4102192019112696</v>
      </c>
      <c r="K4261" s="20">
        <v>4.543510718407906</v>
      </c>
      <c r="L4261" s="20">
        <v>4.6543032451350346</v>
      </c>
      <c r="M4261" s="20">
        <v>4.6600635247515818</v>
      </c>
      <c r="N4261" s="20">
        <v>4.7415869070499692</v>
      </c>
    </row>
    <row r="4262" spans="1:14" x14ac:dyDescent="0.3">
      <c r="A4262" s="22">
        <v>37580</v>
      </c>
      <c r="B4262" s="20">
        <v>3.7806425134620847</v>
      </c>
      <c r="C4262" s="20">
        <v>3.7981208707848326</v>
      </c>
      <c r="D4262" s="20">
        <v>3.7951438932698252</v>
      </c>
      <c r="E4262" s="20">
        <v>3.7601227010782288</v>
      </c>
      <c r="F4262" s="21">
        <v>3.7410218209092334</v>
      </c>
      <c r="G4262" s="20">
        <v>3.7537820446720578</v>
      </c>
      <c r="H4262" s="20">
        <v>3.9216090549395286</v>
      </c>
      <c r="I4262" s="20">
        <v>4.0891002798402889</v>
      </c>
      <c r="J4262" s="20">
        <v>4.3149251917325007</v>
      </c>
      <c r="K4262" s="20">
        <v>4.4479765824382209</v>
      </c>
      <c r="L4262" s="20">
        <v>4.5581708024318672</v>
      </c>
      <c r="M4262" s="20">
        <v>4.5658656502557573</v>
      </c>
      <c r="N4262" s="20">
        <v>4.6466233061283875</v>
      </c>
    </row>
    <row r="4263" spans="1:14" x14ac:dyDescent="0.3">
      <c r="A4263" s="22">
        <v>37579</v>
      </c>
      <c r="B4263" s="20">
        <v>3.7907523636971794</v>
      </c>
      <c r="C4263" s="20">
        <v>3.8002485939903914</v>
      </c>
      <c r="D4263" s="20">
        <v>3.7966792381382071</v>
      </c>
      <c r="E4263" s="20">
        <v>3.7691976172139086</v>
      </c>
      <c r="F4263" s="21">
        <v>3.7577746324542947</v>
      </c>
      <c r="G4263" s="20">
        <v>3.774309598358272</v>
      </c>
      <c r="H4263" s="20">
        <v>3.9435661111160161</v>
      </c>
      <c r="I4263" s="20">
        <v>4.1099868990271347</v>
      </c>
      <c r="J4263" s="20">
        <v>4.3338232281647446</v>
      </c>
      <c r="K4263" s="20">
        <v>4.4642166716925269</v>
      </c>
      <c r="L4263" s="20">
        <v>4.5700440959825563</v>
      </c>
      <c r="M4263" s="20">
        <v>4.5679210914130035</v>
      </c>
      <c r="N4263" s="20">
        <v>4.6472965100966919</v>
      </c>
    </row>
    <row r="4264" spans="1:14" x14ac:dyDescent="0.3">
      <c r="A4264" s="22">
        <v>37578</v>
      </c>
      <c r="B4264" s="20">
        <v>3.8391834122736852</v>
      </c>
      <c r="C4264" s="20">
        <v>3.8153639439949463</v>
      </c>
      <c r="D4264" s="20">
        <v>3.8050738772959067</v>
      </c>
      <c r="E4264" s="20">
        <v>3.7700582265029841</v>
      </c>
      <c r="F4264" s="21">
        <v>3.7573780807904646</v>
      </c>
      <c r="G4264" s="20">
        <v>3.7749391982719014</v>
      </c>
      <c r="H4264" s="20">
        <v>3.9511891778512034</v>
      </c>
      <c r="I4264" s="20">
        <v>4.1226747752990436</v>
      </c>
      <c r="J4264" s="20">
        <v>4.3508974959192397</v>
      </c>
      <c r="K4264" s="20">
        <v>4.4822273326707611</v>
      </c>
      <c r="L4264" s="20">
        <v>4.5869376743764061</v>
      </c>
      <c r="M4264" s="20">
        <v>4.5770907949837394</v>
      </c>
      <c r="N4264" s="20">
        <v>4.6567556495194307</v>
      </c>
    </row>
    <row r="4265" spans="1:14" x14ac:dyDescent="0.3">
      <c r="A4265" s="22">
        <v>37575</v>
      </c>
      <c r="B4265" s="20">
        <v>3.8272570093958871</v>
      </c>
      <c r="C4265" s="20">
        <v>3.8020059885642259</v>
      </c>
      <c r="D4265" s="20">
        <v>3.7828941651667671</v>
      </c>
      <c r="E4265" s="20">
        <v>3.7362026805837631</v>
      </c>
      <c r="F4265" s="21">
        <v>3.727466076259685</v>
      </c>
      <c r="G4265" s="20">
        <v>3.7494990027335011</v>
      </c>
      <c r="H4265" s="20">
        <v>3.933365281236012</v>
      </c>
      <c r="I4265" s="20">
        <v>4.1080818828840409</v>
      </c>
      <c r="J4265" s="20">
        <v>4.3394050632367716</v>
      </c>
      <c r="K4265" s="20">
        <v>4.4715997516826418</v>
      </c>
      <c r="L4265" s="20">
        <v>4.5771532187457584</v>
      </c>
      <c r="M4265" s="20">
        <v>4.5725989494588211</v>
      </c>
      <c r="N4265" s="20">
        <v>4.6522631024427463</v>
      </c>
    </row>
    <row r="4266" spans="1:14" x14ac:dyDescent="0.3">
      <c r="A4266" s="22">
        <v>37574</v>
      </c>
      <c r="B4266" s="20">
        <v>3.852873088631561</v>
      </c>
      <c r="C4266" s="20">
        <v>3.842771592484703</v>
      </c>
      <c r="D4266" s="20">
        <v>3.8310264886963061</v>
      </c>
      <c r="E4266" s="20">
        <v>3.781157579419848</v>
      </c>
      <c r="F4266" s="21">
        <v>3.7564977355784537</v>
      </c>
      <c r="G4266" s="20">
        <v>3.7684235086348403</v>
      </c>
      <c r="H4266" s="20">
        <v>3.9417479160964572</v>
      </c>
      <c r="I4266" s="20">
        <v>4.1113683740835931</v>
      </c>
      <c r="J4266" s="20">
        <v>4.3374402793509628</v>
      </c>
      <c r="K4266" s="20">
        <v>4.4691948449197341</v>
      </c>
      <c r="L4266" s="20">
        <v>4.5758327038656308</v>
      </c>
      <c r="M4266" s="20">
        <v>4.5703535236118675</v>
      </c>
      <c r="N4266" s="20">
        <v>4.6512340674536556</v>
      </c>
    </row>
    <row r="4267" spans="1:14" x14ac:dyDescent="0.3">
      <c r="A4267" s="22">
        <v>37573</v>
      </c>
      <c r="B4267" s="20">
        <v>3.8653863361084517</v>
      </c>
      <c r="C4267" s="20">
        <v>3.8354016519545562</v>
      </c>
      <c r="D4267" s="20">
        <v>3.8148642714496659</v>
      </c>
      <c r="E4267" s="20">
        <v>3.7522588521713174</v>
      </c>
      <c r="F4267" s="21">
        <v>3.7182075956611498</v>
      </c>
      <c r="G4267" s="20">
        <v>3.7228934675005019</v>
      </c>
      <c r="H4267" s="20">
        <v>3.8860473055288836</v>
      </c>
      <c r="I4267" s="20">
        <v>4.0560730123455784</v>
      </c>
      <c r="J4267" s="20">
        <v>4.2889655982356993</v>
      </c>
      <c r="K4267" s="20">
        <v>4.4268511675727087</v>
      </c>
      <c r="L4267" s="20">
        <v>4.5329388666951171</v>
      </c>
      <c r="M4267" s="20">
        <v>4.5192241744367108</v>
      </c>
      <c r="N4267" s="20">
        <v>4.5973715202440575</v>
      </c>
    </row>
    <row r="4268" spans="1:14" x14ac:dyDescent="0.3">
      <c r="A4268" s="22">
        <v>37572</v>
      </c>
      <c r="B4268" s="20">
        <v>3.8202777496297302</v>
      </c>
      <c r="C4268" s="20">
        <v>3.7831727801527539</v>
      </c>
      <c r="D4268" s="20">
        <v>3.7590451867415369</v>
      </c>
      <c r="E4268" s="20">
        <v>3.6992933926739533</v>
      </c>
      <c r="F4268" s="21">
        <v>3.6722193375148779</v>
      </c>
      <c r="G4268" s="20">
        <v>3.6830685755170478</v>
      </c>
      <c r="H4268" s="20">
        <v>3.8606225680446942</v>
      </c>
      <c r="I4268" s="20">
        <v>4.0372249446404345</v>
      </c>
      <c r="J4268" s="20">
        <v>4.2745002981935176</v>
      </c>
      <c r="K4268" s="20">
        <v>4.4121312996103166</v>
      </c>
      <c r="L4268" s="20">
        <v>4.5160699907087025</v>
      </c>
      <c r="M4268" s="20">
        <v>4.4998324126618536</v>
      </c>
      <c r="N4268" s="20">
        <v>4.5764983613729138</v>
      </c>
    </row>
    <row r="4269" spans="1:14" x14ac:dyDescent="0.3">
      <c r="A4269" s="22">
        <v>37571</v>
      </c>
      <c r="B4269" s="20">
        <v>3.8219632147825187</v>
      </c>
      <c r="C4269" s="20">
        <v>3.7792645769289961</v>
      </c>
      <c r="D4269" s="20">
        <v>3.7483339639481206</v>
      </c>
      <c r="E4269" s="20">
        <v>3.6807438102961605</v>
      </c>
      <c r="F4269" s="21">
        <v>3.6573973003223403</v>
      </c>
      <c r="G4269" s="20">
        <v>3.6748724779901139</v>
      </c>
      <c r="H4269" s="20">
        <v>3.8754480459895073</v>
      </c>
      <c r="I4269" s="20">
        <v>4.0631978784494072</v>
      </c>
      <c r="J4269" s="20">
        <v>4.3073040090509247</v>
      </c>
      <c r="K4269" s="20">
        <v>4.4450772089423278</v>
      </c>
      <c r="L4269" s="20">
        <v>4.5461443801603165</v>
      </c>
      <c r="M4269" s="20">
        <v>4.5177955152785199</v>
      </c>
      <c r="N4269" s="20">
        <v>4.5944585394612965</v>
      </c>
    </row>
    <row r="4270" spans="1:14" x14ac:dyDescent="0.3">
      <c r="A4270" s="22">
        <v>37568</v>
      </c>
      <c r="B4270" s="20">
        <v>3.837349801133211</v>
      </c>
      <c r="C4270" s="20">
        <v>3.7997758732163676</v>
      </c>
      <c r="D4270" s="20">
        <v>3.7682515796119933</v>
      </c>
      <c r="E4270" s="20">
        <v>3.6926309129189452</v>
      </c>
      <c r="F4270" s="21">
        <v>3.6664483742983291</v>
      </c>
      <c r="G4270" s="20">
        <v>3.6869322443902788</v>
      </c>
      <c r="H4270" s="20">
        <v>3.905572548961028</v>
      </c>
      <c r="I4270" s="20">
        <v>4.1019915642680624</v>
      </c>
      <c r="J4270" s="20">
        <v>4.3501845926072047</v>
      </c>
      <c r="K4270" s="20">
        <v>4.4867134449362096</v>
      </c>
      <c r="L4270" s="20">
        <v>4.5845609853637157</v>
      </c>
      <c r="M4270" s="20">
        <v>4.5529009764038815</v>
      </c>
      <c r="N4270" s="20">
        <v>4.6275927465406941</v>
      </c>
    </row>
    <row r="4271" spans="1:14" x14ac:dyDescent="0.3">
      <c r="A4271" s="22">
        <v>37567</v>
      </c>
      <c r="B4271" s="20">
        <v>3.8193984281067994</v>
      </c>
      <c r="C4271" s="20">
        <v>3.7851656937523774</v>
      </c>
      <c r="D4271" s="20">
        <v>3.7553993288716709</v>
      </c>
      <c r="E4271" s="20">
        <v>3.6927772922776221</v>
      </c>
      <c r="F4271" s="21">
        <v>3.674239202102223</v>
      </c>
      <c r="G4271" s="20">
        <v>3.6973592618731206</v>
      </c>
      <c r="H4271" s="20">
        <v>3.922930525229984</v>
      </c>
      <c r="I4271" s="20">
        <v>4.1284662534571881</v>
      </c>
      <c r="J4271" s="20">
        <v>4.3906109214857345</v>
      </c>
      <c r="K4271" s="20">
        <v>4.5351256542909804</v>
      </c>
      <c r="L4271" s="20">
        <v>4.6377878311401837</v>
      </c>
      <c r="M4271" s="20">
        <v>4.6026370235314342</v>
      </c>
      <c r="N4271" s="20">
        <v>4.6803938562274032</v>
      </c>
    </row>
    <row r="4272" spans="1:14" x14ac:dyDescent="0.3">
      <c r="A4272" s="22">
        <v>37566</v>
      </c>
      <c r="B4272" s="20">
        <v>3.7524147523262315</v>
      </c>
      <c r="C4272" s="20">
        <v>3.7415194784488697</v>
      </c>
      <c r="D4272" s="20">
        <v>3.717543150129381</v>
      </c>
      <c r="E4272" s="20">
        <v>3.6464418416891711</v>
      </c>
      <c r="F4272" s="21">
        <v>3.6252634290384593</v>
      </c>
      <c r="G4272" s="20">
        <v>3.653311989998993</v>
      </c>
      <c r="H4272" s="20">
        <v>3.9123620662795346</v>
      </c>
      <c r="I4272" s="20">
        <v>4.1455203038764932</v>
      </c>
      <c r="J4272" s="20">
        <v>4.4429738184357364</v>
      </c>
      <c r="K4272" s="20">
        <v>4.6078823582539554</v>
      </c>
      <c r="L4272" s="20">
        <v>4.7263169617361465</v>
      </c>
      <c r="M4272" s="20">
        <v>4.7004485000118237</v>
      </c>
      <c r="N4272" s="20">
        <v>4.7857543884857021</v>
      </c>
    </row>
    <row r="4273" spans="1:14" x14ac:dyDescent="0.3">
      <c r="A4273" s="22">
        <v>37565</v>
      </c>
      <c r="B4273" s="20">
        <v>3.7175547876434973</v>
      </c>
      <c r="C4273" s="20">
        <v>3.713385619997287</v>
      </c>
      <c r="D4273" s="20">
        <v>3.6949411542309463</v>
      </c>
      <c r="E4273" s="20">
        <v>3.6368251567380918</v>
      </c>
      <c r="F4273" s="21">
        <v>3.6200415613133314</v>
      </c>
      <c r="G4273" s="20">
        <v>3.6477024452815097</v>
      </c>
      <c r="H4273" s="20">
        <v>3.9017036140784311</v>
      </c>
      <c r="I4273" s="20">
        <v>4.1346996645152592</v>
      </c>
      <c r="J4273" s="20">
        <v>4.4354669932441384</v>
      </c>
      <c r="K4273" s="20">
        <v>4.6030676256322014</v>
      </c>
      <c r="L4273" s="20">
        <v>4.7219156197940997</v>
      </c>
      <c r="M4273" s="20">
        <v>4.6802560620422184</v>
      </c>
      <c r="N4273" s="20">
        <v>4.7687670159236983</v>
      </c>
    </row>
    <row r="4274" spans="1:14" x14ac:dyDescent="0.3">
      <c r="A4274" s="22">
        <v>37564</v>
      </c>
      <c r="B4274" s="20">
        <v>3.7185517150148839</v>
      </c>
      <c r="C4274" s="20">
        <v>3.6982414787067506</v>
      </c>
      <c r="D4274" s="20">
        <v>3.6892379621679932</v>
      </c>
      <c r="E4274" s="20">
        <v>3.6448699387012722</v>
      </c>
      <c r="F4274" s="21">
        <v>3.6214584334792659</v>
      </c>
      <c r="G4274" s="20">
        <v>3.6401529484030273</v>
      </c>
      <c r="H4274" s="20">
        <v>3.8734328899230426</v>
      </c>
      <c r="I4274" s="20">
        <v>4.0982876177724448</v>
      </c>
      <c r="J4274" s="20">
        <v>4.3919476492949654</v>
      </c>
      <c r="K4274" s="20">
        <v>4.555625109106102</v>
      </c>
      <c r="L4274" s="20">
        <v>4.6713898888833381</v>
      </c>
      <c r="M4274" s="20">
        <v>4.6315412971816459</v>
      </c>
      <c r="N4274" s="20">
        <v>4.7177424025672794</v>
      </c>
    </row>
    <row r="4275" spans="1:14" x14ac:dyDescent="0.3">
      <c r="A4275" s="22">
        <v>37561</v>
      </c>
      <c r="B4275" s="20">
        <v>3.7965775410991176</v>
      </c>
      <c r="C4275" s="20">
        <v>3.7717843054959328</v>
      </c>
      <c r="D4275" s="20">
        <v>3.7373591105690092</v>
      </c>
      <c r="E4275" s="20">
        <v>3.6487195568040582</v>
      </c>
      <c r="F4275" s="21">
        <v>3.6160682598343952</v>
      </c>
      <c r="G4275" s="20">
        <v>3.6337214158442737</v>
      </c>
      <c r="H4275" s="20">
        <v>3.8657428611355127</v>
      </c>
      <c r="I4275" s="20">
        <v>4.0874020021415731</v>
      </c>
      <c r="J4275" s="20">
        <v>4.3748494152221467</v>
      </c>
      <c r="K4275" s="20">
        <v>4.5325162219959063</v>
      </c>
      <c r="L4275" s="20">
        <v>4.6399308850254277</v>
      </c>
      <c r="M4275" s="20">
        <v>4.57760193714042</v>
      </c>
      <c r="N4275" s="20">
        <v>4.6623608376388006</v>
      </c>
    </row>
    <row r="4276" spans="1:14" x14ac:dyDescent="0.3">
      <c r="A4276" s="22">
        <v>37560</v>
      </c>
      <c r="B4276" s="20">
        <v>3.8117466650070635</v>
      </c>
      <c r="C4276" s="20">
        <v>3.7916543408267871</v>
      </c>
      <c r="D4276" s="20">
        <v>3.7565162169019675</v>
      </c>
      <c r="E4276" s="20">
        <v>3.651497552364626</v>
      </c>
      <c r="F4276" s="21">
        <v>3.6002338215723757</v>
      </c>
      <c r="G4276" s="20">
        <v>3.6053527282797111</v>
      </c>
      <c r="H4276" s="20">
        <v>3.8231148433719255</v>
      </c>
      <c r="I4276" s="20">
        <v>4.0440514961808587</v>
      </c>
      <c r="J4276" s="20">
        <v>4.3315272059877206</v>
      </c>
      <c r="K4276" s="20">
        <v>4.4896158619482804</v>
      </c>
      <c r="L4276" s="20">
        <v>4.5992089993751675</v>
      </c>
      <c r="M4276" s="20">
        <v>4.5465571087410748</v>
      </c>
      <c r="N4276" s="20">
        <v>4.6313334037502321</v>
      </c>
    </row>
    <row r="4277" spans="1:14" x14ac:dyDescent="0.3">
      <c r="A4277" s="22">
        <v>37559</v>
      </c>
      <c r="B4277" s="20">
        <v>3.8025245052179124</v>
      </c>
      <c r="C4277" s="20">
        <v>3.7607039017143227</v>
      </c>
      <c r="D4277" s="20">
        <v>3.7296841791913251</v>
      </c>
      <c r="E4277" s="20">
        <v>3.6485441766269493</v>
      </c>
      <c r="F4277" s="21">
        <v>3.6075483747370343</v>
      </c>
      <c r="G4277" s="20">
        <v>3.6154533446547492</v>
      </c>
      <c r="H4277" s="20">
        <v>3.8389667356096635</v>
      </c>
      <c r="I4277" s="20">
        <v>4.0687401666610858</v>
      </c>
      <c r="J4277" s="20">
        <v>4.3683456484932606</v>
      </c>
      <c r="K4277" s="20">
        <v>4.5317161639820069</v>
      </c>
      <c r="L4277" s="20">
        <v>4.6442073917917046</v>
      </c>
      <c r="M4277" s="20">
        <v>4.5956853486117897</v>
      </c>
      <c r="N4277" s="20">
        <v>4.6809086561039672</v>
      </c>
    </row>
    <row r="4278" spans="1:14" x14ac:dyDescent="0.3">
      <c r="A4278" s="22">
        <v>37558</v>
      </c>
      <c r="B4278" s="20">
        <v>3.818439282179495</v>
      </c>
      <c r="C4278" s="20">
        <v>3.7698015619297656</v>
      </c>
      <c r="D4278" s="20">
        <v>3.729660407801362</v>
      </c>
      <c r="E4278" s="20">
        <v>3.6300262207778395</v>
      </c>
      <c r="F4278" s="21">
        <v>3.5793220712711071</v>
      </c>
      <c r="G4278" s="20">
        <v>3.58319035946867</v>
      </c>
      <c r="H4278" s="20">
        <v>3.8106593682352536</v>
      </c>
      <c r="I4278" s="20">
        <v>4.0468640997762764</v>
      </c>
      <c r="J4278" s="20">
        <v>4.3501823859753666</v>
      </c>
      <c r="K4278" s="20">
        <v>4.5119926351909303</v>
      </c>
      <c r="L4278" s="20">
        <v>4.6217588609824194</v>
      </c>
      <c r="M4278" s="20">
        <v>4.5732000681155212</v>
      </c>
      <c r="N4278" s="20">
        <v>4.6565563739925961</v>
      </c>
    </row>
    <row r="4279" spans="1:14" x14ac:dyDescent="0.3">
      <c r="A4279" s="22">
        <v>37557</v>
      </c>
      <c r="B4279" s="20">
        <v>3.8714685268973552</v>
      </c>
      <c r="C4279" s="20">
        <v>3.8261182399721192</v>
      </c>
      <c r="D4279" s="20">
        <v>3.7866982492333512</v>
      </c>
      <c r="E4279" s="20">
        <v>3.6771801371553705</v>
      </c>
      <c r="F4279" s="21">
        <v>3.6205664255771874</v>
      </c>
      <c r="G4279" s="20">
        <v>3.623106255155176</v>
      </c>
      <c r="H4279" s="20">
        <v>3.8540252193783799</v>
      </c>
      <c r="I4279" s="20">
        <v>4.093107352938695</v>
      </c>
      <c r="J4279" s="20">
        <v>4.3978028825489694</v>
      </c>
      <c r="K4279" s="20">
        <v>4.5584043075140794</v>
      </c>
      <c r="L4279" s="20">
        <v>4.6646106539559238</v>
      </c>
      <c r="M4279" s="20">
        <v>4.5992721657481841</v>
      </c>
      <c r="N4279" s="20">
        <v>4.6834316626632058</v>
      </c>
    </row>
    <row r="4280" spans="1:14" x14ac:dyDescent="0.3">
      <c r="A4280" s="22">
        <v>37554</v>
      </c>
      <c r="B4280" s="20">
        <v>3.8733018202098615</v>
      </c>
      <c r="C4280" s="20">
        <v>3.8409658736139982</v>
      </c>
      <c r="D4280" s="20">
        <v>3.806121823185352</v>
      </c>
      <c r="E4280" s="20">
        <v>3.7109414427066989</v>
      </c>
      <c r="F4280" s="21">
        <v>3.6679032752053828</v>
      </c>
      <c r="G4280" s="20">
        <v>3.679406366109943</v>
      </c>
      <c r="H4280" s="20">
        <v>3.9168853125192484</v>
      </c>
      <c r="I4280" s="20">
        <v>4.1497321812169172</v>
      </c>
      <c r="J4280" s="20">
        <v>4.4433808064153117</v>
      </c>
      <c r="K4280" s="20">
        <v>4.5983967875261671</v>
      </c>
      <c r="L4280" s="20">
        <v>4.7013084333800901</v>
      </c>
      <c r="M4280" s="20">
        <v>4.6317544540300579</v>
      </c>
      <c r="N4280" s="20">
        <v>4.7151719552675475</v>
      </c>
    </row>
    <row r="4281" spans="1:14" x14ac:dyDescent="0.3">
      <c r="A4281" s="22">
        <v>37553</v>
      </c>
      <c r="B4281" s="20">
        <v>3.8944459562854727</v>
      </c>
      <c r="C4281" s="20">
        <v>3.8420166475158615</v>
      </c>
      <c r="D4281" s="20">
        <v>3.8092064612654499</v>
      </c>
      <c r="E4281" s="20">
        <v>3.7327950338058913</v>
      </c>
      <c r="F4281" s="21">
        <v>3.706617596780486</v>
      </c>
      <c r="G4281" s="20">
        <v>3.7289615018323756</v>
      </c>
      <c r="H4281" s="20">
        <v>3.9772362758256117</v>
      </c>
      <c r="I4281" s="20">
        <v>4.205355022839921</v>
      </c>
      <c r="J4281" s="20">
        <v>4.487916559006413</v>
      </c>
      <c r="K4281" s="20">
        <v>4.6369853614169143</v>
      </c>
      <c r="L4281" s="20">
        <v>4.7368068084404165</v>
      </c>
      <c r="M4281" s="20">
        <v>4.6649354271528019</v>
      </c>
      <c r="N4281" s="20">
        <v>4.7475741364329389</v>
      </c>
    </row>
    <row r="4282" spans="1:14" x14ac:dyDescent="0.3">
      <c r="A4282" s="22">
        <v>37552</v>
      </c>
      <c r="B4282" s="20">
        <v>3.8246684595722593</v>
      </c>
      <c r="C4282" s="20">
        <v>3.7904166826856511</v>
      </c>
      <c r="D4282" s="20">
        <v>3.7650591176924384</v>
      </c>
      <c r="E4282" s="20">
        <v>3.7079354327233927</v>
      </c>
      <c r="F4282" s="21">
        <v>3.6909248623711304</v>
      </c>
      <c r="G4282" s="20">
        <v>3.7157810371426905</v>
      </c>
      <c r="H4282" s="20">
        <v>3.9596856842883095</v>
      </c>
      <c r="I4282" s="20">
        <v>4.1825492270928013</v>
      </c>
      <c r="J4282" s="20">
        <v>4.4581701826470921</v>
      </c>
      <c r="K4282" s="20">
        <v>4.6032533846189452</v>
      </c>
      <c r="L4282" s="20">
        <v>4.7009104345687147</v>
      </c>
      <c r="M4282" s="20">
        <v>4.6293868837693966</v>
      </c>
      <c r="N4282" s="20">
        <v>4.711178192056007</v>
      </c>
    </row>
    <row r="4283" spans="1:14" x14ac:dyDescent="0.3">
      <c r="A4283" s="22">
        <v>37551</v>
      </c>
      <c r="B4283" s="20">
        <v>3.8600812153292483</v>
      </c>
      <c r="C4283" s="20">
        <v>3.8408515494063846</v>
      </c>
      <c r="D4283" s="20">
        <v>3.8224789554210989</v>
      </c>
      <c r="E4283" s="20">
        <v>3.7738412260919363</v>
      </c>
      <c r="F4283" s="21">
        <v>3.7648427336153367</v>
      </c>
      <c r="G4283" s="20">
        <v>3.7972149062957028</v>
      </c>
      <c r="H4283" s="20">
        <v>4.0523502872059458</v>
      </c>
      <c r="I4283" s="20">
        <v>4.2723511410956414</v>
      </c>
      <c r="J4283" s="20">
        <v>4.5372711689758543</v>
      </c>
      <c r="K4283" s="20">
        <v>4.6739118074976238</v>
      </c>
      <c r="L4283" s="20">
        <v>4.7635976766436254</v>
      </c>
      <c r="M4283" s="20">
        <v>4.6806612855536125</v>
      </c>
      <c r="N4283" s="20">
        <v>4.7595807135172583</v>
      </c>
    </row>
    <row r="4284" spans="1:14" x14ac:dyDescent="0.3">
      <c r="A4284" s="22">
        <v>37550</v>
      </c>
      <c r="B4284" s="20">
        <v>3.8982159606593112</v>
      </c>
      <c r="C4284" s="20">
        <v>3.8514572995817993</v>
      </c>
      <c r="D4284" s="20">
        <v>3.8244659829148775</v>
      </c>
      <c r="E4284" s="20">
        <v>3.763149334915648</v>
      </c>
      <c r="F4284" s="21">
        <v>3.7456045716021493</v>
      </c>
      <c r="G4284" s="20">
        <v>3.7718334214657419</v>
      </c>
      <c r="H4284" s="20">
        <v>4.0128685753060642</v>
      </c>
      <c r="I4284" s="20">
        <v>4.2243015979243568</v>
      </c>
      <c r="J4284" s="20">
        <v>4.4808573124112012</v>
      </c>
      <c r="K4284" s="20">
        <v>4.6158447636499131</v>
      </c>
      <c r="L4284" s="20">
        <v>4.7073333637885799</v>
      </c>
      <c r="M4284" s="20">
        <v>4.629891083521696</v>
      </c>
      <c r="N4284" s="20">
        <v>4.7096906873085462</v>
      </c>
    </row>
    <row r="4285" spans="1:14" x14ac:dyDescent="0.3">
      <c r="A4285" s="22">
        <v>37547</v>
      </c>
      <c r="B4285" s="20">
        <v>3.8269395883692354</v>
      </c>
      <c r="C4285" s="20">
        <v>3.8003649496941172</v>
      </c>
      <c r="D4285" s="20">
        <v>3.7815553264031636</v>
      </c>
      <c r="E4285" s="20">
        <v>3.7412238916544767</v>
      </c>
      <c r="F4285" s="21">
        <v>3.7384254769711966</v>
      </c>
      <c r="G4285" s="20">
        <v>3.7720884842186639</v>
      </c>
      <c r="H4285" s="20">
        <v>4.0172943468584936</v>
      </c>
      <c r="I4285" s="20">
        <v>4.2256864268026542</v>
      </c>
      <c r="J4285" s="20">
        <v>4.477093127795805</v>
      </c>
      <c r="K4285" s="20">
        <v>4.6091037426679184</v>
      </c>
      <c r="L4285" s="20">
        <v>4.6969950283374775</v>
      </c>
      <c r="M4285" s="20">
        <v>4.6102227865055729</v>
      </c>
      <c r="N4285" s="20">
        <v>4.6889071172433949</v>
      </c>
    </row>
    <row r="4286" spans="1:14" x14ac:dyDescent="0.3">
      <c r="A4286" s="22">
        <v>37546</v>
      </c>
      <c r="B4286" s="20">
        <v>3.8605383846967176</v>
      </c>
      <c r="C4286" s="20">
        <v>3.8438116187376972</v>
      </c>
      <c r="D4286" s="20">
        <v>3.830684043355967</v>
      </c>
      <c r="E4286" s="20">
        <v>3.7869014243074188</v>
      </c>
      <c r="F4286" s="21">
        <v>3.7695257559185524</v>
      </c>
      <c r="G4286" s="20">
        <v>3.7913891652940612</v>
      </c>
      <c r="H4286" s="20">
        <v>4.0201140173868364</v>
      </c>
      <c r="I4286" s="20">
        <v>4.2256461371875407</v>
      </c>
      <c r="J4286" s="20">
        <v>4.4740550054171297</v>
      </c>
      <c r="K4286" s="20">
        <v>4.6024083190301841</v>
      </c>
      <c r="L4286" s="20">
        <v>4.684834840741944</v>
      </c>
      <c r="M4286" s="20">
        <v>4.5909397361392497</v>
      </c>
      <c r="N4286" s="20">
        <v>4.6665138210782988</v>
      </c>
    </row>
    <row r="4287" spans="1:14" x14ac:dyDescent="0.3">
      <c r="A4287" s="22">
        <v>37545</v>
      </c>
      <c r="B4287" s="20">
        <v>3.8375919380847363</v>
      </c>
      <c r="C4287" s="20">
        <v>3.8262369387654718</v>
      </c>
      <c r="D4287" s="20">
        <v>3.8156786387469657</v>
      </c>
      <c r="E4287" s="20">
        <v>3.7797183899249829</v>
      </c>
      <c r="F4287" s="21">
        <v>3.769453107624225</v>
      </c>
      <c r="G4287" s="20">
        <v>3.7954248666968615</v>
      </c>
      <c r="H4287" s="20">
        <v>4.0284795674552507</v>
      </c>
      <c r="I4287" s="20">
        <v>4.2357415169790107</v>
      </c>
      <c r="J4287" s="20">
        <v>4.4889484918256111</v>
      </c>
      <c r="K4287" s="20">
        <v>4.6228440686107684</v>
      </c>
      <c r="L4287" s="20">
        <v>4.7114218981615057</v>
      </c>
      <c r="M4287" s="20">
        <v>4.6211302287513707</v>
      </c>
      <c r="N4287" s="20">
        <v>4.7002977986947396</v>
      </c>
    </row>
    <row r="4288" spans="1:14" x14ac:dyDescent="0.3">
      <c r="A4288" s="22">
        <v>37544</v>
      </c>
      <c r="B4288" s="20">
        <v>3.8251305035837424</v>
      </c>
      <c r="C4288" s="20">
        <v>3.7967472976081731</v>
      </c>
      <c r="D4288" s="20">
        <v>3.7815356870517163</v>
      </c>
      <c r="E4288" s="20">
        <v>3.7566448622944657</v>
      </c>
      <c r="F4288" s="21">
        <v>3.7585635697528259</v>
      </c>
      <c r="G4288" s="20">
        <v>3.7892668594756453</v>
      </c>
      <c r="H4288" s="20">
        <v>4.018418808264383</v>
      </c>
      <c r="I4288" s="20">
        <v>4.2195385747924368</v>
      </c>
      <c r="J4288" s="20">
        <v>4.4649020899163627</v>
      </c>
      <c r="K4288" s="20">
        <v>4.5937086516862653</v>
      </c>
      <c r="L4288" s="20">
        <v>4.6777296322886404</v>
      </c>
      <c r="M4288" s="20">
        <v>4.587177870065152</v>
      </c>
      <c r="N4288" s="20">
        <v>4.6632704885415457</v>
      </c>
    </row>
    <row r="4289" spans="1:14" x14ac:dyDescent="0.3">
      <c r="A4289" s="22">
        <v>37543</v>
      </c>
      <c r="B4289" s="20">
        <v>3.9033623727121212</v>
      </c>
      <c r="C4289" s="20">
        <v>3.8491096201379831</v>
      </c>
      <c r="D4289" s="20">
        <v>3.8156036032684675</v>
      </c>
      <c r="E4289" s="20">
        <v>3.7353760196442396</v>
      </c>
      <c r="F4289" s="21">
        <v>3.6959321300846142</v>
      </c>
      <c r="G4289" s="20">
        <v>3.7034119730063906</v>
      </c>
      <c r="H4289" s="20">
        <v>3.910289476039662</v>
      </c>
      <c r="I4289" s="20">
        <v>4.1129325452665926</v>
      </c>
      <c r="J4289" s="20">
        <v>4.3634819510244238</v>
      </c>
      <c r="K4289" s="20">
        <v>4.4945539579785798</v>
      </c>
      <c r="L4289" s="20">
        <v>4.580956725520811</v>
      </c>
      <c r="M4289" s="20">
        <v>4.5041590609060211</v>
      </c>
      <c r="N4289" s="20">
        <v>4.5789121152369434</v>
      </c>
    </row>
    <row r="4290" spans="1:14" x14ac:dyDescent="0.3">
      <c r="A4290" s="22">
        <v>37540</v>
      </c>
      <c r="B4290" s="20">
        <v>3.8272679512639454</v>
      </c>
      <c r="C4290" s="20">
        <v>3.7851643090683966</v>
      </c>
      <c r="D4290" s="20">
        <v>3.7586356583584717</v>
      </c>
      <c r="E4290" s="20">
        <v>3.7038399769425232</v>
      </c>
      <c r="F4290" s="21">
        <v>3.6833869881664891</v>
      </c>
      <c r="G4290" s="20">
        <v>3.699342607456285</v>
      </c>
      <c r="H4290" s="20">
        <v>3.9068415641238001</v>
      </c>
      <c r="I4290" s="20">
        <v>4.1040197179913251</v>
      </c>
      <c r="J4290" s="20">
        <v>4.3463618852628851</v>
      </c>
      <c r="K4290" s="20">
        <v>4.4724114568015505</v>
      </c>
      <c r="L4290" s="20">
        <v>4.555218695475916</v>
      </c>
      <c r="M4290" s="20">
        <v>4.4766697815220704</v>
      </c>
      <c r="N4290" s="20">
        <v>4.5500094856003717</v>
      </c>
    </row>
    <row r="4291" spans="1:14" x14ac:dyDescent="0.3">
      <c r="A4291" s="22">
        <v>37539</v>
      </c>
      <c r="B4291" s="20">
        <v>3.8742513540315189</v>
      </c>
      <c r="C4291" s="20">
        <v>3.8106565014697522</v>
      </c>
      <c r="D4291" s="20">
        <v>3.7698791642621403</v>
      </c>
      <c r="E4291" s="20">
        <v>3.6826901042820119</v>
      </c>
      <c r="F4291" s="21">
        <v>3.6426620694467902</v>
      </c>
      <c r="G4291" s="20">
        <v>3.6479864338051917</v>
      </c>
      <c r="H4291" s="20">
        <v>3.8480563867489797</v>
      </c>
      <c r="I4291" s="20">
        <v>4.0496064127867948</v>
      </c>
      <c r="J4291" s="20">
        <v>4.2990384838367106</v>
      </c>
      <c r="K4291" s="20">
        <v>4.4302299054506458</v>
      </c>
      <c r="L4291" s="20">
        <v>4.5217610539762072</v>
      </c>
      <c r="M4291" s="20">
        <v>4.471663416719152</v>
      </c>
      <c r="N4291" s="20">
        <v>4.5464135161459289</v>
      </c>
    </row>
    <row r="4292" spans="1:14" x14ac:dyDescent="0.3">
      <c r="A4292" s="22">
        <v>37538</v>
      </c>
      <c r="B4292" s="20">
        <v>3.8529558364823919</v>
      </c>
      <c r="C4292" s="20">
        <v>3.8048573044055893</v>
      </c>
      <c r="D4292" s="20">
        <v>3.7649820481940406</v>
      </c>
      <c r="E4292" s="20">
        <v>3.6585322689432807</v>
      </c>
      <c r="F4292" s="21">
        <v>3.5980838133803275</v>
      </c>
      <c r="G4292" s="20">
        <v>3.5907183182383324</v>
      </c>
      <c r="H4292" s="20">
        <v>3.773970109198356</v>
      </c>
      <c r="I4292" s="20">
        <v>3.9726128256742617</v>
      </c>
      <c r="J4292" s="20">
        <v>4.2224102874367571</v>
      </c>
      <c r="K4292" s="20">
        <v>4.3544451624644038</v>
      </c>
      <c r="L4292" s="20">
        <v>4.4474052102474397</v>
      </c>
      <c r="M4292" s="20">
        <v>4.4086906923469904</v>
      </c>
      <c r="N4292" s="20">
        <v>4.482028364639782</v>
      </c>
    </row>
    <row r="4293" spans="1:14" x14ac:dyDescent="0.3">
      <c r="A4293" s="22">
        <v>37537</v>
      </c>
      <c r="B4293" s="20">
        <v>3.841489071780841</v>
      </c>
      <c r="C4293" s="20">
        <v>3.8094646756049491</v>
      </c>
      <c r="D4293" s="20">
        <v>3.7707746969619089</v>
      </c>
      <c r="E4293" s="20">
        <v>3.6549406103868818</v>
      </c>
      <c r="F4293" s="21">
        <v>3.585606179062045</v>
      </c>
      <c r="G4293" s="20">
        <v>3.5745876648919865</v>
      </c>
      <c r="H4293" s="20">
        <v>3.7621254532812456</v>
      </c>
      <c r="I4293" s="20">
        <v>3.9656327730552827</v>
      </c>
      <c r="J4293" s="20">
        <v>4.2209682141956666</v>
      </c>
      <c r="K4293" s="20">
        <v>4.3586622886917024</v>
      </c>
      <c r="L4293" s="20">
        <v>4.4586357017450862</v>
      </c>
      <c r="M4293" s="20">
        <v>4.4223382496727464</v>
      </c>
      <c r="N4293" s="20">
        <v>4.5003670314570696</v>
      </c>
    </row>
    <row r="4294" spans="1:14" x14ac:dyDescent="0.3">
      <c r="A4294" s="22">
        <v>37536</v>
      </c>
      <c r="B4294" s="20">
        <v>3.796821768767721</v>
      </c>
      <c r="C4294" s="20">
        <v>3.7686392904841433</v>
      </c>
      <c r="D4294" s="20">
        <v>3.7380161164247947</v>
      </c>
      <c r="E4294" s="20">
        <v>3.6416993835275751</v>
      </c>
      <c r="F4294" s="21">
        <v>3.5828316124211983</v>
      </c>
      <c r="G4294" s="20">
        <v>3.5761018758337921</v>
      </c>
      <c r="H4294" s="20">
        <v>3.7657552425856435</v>
      </c>
      <c r="I4294" s="20">
        <v>3.9693147038428411</v>
      </c>
      <c r="J4294" s="20">
        <v>4.2255398583029322</v>
      </c>
      <c r="K4294" s="20">
        <v>4.3640804449550439</v>
      </c>
      <c r="L4294" s="20">
        <v>4.464665997999262</v>
      </c>
      <c r="M4294" s="20">
        <v>4.430217949549708</v>
      </c>
      <c r="N4294" s="20">
        <v>4.5080559787240837</v>
      </c>
    </row>
    <row r="4295" spans="1:14" x14ac:dyDescent="0.3">
      <c r="A4295" s="22">
        <v>37533</v>
      </c>
      <c r="B4295" s="20">
        <v>3.7981948368852767</v>
      </c>
      <c r="C4295" s="20">
        <v>3.7725399675430045</v>
      </c>
      <c r="D4295" s="20">
        <v>3.7448641671365102</v>
      </c>
      <c r="E4295" s="20">
        <v>3.6649733586156827</v>
      </c>
      <c r="F4295" s="21">
        <v>3.6246465398479351</v>
      </c>
      <c r="G4295" s="20">
        <v>3.6306389641863239</v>
      </c>
      <c r="H4295" s="20">
        <v>3.8367069951022401</v>
      </c>
      <c r="I4295" s="20">
        <v>4.041392928336224</v>
      </c>
      <c r="J4295" s="20">
        <v>4.2951638807303034</v>
      </c>
      <c r="K4295" s="20">
        <v>4.4319171977345677</v>
      </c>
      <c r="L4295" s="20">
        <v>4.5314058763358016</v>
      </c>
      <c r="M4295" s="20">
        <v>4.4983095247022167</v>
      </c>
      <c r="N4295" s="20">
        <v>4.5751134171060253</v>
      </c>
    </row>
    <row r="4296" spans="1:14" x14ac:dyDescent="0.3">
      <c r="A4296" s="22">
        <v>37532</v>
      </c>
      <c r="B4296" s="20">
        <v>3.7820023539595238</v>
      </c>
      <c r="C4296" s="20">
        <v>3.7660478678501379</v>
      </c>
      <c r="D4296" s="20">
        <v>3.73925752857641</v>
      </c>
      <c r="E4296" s="20">
        <v>3.6509377415471138</v>
      </c>
      <c r="F4296" s="21">
        <v>3.6000239161439174</v>
      </c>
      <c r="G4296" s="20">
        <v>3.5981465453025763</v>
      </c>
      <c r="H4296" s="20">
        <v>3.7956142905634525</v>
      </c>
      <c r="I4296" s="20">
        <v>4.0047912925693359</v>
      </c>
      <c r="J4296" s="20">
        <v>4.2699038235902282</v>
      </c>
      <c r="K4296" s="20">
        <v>4.4145363902076582</v>
      </c>
      <c r="L4296" s="20">
        <v>4.5198302970457167</v>
      </c>
      <c r="M4296" s="20">
        <v>4.4860979763832658</v>
      </c>
      <c r="N4296" s="20">
        <v>4.5664536864172778</v>
      </c>
    </row>
    <row r="4297" spans="1:14" x14ac:dyDescent="0.3">
      <c r="A4297" s="22">
        <v>37531</v>
      </c>
      <c r="B4297" s="20">
        <v>3.7822473582179397</v>
      </c>
      <c r="C4297" s="20">
        <v>3.7671653851968725</v>
      </c>
      <c r="D4297" s="20">
        <v>3.7406544891915208</v>
      </c>
      <c r="E4297" s="20">
        <v>3.6475107328333296</v>
      </c>
      <c r="F4297" s="21">
        <v>3.5880936978725231</v>
      </c>
      <c r="G4297" s="20">
        <v>3.5788420617459282</v>
      </c>
      <c r="H4297" s="20">
        <v>3.7655116144663499</v>
      </c>
      <c r="I4297" s="20">
        <v>3.9767234058535794</v>
      </c>
      <c r="J4297" s="20">
        <v>4.2477997026564998</v>
      </c>
      <c r="K4297" s="20">
        <v>4.3927419435222301</v>
      </c>
      <c r="L4297" s="20">
        <v>4.4922866946549904</v>
      </c>
      <c r="M4297" s="20">
        <v>4.4469313947728564</v>
      </c>
      <c r="N4297" s="20">
        <v>4.5239521518673369</v>
      </c>
    </row>
    <row r="4298" spans="1:14" x14ac:dyDescent="0.3">
      <c r="A4298" s="22">
        <v>37530</v>
      </c>
      <c r="B4298" s="20">
        <v>3.8398736431395535</v>
      </c>
      <c r="C4298" s="20">
        <v>3.8130501057238106</v>
      </c>
      <c r="D4298" s="20">
        <v>3.771247953337816</v>
      </c>
      <c r="E4298" s="20">
        <v>3.6330931724351938</v>
      </c>
      <c r="F4298" s="21">
        <v>3.5419039825869865</v>
      </c>
      <c r="G4298" s="20">
        <v>3.5149197593922823</v>
      </c>
      <c r="H4298" s="20">
        <v>3.6862226034018413</v>
      </c>
      <c r="I4298" s="20">
        <v>3.9016463221051603</v>
      </c>
      <c r="J4298" s="20">
        <v>4.1827771726891285</v>
      </c>
      <c r="K4298" s="20">
        <v>4.334732242297247</v>
      </c>
      <c r="L4298" s="20">
        <v>4.4433971016527272</v>
      </c>
      <c r="M4298" s="20">
        <v>4.4305071140173684</v>
      </c>
      <c r="N4298" s="20">
        <v>4.5075571226498257</v>
      </c>
    </row>
    <row r="4299" spans="1:14" x14ac:dyDescent="0.3">
      <c r="A4299" s="22">
        <v>37529</v>
      </c>
      <c r="B4299" s="20">
        <v>3.8142766912019805</v>
      </c>
      <c r="C4299" s="20">
        <v>3.7852386637938378</v>
      </c>
      <c r="D4299" s="20">
        <v>3.7429707652257811</v>
      </c>
      <c r="E4299" s="20">
        <v>3.6151777547497188</v>
      </c>
      <c r="F4299" s="21">
        <v>3.5335951109000274</v>
      </c>
      <c r="G4299" s="20">
        <v>3.5116613677652406</v>
      </c>
      <c r="H4299" s="20">
        <v>3.6893289206897566</v>
      </c>
      <c r="I4299" s="20">
        <v>3.906362598684018</v>
      </c>
      <c r="J4299" s="20">
        <v>4.182511619845851</v>
      </c>
      <c r="K4299" s="20">
        <v>4.3223167186468512</v>
      </c>
      <c r="L4299" s="20">
        <v>4.4119791033676634</v>
      </c>
      <c r="M4299" s="20">
        <v>4.379711123383851</v>
      </c>
      <c r="N4299" s="20">
        <v>4.4455046454121128</v>
      </c>
    </row>
    <row r="4300" spans="1:14" x14ac:dyDescent="0.3">
      <c r="A4300" s="22">
        <v>37526</v>
      </c>
      <c r="B4300" s="20">
        <v>3.7997790509461349</v>
      </c>
      <c r="C4300" s="20">
        <v>3.7687440096101308</v>
      </c>
      <c r="D4300" s="20">
        <v>3.7247321331747663</v>
      </c>
      <c r="E4300" s="20">
        <v>3.6226627782473746</v>
      </c>
      <c r="F4300" s="21">
        <v>3.5803756310876826</v>
      </c>
      <c r="G4300" s="20">
        <v>3.585578274554976</v>
      </c>
      <c r="H4300" s="20">
        <v>3.7922119742637386</v>
      </c>
      <c r="I4300" s="20">
        <v>4.006088444369639</v>
      </c>
      <c r="J4300" s="20">
        <v>4.2688841399249302</v>
      </c>
      <c r="K4300" s="20">
        <v>4.3983664658398256</v>
      </c>
      <c r="L4300" s="20">
        <v>4.4784844830519521</v>
      </c>
      <c r="M4300" s="20">
        <v>4.4349950442893959</v>
      </c>
      <c r="N4300" s="20">
        <v>4.4967945092637747</v>
      </c>
    </row>
    <row r="4301" spans="1:14" x14ac:dyDescent="0.3">
      <c r="A4301" s="22">
        <v>37525</v>
      </c>
      <c r="B4301" s="20">
        <v>3.8144136988978063</v>
      </c>
      <c r="C4301" s="20">
        <v>3.7968671687665956</v>
      </c>
      <c r="D4301" s="20">
        <v>3.7712387874319777</v>
      </c>
      <c r="E4301" s="20">
        <v>3.6804646203573173</v>
      </c>
      <c r="F4301" s="21">
        <v>3.6172997143388277</v>
      </c>
      <c r="G4301" s="20">
        <v>3.6043164319254299</v>
      </c>
      <c r="H4301" s="20">
        <v>3.7878393257770151</v>
      </c>
      <c r="I4301" s="20">
        <v>3.9999176792999553</v>
      </c>
      <c r="J4301" s="20">
        <v>4.2638511264331118</v>
      </c>
      <c r="K4301" s="20">
        <v>4.3948515883833634</v>
      </c>
      <c r="L4301" s="20">
        <v>4.4785197462638235</v>
      </c>
      <c r="M4301" s="20">
        <v>4.4487007312598603</v>
      </c>
      <c r="N4301" s="20">
        <v>4.5106537115325587</v>
      </c>
    </row>
    <row r="4302" spans="1:14" x14ac:dyDescent="0.3">
      <c r="A4302" s="22">
        <v>37524</v>
      </c>
      <c r="B4302" s="20">
        <v>3.8620351837959777</v>
      </c>
      <c r="C4302" s="20">
        <v>3.8338581795995994</v>
      </c>
      <c r="D4302" s="20">
        <v>3.8024832532408235</v>
      </c>
      <c r="E4302" s="20">
        <v>3.6845189653502111</v>
      </c>
      <c r="F4302" s="21">
        <v>3.6010931281419616</v>
      </c>
      <c r="G4302" s="20">
        <v>3.5792047992821301</v>
      </c>
      <c r="H4302" s="20">
        <v>3.7602082761791182</v>
      </c>
      <c r="I4302" s="20">
        <v>3.9757737643837125</v>
      </c>
      <c r="J4302" s="20">
        <v>4.2425499378209768</v>
      </c>
      <c r="K4302" s="20">
        <v>4.3721124593188483</v>
      </c>
      <c r="L4302" s="20">
        <v>4.451701192336305</v>
      </c>
      <c r="M4302" s="20">
        <v>4.4185694951086738</v>
      </c>
      <c r="N4302" s="20">
        <v>4.4775074109674904</v>
      </c>
    </row>
    <row r="4303" spans="1:14" x14ac:dyDescent="0.3">
      <c r="A4303" s="22">
        <v>37523</v>
      </c>
      <c r="B4303" s="20">
        <v>3.8508557406203674</v>
      </c>
      <c r="C4303" s="20">
        <v>3.8410874804223689</v>
      </c>
      <c r="D4303" s="20">
        <v>3.8087871363931329</v>
      </c>
      <c r="E4303" s="20">
        <v>3.677236221286261</v>
      </c>
      <c r="F4303" s="21">
        <v>3.5829447501661846</v>
      </c>
      <c r="G4303" s="20">
        <v>3.554257521813116</v>
      </c>
      <c r="H4303" s="20">
        <v>3.7262387556074508</v>
      </c>
      <c r="I4303" s="20">
        <v>3.9399017778606029</v>
      </c>
      <c r="J4303" s="20">
        <v>4.205517944029519</v>
      </c>
      <c r="K4303" s="20">
        <v>4.3332147475969522</v>
      </c>
      <c r="L4303" s="20">
        <v>4.4079077807762763</v>
      </c>
      <c r="M4303" s="20">
        <v>4.3645949901414394</v>
      </c>
      <c r="N4303" s="20">
        <v>4.4209431601823628</v>
      </c>
    </row>
    <row r="4304" spans="1:14" x14ac:dyDescent="0.3">
      <c r="A4304" s="22">
        <v>37522</v>
      </c>
      <c r="B4304" s="20">
        <v>3.8140902902176022</v>
      </c>
      <c r="C4304" s="20">
        <v>3.8228417530595862</v>
      </c>
      <c r="D4304" s="20">
        <v>3.8092510789406711</v>
      </c>
      <c r="E4304" s="20">
        <v>3.7025339616961381</v>
      </c>
      <c r="F4304" s="21">
        <v>3.6076242747581118</v>
      </c>
      <c r="G4304" s="20">
        <v>3.5752592508842254</v>
      </c>
      <c r="H4304" s="20">
        <v>3.7418981169871435</v>
      </c>
      <c r="I4304" s="20">
        <v>3.9556866939468187</v>
      </c>
      <c r="J4304" s="20">
        <v>4.2222621611905229</v>
      </c>
      <c r="K4304" s="20">
        <v>4.3488325299997435</v>
      </c>
      <c r="L4304" s="20">
        <v>4.4193968442203495</v>
      </c>
      <c r="M4304" s="20">
        <v>4.3601122100738898</v>
      </c>
      <c r="N4304" s="20">
        <v>4.4163850161080251</v>
      </c>
    </row>
    <row r="4305" spans="1:14" x14ac:dyDescent="0.3">
      <c r="A4305" s="22">
        <v>37519</v>
      </c>
      <c r="B4305" s="20">
        <v>3.8248000333496486</v>
      </c>
      <c r="C4305" s="20">
        <v>3.8309583537302667</v>
      </c>
      <c r="D4305" s="20">
        <v>3.8122805527143493</v>
      </c>
      <c r="E4305" s="20">
        <v>3.708328042472639</v>
      </c>
      <c r="F4305" s="21">
        <v>3.627819369840334</v>
      </c>
      <c r="G4305" s="20">
        <v>3.6063606996672473</v>
      </c>
      <c r="H4305" s="20">
        <v>3.7839649290681217</v>
      </c>
      <c r="I4305" s="20">
        <v>3.9952019755535488</v>
      </c>
      <c r="J4305" s="20">
        <v>4.2561847956436534</v>
      </c>
      <c r="K4305" s="20">
        <v>4.3801023170601443</v>
      </c>
      <c r="L4305" s="20">
        <v>4.4476782622629178</v>
      </c>
      <c r="M4305" s="20">
        <v>4.3763618596534375</v>
      </c>
      <c r="N4305" s="20">
        <v>4.4326474178065496</v>
      </c>
    </row>
    <row r="4306" spans="1:14" x14ac:dyDescent="0.3">
      <c r="A4306" s="22">
        <v>37518</v>
      </c>
      <c r="B4306" s="20">
        <v>3.8026204536017532</v>
      </c>
      <c r="C4306" s="20">
        <v>3.8170516193743143</v>
      </c>
      <c r="D4306" s="20">
        <v>3.804033289853197</v>
      </c>
      <c r="E4306" s="20">
        <v>3.715984841602769</v>
      </c>
      <c r="F4306" s="21">
        <v>3.6429674221547006</v>
      </c>
      <c r="G4306" s="20">
        <v>3.6233543529877132</v>
      </c>
      <c r="H4306" s="20">
        <v>3.7896848582973783</v>
      </c>
      <c r="I4306" s="20">
        <v>3.9859146582214033</v>
      </c>
      <c r="J4306" s="20">
        <v>4.2240703322883295</v>
      </c>
      <c r="K4306" s="20">
        <v>4.3333029268188694</v>
      </c>
      <c r="L4306" s="20">
        <v>4.3897388795953658</v>
      </c>
      <c r="M4306" s="20">
        <v>4.3175437012015845</v>
      </c>
      <c r="N4306" s="20">
        <v>4.3674264797525204</v>
      </c>
    </row>
    <row r="4307" spans="1:14" x14ac:dyDescent="0.3">
      <c r="A4307" s="22">
        <v>37517</v>
      </c>
      <c r="B4307" s="20">
        <v>3.8431335919251528</v>
      </c>
      <c r="C4307" s="20">
        <v>3.8331030244764839</v>
      </c>
      <c r="D4307" s="20">
        <v>3.8136475830855865</v>
      </c>
      <c r="E4307" s="20">
        <v>3.7422803286145858</v>
      </c>
      <c r="F4307" s="21">
        <v>3.6972929972207575</v>
      </c>
      <c r="G4307" s="20">
        <v>3.6973970198217887</v>
      </c>
      <c r="H4307" s="20">
        <v>3.882967894180847</v>
      </c>
      <c r="I4307" s="20">
        <v>4.0726377322416285</v>
      </c>
      <c r="J4307" s="20">
        <v>4.293826321823393</v>
      </c>
      <c r="K4307" s="20">
        <v>4.3901481978710839</v>
      </c>
      <c r="L4307" s="20">
        <v>4.4351428603538512</v>
      </c>
      <c r="M4307" s="20">
        <v>4.3590680633407679</v>
      </c>
      <c r="N4307" s="20">
        <v>4.4024205398828276</v>
      </c>
    </row>
    <row r="4308" spans="1:14" x14ac:dyDescent="0.3">
      <c r="A4308" s="22">
        <v>37516</v>
      </c>
      <c r="B4308" s="20">
        <v>3.8493177679317965</v>
      </c>
      <c r="C4308" s="20">
        <v>3.8528210775663769</v>
      </c>
      <c r="D4308" s="20">
        <v>3.8380456081340708</v>
      </c>
      <c r="E4308" s="20">
        <v>3.775929509059174</v>
      </c>
      <c r="F4308" s="21">
        <v>3.7427312599439211</v>
      </c>
      <c r="G4308" s="20">
        <v>3.7537376398433793</v>
      </c>
      <c r="H4308" s="20">
        <v>3.9561953717140401</v>
      </c>
      <c r="I4308" s="20">
        <v>4.141964358911161</v>
      </c>
      <c r="J4308" s="20">
        <v>4.3508187944289016</v>
      </c>
      <c r="K4308" s="20">
        <v>4.4423247074307239</v>
      </c>
      <c r="L4308" s="20">
        <v>4.4875679757376892</v>
      </c>
      <c r="M4308" s="20">
        <v>4.3878933127228654</v>
      </c>
      <c r="N4308" s="20">
        <v>4.4386937196929743</v>
      </c>
    </row>
    <row r="4309" spans="1:14" x14ac:dyDescent="0.3">
      <c r="A4309" s="22">
        <v>37515</v>
      </c>
      <c r="B4309" s="20">
        <v>3.8578501459184222</v>
      </c>
      <c r="C4309" s="20">
        <v>3.8580742143875963</v>
      </c>
      <c r="D4309" s="20">
        <v>3.843856987896062</v>
      </c>
      <c r="E4309" s="20">
        <v>3.7759533488356256</v>
      </c>
      <c r="F4309" s="21">
        <v>3.7333507301722784</v>
      </c>
      <c r="G4309" s="20">
        <v>3.7360915879828847</v>
      </c>
      <c r="H4309" s="20">
        <v>3.9232381973299195</v>
      </c>
      <c r="I4309" s="20">
        <v>4.1058744144699562</v>
      </c>
      <c r="J4309" s="20">
        <v>4.3166514604870505</v>
      </c>
      <c r="K4309" s="20">
        <v>4.4114529027576621</v>
      </c>
      <c r="L4309" s="20">
        <v>4.4588273360672321</v>
      </c>
      <c r="M4309" s="20">
        <v>4.3557993041142105</v>
      </c>
      <c r="N4309" s="20">
        <v>4.4082701515877512</v>
      </c>
    </row>
    <row r="4310" spans="1:14" x14ac:dyDescent="0.3">
      <c r="A4310" s="22">
        <v>37512</v>
      </c>
      <c r="B4310" s="20">
        <v>3.8279716748216766</v>
      </c>
      <c r="C4310" s="20">
        <v>3.8309656269706891</v>
      </c>
      <c r="D4310" s="20">
        <v>3.8172836796968808</v>
      </c>
      <c r="E4310" s="20">
        <v>3.7630815065349794</v>
      </c>
      <c r="F4310" s="21">
        <v>3.7374900811558449</v>
      </c>
      <c r="G4310" s="20">
        <v>3.7528646318797527</v>
      </c>
      <c r="H4310" s="20">
        <v>3.9626086907872811</v>
      </c>
      <c r="I4310" s="20">
        <v>4.1534553975547537</v>
      </c>
      <c r="J4310" s="20">
        <v>4.3716124026757353</v>
      </c>
      <c r="K4310" s="20">
        <v>4.4705603995703393</v>
      </c>
      <c r="L4310" s="20">
        <v>4.5212752187796381</v>
      </c>
      <c r="M4310" s="20">
        <v>4.4121910394336217</v>
      </c>
      <c r="N4310" s="20">
        <v>4.4680183707174033</v>
      </c>
    </row>
    <row r="4311" spans="1:14" x14ac:dyDescent="0.3">
      <c r="A4311" s="22">
        <v>37511</v>
      </c>
      <c r="B4311" s="20">
        <v>3.8296823246524685</v>
      </c>
      <c r="C4311" s="20">
        <v>3.835631374385839</v>
      </c>
      <c r="D4311" s="20">
        <v>3.8240819066468528</v>
      </c>
      <c r="E4311" s="20">
        <v>3.7818054043531175</v>
      </c>
      <c r="F4311" s="21">
        <v>3.7717813662678479</v>
      </c>
      <c r="G4311" s="20">
        <v>3.7987145247065763</v>
      </c>
      <c r="H4311" s="20">
        <v>4.0200604229115378</v>
      </c>
      <c r="I4311" s="20">
        <v>4.2054527941442723</v>
      </c>
      <c r="J4311" s="20">
        <v>4.409280019714549</v>
      </c>
      <c r="K4311" s="20">
        <v>4.4968788200220446</v>
      </c>
      <c r="L4311" s="20">
        <v>4.53754230443508</v>
      </c>
      <c r="M4311" s="20">
        <v>4.4241515952218275</v>
      </c>
      <c r="N4311" s="20">
        <v>4.4745288601446491</v>
      </c>
    </row>
    <row r="4312" spans="1:14" x14ac:dyDescent="0.3">
      <c r="A4312" s="22">
        <v>37510</v>
      </c>
      <c r="B4312" s="20">
        <v>3.846469367549346</v>
      </c>
      <c r="C4312" s="20">
        <v>3.8424699440504839</v>
      </c>
      <c r="D4312" s="20">
        <v>3.8311351694231428</v>
      </c>
      <c r="E4312" s="20">
        <v>3.8050031984460553</v>
      </c>
      <c r="F4312" s="21">
        <v>3.8131377470267727</v>
      </c>
      <c r="G4312" s="20">
        <v>3.8516665608916871</v>
      </c>
      <c r="H4312" s="20">
        <v>4.0878013264993962</v>
      </c>
      <c r="I4312" s="20">
        <v>4.2745774264854077</v>
      </c>
      <c r="J4312" s="20">
        <v>4.4739056303359348</v>
      </c>
      <c r="K4312" s="20">
        <v>4.5562897260409878</v>
      </c>
      <c r="L4312" s="20">
        <v>4.5922749768621909</v>
      </c>
      <c r="M4312" s="20">
        <v>4.479244836360726</v>
      </c>
      <c r="N4312" s="20">
        <v>4.5267075447447569</v>
      </c>
    </row>
    <row r="4313" spans="1:14" x14ac:dyDescent="0.3">
      <c r="A4313" s="22">
        <v>37509</v>
      </c>
      <c r="B4313" s="20">
        <v>3.9162116939543847</v>
      </c>
      <c r="C4313" s="20">
        <v>3.8741104723246669</v>
      </c>
      <c r="D4313" s="20">
        <v>3.8469309181056621</v>
      </c>
      <c r="E4313" s="20">
        <v>3.7795047248017837</v>
      </c>
      <c r="F4313" s="21">
        <v>3.75369818819662</v>
      </c>
      <c r="G4313" s="20">
        <v>3.7728410789996163</v>
      </c>
      <c r="H4313" s="20">
        <v>3.9994101439247398</v>
      </c>
      <c r="I4313" s="20">
        <v>4.1959449023980211</v>
      </c>
      <c r="J4313" s="20">
        <v>4.4101991915216292</v>
      </c>
      <c r="K4313" s="20">
        <v>4.5013528111653978</v>
      </c>
      <c r="L4313" s="20">
        <v>4.5457472073375067</v>
      </c>
      <c r="M4313" s="20">
        <v>4.4466987987023838</v>
      </c>
      <c r="N4313" s="20">
        <v>4.4970720564846696</v>
      </c>
    </row>
    <row r="4314" spans="1:14" x14ac:dyDescent="0.3">
      <c r="A4314" s="22">
        <v>37508</v>
      </c>
      <c r="B4314" s="20">
        <v>3.8549040813816164</v>
      </c>
      <c r="C4314" s="20">
        <v>3.8339963881245689</v>
      </c>
      <c r="D4314" s="20">
        <v>3.8143007453456774</v>
      </c>
      <c r="E4314" s="20">
        <v>3.7394941675362103</v>
      </c>
      <c r="F4314" s="21">
        <v>3.6967624915668829</v>
      </c>
      <c r="G4314" s="20">
        <v>3.704972284233111</v>
      </c>
      <c r="H4314" s="20">
        <v>3.9201813954019284</v>
      </c>
      <c r="I4314" s="20">
        <v>4.1192851916869353</v>
      </c>
      <c r="J4314" s="20">
        <v>4.3415620025733528</v>
      </c>
      <c r="K4314" s="20">
        <v>4.4385499954453138</v>
      </c>
      <c r="L4314" s="20">
        <v>4.4880202453490661</v>
      </c>
      <c r="M4314" s="20">
        <v>4.3918727289995383</v>
      </c>
      <c r="N4314" s="20">
        <v>4.444921458481887</v>
      </c>
    </row>
    <row r="4315" spans="1:14" x14ac:dyDescent="0.3">
      <c r="A4315" s="22">
        <v>37505</v>
      </c>
      <c r="B4315" s="20">
        <v>3.8906338776209703</v>
      </c>
      <c r="C4315" s="20">
        <v>3.8617557372907414</v>
      </c>
      <c r="D4315" s="20">
        <v>3.8240928605050351</v>
      </c>
      <c r="E4315" s="20">
        <v>3.713740892471753</v>
      </c>
      <c r="F4315" s="21">
        <v>3.6597090287668252</v>
      </c>
      <c r="G4315" s="20">
        <v>3.6636142609426248</v>
      </c>
      <c r="H4315" s="20">
        <v>3.8768838414392754</v>
      </c>
      <c r="I4315" s="20">
        <v>4.0788653419773393</v>
      </c>
      <c r="J4315" s="20">
        <v>4.3102265781101634</v>
      </c>
      <c r="K4315" s="20">
        <v>4.4176907302202197</v>
      </c>
      <c r="L4315" s="20">
        <v>4.4789350603372338</v>
      </c>
      <c r="M4315" s="20">
        <v>4.387488686712695</v>
      </c>
      <c r="N4315" s="20">
        <v>4.4478296112934963</v>
      </c>
    </row>
    <row r="4316" spans="1:14" x14ac:dyDescent="0.3">
      <c r="A4316" s="22">
        <v>37504</v>
      </c>
      <c r="B4316" s="20">
        <v>3.8443283749143</v>
      </c>
      <c r="C4316" s="20">
        <v>3.820550496596121</v>
      </c>
      <c r="D4316" s="20">
        <v>3.792840620234315</v>
      </c>
      <c r="E4316" s="20">
        <v>3.69571892416849</v>
      </c>
      <c r="F4316" s="21">
        <v>3.6409184556496998</v>
      </c>
      <c r="G4316" s="20">
        <v>3.6441215491455425</v>
      </c>
      <c r="H4316" s="20">
        <v>3.8679017473619361</v>
      </c>
      <c r="I4316" s="20">
        <v>4.0824353685272881</v>
      </c>
      <c r="J4316" s="20">
        <v>4.3275575140516027</v>
      </c>
      <c r="K4316" s="20">
        <v>4.4387915067242956</v>
      </c>
      <c r="L4316" s="20">
        <v>4.4957508281963694</v>
      </c>
      <c r="M4316" s="20">
        <v>4.3757528194864559</v>
      </c>
      <c r="N4316" s="20">
        <v>4.4366365515531303</v>
      </c>
    </row>
    <row r="4317" spans="1:14" x14ac:dyDescent="0.3">
      <c r="A4317" s="22">
        <v>37503</v>
      </c>
      <c r="B4317" s="20">
        <v>3.8449854022594847</v>
      </c>
      <c r="C4317" s="20">
        <v>3.8325503865438635</v>
      </c>
      <c r="D4317" s="20">
        <v>3.8145081351473236</v>
      </c>
      <c r="E4317" s="20">
        <v>3.7176052596281077</v>
      </c>
      <c r="F4317" s="21">
        <v>3.6498207347338458</v>
      </c>
      <c r="G4317" s="20">
        <v>3.6471960049797505</v>
      </c>
      <c r="H4317" s="20">
        <v>3.8775087080876838</v>
      </c>
      <c r="I4317" s="20">
        <v>4.0991075763799785</v>
      </c>
      <c r="J4317" s="20">
        <v>4.3466883891340213</v>
      </c>
      <c r="K4317" s="20">
        <v>4.4531729132220699</v>
      </c>
      <c r="L4317" s="20">
        <v>4.4993728763319867</v>
      </c>
      <c r="M4317" s="20">
        <v>4.355469070882342</v>
      </c>
      <c r="N4317" s="20">
        <v>4.412145507228928</v>
      </c>
    </row>
    <row r="4318" spans="1:14" x14ac:dyDescent="0.3">
      <c r="A4318" s="22">
        <v>37502</v>
      </c>
      <c r="B4318" s="20">
        <v>3.8455087106553347</v>
      </c>
      <c r="C4318" s="20">
        <v>3.8321525201511775</v>
      </c>
      <c r="D4318" s="20">
        <v>3.8129701678231958</v>
      </c>
      <c r="E4318" s="20">
        <v>3.7166923512200301</v>
      </c>
      <c r="F4318" s="21">
        <v>3.6550546106817396</v>
      </c>
      <c r="G4318" s="20">
        <v>3.6594519666124983</v>
      </c>
      <c r="H4318" s="20">
        <v>3.8993708229635287</v>
      </c>
      <c r="I4318" s="20">
        <v>4.1172798707660014</v>
      </c>
      <c r="J4318" s="20">
        <v>4.3564082808502835</v>
      </c>
      <c r="K4318" s="20">
        <v>4.4585663652729162</v>
      </c>
      <c r="L4318" s="20">
        <v>4.5022363256611886</v>
      </c>
      <c r="M4318" s="20">
        <v>4.3552975802816771</v>
      </c>
      <c r="N4318" s="20">
        <v>4.411338495297163</v>
      </c>
    </row>
    <row r="4319" spans="1:14" x14ac:dyDescent="0.3">
      <c r="A4319" s="22">
        <v>37501</v>
      </c>
      <c r="B4319" s="20">
        <v>3.8513628941695148</v>
      </c>
      <c r="C4319" s="20">
        <v>3.8350736629430662</v>
      </c>
      <c r="D4319" s="20">
        <v>3.8218373982201195</v>
      </c>
      <c r="E4319" s="20">
        <v>3.7519142698895727</v>
      </c>
      <c r="F4319" s="21">
        <v>3.7057469906634362</v>
      </c>
      <c r="G4319" s="20">
        <v>3.7180964604987201</v>
      </c>
      <c r="H4319" s="20">
        <v>3.9707018980867455</v>
      </c>
      <c r="I4319" s="20">
        <v>4.1924901170031417</v>
      </c>
      <c r="J4319" s="20">
        <v>4.4330516671993605</v>
      </c>
      <c r="K4319" s="20">
        <v>4.5348910159772666</v>
      </c>
      <c r="L4319" s="20">
        <v>4.5780220784173959</v>
      </c>
      <c r="M4319" s="20">
        <v>4.4287043351719655</v>
      </c>
      <c r="N4319" s="20">
        <v>4.4849784750545023</v>
      </c>
    </row>
    <row r="4320" spans="1:14" x14ac:dyDescent="0.3">
      <c r="A4320" s="22">
        <v>37498</v>
      </c>
      <c r="B4320" s="20">
        <v>3.9055915187859385</v>
      </c>
      <c r="C4320" s="20">
        <v>3.8707768228793924</v>
      </c>
      <c r="D4320" s="20">
        <v>3.844576674891599</v>
      </c>
      <c r="E4320" s="20">
        <v>3.7673874976453585</v>
      </c>
      <c r="F4320" s="21">
        <v>3.7384702478037286</v>
      </c>
      <c r="G4320" s="20">
        <v>3.7654459399646605</v>
      </c>
      <c r="H4320" s="20">
        <v>4.0360613747686216</v>
      </c>
      <c r="I4320" s="20">
        <v>4.2587854345482778</v>
      </c>
      <c r="J4320" s="20">
        <v>4.4975750431801123</v>
      </c>
      <c r="K4320" s="20">
        <v>4.5980333360339278</v>
      </c>
      <c r="L4320" s="20">
        <v>4.6393890936263196</v>
      </c>
      <c r="M4320" s="20">
        <v>4.4856566890770306</v>
      </c>
      <c r="N4320" s="20">
        <v>4.541399512745631</v>
      </c>
    </row>
    <row r="4321" spans="1:14" x14ac:dyDescent="0.3">
      <c r="A4321" s="22">
        <v>37497</v>
      </c>
      <c r="B4321" s="20">
        <v>3.8803028467541703</v>
      </c>
      <c r="C4321" s="20">
        <v>3.8596321443689519</v>
      </c>
      <c r="D4321" s="20">
        <v>3.833808803728989</v>
      </c>
      <c r="E4321" s="20">
        <v>3.7527044944807328</v>
      </c>
      <c r="F4321" s="21">
        <v>3.7222657574985751</v>
      </c>
      <c r="G4321" s="20">
        <v>3.7492194730270154</v>
      </c>
      <c r="H4321" s="20">
        <v>4.0218420415250868</v>
      </c>
      <c r="I4321" s="20">
        <v>4.2449656932967024</v>
      </c>
      <c r="J4321" s="20">
        <v>4.4831957526764894</v>
      </c>
      <c r="K4321" s="20">
        <v>4.5834990326687475</v>
      </c>
      <c r="L4321" s="20">
        <v>4.625437004583925</v>
      </c>
      <c r="M4321" s="20">
        <v>4.4780116072826903</v>
      </c>
      <c r="N4321" s="20">
        <v>4.5330112634934006</v>
      </c>
    </row>
    <row r="4322" spans="1:14" x14ac:dyDescent="0.3">
      <c r="A4322" s="22">
        <v>37496</v>
      </c>
      <c r="B4322" s="20">
        <v>3.9027549254373533</v>
      </c>
      <c r="C4322" s="20">
        <v>3.8748950140390539</v>
      </c>
      <c r="D4322" s="20">
        <v>3.8511866088263442</v>
      </c>
      <c r="E4322" s="20">
        <v>3.7831876854537829</v>
      </c>
      <c r="F4322" s="21">
        <v>3.7643667274103665</v>
      </c>
      <c r="G4322" s="20">
        <v>3.797614936794337</v>
      </c>
      <c r="H4322" s="20">
        <v>4.0728740712102889</v>
      </c>
      <c r="I4322" s="20">
        <v>4.2949727243404272</v>
      </c>
      <c r="J4322" s="20">
        <v>4.5296267487577779</v>
      </c>
      <c r="K4322" s="20">
        <v>4.6294626796670766</v>
      </c>
      <c r="L4322" s="20">
        <v>4.6839269901393861</v>
      </c>
      <c r="M4322" s="20">
        <v>4.5235886455706318</v>
      </c>
      <c r="N4322" s="20">
        <v>4.5991902032571561</v>
      </c>
    </row>
    <row r="4323" spans="1:14" x14ac:dyDescent="0.3">
      <c r="A4323" s="22">
        <v>37495</v>
      </c>
      <c r="B4323" s="20">
        <v>3.8335096327208289</v>
      </c>
      <c r="C4323" s="20">
        <v>3.8200853887265556</v>
      </c>
      <c r="D4323" s="20">
        <v>3.8129571267978344</v>
      </c>
      <c r="E4323" s="20">
        <v>3.7894934686489803</v>
      </c>
      <c r="F4323" s="21">
        <v>3.7976102416204154</v>
      </c>
      <c r="G4323" s="20">
        <v>3.8460039737257272</v>
      </c>
      <c r="H4323" s="20">
        <v>4.1439788110396876</v>
      </c>
      <c r="I4323" s="20">
        <v>4.3740207709336234</v>
      </c>
      <c r="J4323" s="20">
        <v>4.6145504146283516</v>
      </c>
      <c r="K4323" s="20">
        <v>4.7151017505073289</v>
      </c>
      <c r="L4323" s="20">
        <v>4.7669750478832729</v>
      </c>
      <c r="M4323" s="20">
        <v>4.5967497649537039</v>
      </c>
      <c r="N4323" s="20">
        <v>4.671858102599435</v>
      </c>
    </row>
    <row r="4324" spans="1:14" x14ac:dyDescent="0.3">
      <c r="A4324" s="22">
        <v>37491</v>
      </c>
      <c r="B4324" s="20">
        <v>3.858352392134154</v>
      </c>
      <c r="C4324" s="20">
        <v>3.865493306597958</v>
      </c>
      <c r="D4324" s="20">
        <v>3.847959463209484</v>
      </c>
      <c r="E4324" s="20">
        <v>3.8018844214186549</v>
      </c>
      <c r="F4324" s="21">
        <v>3.8081307053253211</v>
      </c>
      <c r="G4324" s="20">
        <v>3.8595348703427264</v>
      </c>
      <c r="H4324" s="20">
        <v>4.1631370854974783</v>
      </c>
      <c r="I4324" s="20">
        <v>4.3920794926136448</v>
      </c>
      <c r="J4324" s="20">
        <v>4.6278981680268103</v>
      </c>
      <c r="K4324" s="20">
        <v>4.7242345393428833</v>
      </c>
      <c r="L4324" s="20">
        <v>4.772200396008162</v>
      </c>
      <c r="M4324" s="20">
        <v>4.5944770698276942</v>
      </c>
      <c r="N4324" s="20">
        <v>4.6691929796890514</v>
      </c>
    </row>
    <row r="4325" spans="1:14" x14ac:dyDescent="0.3">
      <c r="A4325" s="22">
        <v>37490</v>
      </c>
      <c r="B4325" s="20">
        <v>3.8838152506705796</v>
      </c>
      <c r="C4325" s="20">
        <v>3.8649896408219697</v>
      </c>
      <c r="D4325" s="20">
        <v>3.849405559146343</v>
      </c>
      <c r="E4325" s="20">
        <v>3.8165673361222519</v>
      </c>
      <c r="F4325" s="21">
        <v>3.8301195312614817</v>
      </c>
      <c r="G4325" s="20">
        <v>3.8851611488012874</v>
      </c>
      <c r="H4325" s="20">
        <v>4.195257803358083</v>
      </c>
      <c r="I4325" s="20">
        <v>4.4287777609524346</v>
      </c>
      <c r="J4325" s="20">
        <v>4.6696618501733429</v>
      </c>
      <c r="K4325" s="20">
        <v>4.7665560490006973</v>
      </c>
      <c r="L4325" s="20">
        <v>4.8112152236416268</v>
      </c>
      <c r="M4325" s="20">
        <v>4.6219186964409822</v>
      </c>
      <c r="N4325" s="20">
        <v>4.6955866356185423</v>
      </c>
    </row>
    <row r="4326" spans="1:14" x14ac:dyDescent="0.3">
      <c r="A4326" s="22">
        <v>37489</v>
      </c>
      <c r="B4326" s="20">
        <v>3.855752923956246</v>
      </c>
      <c r="C4326" s="20">
        <v>3.8385512985014234</v>
      </c>
      <c r="D4326" s="20">
        <v>3.8243746098711564</v>
      </c>
      <c r="E4326" s="20">
        <v>3.7886011916139628</v>
      </c>
      <c r="F4326" s="21">
        <v>3.7998141739329676</v>
      </c>
      <c r="G4326" s="20">
        <v>3.8556775912462906</v>
      </c>
      <c r="H4326" s="20">
        <v>4.1723856851583836</v>
      </c>
      <c r="I4326" s="20">
        <v>4.4057986642831839</v>
      </c>
      <c r="J4326" s="20">
        <v>4.6376898885797484</v>
      </c>
      <c r="K4326" s="20">
        <v>4.7238535886578399</v>
      </c>
      <c r="L4326" s="20">
        <v>4.757344537055344</v>
      </c>
      <c r="M4326" s="20">
        <v>4.5659312594005144</v>
      </c>
      <c r="N4326" s="20">
        <v>4.6324372903212536</v>
      </c>
    </row>
    <row r="4327" spans="1:14" x14ac:dyDescent="0.3">
      <c r="A4327" s="22">
        <v>37488</v>
      </c>
      <c r="B4327" s="20">
        <v>3.7970952404139156</v>
      </c>
      <c r="C4327" s="20">
        <v>3.7945797748101633</v>
      </c>
      <c r="D4327" s="20">
        <v>3.7835462941883802</v>
      </c>
      <c r="E4327" s="20">
        <v>3.7561840251272609</v>
      </c>
      <c r="F4327" s="21">
        <v>3.7712759566051317</v>
      </c>
      <c r="G4327" s="20">
        <v>3.8267330076082025</v>
      </c>
      <c r="H4327" s="20">
        <v>4.1313946257104988</v>
      </c>
      <c r="I4327" s="20">
        <v>4.355290515174187</v>
      </c>
      <c r="J4327" s="20">
        <v>4.5781236662622451</v>
      </c>
      <c r="K4327" s="20">
        <v>4.6617160703945881</v>
      </c>
      <c r="L4327" s="20">
        <v>4.6971904676213398</v>
      </c>
      <c r="M4327" s="20">
        <v>4.5212019151202156</v>
      </c>
      <c r="N4327" s="20">
        <v>4.5870454430710037</v>
      </c>
    </row>
    <row r="4328" spans="1:14" x14ac:dyDescent="0.3">
      <c r="A4328" s="22">
        <v>37487</v>
      </c>
      <c r="B4328" s="20">
        <v>3.8841839830438936</v>
      </c>
      <c r="C4328" s="20">
        <v>3.8539563624249249</v>
      </c>
      <c r="D4328" s="20">
        <v>3.8364098312229351</v>
      </c>
      <c r="E4328" s="20">
        <v>3.799335749918058</v>
      </c>
      <c r="F4328" s="21">
        <v>3.8119788782232193</v>
      </c>
      <c r="G4328" s="20">
        <v>3.8690160485639753</v>
      </c>
      <c r="H4328" s="20">
        <v>4.1802953636956088</v>
      </c>
      <c r="I4328" s="20">
        <v>4.4043683246608687</v>
      </c>
      <c r="J4328" s="20">
        <v>4.6230564094443292</v>
      </c>
      <c r="K4328" s="20">
        <v>4.7026393262735775</v>
      </c>
      <c r="L4328" s="20">
        <v>4.733882122023541</v>
      </c>
      <c r="M4328" s="20">
        <v>4.554117357097164</v>
      </c>
      <c r="N4328" s="20">
        <v>4.6177234425486358</v>
      </c>
    </row>
    <row r="4329" spans="1:14" x14ac:dyDescent="0.3">
      <c r="A4329" s="22">
        <v>37484</v>
      </c>
      <c r="B4329" s="20">
        <v>3.7446256414594825</v>
      </c>
      <c r="C4329" s="20">
        <v>3.7467762473947941</v>
      </c>
      <c r="D4329" s="20">
        <v>3.7438462133281978</v>
      </c>
      <c r="E4329" s="20">
        <v>3.7484900454390511</v>
      </c>
      <c r="F4329" s="21">
        <v>3.7889025416503599</v>
      </c>
      <c r="G4329" s="20">
        <v>3.8589357959163899</v>
      </c>
      <c r="H4329" s="20">
        <v>4.1759119696598752</v>
      </c>
      <c r="I4329" s="20">
        <v>4.3959734423171399</v>
      </c>
      <c r="J4329" s="20">
        <v>4.6118046060019413</v>
      </c>
      <c r="K4329" s="20">
        <v>4.6932831674211792</v>
      </c>
      <c r="L4329" s="20">
        <v>4.7302836201297405</v>
      </c>
      <c r="M4329" s="20">
        <v>4.5625985881632172</v>
      </c>
      <c r="N4329" s="20">
        <v>4.6290575571256714</v>
      </c>
    </row>
    <row r="4330" spans="1:14" x14ac:dyDescent="0.3">
      <c r="A4330" s="22">
        <v>37483</v>
      </c>
      <c r="B4330" s="20">
        <v>3.850245699799165</v>
      </c>
      <c r="C4330" s="20">
        <v>3.8427435131035552</v>
      </c>
      <c r="D4330" s="20">
        <v>3.812214192721588</v>
      </c>
      <c r="E4330" s="20">
        <v>3.7532432022488198</v>
      </c>
      <c r="F4330" s="21">
        <v>3.768468074138648</v>
      </c>
      <c r="G4330" s="20">
        <v>3.8293916824222189</v>
      </c>
      <c r="H4330" s="20">
        <v>4.1412108586838672</v>
      </c>
      <c r="I4330" s="20">
        <v>4.3636125153733589</v>
      </c>
      <c r="J4330" s="20">
        <v>4.586237217830277</v>
      </c>
      <c r="K4330" s="20">
        <v>4.6744106110580166</v>
      </c>
      <c r="L4330" s="20">
        <v>4.7192405292872959</v>
      </c>
      <c r="M4330" s="20">
        <v>4.5640420351153246</v>
      </c>
      <c r="N4330" s="20">
        <v>4.6332048152399583</v>
      </c>
    </row>
    <row r="4331" spans="1:14" x14ac:dyDescent="0.3">
      <c r="A4331" s="22">
        <v>37482</v>
      </c>
      <c r="B4331" s="20">
        <v>3.8527435083769435</v>
      </c>
      <c r="C4331" s="20">
        <v>3.8391131409794701</v>
      </c>
      <c r="D4331" s="20">
        <v>3.812098405642514</v>
      </c>
      <c r="E4331" s="20">
        <v>3.7175485096879841</v>
      </c>
      <c r="F4331" s="21">
        <v>3.6784091607287825</v>
      </c>
      <c r="G4331" s="20">
        <v>3.7020974033299483</v>
      </c>
      <c r="H4331" s="20">
        <v>3.9727349056408854</v>
      </c>
      <c r="I4331" s="20">
        <v>4.1975284312425432</v>
      </c>
      <c r="J4331" s="20">
        <v>4.4366217374734225</v>
      </c>
      <c r="K4331" s="20">
        <v>4.5381640852222791</v>
      </c>
      <c r="L4331" s="20">
        <v>4.5903119310140479</v>
      </c>
      <c r="M4331" s="20">
        <v>4.4463434016720562</v>
      </c>
      <c r="N4331" s="20">
        <v>4.5115873087717864</v>
      </c>
    </row>
    <row r="4332" spans="1:14" x14ac:dyDescent="0.3">
      <c r="A4332" s="22">
        <v>37481</v>
      </c>
      <c r="B4332" s="20">
        <v>3.8834228010423284</v>
      </c>
      <c r="C4332" s="20">
        <v>3.8504263432117485</v>
      </c>
      <c r="D4332" s="20">
        <v>3.8154803889782327</v>
      </c>
      <c r="E4332" s="20">
        <v>3.7238418777712967</v>
      </c>
      <c r="F4332" s="21">
        <v>3.6958577453441785</v>
      </c>
      <c r="G4332" s="20">
        <v>3.7292149293724681</v>
      </c>
      <c r="H4332" s="20">
        <v>4.0225632988070652</v>
      </c>
      <c r="I4332" s="20">
        <v>4.2563753860503226</v>
      </c>
      <c r="J4332" s="20">
        <v>4.5008163781444868</v>
      </c>
      <c r="K4332" s="20">
        <v>4.6036404656097529</v>
      </c>
      <c r="L4332" s="20">
        <v>4.6561977903915226</v>
      </c>
      <c r="M4332" s="20">
        <v>4.5148163115578059</v>
      </c>
      <c r="N4332" s="20">
        <v>4.5792299989288505</v>
      </c>
    </row>
    <row r="4333" spans="1:14" x14ac:dyDescent="0.3">
      <c r="A4333" s="22">
        <v>37480</v>
      </c>
      <c r="B4333" s="20">
        <v>3.808990481631362</v>
      </c>
      <c r="C4333" s="20">
        <v>3.7945530882926284</v>
      </c>
      <c r="D4333" s="20">
        <v>3.771165226418312</v>
      </c>
      <c r="E4333" s="20">
        <v>3.7010347145000995</v>
      </c>
      <c r="F4333" s="21">
        <v>3.6849271389496421</v>
      </c>
      <c r="G4333" s="20">
        <v>3.724335000838332</v>
      </c>
      <c r="H4333" s="20">
        <v>4.0225092406899403</v>
      </c>
      <c r="I4333" s="20">
        <v>4.2580367466039695</v>
      </c>
      <c r="J4333" s="20">
        <v>4.5082407447745219</v>
      </c>
      <c r="K4333" s="20">
        <v>4.6160984322483882</v>
      </c>
      <c r="L4333" s="20">
        <v>4.669207643949429</v>
      </c>
      <c r="M4333" s="20">
        <v>4.5038957954760868</v>
      </c>
      <c r="N4333" s="20">
        <v>4.5717268264286917</v>
      </c>
    </row>
    <row r="4334" spans="1:14" x14ac:dyDescent="0.3">
      <c r="A4334" s="22">
        <v>37477</v>
      </c>
      <c r="B4334" s="20">
        <v>3.8827262730118917</v>
      </c>
      <c r="C4334" s="20">
        <v>3.8360572830769271</v>
      </c>
      <c r="D4334" s="20">
        <v>3.8000335270805001</v>
      </c>
      <c r="E4334" s="20">
        <v>3.7102737819025124</v>
      </c>
      <c r="F4334" s="21">
        <v>3.6859192861069014</v>
      </c>
      <c r="G4334" s="20">
        <v>3.7231973769751887</v>
      </c>
      <c r="H4334" s="20">
        <v>4.0276832252617201</v>
      </c>
      <c r="I4334" s="20">
        <v>4.2685831243172059</v>
      </c>
      <c r="J4334" s="20">
        <v>4.5250725738802915</v>
      </c>
      <c r="K4334" s="20">
        <v>4.6381803484888042</v>
      </c>
      <c r="L4334" s="20">
        <v>4.7013118760326442</v>
      </c>
      <c r="M4334" s="20">
        <v>4.5711493784676387</v>
      </c>
      <c r="N4334" s="20">
        <v>4.6402891089323628</v>
      </c>
    </row>
    <row r="4335" spans="1:14" x14ac:dyDescent="0.3">
      <c r="A4335" s="22">
        <v>37476</v>
      </c>
      <c r="B4335" s="20">
        <v>3.8505502214383402</v>
      </c>
      <c r="C4335" s="20">
        <v>3.813676777969409</v>
      </c>
      <c r="D4335" s="20">
        <v>3.7807650807423419</v>
      </c>
      <c r="E4335" s="20">
        <v>3.6992899345209134</v>
      </c>
      <c r="F4335" s="21">
        <v>3.6788774163214022</v>
      </c>
      <c r="G4335" s="20">
        <v>3.7163484077775726</v>
      </c>
      <c r="H4335" s="20">
        <v>4.0205934813118143</v>
      </c>
      <c r="I4335" s="20">
        <v>4.266530208281103</v>
      </c>
      <c r="J4335" s="20">
        <v>4.5345256519035324</v>
      </c>
      <c r="K4335" s="20">
        <v>4.6575903146324569</v>
      </c>
      <c r="L4335" s="20">
        <v>4.7338743192827533</v>
      </c>
      <c r="M4335" s="20">
        <v>4.6267479744148821</v>
      </c>
      <c r="N4335" s="20">
        <v>4.7017382553659415</v>
      </c>
    </row>
    <row r="4336" spans="1:14" x14ac:dyDescent="0.3">
      <c r="A4336" s="22">
        <v>37475</v>
      </c>
      <c r="B4336" s="20">
        <v>3.8082566454205344</v>
      </c>
      <c r="C4336" s="20">
        <v>3.8042832745961377</v>
      </c>
      <c r="D4336" s="20">
        <v>3.790801519701847</v>
      </c>
      <c r="E4336" s="20">
        <v>3.7148261870703263</v>
      </c>
      <c r="F4336" s="21">
        <v>3.6750259569123855</v>
      </c>
      <c r="G4336" s="20">
        <v>3.6977935859455044</v>
      </c>
      <c r="H4336" s="20">
        <v>3.9802278723313469</v>
      </c>
      <c r="I4336" s="20">
        <v>4.2209439732130329</v>
      </c>
      <c r="J4336" s="20">
        <v>4.4897164723685119</v>
      </c>
      <c r="K4336" s="20">
        <v>4.6174194875283634</v>
      </c>
      <c r="L4336" s="20">
        <v>4.701979808374201</v>
      </c>
      <c r="M4336" s="20">
        <v>4.6114956917876846</v>
      </c>
      <c r="N4336" s="20">
        <v>4.6901638509844856</v>
      </c>
    </row>
    <row r="4337" spans="1:14" x14ac:dyDescent="0.3">
      <c r="A4337" s="22">
        <v>37474</v>
      </c>
      <c r="B4337" s="20">
        <v>3.8703734627890616</v>
      </c>
      <c r="C4337" s="20">
        <v>3.829451070139414</v>
      </c>
      <c r="D4337" s="20">
        <v>3.7974140602628905</v>
      </c>
      <c r="E4337" s="20">
        <v>3.7146115986273749</v>
      </c>
      <c r="F4337" s="21">
        <v>3.6921554598538604</v>
      </c>
      <c r="G4337" s="20">
        <v>3.7301175217645537</v>
      </c>
      <c r="H4337" s="20">
        <v>4.0367291788687272</v>
      </c>
      <c r="I4337" s="20">
        <v>4.2825620460306206</v>
      </c>
      <c r="J4337" s="20">
        <v>4.555142032748341</v>
      </c>
      <c r="K4337" s="20">
        <v>4.6881908310385345</v>
      </c>
      <c r="L4337" s="20">
        <v>4.780537971092091</v>
      </c>
      <c r="M4337" s="20">
        <v>4.6877863981921317</v>
      </c>
      <c r="N4337" s="20">
        <v>4.7729496939023637</v>
      </c>
    </row>
    <row r="4338" spans="1:14" x14ac:dyDescent="0.3">
      <c r="A4338" s="22">
        <v>37473</v>
      </c>
      <c r="B4338" s="20">
        <v>3.7643800478393299</v>
      </c>
      <c r="C4338" s="20">
        <v>3.8353999397230383</v>
      </c>
      <c r="D4338" s="20">
        <v>3.8500032058520133</v>
      </c>
      <c r="E4338" s="20">
        <v>3.7770272548024808</v>
      </c>
      <c r="F4338" s="21">
        <v>3.7016964021837908</v>
      </c>
      <c r="G4338" s="20">
        <v>3.6968811580982042</v>
      </c>
      <c r="H4338" s="20">
        <v>3.9556929189103203</v>
      </c>
      <c r="I4338" s="20">
        <v>4.2065737751852703</v>
      </c>
      <c r="J4338" s="20">
        <v>4.4983473199611792</v>
      </c>
      <c r="K4338" s="20">
        <v>4.6429178874025085</v>
      </c>
      <c r="L4338" s="20">
        <v>4.7423442417869213</v>
      </c>
      <c r="M4338" s="20">
        <v>4.6563259659968494</v>
      </c>
      <c r="N4338" s="20">
        <v>4.7437083632941341</v>
      </c>
    </row>
    <row r="4339" spans="1:14" x14ac:dyDescent="0.3">
      <c r="A4339" s="22">
        <v>37470</v>
      </c>
      <c r="B4339" s="20">
        <v>3.8859240684337526</v>
      </c>
      <c r="C4339" s="20">
        <v>3.8426250391432677</v>
      </c>
      <c r="D4339" s="20">
        <v>3.8128153665835978</v>
      </c>
      <c r="E4339" s="20">
        <v>3.7316147201493681</v>
      </c>
      <c r="F4339" s="21">
        <v>3.7057152710878967</v>
      </c>
      <c r="G4339" s="20">
        <v>3.7408226382466836</v>
      </c>
      <c r="H4339" s="20">
        <v>4.0493631685813929</v>
      </c>
      <c r="I4339" s="20">
        <v>4.3057141561766281</v>
      </c>
      <c r="J4339" s="20">
        <v>4.5949361879780888</v>
      </c>
      <c r="K4339" s="20">
        <v>4.7353544270477412</v>
      </c>
      <c r="L4339" s="20">
        <v>4.8293516667724008</v>
      </c>
      <c r="M4339" s="20">
        <v>4.7225859238893753</v>
      </c>
      <c r="N4339" s="20">
        <v>4.8102108519588747</v>
      </c>
    </row>
    <row r="4340" spans="1:14" x14ac:dyDescent="0.3">
      <c r="A4340" s="22">
        <v>37469</v>
      </c>
      <c r="B4340" s="20">
        <v>3.8312897779122062</v>
      </c>
      <c r="C4340" s="20">
        <v>3.8079388268491927</v>
      </c>
      <c r="D4340" s="20">
        <v>3.7912692864927799</v>
      </c>
      <c r="E4340" s="20">
        <v>3.7340190075180444</v>
      </c>
      <c r="F4340" s="21">
        <v>3.7199371754133481</v>
      </c>
      <c r="G4340" s="20">
        <v>3.7611411808889268</v>
      </c>
      <c r="H4340" s="20">
        <v>4.0823328487997612</v>
      </c>
      <c r="I4340" s="20">
        <v>4.3470760606851346</v>
      </c>
      <c r="J4340" s="20">
        <v>4.6424590819087914</v>
      </c>
      <c r="K4340" s="20">
        <v>4.7804479109850124</v>
      </c>
      <c r="L4340" s="20">
        <v>4.8673830236270064</v>
      </c>
      <c r="M4340" s="20">
        <v>4.7556805913027045</v>
      </c>
      <c r="N4340" s="20">
        <v>4.8382714404981222</v>
      </c>
    </row>
    <row r="4341" spans="1:14" x14ac:dyDescent="0.3">
      <c r="A4341" s="22">
        <v>37468</v>
      </c>
      <c r="B4341" s="20">
        <v>3.8622716343342169</v>
      </c>
      <c r="C4341" s="20">
        <v>3.8410467089407057</v>
      </c>
      <c r="D4341" s="20">
        <v>3.8264742508161285</v>
      </c>
      <c r="E4341" s="20">
        <v>3.7830300302454503</v>
      </c>
      <c r="F4341" s="21">
        <v>3.7812118501666729</v>
      </c>
      <c r="G4341" s="20">
        <v>3.8307757673330944</v>
      </c>
      <c r="H4341" s="20">
        <v>4.1671749536268292</v>
      </c>
      <c r="I4341" s="20">
        <v>4.4347817176751638</v>
      </c>
      <c r="J4341" s="20">
        <v>4.7230796496159462</v>
      </c>
      <c r="K4341" s="20">
        <v>4.8486113671273499</v>
      </c>
      <c r="L4341" s="20">
        <v>4.9200540263222274</v>
      </c>
      <c r="M4341" s="20">
        <v>4.8015468672043911</v>
      </c>
      <c r="N4341" s="20">
        <v>4.8741036160784308</v>
      </c>
    </row>
    <row r="4342" spans="1:14" x14ac:dyDescent="0.3">
      <c r="A4342" s="22">
        <v>37467</v>
      </c>
      <c r="B4342" s="20">
        <v>3.8751044529875522</v>
      </c>
      <c r="C4342" s="20">
        <v>3.8490417224936628</v>
      </c>
      <c r="D4342" s="20">
        <v>3.8365549567288153</v>
      </c>
      <c r="E4342" s="20">
        <v>3.8112520739784297</v>
      </c>
      <c r="F4342" s="21">
        <v>3.8317014190832426</v>
      </c>
      <c r="G4342" s="20">
        <v>3.8989645748502126</v>
      </c>
      <c r="H4342" s="20">
        <v>4.2633513764476927</v>
      </c>
      <c r="I4342" s="20">
        <v>4.5302507597340629</v>
      </c>
      <c r="J4342" s="20">
        <v>4.7982339304734527</v>
      </c>
      <c r="K4342" s="20">
        <v>4.9012173267818611</v>
      </c>
      <c r="L4342" s="20">
        <v>4.9489616875345783</v>
      </c>
      <c r="M4342" s="20">
        <v>4.8110216595003621</v>
      </c>
      <c r="N4342" s="20">
        <v>4.8717228647043695</v>
      </c>
    </row>
    <row r="4343" spans="1:14" x14ac:dyDescent="0.3">
      <c r="A4343" s="22">
        <v>37466</v>
      </c>
      <c r="B4343" s="20">
        <v>3.8400063185636668</v>
      </c>
      <c r="C4343" s="20">
        <v>3.8298656627835101</v>
      </c>
      <c r="D4343" s="20">
        <v>3.8182975236969452</v>
      </c>
      <c r="E4343" s="20">
        <v>3.7978018711685335</v>
      </c>
      <c r="F4343" s="21">
        <v>3.8273372395794909</v>
      </c>
      <c r="G4343" s="20">
        <v>3.9014481205213301</v>
      </c>
      <c r="H4343" s="20">
        <v>4.2751057849970255</v>
      </c>
      <c r="I4343" s="20">
        <v>4.5432371274073118</v>
      </c>
      <c r="J4343" s="20">
        <v>4.8099200273574576</v>
      </c>
      <c r="K4343" s="20">
        <v>4.9106566661918807</v>
      </c>
      <c r="L4343" s="20">
        <v>4.9547718340829991</v>
      </c>
      <c r="M4343" s="20">
        <v>4.8053415812318949</v>
      </c>
      <c r="N4343" s="20">
        <v>4.8655775713190694</v>
      </c>
    </row>
    <row r="4344" spans="1:14" x14ac:dyDescent="0.3">
      <c r="A4344" s="22">
        <v>37463</v>
      </c>
      <c r="B4344" s="20">
        <v>3.7592124696273168</v>
      </c>
      <c r="C4344" s="20">
        <v>3.8321123800090104</v>
      </c>
      <c r="D4344" s="20">
        <v>3.857973733081836</v>
      </c>
      <c r="E4344" s="20">
        <v>3.8482466147343808</v>
      </c>
      <c r="F4344" s="21">
        <v>3.8456367388294939</v>
      </c>
      <c r="G4344" s="20">
        <v>3.8947004224902995</v>
      </c>
      <c r="H4344" s="20">
        <v>4.2366370724842053</v>
      </c>
      <c r="I4344" s="20">
        <v>4.4964112965088194</v>
      </c>
      <c r="J4344" s="20">
        <v>4.7544127074642955</v>
      </c>
      <c r="K4344" s="20">
        <v>4.8523601907689047</v>
      </c>
      <c r="L4344" s="20">
        <v>4.8976117218620283</v>
      </c>
      <c r="M4344" s="20">
        <v>4.7518477954602343</v>
      </c>
      <c r="N4344" s="20">
        <v>4.8135613200502689</v>
      </c>
    </row>
    <row r="4345" spans="1:14" x14ac:dyDescent="0.3">
      <c r="A4345" s="22">
        <v>37462</v>
      </c>
      <c r="B4345" s="20">
        <v>3.8216688200387856</v>
      </c>
      <c r="C4345" s="20">
        <v>3.8265505154265176</v>
      </c>
      <c r="D4345" s="20">
        <v>3.8188871729357068</v>
      </c>
      <c r="E4345" s="20">
        <v>3.8030044058998174</v>
      </c>
      <c r="F4345" s="21">
        <v>3.8377804041967138</v>
      </c>
      <c r="G4345" s="20">
        <v>3.9149000812621693</v>
      </c>
      <c r="H4345" s="20">
        <v>4.2809984189060062</v>
      </c>
      <c r="I4345" s="20">
        <v>4.5313242880306595</v>
      </c>
      <c r="J4345" s="20">
        <v>4.7657744207873947</v>
      </c>
      <c r="K4345" s="20">
        <v>4.8455289198012057</v>
      </c>
      <c r="L4345" s="20">
        <v>4.8779151564914756</v>
      </c>
      <c r="M4345" s="20">
        <v>4.7503741044775731</v>
      </c>
      <c r="N4345" s="20">
        <v>4.8025737042929757</v>
      </c>
    </row>
    <row r="4346" spans="1:14" x14ac:dyDescent="0.3">
      <c r="A4346" s="22">
        <v>37461</v>
      </c>
      <c r="B4346" s="20">
        <v>3.8013109902717055</v>
      </c>
      <c r="C4346" s="20">
        <v>3.8079829653928479</v>
      </c>
      <c r="D4346" s="20">
        <v>3.7988770371505098</v>
      </c>
      <c r="E4346" s="20">
        <v>3.769631098263845</v>
      </c>
      <c r="F4346" s="21">
        <v>3.7900181627379754</v>
      </c>
      <c r="G4346" s="20">
        <v>3.8589016903694531</v>
      </c>
      <c r="H4346" s="20">
        <v>4.2225251481931103</v>
      </c>
      <c r="I4346" s="20">
        <v>4.4810534180281634</v>
      </c>
      <c r="J4346" s="20">
        <v>4.7290789150956902</v>
      </c>
      <c r="K4346" s="20">
        <v>4.81233659208368</v>
      </c>
      <c r="L4346" s="20">
        <v>4.8354950775228493</v>
      </c>
      <c r="M4346" s="20">
        <v>4.7296431987338439</v>
      </c>
      <c r="N4346" s="20">
        <v>4.7614157200883822</v>
      </c>
    </row>
    <row r="4347" spans="1:14" x14ac:dyDescent="0.3">
      <c r="A4347" s="22">
        <v>37460</v>
      </c>
      <c r="B4347" s="20">
        <v>3.756567458255275</v>
      </c>
      <c r="C4347" s="20">
        <v>3.826051003353117</v>
      </c>
      <c r="D4347" s="20">
        <v>3.8549578658905825</v>
      </c>
      <c r="E4347" s="20">
        <v>3.8887796423468357</v>
      </c>
      <c r="F4347" s="21">
        <v>3.9366218649961557</v>
      </c>
      <c r="G4347" s="20">
        <v>4.016796468778848</v>
      </c>
      <c r="H4347" s="20">
        <v>4.3724162839634682</v>
      </c>
      <c r="I4347" s="20">
        <v>4.6073219639992669</v>
      </c>
      <c r="J4347" s="20">
        <v>4.823389894586791</v>
      </c>
      <c r="K4347" s="20">
        <v>4.8938094590865138</v>
      </c>
      <c r="L4347" s="20">
        <v>4.9107666257910187</v>
      </c>
      <c r="M4347" s="20">
        <v>4.7912896344338609</v>
      </c>
      <c r="N4347" s="20">
        <v>4.8232514496247187</v>
      </c>
    </row>
    <row r="4348" spans="1:14" x14ac:dyDescent="0.3">
      <c r="A4348" s="22">
        <v>37459</v>
      </c>
      <c r="B4348" s="20">
        <v>3.7543607197274476</v>
      </c>
      <c r="C4348" s="20">
        <v>3.8137167975033841</v>
      </c>
      <c r="D4348" s="20">
        <v>3.835293262172236</v>
      </c>
      <c r="E4348" s="20">
        <v>3.8683045154282611</v>
      </c>
      <c r="F4348" s="21">
        <v>3.92092005044434</v>
      </c>
      <c r="G4348" s="20">
        <v>4.0044999468660061</v>
      </c>
      <c r="H4348" s="20">
        <v>4.362003970868118</v>
      </c>
      <c r="I4348" s="20">
        <v>4.5932520033898303</v>
      </c>
      <c r="J4348" s="20">
        <v>4.8051024926509216</v>
      </c>
      <c r="K4348" s="20">
        <v>4.8748636392201332</v>
      </c>
      <c r="L4348" s="20">
        <v>4.8920928651917368</v>
      </c>
      <c r="M4348" s="20">
        <v>4.7717495343233356</v>
      </c>
      <c r="N4348" s="20">
        <v>4.804203089911705</v>
      </c>
    </row>
    <row r="4349" spans="1:14" x14ac:dyDescent="0.3">
      <c r="A4349" s="22">
        <v>37456</v>
      </c>
      <c r="B4349" s="20">
        <v>3.7547154433755017</v>
      </c>
      <c r="C4349" s="20">
        <v>3.8246417671182171</v>
      </c>
      <c r="D4349" s="20">
        <v>3.8574647407496765</v>
      </c>
      <c r="E4349" s="20">
        <v>3.9067048055048832</v>
      </c>
      <c r="F4349" s="21">
        <v>3.9678969950877776</v>
      </c>
      <c r="G4349" s="20">
        <v>4.0574296950274844</v>
      </c>
      <c r="H4349" s="20">
        <v>4.4217237144094774</v>
      </c>
      <c r="I4349" s="20">
        <v>4.649398042005263</v>
      </c>
      <c r="J4349" s="20">
        <v>4.8490015830680999</v>
      </c>
      <c r="K4349" s="20">
        <v>4.9077049255077885</v>
      </c>
      <c r="L4349" s="20">
        <v>4.9151082881461088</v>
      </c>
      <c r="M4349" s="20">
        <v>4.794044594059077</v>
      </c>
      <c r="N4349" s="20">
        <v>4.8201837132041687</v>
      </c>
    </row>
    <row r="4350" spans="1:14" x14ac:dyDescent="0.3">
      <c r="A4350" s="22">
        <v>37455</v>
      </c>
      <c r="B4350" s="20">
        <v>3.8020290132171946</v>
      </c>
      <c r="C4350" s="20">
        <v>3.8432732248125472</v>
      </c>
      <c r="D4350" s="20">
        <v>3.8614527646396928</v>
      </c>
      <c r="E4350" s="20">
        <v>3.918649325919382</v>
      </c>
      <c r="F4350" s="21">
        <v>4.0064397297255123</v>
      </c>
      <c r="G4350" s="20">
        <v>4.112784341850368</v>
      </c>
      <c r="H4350" s="20">
        <v>4.4874220868235968</v>
      </c>
      <c r="I4350" s="20">
        <v>4.7090897025347429</v>
      </c>
      <c r="J4350" s="20">
        <v>4.8991374507393903</v>
      </c>
      <c r="K4350" s="20">
        <v>4.9523986057963496</v>
      </c>
      <c r="L4350" s="20">
        <v>4.9565360255974751</v>
      </c>
      <c r="M4350" s="20">
        <v>4.8409959427161162</v>
      </c>
      <c r="N4350" s="20">
        <v>4.8641797986459263</v>
      </c>
    </row>
    <row r="4351" spans="1:14" x14ac:dyDescent="0.3">
      <c r="A4351" s="22">
        <v>37454</v>
      </c>
      <c r="B4351" s="20">
        <v>3.7313899868693583</v>
      </c>
      <c r="C4351" s="20">
        <v>3.804137349184717</v>
      </c>
      <c r="D4351" s="20">
        <v>3.8453071614440928</v>
      </c>
      <c r="E4351" s="20">
        <v>3.9216434593080098</v>
      </c>
      <c r="F4351" s="21">
        <v>4.002713909372476</v>
      </c>
      <c r="G4351" s="20">
        <v>4.1021700129641161</v>
      </c>
      <c r="H4351" s="20">
        <v>4.47113180981576</v>
      </c>
      <c r="I4351" s="20">
        <v>4.6980582850615313</v>
      </c>
      <c r="J4351" s="20">
        <v>4.9006871330748423</v>
      </c>
      <c r="K4351" s="20">
        <v>4.963863894060454</v>
      </c>
      <c r="L4351" s="20">
        <v>4.9748887368449166</v>
      </c>
      <c r="M4351" s="20">
        <v>4.8507562974254741</v>
      </c>
      <c r="N4351" s="20">
        <v>4.8793183841726018</v>
      </c>
    </row>
    <row r="4352" spans="1:14" x14ac:dyDescent="0.3">
      <c r="A4352" s="22">
        <v>37453</v>
      </c>
      <c r="B4352" s="20">
        <v>3.7646980183256797</v>
      </c>
      <c r="C4352" s="20">
        <v>3.8302177202566057</v>
      </c>
      <c r="D4352" s="20">
        <v>3.8735178081553876</v>
      </c>
      <c r="E4352" s="20">
        <v>3.9415783135443831</v>
      </c>
      <c r="F4352" s="21">
        <v>3.9974438509280046</v>
      </c>
      <c r="G4352" s="20">
        <v>4.0762464043228208</v>
      </c>
      <c r="H4352" s="20">
        <v>4.4143388522139588</v>
      </c>
      <c r="I4352" s="20">
        <v>4.6361759637432671</v>
      </c>
      <c r="J4352" s="20">
        <v>4.8400575658890936</v>
      </c>
      <c r="K4352" s="20">
        <v>4.9047688894462294</v>
      </c>
      <c r="L4352" s="20">
        <v>4.9135440539811865</v>
      </c>
      <c r="M4352" s="20">
        <v>4.7738453232957649</v>
      </c>
      <c r="N4352" s="20">
        <v>4.8025493599649929</v>
      </c>
    </row>
    <row r="4353" spans="1:14" x14ac:dyDescent="0.3">
      <c r="A4353" s="22">
        <v>37452</v>
      </c>
      <c r="B4353" s="20">
        <v>3.8233512074254241</v>
      </c>
      <c r="C4353" s="20">
        <v>3.8506525874394408</v>
      </c>
      <c r="D4353" s="20">
        <v>3.8798422249124851</v>
      </c>
      <c r="E4353" s="20">
        <v>3.9583990065330177</v>
      </c>
      <c r="F4353" s="21">
        <v>4.0477063626547665</v>
      </c>
      <c r="G4353" s="20">
        <v>4.1505347162804833</v>
      </c>
      <c r="H4353" s="20">
        <v>4.5055361380673666</v>
      </c>
      <c r="I4353" s="20">
        <v>4.7092248827771064</v>
      </c>
      <c r="J4353" s="20">
        <v>4.8758237468774697</v>
      </c>
      <c r="K4353" s="20">
        <v>4.9134587256141495</v>
      </c>
      <c r="L4353" s="20">
        <v>4.898234003942318</v>
      </c>
      <c r="M4353" s="20">
        <v>4.7498586585842704</v>
      </c>
      <c r="N4353" s="20">
        <v>4.7644368677943785</v>
      </c>
    </row>
    <row r="4354" spans="1:14" x14ac:dyDescent="0.3">
      <c r="A4354" s="22">
        <v>37449</v>
      </c>
      <c r="B4354" s="20">
        <v>3.7623816656087699</v>
      </c>
      <c r="C4354" s="20">
        <v>3.8018910260956829</v>
      </c>
      <c r="D4354" s="20">
        <v>3.8329288866297295</v>
      </c>
      <c r="E4354" s="20">
        <v>3.9364795778660877</v>
      </c>
      <c r="F4354" s="21">
        <v>4.0592576157154721</v>
      </c>
      <c r="G4354" s="20">
        <v>4.1864113032496961</v>
      </c>
      <c r="H4354" s="20">
        <v>4.5655230478096058</v>
      </c>
      <c r="I4354" s="20">
        <v>4.7647866806524908</v>
      </c>
      <c r="J4354" s="20">
        <v>4.9191260967810333</v>
      </c>
      <c r="K4354" s="20">
        <v>4.9493474031523244</v>
      </c>
      <c r="L4354" s="20">
        <v>4.9299147398622072</v>
      </c>
      <c r="M4354" s="20">
        <v>4.7836860994372739</v>
      </c>
      <c r="N4354" s="20">
        <v>4.7957888254300363</v>
      </c>
    </row>
    <row r="4355" spans="1:14" x14ac:dyDescent="0.3">
      <c r="A4355" s="22">
        <v>37448</v>
      </c>
      <c r="B4355" s="20">
        <v>3.7492741922809891</v>
      </c>
      <c r="C4355" s="20">
        <v>3.8296034359889313</v>
      </c>
      <c r="D4355" s="20">
        <v>3.8733994849017059</v>
      </c>
      <c r="E4355" s="20">
        <v>3.9837770031811495</v>
      </c>
      <c r="F4355" s="21">
        <v>4.1022567473975098</v>
      </c>
      <c r="G4355" s="20">
        <v>4.2225297166174345</v>
      </c>
      <c r="H4355" s="20">
        <v>4.5898545941532678</v>
      </c>
      <c r="I4355" s="20">
        <v>4.788895203486371</v>
      </c>
      <c r="J4355" s="20">
        <v>4.9479566028825896</v>
      </c>
      <c r="K4355" s="20">
        <v>4.982047846156676</v>
      </c>
      <c r="L4355" s="20">
        <v>4.9649382688550414</v>
      </c>
      <c r="M4355" s="20">
        <v>4.8194811741337098</v>
      </c>
      <c r="N4355" s="20">
        <v>4.8322138614883121</v>
      </c>
    </row>
    <row r="4356" spans="1:14" x14ac:dyDescent="0.3">
      <c r="A4356" s="22">
        <v>37447</v>
      </c>
      <c r="B4356" s="20">
        <v>3.7100344057936718</v>
      </c>
      <c r="C4356" s="20">
        <v>3.8059397501949443</v>
      </c>
      <c r="D4356" s="20">
        <v>3.8673850604686586</v>
      </c>
      <c r="E4356" s="20">
        <v>4.0113960399924578</v>
      </c>
      <c r="F4356" s="21">
        <v>4.1461762218165648</v>
      </c>
      <c r="G4356" s="20">
        <v>4.2759582401410627</v>
      </c>
      <c r="H4356" s="20">
        <v>4.6591270099522264</v>
      </c>
      <c r="I4356" s="20">
        <v>4.8626056770689736</v>
      </c>
      <c r="J4356" s="20">
        <v>5.0230004182300529</v>
      </c>
      <c r="K4356" s="20">
        <v>5.0558669035244055</v>
      </c>
      <c r="L4356" s="20">
        <v>5.036024925537637</v>
      </c>
      <c r="M4356" s="20">
        <v>4.8879714702898021</v>
      </c>
      <c r="N4356" s="20">
        <v>4.8987041186702189</v>
      </c>
    </row>
    <row r="4357" spans="1:14" x14ac:dyDescent="0.3">
      <c r="A4357" s="22">
        <v>37446</v>
      </c>
      <c r="B4357" s="20">
        <v>3.7667888839121182</v>
      </c>
      <c r="C4357" s="20">
        <v>3.8398496743093178</v>
      </c>
      <c r="D4357" s="20">
        <v>3.9037567486741684</v>
      </c>
      <c r="E4357" s="20">
        <v>4.0623747384672324</v>
      </c>
      <c r="F4357" s="21">
        <v>4.2018012560053259</v>
      </c>
      <c r="G4357" s="20">
        <v>4.3318130897175875</v>
      </c>
      <c r="H4357" s="20">
        <v>4.7124598589206705</v>
      </c>
      <c r="I4357" s="20">
        <v>4.9170323761801855</v>
      </c>
      <c r="J4357" s="20">
        <v>5.0812758517389822</v>
      </c>
      <c r="K4357" s="20">
        <v>5.1159100363906607</v>
      </c>
      <c r="L4357" s="20">
        <v>5.0955396405827953</v>
      </c>
      <c r="M4357" s="20">
        <v>4.9443849053387483</v>
      </c>
      <c r="N4357" s="20">
        <v>4.9545547876526106</v>
      </c>
    </row>
    <row r="4358" spans="1:14" x14ac:dyDescent="0.3">
      <c r="A4358" s="22">
        <v>37445</v>
      </c>
      <c r="B4358" s="20">
        <v>3.7940202947258213</v>
      </c>
      <c r="C4358" s="20">
        <v>3.8527903186575885</v>
      </c>
      <c r="D4358" s="20">
        <v>3.9087772981043902</v>
      </c>
      <c r="E4358" s="20">
        <v>4.0694141580780796</v>
      </c>
      <c r="F4358" s="21">
        <v>4.2206153286550334</v>
      </c>
      <c r="G4358" s="20">
        <v>4.3579539280187234</v>
      </c>
      <c r="H4358" s="20">
        <v>4.736637599605011</v>
      </c>
      <c r="I4358" s="20">
        <v>4.9329705176271625</v>
      </c>
      <c r="J4358" s="20">
        <v>5.0878259990693842</v>
      </c>
      <c r="K4358" s="20">
        <v>5.1182760378857086</v>
      </c>
      <c r="L4358" s="20">
        <v>5.0961954626011758</v>
      </c>
      <c r="M4358" s="20">
        <v>4.9512675226449927</v>
      </c>
      <c r="N4358" s="20">
        <v>4.9596272348192825</v>
      </c>
    </row>
    <row r="4359" spans="1:14" x14ac:dyDescent="0.3">
      <c r="A4359" s="22">
        <v>37442</v>
      </c>
      <c r="B4359" s="20">
        <v>3.7769196032596493</v>
      </c>
      <c r="C4359" s="20">
        <v>3.8456860812437492</v>
      </c>
      <c r="D4359" s="20">
        <v>3.9041302582351274</v>
      </c>
      <c r="E4359" s="20">
        <v>4.0675416438611398</v>
      </c>
      <c r="F4359" s="21">
        <v>4.2209238904139283</v>
      </c>
      <c r="G4359" s="20">
        <v>4.3604167478921276</v>
      </c>
      <c r="H4359" s="20">
        <v>4.7422630845365914</v>
      </c>
      <c r="I4359" s="20">
        <v>4.9368432977795287</v>
      </c>
      <c r="J4359" s="20">
        <v>5.086227870995196</v>
      </c>
      <c r="K4359" s="20">
        <v>5.1120023187774075</v>
      </c>
      <c r="L4359" s="20">
        <v>5.0844074869355413</v>
      </c>
      <c r="M4359" s="20">
        <v>4.930431667701682</v>
      </c>
      <c r="N4359" s="20">
        <v>4.9364174763628021</v>
      </c>
    </row>
    <row r="4360" spans="1:14" x14ac:dyDescent="0.3">
      <c r="A4360" s="22">
        <v>37441</v>
      </c>
      <c r="B4360" s="20">
        <v>3.8103861551921758</v>
      </c>
      <c r="C4360" s="20">
        <v>3.8578742988080945</v>
      </c>
      <c r="D4360" s="20">
        <v>3.9042738141020328</v>
      </c>
      <c r="E4360" s="20">
        <v>4.0450573383204942</v>
      </c>
      <c r="F4360" s="21">
        <v>4.1851348911790804</v>
      </c>
      <c r="G4360" s="20">
        <v>4.316510744520885</v>
      </c>
      <c r="H4360" s="20">
        <v>4.682623664065936</v>
      </c>
      <c r="I4360" s="20">
        <v>4.8694116287979972</v>
      </c>
      <c r="J4360" s="20">
        <v>5.0160473681716606</v>
      </c>
      <c r="K4360" s="20">
        <v>5.0492430731754157</v>
      </c>
      <c r="L4360" s="20">
        <v>5.0327219701429291</v>
      </c>
      <c r="M4360" s="20">
        <v>4.8777162408423127</v>
      </c>
      <c r="N4360" s="20">
        <v>4.8920619543892494</v>
      </c>
    </row>
    <row r="4361" spans="1:14" x14ac:dyDescent="0.3">
      <c r="A4361" s="22">
        <v>37440</v>
      </c>
      <c r="B4361" s="20">
        <v>3.9025646336468935</v>
      </c>
      <c r="C4361" s="20">
        <v>3.9165164845912992</v>
      </c>
      <c r="D4361" s="20">
        <v>3.9480784230719759</v>
      </c>
      <c r="E4361" s="20">
        <v>4.057756617533185</v>
      </c>
      <c r="F4361" s="21">
        <v>4.1782942979506448</v>
      </c>
      <c r="G4361" s="20">
        <v>4.2983169248906883</v>
      </c>
      <c r="H4361" s="20">
        <v>4.6559954726502433</v>
      </c>
      <c r="I4361" s="20">
        <v>4.8440970950798965</v>
      </c>
      <c r="J4361" s="20">
        <v>4.9904925967469858</v>
      </c>
      <c r="K4361" s="20">
        <v>5.0213590431668953</v>
      </c>
      <c r="L4361" s="20">
        <v>5.002135565442444</v>
      </c>
      <c r="M4361" s="20">
        <v>4.8461108555607471</v>
      </c>
      <c r="N4361" s="20">
        <v>4.8588832832763806</v>
      </c>
    </row>
    <row r="4362" spans="1:14" x14ac:dyDescent="0.3">
      <c r="A4362" s="22">
        <v>37439</v>
      </c>
      <c r="B4362" s="20">
        <v>3.8340275808623003</v>
      </c>
      <c r="C4362" s="20">
        <v>3.8733877976225131</v>
      </c>
      <c r="D4362" s="20">
        <v>3.9254134939326986</v>
      </c>
      <c r="E4362" s="20">
        <v>4.0688458199385424</v>
      </c>
      <c r="F4362" s="21">
        <v>4.2000270099942583</v>
      </c>
      <c r="G4362" s="20">
        <v>4.3235882498280152</v>
      </c>
      <c r="H4362" s="20">
        <v>4.6824792413452467</v>
      </c>
      <c r="I4362" s="20">
        <v>4.8663331372193745</v>
      </c>
      <c r="J4362" s="20">
        <v>4.9966795511683326</v>
      </c>
      <c r="K4362" s="20">
        <v>5.0091162615423253</v>
      </c>
      <c r="L4362" s="20">
        <v>4.9747303376770722</v>
      </c>
      <c r="M4362" s="20">
        <v>4.8329611977443987</v>
      </c>
      <c r="N4362" s="20">
        <v>4.8357641151045225</v>
      </c>
    </row>
    <row r="4363" spans="1:14" x14ac:dyDescent="0.3">
      <c r="A4363" s="22">
        <v>37438</v>
      </c>
      <c r="B4363" s="20">
        <v>3.8303787871262771</v>
      </c>
      <c r="C4363" s="20">
        <v>3.8999974205969057</v>
      </c>
      <c r="D4363" s="20">
        <v>3.9599483248013914</v>
      </c>
      <c r="E4363" s="20">
        <v>4.103540329182862</v>
      </c>
      <c r="F4363" s="21">
        <v>4.2285487845425163</v>
      </c>
      <c r="G4363" s="20">
        <v>4.3476214881134343</v>
      </c>
      <c r="H4363" s="20">
        <v>4.701069761756937</v>
      </c>
      <c r="I4363" s="20">
        <v>4.8834200686797455</v>
      </c>
      <c r="J4363" s="20">
        <v>5.0111059442774231</v>
      </c>
      <c r="K4363" s="20">
        <v>5.0201163966601161</v>
      </c>
      <c r="L4363" s="20">
        <v>4.9794854805080941</v>
      </c>
      <c r="M4363" s="20">
        <v>4.8226245467089672</v>
      </c>
      <c r="N4363" s="20">
        <v>4.8233206580353984</v>
      </c>
    </row>
    <row r="4364" spans="1:14" x14ac:dyDescent="0.3">
      <c r="A4364" s="22">
        <v>37435</v>
      </c>
      <c r="B4364" s="20">
        <v>3.8304164360664537</v>
      </c>
      <c r="C4364" s="20">
        <v>3.8998121713685485</v>
      </c>
      <c r="D4364" s="20">
        <v>3.9600766102372544</v>
      </c>
      <c r="E4364" s="20">
        <v>4.1079948623097335</v>
      </c>
      <c r="F4364" s="21">
        <v>4.2378709710668634</v>
      </c>
      <c r="G4364" s="20">
        <v>4.3595910579737307</v>
      </c>
      <c r="H4364" s="20">
        <v>4.7135473302280388</v>
      </c>
      <c r="I4364" s="20">
        <v>4.8930698465299063</v>
      </c>
      <c r="J4364" s="20">
        <v>5.0147992904167245</v>
      </c>
      <c r="K4364" s="20">
        <v>5.0183004153197377</v>
      </c>
      <c r="L4364" s="20">
        <v>4.9714650387930579</v>
      </c>
      <c r="M4364" s="20">
        <v>4.8164158102021073</v>
      </c>
      <c r="N4364" s="20">
        <v>4.8117041727761016</v>
      </c>
    </row>
    <row r="4365" spans="1:14" x14ac:dyDescent="0.3">
      <c r="A4365" s="22">
        <v>37434</v>
      </c>
      <c r="B4365" s="20">
        <v>3.8306107053217495</v>
      </c>
      <c r="C4365" s="20">
        <v>3.902043324865061</v>
      </c>
      <c r="D4365" s="20">
        <v>3.962711759614697</v>
      </c>
      <c r="E4365" s="20">
        <v>4.1014623638453838</v>
      </c>
      <c r="F4365" s="21">
        <v>4.2185329423629367</v>
      </c>
      <c r="G4365" s="20">
        <v>4.3314160797120369</v>
      </c>
      <c r="H4365" s="20">
        <v>4.6759168451212991</v>
      </c>
      <c r="I4365" s="20">
        <v>4.8554523497709026</v>
      </c>
      <c r="J4365" s="20">
        <v>4.9742579844432999</v>
      </c>
      <c r="K4365" s="20">
        <v>4.9701376383119031</v>
      </c>
      <c r="L4365" s="20">
        <v>4.9117612904346517</v>
      </c>
      <c r="M4365" s="20">
        <v>4.7409690194122298</v>
      </c>
      <c r="N4365" s="20">
        <v>4.7308924717903871</v>
      </c>
    </row>
    <row r="4366" spans="1:14" x14ac:dyDescent="0.3">
      <c r="A4366" s="22">
        <v>37433</v>
      </c>
      <c r="B4366" s="20">
        <v>3.7958344846535446</v>
      </c>
      <c r="C4366" s="20">
        <v>3.8710690733444619</v>
      </c>
      <c r="D4366" s="20">
        <v>3.9217370746547964</v>
      </c>
      <c r="E4366" s="20">
        <v>4.0565345067213423</v>
      </c>
      <c r="F4366" s="21">
        <v>4.1867443028677851</v>
      </c>
      <c r="G4366" s="20">
        <v>4.3082960800268433</v>
      </c>
      <c r="H4366" s="20">
        <v>4.6563420887154887</v>
      </c>
      <c r="I4366" s="20">
        <v>4.8360705019835777</v>
      </c>
      <c r="J4366" s="20">
        <v>4.9614066607785254</v>
      </c>
      <c r="K4366" s="20">
        <v>4.9639370279354598</v>
      </c>
      <c r="L4366" s="20">
        <v>4.9114501975224476</v>
      </c>
      <c r="M4366" s="20">
        <v>4.7448457960743102</v>
      </c>
      <c r="N4366" s="20">
        <v>4.7375413421878827</v>
      </c>
    </row>
    <row r="4367" spans="1:14" x14ac:dyDescent="0.3">
      <c r="A4367" s="22">
        <v>37432</v>
      </c>
      <c r="B4367" s="20">
        <v>3.8055935738536308</v>
      </c>
      <c r="C4367" s="20">
        <v>3.8930987509391843</v>
      </c>
      <c r="D4367" s="20">
        <v>3.9591401852157326</v>
      </c>
      <c r="E4367" s="20">
        <v>4.1249199117722224</v>
      </c>
      <c r="F4367" s="21">
        <v>4.2700509356055631</v>
      </c>
      <c r="G4367" s="20">
        <v>4.3988978066736033</v>
      </c>
      <c r="H4367" s="20">
        <v>4.7527707436604647</v>
      </c>
      <c r="I4367" s="20">
        <v>4.9303087847561962</v>
      </c>
      <c r="J4367" s="20">
        <v>5.0507789745271854</v>
      </c>
      <c r="K4367" s="20">
        <v>5.0507377302354479</v>
      </c>
      <c r="L4367" s="20">
        <v>4.9986425554294041</v>
      </c>
      <c r="M4367" s="20">
        <v>4.8503883803927028</v>
      </c>
      <c r="N4367" s="20">
        <v>4.8400983731928555</v>
      </c>
    </row>
    <row r="4368" spans="1:14" x14ac:dyDescent="0.3">
      <c r="A4368" s="22">
        <v>37431</v>
      </c>
      <c r="B4368" s="20">
        <v>3.8293408954907298</v>
      </c>
      <c r="C4368" s="20">
        <v>3.8992871563876412</v>
      </c>
      <c r="D4368" s="20">
        <v>3.9620125319614212</v>
      </c>
      <c r="E4368" s="20">
        <v>4.1156572873716568</v>
      </c>
      <c r="F4368" s="21">
        <v>4.2441211324366055</v>
      </c>
      <c r="G4368" s="20">
        <v>4.3598142414159957</v>
      </c>
      <c r="H4368" s="20">
        <v>4.6866076785604198</v>
      </c>
      <c r="I4368" s="20">
        <v>4.8505613241629701</v>
      </c>
      <c r="J4368" s="20">
        <v>4.9611099177322586</v>
      </c>
      <c r="K4368" s="20">
        <v>4.9642965409374691</v>
      </c>
      <c r="L4368" s="20">
        <v>4.9255592417022243</v>
      </c>
      <c r="M4368" s="20">
        <v>4.8019717980539438</v>
      </c>
      <c r="N4368" s="20">
        <v>4.7989841488130729</v>
      </c>
    </row>
    <row r="4369" spans="1:14" x14ac:dyDescent="0.3">
      <c r="A4369" s="22">
        <v>37428</v>
      </c>
      <c r="B4369" s="20">
        <v>3.8329050866890886</v>
      </c>
      <c r="C4369" s="20">
        <v>3.9034930558950807</v>
      </c>
      <c r="D4369" s="20">
        <v>3.9592887197844742</v>
      </c>
      <c r="E4369" s="20">
        <v>4.1127069656089326</v>
      </c>
      <c r="F4369" s="21">
        <v>4.2557307378689604</v>
      </c>
      <c r="G4369" s="20">
        <v>4.3853191999306986</v>
      </c>
      <c r="H4369" s="20">
        <v>4.7321747258615776</v>
      </c>
      <c r="I4369" s="20">
        <v>4.9002214498293322</v>
      </c>
      <c r="J4369" s="20">
        <v>5.0155263478045153</v>
      </c>
      <c r="K4369" s="20">
        <v>5.0247385675661613</v>
      </c>
      <c r="L4369" s="20">
        <v>4.9958148896023307</v>
      </c>
      <c r="M4369" s="20">
        <v>4.8853926005841171</v>
      </c>
      <c r="N4369" s="20">
        <v>4.8879253268996017</v>
      </c>
    </row>
    <row r="4370" spans="1:14" x14ac:dyDescent="0.3">
      <c r="A4370" s="22">
        <v>37427</v>
      </c>
      <c r="B4370" s="20">
        <v>3.8591545123236912</v>
      </c>
      <c r="C4370" s="20">
        <v>3.9009626942454965</v>
      </c>
      <c r="D4370" s="20">
        <v>3.9528232677067501</v>
      </c>
      <c r="E4370" s="20">
        <v>4.1114283765227349</v>
      </c>
      <c r="F4370" s="21">
        <v>4.2590692772267689</v>
      </c>
      <c r="G4370" s="20">
        <v>4.3898557316769802</v>
      </c>
      <c r="H4370" s="20">
        <v>4.7323457236286446</v>
      </c>
      <c r="I4370" s="20">
        <v>4.8952009193453936</v>
      </c>
      <c r="J4370" s="20">
        <v>5.0036036923125673</v>
      </c>
      <c r="K4370" s="20">
        <v>5.0101367546433417</v>
      </c>
      <c r="L4370" s="20">
        <v>4.9834183196525155</v>
      </c>
      <c r="M4370" s="20">
        <v>4.8948507689761165</v>
      </c>
      <c r="N4370" s="20">
        <v>4.8957849439087813</v>
      </c>
    </row>
    <row r="4371" spans="1:14" x14ac:dyDescent="0.3">
      <c r="A4371" s="22">
        <v>37426</v>
      </c>
      <c r="B4371" s="20">
        <v>3.8667648625455469</v>
      </c>
      <c r="C4371" s="20">
        <v>3.8956608888489992</v>
      </c>
      <c r="D4371" s="20">
        <v>3.947073342186413</v>
      </c>
      <c r="E4371" s="20">
        <v>4.1115197210990813</v>
      </c>
      <c r="F4371" s="21">
        <v>4.2623511632038369</v>
      </c>
      <c r="G4371" s="20">
        <v>4.3931250947568499</v>
      </c>
      <c r="H4371" s="20">
        <v>4.7278271759182005</v>
      </c>
      <c r="I4371" s="20">
        <v>4.8810684285466346</v>
      </c>
      <c r="J4371" s="20">
        <v>4.9744359470039088</v>
      </c>
      <c r="K4371" s="20">
        <v>4.9727433168853397</v>
      </c>
      <c r="L4371" s="20">
        <v>4.9439544253064023</v>
      </c>
      <c r="M4371" s="20">
        <v>4.8673608328655451</v>
      </c>
      <c r="N4371" s="20">
        <v>4.8666731070179328</v>
      </c>
    </row>
    <row r="4372" spans="1:14" x14ac:dyDescent="0.3">
      <c r="A4372" s="22">
        <v>37425</v>
      </c>
      <c r="B4372" s="20">
        <v>3.838032466860978</v>
      </c>
      <c r="C4372" s="20">
        <v>3.9004624497422689</v>
      </c>
      <c r="D4372" s="20">
        <v>3.9650456730211565</v>
      </c>
      <c r="E4372" s="20">
        <v>4.1399413357179258</v>
      </c>
      <c r="F4372" s="21">
        <v>4.2913650796938656</v>
      </c>
      <c r="G4372" s="20">
        <v>4.4198839648924313</v>
      </c>
      <c r="H4372" s="20">
        <v>4.7469161002033733</v>
      </c>
      <c r="I4372" s="20">
        <v>4.8989934545822011</v>
      </c>
      <c r="J4372" s="20">
        <v>4.9952805098529538</v>
      </c>
      <c r="K4372" s="20">
        <v>4.9969946529589038</v>
      </c>
      <c r="L4372" s="20">
        <v>4.9718054187590521</v>
      </c>
      <c r="M4372" s="20">
        <v>4.8997023720991288</v>
      </c>
      <c r="N4372" s="20">
        <v>4.9006096511073087</v>
      </c>
    </row>
    <row r="4373" spans="1:14" x14ac:dyDescent="0.3">
      <c r="A4373" s="22">
        <v>37424</v>
      </c>
      <c r="B4373" s="20">
        <v>3.8367061490238643</v>
      </c>
      <c r="C4373" s="20">
        <v>3.8973238372181034</v>
      </c>
      <c r="D4373" s="20">
        <v>3.9623605047940238</v>
      </c>
      <c r="E4373" s="20">
        <v>4.149516781145846</v>
      </c>
      <c r="F4373" s="21">
        <v>4.3114858777652403</v>
      </c>
      <c r="G4373" s="20">
        <v>4.4447434885013202</v>
      </c>
      <c r="H4373" s="20">
        <v>4.7703992910168838</v>
      </c>
      <c r="I4373" s="20">
        <v>4.919732076022167</v>
      </c>
      <c r="J4373" s="20">
        <v>5.0154690956714001</v>
      </c>
      <c r="K4373" s="20">
        <v>5.0183058608156825</v>
      </c>
      <c r="L4373" s="20">
        <v>4.9943968121022433</v>
      </c>
      <c r="M4373" s="20">
        <v>4.9251923219228173</v>
      </c>
      <c r="N4373" s="20">
        <v>4.926157395922778</v>
      </c>
    </row>
    <row r="4374" spans="1:14" x14ac:dyDescent="0.3">
      <c r="A4374" s="22">
        <v>37421</v>
      </c>
      <c r="B4374" s="20">
        <v>3.7876502201009408</v>
      </c>
      <c r="C4374" s="20">
        <v>3.8899304842312583</v>
      </c>
      <c r="D4374" s="20">
        <v>3.9629759827898399</v>
      </c>
      <c r="E4374" s="20">
        <v>4.1396753289669652</v>
      </c>
      <c r="F4374" s="21">
        <v>4.2896981167640531</v>
      </c>
      <c r="G4374" s="20">
        <v>4.4166723602969507</v>
      </c>
      <c r="H4374" s="20">
        <v>4.7399285766344903</v>
      </c>
      <c r="I4374" s="20">
        <v>4.8933380600946021</v>
      </c>
      <c r="J4374" s="20">
        <v>4.9972695381962193</v>
      </c>
      <c r="K4374" s="20">
        <v>5.0067693714340873</v>
      </c>
      <c r="L4374" s="20">
        <v>4.9891855395280853</v>
      </c>
      <c r="M4374" s="20">
        <v>4.9166853074919734</v>
      </c>
      <c r="N4374" s="20">
        <v>4.9230753775642455</v>
      </c>
    </row>
    <row r="4375" spans="1:14" x14ac:dyDescent="0.3">
      <c r="A4375" s="22">
        <v>37420</v>
      </c>
      <c r="B4375" s="20">
        <v>3.8041331180984277</v>
      </c>
      <c r="C4375" s="20">
        <v>3.9053683291296966</v>
      </c>
      <c r="D4375" s="20">
        <v>3.9785162571402055</v>
      </c>
      <c r="E4375" s="20">
        <v>4.1614236399129085</v>
      </c>
      <c r="F4375" s="21">
        <v>4.3149503758428658</v>
      </c>
      <c r="G4375" s="20">
        <v>4.4449084480382659</v>
      </c>
      <c r="H4375" s="20">
        <v>4.778129961982752</v>
      </c>
      <c r="I4375" s="20">
        <v>4.9384702763710751</v>
      </c>
      <c r="J4375" s="20">
        <v>5.0521608073334878</v>
      </c>
      <c r="K4375" s="20">
        <v>5.0677344290275501</v>
      </c>
      <c r="L4375" s="20">
        <v>5.0538766584956303</v>
      </c>
      <c r="M4375" s="20">
        <v>4.9751310914046183</v>
      </c>
      <c r="N4375" s="20">
        <v>4.9847809774224991</v>
      </c>
    </row>
    <row r="4376" spans="1:14" x14ac:dyDescent="0.3">
      <c r="A4376" s="22">
        <v>37419</v>
      </c>
      <c r="B4376" s="20">
        <v>3.819637288638865</v>
      </c>
      <c r="C4376" s="20">
        <v>3.9304312456216444</v>
      </c>
      <c r="D4376" s="20">
        <v>4.0088826846507537</v>
      </c>
      <c r="E4376" s="20">
        <v>4.1967997487739996</v>
      </c>
      <c r="F4376" s="21">
        <v>4.3531327477787363</v>
      </c>
      <c r="G4376" s="20">
        <v>4.4866642778759731</v>
      </c>
      <c r="H4376" s="20">
        <v>4.840008818068072</v>
      </c>
      <c r="I4376" s="20">
        <v>5.0166890319817785</v>
      </c>
      <c r="J4376" s="20">
        <v>5.1496115783120588</v>
      </c>
      <c r="K4376" s="20">
        <v>5.1757313638867171</v>
      </c>
      <c r="L4376" s="20">
        <v>5.1701943379550741</v>
      </c>
      <c r="M4376" s="20">
        <v>5.0963025880611212</v>
      </c>
      <c r="N4376" s="20">
        <v>5.1101353871763378</v>
      </c>
    </row>
    <row r="4377" spans="1:14" x14ac:dyDescent="0.3">
      <c r="A4377" s="22">
        <v>37418</v>
      </c>
      <c r="B4377" s="20">
        <v>3.8053424466874866</v>
      </c>
      <c r="C4377" s="20">
        <v>3.9251743982992933</v>
      </c>
      <c r="D4377" s="20">
        <v>4.0072860092347895</v>
      </c>
      <c r="E4377" s="20">
        <v>4.1996870156748498</v>
      </c>
      <c r="F4377" s="21">
        <v>4.3583478894546746</v>
      </c>
      <c r="G4377" s="20">
        <v>4.4933323570424184</v>
      </c>
      <c r="H4377" s="20">
        <v>4.8499722486335637</v>
      </c>
      <c r="I4377" s="20">
        <v>5.0296890051298435</v>
      </c>
      <c r="J4377" s="20">
        <v>5.1671158294191999</v>
      </c>
      <c r="K4377" s="20">
        <v>5.1953030351713991</v>
      </c>
      <c r="L4377" s="20">
        <v>5.1898160066156542</v>
      </c>
      <c r="M4377" s="20">
        <v>5.1095132559976069</v>
      </c>
      <c r="N4377" s="20">
        <v>5.1242567940919965</v>
      </c>
    </row>
    <row r="4378" spans="1:14" x14ac:dyDescent="0.3">
      <c r="A4378" s="22">
        <v>37417</v>
      </c>
      <c r="B4378" s="20">
        <v>3.7967762144796398</v>
      </c>
      <c r="C4378" s="20">
        <v>3.9205053257852418</v>
      </c>
      <c r="D4378" s="20">
        <v>4.0040554204134402</v>
      </c>
      <c r="E4378" s="20">
        <v>4.1905218321986917</v>
      </c>
      <c r="F4378" s="21">
        <v>4.3386637302424935</v>
      </c>
      <c r="G4378" s="20">
        <v>4.4658865247366926</v>
      </c>
      <c r="H4378" s="20">
        <v>4.8148331325005307</v>
      </c>
      <c r="I4378" s="20">
        <v>4.9977594654244752</v>
      </c>
      <c r="J4378" s="20">
        <v>5.1426560149334355</v>
      </c>
      <c r="K4378" s="20">
        <v>5.175512021633673</v>
      </c>
      <c r="L4378" s="20">
        <v>5.1726654229047675</v>
      </c>
      <c r="M4378" s="20">
        <v>5.0893621381284744</v>
      </c>
      <c r="N4378" s="20">
        <v>5.1059216791650099</v>
      </c>
    </row>
    <row r="4379" spans="1:14" x14ac:dyDescent="0.3">
      <c r="A4379" s="22">
        <v>37414</v>
      </c>
      <c r="B4379" s="20">
        <v>3.8348572603132749</v>
      </c>
      <c r="C4379" s="20">
        <v>3.9348894979926645</v>
      </c>
      <c r="D4379" s="20">
        <v>4.0077214939929195</v>
      </c>
      <c r="E4379" s="20">
        <v>4.1791379364806671</v>
      </c>
      <c r="F4379" s="21">
        <v>4.3217845339539283</v>
      </c>
      <c r="G4379" s="20">
        <v>4.4474968398031187</v>
      </c>
      <c r="H4379" s="20">
        <v>4.802332031745598</v>
      </c>
      <c r="I4379" s="20">
        <v>4.9938286888396926</v>
      </c>
      <c r="J4379" s="20">
        <v>5.1519743024106175</v>
      </c>
      <c r="K4379" s="20">
        <v>5.1932565372615445</v>
      </c>
      <c r="L4379" s="20">
        <v>5.1971933333761822</v>
      </c>
      <c r="M4379" s="20">
        <v>5.1176042233705541</v>
      </c>
      <c r="N4379" s="20">
        <v>5.1376878016635965</v>
      </c>
    </row>
    <row r="4380" spans="1:14" x14ac:dyDescent="0.3">
      <c r="A4380" s="22">
        <v>37413</v>
      </c>
      <c r="B4380" s="20">
        <v>3.9928905858864954</v>
      </c>
      <c r="C4380" s="20">
        <v>4.0363664767377889</v>
      </c>
      <c r="D4380" s="20">
        <v>4.0883783346884996</v>
      </c>
      <c r="E4380" s="20">
        <v>4.2373365396325546</v>
      </c>
      <c r="F4380" s="21">
        <v>4.3680180098616397</v>
      </c>
      <c r="G4380" s="20">
        <v>4.4855796949877842</v>
      </c>
      <c r="H4380" s="20">
        <v>4.825785795456305</v>
      </c>
      <c r="I4380" s="20">
        <v>5.0099211542031457</v>
      </c>
      <c r="J4380" s="20">
        <v>5.1576504746437006</v>
      </c>
      <c r="K4380" s="20">
        <v>5.1917866063042561</v>
      </c>
      <c r="L4380" s="20">
        <v>5.1892449377110861</v>
      </c>
      <c r="M4380" s="20">
        <v>5.1033684486245807</v>
      </c>
      <c r="N4380" s="20">
        <v>5.1205168794953968</v>
      </c>
    </row>
    <row r="4381" spans="1:14" x14ac:dyDescent="0.3">
      <c r="A4381" s="22">
        <v>37412</v>
      </c>
      <c r="B4381" s="20">
        <v>3.9767197325872843</v>
      </c>
      <c r="C4381" s="20">
        <v>4.0140489736810778</v>
      </c>
      <c r="D4381" s="20">
        <v>4.0681317405330244</v>
      </c>
      <c r="E4381" s="20">
        <v>4.2330321349178313</v>
      </c>
      <c r="F4381" s="21">
        <v>4.3789720850145928</v>
      </c>
      <c r="G4381" s="20">
        <v>4.5064922294132801</v>
      </c>
      <c r="H4381" s="20">
        <v>4.8571731365672886</v>
      </c>
      <c r="I4381" s="20">
        <v>5.0385939763545595</v>
      </c>
      <c r="J4381" s="20">
        <v>5.1768077938390471</v>
      </c>
      <c r="K4381" s="20">
        <v>5.2029775146254593</v>
      </c>
      <c r="L4381" s="20">
        <v>5.1927419116493585</v>
      </c>
      <c r="M4381" s="20">
        <v>5.1053510594087488</v>
      </c>
      <c r="N4381" s="20">
        <v>5.1173485580001783</v>
      </c>
    </row>
    <row r="4382" spans="1:14" x14ac:dyDescent="0.3">
      <c r="A4382" s="22">
        <v>37407</v>
      </c>
      <c r="B4382" s="20">
        <v>3.8599546951139407</v>
      </c>
      <c r="C4382" s="20">
        <v>3.8947222975466556</v>
      </c>
      <c r="D4382" s="20">
        <v>3.9539492841504846</v>
      </c>
      <c r="E4382" s="20">
        <v>4.1589724121012619</v>
      </c>
      <c r="F4382" s="21">
        <v>4.3502919699548821</v>
      </c>
      <c r="G4382" s="20">
        <v>4.5084967467164399</v>
      </c>
      <c r="H4382" s="20">
        <v>4.8941226090693988</v>
      </c>
      <c r="I4382" s="20">
        <v>5.0783718971587097</v>
      </c>
      <c r="J4382" s="20">
        <v>5.2156427217880141</v>
      </c>
      <c r="K4382" s="20">
        <v>5.2404609813253531</v>
      </c>
      <c r="L4382" s="20">
        <v>5.2281515205799742</v>
      </c>
      <c r="M4382" s="20">
        <v>5.1364302281622383</v>
      </c>
      <c r="N4382" s="20">
        <v>5.1475515359124886</v>
      </c>
    </row>
    <row r="4383" spans="1:14" x14ac:dyDescent="0.3">
      <c r="A4383" s="22">
        <v>37406</v>
      </c>
      <c r="B4383" s="20">
        <v>3.8594562846934273</v>
      </c>
      <c r="C4383" s="20">
        <v>3.8994592766446092</v>
      </c>
      <c r="D4383" s="20">
        <v>3.9627476801290644</v>
      </c>
      <c r="E4383" s="20">
        <v>4.1585057554930405</v>
      </c>
      <c r="F4383" s="21">
        <v>4.3323755374020836</v>
      </c>
      <c r="G4383" s="20">
        <v>4.4801949618502475</v>
      </c>
      <c r="H4383" s="20">
        <v>4.8624644592005168</v>
      </c>
      <c r="I4383" s="20">
        <v>5.0524664328948878</v>
      </c>
      <c r="J4383" s="20">
        <v>5.1962675592231067</v>
      </c>
      <c r="K4383" s="20">
        <v>5.223188998773403</v>
      </c>
      <c r="L4383" s="20">
        <v>5.21095472881552</v>
      </c>
      <c r="M4383" s="20">
        <v>5.1162684310006705</v>
      </c>
      <c r="N4383" s="20">
        <v>5.1275526047651931</v>
      </c>
    </row>
    <row r="4384" spans="1:14" x14ac:dyDescent="0.3">
      <c r="A4384" s="22">
        <v>37405</v>
      </c>
      <c r="B4384" s="20">
        <v>3.8300342335880666</v>
      </c>
      <c r="C4384" s="20">
        <v>3.8870062464447748</v>
      </c>
      <c r="D4384" s="20">
        <v>3.9521894446876233</v>
      </c>
      <c r="E4384" s="20">
        <v>4.1425146372597093</v>
      </c>
      <c r="F4384" s="21">
        <v>4.3120299398553765</v>
      </c>
      <c r="G4384" s="20">
        <v>4.4590144640009095</v>
      </c>
      <c r="H4384" s="20">
        <v>4.8518332659705097</v>
      </c>
      <c r="I4384" s="20">
        <v>5.0504846548828146</v>
      </c>
      <c r="J4384" s="20">
        <v>5.2029881062399097</v>
      </c>
      <c r="K4384" s="20">
        <v>5.2334075543382061</v>
      </c>
      <c r="L4384" s="20">
        <v>5.2225608981666261</v>
      </c>
      <c r="M4384" s="20">
        <v>5.1243606580987144</v>
      </c>
      <c r="N4384" s="20">
        <v>5.1369497153258425</v>
      </c>
    </row>
    <row r="4385" spans="1:14" x14ac:dyDescent="0.3">
      <c r="A4385" s="22">
        <v>37404</v>
      </c>
      <c r="B4385" s="20">
        <v>3.8317936397245118</v>
      </c>
      <c r="C4385" s="20">
        <v>3.8940216625989352</v>
      </c>
      <c r="D4385" s="20">
        <v>3.9623609370367672</v>
      </c>
      <c r="E4385" s="20">
        <v>4.1623816237709095</v>
      </c>
      <c r="F4385" s="21">
        <v>4.3361400353523925</v>
      </c>
      <c r="G4385" s="20">
        <v>4.4825576806491556</v>
      </c>
      <c r="H4385" s="20">
        <v>4.8642010891062579</v>
      </c>
      <c r="I4385" s="20">
        <v>5.0567501787204012</v>
      </c>
      <c r="J4385" s="20">
        <v>5.2069908100839042</v>
      </c>
      <c r="K4385" s="20">
        <v>5.241518673131516</v>
      </c>
      <c r="L4385" s="20">
        <v>5.2345653544264747</v>
      </c>
      <c r="M4385" s="20">
        <v>5.1151012401508629</v>
      </c>
      <c r="N4385" s="20">
        <v>5.1339772482021422</v>
      </c>
    </row>
    <row r="4386" spans="1:14" x14ac:dyDescent="0.3">
      <c r="A4386" s="22">
        <v>37403</v>
      </c>
      <c r="B4386" s="20">
        <v>3.8575222496568986</v>
      </c>
      <c r="C4386" s="20">
        <v>3.9210033468079932</v>
      </c>
      <c r="D4386" s="20">
        <v>3.9869046672532953</v>
      </c>
      <c r="E4386" s="20">
        <v>4.176871536557603</v>
      </c>
      <c r="F4386" s="21">
        <v>4.3490879459938556</v>
      </c>
      <c r="G4386" s="20">
        <v>4.4963668006125665</v>
      </c>
      <c r="H4386" s="20">
        <v>4.8826842020694725</v>
      </c>
      <c r="I4386" s="20">
        <v>5.0810972282782467</v>
      </c>
      <c r="J4386" s="20">
        <v>5.2415030510023151</v>
      </c>
      <c r="K4386" s="20">
        <v>5.277995112187007</v>
      </c>
      <c r="L4386" s="20">
        <v>5.2697292435161041</v>
      </c>
      <c r="M4386" s="20">
        <v>5.1377301350264215</v>
      </c>
      <c r="N4386" s="20">
        <v>5.1604391159498118</v>
      </c>
    </row>
    <row r="4387" spans="1:14" x14ac:dyDescent="0.3">
      <c r="A4387" s="22">
        <v>37400</v>
      </c>
      <c r="B4387" s="20">
        <v>3.8929103755227565</v>
      </c>
      <c r="C4387" s="20">
        <v>3.9021838485893454</v>
      </c>
      <c r="D4387" s="20">
        <v>3.9552674538758552</v>
      </c>
      <c r="E4387" s="20">
        <v>4.163649177859388</v>
      </c>
      <c r="F4387" s="21">
        <v>4.3466149783761736</v>
      </c>
      <c r="G4387" s="20">
        <v>4.4962272341436114</v>
      </c>
      <c r="H4387" s="20">
        <v>4.8746952984528962</v>
      </c>
      <c r="I4387" s="20">
        <v>5.0612474000341345</v>
      </c>
      <c r="J4387" s="20">
        <v>5.1992609876998213</v>
      </c>
      <c r="K4387" s="20">
        <v>5.2216316648141765</v>
      </c>
      <c r="L4387" s="20">
        <v>5.2002610231836952</v>
      </c>
      <c r="M4387" s="20">
        <v>5.0739235053421163</v>
      </c>
      <c r="N4387" s="20">
        <v>5.0830748322754236</v>
      </c>
    </row>
    <row r="4388" spans="1:14" x14ac:dyDescent="0.3">
      <c r="A4388" s="22">
        <v>37399</v>
      </c>
      <c r="B4388" s="20">
        <v>3.8156792218500022</v>
      </c>
      <c r="C4388" s="20">
        <v>3.8803037199955552</v>
      </c>
      <c r="D4388" s="20">
        <v>3.9496276814698392</v>
      </c>
      <c r="E4388" s="20">
        <v>4.156729364666635</v>
      </c>
      <c r="F4388" s="21">
        <v>4.3424691311794579</v>
      </c>
      <c r="G4388" s="20">
        <v>4.4984434972462113</v>
      </c>
      <c r="H4388" s="20">
        <v>4.8900532151032818</v>
      </c>
      <c r="I4388" s="20">
        <v>5.0770975068638799</v>
      </c>
      <c r="J4388" s="20">
        <v>5.2108719750575654</v>
      </c>
      <c r="K4388" s="20">
        <v>5.229376149696888</v>
      </c>
      <c r="L4388" s="20">
        <v>5.2048090383597989</v>
      </c>
      <c r="M4388" s="20">
        <v>5.0787261630267837</v>
      </c>
      <c r="N4388" s="20">
        <v>5.0858364526653927</v>
      </c>
    </row>
    <row r="4389" spans="1:14" x14ac:dyDescent="0.3">
      <c r="A4389" s="22">
        <v>37398</v>
      </c>
      <c r="B4389" s="20">
        <v>3.800874712627142</v>
      </c>
      <c r="C4389" s="20">
        <v>3.8664079856471201</v>
      </c>
      <c r="D4389" s="20">
        <v>3.92373407709113</v>
      </c>
      <c r="E4389" s="20">
        <v>4.1166665462293901</v>
      </c>
      <c r="F4389" s="21">
        <v>4.3054404744790977</v>
      </c>
      <c r="G4389" s="20">
        <v>4.4663534909691442</v>
      </c>
      <c r="H4389" s="20">
        <v>4.8701957483117644</v>
      </c>
      <c r="I4389" s="20">
        <v>5.0638438052476369</v>
      </c>
      <c r="J4389" s="20">
        <v>5.206313433683837</v>
      </c>
      <c r="K4389" s="20">
        <v>5.2315527127167085</v>
      </c>
      <c r="L4389" s="20">
        <v>5.2156786015619483</v>
      </c>
      <c r="M4389" s="20">
        <v>5.1016869798105002</v>
      </c>
      <c r="N4389" s="20">
        <v>5.1133776831265276</v>
      </c>
    </row>
    <row r="4390" spans="1:14" x14ac:dyDescent="0.3">
      <c r="A4390" s="22">
        <v>37397</v>
      </c>
      <c r="B4390" s="20">
        <v>3.8162056442175412</v>
      </c>
      <c r="C4390" s="20">
        <v>3.8781868896150629</v>
      </c>
      <c r="D4390" s="20">
        <v>3.9340051837121517</v>
      </c>
      <c r="E4390" s="20">
        <v>4.1430561269061634</v>
      </c>
      <c r="F4390" s="21">
        <v>4.3432934243225416</v>
      </c>
      <c r="G4390" s="20">
        <v>4.5098167860990941</v>
      </c>
      <c r="H4390" s="20">
        <v>4.911547475205821</v>
      </c>
      <c r="I4390" s="20">
        <v>5.095521483189267</v>
      </c>
      <c r="J4390" s="20">
        <v>5.2243606058283572</v>
      </c>
      <c r="K4390" s="20">
        <v>5.2422090507012529</v>
      </c>
      <c r="L4390" s="20">
        <v>5.219402566735531</v>
      </c>
      <c r="M4390" s="20">
        <v>5.093617850679899</v>
      </c>
      <c r="N4390" s="20">
        <v>5.1027058406469257</v>
      </c>
    </row>
    <row r="4391" spans="1:14" x14ac:dyDescent="0.3">
      <c r="A4391" s="22">
        <v>37396</v>
      </c>
      <c r="B4391" s="20">
        <v>3.8619187981410561</v>
      </c>
      <c r="C4391" s="20">
        <v>3.8899501334332651</v>
      </c>
      <c r="D4391" s="20">
        <v>3.9368736472876389</v>
      </c>
      <c r="E4391" s="20">
        <v>4.1396512881804828</v>
      </c>
      <c r="F4391" s="21">
        <v>4.3462110258310647</v>
      </c>
      <c r="G4391" s="20">
        <v>4.5187183141486633</v>
      </c>
      <c r="H4391" s="20">
        <v>4.9295582717252318</v>
      </c>
      <c r="I4391" s="20">
        <v>5.1138031271542284</v>
      </c>
      <c r="J4391" s="20">
        <v>5.2380888211800283</v>
      </c>
      <c r="K4391" s="20">
        <v>5.2512884839803196</v>
      </c>
      <c r="L4391" s="20">
        <v>5.2244046411836331</v>
      </c>
      <c r="M4391" s="20">
        <v>5.0963907216558955</v>
      </c>
      <c r="N4391" s="20">
        <v>5.1035904009189332</v>
      </c>
    </row>
    <row r="4392" spans="1:14" x14ac:dyDescent="0.3">
      <c r="A4392" s="22">
        <v>37393</v>
      </c>
      <c r="B4392" s="20">
        <v>3.8038261607889403</v>
      </c>
      <c r="C4392" s="20">
        <v>3.8419750300349786</v>
      </c>
      <c r="D4392" s="20">
        <v>3.9066157771052037</v>
      </c>
      <c r="E4392" s="20">
        <v>4.1375028671983527</v>
      </c>
      <c r="F4392" s="21">
        <v>4.3534546057556138</v>
      </c>
      <c r="G4392" s="20">
        <v>4.5311217573979503</v>
      </c>
      <c r="H4392" s="20">
        <v>4.9590117503653275</v>
      </c>
      <c r="I4392" s="20">
        <v>5.1585654848334785</v>
      </c>
      <c r="J4392" s="20">
        <v>5.3015113579359063</v>
      </c>
      <c r="K4392" s="20">
        <v>5.3217873012184933</v>
      </c>
      <c r="L4392" s="20">
        <v>5.2953421552372326</v>
      </c>
      <c r="M4392" s="20">
        <v>5.1569119064950808</v>
      </c>
      <c r="N4392" s="20">
        <v>5.1646953898865977</v>
      </c>
    </row>
    <row r="4393" spans="1:14" x14ac:dyDescent="0.3">
      <c r="A4393" s="22">
        <v>37392</v>
      </c>
      <c r="B4393" s="20">
        <v>3.8224403049570284</v>
      </c>
      <c r="C4393" s="20">
        <v>3.8664017726044326</v>
      </c>
      <c r="D4393" s="20">
        <v>3.9302756610530976</v>
      </c>
      <c r="E4393" s="20">
        <v>4.1448242481732445</v>
      </c>
      <c r="F4393" s="21">
        <v>4.3399563176449698</v>
      </c>
      <c r="G4393" s="20">
        <v>4.5053779609758671</v>
      </c>
      <c r="H4393" s="20">
        <v>4.9242082036576313</v>
      </c>
      <c r="I4393" s="20">
        <v>5.1242728570418938</v>
      </c>
      <c r="J4393" s="20">
        <v>5.2667004698183799</v>
      </c>
      <c r="K4393" s="20">
        <v>5.2852378273837148</v>
      </c>
      <c r="L4393" s="20">
        <v>5.2559988849650789</v>
      </c>
      <c r="M4393" s="20">
        <v>5.1085820722800372</v>
      </c>
      <c r="N4393" s="20">
        <v>5.1162452567998082</v>
      </c>
    </row>
    <row r="4394" spans="1:14" x14ac:dyDescent="0.3">
      <c r="A4394" s="22">
        <v>37391</v>
      </c>
      <c r="B4394" s="20">
        <v>3.8540046715793204</v>
      </c>
      <c r="C4394" s="20">
        <v>3.879895072075231</v>
      </c>
      <c r="D4394" s="20">
        <v>3.9249057756251697</v>
      </c>
      <c r="E4394" s="20">
        <v>4.1282549675459457</v>
      </c>
      <c r="F4394" s="21">
        <v>4.3371653021935357</v>
      </c>
      <c r="G4394" s="20">
        <v>4.5117524111156975</v>
      </c>
      <c r="H4394" s="20">
        <v>4.9329553083307065</v>
      </c>
      <c r="I4394" s="20">
        <v>5.1334953642447578</v>
      </c>
      <c r="J4394" s="20">
        <v>5.2782813731112972</v>
      </c>
      <c r="K4394" s="20">
        <v>5.2918845797157044</v>
      </c>
      <c r="L4394" s="20">
        <v>5.2557461104322201</v>
      </c>
      <c r="M4394" s="20">
        <v>5.1005094403413747</v>
      </c>
      <c r="N4394" s="20">
        <v>5.1070213711243735</v>
      </c>
    </row>
    <row r="4395" spans="1:14" x14ac:dyDescent="0.3">
      <c r="A4395" s="22">
        <v>37390</v>
      </c>
      <c r="B4395" s="20">
        <v>3.8179219636049719</v>
      </c>
      <c r="C4395" s="20">
        <v>3.8510323444314549</v>
      </c>
      <c r="D4395" s="20">
        <v>3.898352319687568</v>
      </c>
      <c r="E4395" s="20">
        <v>4.0876053003649195</v>
      </c>
      <c r="F4395" s="21">
        <v>4.2819563815821899</v>
      </c>
      <c r="G4395" s="20">
        <v>4.4487941940165401</v>
      </c>
      <c r="H4395" s="20">
        <v>4.8742446672087425</v>
      </c>
      <c r="I4395" s="20">
        <v>5.0903429047328483</v>
      </c>
      <c r="J4395" s="20">
        <v>5.2590438767537249</v>
      </c>
      <c r="K4395" s="20">
        <v>5.2863264644224666</v>
      </c>
      <c r="L4395" s="20">
        <v>5.2593681586811041</v>
      </c>
      <c r="M4395" s="20">
        <v>5.1037984197085979</v>
      </c>
      <c r="N4395" s="20">
        <v>5.1156149323882953</v>
      </c>
    </row>
    <row r="4396" spans="1:14" x14ac:dyDescent="0.3">
      <c r="A4396" s="22">
        <v>37389</v>
      </c>
      <c r="B4396" s="20">
        <v>3.842425563544698</v>
      </c>
      <c r="C4396" s="20">
        <v>3.8636909130691142</v>
      </c>
      <c r="D4396" s="20">
        <v>3.9044366236154446</v>
      </c>
      <c r="E4396" s="20">
        <v>4.0803487951852846</v>
      </c>
      <c r="F4396" s="21">
        <v>4.2567384078260959</v>
      </c>
      <c r="G4396" s="20">
        <v>4.4127805206098438</v>
      </c>
      <c r="H4396" s="20">
        <v>4.8297834489586338</v>
      </c>
      <c r="I4396" s="20">
        <v>5.0466324352443328</v>
      </c>
      <c r="J4396" s="20">
        <v>5.2178302285226801</v>
      </c>
      <c r="K4396" s="20">
        <v>5.2477704078184404</v>
      </c>
      <c r="L4396" s="20">
        <v>5.2267589056828889</v>
      </c>
      <c r="M4396" s="20">
        <v>5.0925085326969235</v>
      </c>
      <c r="N4396" s="20">
        <v>5.105168229615062</v>
      </c>
    </row>
    <row r="4397" spans="1:14" x14ac:dyDescent="0.3">
      <c r="A4397" s="22">
        <v>37386</v>
      </c>
      <c r="B4397" s="20">
        <v>3.7373555057047154</v>
      </c>
      <c r="C4397" s="20">
        <v>3.7987261446500367</v>
      </c>
      <c r="D4397" s="20">
        <v>3.8733822425735003</v>
      </c>
      <c r="E4397" s="20">
        <v>4.0926295189261674</v>
      </c>
      <c r="F4397" s="21">
        <v>4.2816119605637839</v>
      </c>
      <c r="G4397" s="20">
        <v>4.4394515837509223</v>
      </c>
      <c r="H4397" s="20">
        <v>4.8482727727677064</v>
      </c>
      <c r="I4397" s="20">
        <v>5.0592302133462379</v>
      </c>
      <c r="J4397" s="20">
        <v>5.2219762385385904</v>
      </c>
      <c r="K4397" s="20">
        <v>5.2454929351027459</v>
      </c>
      <c r="L4397" s="20">
        <v>5.217969341132763</v>
      </c>
      <c r="M4397" s="20">
        <v>5.0761341967284901</v>
      </c>
      <c r="N4397" s="20">
        <v>5.0859619013878739</v>
      </c>
    </row>
    <row r="4398" spans="1:14" x14ac:dyDescent="0.3">
      <c r="A4398" s="22">
        <v>37385</v>
      </c>
      <c r="B4398" s="20">
        <v>3.8297267367679702</v>
      </c>
      <c r="C4398" s="20">
        <v>3.8377452106451941</v>
      </c>
      <c r="D4398" s="20">
        <v>3.8847495898860962</v>
      </c>
      <c r="E4398" s="20">
        <v>4.0765794876914887</v>
      </c>
      <c r="F4398" s="21">
        <v>4.2609235909683187</v>
      </c>
      <c r="G4398" s="20">
        <v>4.419726834612014</v>
      </c>
      <c r="H4398" s="20">
        <v>4.8335334836769741</v>
      </c>
      <c r="I4398" s="20">
        <v>5.0457281257083162</v>
      </c>
      <c r="J4398" s="20">
        <v>5.209654123214591</v>
      </c>
      <c r="K4398" s="20">
        <v>5.2330274888384567</v>
      </c>
      <c r="L4398" s="20">
        <v>5.2039736633225866</v>
      </c>
      <c r="M4398" s="20">
        <v>5.0601980570657643</v>
      </c>
      <c r="N4398" s="20">
        <v>5.0687305462593706</v>
      </c>
    </row>
    <row r="4399" spans="1:14" x14ac:dyDescent="0.3">
      <c r="A4399" s="22">
        <v>37384</v>
      </c>
      <c r="B4399" s="20">
        <v>3.8602722942447816</v>
      </c>
      <c r="C4399" s="20">
        <v>3.876609007276663</v>
      </c>
      <c r="D4399" s="20">
        <v>3.9071601398928753</v>
      </c>
      <c r="E4399" s="20">
        <v>4.0629750832317288</v>
      </c>
      <c r="F4399" s="21">
        <v>4.2374096367721918</v>
      </c>
      <c r="G4399" s="20">
        <v>4.3913094816715583</v>
      </c>
      <c r="H4399" s="20">
        <v>4.7953579915166618</v>
      </c>
      <c r="I4399" s="20">
        <v>5.0045013181655582</v>
      </c>
      <c r="J4399" s="20">
        <v>5.167727953425616</v>
      </c>
      <c r="K4399" s="20">
        <v>5.1930807361839042</v>
      </c>
      <c r="L4399" s="20">
        <v>5.1686426461621497</v>
      </c>
      <c r="M4399" s="20">
        <v>5.0358937753732196</v>
      </c>
      <c r="N4399" s="20">
        <v>5.0462832926210188</v>
      </c>
    </row>
    <row r="4400" spans="1:14" x14ac:dyDescent="0.3">
      <c r="A4400" s="22">
        <v>37383</v>
      </c>
      <c r="B4400" s="20">
        <v>3.8506505538277933</v>
      </c>
      <c r="C4400" s="20">
        <v>3.8657320790335739</v>
      </c>
      <c r="D4400" s="20">
        <v>3.8953814626314203</v>
      </c>
      <c r="E4400" s="20">
        <v>4.0470061127998962</v>
      </c>
      <c r="F4400" s="21">
        <v>4.2169693275496121</v>
      </c>
      <c r="G4400" s="20">
        <v>4.3680073103485642</v>
      </c>
      <c r="H4400" s="20">
        <v>4.7682979865473385</v>
      </c>
      <c r="I4400" s="20">
        <v>4.9741840484818702</v>
      </c>
      <c r="J4400" s="20">
        <v>5.1295981085786613</v>
      </c>
      <c r="K4400" s="20">
        <v>5.148513024607241</v>
      </c>
      <c r="L4400" s="20">
        <v>5.1194163081775068</v>
      </c>
      <c r="M4400" s="20">
        <v>4.9929324974777689</v>
      </c>
      <c r="N4400" s="20">
        <v>4.9993131176904191</v>
      </c>
    </row>
    <row r="4401" spans="1:14" x14ac:dyDescent="0.3">
      <c r="A4401" s="22">
        <v>37379</v>
      </c>
      <c r="B4401" s="20">
        <v>3.6627049168917321</v>
      </c>
      <c r="C4401" s="20">
        <v>3.7551786640736657</v>
      </c>
      <c r="D4401" s="20">
        <v>3.8382455565008784</v>
      </c>
      <c r="E4401" s="20">
        <v>4.0609884522652528</v>
      </c>
      <c r="F4401" s="21">
        <v>4.2472235708169279</v>
      </c>
      <c r="G4401" s="20">
        <v>4.4013599759032589</v>
      </c>
      <c r="H4401" s="20">
        <v>4.7959404702995867</v>
      </c>
      <c r="I4401" s="20">
        <v>4.9957004861557603</v>
      </c>
      <c r="J4401" s="20">
        <v>5.1438846441075308</v>
      </c>
      <c r="K4401" s="20">
        <v>5.1588139169017397</v>
      </c>
      <c r="L4401" s="20">
        <v>5.1260074574747847</v>
      </c>
      <c r="M4401" s="20">
        <v>4.9918796576820856</v>
      </c>
      <c r="N4401" s="20">
        <v>4.9975837324040775</v>
      </c>
    </row>
    <row r="4402" spans="1:14" x14ac:dyDescent="0.3">
      <c r="A4402" s="22">
        <v>37378</v>
      </c>
      <c r="B4402" s="20">
        <v>3.8191560282001866</v>
      </c>
      <c r="C4402" s="20">
        <v>3.8693417313617777</v>
      </c>
      <c r="D4402" s="20">
        <v>3.9107561939050903</v>
      </c>
      <c r="E4402" s="20">
        <v>4.0765209524808501</v>
      </c>
      <c r="F4402" s="21">
        <v>4.2566141764679788</v>
      </c>
      <c r="G4402" s="20">
        <v>4.4148861666489632</v>
      </c>
      <c r="H4402" s="20">
        <v>4.8265647186776546</v>
      </c>
      <c r="I4402" s="20">
        <v>5.0354905428965671</v>
      </c>
      <c r="J4402" s="20">
        <v>5.1928370373941783</v>
      </c>
      <c r="K4402" s="20">
        <v>5.2114295098754777</v>
      </c>
      <c r="L4402" s="20">
        <v>5.1796735367829587</v>
      </c>
      <c r="M4402" s="20">
        <v>5.0412758190722942</v>
      </c>
      <c r="N4402" s="20">
        <v>5.0478698600163794</v>
      </c>
    </row>
    <row r="4403" spans="1:14" x14ac:dyDescent="0.3">
      <c r="A4403" s="22">
        <v>37377</v>
      </c>
      <c r="B4403" s="20">
        <v>3.7909927379931965</v>
      </c>
      <c r="C4403" s="20">
        <v>3.8523912656091688</v>
      </c>
      <c r="D4403" s="20">
        <v>3.8986158523815293</v>
      </c>
      <c r="E4403" s="20">
        <v>4.060460809467437</v>
      </c>
      <c r="F4403" s="21">
        <v>4.2261021990670411</v>
      </c>
      <c r="G4403" s="20">
        <v>4.3713509162653823</v>
      </c>
      <c r="H4403" s="20">
        <v>4.7590346709165301</v>
      </c>
      <c r="I4403" s="20">
        <v>4.9636021399026449</v>
      </c>
      <c r="J4403" s="20">
        <v>5.1231620715753969</v>
      </c>
      <c r="K4403" s="20">
        <v>5.1447946094511563</v>
      </c>
      <c r="L4403" s="20">
        <v>5.1160878481441197</v>
      </c>
      <c r="M4403" s="20">
        <v>4.984682402918331</v>
      </c>
      <c r="N4403" s="20">
        <v>4.9918254099492536</v>
      </c>
    </row>
    <row r="4404" spans="1:14" x14ac:dyDescent="0.3">
      <c r="A4404" s="22">
        <v>37376</v>
      </c>
      <c r="B4404" s="20">
        <v>3.8254160740506391</v>
      </c>
      <c r="C4404" s="20">
        <v>3.8634235109262134</v>
      </c>
      <c r="D4404" s="20">
        <v>3.9086755016861523</v>
      </c>
      <c r="E4404" s="20">
        <v>4.0743589845464916</v>
      </c>
      <c r="F4404" s="21">
        <v>4.2420369288065931</v>
      </c>
      <c r="G4404" s="20">
        <v>4.387882774271942</v>
      </c>
      <c r="H4404" s="20">
        <v>4.7759456966717924</v>
      </c>
      <c r="I4404" s="20">
        <v>4.9841677742187791</v>
      </c>
      <c r="J4404" s="20">
        <v>5.1522232800576555</v>
      </c>
      <c r="K4404" s="20">
        <v>5.1796897825835497</v>
      </c>
      <c r="L4404" s="20">
        <v>5.1553311523720957</v>
      </c>
      <c r="M4404" s="20">
        <v>5.0257365820376503</v>
      </c>
      <c r="N4404" s="20">
        <v>5.0349229322610478</v>
      </c>
    </row>
    <row r="4405" spans="1:14" x14ac:dyDescent="0.3">
      <c r="A4405" s="22">
        <v>37375</v>
      </c>
      <c r="B4405" s="20">
        <v>3.8630195469708921</v>
      </c>
      <c r="C4405" s="20">
        <v>3.8901859803617853</v>
      </c>
      <c r="D4405" s="20">
        <v>3.928983850353617</v>
      </c>
      <c r="E4405" s="20">
        <v>4.084484567992571</v>
      </c>
      <c r="F4405" s="21">
        <v>4.2404657522718407</v>
      </c>
      <c r="G4405" s="20">
        <v>4.3792499791760715</v>
      </c>
      <c r="H4405" s="20">
        <v>4.7639526078077088</v>
      </c>
      <c r="I4405" s="20">
        <v>4.9773650544486676</v>
      </c>
      <c r="J4405" s="20">
        <v>5.1547876299147193</v>
      </c>
      <c r="K4405" s="20">
        <v>5.1861177048482974</v>
      </c>
      <c r="L4405" s="20">
        <v>5.1607903645197784</v>
      </c>
      <c r="M4405" s="20">
        <v>5.0157001010890925</v>
      </c>
      <c r="N4405" s="20">
        <v>5.0262421517033387</v>
      </c>
    </row>
    <row r="4406" spans="1:14" x14ac:dyDescent="0.3">
      <c r="A4406" s="22">
        <v>37372</v>
      </c>
      <c r="B4406" s="20">
        <v>3.8977522189990519</v>
      </c>
      <c r="C4406" s="20">
        <v>3.8878805590976522</v>
      </c>
      <c r="D4406" s="20">
        <v>3.8999580720482854</v>
      </c>
      <c r="E4406" s="20">
        <v>4.0326388554768053</v>
      </c>
      <c r="F4406" s="21">
        <v>4.1909853165152642</v>
      </c>
      <c r="G4406" s="20">
        <v>4.3356377204684673</v>
      </c>
      <c r="H4406" s="20">
        <v>4.7284156203524557</v>
      </c>
      <c r="I4406" s="20">
        <v>4.9360051750179439</v>
      </c>
      <c r="J4406" s="20">
        <v>5.1018320500491283</v>
      </c>
      <c r="K4406" s="20">
        <v>5.1280197146501409</v>
      </c>
      <c r="L4406" s="20">
        <v>5.102240205216078</v>
      </c>
      <c r="M4406" s="20">
        <v>4.9645093943417242</v>
      </c>
      <c r="N4406" s="20">
        <v>4.9747695387655133</v>
      </c>
    </row>
    <row r="4407" spans="1:14" x14ac:dyDescent="0.3">
      <c r="A4407" s="22">
        <v>37371</v>
      </c>
      <c r="B4407" s="20">
        <v>3.8712278381698355</v>
      </c>
      <c r="C4407" s="20">
        <v>3.8821890905466283</v>
      </c>
      <c r="D4407" s="20">
        <v>3.9192630121909069</v>
      </c>
      <c r="E4407" s="20">
        <v>4.076546972630867</v>
      </c>
      <c r="F4407" s="21">
        <v>4.2434889037978136</v>
      </c>
      <c r="G4407" s="20">
        <v>4.3898912805042878</v>
      </c>
      <c r="H4407" s="20">
        <v>4.7752310827526285</v>
      </c>
      <c r="I4407" s="20">
        <v>4.9786028553032127</v>
      </c>
      <c r="J4407" s="20">
        <v>5.1415146225693933</v>
      </c>
      <c r="K4407" s="20">
        <v>5.1662251631565272</v>
      </c>
      <c r="L4407" s="20">
        <v>5.138100232686611</v>
      </c>
      <c r="M4407" s="20">
        <v>4.9916365172856052</v>
      </c>
      <c r="N4407" s="20">
        <v>5.0020169020513476</v>
      </c>
    </row>
    <row r="4408" spans="1:14" x14ac:dyDescent="0.3">
      <c r="A4408" s="22">
        <v>37370</v>
      </c>
      <c r="B4408" s="20">
        <v>3.8740884315234689</v>
      </c>
      <c r="C4408" s="20">
        <v>3.8882569684078674</v>
      </c>
      <c r="D4408" s="20">
        <v>3.9227245042693908</v>
      </c>
      <c r="E4408" s="20">
        <v>4.0906121298014346</v>
      </c>
      <c r="F4408" s="21">
        <v>4.273740093572699</v>
      </c>
      <c r="G4408" s="20">
        <v>4.4319573231685263</v>
      </c>
      <c r="H4408" s="20">
        <v>4.8339619887325185</v>
      </c>
      <c r="I4408" s="20">
        <v>5.0390293501234931</v>
      </c>
      <c r="J4408" s="20">
        <v>5.1997126790536559</v>
      </c>
      <c r="K4408" s="20">
        <v>5.2229591042827703</v>
      </c>
      <c r="L4408" s="20">
        <v>5.1947634384828172</v>
      </c>
      <c r="M4408" s="20">
        <v>5.0497567617403005</v>
      </c>
      <c r="N4408" s="20">
        <v>5.060310544490723</v>
      </c>
    </row>
    <row r="4409" spans="1:14" x14ac:dyDescent="0.3">
      <c r="A4409" s="22">
        <v>37369</v>
      </c>
      <c r="B4409" s="20">
        <v>3.8707872465724362</v>
      </c>
      <c r="C4409" s="20">
        <v>3.9032999667645716</v>
      </c>
      <c r="D4409" s="20">
        <v>3.9371526660929983</v>
      </c>
      <c r="E4409" s="20">
        <v>4.0991832923865106</v>
      </c>
      <c r="F4409" s="21">
        <v>4.2828076041694203</v>
      </c>
      <c r="G4409" s="20">
        <v>4.4429891973447129</v>
      </c>
      <c r="H4409" s="20">
        <v>4.8520403093736775</v>
      </c>
      <c r="I4409" s="20">
        <v>5.0624147904600356</v>
      </c>
      <c r="J4409" s="20">
        <v>5.2300146384456569</v>
      </c>
      <c r="K4409" s="20">
        <v>5.2558130279590189</v>
      </c>
      <c r="L4409" s="20">
        <v>5.2271113690165034</v>
      </c>
      <c r="M4409" s="20">
        <v>5.075994418257932</v>
      </c>
      <c r="N4409" s="20">
        <v>5.0866265925542615</v>
      </c>
    </row>
    <row r="4410" spans="1:14" x14ac:dyDescent="0.3">
      <c r="A4410" s="22">
        <v>37368</v>
      </c>
      <c r="B4410" s="20">
        <v>3.8748499740046176</v>
      </c>
      <c r="C4410" s="20">
        <v>3.9049110962191884</v>
      </c>
      <c r="D4410" s="20">
        <v>3.9430811603436235</v>
      </c>
      <c r="E4410" s="20">
        <v>4.1024959173286257</v>
      </c>
      <c r="F4410" s="21">
        <v>4.2752265998243395</v>
      </c>
      <c r="G4410" s="20">
        <v>4.4267823997569504</v>
      </c>
      <c r="H4410" s="20">
        <v>4.8231277759506526</v>
      </c>
      <c r="I4410" s="20">
        <v>5.0295041296167229</v>
      </c>
      <c r="J4410" s="20">
        <v>5.1936672135912554</v>
      </c>
      <c r="K4410" s="20">
        <v>5.2188984393380755</v>
      </c>
      <c r="L4410" s="20">
        <v>5.1907040420597124</v>
      </c>
      <c r="M4410" s="20">
        <v>5.040046853423175</v>
      </c>
      <c r="N4410" s="20">
        <v>5.0511932859554038</v>
      </c>
    </row>
    <row r="4411" spans="1:14" x14ac:dyDescent="0.3">
      <c r="A4411" s="22">
        <v>37365</v>
      </c>
      <c r="B4411" s="20">
        <v>3.8622764523451734</v>
      </c>
      <c r="C4411" s="20">
        <v>3.8908457589147418</v>
      </c>
      <c r="D4411" s="20">
        <v>3.9251450714496912</v>
      </c>
      <c r="E4411" s="20">
        <v>4.1049981048269011</v>
      </c>
      <c r="F4411" s="21">
        <v>4.2954733089049233</v>
      </c>
      <c r="G4411" s="20">
        <v>4.459254444529944</v>
      </c>
      <c r="H4411" s="20">
        <v>4.8717382861658001</v>
      </c>
      <c r="I4411" s="20">
        <v>5.0778886427353589</v>
      </c>
      <c r="J4411" s="20">
        <v>5.2381323850404176</v>
      </c>
      <c r="K4411" s="20">
        <v>5.2603955995636564</v>
      </c>
      <c r="L4411" s="20">
        <v>5.2288322380248768</v>
      </c>
      <c r="M4411" s="20">
        <v>5.0703008568342867</v>
      </c>
      <c r="N4411" s="20">
        <v>5.0806534794129146</v>
      </c>
    </row>
    <row r="4412" spans="1:14" x14ac:dyDescent="0.3">
      <c r="A4412" s="22">
        <v>37364</v>
      </c>
      <c r="B4412" s="20">
        <v>3.8420322614198983</v>
      </c>
      <c r="C4412" s="20">
        <v>3.8891190650288925</v>
      </c>
      <c r="D4412" s="20">
        <v>3.937635147418816</v>
      </c>
      <c r="E4412" s="20">
        <v>4.1211986756219616</v>
      </c>
      <c r="F4412" s="21">
        <v>4.3098604729561689</v>
      </c>
      <c r="G4412" s="20">
        <v>4.4706424371267444</v>
      </c>
      <c r="H4412" s="20">
        <v>4.8739543201363009</v>
      </c>
      <c r="I4412" s="20">
        <v>5.0765197608200676</v>
      </c>
      <c r="J4412" s="20">
        <v>5.2337733412629683</v>
      </c>
      <c r="K4412" s="20">
        <v>5.2551539633717033</v>
      </c>
      <c r="L4412" s="20">
        <v>5.2234915563085007</v>
      </c>
      <c r="M4412" s="20">
        <v>5.0654152001172337</v>
      </c>
      <c r="N4412" s="20">
        <v>5.0757567116679292</v>
      </c>
    </row>
    <row r="4413" spans="1:14" x14ac:dyDescent="0.3">
      <c r="A4413" s="22">
        <v>37363</v>
      </c>
      <c r="B4413" s="20">
        <v>3.8629216464956011</v>
      </c>
      <c r="C4413" s="20">
        <v>3.9166118267551355</v>
      </c>
      <c r="D4413" s="20">
        <v>3.9708854067110395</v>
      </c>
      <c r="E4413" s="20">
        <v>4.1606623452179186</v>
      </c>
      <c r="F4413" s="21">
        <v>4.3465727529343985</v>
      </c>
      <c r="G4413" s="20">
        <v>4.5021502666478455</v>
      </c>
      <c r="H4413" s="20">
        <v>4.8862226201883363</v>
      </c>
      <c r="I4413" s="20">
        <v>5.0766560816710218</v>
      </c>
      <c r="J4413" s="20">
        <v>5.2178317728953383</v>
      </c>
      <c r="K4413" s="20">
        <v>5.2287676729251613</v>
      </c>
      <c r="L4413" s="20">
        <v>5.1895924192875187</v>
      </c>
      <c r="M4413" s="20">
        <v>5.037632825350693</v>
      </c>
      <c r="N4413" s="20">
        <v>5.0422530207947451</v>
      </c>
    </row>
    <row r="4414" spans="1:14" x14ac:dyDescent="0.3">
      <c r="A4414" s="22">
        <v>37362</v>
      </c>
      <c r="B4414" s="20">
        <v>3.8547713753391899</v>
      </c>
      <c r="C4414" s="20">
        <v>3.9099943051828436</v>
      </c>
      <c r="D4414" s="20">
        <v>3.9581009222377732</v>
      </c>
      <c r="E4414" s="20">
        <v>4.1409456594399652</v>
      </c>
      <c r="F4414" s="21">
        <v>4.3321093709111818</v>
      </c>
      <c r="G4414" s="20">
        <v>4.4934385871108242</v>
      </c>
      <c r="H4414" s="20">
        <v>4.8864113450646922</v>
      </c>
      <c r="I4414" s="20">
        <v>5.0771176081742162</v>
      </c>
      <c r="J4414" s="20">
        <v>5.2169549079643085</v>
      </c>
      <c r="K4414" s="20">
        <v>5.2276958225725396</v>
      </c>
      <c r="L4414" s="20">
        <v>5.1891295328944462</v>
      </c>
      <c r="M4414" s="20">
        <v>5.0335887758171598</v>
      </c>
      <c r="N4414" s="20">
        <v>5.0398954094982802</v>
      </c>
    </row>
    <row r="4415" spans="1:14" x14ac:dyDescent="0.3">
      <c r="A4415" s="22">
        <v>37361</v>
      </c>
      <c r="B4415" s="20">
        <v>3.7908652157939837</v>
      </c>
      <c r="C4415" s="20">
        <v>3.8629402294260786</v>
      </c>
      <c r="D4415" s="20">
        <v>3.9137521067193655</v>
      </c>
      <c r="E4415" s="20">
        <v>4.0892964937124798</v>
      </c>
      <c r="F4415" s="21">
        <v>4.2696172257811735</v>
      </c>
      <c r="G4415" s="20">
        <v>4.4228539146604726</v>
      </c>
      <c r="H4415" s="20">
        <v>4.8038115131423131</v>
      </c>
      <c r="I4415" s="20">
        <v>4.9919693244557459</v>
      </c>
      <c r="J4415" s="20">
        <v>5.1320452909998435</v>
      </c>
      <c r="K4415" s="20">
        <v>5.1447243137424481</v>
      </c>
      <c r="L4415" s="20">
        <v>5.1102787715751381</v>
      </c>
      <c r="M4415" s="20">
        <v>4.9674683642378081</v>
      </c>
      <c r="N4415" s="20">
        <v>4.9747265210255627</v>
      </c>
    </row>
    <row r="4416" spans="1:14" x14ac:dyDescent="0.3">
      <c r="A4416" s="22">
        <v>37358</v>
      </c>
      <c r="B4416" s="20">
        <v>3.8384277657401609</v>
      </c>
      <c r="C4416" s="20">
        <v>3.9027060484534242</v>
      </c>
      <c r="D4416" s="20">
        <v>3.9481551225877536</v>
      </c>
      <c r="E4416" s="20">
        <v>4.1148891786691539</v>
      </c>
      <c r="F4416" s="21">
        <v>4.2928704038080063</v>
      </c>
      <c r="G4416" s="20">
        <v>4.4455408122447571</v>
      </c>
      <c r="H4416" s="20">
        <v>4.8270207875888325</v>
      </c>
      <c r="I4416" s="20">
        <v>5.0162846749223347</v>
      </c>
      <c r="J4416" s="20">
        <v>5.1569156022977758</v>
      </c>
      <c r="K4416" s="20">
        <v>5.1688712663156577</v>
      </c>
      <c r="L4416" s="20">
        <v>5.1330290085999977</v>
      </c>
      <c r="M4416" s="20">
        <v>4.9893336465769096</v>
      </c>
      <c r="N4416" s="20">
        <v>4.9956496405265227</v>
      </c>
    </row>
    <row r="4417" spans="1:14" x14ac:dyDescent="0.3">
      <c r="A4417" s="22">
        <v>37357</v>
      </c>
      <c r="B4417" s="20">
        <v>3.8493953143806303</v>
      </c>
      <c r="C4417" s="20">
        <v>3.9094700532048852</v>
      </c>
      <c r="D4417" s="20">
        <v>3.9511483629737905</v>
      </c>
      <c r="E4417" s="20">
        <v>4.1237254773556531</v>
      </c>
      <c r="F4417" s="21">
        <v>4.3103430120525816</v>
      </c>
      <c r="G4417" s="20">
        <v>4.4700923639916663</v>
      </c>
      <c r="H4417" s="20">
        <v>4.8595645818709547</v>
      </c>
      <c r="I4417" s="20">
        <v>5.0425888266462655</v>
      </c>
      <c r="J4417" s="20">
        <v>5.1711350112953074</v>
      </c>
      <c r="K4417" s="20">
        <v>5.1758304931665835</v>
      </c>
      <c r="L4417" s="20">
        <v>5.1344272832191731</v>
      </c>
      <c r="M4417" s="20">
        <v>4.9863555008355815</v>
      </c>
      <c r="N4417" s="20">
        <v>4.9901203038248445</v>
      </c>
    </row>
    <row r="4418" spans="1:14" x14ac:dyDescent="0.3">
      <c r="A4418" s="22">
        <v>37356</v>
      </c>
      <c r="B4418" s="20">
        <v>3.7912303065785102</v>
      </c>
      <c r="C4418" s="20">
        <v>3.8638533064775471</v>
      </c>
      <c r="D4418" s="20">
        <v>3.9189268032970683</v>
      </c>
      <c r="E4418" s="20">
        <v>4.1182531860078324</v>
      </c>
      <c r="F4418" s="21">
        <v>4.3236385065374465</v>
      </c>
      <c r="G4418" s="20">
        <v>4.4948805884811245</v>
      </c>
      <c r="H4418" s="20">
        <v>4.9000045614215608</v>
      </c>
      <c r="I4418" s="20">
        <v>5.0906583793130737</v>
      </c>
      <c r="J4418" s="20">
        <v>5.2282637412521913</v>
      </c>
      <c r="K4418" s="20">
        <v>5.2381741886550435</v>
      </c>
      <c r="L4418" s="20">
        <v>5.2013236310967965</v>
      </c>
      <c r="M4418" s="20">
        <v>5.0563368749656474</v>
      </c>
      <c r="N4418" s="20">
        <v>5.0625875313742181</v>
      </c>
    </row>
    <row r="4419" spans="1:14" x14ac:dyDescent="0.3">
      <c r="A4419" s="22">
        <v>37355</v>
      </c>
      <c r="B4419" s="20">
        <v>3.8568668754014102</v>
      </c>
      <c r="C4419" s="20">
        <v>3.9016158026767749</v>
      </c>
      <c r="D4419" s="20">
        <v>3.950950621235521</v>
      </c>
      <c r="E4419" s="20">
        <v>4.1382007750222547</v>
      </c>
      <c r="F4419" s="21">
        <v>4.3336359328763407</v>
      </c>
      <c r="G4419" s="20">
        <v>4.4990495231611352</v>
      </c>
      <c r="H4419" s="20">
        <v>4.8979216833633172</v>
      </c>
      <c r="I4419" s="20">
        <v>5.0861286916492592</v>
      </c>
      <c r="J4419" s="20">
        <v>5.2178463412804401</v>
      </c>
      <c r="K4419" s="20">
        <v>5.2222656872284947</v>
      </c>
      <c r="L4419" s="20">
        <v>5.1804403238051302</v>
      </c>
      <c r="M4419" s="20">
        <v>5.0334505436034238</v>
      </c>
      <c r="N4419" s="20">
        <v>5.0370792044365249</v>
      </c>
    </row>
    <row r="4420" spans="1:14" x14ac:dyDescent="0.3">
      <c r="A4420" s="22">
        <v>37354</v>
      </c>
      <c r="B4420" s="20">
        <v>3.8777194478749215</v>
      </c>
      <c r="C4420" s="20">
        <v>3.9105630510742611</v>
      </c>
      <c r="D4420" s="20">
        <v>3.9554679790865617</v>
      </c>
      <c r="E4420" s="20">
        <v>4.1328518895417083</v>
      </c>
      <c r="F4420" s="21">
        <v>4.3242738018620903</v>
      </c>
      <c r="G4420" s="20">
        <v>4.487415882696431</v>
      </c>
      <c r="H4420" s="20">
        <v>4.8803395268728682</v>
      </c>
      <c r="I4420" s="20">
        <v>5.0669748792043441</v>
      </c>
      <c r="J4420" s="20">
        <v>5.2019714683336655</v>
      </c>
      <c r="K4420" s="20">
        <v>5.208996092271895</v>
      </c>
      <c r="L4420" s="20">
        <v>5.1678831842920969</v>
      </c>
      <c r="M4420" s="20">
        <v>5.0176675898062193</v>
      </c>
      <c r="N4420" s="20">
        <v>5.0221699745346564</v>
      </c>
    </row>
    <row r="4421" spans="1:14" x14ac:dyDescent="0.3">
      <c r="A4421" s="22">
        <v>37351</v>
      </c>
      <c r="B4421" s="20">
        <v>3.8372585324727715</v>
      </c>
      <c r="C4421" s="20">
        <v>3.8876309913229763</v>
      </c>
      <c r="D4421" s="20">
        <v>3.9405616303060391</v>
      </c>
      <c r="E4421" s="20">
        <v>4.143928843259487</v>
      </c>
      <c r="F4421" s="21">
        <v>4.3421143468007495</v>
      </c>
      <c r="G4421" s="20">
        <v>4.5060598937697867</v>
      </c>
      <c r="H4421" s="20">
        <v>4.8956986900909483</v>
      </c>
      <c r="I4421" s="20">
        <v>5.0763274100505713</v>
      </c>
      <c r="J4421" s="20">
        <v>5.1989719389954008</v>
      </c>
      <c r="K4421" s="20">
        <v>5.1968307755900272</v>
      </c>
      <c r="L4421" s="20">
        <v>5.1470529512044596</v>
      </c>
      <c r="M4421" s="20">
        <v>4.9855078796135839</v>
      </c>
      <c r="N4421" s="20">
        <v>4.9864978355488434</v>
      </c>
    </row>
    <row r="4422" spans="1:14" x14ac:dyDescent="0.3">
      <c r="A4422" s="22">
        <v>37350</v>
      </c>
      <c r="B4422" s="20">
        <v>3.8786425515313443</v>
      </c>
      <c r="C4422" s="20">
        <v>3.9187798209576239</v>
      </c>
      <c r="D4422" s="20">
        <v>3.962796424844087</v>
      </c>
      <c r="E4422" s="20">
        <v>4.1483230936794602</v>
      </c>
      <c r="F4422" s="21">
        <v>4.3500653241571587</v>
      </c>
      <c r="G4422" s="20">
        <v>4.5205384648681859</v>
      </c>
      <c r="H4422" s="20">
        <v>4.9167729595301584</v>
      </c>
      <c r="I4422" s="20">
        <v>5.0907513845802308</v>
      </c>
      <c r="J4422" s="20">
        <v>5.1993853155081169</v>
      </c>
      <c r="K4422" s="20">
        <v>5.1879233194210004</v>
      </c>
      <c r="L4422" s="20">
        <v>5.1299939406535664</v>
      </c>
      <c r="M4422" s="20">
        <v>4.9614570275858654</v>
      </c>
      <c r="N4422" s="20">
        <v>4.9585605429301305</v>
      </c>
    </row>
    <row r="4423" spans="1:14" x14ac:dyDescent="0.3">
      <c r="A4423" s="22">
        <v>37349</v>
      </c>
      <c r="B4423" s="20">
        <v>3.9061405867717922</v>
      </c>
      <c r="C4423" s="20">
        <v>3.9279138510035736</v>
      </c>
      <c r="D4423" s="20">
        <v>3.9734235092970978</v>
      </c>
      <c r="E4423" s="20">
        <v>4.1633306099333529</v>
      </c>
      <c r="F4423" s="21">
        <v>4.3748061926146482</v>
      </c>
      <c r="G4423" s="20">
        <v>4.5536678341996462</v>
      </c>
      <c r="H4423" s="20">
        <v>4.9626789056585379</v>
      </c>
      <c r="I4423" s="20">
        <v>5.1389261574110057</v>
      </c>
      <c r="J4423" s="20">
        <v>5.2478160229479816</v>
      </c>
      <c r="K4423" s="20">
        <v>5.2367898202759156</v>
      </c>
      <c r="L4423" s="20">
        <v>5.1811888344579788</v>
      </c>
      <c r="M4423" s="20">
        <v>5.011071390679982</v>
      </c>
      <c r="N4423" s="20">
        <v>5.0109464303419911</v>
      </c>
    </row>
    <row r="4424" spans="1:14" x14ac:dyDescent="0.3">
      <c r="A4424" s="22">
        <v>37348</v>
      </c>
      <c r="B4424" s="20">
        <v>3.8779889231345748</v>
      </c>
      <c r="C4424" s="20">
        <v>3.9206976302303276</v>
      </c>
      <c r="D4424" s="20">
        <v>3.9722590491220058</v>
      </c>
      <c r="E4424" s="20">
        <v>4.181525885070803</v>
      </c>
      <c r="F4424" s="21">
        <v>4.407309391273226</v>
      </c>
      <c r="G4424" s="20">
        <v>4.5957264914441485</v>
      </c>
      <c r="H4424" s="20">
        <v>5.0189028213378775</v>
      </c>
      <c r="I4424" s="20">
        <v>5.1974719138317846</v>
      </c>
      <c r="J4424" s="20">
        <v>5.3068093420248115</v>
      </c>
      <c r="K4424" s="20">
        <v>5.2964423313608693</v>
      </c>
      <c r="L4424" s="20">
        <v>5.2419846858405768</v>
      </c>
      <c r="M4424" s="20">
        <v>5.0723265658019674</v>
      </c>
      <c r="N4424" s="20">
        <v>5.072976772702388</v>
      </c>
    </row>
    <row r="4425" spans="1:14" x14ac:dyDescent="0.3">
      <c r="A4425" s="22">
        <v>37343</v>
      </c>
      <c r="B4425" s="20">
        <v>3.8765489782471501</v>
      </c>
      <c r="C4425" s="20">
        <v>3.9404895933187416</v>
      </c>
      <c r="D4425" s="20">
        <v>3.9844521360049261</v>
      </c>
      <c r="E4425" s="20">
        <v>4.1807872922618099</v>
      </c>
      <c r="F4425" s="21">
        <v>4.3993268312060891</v>
      </c>
      <c r="G4425" s="20">
        <v>4.5836805802021106</v>
      </c>
      <c r="H4425" s="20">
        <v>5.0089781096454598</v>
      </c>
      <c r="I4425" s="20">
        <v>5.1914216873717978</v>
      </c>
      <c r="J4425" s="20">
        <v>5.3046268457483015</v>
      </c>
      <c r="K4425" s="20">
        <v>5.2966975707871979</v>
      </c>
      <c r="L4425" s="20">
        <v>5.2455575905112424</v>
      </c>
      <c r="M4425" s="20">
        <v>5.0822681905484774</v>
      </c>
      <c r="N4425" s="20">
        <v>5.0841981153186451</v>
      </c>
    </row>
    <row r="4426" spans="1:14" x14ac:dyDescent="0.3">
      <c r="A4426" s="22">
        <v>37342</v>
      </c>
      <c r="B4426" s="20">
        <v>3.8116741582069738</v>
      </c>
      <c r="C4426" s="20">
        <v>3.9039722612251606</v>
      </c>
      <c r="D4426" s="20">
        <v>3.9600195060424435</v>
      </c>
      <c r="E4426" s="20">
        <v>4.1573827209012677</v>
      </c>
      <c r="F4426" s="21">
        <v>4.3721696418683837</v>
      </c>
      <c r="G4426" s="20">
        <v>4.5538315354758971</v>
      </c>
      <c r="H4426" s="20">
        <v>4.9687061921554116</v>
      </c>
      <c r="I4426" s="20">
        <v>5.14377035071674</v>
      </c>
      <c r="J4426" s="20">
        <v>5.2486989664203829</v>
      </c>
      <c r="K4426" s="20">
        <v>5.2360455944006592</v>
      </c>
      <c r="L4426" s="20">
        <v>5.1782425188278598</v>
      </c>
      <c r="M4426" s="20">
        <v>4.9924432012293085</v>
      </c>
      <c r="N4426" s="20">
        <v>4.993831080007066</v>
      </c>
    </row>
    <row r="4427" spans="1:14" x14ac:dyDescent="0.3">
      <c r="A4427" s="22">
        <v>37341</v>
      </c>
      <c r="B4427" s="20">
        <v>3.849205739303565</v>
      </c>
      <c r="C4427" s="20">
        <v>3.9216527649964696</v>
      </c>
      <c r="D4427" s="20">
        <v>3.9786912782747921</v>
      </c>
      <c r="E4427" s="20">
        <v>4.1893945756037816</v>
      </c>
      <c r="F4427" s="21">
        <v>4.4084793610966155</v>
      </c>
      <c r="G4427" s="20">
        <v>4.5915105630868167</v>
      </c>
      <c r="H4427" s="20">
        <v>5.0127073479405393</v>
      </c>
      <c r="I4427" s="20">
        <v>5.1943686876194697</v>
      </c>
      <c r="J4427" s="20">
        <v>5.3056606410895295</v>
      </c>
      <c r="K4427" s="20">
        <v>5.2950913530682344</v>
      </c>
      <c r="L4427" s="20">
        <v>5.2385811634639232</v>
      </c>
      <c r="M4427" s="20">
        <v>5.0545330556300829</v>
      </c>
      <c r="N4427" s="20">
        <v>5.0564214301048818</v>
      </c>
    </row>
    <row r="4428" spans="1:14" x14ac:dyDescent="0.3">
      <c r="A4428" s="22">
        <v>37340</v>
      </c>
      <c r="B4428" s="20">
        <v>3.9307393415672522</v>
      </c>
      <c r="C4428" s="20">
        <v>3.9614435476653678</v>
      </c>
      <c r="D4428" s="20">
        <v>4.0057775704704923</v>
      </c>
      <c r="E4428" s="20">
        <v>4.2032735116344879</v>
      </c>
      <c r="F4428" s="21">
        <v>4.4232538276388524</v>
      </c>
      <c r="G4428" s="20">
        <v>4.6097198246639808</v>
      </c>
      <c r="H4428" s="20">
        <v>5.0382313053120988</v>
      </c>
      <c r="I4428" s="20">
        <v>5.2208761045336525</v>
      </c>
      <c r="J4428" s="20">
        <v>5.3332344578674435</v>
      </c>
      <c r="K4428" s="20">
        <v>5.3240310862676159</v>
      </c>
      <c r="L4428" s="20">
        <v>5.2666696366142238</v>
      </c>
      <c r="M4428" s="20">
        <v>5.0709280861185686</v>
      </c>
      <c r="N4428" s="20">
        <v>5.0735537354060662</v>
      </c>
    </row>
    <row r="4429" spans="1:14" x14ac:dyDescent="0.3">
      <c r="A4429" s="22">
        <v>37337</v>
      </c>
      <c r="B4429" s="20">
        <v>3.9161310245002197</v>
      </c>
      <c r="C4429" s="20">
        <v>3.9440571181616275</v>
      </c>
      <c r="D4429" s="20">
        <v>3.9868908229919562</v>
      </c>
      <c r="E4429" s="20">
        <v>4.1846606538657403</v>
      </c>
      <c r="F4429" s="21">
        <v>4.4055338701168454</v>
      </c>
      <c r="G4429" s="20">
        <v>4.5919109869674655</v>
      </c>
      <c r="H4429" s="20">
        <v>5.0156558219611638</v>
      </c>
      <c r="I4429" s="20">
        <v>5.1947873799704682</v>
      </c>
      <c r="J4429" s="20">
        <v>5.3060349914046627</v>
      </c>
      <c r="K4429" s="20">
        <v>5.2991296062187265</v>
      </c>
      <c r="L4429" s="20">
        <v>5.2460123151456921</v>
      </c>
      <c r="M4429" s="20">
        <v>5.0583647188668701</v>
      </c>
      <c r="N4429" s="20">
        <v>5.062535184782992</v>
      </c>
    </row>
    <row r="4430" spans="1:14" x14ac:dyDescent="0.3">
      <c r="A4430" s="22">
        <v>37336</v>
      </c>
      <c r="B4430" s="20">
        <v>3.9233268678962729</v>
      </c>
      <c r="C4430" s="20">
        <v>3.938031597400633</v>
      </c>
      <c r="D4430" s="20">
        <v>3.9763861552499513</v>
      </c>
      <c r="E4430" s="20">
        <v>4.1717850267993217</v>
      </c>
      <c r="F4430" s="21">
        <v>4.3928719720708829</v>
      </c>
      <c r="G4430" s="20">
        <v>4.5793965955320504</v>
      </c>
      <c r="H4430" s="20">
        <v>5.0016730113391121</v>
      </c>
      <c r="I4430" s="20">
        <v>5.1798671360391539</v>
      </c>
      <c r="J4430" s="20">
        <v>5.2914744958238265</v>
      </c>
      <c r="K4430" s="20">
        <v>5.2869100170586849</v>
      </c>
      <c r="L4430" s="20">
        <v>5.2394154085032358</v>
      </c>
      <c r="M4430" s="20">
        <v>5.0664559559405138</v>
      </c>
      <c r="N4430" s="20">
        <v>5.0725578138700449</v>
      </c>
    </row>
    <row r="4431" spans="1:14" x14ac:dyDescent="0.3">
      <c r="A4431" s="22">
        <v>37335</v>
      </c>
      <c r="B4431" s="20">
        <v>3.9016494942844027</v>
      </c>
      <c r="C4431" s="20">
        <v>3.9012526456547274</v>
      </c>
      <c r="D4431" s="20">
        <v>3.9233661654654246</v>
      </c>
      <c r="E4431" s="20">
        <v>4.0933361473823888</v>
      </c>
      <c r="F4431" s="21">
        <v>4.3106243615578475</v>
      </c>
      <c r="G4431" s="20">
        <v>4.499011526580885</v>
      </c>
      <c r="H4431" s="20">
        <v>4.9310022543459278</v>
      </c>
      <c r="I4431" s="20">
        <v>5.1158978364054262</v>
      </c>
      <c r="J4431" s="20">
        <v>5.2420489865800413</v>
      </c>
      <c r="K4431" s="20">
        <v>5.2522805312281244</v>
      </c>
      <c r="L4431" s="20">
        <v>5.2200759461491941</v>
      </c>
      <c r="M4431" s="20">
        <v>5.0470110999683238</v>
      </c>
      <c r="N4431" s="20">
        <v>5.0640251041327629</v>
      </c>
    </row>
    <row r="4432" spans="1:14" x14ac:dyDescent="0.3">
      <c r="A4432" s="22">
        <v>37334</v>
      </c>
      <c r="B4432" s="20">
        <v>3.9124324944268234</v>
      </c>
      <c r="C4432" s="20">
        <v>3.9108335567280199</v>
      </c>
      <c r="D4432" s="20">
        <v>3.932254670424622</v>
      </c>
      <c r="E4432" s="20">
        <v>4.0945117993164502</v>
      </c>
      <c r="F4432" s="21">
        <v>4.3035856666600738</v>
      </c>
      <c r="G4432" s="20">
        <v>4.4861844394864434</v>
      </c>
      <c r="H4432" s="20">
        <v>4.9098781025517919</v>
      </c>
      <c r="I4432" s="20">
        <v>5.0923066222470492</v>
      </c>
      <c r="J4432" s="20">
        <v>5.2149618846772272</v>
      </c>
      <c r="K4432" s="20">
        <v>5.2224301862937192</v>
      </c>
      <c r="L4432" s="20">
        <v>5.1872748336879617</v>
      </c>
      <c r="M4432" s="20">
        <v>5.0092157689140073</v>
      </c>
      <c r="N4432" s="20">
        <v>5.025217641596635</v>
      </c>
    </row>
    <row r="4433" spans="1:14" x14ac:dyDescent="0.3">
      <c r="A4433" s="22">
        <v>37333</v>
      </c>
      <c r="B4433" s="20">
        <v>3.8985015855773932</v>
      </c>
      <c r="C4433" s="20">
        <v>3.8976654168526239</v>
      </c>
      <c r="D4433" s="20">
        <v>3.9284783388265696</v>
      </c>
      <c r="E4433" s="20">
        <v>4.1216418705673838</v>
      </c>
      <c r="F4433" s="21">
        <v>4.3385629616801937</v>
      </c>
      <c r="G4433" s="20">
        <v>4.5192452907672012</v>
      </c>
      <c r="H4433" s="20">
        <v>4.9256507711852491</v>
      </c>
      <c r="I4433" s="20">
        <v>5.0989531388798692</v>
      </c>
      <c r="J4433" s="20">
        <v>5.2139697675099388</v>
      </c>
      <c r="K4433" s="20">
        <v>5.2165386623414793</v>
      </c>
      <c r="L4433" s="20">
        <v>5.1745651150058416</v>
      </c>
      <c r="M4433" s="20">
        <v>4.9868185512134762</v>
      </c>
      <c r="N4433" s="20">
        <v>4.9992416594033164</v>
      </c>
    </row>
    <row r="4434" spans="1:14" x14ac:dyDescent="0.3">
      <c r="A4434" s="22">
        <v>37330</v>
      </c>
      <c r="B4434" s="20">
        <v>3.8862435515353271</v>
      </c>
      <c r="C4434" s="20">
        <v>3.8800690852881887</v>
      </c>
      <c r="D4434" s="20">
        <v>3.9103357873141587</v>
      </c>
      <c r="E4434" s="20">
        <v>4.1007918371958683</v>
      </c>
      <c r="F4434" s="21">
        <v>4.3246248390123263</v>
      </c>
      <c r="G4434" s="20">
        <v>4.5137952069092089</v>
      </c>
      <c r="H4434" s="20">
        <v>4.9374114171094536</v>
      </c>
      <c r="I4434" s="20">
        <v>5.1157791403514343</v>
      </c>
      <c r="J4434" s="20">
        <v>5.2328128416611133</v>
      </c>
      <c r="K4434" s="20">
        <v>5.2317143056072819</v>
      </c>
      <c r="L4434" s="20">
        <v>5.1809867521165094</v>
      </c>
      <c r="M4434" s="20">
        <v>5.0149313887525029</v>
      </c>
      <c r="N4434" s="20">
        <v>5.0128828007403881</v>
      </c>
    </row>
    <row r="4435" spans="1:14" x14ac:dyDescent="0.3">
      <c r="A4435" s="22">
        <v>37329</v>
      </c>
      <c r="B4435" s="20">
        <v>3.9543060361718134</v>
      </c>
      <c r="C4435" s="20">
        <v>3.9420615160350185</v>
      </c>
      <c r="D4435" s="20">
        <v>3.9514611172906915</v>
      </c>
      <c r="E4435" s="20">
        <v>4.1077698148404567</v>
      </c>
      <c r="F4435" s="21">
        <v>4.3160748688522768</v>
      </c>
      <c r="G4435" s="20">
        <v>4.4964770348414742</v>
      </c>
      <c r="H4435" s="20">
        <v>4.9129931749790554</v>
      </c>
      <c r="I4435" s="20">
        <v>5.0954518158429289</v>
      </c>
      <c r="J4435" s="20">
        <v>5.22509418821552</v>
      </c>
      <c r="K4435" s="20">
        <v>5.235148448385206</v>
      </c>
      <c r="L4435" s="20">
        <v>5.1960176502184945</v>
      </c>
      <c r="M4435" s="20">
        <v>5.0418236328283976</v>
      </c>
      <c r="N4435" s="20">
        <v>5.0456063896106551</v>
      </c>
    </row>
    <row r="4436" spans="1:14" x14ac:dyDescent="0.3">
      <c r="A4436" s="22">
        <v>37328</v>
      </c>
      <c r="B4436" s="20">
        <v>3.9512702311870589</v>
      </c>
      <c r="C4436" s="20">
        <v>3.9361256104045381</v>
      </c>
      <c r="D4436" s="20">
        <v>3.9435629789798177</v>
      </c>
      <c r="E4436" s="20">
        <v>4.098030601588925</v>
      </c>
      <c r="F4436" s="21">
        <v>4.3072109116954111</v>
      </c>
      <c r="G4436" s="20">
        <v>4.4883209029793756</v>
      </c>
      <c r="H4436" s="20">
        <v>4.9028916865190073</v>
      </c>
      <c r="I4436" s="20">
        <v>5.0809895156778113</v>
      </c>
      <c r="J4436" s="20">
        <v>5.2008460046196721</v>
      </c>
      <c r="K4436" s="20">
        <v>5.2022028484288176</v>
      </c>
      <c r="L4436" s="20">
        <v>5.1559315960445451</v>
      </c>
      <c r="M4436" s="20">
        <v>5.0057393776107517</v>
      </c>
      <c r="N4436" s="20">
        <v>5.0044825881444241</v>
      </c>
    </row>
    <row r="4437" spans="1:14" x14ac:dyDescent="0.3">
      <c r="A4437" s="22">
        <v>37327</v>
      </c>
      <c r="B4437" s="20">
        <v>3.8595167753505981</v>
      </c>
      <c r="C4437" s="20">
        <v>3.8712783627636553</v>
      </c>
      <c r="D4437" s="20">
        <v>3.8999324004908695</v>
      </c>
      <c r="E4437" s="20">
        <v>4.0738734496432478</v>
      </c>
      <c r="F4437" s="21">
        <v>4.2869475016678704</v>
      </c>
      <c r="G4437" s="20">
        <v>4.4700003854907768</v>
      </c>
      <c r="H4437" s="20">
        <v>4.885410577941478</v>
      </c>
      <c r="I4437" s="20">
        <v>5.0614285640086853</v>
      </c>
      <c r="J4437" s="20">
        <v>5.1752910846552584</v>
      </c>
      <c r="K4437" s="20">
        <v>5.1717613397598416</v>
      </c>
      <c r="L4437" s="20">
        <v>5.1224666806293353</v>
      </c>
      <c r="M4437" s="20">
        <v>4.9785118042570424</v>
      </c>
      <c r="N4437" s="20">
        <v>4.9743992392352956</v>
      </c>
    </row>
    <row r="4438" spans="1:14" x14ac:dyDescent="0.3">
      <c r="A4438" s="22">
        <v>37326</v>
      </c>
      <c r="B4438" s="20">
        <v>3.8626675191779309</v>
      </c>
      <c r="C4438" s="20">
        <v>3.8605828773738753</v>
      </c>
      <c r="D4438" s="20">
        <v>3.8915024239897846</v>
      </c>
      <c r="E4438" s="20">
        <v>4.0815915896269583</v>
      </c>
      <c r="F4438" s="21">
        <v>4.3013734836280966</v>
      </c>
      <c r="G4438" s="20">
        <v>4.4863394405452039</v>
      </c>
      <c r="H4438" s="20">
        <v>4.8988000009801356</v>
      </c>
      <c r="I4438" s="20">
        <v>5.0702620043870441</v>
      </c>
      <c r="J4438" s="20">
        <v>5.1764100190901496</v>
      </c>
      <c r="K4438" s="20">
        <v>5.167615037464417</v>
      </c>
      <c r="L4438" s="20">
        <v>5.1131277066865621</v>
      </c>
      <c r="M4438" s="20">
        <v>4.9537815138482788</v>
      </c>
      <c r="N4438" s="20">
        <v>4.9497141947889087</v>
      </c>
    </row>
    <row r="4439" spans="1:14" x14ac:dyDescent="0.3">
      <c r="A4439" s="22">
        <v>37323</v>
      </c>
      <c r="B4439" s="20">
        <v>3.8717409832081806</v>
      </c>
      <c r="C4439" s="20">
        <v>3.8733313558434994</v>
      </c>
      <c r="D4439" s="20">
        <v>3.8948688098743518</v>
      </c>
      <c r="E4439" s="20">
        <v>4.0739337602873906</v>
      </c>
      <c r="F4439" s="21">
        <v>4.2978250666124689</v>
      </c>
      <c r="G4439" s="20">
        <v>4.4886816401803653</v>
      </c>
      <c r="H4439" s="20">
        <v>4.9130050052897163</v>
      </c>
      <c r="I4439" s="20">
        <v>5.0876545282617842</v>
      </c>
      <c r="J4439" s="20">
        <v>5.1957995638757932</v>
      </c>
      <c r="K4439" s="20">
        <v>5.1882695468520579</v>
      </c>
      <c r="L4439" s="20">
        <v>5.1341131323927183</v>
      </c>
      <c r="M4439" s="20">
        <v>4.9539010454698165</v>
      </c>
      <c r="N4439" s="20">
        <v>4.9551114973976516</v>
      </c>
    </row>
    <row r="4440" spans="1:14" x14ac:dyDescent="0.3">
      <c r="A4440" s="22">
        <v>37322</v>
      </c>
      <c r="B4440" s="20">
        <v>3.7555294161615258</v>
      </c>
      <c r="C4440" s="20">
        <v>3.7985840362765191</v>
      </c>
      <c r="D4440" s="20">
        <v>3.8495846855683507</v>
      </c>
      <c r="E4440" s="20">
        <v>4.0494165605166215</v>
      </c>
      <c r="F4440" s="21">
        <v>4.2709992674041137</v>
      </c>
      <c r="G4440" s="20">
        <v>4.4597073136308563</v>
      </c>
      <c r="H4440" s="20">
        <v>4.8897222674578691</v>
      </c>
      <c r="I4440" s="20">
        <v>5.0729666831942417</v>
      </c>
      <c r="J4440" s="20">
        <v>5.1920756181445489</v>
      </c>
      <c r="K4440" s="20">
        <v>5.1893032093360443</v>
      </c>
      <c r="L4440" s="20">
        <v>5.1383002123837187</v>
      </c>
      <c r="M4440" s="20">
        <v>4.9724587587146853</v>
      </c>
      <c r="N4440" s="20">
        <v>4.9718510490760099</v>
      </c>
    </row>
    <row r="4441" spans="1:14" x14ac:dyDescent="0.3">
      <c r="A4441" s="22">
        <v>37321</v>
      </c>
      <c r="B4441" s="20">
        <v>3.8406868558902469</v>
      </c>
      <c r="C4441" s="20">
        <v>3.842736260986662</v>
      </c>
      <c r="D4441" s="20">
        <v>3.8617692261404168</v>
      </c>
      <c r="E4441" s="20">
        <v>4.016821648201514</v>
      </c>
      <c r="F4441" s="21">
        <v>4.2116314381538764</v>
      </c>
      <c r="G4441" s="20">
        <v>4.3816753016546164</v>
      </c>
      <c r="H4441" s="20">
        <v>4.7893714036473813</v>
      </c>
      <c r="I4441" s="20">
        <v>4.9768682380074871</v>
      </c>
      <c r="J4441" s="20">
        <v>5.1124165246142477</v>
      </c>
      <c r="K4441" s="20">
        <v>5.1241339860347548</v>
      </c>
      <c r="L4441" s="20">
        <v>5.089014114692139</v>
      </c>
      <c r="M4441" s="20">
        <v>4.9466270396144809</v>
      </c>
      <c r="N4441" s="20">
        <v>4.9525802598596442</v>
      </c>
    </row>
    <row r="4442" spans="1:14" x14ac:dyDescent="0.3">
      <c r="A4442" s="22">
        <v>37320</v>
      </c>
      <c r="B4442" s="20">
        <v>3.9336357503316668</v>
      </c>
      <c r="C4442" s="20">
        <v>3.8956311222796631</v>
      </c>
      <c r="D4442" s="20">
        <v>3.8954286787775723</v>
      </c>
      <c r="E4442" s="20">
        <v>4.0291685445153282</v>
      </c>
      <c r="F4442" s="21">
        <v>4.2221960356003541</v>
      </c>
      <c r="G4442" s="20">
        <v>4.3933153616669838</v>
      </c>
      <c r="H4442" s="20">
        <v>4.7971360514586321</v>
      </c>
      <c r="I4442" s="20">
        <v>4.9747424652398067</v>
      </c>
      <c r="J4442" s="20">
        <v>5.0899161824452364</v>
      </c>
      <c r="K4442" s="20">
        <v>5.0858323676379618</v>
      </c>
      <c r="L4442" s="20">
        <v>5.0369570237242653</v>
      </c>
      <c r="M4442" s="20">
        <v>4.8896378097312816</v>
      </c>
      <c r="N4442" s="20">
        <v>4.8876486670145018</v>
      </c>
    </row>
    <row r="4443" spans="1:14" x14ac:dyDescent="0.3">
      <c r="A4443" s="22">
        <v>37319</v>
      </c>
      <c r="B4443" s="20">
        <v>3.8699074964140783</v>
      </c>
      <c r="C4443" s="20">
        <v>3.8522190048403582</v>
      </c>
      <c r="D4443" s="20">
        <v>3.863275529696844</v>
      </c>
      <c r="E4443" s="20">
        <v>3.9985090619821029</v>
      </c>
      <c r="F4443" s="21">
        <v>4.1848654434134058</v>
      </c>
      <c r="G4443" s="20">
        <v>4.3516538031490288</v>
      </c>
      <c r="H4443" s="20">
        <v>4.7507419990950224</v>
      </c>
      <c r="I4443" s="20">
        <v>4.9248385914261936</v>
      </c>
      <c r="J4443" s="20">
        <v>5.0325443064361171</v>
      </c>
      <c r="K4443" s="20">
        <v>5.0238001356894344</v>
      </c>
      <c r="L4443" s="20">
        <v>4.9729608311298197</v>
      </c>
      <c r="M4443" s="20">
        <v>4.8261104560472194</v>
      </c>
      <c r="N4443" s="20">
        <v>4.8239603261045225</v>
      </c>
    </row>
    <row r="4444" spans="1:14" x14ac:dyDescent="0.3">
      <c r="A4444" s="22">
        <v>37316</v>
      </c>
      <c r="B4444" s="20">
        <v>3.9242245069162229</v>
      </c>
      <c r="C4444" s="20">
        <v>3.8885627425352949</v>
      </c>
      <c r="D4444" s="20">
        <v>3.8823415040676896</v>
      </c>
      <c r="E4444" s="20">
        <v>3.9877261773704449</v>
      </c>
      <c r="F4444" s="21">
        <v>4.1587179123466873</v>
      </c>
      <c r="G4444" s="20">
        <v>4.3159034480788421</v>
      </c>
      <c r="H4444" s="20">
        <v>4.7027619397934401</v>
      </c>
      <c r="I4444" s="20">
        <v>4.8809068157713442</v>
      </c>
      <c r="J4444" s="20">
        <v>5.0055882046715068</v>
      </c>
      <c r="K4444" s="20">
        <v>5.0116988436455134</v>
      </c>
      <c r="L4444" s="20">
        <v>4.9759713846534783</v>
      </c>
      <c r="M4444" s="20">
        <v>4.8417142332583607</v>
      </c>
      <c r="N4444" s="20">
        <v>4.8481686516097806</v>
      </c>
    </row>
    <row r="4445" spans="1:14" x14ac:dyDescent="0.3">
      <c r="A4445" s="22">
        <v>37315</v>
      </c>
      <c r="B4445" s="20">
        <v>3.8602071984109725</v>
      </c>
      <c r="C4445" s="20">
        <v>3.8360286997772111</v>
      </c>
      <c r="D4445" s="20">
        <v>3.8330726056465352</v>
      </c>
      <c r="E4445" s="20">
        <v>3.9378885973387714</v>
      </c>
      <c r="F4445" s="21">
        <v>4.1021656752749616</v>
      </c>
      <c r="G4445" s="20">
        <v>4.2535452410579397</v>
      </c>
      <c r="H4445" s="20">
        <v>4.6341291917045497</v>
      </c>
      <c r="I4445" s="20">
        <v>4.8138538838624205</v>
      </c>
      <c r="J4445" s="20">
        <v>4.9428288113027605</v>
      </c>
      <c r="K4445" s="20">
        <v>4.9531834967821151</v>
      </c>
      <c r="L4445" s="20">
        <v>4.9230353438143455</v>
      </c>
      <c r="M4445" s="20">
        <v>4.7927857280543522</v>
      </c>
      <c r="N4445" s="20">
        <v>4.8031034364735081</v>
      </c>
    </row>
    <row r="4446" spans="1:14" x14ac:dyDescent="0.3">
      <c r="A4446" s="22">
        <v>37314</v>
      </c>
      <c r="B4446" s="20">
        <v>3.8399452590081689</v>
      </c>
      <c r="C4446" s="20">
        <v>3.8270071039644167</v>
      </c>
      <c r="D4446" s="20">
        <v>3.8309385274151442</v>
      </c>
      <c r="E4446" s="20">
        <v>3.9485370776858848</v>
      </c>
      <c r="F4446" s="21">
        <v>4.1164977940118899</v>
      </c>
      <c r="G4446" s="20">
        <v>4.268266690933042</v>
      </c>
      <c r="H4446" s="20">
        <v>4.6446488617103387</v>
      </c>
      <c r="I4446" s="20">
        <v>4.8211496722078078</v>
      </c>
      <c r="J4446" s="20">
        <v>4.9457749424747641</v>
      </c>
      <c r="K4446" s="20">
        <v>4.9528837612849523</v>
      </c>
      <c r="L4446" s="20">
        <v>4.9198015267277189</v>
      </c>
      <c r="M4446" s="20">
        <v>4.7911263280375866</v>
      </c>
      <c r="N4446" s="20">
        <v>4.799052101432367</v>
      </c>
    </row>
    <row r="4447" spans="1:14" x14ac:dyDescent="0.3">
      <c r="A4447" s="22">
        <v>37313</v>
      </c>
      <c r="B4447" s="20">
        <v>3.8371552674285558</v>
      </c>
      <c r="C4447" s="20">
        <v>3.8157328617587472</v>
      </c>
      <c r="D4447" s="20">
        <v>3.8332666859087361</v>
      </c>
      <c r="E4447" s="20">
        <v>3.9679010703358393</v>
      </c>
      <c r="F4447" s="21">
        <v>4.1297369380347817</v>
      </c>
      <c r="G4447" s="20">
        <v>4.2730602393258836</v>
      </c>
      <c r="H4447" s="20">
        <v>4.6364089756721913</v>
      </c>
      <c r="I4447" s="20">
        <v>4.8127411420615074</v>
      </c>
      <c r="J4447" s="20">
        <v>4.9425929896076424</v>
      </c>
      <c r="K4447" s="20">
        <v>4.9574274834121379</v>
      </c>
      <c r="L4447" s="20">
        <v>4.9312733102141841</v>
      </c>
      <c r="M4447" s="20">
        <v>4.8035084861535493</v>
      </c>
      <c r="N4447" s="20">
        <v>4.8153930797744398</v>
      </c>
    </row>
    <row r="4448" spans="1:14" x14ac:dyDescent="0.3">
      <c r="A4448" s="22">
        <v>37312</v>
      </c>
      <c r="B4448" s="20">
        <v>3.8604366722648469</v>
      </c>
      <c r="C4448" s="20">
        <v>3.8382591273249846</v>
      </c>
      <c r="D4448" s="20">
        <v>3.8442299250397087</v>
      </c>
      <c r="E4448" s="20">
        <v>3.9552727800313949</v>
      </c>
      <c r="F4448" s="21">
        <v>4.1119912633118689</v>
      </c>
      <c r="G4448" s="20">
        <v>4.2554317003867883</v>
      </c>
      <c r="H4448" s="20">
        <v>4.6200887643101662</v>
      </c>
      <c r="I4448" s="20">
        <v>4.7934154798961623</v>
      </c>
      <c r="J4448" s="20">
        <v>4.9151778648586886</v>
      </c>
      <c r="K4448" s="20">
        <v>4.921379372411109</v>
      </c>
      <c r="L4448" s="20">
        <v>4.8860285096811733</v>
      </c>
      <c r="M4448" s="20">
        <v>4.761874728027939</v>
      </c>
      <c r="N4448" s="20">
        <v>4.7672140321791092</v>
      </c>
    </row>
    <row r="4449" spans="1:14" x14ac:dyDescent="0.3">
      <c r="A4449" s="22">
        <v>37309</v>
      </c>
      <c r="B4449" s="20">
        <v>3.8510059864568649</v>
      </c>
      <c r="C4449" s="20">
        <v>3.8277728151615458</v>
      </c>
      <c r="D4449" s="20">
        <v>3.8335917613839081</v>
      </c>
      <c r="E4449" s="20">
        <v>3.9441954542856426</v>
      </c>
      <c r="F4449" s="21">
        <v>4.0953146581634572</v>
      </c>
      <c r="G4449" s="20">
        <v>4.2336231493953189</v>
      </c>
      <c r="H4449" s="20">
        <v>4.5915504534147811</v>
      </c>
      <c r="I4449" s="20">
        <v>4.7648801344422118</v>
      </c>
      <c r="J4449" s="20">
        <v>4.8881540659231648</v>
      </c>
      <c r="K4449" s="20">
        <v>4.8951379221168079</v>
      </c>
      <c r="L4449" s="20">
        <v>4.859124440487065</v>
      </c>
      <c r="M4449" s="20">
        <v>4.7278138238805374</v>
      </c>
      <c r="N4449" s="20">
        <v>4.7338868227697919</v>
      </c>
    </row>
    <row r="4450" spans="1:14" x14ac:dyDescent="0.3">
      <c r="A4450" s="22">
        <v>37308</v>
      </c>
      <c r="B4450" s="20">
        <v>3.8911088854625016</v>
      </c>
      <c r="C4450" s="20">
        <v>3.8635411123427383</v>
      </c>
      <c r="D4450" s="20">
        <v>3.8577387421054707</v>
      </c>
      <c r="E4450" s="20">
        <v>3.9532130665054885</v>
      </c>
      <c r="F4450" s="21">
        <v>4.110733013819492</v>
      </c>
      <c r="G4450" s="20">
        <v>4.2566259598937366</v>
      </c>
      <c r="H4450" s="20">
        <v>4.6252575250124828</v>
      </c>
      <c r="I4450" s="20">
        <v>4.8005248829802278</v>
      </c>
      <c r="J4450" s="20">
        <v>4.9275802463551965</v>
      </c>
      <c r="K4450" s="20">
        <v>4.9385251641866441</v>
      </c>
      <c r="L4450" s="20">
        <v>4.906355835955269</v>
      </c>
      <c r="M4450" s="20">
        <v>4.7743962169477587</v>
      </c>
      <c r="N4450" s="20">
        <v>4.7830618340563262</v>
      </c>
    </row>
    <row r="4451" spans="1:14" x14ac:dyDescent="0.3">
      <c r="A4451" s="22">
        <v>37307</v>
      </c>
      <c r="B4451" s="20">
        <v>3.8826948403337829</v>
      </c>
      <c r="C4451" s="20">
        <v>3.8694212471208482</v>
      </c>
      <c r="D4451" s="20">
        <v>3.8697314813160792</v>
      </c>
      <c r="E4451" s="20">
        <v>3.9736852698678287</v>
      </c>
      <c r="F4451" s="21">
        <v>4.129417513549499</v>
      </c>
      <c r="G4451" s="20">
        <v>4.2713978456841861</v>
      </c>
      <c r="H4451" s="20">
        <v>4.6281817089209687</v>
      </c>
      <c r="I4451" s="20">
        <v>4.7964873687205722</v>
      </c>
      <c r="J4451" s="20">
        <v>4.9139869080974252</v>
      </c>
      <c r="K4451" s="20">
        <v>4.9177913936304067</v>
      </c>
      <c r="L4451" s="20">
        <v>4.8787630249076503</v>
      </c>
      <c r="M4451" s="20">
        <v>4.7437442227583926</v>
      </c>
      <c r="N4451" s="20">
        <v>4.7483514871385619</v>
      </c>
    </row>
    <row r="4452" spans="1:14" x14ac:dyDescent="0.3">
      <c r="A4452" s="22">
        <v>37306</v>
      </c>
      <c r="B4452" s="20">
        <v>3.834707098341394</v>
      </c>
      <c r="C4452" s="20">
        <v>3.8083640248327226</v>
      </c>
      <c r="D4452" s="20">
        <v>3.8240208222750263</v>
      </c>
      <c r="E4452" s="20">
        <v>3.9653328550889579</v>
      </c>
      <c r="F4452" s="21">
        <v>4.134766797493298</v>
      </c>
      <c r="G4452" s="20">
        <v>4.2826110482869293</v>
      </c>
      <c r="H4452" s="20">
        <v>4.6429405186032415</v>
      </c>
      <c r="I4452" s="20">
        <v>4.8078683116186776</v>
      </c>
      <c r="J4452" s="20">
        <v>4.914421293583306</v>
      </c>
      <c r="K4452" s="20">
        <v>4.9069890559463287</v>
      </c>
      <c r="L4452" s="20">
        <v>4.8562170060793086</v>
      </c>
      <c r="M4452" s="20">
        <v>4.7165805216689121</v>
      </c>
      <c r="N4452" s="20">
        <v>4.7138420902518847</v>
      </c>
    </row>
    <row r="4453" spans="1:14" x14ac:dyDescent="0.3">
      <c r="A4453" s="22">
        <v>37305</v>
      </c>
      <c r="B4453" s="20">
        <v>3.8685162086365001</v>
      </c>
      <c r="C4453" s="20">
        <v>3.8765814730667532</v>
      </c>
      <c r="D4453" s="20">
        <v>3.8848699937958253</v>
      </c>
      <c r="E4453" s="20">
        <v>4.0055596667088578</v>
      </c>
      <c r="F4453" s="21">
        <v>4.1727075003892304</v>
      </c>
      <c r="G4453" s="20">
        <v>4.3214598354111597</v>
      </c>
      <c r="H4453" s="20">
        <v>4.6790144667416618</v>
      </c>
      <c r="I4453" s="20">
        <v>4.8345077431260473</v>
      </c>
      <c r="J4453" s="20">
        <v>4.9212803301013448</v>
      </c>
      <c r="K4453" s="20">
        <v>4.8983831102287123</v>
      </c>
      <c r="L4453" s="20">
        <v>4.8326497394255732</v>
      </c>
      <c r="M4453" s="20">
        <v>4.6780652815017696</v>
      </c>
      <c r="N4453" s="20">
        <v>4.6683724360228034</v>
      </c>
    </row>
    <row r="4454" spans="1:14" x14ac:dyDescent="0.3">
      <c r="A4454" s="22">
        <v>37302</v>
      </c>
      <c r="B4454" s="20">
        <v>3.7485271069311588</v>
      </c>
      <c r="C4454" s="20">
        <v>3.7776912436818977</v>
      </c>
      <c r="D4454" s="20">
        <v>3.8237036977551395</v>
      </c>
      <c r="E4454" s="20">
        <v>4.0061447148626783</v>
      </c>
      <c r="F4454" s="21">
        <v>4.1808412342147134</v>
      </c>
      <c r="G4454" s="20">
        <v>4.3253881023449532</v>
      </c>
      <c r="H4454" s="20">
        <v>4.6713260541028072</v>
      </c>
      <c r="I4454" s="20">
        <v>4.8267343244490126</v>
      </c>
      <c r="J4454" s="20">
        <v>4.9182428134515055</v>
      </c>
      <c r="K4454" s="20">
        <v>4.8999044808124168</v>
      </c>
      <c r="L4454" s="20">
        <v>4.83803313073573</v>
      </c>
      <c r="M4454" s="20">
        <v>4.6808533202606402</v>
      </c>
      <c r="N4454" s="20">
        <v>4.6742056696240493</v>
      </c>
    </row>
    <row r="4455" spans="1:14" x14ac:dyDescent="0.3">
      <c r="A4455" s="22">
        <v>37301</v>
      </c>
      <c r="B4455" s="20">
        <v>3.7854522689403196</v>
      </c>
      <c r="C4455" s="20">
        <v>3.8031918392025461</v>
      </c>
      <c r="D4455" s="20">
        <v>3.8388166281598886</v>
      </c>
      <c r="E4455" s="20">
        <v>4.0112629035980429</v>
      </c>
      <c r="F4455" s="21">
        <v>4.1934825741014086</v>
      </c>
      <c r="G4455" s="20">
        <v>4.3477575616601438</v>
      </c>
      <c r="H4455" s="20">
        <v>4.7144239920699773</v>
      </c>
      <c r="I4455" s="20">
        <v>4.8786862697122926</v>
      </c>
      <c r="J4455" s="20">
        <v>4.9806535303624235</v>
      </c>
      <c r="K4455" s="20">
        <v>4.9686182699803538</v>
      </c>
      <c r="L4455" s="20">
        <v>4.9083889846731443</v>
      </c>
      <c r="M4455" s="20">
        <v>4.7327991911919991</v>
      </c>
      <c r="N4455" s="20">
        <v>4.7290961387486625</v>
      </c>
    </row>
    <row r="4456" spans="1:14" x14ac:dyDescent="0.3">
      <c r="A4456" s="22">
        <v>37300</v>
      </c>
      <c r="B4456" s="20">
        <v>3.7955601743541476</v>
      </c>
      <c r="C4456" s="20">
        <v>3.8306926537393582</v>
      </c>
      <c r="D4456" s="20">
        <v>3.865921836855911</v>
      </c>
      <c r="E4456" s="20">
        <v>4.0346854929784399</v>
      </c>
      <c r="F4456" s="21">
        <v>4.2199009221651504</v>
      </c>
      <c r="G4456" s="20">
        <v>4.3776712554235582</v>
      </c>
      <c r="H4456" s="20">
        <v>4.7525202037411045</v>
      </c>
      <c r="I4456" s="20">
        <v>4.916809511009852</v>
      </c>
      <c r="J4456" s="20">
        <v>5.0144032511973569</v>
      </c>
      <c r="K4456" s="20">
        <v>5.0017274542556489</v>
      </c>
      <c r="L4456" s="20">
        <v>4.9522877375865786</v>
      </c>
      <c r="M4456" s="20">
        <v>4.7980417743720878</v>
      </c>
      <c r="N4456" s="20">
        <v>4.8057580469835557</v>
      </c>
    </row>
    <row r="4457" spans="1:14" x14ac:dyDescent="0.3">
      <c r="A4457" s="22">
        <v>37299</v>
      </c>
      <c r="B4457" s="20">
        <v>3.8281445103131233</v>
      </c>
      <c r="C4457" s="20">
        <v>3.8431923194576325</v>
      </c>
      <c r="D4457" s="20">
        <v>3.8769697733064699</v>
      </c>
      <c r="E4457" s="20">
        <v>4.0500626743690429</v>
      </c>
      <c r="F4457" s="21">
        <v>4.2386971508836613</v>
      </c>
      <c r="G4457" s="20">
        <v>4.3988223474235335</v>
      </c>
      <c r="H4457" s="20">
        <v>4.7767111536776072</v>
      </c>
      <c r="I4457" s="20">
        <v>4.9395154135279578</v>
      </c>
      <c r="J4457" s="20">
        <v>5.0302506226034698</v>
      </c>
      <c r="K4457" s="20">
        <v>5.0097711931071673</v>
      </c>
      <c r="L4457" s="20">
        <v>4.9514382911161015</v>
      </c>
      <c r="M4457" s="20">
        <v>4.7895312495512714</v>
      </c>
      <c r="N4457" s="20">
        <v>4.792491636336087</v>
      </c>
    </row>
    <row r="4458" spans="1:14" x14ac:dyDescent="0.3">
      <c r="A4458" s="22">
        <v>37298</v>
      </c>
      <c r="B4458" s="20">
        <v>3.7942055316587076</v>
      </c>
      <c r="C4458" s="20">
        <v>3.7900214996515897</v>
      </c>
      <c r="D4458" s="20">
        <v>3.8144914154451</v>
      </c>
      <c r="E4458" s="20">
        <v>3.9572194692708318</v>
      </c>
      <c r="F4458" s="21">
        <v>4.116242997526828</v>
      </c>
      <c r="G4458" s="20">
        <v>4.2566941630086674</v>
      </c>
      <c r="H4458" s="20">
        <v>4.6194654845457253</v>
      </c>
      <c r="I4458" s="20">
        <v>4.79458689245745</v>
      </c>
      <c r="J4458" s="20">
        <v>4.9123626587153222</v>
      </c>
      <c r="K4458" s="20">
        <v>4.9151729869395782</v>
      </c>
      <c r="L4458" s="20">
        <v>4.8846833817404027</v>
      </c>
      <c r="M4458" s="20">
        <v>4.7594928623262041</v>
      </c>
      <c r="N4458" s="20">
        <v>4.7763627141015625</v>
      </c>
    </row>
    <row r="4459" spans="1:14" x14ac:dyDescent="0.3">
      <c r="A4459" s="22">
        <v>37295</v>
      </c>
      <c r="B4459" s="20">
        <v>3.8396046077318631</v>
      </c>
      <c r="C4459" s="20">
        <v>3.8243850900573473</v>
      </c>
      <c r="D4459" s="20">
        <v>3.8367208222251947</v>
      </c>
      <c r="E4459" s="20">
        <v>3.9598269814139262</v>
      </c>
      <c r="F4459" s="21">
        <v>4.1124858672736933</v>
      </c>
      <c r="G4459" s="20">
        <v>4.2509405353669818</v>
      </c>
      <c r="H4459" s="20">
        <v>4.6156861176413209</v>
      </c>
      <c r="I4459" s="20">
        <v>4.7934226875687962</v>
      </c>
      <c r="J4459" s="20">
        <v>4.9123187573898095</v>
      </c>
      <c r="K4459" s="20">
        <v>4.9128819718202719</v>
      </c>
      <c r="L4459" s="20">
        <v>4.8772782055614865</v>
      </c>
      <c r="M4459" s="20">
        <v>4.7464241936014657</v>
      </c>
      <c r="N4459" s="20">
        <v>4.7597243671328666</v>
      </c>
    </row>
    <row r="4460" spans="1:14" x14ac:dyDescent="0.3">
      <c r="A4460" s="22">
        <v>37294</v>
      </c>
      <c r="B4460" s="20">
        <v>3.8135990575745131</v>
      </c>
      <c r="C4460" s="20">
        <v>3.82037220148742</v>
      </c>
      <c r="D4460" s="20">
        <v>3.8318960936934698</v>
      </c>
      <c r="E4460" s="20">
        <v>3.9537512796842664</v>
      </c>
      <c r="F4460" s="21">
        <v>4.1178698672399889</v>
      </c>
      <c r="G4460" s="20">
        <v>4.2674735549407705</v>
      </c>
      <c r="H4460" s="20">
        <v>4.6505431785379745</v>
      </c>
      <c r="I4460" s="20">
        <v>4.8274499198670222</v>
      </c>
      <c r="J4460" s="20">
        <v>4.9372852305979942</v>
      </c>
      <c r="K4460" s="20">
        <v>4.9306032641755388</v>
      </c>
      <c r="L4460" s="20">
        <v>4.8904888762613776</v>
      </c>
      <c r="M4460" s="20">
        <v>4.7656953360077425</v>
      </c>
      <c r="N4460" s="20">
        <v>4.775459804351601</v>
      </c>
    </row>
    <row r="4461" spans="1:14" x14ac:dyDescent="0.3">
      <c r="A4461" s="22">
        <v>37293</v>
      </c>
      <c r="B4461" s="20">
        <v>3.831138906521621</v>
      </c>
      <c r="C4461" s="20">
        <v>3.8222030762524013</v>
      </c>
      <c r="D4461" s="20">
        <v>3.826989956713251</v>
      </c>
      <c r="E4461" s="20">
        <v>3.9276747158005874</v>
      </c>
      <c r="F4461" s="21">
        <v>4.07093081179723</v>
      </c>
      <c r="G4461" s="20">
        <v>4.2041522233471387</v>
      </c>
      <c r="H4461" s="20">
        <v>4.5525048775503496</v>
      </c>
      <c r="I4461" s="20">
        <v>4.7160700833968763</v>
      </c>
      <c r="J4461" s="20">
        <v>4.8150335931237596</v>
      </c>
      <c r="K4461" s="20">
        <v>4.8035216931927094</v>
      </c>
      <c r="L4461" s="20">
        <v>4.7607614723777401</v>
      </c>
      <c r="M4461" s="20">
        <v>4.6437607562629157</v>
      </c>
      <c r="N4461" s="20">
        <v>4.6505293955995528</v>
      </c>
    </row>
    <row r="4462" spans="1:14" x14ac:dyDescent="0.3">
      <c r="A4462" s="22">
        <v>37292</v>
      </c>
      <c r="B4462" s="20">
        <v>3.7033309690774003</v>
      </c>
      <c r="C4462" s="20">
        <v>3.7235163392054775</v>
      </c>
      <c r="D4462" s="20">
        <v>3.7700064925048982</v>
      </c>
      <c r="E4462" s="20">
        <v>3.9320159164986719</v>
      </c>
      <c r="F4462" s="21">
        <v>4.0885119375819263</v>
      </c>
      <c r="G4462" s="20">
        <v>4.2233170487702187</v>
      </c>
      <c r="H4462" s="20">
        <v>4.5642064507015636</v>
      </c>
      <c r="I4462" s="20">
        <v>4.7190797023655433</v>
      </c>
      <c r="J4462" s="20">
        <v>4.8032483422076933</v>
      </c>
      <c r="K4462" s="20">
        <v>4.7805147248336564</v>
      </c>
      <c r="L4462" s="20">
        <v>4.726177840916467</v>
      </c>
      <c r="M4462" s="20">
        <v>4.5944946097019077</v>
      </c>
      <c r="N4462" s="20">
        <v>4.5963450938631185</v>
      </c>
    </row>
    <row r="4463" spans="1:14" x14ac:dyDescent="0.3">
      <c r="A4463" s="22">
        <v>37291</v>
      </c>
      <c r="B4463" s="20">
        <v>3.7566175009301745</v>
      </c>
      <c r="C4463" s="20">
        <v>3.7711751337376676</v>
      </c>
      <c r="D4463" s="20">
        <v>3.8034708783475408</v>
      </c>
      <c r="E4463" s="20">
        <v>3.9461258338374723</v>
      </c>
      <c r="F4463" s="21">
        <v>4.1074768847664824</v>
      </c>
      <c r="G4463" s="20">
        <v>4.2499198643945304</v>
      </c>
      <c r="H4463" s="20">
        <v>4.6021146138721578</v>
      </c>
      <c r="I4463" s="20">
        <v>4.7566686851182434</v>
      </c>
      <c r="J4463" s="20">
        <v>4.8387959296759613</v>
      </c>
      <c r="K4463" s="20">
        <v>4.8136980863118852</v>
      </c>
      <c r="L4463" s="20">
        <v>4.7526833005116274</v>
      </c>
      <c r="M4463" s="20">
        <v>4.5943549875486607</v>
      </c>
      <c r="N4463" s="20">
        <v>4.5956038497815674</v>
      </c>
    </row>
    <row r="4464" spans="1:14" x14ac:dyDescent="0.3">
      <c r="A4464" s="22">
        <v>37288</v>
      </c>
      <c r="B4464" s="20">
        <v>3.8406965854279642</v>
      </c>
      <c r="C4464" s="20">
        <v>3.8251474853006342</v>
      </c>
      <c r="D4464" s="20">
        <v>3.8361803239011665</v>
      </c>
      <c r="E4464" s="20">
        <v>3.9666501234773097</v>
      </c>
      <c r="F4464" s="21">
        <v>4.139758034276813</v>
      </c>
      <c r="G4464" s="20">
        <v>4.2944762706524022</v>
      </c>
      <c r="H4464" s="20">
        <v>4.66687238753497</v>
      </c>
      <c r="I4464" s="20">
        <v>4.8209651346815212</v>
      </c>
      <c r="J4464" s="20">
        <v>4.8934211259076328</v>
      </c>
      <c r="K4464" s="20">
        <v>4.8613405100545535</v>
      </c>
      <c r="L4464" s="20">
        <v>4.7959224770267834</v>
      </c>
      <c r="M4464" s="20">
        <v>4.6365892176572121</v>
      </c>
      <c r="N4464" s="20">
        <v>4.6357380817031473</v>
      </c>
    </row>
    <row r="4465" spans="1:14" x14ac:dyDescent="0.3">
      <c r="A4465" s="22">
        <v>37287</v>
      </c>
      <c r="B4465" s="20">
        <v>3.817421030136479</v>
      </c>
      <c r="C4465" s="20">
        <v>3.8063463375001256</v>
      </c>
      <c r="D4465" s="20">
        <v>3.8233780274629825</v>
      </c>
      <c r="E4465" s="20">
        <v>3.9654435410421884</v>
      </c>
      <c r="F4465" s="21">
        <v>4.1433720969890002</v>
      </c>
      <c r="G4465" s="20">
        <v>4.3004330280448579</v>
      </c>
      <c r="H4465" s="20">
        <v>4.6750475461195977</v>
      </c>
      <c r="I4465" s="20">
        <v>4.8300098908157221</v>
      </c>
      <c r="J4465" s="20">
        <v>4.9043591867295104</v>
      </c>
      <c r="K4465" s="20">
        <v>4.8743603633726948</v>
      </c>
      <c r="L4465" s="20">
        <v>4.8138372897946615</v>
      </c>
      <c r="M4465" s="20">
        <v>4.6689108311438599</v>
      </c>
      <c r="N4465" s="20">
        <v>4.6698059986536995</v>
      </c>
    </row>
    <row r="4466" spans="1:14" x14ac:dyDescent="0.3">
      <c r="A4466" s="22">
        <v>37286</v>
      </c>
      <c r="B4466" s="20">
        <v>3.8975164037066712</v>
      </c>
      <c r="C4466" s="20">
        <v>3.8663731201958673</v>
      </c>
      <c r="D4466" s="20">
        <v>3.8601440570304812</v>
      </c>
      <c r="E4466" s="20">
        <v>3.9577964914370027</v>
      </c>
      <c r="F4466" s="21">
        <v>4.1216811733093124</v>
      </c>
      <c r="G4466" s="20">
        <v>4.275313670288611</v>
      </c>
      <c r="H4466" s="20">
        <v>4.6582946820749447</v>
      </c>
      <c r="I4466" s="20">
        <v>4.8244866803708328</v>
      </c>
      <c r="J4466" s="20">
        <v>4.9191895769940892</v>
      </c>
      <c r="K4466" s="20">
        <v>4.9067424774856283</v>
      </c>
      <c r="L4466" s="20">
        <v>4.8636700198475005</v>
      </c>
      <c r="M4466" s="20">
        <v>4.7262448154602525</v>
      </c>
      <c r="N4466" s="20">
        <v>4.7374838350672706</v>
      </c>
    </row>
    <row r="4467" spans="1:14" x14ac:dyDescent="0.3">
      <c r="A4467" s="22">
        <v>37285</v>
      </c>
      <c r="B4467" s="20">
        <v>3.8712429777629627</v>
      </c>
      <c r="C4467" s="20">
        <v>3.8634406382546058</v>
      </c>
      <c r="D4467" s="20">
        <v>3.867273605970893</v>
      </c>
      <c r="E4467" s="20">
        <v>3.9783904450388516</v>
      </c>
      <c r="F4467" s="21">
        <v>4.1458360206198659</v>
      </c>
      <c r="G4467" s="20">
        <v>4.2999264616299646</v>
      </c>
      <c r="H4467" s="20">
        <v>4.6802951086753852</v>
      </c>
      <c r="I4467" s="20">
        <v>4.8472681256404284</v>
      </c>
      <c r="J4467" s="20">
        <v>4.9498018901736591</v>
      </c>
      <c r="K4467" s="20">
        <v>4.9462598099124904</v>
      </c>
      <c r="L4467" s="20">
        <v>4.9108825559006073</v>
      </c>
      <c r="M4467" s="20">
        <v>4.7633821343964104</v>
      </c>
      <c r="N4467" s="20">
        <v>4.7815454997896261</v>
      </c>
    </row>
    <row r="4468" spans="1:14" x14ac:dyDescent="0.3">
      <c r="A4468" s="22">
        <v>37284</v>
      </c>
      <c r="B4468" s="20">
        <v>3.8585287170713287</v>
      </c>
      <c r="C4468" s="20">
        <v>3.8574008490748155</v>
      </c>
      <c r="D4468" s="20">
        <v>3.8690636401347507</v>
      </c>
      <c r="E4468" s="20">
        <v>3.9950074978157248</v>
      </c>
      <c r="F4468" s="21">
        <v>4.167070834741482</v>
      </c>
      <c r="G4468" s="20">
        <v>4.3223435252845528</v>
      </c>
      <c r="H4468" s="20">
        <v>4.7017314703318362</v>
      </c>
      <c r="I4468" s="20">
        <v>4.8685758623563009</v>
      </c>
      <c r="J4468" s="20">
        <v>4.9733127920052782</v>
      </c>
      <c r="K4468" s="20">
        <v>4.9713266553354405</v>
      </c>
      <c r="L4468" s="20">
        <v>4.9349704126791583</v>
      </c>
      <c r="M4468" s="20">
        <v>4.7804851112337259</v>
      </c>
      <c r="N4468" s="20">
        <v>4.7981706891197806</v>
      </c>
    </row>
    <row r="4469" spans="1:14" x14ac:dyDescent="0.3">
      <c r="A4469" s="22">
        <v>37281</v>
      </c>
      <c r="B4469" s="20">
        <v>3.8203877512743305</v>
      </c>
      <c r="C4469" s="20">
        <v>3.8300394440409971</v>
      </c>
      <c r="D4469" s="20">
        <v>3.8426299729832443</v>
      </c>
      <c r="E4469" s="20">
        <v>3.9727628878951302</v>
      </c>
      <c r="F4469" s="21">
        <v>4.1563257011325039</v>
      </c>
      <c r="G4469" s="20">
        <v>4.3217042983775764</v>
      </c>
      <c r="H4469" s="20">
        <v>4.7131910025056545</v>
      </c>
      <c r="I4469" s="20">
        <v>4.8775433864826132</v>
      </c>
      <c r="J4469" s="20">
        <v>4.9796655286781091</v>
      </c>
      <c r="K4469" s="20">
        <v>4.982767112271099</v>
      </c>
      <c r="L4469" s="20">
        <v>4.9567986656873293</v>
      </c>
      <c r="M4469" s="20">
        <v>4.7955615923997126</v>
      </c>
      <c r="N4469" s="20">
        <v>4.8231876036830652</v>
      </c>
    </row>
    <row r="4470" spans="1:14" x14ac:dyDescent="0.3">
      <c r="A4470" s="22">
        <v>37280</v>
      </c>
      <c r="B4470" s="20">
        <v>3.776072337582117</v>
      </c>
      <c r="C4470" s="20">
        <v>3.7946924324242488</v>
      </c>
      <c r="D4470" s="20">
        <v>3.8128502062469223</v>
      </c>
      <c r="E4470" s="20">
        <v>3.9225225934104788</v>
      </c>
      <c r="F4470" s="21">
        <v>4.0718828450012658</v>
      </c>
      <c r="G4470" s="20">
        <v>4.2108560486227544</v>
      </c>
      <c r="H4470" s="20">
        <v>4.5699667252195395</v>
      </c>
      <c r="I4470" s="20">
        <v>4.7409614008279339</v>
      </c>
      <c r="J4470" s="20">
        <v>4.8649369773156259</v>
      </c>
      <c r="K4470" s="20">
        <v>4.8832712062439727</v>
      </c>
      <c r="L4470" s="20">
        <v>4.8715909013181031</v>
      </c>
      <c r="M4470" s="20">
        <v>4.7342750420271873</v>
      </c>
      <c r="N4470" s="20">
        <v>4.7665147122560407</v>
      </c>
    </row>
    <row r="4471" spans="1:14" x14ac:dyDescent="0.3">
      <c r="A4471" s="22">
        <v>37279</v>
      </c>
      <c r="B4471" s="20">
        <v>3.8035777382388636</v>
      </c>
      <c r="C4471" s="20">
        <v>3.8081793970213496</v>
      </c>
      <c r="D4471" s="20">
        <v>3.8134160633433591</v>
      </c>
      <c r="E4471" s="20">
        <v>3.8933473060181694</v>
      </c>
      <c r="F4471" s="21">
        <v>4.0220694418730476</v>
      </c>
      <c r="G4471" s="20">
        <v>4.147183585826772</v>
      </c>
      <c r="H4471" s="20">
        <v>4.4868185125632598</v>
      </c>
      <c r="I4471" s="20">
        <v>4.6563847256135116</v>
      </c>
      <c r="J4471" s="20">
        <v>4.7836547146245811</v>
      </c>
      <c r="K4471" s="20">
        <v>4.8045093522703057</v>
      </c>
      <c r="L4471" s="20">
        <v>4.7953486597686714</v>
      </c>
      <c r="M4471" s="20">
        <v>4.6689499902193905</v>
      </c>
      <c r="N4471" s="20">
        <v>4.7007373732306501</v>
      </c>
    </row>
    <row r="4472" spans="1:14" x14ac:dyDescent="0.3">
      <c r="A4472" s="22">
        <v>37278</v>
      </c>
      <c r="B4472" s="20">
        <v>3.8374881862569423</v>
      </c>
      <c r="C4472" s="20">
        <v>3.8155649616622798</v>
      </c>
      <c r="D4472" s="20">
        <v>3.8196425916570522</v>
      </c>
      <c r="E4472" s="20">
        <v>3.9123541687283336</v>
      </c>
      <c r="F4472" s="21">
        <v>4.0520204160806363</v>
      </c>
      <c r="G4472" s="20">
        <v>4.1854169586902996</v>
      </c>
      <c r="H4472" s="20">
        <v>4.5408245434323415</v>
      </c>
      <c r="I4472" s="20">
        <v>4.7123529515275342</v>
      </c>
      <c r="J4472" s="20">
        <v>4.8305097549249929</v>
      </c>
      <c r="K4472" s="20">
        <v>4.837370427306432</v>
      </c>
      <c r="L4472" s="20">
        <v>4.8079256373575614</v>
      </c>
      <c r="M4472" s="20">
        <v>4.6546412346231927</v>
      </c>
      <c r="N4472" s="20">
        <v>4.6754070215195345</v>
      </c>
    </row>
    <row r="4473" spans="1:14" x14ac:dyDescent="0.3">
      <c r="A4473" s="22">
        <v>37277</v>
      </c>
      <c r="B4473" s="20">
        <v>3.8004786700714761</v>
      </c>
      <c r="C4473" s="20">
        <v>3.7796445486213699</v>
      </c>
      <c r="D4473" s="20">
        <v>3.7908523674815804</v>
      </c>
      <c r="E4473" s="20">
        <v>3.8840898631863117</v>
      </c>
      <c r="F4473" s="21">
        <v>4.0133050387292908</v>
      </c>
      <c r="G4473" s="20">
        <v>4.1384545021688082</v>
      </c>
      <c r="H4473" s="20">
        <v>4.4846480265963686</v>
      </c>
      <c r="I4473" s="20">
        <v>4.6571710141722127</v>
      </c>
      <c r="J4473" s="20">
        <v>4.7781623544614273</v>
      </c>
      <c r="K4473" s="20">
        <v>4.788214521582975</v>
      </c>
      <c r="L4473" s="20">
        <v>4.7679397805412576</v>
      </c>
      <c r="M4473" s="20">
        <v>4.652108005107193</v>
      </c>
      <c r="N4473" s="20">
        <v>4.6736160412196623</v>
      </c>
    </row>
    <row r="4474" spans="1:14" x14ac:dyDescent="0.3">
      <c r="A4474" s="22">
        <v>37274</v>
      </c>
      <c r="B4474" s="20">
        <v>3.8104078068538327</v>
      </c>
      <c r="C4474" s="20">
        <v>3.7891365629804437</v>
      </c>
      <c r="D4474" s="20">
        <v>3.791906067588215</v>
      </c>
      <c r="E4474" s="20">
        <v>3.8904671969417022</v>
      </c>
      <c r="F4474" s="21">
        <v>4.0371465984213364</v>
      </c>
      <c r="G4474" s="20">
        <v>4.1761341875225915</v>
      </c>
      <c r="H4474" s="20">
        <v>4.5456758392849208</v>
      </c>
      <c r="I4474" s="20">
        <v>4.722574075424391</v>
      </c>
      <c r="J4474" s="20">
        <v>4.8393519501817828</v>
      </c>
      <c r="K4474" s="20">
        <v>4.8408681435200602</v>
      </c>
      <c r="L4474" s="20">
        <v>4.809994112393964</v>
      </c>
      <c r="M4474" s="20">
        <v>4.6905451270404503</v>
      </c>
      <c r="N4474" s="20">
        <v>4.7049682081988307</v>
      </c>
    </row>
    <row r="4475" spans="1:14" x14ac:dyDescent="0.3">
      <c r="A4475" s="22">
        <v>37273</v>
      </c>
      <c r="B4475" s="20">
        <v>3.8217990016453487</v>
      </c>
      <c r="C4475" s="20">
        <v>3.8023917318732279</v>
      </c>
      <c r="D4475" s="20">
        <v>3.8095753911228947</v>
      </c>
      <c r="E4475" s="20">
        <v>3.9142644781453457</v>
      </c>
      <c r="F4475" s="21">
        <v>4.0634836583293215</v>
      </c>
      <c r="G4475" s="20">
        <v>4.2028425166001169</v>
      </c>
      <c r="H4475" s="20">
        <v>4.5639539264685629</v>
      </c>
      <c r="I4475" s="20">
        <v>4.7302148749840471</v>
      </c>
      <c r="J4475" s="20">
        <v>4.8298646583346283</v>
      </c>
      <c r="K4475" s="20">
        <v>4.8196495681559446</v>
      </c>
      <c r="L4475" s="20">
        <v>4.7805842279044217</v>
      </c>
      <c r="M4475" s="20">
        <v>4.6680878395269563</v>
      </c>
      <c r="N4475" s="20">
        <v>4.6766669165803441</v>
      </c>
    </row>
    <row r="4476" spans="1:14" x14ac:dyDescent="0.3">
      <c r="A4476" s="22">
        <v>37272</v>
      </c>
      <c r="B4476" s="20">
        <v>3.8309462864756592</v>
      </c>
      <c r="C4476" s="20">
        <v>3.7910243876934322</v>
      </c>
      <c r="D4476" s="20">
        <v>3.7884478716219663</v>
      </c>
      <c r="E4476" s="20">
        <v>3.9004704120089078</v>
      </c>
      <c r="F4476" s="21">
        <v>4.0694876853881565</v>
      </c>
      <c r="G4476" s="20">
        <v>4.2242643008482963</v>
      </c>
      <c r="H4476" s="20">
        <v>4.6027993097009627</v>
      </c>
      <c r="I4476" s="20">
        <v>4.7625248587926512</v>
      </c>
      <c r="J4476" s="20">
        <v>4.8429071506694301</v>
      </c>
      <c r="K4476" s="20">
        <v>4.8164977636308937</v>
      </c>
      <c r="L4476" s="20">
        <v>4.7607000539517355</v>
      </c>
      <c r="M4476" s="20">
        <v>4.6343825006812205</v>
      </c>
      <c r="N4476" s="20">
        <v>4.6337019118575968</v>
      </c>
    </row>
    <row r="4477" spans="1:14" x14ac:dyDescent="0.3">
      <c r="A4477" s="22">
        <v>37271</v>
      </c>
      <c r="B4477" s="20">
        <v>3.853745144101548</v>
      </c>
      <c r="C4477" s="20">
        <v>3.8161509610843298</v>
      </c>
      <c r="D4477" s="20">
        <v>3.8139454412921641</v>
      </c>
      <c r="E4477" s="20">
        <v>3.9317153199691992</v>
      </c>
      <c r="F4477" s="21">
        <v>4.1095749629447669</v>
      </c>
      <c r="G4477" s="20">
        <v>4.2708111422874104</v>
      </c>
      <c r="H4477" s="20">
        <v>4.6536176165430287</v>
      </c>
      <c r="I4477" s="20">
        <v>4.8099143211928705</v>
      </c>
      <c r="J4477" s="20">
        <v>4.8855803673202338</v>
      </c>
      <c r="K4477" s="20">
        <v>4.856593812887092</v>
      </c>
      <c r="L4477" s="20">
        <v>4.799378392524229</v>
      </c>
      <c r="M4477" s="20">
        <v>4.6751496680778279</v>
      </c>
      <c r="N4477" s="20">
        <v>4.6734766809013353</v>
      </c>
    </row>
    <row r="4478" spans="1:14" x14ac:dyDescent="0.3">
      <c r="A4478" s="22">
        <v>37270</v>
      </c>
      <c r="B4478" s="20">
        <v>3.8331746881660465</v>
      </c>
      <c r="C4478" s="20">
        <v>3.8160412944742879</v>
      </c>
      <c r="D4478" s="20">
        <v>3.8216657101425202</v>
      </c>
      <c r="E4478" s="20">
        <v>3.9375408959685392</v>
      </c>
      <c r="F4478" s="21">
        <v>4.1097327691099625</v>
      </c>
      <c r="G4478" s="20">
        <v>4.266155612082617</v>
      </c>
      <c r="H4478" s="20">
        <v>4.6403085935090713</v>
      </c>
      <c r="I4478" s="20">
        <v>4.7969327508934505</v>
      </c>
      <c r="J4478" s="20">
        <v>4.8787575718851359</v>
      </c>
      <c r="K4478" s="20">
        <v>4.8552215503704286</v>
      </c>
      <c r="L4478" s="20">
        <v>4.8024730965102833</v>
      </c>
      <c r="M4478" s="20">
        <v>4.6807079765825659</v>
      </c>
      <c r="N4478" s="20">
        <v>4.6810770790669567</v>
      </c>
    </row>
    <row r="4479" spans="1:14" x14ac:dyDescent="0.3">
      <c r="A4479" s="22">
        <v>37267</v>
      </c>
      <c r="B4479" s="20">
        <v>3.8821177648393834</v>
      </c>
      <c r="C4479" s="20">
        <v>3.8644179829429062</v>
      </c>
      <c r="D4479" s="20">
        <v>3.8733195227722792</v>
      </c>
      <c r="E4479" s="20">
        <v>4.0108537508255075</v>
      </c>
      <c r="F4479" s="21">
        <v>4.1997710529618617</v>
      </c>
      <c r="G4479" s="20">
        <v>4.3666137593631342</v>
      </c>
      <c r="H4479" s="20">
        <v>4.746779585521689</v>
      </c>
      <c r="I4479" s="20">
        <v>4.8927848078070957</v>
      </c>
      <c r="J4479" s="20">
        <v>4.9541482600012632</v>
      </c>
      <c r="K4479" s="20">
        <v>4.9167570107617502</v>
      </c>
      <c r="L4479" s="20">
        <v>4.8499216980635103</v>
      </c>
      <c r="M4479" s="20">
        <v>4.7025198075035242</v>
      </c>
      <c r="N4479" s="20">
        <v>4.6980414896170295</v>
      </c>
    </row>
    <row r="4480" spans="1:14" x14ac:dyDescent="0.3">
      <c r="A4480" s="22">
        <v>37266</v>
      </c>
      <c r="B4480" s="20">
        <v>3.8221005619970687</v>
      </c>
      <c r="C4480" s="20">
        <v>3.8307866500996073</v>
      </c>
      <c r="D4480" s="20">
        <v>3.8436991134122351</v>
      </c>
      <c r="E4480" s="20">
        <v>3.9813769707839177</v>
      </c>
      <c r="F4480" s="21">
        <v>4.1733297926829138</v>
      </c>
      <c r="G4480" s="20">
        <v>4.3429281031181004</v>
      </c>
      <c r="H4480" s="20">
        <v>4.7234158073494754</v>
      </c>
      <c r="I4480" s="20">
        <v>4.8693080982506229</v>
      </c>
      <c r="J4480" s="20">
        <v>4.9412890291908234</v>
      </c>
      <c r="K4480" s="20">
        <v>4.9181020680360783</v>
      </c>
      <c r="L4480" s="20">
        <v>4.8671300224826517</v>
      </c>
      <c r="M4480" s="20">
        <v>4.7343582536275433</v>
      </c>
      <c r="N4480" s="20">
        <v>4.737827952376259</v>
      </c>
    </row>
    <row r="4481" spans="1:14" x14ac:dyDescent="0.3">
      <c r="A4481" s="22">
        <v>37265</v>
      </c>
      <c r="B4481" s="20">
        <v>3.8532239963743478</v>
      </c>
      <c r="C4481" s="20">
        <v>3.8408294246938599</v>
      </c>
      <c r="D4481" s="20">
        <v>3.8533359014851505</v>
      </c>
      <c r="E4481" s="20">
        <v>4.0019657462641076</v>
      </c>
      <c r="F4481" s="21">
        <v>4.2013887884203234</v>
      </c>
      <c r="G4481" s="20">
        <v>4.3762399090596249</v>
      </c>
      <c r="H4481" s="20">
        <v>4.7697923796994335</v>
      </c>
      <c r="I4481" s="20">
        <v>4.9215942838356899</v>
      </c>
      <c r="J4481" s="20">
        <v>4.9962945908510665</v>
      </c>
      <c r="K4481" s="20">
        <v>4.9718903564986272</v>
      </c>
      <c r="L4481" s="20">
        <v>4.917420159133572</v>
      </c>
      <c r="M4481" s="20">
        <v>4.7787108148664288</v>
      </c>
      <c r="N4481" s="20">
        <v>4.7802984413734597</v>
      </c>
    </row>
    <row r="4482" spans="1:14" x14ac:dyDescent="0.3">
      <c r="A4482" s="22">
        <v>37264</v>
      </c>
      <c r="B4482" s="20">
        <v>3.8479143451662425</v>
      </c>
      <c r="C4482" s="20">
        <v>3.8217343316553123</v>
      </c>
      <c r="D4482" s="20">
        <v>3.8302263814175128</v>
      </c>
      <c r="E4482" s="20">
        <v>3.9630187985876746</v>
      </c>
      <c r="F4482" s="21">
        <v>4.1463525948861495</v>
      </c>
      <c r="G4482" s="20">
        <v>4.3084673800308737</v>
      </c>
      <c r="H4482" s="20">
        <v>4.6815510784079049</v>
      </c>
      <c r="I4482" s="20">
        <v>4.8353405657466153</v>
      </c>
      <c r="J4482" s="20">
        <v>4.9270496038582419</v>
      </c>
      <c r="K4482" s="20">
        <v>4.9179577249073647</v>
      </c>
      <c r="L4482" s="20">
        <v>4.876257404270163</v>
      </c>
      <c r="M4482" s="20">
        <v>4.739760915902635</v>
      </c>
      <c r="N4482" s="20">
        <v>4.7488198548606375</v>
      </c>
    </row>
    <row r="4483" spans="1:14" x14ac:dyDescent="0.3">
      <c r="A4483" s="22">
        <v>37263</v>
      </c>
      <c r="B4483" s="20">
        <v>3.8348303626347597</v>
      </c>
      <c r="C4483" s="20">
        <v>3.8072276688207798</v>
      </c>
      <c r="D4483" s="20">
        <v>3.8181224235800721</v>
      </c>
      <c r="E4483" s="20">
        <v>3.9487243995164687</v>
      </c>
      <c r="F4483" s="21">
        <v>4.1267521614776159</v>
      </c>
      <c r="G4483" s="20">
        <v>4.2868466754905503</v>
      </c>
      <c r="H4483" s="20">
        <v>4.6692233985349212</v>
      </c>
      <c r="I4483" s="20">
        <v>4.8338001128282704</v>
      </c>
      <c r="J4483" s="20">
        <v>4.9344835867222558</v>
      </c>
      <c r="K4483" s="20">
        <v>4.9248709138193822</v>
      </c>
      <c r="L4483" s="20">
        <v>4.8753847619801718</v>
      </c>
      <c r="M4483" s="20">
        <v>4.7116726329736487</v>
      </c>
      <c r="N4483" s="20">
        <v>4.7190620966438717</v>
      </c>
    </row>
    <row r="4484" spans="1:14" x14ac:dyDescent="0.3">
      <c r="A4484" s="22">
        <v>37260</v>
      </c>
      <c r="B4484" s="20">
        <v>3.8279912808033658</v>
      </c>
      <c r="C4484" s="20">
        <v>3.8028172986642375</v>
      </c>
      <c r="D4484" s="20">
        <v>3.8037823946947547</v>
      </c>
      <c r="E4484" s="20">
        <v>3.9123097018454929</v>
      </c>
      <c r="F4484" s="21">
        <v>4.0856241471574757</v>
      </c>
      <c r="G4484" s="20">
        <v>4.2483059571089115</v>
      </c>
      <c r="H4484" s="20">
        <v>4.6552192451347629</v>
      </c>
      <c r="I4484" s="20">
        <v>4.8465690681564704</v>
      </c>
      <c r="J4484" s="20">
        <v>4.9891287126096326</v>
      </c>
      <c r="K4484" s="20">
        <v>5.0000176732657184</v>
      </c>
      <c r="L4484" s="20">
        <v>4.9573603103489621</v>
      </c>
      <c r="M4484" s="20">
        <v>4.7832268776594526</v>
      </c>
      <c r="N4484" s="20">
        <v>4.7937284255162087</v>
      </c>
    </row>
    <row r="4485" spans="1:14" x14ac:dyDescent="0.3">
      <c r="A4485" s="22">
        <v>37259</v>
      </c>
      <c r="B4485" s="20">
        <v>3.7730346287839382</v>
      </c>
      <c r="C4485" s="20">
        <v>3.7681740931208565</v>
      </c>
      <c r="D4485" s="20">
        <v>3.763003391382334</v>
      </c>
      <c r="E4485" s="20">
        <v>3.8381839761744709</v>
      </c>
      <c r="F4485" s="21">
        <v>3.9867369227606702</v>
      </c>
      <c r="G4485" s="20">
        <v>4.1360636822624652</v>
      </c>
      <c r="H4485" s="20">
        <v>4.5448275387666461</v>
      </c>
      <c r="I4485" s="20">
        <v>4.756766745277246</v>
      </c>
      <c r="J4485" s="20">
        <v>4.9294582249558996</v>
      </c>
      <c r="K4485" s="20">
        <v>4.9562099861810367</v>
      </c>
      <c r="L4485" s="20">
        <v>4.9241228218946649</v>
      </c>
      <c r="M4485" s="20">
        <v>4.7565812531977212</v>
      </c>
      <c r="N4485" s="20">
        <v>4.7718374702395634</v>
      </c>
    </row>
    <row r="4486" spans="1:14" x14ac:dyDescent="0.3">
      <c r="A4486" s="22">
        <v>37258</v>
      </c>
      <c r="B4486" s="20">
        <v>3.8116875047008469</v>
      </c>
      <c r="C4486" s="20">
        <v>3.8019798933825473</v>
      </c>
      <c r="D4486" s="20">
        <v>3.806194816066153</v>
      </c>
      <c r="E4486" s="20">
        <v>3.9086331287755902</v>
      </c>
      <c r="F4486" s="21">
        <v>4.0763505081988347</v>
      </c>
      <c r="G4486" s="20">
        <v>4.2374164390556013</v>
      </c>
      <c r="H4486" s="20">
        <v>4.6522190781604991</v>
      </c>
      <c r="I4486" s="20">
        <v>4.8533580998702437</v>
      </c>
      <c r="J4486" s="20">
        <v>5.0081655527219757</v>
      </c>
      <c r="K4486" s="20">
        <v>5.0228011960645684</v>
      </c>
      <c r="L4486" s="20">
        <v>4.968989324338418</v>
      </c>
      <c r="M4486" s="20">
        <v>4.7348787844356384</v>
      </c>
      <c r="N4486" s="20">
        <v>4.7426319852423493</v>
      </c>
    </row>
    <row r="4487" spans="1:14" x14ac:dyDescent="0.3">
      <c r="A4487" s="22">
        <v>37256</v>
      </c>
      <c r="B4487" s="20">
        <v>3.8747188354937592</v>
      </c>
      <c r="C4487" s="20">
        <v>3.841331692865082</v>
      </c>
      <c r="D4487" s="20">
        <v>3.8389722927311087</v>
      </c>
      <c r="E4487" s="20">
        <v>3.9530870841149834</v>
      </c>
      <c r="F4487" s="21">
        <v>4.1292417961477721</v>
      </c>
      <c r="G4487" s="20">
        <v>4.2951114216787216</v>
      </c>
      <c r="H4487" s="20">
        <v>4.7189969874187181</v>
      </c>
      <c r="I4487" s="20">
        <v>4.9235561323746753</v>
      </c>
      <c r="J4487" s="20">
        <v>5.0788049712958152</v>
      </c>
      <c r="K4487" s="20">
        <v>5.0910155667878376</v>
      </c>
      <c r="L4487" s="20">
        <v>5.032639018916309</v>
      </c>
      <c r="M4487" s="20">
        <v>4.7820237053227483</v>
      </c>
      <c r="N4487" s="20">
        <v>4.7899280931119019</v>
      </c>
    </row>
    <row r="4488" spans="1:14" x14ac:dyDescent="0.3">
      <c r="A4488" s="22">
        <v>37253</v>
      </c>
      <c r="B4488" s="20">
        <v>3.952303222795384</v>
      </c>
      <c r="C4488" s="20">
        <v>3.9014613234700684</v>
      </c>
      <c r="D4488" s="20">
        <v>3.8841241915155487</v>
      </c>
      <c r="E4488" s="20">
        <v>3.9539416139622463</v>
      </c>
      <c r="F4488" s="21">
        <v>4.1134786595293811</v>
      </c>
      <c r="G4488" s="20">
        <v>4.2747593968460862</v>
      </c>
      <c r="H4488" s="20">
        <v>4.6973266284642694</v>
      </c>
      <c r="I4488" s="20">
        <v>4.900090248882317</v>
      </c>
      <c r="J4488" s="20">
        <v>5.0510635348645652</v>
      </c>
      <c r="K4488" s="20">
        <v>5.0606891688704883</v>
      </c>
      <c r="L4488" s="20">
        <v>5.0014262019834259</v>
      </c>
      <c r="M4488" s="20">
        <v>4.7521469389626008</v>
      </c>
      <c r="N4488" s="20">
        <v>4.7598184455237069</v>
      </c>
    </row>
    <row r="4489" spans="1:14" x14ac:dyDescent="0.3">
      <c r="A4489" s="22">
        <v>37252</v>
      </c>
      <c r="B4489" s="20">
        <v>3.8534697278088861</v>
      </c>
      <c r="C4489" s="20">
        <v>3.8146282813098762</v>
      </c>
      <c r="D4489" s="20">
        <v>3.8091080115384441</v>
      </c>
      <c r="E4489" s="20">
        <v>3.909592055061196</v>
      </c>
      <c r="F4489" s="21">
        <v>4.0838812264822968</v>
      </c>
      <c r="G4489" s="20">
        <v>4.2504492052603879</v>
      </c>
      <c r="H4489" s="20">
        <v>4.672493579628501</v>
      </c>
      <c r="I4489" s="20">
        <v>4.8710850212585131</v>
      </c>
      <c r="J4489" s="20">
        <v>5.015638686331128</v>
      </c>
      <c r="K4489" s="20">
        <v>5.0215899056356035</v>
      </c>
      <c r="L4489" s="20">
        <v>4.9618396809882945</v>
      </c>
      <c r="M4489" s="20">
        <v>4.7241974339523747</v>
      </c>
      <c r="N4489" s="20">
        <v>4.7302984910891359</v>
      </c>
    </row>
    <row r="4490" spans="1:14" x14ac:dyDescent="0.3">
      <c r="A4490" s="22">
        <v>37249</v>
      </c>
      <c r="B4490" s="20">
        <v>3.9462619761568867</v>
      </c>
      <c r="C4490" s="20">
        <v>3.8817514196337344</v>
      </c>
      <c r="D4490" s="20">
        <v>3.8522102489614594</v>
      </c>
      <c r="E4490" s="20">
        <v>3.8853545932639699</v>
      </c>
      <c r="F4490" s="21">
        <v>4.019730930744827</v>
      </c>
      <c r="G4490" s="20">
        <v>4.1646811986933958</v>
      </c>
      <c r="H4490" s="20">
        <v>4.5573742205136822</v>
      </c>
      <c r="I4490" s="20">
        <v>4.7470967868939207</v>
      </c>
      <c r="J4490" s="20">
        <v>4.8838473124450621</v>
      </c>
      <c r="K4490" s="20">
        <v>4.8863879725064061</v>
      </c>
      <c r="L4490" s="20">
        <v>4.827930920084194</v>
      </c>
      <c r="M4490" s="20">
        <v>4.6101022147358037</v>
      </c>
      <c r="N4490" s="20">
        <v>4.6151385891914192</v>
      </c>
    </row>
    <row r="4491" spans="1:14" x14ac:dyDescent="0.3">
      <c r="A4491" s="22">
        <v>37246</v>
      </c>
      <c r="B4491" s="20">
        <v>3.8491982836380974</v>
      </c>
      <c r="C4491" s="20">
        <v>3.8050227101534095</v>
      </c>
      <c r="D4491" s="20">
        <v>3.7921886076573701</v>
      </c>
      <c r="E4491" s="20">
        <v>3.8670329027571158</v>
      </c>
      <c r="F4491" s="21">
        <v>4.0220428775104393</v>
      </c>
      <c r="G4491" s="20">
        <v>4.1769688249063037</v>
      </c>
      <c r="H4491" s="20">
        <v>4.5845614321203536</v>
      </c>
      <c r="I4491" s="20">
        <v>4.7805932632144836</v>
      </c>
      <c r="J4491" s="20">
        <v>4.922860459063374</v>
      </c>
      <c r="K4491" s="20">
        <v>4.9275410083954316</v>
      </c>
      <c r="L4491" s="20">
        <v>4.8696354394984391</v>
      </c>
      <c r="M4491" s="20">
        <v>4.6491476311711555</v>
      </c>
      <c r="N4491" s="20">
        <v>4.6545292501312838</v>
      </c>
    </row>
    <row r="4492" spans="1:14" x14ac:dyDescent="0.3">
      <c r="A4492" s="22">
        <v>37245</v>
      </c>
      <c r="B4492" s="20">
        <v>3.9157021525973583</v>
      </c>
      <c r="C4492" s="20">
        <v>3.8646348003313191</v>
      </c>
      <c r="D4492" s="20">
        <v>3.8420054628284936</v>
      </c>
      <c r="E4492" s="20">
        <v>3.8823876049320809</v>
      </c>
      <c r="F4492" s="21">
        <v>4.0128508450156701</v>
      </c>
      <c r="G4492" s="20">
        <v>4.1531770489235305</v>
      </c>
      <c r="H4492" s="20">
        <v>4.5425584645983434</v>
      </c>
      <c r="I4492" s="20">
        <v>4.7364212737210218</v>
      </c>
      <c r="J4492" s="20">
        <v>4.8782302359913121</v>
      </c>
      <c r="K4492" s="20">
        <v>4.8823737313267532</v>
      </c>
      <c r="L4492" s="20">
        <v>4.8239386692220814</v>
      </c>
      <c r="M4492" s="20">
        <v>4.6054130826401884</v>
      </c>
      <c r="N4492" s="20">
        <v>4.6100298905997992</v>
      </c>
    </row>
    <row r="4493" spans="1:14" x14ac:dyDescent="0.3">
      <c r="A4493" s="22">
        <v>37244</v>
      </c>
      <c r="B4493" s="20">
        <v>3.9088018819090311</v>
      </c>
      <c r="C4493" s="20">
        <v>3.8593318146387241</v>
      </c>
      <c r="D4493" s="20">
        <v>3.8387630859228183</v>
      </c>
      <c r="E4493" s="20">
        <v>3.8818861549126784</v>
      </c>
      <c r="F4493" s="21">
        <v>4.0124313377745464</v>
      </c>
      <c r="G4493" s="20">
        <v>4.1526201876882523</v>
      </c>
      <c r="H4493" s="20">
        <v>4.5397079775641824</v>
      </c>
      <c r="I4493" s="20">
        <v>4.7301393063964055</v>
      </c>
      <c r="J4493" s="20">
        <v>4.8657050261476282</v>
      </c>
      <c r="K4493" s="20">
        <v>4.8657807278116953</v>
      </c>
      <c r="L4493" s="20">
        <v>4.8048404784729115</v>
      </c>
      <c r="M4493" s="20">
        <v>4.5881328735353915</v>
      </c>
      <c r="N4493" s="20">
        <v>4.591149109074081</v>
      </c>
    </row>
    <row r="4494" spans="1:14" x14ac:dyDescent="0.3">
      <c r="A4494" s="22">
        <v>37243</v>
      </c>
      <c r="B4494" s="20">
        <v>3.9039881066285771</v>
      </c>
      <c r="C4494" s="20">
        <v>3.8575437578101979</v>
      </c>
      <c r="D4494" s="20">
        <v>3.8418239019048053</v>
      </c>
      <c r="E4494" s="20">
        <v>3.896265800272861</v>
      </c>
      <c r="F4494" s="21">
        <v>4.0360637370670922</v>
      </c>
      <c r="G4494" s="20">
        <v>4.1831243091256969</v>
      </c>
      <c r="H4494" s="20">
        <v>4.5791110505685593</v>
      </c>
      <c r="I4494" s="20">
        <v>4.7681830352130028</v>
      </c>
      <c r="J4494" s="20">
        <v>4.9001283507925582</v>
      </c>
      <c r="K4494" s="20">
        <v>4.9005944860175221</v>
      </c>
      <c r="L4494" s="20">
        <v>4.8461490521897819</v>
      </c>
      <c r="M4494" s="20">
        <v>4.6450235074427972</v>
      </c>
      <c r="N4494" s="20">
        <v>4.6520095484371753</v>
      </c>
    </row>
    <row r="4495" spans="1:14" x14ac:dyDescent="0.3">
      <c r="A4495" s="22">
        <v>37242</v>
      </c>
      <c r="B4495" s="20">
        <v>3.8330308445025669</v>
      </c>
      <c r="C4495" s="20">
        <v>3.8084630555174797</v>
      </c>
      <c r="D4495" s="20">
        <v>3.8019297150619695</v>
      </c>
      <c r="E4495" s="20">
        <v>3.8783819862517461</v>
      </c>
      <c r="F4495" s="21">
        <v>4.0323401512026207</v>
      </c>
      <c r="G4495" s="20">
        <v>4.1866311450947684</v>
      </c>
      <c r="H4495" s="20">
        <v>4.5878065395282039</v>
      </c>
      <c r="I4495" s="20">
        <v>4.7752373847258482</v>
      </c>
      <c r="J4495" s="20">
        <v>4.9053414522066614</v>
      </c>
      <c r="K4495" s="20">
        <v>4.9057209537145088</v>
      </c>
      <c r="L4495" s="20">
        <v>4.8519107793734051</v>
      </c>
      <c r="M4495" s="20">
        <v>4.6471001017429696</v>
      </c>
      <c r="N4495" s="20">
        <v>4.6558044703002857</v>
      </c>
    </row>
    <row r="4496" spans="1:14" x14ac:dyDescent="0.3">
      <c r="A4496" s="22">
        <v>37239</v>
      </c>
      <c r="B4496" s="20">
        <v>3.8185076209082687</v>
      </c>
      <c r="C4496" s="20">
        <v>3.7757668851991788</v>
      </c>
      <c r="D4496" s="20">
        <v>3.7689165306874863</v>
      </c>
      <c r="E4496" s="20">
        <v>3.8520916546136843</v>
      </c>
      <c r="F4496" s="21">
        <v>4.0108757936471644</v>
      </c>
      <c r="G4496" s="20">
        <v>4.1678915489484938</v>
      </c>
      <c r="H4496" s="20">
        <v>4.5686079307844238</v>
      </c>
      <c r="I4496" s="20">
        <v>4.7490482671477023</v>
      </c>
      <c r="J4496" s="20">
        <v>4.8639215511433331</v>
      </c>
      <c r="K4496" s="20">
        <v>4.8521164285888849</v>
      </c>
      <c r="L4496" s="20">
        <v>4.7867152388585925</v>
      </c>
      <c r="M4496" s="20">
        <v>4.5714607110371741</v>
      </c>
      <c r="N4496" s="20">
        <v>4.5745740686877019</v>
      </c>
    </row>
    <row r="4497" spans="1:14" x14ac:dyDescent="0.3">
      <c r="A4497" s="22">
        <v>37238</v>
      </c>
      <c r="B4497" s="20">
        <v>3.905702166371376</v>
      </c>
      <c r="C4497" s="20">
        <v>3.8402309170462527</v>
      </c>
      <c r="D4497" s="20">
        <v>3.8061719540032826</v>
      </c>
      <c r="E4497" s="20">
        <v>3.8320039595039881</v>
      </c>
      <c r="F4497" s="21">
        <v>3.9620760959149472</v>
      </c>
      <c r="G4497" s="20">
        <v>4.104326067586574</v>
      </c>
      <c r="H4497" s="20">
        <v>4.4939423328425292</v>
      </c>
      <c r="I4497" s="20">
        <v>4.6841206194916269</v>
      </c>
      <c r="J4497" s="20">
        <v>4.8252212996735704</v>
      </c>
      <c r="K4497" s="20">
        <v>4.8342008858689027</v>
      </c>
      <c r="L4497" s="20">
        <v>4.7866954238750719</v>
      </c>
      <c r="M4497" s="20">
        <v>4.5774210812067064</v>
      </c>
      <c r="N4497" s="20">
        <v>4.5912081355526109</v>
      </c>
    </row>
    <row r="4498" spans="1:14" x14ac:dyDescent="0.3">
      <c r="A4498" s="22">
        <v>37237</v>
      </c>
      <c r="B4498" s="20">
        <v>3.8010557659655908</v>
      </c>
      <c r="C4498" s="20">
        <v>3.7647260412480876</v>
      </c>
      <c r="D4498" s="20">
        <v>3.7553725744217616</v>
      </c>
      <c r="E4498" s="20">
        <v>3.8000588995695397</v>
      </c>
      <c r="F4498" s="21">
        <v>3.919440204874737</v>
      </c>
      <c r="G4498" s="20">
        <v>4.0507003024925412</v>
      </c>
      <c r="H4498" s="20">
        <v>4.4269026920182899</v>
      </c>
      <c r="I4498" s="20">
        <v>4.6239388486173327</v>
      </c>
      <c r="J4498" s="20">
        <v>4.7828928444167573</v>
      </c>
      <c r="K4498" s="20">
        <v>4.8063805478587724</v>
      </c>
      <c r="L4498" s="20">
        <v>4.7773508361961801</v>
      </c>
      <c r="M4498" s="20">
        <v>4.6106040185167387</v>
      </c>
      <c r="N4498" s="20">
        <v>4.6297336290402518</v>
      </c>
    </row>
    <row r="4499" spans="1:14" x14ac:dyDescent="0.3">
      <c r="A4499" s="22">
        <v>37236</v>
      </c>
      <c r="B4499" s="20">
        <v>3.8512982691952717</v>
      </c>
      <c r="C4499" s="20">
        <v>3.8095513970528767</v>
      </c>
      <c r="D4499" s="20">
        <v>3.7840223945578195</v>
      </c>
      <c r="E4499" s="20">
        <v>3.8239053855638683</v>
      </c>
      <c r="F4499" s="21">
        <v>3.9641060007524804</v>
      </c>
      <c r="G4499" s="20">
        <v>4.1143144065898394</v>
      </c>
      <c r="H4499" s="20">
        <v>4.5225590829155671</v>
      </c>
      <c r="I4499" s="20">
        <v>4.7233643127088989</v>
      </c>
      <c r="J4499" s="20">
        <v>4.8816773066487169</v>
      </c>
      <c r="K4499" s="20">
        <v>4.9082176818975896</v>
      </c>
      <c r="L4499" s="20">
        <v>4.8870296673403297</v>
      </c>
      <c r="M4499" s="20">
        <v>4.7309390729424408</v>
      </c>
      <c r="N4499" s="20">
        <v>4.7547762974048009</v>
      </c>
    </row>
    <row r="4500" spans="1:14" x14ac:dyDescent="0.3">
      <c r="A4500" s="22">
        <v>37235</v>
      </c>
      <c r="B4500" s="20">
        <v>3.8424877907659472</v>
      </c>
      <c r="C4500" s="20">
        <v>3.8058482507621378</v>
      </c>
      <c r="D4500" s="20">
        <v>3.7968801108150494</v>
      </c>
      <c r="E4500" s="20">
        <v>3.8656714507573415</v>
      </c>
      <c r="F4500" s="21">
        <v>4.0130957720351201</v>
      </c>
      <c r="G4500" s="20">
        <v>4.1637504512793173</v>
      </c>
      <c r="H4500" s="20">
        <v>4.5664419638341736</v>
      </c>
      <c r="I4500" s="20">
        <v>4.7642193243693578</v>
      </c>
      <c r="J4500" s="20">
        <v>4.9206846363698302</v>
      </c>
      <c r="K4500" s="20">
        <v>4.9462621958771553</v>
      </c>
      <c r="L4500" s="20">
        <v>4.9227426054659258</v>
      </c>
      <c r="M4500" s="20">
        <v>4.756619880277781</v>
      </c>
      <c r="N4500" s="20">
        <v>4.7804544810770073</v>
      </c>
    </row>
    <row r="4501" spans="1:14" x14ac:dyDescent="0.3">
      <c r="A4501" s="22">
        <v>37232</v>
      </c>
      <c r="B4501" s="20">
        <v>3.8983630822206408</v>
      </c>
      <c r="C4501" s="20">
        <v>3.8577079236293139</v>
      </c>
      <c r="D4501" s="20">
        <v>3.8472558129484824</v>
      </c>
      <c r="E4501" s="20">
        <v>3.9128788809213799</v>
      </c>
      <c r="F4501" s="21">
        <v>4.05537379215464</v>
      </c>
      <c r="G4501" s="20">
        <v>4.2029618928148436</v>
      </c>
      <c r="H4501" s="20">
        <v>4.6040129445856097</v>
      </c>
      <c r="I4501" s="20">
        <v>4.8036090276575552</v>
      </c>
      <c r="J4501" s="20">
        <v>4.960791415275426</v>
      </c>
      <c r="K4501" s="20">
        <v>4.983274617509049</v>
      </c>
      <c r="L4501" s="20">
        <v>4.9515801225699771</v>
      </c>
      <c r="M4501" s="20">
        <v>4.7633194539465755</v>
      </c>
      <c r="N4501" s="20">
        <v>4.7844218715334907</v>
      </c>
    </row>
    <row r="4502" spans="1:14" x14ac:dyDescent="0.3">
      <c r="A4502" s="22">
        <v>37231</v>
      </c>
      <c r="B4502" s="20">
        <v>3.902825190707675</v>
      </c>
      <c r="C4502" s="20">
        <v>3.8600509936653742</v>
      </c>
      <c r="D4502" s="20">
        <v>3.8479276198399255</v>
      </c>
      <c r="E4502" s="20">
        <v>3.8968715586837059</v>
      </c>
      <c r="F4502" s="21">
        <v>4.0159787217559746</v>
      </c>
      <c r="G4502" s="20">
        <v>4.1440534651850207</v>
      </c>
      <c r="H4502" s="20">
        <v>4.5063211577893387</v>
      </c>
      <c r="I4502" s="20">
        <v>4.693734512070316</v>
      </c>
      <c r="J4502" s="20">
        <v>4.843019002059699</v>
      </c>
      <c r="K4502" s="20">
        <v>4.8607286138006227</v>
      </c>
      <c r="L4502" s="20">
        <v>4.8214910029276155</v>
      </c>
      <c r="M4502" s="20">
        <v>4.6142019491553867</v>
      </c>
      <c r="N4502" s="20">
        <v>4.6334796602186605</v>
      </c>
    </row>
    <row r="4503" spans="1:14" x14ac:dyDescent="0.3">
      <c r="A4503" s="22">
        <v>37230</v>
      </c>
      <c r="B4503" s="20">
        <v>3.8286407949236341</v>
      </c>
      <c r="C4503" s="20">
        <v>3.7676504548958412</v>
      </c>
      <c r="D4503" s="20">
        <v>3.7454171565520311</v>
      </c>
      <c r="E4503" s="20">
        <v>3.7897138077945725</v>
      </c>
      <c r="F4503" s="21">
        <v>3.9152248136315029</v>
      </c>
      <c r="G4503" s="20">
        <v>4.0452772923038216</v>
      </c>
      <c r="H4503" s="20">
        <v>4.3983903199770094</v>
      </c>
      <c r="I4503" s="20">
        <v>4.5814820355052106</v>
      </c>
      <c r="J4503" s="20">
        <v>4.7388885668371765</v>
      </c>
      <c r="K4503" s="20">
        <v>4.7691803695634301</v>
      </c>
      <c r="L4503" s="20">
        <v>4.7480898840470012</v>
      </c>
      <c r="M4503" s="20">
        <v>4.6054917585016284</v>
      </c>
      <c r="N4503" s="20">
        <v>4.6236689869505652</v>
      </c>
    </row>
    <row r="4504" spans="1:14" x14ac:dyDescent="0.3">
      <c r="A4504" s="22">
        <v>37229</v>
      </c>
      <c r="B4504" s="20">
        <v>3.8565239699685367</v>
      </c>
      <c r="C4504" s="20">
        <v>3.8027679464490021</v>
      </c>
      <c r="D4504" s="20">
        <v>3.7696948008165649</v>
      </c>
      <c r="E4504" s="20">
        <v>3.7491760125320273</v>
      </c>
      <c r="F4504" s="21">
        <v>3.814157308387863</v>
      </c>
      <c r="G4504" s="20">
        <v>3.9063193853261282</v>
      </c>
      <c r="H4504" s="20">
        <v>4.2201148512261071</v>
      </c>
      <c r="I4504" s="20">
        <v>4.4110516544933374</v>
      </c>
      <c r="J4504" s="20">
        <v>4.5873679260526217</v>
      </c>
      <c r="K4504" s="20">
        <v>4.6285275781737312</v>
      </c>
      <c r="L4504" s="20">
        <v>4.6177994454530591</v>
      </c>
      <c r="M4504" s="20">
        <v>4.5058873237673058</v>
      </c>
      <c r="N4504" s="20">
        <v>4.5245559854992141</v>
      </c>
    </row>
    <row r="4505" spans="1:14" x14ac:dyDescent="0.3">
      <c r="A4505" s="22">
        <v>37228</v>
      </c>
      <c r="B4505" s="20">
        <v>3.9119276596031405</v>
      </c>
      <c r="C4505" s="20">
        <v>3.8355979014159147</v>
      </c>
      <c r="D4505" s="20">
        <v>3.7788376089385283</v>
      </c>
      <c r="E4505" s="20">
        <v>3.7371273981963533</v>
      </c>
      <c r="F4505" s="21">
        <v>3.8089971307345998</v>
      </c>
      <c r="G4505" s="20">
        <v>3.9056662664023674</v>
      </c>
      <c r="H4505" s="20">
        <v>4.2262391332899751</v>
      </c>
      <c r="I4505" s="20">
        <v>4.4200960765951534</v>
      </c>
      <c r="J4505" s="20">
        <v>4.5988782387158977</v>
      </c>
      <c r="K4505" s="20">
        <v>4.639607059112941</v>
      </c>
      <c r="L4505" s="20">
        <v>4.6247079570465823</v>
      </c>
      <c r="M4505" s="20">
        <v>4.501844837293886</v>
      </c>
      <c r="N4505" s="20">
        <v>4.5181711648857279</v>
      </c>
    </row>
    <row r="4506" spans="1:14" x14ac:dyDescent="0.3">
      <c r="A4506" s="22">
        <v>37225</v>
      </c>
      <c r="B4506" s="20">
        <v>3.8429745182144632</v>
      </c>
      <c r="C4506" s="20">
        <v>3.8033015713349791</v>
      </c>
      <c r="D4506" s="20">
        <v>3.7737598598920097</v>
      </c>
      <c r="E4506" s="20">
        <v>3.76574203699573</v>
      </c>
      <c r="F4506" s="21">
        <v>3.8474368416881379</v>
      </c>
      <c r="G4506" s="20">
        <v>3.9541834494281178</v>
      </c>
      <c r="H4506" s="20">
        <v>4.2941827190853248</v>
      </c>
      <c r="I4506" s="20">
        <v>4.4873865052651452</v>
      </c>
      <c r="J4506" s="20">
        <v>4.6522700888959161</v>
      </c>
      <c r="K4506" s="20">
        <v>4.6786569823847914</v>
      </c>
      <c r="L4506" s="20">
        <v>4.647876107865514</v>
      </c>
      <c r="M4506" s="20">
        <v>4.5089372638958798</v>
      </c>
      <c r="N4506" s="20">
        <v>4.5170232252214531</v>
      </c>
    </row>
    <row r="4507" spans="1:14" x14ac:dyDescent="0.3">
      <c r="A4507" s="22">
        <v>37224</v>
      </c>
      <c r="B4507" s="20">
        <v>3.8251728411348855</v>
      </c>
      <c r="C4507" s="20">
        <v>3.7781201114151606</v>
      </c>
      <c r="D4507" s="20">
        <v>3.7585385141851031</v>
      </c>
      <c r="E4507" s="20">
        <v>3.7779523999912801</v>
      </c>
      <c r="F4507" s="21">
        <v>3.8782022473466404</v>
      </c>
      <c r="G4507" s="20">
        <v>3.9973557455355482</v>
      </c>
      <c r="H4507" s="20">
        <v>4.3543281201220276</v>
      </c>
      <c r="I4507" s="20">
        <v>4.5456051972788387</v>
      </c>
      <c r="J4507" s="20">
        <v>4.6991773519913362</v>
      </c>
      <c r="K4507" s="20">
        <v>4.7151229971704494</v>
      </c>
      <c r="L4507" s="20">
        <v>4.6719109019032725</v>
      </c>
      <c r="M4507" s="20">
        <v>4.5175096410013911</v>
      </c>
      <c r="N4507" s="20">
        <v>4.5186521047437038</v>
      </c>
    </row>
    <row r="4508" spans="1:14" x14ac:dyDescent="0.3">
      <c r="A4508" s="22">
        <v>37223</v>
      </c>
      <c r="B4508" s="20">
        <v>3.789463839510395</v>
      </c>
      <c r="C4508" s="20">
        <v>3.7616440040428611</v>
      </c>
      <c r="D4508" s="20">
        <v>3.7457083489016956</v>
      </c>
      <c r="E4508" s="20">
        <v>3.7872331389729323</v>
      </c>
      <c r="F4508" s="21">
        <v>3.9048248951675233</v>
      </c>
      <c r="G4508" s="20">
        <v>4.0305568801997103</v>
      </c>
      <c r="H4508" s="20">
        <v>4.3818679998872732</v>
      </c>
      <c r="I4508" s="20">
        <v>4.5664478855491666</v>
      </c>
      <c r="J4508" s="20">
        <v>4.7207237582159811</v>
      </c>
      <c r="K4508" s="20">
        <v>4.7423579326304486</v>
      </c>
      <c r="L4508" s="20">
        <v>4.7023056509512857</v>
      </c>
      <c r="M4508" s="20">
        <v>4.5273263857279495</v>
      </c>
      <c r="N4508" s="20">
        <v>4.5336071246998157</v>
      </c>
    </row>
    <row r="4509" spans="1:14" x14ac:dyDescent="0.3">
      <c r="A4509" s="22">
        <v>37222</v>
      </c>
      <c r="B4509" s="20">
        <v>3.7487422625607603</v>
      </c>
      <c r="C4509" s="20">
        <v>3.7322151493427276</v>
      </c>
      <c r="D4509" s="20">
        <v>3.722892728977989</v>
      </c>
      <c r="E4509" s="20">
        <v>3.7784638303886169</v>
      </c>
      <c r="F4509" s="21">
        <v>3.9148106957922542</v>
      </c>
      <c r="G4509" s="20">
        <v>4.0584956553042923</v>
      </c>
      <c r="H4509" s="20">
        <v>4.4473743599396247</v>
      </c>
      <c r="I4509" s="20">
        <v>4.6402145125140386</v>
      </c>
      <c r="J4509" s="20">
        <v>4.7916488299098896</v>
      </c>
      <c r="K4509" s="20">
        <v>4.8060026608692414</v>
      </c>
      <c r="L4509" s="20">
        <v>4.7586684061298419</v>
      </c>
      <c r="M4509" s="20">
        <v>4.6001491804607548</v>
      </c>
      <c r="N4509" s="20">
        <v>4.5973997380169465</v>
      </c>
    </row>
    <row r="4510" spans="1:14" x14ac:dyDescent="0.3">
      <c r="A4510" s="22">
        <v>37221</v>
      </c>
      <c r="B4510" s="20">
        <v>3.7166459900744444</v>
      </c>
      <c r="C4510" s="20">
        <v>3.7234106902058426</v>
      </c>
      <c r="D4510" s="20">
        <v>3.7141266598659994</v>
      </c>
      <c r="E4510" s="20">
        <v>3.7349584351038638</v>
      </c>
      <c r="F4510" s="21">
        <v>3.8221448468411379</v>
      </c>
      <c r="G4510" s="20">
        <v>3.9267711009928172</v>
      </c>
      <c r="H4510" s="20">
        <v>4.2614658763741122</v>
      </c>
      <c r="I4510" s="20">
        <v>4.4614303567213591</v>
      </c>
      <c r="J4510" s="20">
        <v>4.6456848246205453</v>
      </c>
      <c r="K4510" s="20">
        <v>4.6877635769620545</v>
      </c>
      <c r="L4510" s="20">
        <v>4.6736471834468523</v>
      </c>
      <c r="M4510" s="20">
        <v>4.5803483068546385</v>
      </c>
      <c r="N4510" s="20">
        <v>4.5895852019695322</v>
      </c>
    </row>
    <row r="4511" spans="1:14" x14ac:dyDescent="0.3">
      <c r="A4511" s="22">
        <v>37218</v>
      </c>
      <c r="B4511" s="20">
        <v>3.7439914930593039</v>
      </c>
      <c r="C4511" s="20">
        <v>3.7466087440585114</v>
      </c>
      <c r="D4511" s="20">
        <v>3.7352333654004903</v>
      </c>
      <c r="E4511" s="20">
        <v>3.7545363455518981</v>
      </c>
      <c r="F4511" s="21">
        <v>3.8408518122494466</v>
      </c>
      <c r="G4511" s="20">
        <v>3.9446205758758071</v>
      </c>
      <c r="H4511" s="20">
        <v>4.2795359523869765</v>
      </c>
      <c r="I4511" s="20">
        <v>4.4826322350289143</v>
      </c>
      <c r="J4511" s="20">
        <v>4.6730958034535277</v>
      </c>
      <c r="K4511" s="20">
        <v>4.7190378988948352</v>
      </c>
      <c r="L4511" s="20">
        <v>4.7086794258392688</v>
      </c>
      <c r="M4511" s="20">
        <v>4.6212028640364755</v>
      </c>
      <c r="N4511" s="20">
        <v>4.6322263757391076</v>
      </c>
    </row>
    <row r="4512" spans="1:14" x14ac:dyDescent="0.3">
      <c r="A4512" s="22">
        <v>37217</v>
      </c>
      <c r="B4512" s="20">
        <v>3.6880439735886101</v>
      </c>
      <c r="C4512" s="20">
        <v>3.70668974161392</v>
      </c>
      <c r="D4512" s="20">
        <v>3.7082958890549773</v>
      </c>
      <c r="E4512" s="20">
        <v>3.7569572089696566</v>
      </c>
      <c r="F4512" s="21">
        <v>3.855712381507681</v>
      </c>
      <c r="G4512" s="20">
        <v>3.9629802738938396</v>
      </c>
      <c r="H4512" s="20">
        <v>4.2981961948179137</v>
      </c>
      <c r="I4512" s="20">
        <v>4.5013816444140948</v>
      </c>
      <c r="J4512" s="20">
        <v>4.6922618152044002</v>
      </c>
      <c r="K4512" s="20">
        <v>4.7377823616002113</v>
      </c>
      <c r="L4512" s="20">
        <v>4.7258948060504569</v>
      </c>
      <c r="M4512" s="20">
        <v>4.6277632862430238</v>
      </c>
      <c r="N4512" s="20">
        <v>4.6401841066292624</v>
      </c>
    </row>
    <row r="4513" spans="1:14" x14ac:dyDescent="0.3">
      <c r="A4513" s="22">
        <v>37216</v>
      </c>
      <c r="B4513" s="20">
        <v>3.7051878676708987</v>
      </c>
      <c r="C4513" s="20">
        <v>3.7065749541296529</v>
      </c>
      <c r="D4513" s="20">
        <v>3.702444184916748</v>
      </c>
      <c r="E4513" s="20">
        <v>3.7531165720072091</v>
      </c>
      <c r="F4513" s="21">
        <v>3.8541175447881852</v>
      </c>
      <c r="G4513" s="20">
        <v>3.9608118060875759</v>
      </c>
      <c r="H4513" s="20">
        <v>4.2908992807183708</v>
      </c>
      <c r="I4513" s="20">
        <v>4.4928689512470994</v>
      </c>
      <c r="J4513" s="20">
        <v>4.6864348684254846</v>
      </c>
      <c r="K4513" s="20">
        <v>4.7349321852441806</v>
      </c>
      <c r="L4513" s="20">
        <v>4.7245448385808917</v>
      </c>
      <c r="M4513" s="20">
        <v>4.6216629878501578</v>
      </c>
      <c r="N4513" s="20">
        <v>4.6356351582858082</v>
      </c>
    </row>
    <row r="4514" spans="1:14" x14ac:dyDescent="0.3">
      <c r="A4514" s="22">
        <v>37215</v>
      </c>
      <c r="B4514" s="20">
        <v>3.7094579326458454</v>
      </c>
      <c r="C4514" s="20">
        <v>3.7143412815880832</v>
      </c>
      <c r="D4514" s="20">
        <v>3.7071206902221974</v>
      </c>
      <c r="E4514" s="20">
        <v>3.7313821945231416</v>
      </c>
      <c r="F4514" s="21">
        <v>3.807204900366175</v>
      </c>
      <c r="G4514" s="20">
        <v>3.896817384847822</v>
      </c>
      <c r="H4514" s="20">
        <v>4.2030704439013249</v>
      </c>
      <c r="I4514" s="20">
        <v>4.4051152718537701</v>
      </c>
      <c r="J4514" s="20">
        <v>4.6084618154467192</v>
      </c>
      <c r="K4514" s="20">
        <v>4.6665769533011963</v>
      </c>
      <c r="L4514" s="20">
        <v>4.6650494603479284</v>
      </c>
      <c r="M4514" s="20">
        <v>4.5582537530491312</v>
      </c>
      <c r="N4514" s="20">
        <v>4.5791067458979908</v>
      </c>
    </row>
    <row r="4515" spans="1:14" x14ac:dyDescent="0.3">
      <c r="A4515" s="22">
        <v>37214</v>
      </c>
      <c r="B4515" s="20">
        <v>3.7908697974152155</v>
      </c>
      <c r="C4515" s="20">
        <v>3.7680596437923461</v>
      </c>
      <c r="D4515" s="20">
        <v>3.7594748767720678</v>
      </c>
      <c r="E4515" s="20">
        <v>3.778594871083623</v>
      </c>
      <c r="F4515" s="21">
        <v>3.8459382870242806</v>
      </c>
      <c r="G4515" s="20">
        <v>3.9307706518083525</v>
      </c>
      <c r="H4515" s="20">
        <v>4.2328091601591868</v>
      </c>
      <c r="I4515" s="20">
        <v>4.4345494715973661</v>
      </c>
      <c r="J4515" s="20">
        <v>4.6331614430963359</v>
      </c>
      <c r="K4515" s="20">
        <v>4.6816298953485918</v>
      </c>
      <c r="L4515" s="20">
        <v>4.6640499470935683</v>
      </c>
      <c r="M4515" s="20">
        <v>4.5299709424529579</v>
      </c>
      <c r="N4515" s="20">
        <v>4.5434480107068689</v>
      </c>
    </row>
    <row r="4516" spans="1:14" x14ac:dyDescent="0.3">
      <c r="A4516" s="22">
        <v>37211</v>
      </c>
      <c r="B4516" s="20">
        <v>3.8072259748694188</v>
      </c>
      <c r="C4516" s="20">
        <v>3.7780349499875392</v>
      </c>
      <c r="D4516" s="20">
        <v>3.7713682420907282</v>
      </c>
      <c r="E4516" s="20">
        <v>3.7989707201846965</v>
      </c>
      <c r="F4516" s="21">
        <v>3.8698821271450168</v>
      </c>
      <c r="G4516" s="20">
        <v>3.9568064580864406</v>
      </c>
      <c r="H4516" s="20">
        <v>4.2636302551837328</v>
      </c>
      <c r="I4516" s="20">
        <v>4.4668160442091995</v>
      </c>
      <c r="J4516" s="20">
        <v>4.6619791444050191</v>
      </c>
      <c r="K4516" s="20">
        <v>4.7020617609497011</v>
      </c>
      <c r="L4516" s="20">
        <v>4.6698014326461585</v>
      </c>
      <c r="M4516" s="20">
        <v>4.5084670377681366</v>
      </c>
      <c r="N4516" s="20">
        <v>4.5156863347011251</v>
      </c>
    </row>
    <row r="4517" spans="1:14" x14ac:dyDescent="0.3">
      <c r="A4517" s="22">
        <v>37210</v>
      </c>
      <c r="B4517" s="20">
        <v>3.7749160735478879</v>
      </c>
      <c r="C4517" s="20">
        <v>3.7526259494174004</v>
      </c>
      <c r="D4517" s="20">
        <v>3.74241406955842</v>
      </c>
      <c r="E4517" s="20">
        <v>3.7673405850495061</v>
      </c>
      <c r="F4517" s="21">
        <v>3.8420298225588536</v>
      </c>
      <c r="G4517" s="20">
        <v>3.9325231373145035</v>
      </c>
      <c r="H4517" s="20">
        <v>4.2486832734025688</v>
      </c>
      <c r="I4517" s="20">
        <v>4.4574363841832501</v>
      </c>
      <c r="J4517" s="20">
        <v>4.6574720958483349</v>
      </c>
      <c r="K4517" s="20">
        <v>4.6975638327624747</v>
      </c>
      <c r="L4517" s="20">
        <v>4.6647922276381566</v>
      </c>
      <c r="M4517" s="20">
        <v>4.5218943855514171</v>
      </c>
      <c r="N4517" s="20">
        <v>4.5246957268410908</v>
      </c>
    </row>
    <row r="4518" spans="1:14" x14ac:dyDescent="0.3">
      <c r="A4518" s="22">
        <v>37209</v>
      </c>
      <c r="B4518" s="20">
        <v>3.7656129793631417</v>
      </c>
      <c r="C4518" s="20">
        <v>3.7358265504573085</v>
      </c>
      <c r="D4518" s="20">
        <v>3.7088074607974626</v>
      </c>
      <c r="E4518" s="20">
        <v>3.6810098901336432</v>
      </c>
      <c r="F4518" s="21">
        <v>3.7212625399369172</v>
      </c>
      <c r="G4518" s="20">
        <v>3.7926535616406816</v>
      </c>
      <c r="H4518" s="20">
        <v>4.0965242344814037</v>
      </c>
      <c r="I4518" s="20">
        <v>4.3178434721285397</v>
      </c>
      <c r="J4518" s="20">
        <v>4.5397811679527482</v>
      </c>
      <c r="K4518" s="20">
        <v>4.5977717651130252</v>
      </c>
      <c r="L4518" s="20">
        <v>4.5844298099843721</v>
      </c>
      <c r="M4518" s="20">
        <v>4.4635906458855894</v>
      </c>
      <c r="N4518" s="20">
        <v>4.4746873092866064</v>
      </c>
    </row>
    <row r="4519" spans="1:14" x14ac:dyDescent="0.3">
      <c r="A4519" s="22">
        <v>37208</v>
      </c>
      <c r="B4519" s="20">
        <v>3.7761553362581095</v>
      </c>
      <c r="C4519" s="20">
        <v>3.7169718113102492</v>
      </c>
      <c r="D4519" s="20">
        <v>3.6652023934831708</v>
      </c>
      <c r="E4519" s="20">
        <v>3.6013873814645225</v>
      </c>
      <c r="F4519" s="21">
        <v>3.6241213483110757</v>
      </c>
      <c r="G4519" s="20">
        <v>3.680797290835216</v>
      </c>
      <c r="H4519" s="20">
        <v>3.9596282966012959</v>
      </c>
      <c r="I4519" s="20">
        <v>4.1844636707486726</v>
      </c>
      <c r="J4519" s="20">
        <v>4.4300538821684814</v>
      </c>
      <c r="K4519" s="20">
        <v>4.511457183179358</v>
      </c>
      <c r="L4519" s="20">
        <v>4.5213201395789966</v>
      </c>
      <c r="M4519" s="20">
        <v>4.4131149180760527</v>
      </c>
      <c r="N4519" s="20">
        <v>4.437259709322376</v>
      </c>
    </row>
    <row r="4520" spans="1:14" x14ac:dyDescent="0.3">
      <c r="A4520" s="22">
        <v>37207</v>
      </c>
      <c r="B4520" s="20">
        <v>3.7963528356739698</v>
      </c>
      <c r="C4520" s="20">
        <v>3.7287989771875933</v>
      </c>
      <c r="D4520" s="20">
        <v>3.6686423910281674</v>
      </c>
      <c r="E4520" s="20">
        <v>3.5658656700906746</v>
      </c>
      <c r="F4520" s="21">
        <v>3.5580406757110192</v>
      </c>
      <c r="G4520" s="20">
        <v>3.5985419852783895</v>
      </c>
      <c r="H4520" s="20">
        <v>3.8585799389210833</v>
      </c>
      <c r="I4520" s="20">
        <v>4.0795783697661028</v>
      </c>
      <c r="J4520" s="20">
        <v>4.3215508478078704</v>
      </c>
      <c r="K4520" s="20">
        <v>4.4005237312853769</v>
      </c>
      <c r="L4520" s="20">
        <v>4.4097627814763101</v>
      </c>
      <c r="M4520" s="20">
        <v>4.3127037532066081</v>
      </c>
      <c r="N4520" s="20">
        <v>4.3347451993535522</v>
      </c>
    </row>
    <row r="4521" spans="1:14" x14ac:dyDescent="0.3">
      <c r="A4521" s="22">
        <v>37204</v>
      </c>
      <c r="B4521" s="20">
        <v>3.7717283132133921</v>
      </c>
      <c r="C4521" s="20">
        <v>3.7226793527541271</v>
      </c>
      <c r="D4521" s="20">
        <v>3.6731503252424678</v>
      </c>
      <c r="E4521" s="20">
        <v>3.5939433262851117</v>
      </c>
      <c r="F4521" s="21">
        <v>3.6004804069007821</v>
      </c>
      <c r="G4521" s="20">
        <v>3.6458506677189595</v>
      </c>
      <c r="H4521" s="20">
        <v>3.8993082735018376</v>
      </c>
      <c r="I4521" s="20">
        <v>4.110236458759938</v>
      </c>
      <c r="J4521" s="20">
        <v>4.3393444596506665</v>
      </c>
      <c r="K4521" s="20">
        <v>4.4120519060186236</v>
      </c>
      <c r="L4521" s="20">
        <v>4.4194983266320333</v>
      </c>
      <c r="M4521" s="20">
        <v>4.3336160259020211</v>
      </c>
      <c r="N4521" s="20">
        <v>4.3536492008134475</v>
      </c>
    </row>
    <row r="4522" spans="1:14" x14ac:dyDescent="0.3">
      <c r="A4522" s="22">
        <v>37203</v>
      </c>
      <c r="B4522" s="20">
        <v>3.7821946904189159</v>
      </c>
      <c r="C4522" s="20">
        <v>3.7323269256894012</v>
      </c>
      <c r="D4522" s="20">
        <v>3.68080670914568</v>
      </c>
      <c r="E4522" s="20">
        <v>3.6076636008952176</v>
      </c>
      <c r="F4522" s="21">
        <v>3.6224962295416114</v>
      </c>
      <c r="G4522" s="20">
        <v>3.67134720406598</v>
      </c>
      <c r="H4522" s="20">
        <v>3.9240553585714419</v>
      </c>
      <c r="I4522" s="20">
        <v>4.1323514649449997</v>
      </c>
      <c r="J4522" s="20">
        <v>4.3593202201272181</v>
      </c>
      <c r="K4522" s="20">
        <v>4.4318053848709829</v>
      </c>
      <c r="L4522" s="20">
        <v>4.4393552709993269</v>
      </c>
      <c r="M4522" s="20">
        <v>4.3491425899119447</v>
      </c>
      <c r="N4522" s="20">
        <v>4.3701136940805565</v>
      </c>
    </row>
    <row r="4523" spans="1:14" x14ac:dyDescent="0.3">
      <c r="A4523" s="22">
        <v>37202</v>
      </c>
      <c r="B4523" s="20">
        <v>3.9351017405020801</v>
      </c>
      <c r="C4523" s="20">
        <v>3.8899341908032321</v>
      </c>
      <c r="D4523" s="20">
        <v>3.8324531489401266</v>
      </c>
      <c r="E4523" s="20">
        <v>3.7161470004076378</v>
      </c>
      <c r="F4523" s="21">
        <v>3.6936153211882687</v>
      </c>
      <c r="G4523" s="20">
        <v>3.7236379896405931</v>
      </c>
      <c r="H4523" s="20">
        <v>3.9536170321150585</v>
      </c>
      <c r="I4523" s="20">
        <v>4.1506276919057603</v>
      </c>
      <c r="J4523" s="20">
        <v>4.357741200691458</v>
      </c>
      <c r="K4523" s="20">
        <v>4.4167300115242885</v>
      </c>
      <c r="L4523" s="20">
        <v>4.4179673584861163</v>
      </c>
      <c r="M4523" s="20">
        <v>4.3600087303072801</v>
      </c>
      <c r="N4523" s="20">
        <v>4.3719809513789336</v>
      </c>
    </row>
    <row r="4524" spans="1:14" x14ac:dyDescent="0.3">
      <c r="A4524" s="22">
        <v>37201</v>
      </c>
      <c r="B4524" s="20">
        <v>3.9644450590673781</v>
      </c>
      <c r="C4524" s="20">
        <v>3.9279979542507575</v>
      </c>
      <c r="D4524" s="20">
        <v>3.8769600878336425</v>
      </c>
      <c r="E4524" s="20">
        <v>3.7736495808056225</v>
      </c>
      <c r="F4524" s="21">
        <v>3.7617834758775786</v>
      </c>
      <c r="G4524" s="20">
        <v>3.7989907158367813</v>
      </c>
      <c r="H4524" s="20">
        <v>4.0382448101704993</v>
      </c>
      <c r="I4524" s="20">
        <v>4.2314392089471928</v>
      </c>
      <c r="J4524" s="20">
        <v>4.4220885762909656</v>
      </c>
      <c r="K4524" s="20">
        <v>4.4644983546588106</v>
      </c>
      <c r="L4524" s="20">
        <v>4.4460492153040736</v>
      </c>
      <c r="M4524" s="20">
        <v>4.3556376229701721</v>
      </c>
      <c r="N4524" s="20">
        <v>4.3598920330462585</v>
      </c>
    </row>
    <row r="4525" spans="1:14" x14ac:dyDescent="0.3">
      <c r="A4525" s="22">
        <v>37200</v>
      </c>
      <c r="B4525" s="20">
        <v>4.316836303645335</v>
      </c>
      <c r="C4525" s="20">
        <v>4.1831201618583869</v>
      </c>
      <c r="D4525" s="20">
        <v>4.0781496330082607</v>
      </c>
      <c r="E4525" s="20">
        <v>3.8691144123113448</v>
      </c>
      <c r="F4525" s="21">
        <v>3.7957772015953348</v>
      </c>
      <c r="G4525" s="20">
        <v>3.8044548116857313</v>
      </c>
      <c r="H4525" s="20">
        <v>4.0246952652954846</v>
      </c>
      <c r="I4525" s="20">
        <v>4.2239780574458026</v>
      </c>
      <c r="J4525" s="20">
        <v>4.4238542793743161</v>
      </c>
      <c r="K4525" s="20">
        <v>4.4691798941959338</v>
      </c>
      <c r="L4525" s="20">
        <v>4.4499732580928706</v>
      </c>
      <c r="M4525" s="20">
        <v>4.3578742692229415</v>
      </c>
      <c r="N4525" s="20">
        <v>4.3607952535062404</v>
      </c>
    </row>
    <row r="4526" spans="1:14" x14ac:dyDescent="0.3">
      <c r="A4526" s="22">
        <v>37197</v>
      </c>
      <c r="B4526" s="20">
        <v>4.125905126347873</v>
      </c>
      <c r="C4526" s="20">
        <v>4.0530000110802789</v>
      </c>
      <c r="D4526" s="20">
        <v>3.9947987937575609</v>
      </c>
      <c r="E4526" s="20">
        <v>3.8906329023978219</v>
      </c>
      <c r="F4526" s="21">
        <v>3.8748168195613624</v>
      </c>
      <c r="G4526" s="20">
        <v>3.9068472045651355</v>
      </c>
      <c r="H4526" s="20">
        <v>4.1289713818883804</v>
      </c>
      <c r="I4526" s="20">
        <v>4.3124929805402905</v>
      </c>
      <c r="J4526" s="20">
        <v>4.4949026956704463</v>
      </c>
      <c r="K4526" s="20">
        <v>4.5336830120344995</v>
      </c>
      <c r="L4526" s="20">
        <v>4.50910299382923</v>
      </c>
      <c r="M4526" s="20">
        <v>4.3937058373764373</v>
      </c>
      <c r="N4526" s="20">
        <v>4.397986230435615</v>
      </c>
    </row>
    <row r="4527" spans="1:14" x14ac:dyDescent="0.3">
      <c r="A4527" s="22">
        <v>37196</v>
      </c>
      <c r="B4527" s="20">
        <v>4.0751764953854712</v>
      </c>
      <c r="C4527" s="20">
        <v>4.0131891016375976</v>
      </c>
      <c r="D4527" s="20">
        <v>3.9756505650586074</v>
      </c>
      <c r="E4527" s="20">
        <v>3.8928573733039231</v>
      </c>
      <c r="F4527" s="21">
        <v>3.8767691927776902</v>
      </c>
      <c r="G4527" s="20">
        <v>3.9054545995307142</v>
      </c>
      <c r="H4527" s="20">
        <v>4.1133560267930562</v>
      </c>
      <c r="I4527" s="20">
        <v>4.2857010471802237</v>
      </c>
      <c r="J4527" s="20">
        <v>4.4523210804520943</v>
      </c>
      <c r="K4527" s="20">
        <v>4.4817290986533695</v>
      </c>
      <c r="L4527" s="20">
        <v>4.4529084904531704</v>
      </c>
      <c r="M4527" s="20">
        <v>4.360331848785334</v>
      </c>
      <c r="N4527" s="20">
        <v>4.3582581651266725</v>
      </c>
    </row>
    <row r="4528" spans="1:14" x14ac:dyDescent="0.3">
      <c r="A4528" s="22">
        <v>37195</v>
      </c>
      <c r="B4528" s="20">
        <v>4.0883930644118056</v>
      </c>
      <c r="C4528" s="20">
        <v>4.034571961721932</v>
      </c>
      <c r="D4528" s="20">
        <v>3.9901446137026237</v>
      </c>
      <c r="E4528" s="20">
        <v>3.9096072375860818</v>
      </c>
      <c r="F4528" s="21">
        <v>3.9033590776346885</v>
      </c>
      <c r="G4528" s="20">
        <v>3.9384670287265742</v>
      </c>
      <c r="H4528" s="20">
        <v>4.158101476329545</v>
      </c>
      <c r="I4528" s="20">
        <v>4.336267649465551</v>
      </c>
      <c r="J4528" s="20">
        <v>4.5125635400719091</v>
      </c>
      <c r="K4528" s="20">
        <v>4.5521245423902785</v>
      </c>
      <c r="L4528" s="20">
        <v>4.5367662169639864</v>
      </c>
      <c r="M4528" s="20">
        <v>4.4575842987624563</v>
      </c>
      <c r="N4528" s="20">
        <v>4.4634084605067743</v>
      </c>
    </row>
    <row r="4529" spans="1:14" x14ac:dyDescent="0.3">
      <c r="A4529" s="22">
        <v>37194</v>
      </c>
      <c r="B4529" s="20">
        <v>4.1750151707335066</v>
      </c>
      <c r="C4529" s="20">
        <v>4.0901778364643286</v>
      </c>
      <c r="D4529" s="20">
        <v>4.0305444891437681</v>
      </c>
      <c r="E4529" s="20">
        <v>3.9234882955269974</v>
      </c>
      <c r="F4529" s="21">
        <v>3.9079984080795462</v>
      </c>
      <c r="G4529" s="20">
        <v>3.941227317307558</v>
      </c>
      <c r="H4529" s="20">
        <v>4.1622060502202061</v>
      </c>
      <c r="I4529" s="20">
        <v>4.340956709098645</v>
      </c>
      <c r="J4529" s="20">
        <v>4.5218408453276497</v>
      </c>
      <c r="K4529" s="20">
        <v>4.5714897652416822</v>
      </c>
      <c r="L4529" s="20">
        <v>4.5763748364881023</v>
      </c>
      <c r="M4529" s="20">
        <v>4.5379148707445021</v>
      </c>
      <c r="N4529" s="20">
        <v>4.5530436925224311</v>
      </c>
    </row>
    <row r="4530" spans="1:14" x14ac:dyDescent="0.3">
      <c r="A4530" s="22">
        <v>37193</v>
      </c>
      <c r="B4530" s="20">
        <v>4.2596188487527789</v>
      </c>
      <c r="C4530" s="20">
        <v>4.1505896548014167</v>
      </c>
      <c r="D4530" s="20">
        <v>4.0826818322052301</v>
      </c>
      <c r="E4530" s="20">
        <v>3.9731566184760578</v>
      </c>
      <c r="F4530" s="21">
        <v>3.9666776002237176</v>
      </c>
      <c r="G4530" s="20">
        <v>4.0092913759509772</v>
      </c>
      <c r="H4530" s="20">
        <v>4.2494276988206847</v>
      </c>
      <c r="I4530" s="20">
        <v>4.4310470901145216</v>
      </c>
      <c r="J4530" s="20">
        <v>4.6087563653837513</v>
      </c>
      <c r="K4530" s="20">
        <v>4.6539384574371487</v>
      </c>
      <c r="L4530" s="20">
        <v>4.6505990728032778</v>
      </c>
      <c r="M4530" s="20">
        <v>4.5904994768974445</v>
      </c>
      <c r="N4530" s="20">
        <v>4.6028874539621336</v>
      </c>
    </row>
    <row r="4531" spans="1:14" x14ac:dyDescent="0.3">
      <c r="A4531" s="22">
        <v>37190</v>
      </c>
      <c r="B4531" s="20">
        <v>4.2737914364744567</v>
      </c>
      <c r="C4531" s="20">
        <v>4.1595612836851048</v>
      </c>
      <c r="D4531" s="20">
        <v>4.0898198492581956</v>
      </c>
      <c r="E4531" s="20">
        <v>3.9833962819410678</v>
      </c>
      <c r="F4531" s="21">
        <v>3.9821793520913515</v>
      </c>
      <c r="G4531" s="20">
        <v>4.0290178484559691</v>
      </c>
      <c r="H4531" s="20">
        <v>4.2789844761887892</v>
      </c>
      <c r="I4531" s="20">
        <v>4.4666606524443395</v>
      </c>
      <c r="J4531" s="20">
        <v>4.6532580255594258</v>
      </c>
      <c r="K4531" s="20">
        <v>4.7039304198851095</v>
      </c>
      <c r="L4531" s="20">
        <v>4.7055344971116897</v>
      </c>
      <c r="M4531" s="20">
        <v>4.6577417321578611</v>
      </c>
      <c r="N4531" s="20">
        <v>4.6704500991471836</v>
      </c>
    </row>
    <row r="4532" spans="1:14" x14ac:dyDescent="0.3">
      <c r="A4532" s="22">
        <v>37189</v>
      </c>
      <c r="B4532" s="20">
        <v>4.290348292565799</v>
      </c>
      <c r="C4532" s="20">
        <v>4.1731357322739893</v>
      </c>
      <c r="D4532" s="20">
        <v>4.1011605072316879</v>
      </c>
      <c r="E4532" s="20">
        <v>3.98350793592033</v>
      </c>
      <c r="F4532" s="21">
        <v>3.9703173858953513</v>
      </c>
      <c r="G4532" s="20">
        <v>4.0097399173581438</v>
      </c>
      <c r="H4532" s="20">
        <v>4.2513534049569053</v>
      </c>
      <c r="I4532" s="20">
        <v>4.4391104352857367</v>
      </c>
      <c r="J4532" s="20">
        <v>4.6295752676433013</v>
      </c>
      <c r="K4532" s="20">
        <v>4.6864688403832613</v>
      </c>
      <c r="L4532" s="20">
        <v>4.6987238565107869</v>
      </c>
      <c r="M4532" s="20">
        <v>4.6795760579695074</v>
      </c>
      <c r="N4532" s="20">
        <v>4.694501373284365</v>
      </c>
    </row>
    <row r="4533" spans="1:14" x14ac:dyDescent="0.3">
      <c r="A4533" s="22">
        <v>37188</v>
      </c>
      <c r="B4533" s="20">
        <v>4.3163496082183794</v>
      </c>
      <c r="C4533" s="20">
        <v>4.2089149790555691</v>
      </c>
      <c r="D4533" s="20">
        <v>4.1370670397098825</v>
      </c>
      <c r="E4533" s="20">
        <v>4.028453131264528</v>
      </c>
      <c r="F4533" s="21">
        <v>4.0268403999230618</v>
      </c>
      <c r="G4533" s="20">
        <v>4.0756375211080194</v>
      </c>
      <c r="H4533" s="20">
        <v>4.3303084600415191</v>
      </c>
      <c r="I4533" s="20">
        <v>4.5138142181216301</v>
      </c>
      <c r="J4533" s="20">
        <v>4.6917281402566875</v>
      </c>
      <c r="K4533" s="20">
        <v>4.7412705272381173</v>
      </c>
      <c r="L4533" s="20">
        <v>4.7498775639690312</v>
      </c>
      <c r="M4533" s="20">
        <v>4.7321754338925341</v>
      </c>
      <c r="N4533" s="20">
        <v>4.7453668722919495</v>
      </c>
    </row>
    <row r="4534" spans="1:14" x14ac:dyDescent="0.3">
      <c r="A4534" s="22">
        <v>37187</v>
      </c>
      <c r="B4534" s="20">
        <v>4.3394902955679733</v>
      </c>
      <c r="C4534" s="20">
        <v>4.2483111378587228</v>
      </c>
      <c r="D4534" s="20">
        <v>4.1793200063502267</v>
      </c>
      <c r="E4534" s="20">
        <v>4.0860663683488889</v>
      </c>
      <c r="F4534" s="21">
        <v>4.1044585411853749</v>
      </c>
      <c r="G4534" s="20">
        <v>4.1652542353454534</v>
      </c>
      <c r="H4534" s="20">
        <v>4.4272767697302076</v>
      </c>
      <c r="I4534" s="20">
        <v>4.6032892772919576</v>
      </c>
      <c r="J4534" s="20">
        <v>4.7690245188310971</v>
      </c>
      <c r="K4534" s="20">
        <v>4.8119757857114038</v>
      </c>
      <c r="L4534" s="20">
        <v>4.8142842599214308</v>
      </c>
      <c r="M4534" s="20">
        <v>4.7804095865258436</v>
      </c>
      <c r="N4534" s="20">
        <v>4.7925114681520293</v>
      </c>
    </row>
    <row r="4535" spans="1:14" x14ac:dyDescent="0.3">
      <c r="A4535" s="22">
        <v>37186</v>
      </c>
      <c r="B4535" s="20">
        <v>4.3371770874500095</v>
      </c>
      <c r="C4535" s="20">
        <v>4.2688202952628576</v>
      </c>
      <c r="D4535" s="20">
        <v>4.2143600832908543</v>
      </c>
      <c r="E4535" s="20">
        <v>4.12373080599912</v>
      </c>
      <c r="F4535" s="21">
        <v>4.1264788424936132</v>
      </c>
      <c r="G4535" s="20">
        <v>4.1755246183957198</v>
      </c>
      <c r="H4535" s="20">
        <v>4.4216479171574434</v>
      </c>
      <c r="I4535" s="20">
        <v>4.5944552860531447</v>
      </c>
      <c r="J4535" s="20">
        <v>4.7573229769513175</v>
      </c>
      <c r="K4535" s="20">
        <v>4.7978910680763693</v>
      </c>
      <c r="L4535" s="20">
        <v>4.7968598422923332</v>
      </c>
      <c r="M4535" s="20">
        <v>4.7581185708773059</v>
      </c>
      <c r="N4535" s="20">
        <v>4.7685114209944546</v>
      </c>
    </row>
    <row r="4536" spans="1:14" x14ac:dyDescent="0.3">
      <c r="A4536" s="22">
        <v>37183</v>
      </c>
      <c r="B4536" s="20">
        <v>4.3598929826089661</v>
      </c>
      <c r="C4536" s="20">
        <v>4.2603756674320916</v>
      </c>
      <c r="D4536" s="20">
        <v>4.1955216988043542</v>
      </c>
      <c r="E4536" s="20">
        <v>4.1144274238291425</v>
      </c>
      <c r="F4536" s="21">
        <v>4.1352435267566623</v>
      </c>
      <c r="G4536" s="20">
        <v>4.1950574321093868</v>
      </c>
      <c r="H4536" s="20">
        <v>4.4512241926215754</v>
      </c>
      <c r="I4536" s="20">
        <v>4.6218413951019128</v>
      </c>
      <c r="J4536" s="20">
        <v>4.7771839290833942</v>
      </c>
      <c r="K4536" s="20">
        <v>4.8109129991475044</v>
      </c>
      <c r="L4536" s="20">
        <v>4.8018882228899118</v>
      </c>
      <c r="M4536" s="20">
        <v>4.7496395394895394</v>
      </c>
      <c r="N4536" s="20">
        <v>4.757026964401236</v>
      </c>
    </row>
    <row r="4537" spans="1:14" x14ac:dyDescent="0.3">
      <c r="A4537" s="22">
        <v>37182</v>
      </c>
      <c r="B4537" s="20">
        <v>4.324753988709003</v>
      </c>
      <c r="C4537" s="20">
        <v>4.2565283129270552</v>
      </c>
      <c r="D4537" s="20">
        <v>4.2094610497506801</v>
      </c>
      <c r="E4537" s="20">
        <v>4.1537160338376964</v>
      </c>
      <c r="F4537" s="21">
        <v>4.1777325011737512</v>
      </c>
      <c r="G4537" s="20">
        <v>4.2359549164259516</v>
      </c>
      <c r="H4537" s="20">
        <v>4.4825273098715002</v>
      </c>
      <c r="I4537" s="20">
        <v>4.646693302505243</v>
      </c>
      <c r="J4537" s="20">
        <v>4.7950924802458079</v>
      </c>
      <c r="K4537" s="20">
        <v>4.8239620912351544</v>
      </c>
      <c r="L4537" s="20">
        <v>4.8079223643343854</v>
      </c>
      <c r="M4537" s="20">
        <v>4.7412856501634</v>
      </c>
      <c r="N4537" s="20">
        <v>4.7459952065958735</v>
      </c>
    </row>
    <row r="4538" spans="1:14" x14ac:dyDescent="0.3">
      <c r="A4538" s="22">
        <v>37181</v>
      </c>
      <c r="B4538" s="20">
        <v>4.2770612976963385</v>
      </c>
      <c r="C4538" s="20">
        <v>4.2396262908513789</v>
      </c>
      <c r="D4538" s="20">
        <v>4.204881032618589</v>
      </c>
      <c r="E4538" s="20">
        <v>4.1589200859318138</v>
      </c>
      <c r="F4538" s="21">
        <v>4.1827032084356377</v>
      </c>
      <c r="G4538" s="20">
        <v>4.2385638516835549</v>
      </c>
      <c r="H4538" s="20">
        <v>4.478040833585375</v>
      </c>
      <c r="I4538" s="20">
        <v>4.6412954664019734</v>
      </c>
      <c r="J4538" s="20">
        <v>4.7941443135077639</v>
      </c>
      <c r="K4538" s="20">
        <v>4.8280362996971737</v>
      </c>
      <c r="L4538" s="20">
        <v>4.8147718779750992</v>
      </c>
      <c r="M4538" s="20">
        <v>4.737257216621888</v>
      </c>
      <c r="N4538" s="20">
        <v>4.745238074525008</v>
      </c>
    </row>
    <row r="4539" spans="1:14" x14ac:dyDescent="0.3">
      <c r="A4539" s="22">
        <v>37180</v>
      </c>
      <c r="B4539" s="20">
        <v>4.2921406768433945</v>
      </c>
      <c r="C4539" s="20">
        <v>4.2495734351357761</v>
      </c>
      <c r="D4539" s="20">
        <v>4.2193025479366275</v>
      </c>
      <c r="E4539" s="20">
        <v>4.1871703972988135</v>
      </c>
      <c r="F4539" s="21">
        <v>4.217903801616365</v>
      </c>
      <c r="G4539" s="20">
        <v>4.2753952757379059</v>
      </c>
      <c r="H4539" s="20">
        <v>4.5083140473906473</v>
      </c>
      <c r="I4539" s="20">
        <v>4.6626667986704353</v>
      </c>
      <c r="J4539" s="20">
        <v>4.7994756775808813</v>
      </c>
      <c r="K4539" s="20">
        <v>4.8201724242433324</v>
      </c>
      <c r="L4539" s="20">
        <v>4.7935051448296147</v>
      </c>
      <c r="M4539" s="20">
        <v>4.7136734313924569</v>
      </c>
      <c r="N4539" s="20">
        <v>4.7121230789738444</v>
      </c>
    </row>
    <row r="4540" spans="1:14" x14ac:dyDescent="0.3">
      <c r="A4540" s="22">
        <v>37179</v>
      </c>
      <c r="B4540" s="20">
        <v>4.3051389590291969</v>
      </c>
      <c r="C4540" s="20">
        <v>4.2507889397667231</v>
      </c>
      <c r="D4540" s="20">
        <v>4.2243690584096809</v>
      </c>
      <c r="E4540" s="20">
        <v>4.1995052763660796</v>
      </c>
      <c r="F4540" s="21">
        <v>4.2334221581858733</v>
      </c>
      <c r="G4540" s="20">
        <v>4.2929861450495448</v>
      </c>
      <c r="H4540" s="20">
        <v>4.5270036806407159</v>
      </c>
      <c r="I4540" s="20">
        <v>4.678586315891442</v>
      </c>
      <c r="J4540" s="20">
        <v>4.8100723616213354</v>
      </c>
      <c r="K4540" s="20">
        <v>4.8270633043571367</v>
      </c>
      <c r="L4540" s="20">
        <v>4.7979438057635964</v>
      </c>
      <c r="M4540" s="20">
        <v>4.7239677263788264</v>
      </c>
      <c r="N4540" s="20">
        <v>4.7196873407240583</v>
      </c>
    </row>
    <row r="4541" spans="1:14" x14ac:dyDescent="0.3">
      <c r="A4541" s="22">
        <v>37176</v>
      </c>
      <c r="B4541" s="20">
        <v>4.3019286642968684</v>
      </c>
      <c r="C4541" s="20">
        <v>4.2637473692964027</v>
      </c>
      <c r="D4541" s="20">
        <v>4.2353156739582944</v>
      </c>
      <c r="E4541" s="20">
        <v>4.2186516574349975</v>
      </c>
      <c r="F4541" s="21">
        <v>4.2686021391695785</v>
      </c>
      <c r="G4541" s="20">
        <v>4.340251356083126</v>
      </c>
      <c r="H4541" s="20">
        <v>4.5933385281708095</v>
      </c>
      <c r="I4541" s="20">
        <v>4.7467145394661854</v>
      </c>
      <c r="J4541" s="20">
        <v>4.8744685486216746</v>
      </c>
      <c r="K4541" s="20">
        <v>4.8886514711452218</v>
      </c>
      <c r="L4541" s="20">
        <v>4.8601872057876054</v>
      </c>
      <c r="M4541" s="20">
        <v>4.8039634228113783</v>
      </c>
      <c r="N4541" s="20">
        <v>4.7974188084903258</v>
      </c>
    </row>
    <row r="4542" spans="1:14" x14ac:dyDescent="0.3">
      <c r="A4542" s="22">
        <v>37175</v>
      </c>
      <c r="B4542" s="20">
        <v>4.3005255907216462</v>
      </c>
      <c r="C4542" s="20">
        <v>4.2580936144866026</v>
      </c>
      <c r="D4542" s="20">
        <v>4.2279731199829742</v>
      </c>
      <c r="E4542" s="20">
        <v>4.2204320677283977</v>
      </c>
      <c r="F4542" s="21">
        <v>4.2811608835970665</v>
      </c>
      <c r="G4542" s="20">
        <v>4.3583460848673647</v>
      </c>
      <c r="H4542" s="20">
        <v>4.6149990413860209</v>
      </c>
      <c r="I4542" s="20">
        <v>4.7660450005372716</v>
      </c>
      <c r="J4542" s="20">
        <v>4.8898846648175454</v>
      </c>
      <c r="K4542" s="20">
        <v>4.9025231017476161</v>
      </c>
      <c r="L4542" s="20">
        <v>4.8730676589142892</v>
      </c>
      <c r="M4542" s="20">
        <v>4.8136340237864639</v>
      </c>
      <c r="N4542" s="20">
        <v>4.8069834708409429</v>
      </c>
    </row>
    <row r="4543" spans="1:14" x14ac:dyDescent="0.3">
      <c r="A4543" s="22">
        <v>37174</v>
      </c>
      <c r="B4543" s="20">
        <v>4.3350733208567718</v>
      </c>
      <c r="C4543" s="20">
        <v>4.2669259498618004</v>
      </c>
      <c r="D4543" s="20">
        <v>4.2244330457331118</v>
      </c>
      <c r="E4543" s="20">
        <v>4.2056120961223344</v>
      </c>
      <c r="F4543" s="21">
        <v>4.2613187096176777</v>
      </c>
      <c r="G4543" s="20">
        <v>4.3321375687215022</v>
      </c>
      <c r="H4543" s="20">
        <v>4.5680906059281021</v>
      </c>
      <c r="I4543" s="20">
        <v>4.7097726740448982</v>
      </c>
      <c r="J4543" s="20">
        <v>4.8274063758851611</v>
      </c>
      <c r="K4543" s="20">
        <v>4.8407123459398749</v>
      </c>
      <c r="L4543" s="20">
        <v>4.8215098175624549</v>
      </c>
      <c r="M4543" s="20">
        <v>4.8110517611927639</v>
      </c>
      <c r="N4543" s="20">
        <v>4.8044536075460362</v>
      </c>
    </row>
    <row r="4544" spans="1:14" x14ac:dyDescent="0.3">
      <c r="A4544" s="22">
        <v>37173</v>
      </c>
      <c r="B4544" s="20">
        <v>4.3132739416049599</v>
      </c>
      <c r="C4544" s="20">
        <v>4.2521935337644177</v>
      </c>
      <c r="D4544" s="20">
        <v>4.2121769965584166</v>
      </c>
      <c r="E4544" s="20">
        <v>4.1888117134594207</v>
      </c>
      <c r="F4544" s="21">
        <v>4.2373781215879118</v>
      </c>
      <c r="G4544" s="20">
        <v>4.3043310057532569</v>
      </c>
      <c r="H4544" s="20">
        <v>4.5362289936651683</v>
      </c>
      <c r="I4544" s="20">
        <v>4.6773035217019707</v>
      </c>
      <c r="J4544" s="20">
        <v>4.7988468347613988</v>
      </c>
      <c r="K4544" s="20">
        <v>4.8216905603355968</v>
      </c>
      <c r="L4544" s="20">
        <v>4.8196504422391993</v>
      </c>
      <c r="M4544" s="20">
        <v>4.8294112666237279</v>
      </c>
      <c r="N4544" s="20">
        <v>4.8333386960128255</v>
      </c>
    </row>
    <row r="4545" spans="1:14" x14ac:dyDescent="0.3">
      <c r="A4545" s="22">
        <v>37172</v>
      </c>
      <c r="B4545" s="20">
        <v>4.3152106017698877</v>
      </c>
      <c r="C4545" s="20">
        <v>4.2576401556625729</v>
      </c>
      <c r="D4545" s="20">
        <v>4.2211430765437763</v>
      </c>
      <c r="E4545" s="20">
        <v>4.1775783840262655</v>
      </c>
      <c r="F4545" s="21">
        <v>4.1965554177961906</v>
      </c>
      <c r="G4545" s="20">
        <v>4.241930313997659</v>
      </c>
      <c r="H4545" s="20">
        <v>4.4446695640978788</v>
      </c>
      <c r="I4545" s="20">
        <v>4.5879177964451818</v>
      </c>
      <c r="J4545" s="20">
        <v>4.7213501695405409</v>
      </c>
      <c r="K4545" s="20">
        <v>4.7528263195571911</v>
      </c>
      <c r="L4545" s="20">
        <v>4.7583268222629282</v>
      </c>
      <c r="M4545" s="20">
        <v>4.7721402856886019</v>
      </c>
      <c r="N4545" s="20">
        <v>4.7800294546492541</v>
      </c>
    </row>
    <row r="4546" spans="1:14" x14ac:dyDescent="0.3">
      <c r="A4546" s="22">
        <v>37169</v>
      </c>
      <c r="B4546" s="20">
        <v>4.2931585298312829</v>
      </c>
      <c r="C4546" s="20">
        <v>4.2352103587810461</v>
      </c>
      <c r="D4546" s="20">
        <v>4.1974059666017416</v>
      </c>
      <c r="E4546" s="20">
        <v>4.1562683034845991</v>
      </c>
      <c r="F4546" s="21">
        <v>4.181339071459222</v>
      </c>
      <c r="G4546" s="20">
        <v>4.2319454649374455</v>
      </c>
      <c r="H4546" s="20">
        <v>4.4447994901566821</v>
      </c>
      <c r="I4546" s="20">
        <v>4.5949252353579402</v>
      </c>
      <c r="J4546" s="20">
        <v>4.7433464407075343</v>
      </c>
      <c r="K4546" s="20">
        <v>4.7892094070600004</v>
      </c>
      <c r="L4546" s="20">
        <v>4.8135813552604327</v>
      </c>
      <c r="M4546" s="20">
        <v>4.8706678834108059</v>
      </c>
      <c r="N4546" s="20">
        <v>4.883640528508991</v>
      </c>
    </row>
    <row r="4547" spans="1:14" x14ac:dyDescent="0.3">
      <c r="A4547" s="22">
        <v>37168</v>
      </c>
      <c r="B4547" s="20">
        <v>4.305776454498301</v>
      </c>
      <c r="C4547" s="20">
        <v>4.2550497273000305</v>
      </c>
      <c r="D4547" s="20">
        <v>4.2193716188071111</v>
      </c>
      <c r="E4547" s="20">
        <v>4.171357077090363</v>
      </c>
      <c r="F4547" s="21">
        <v>4.1883419019441401</v>
      </c>
      <c r="G4547" s="20">
        <v>4.2342324641664257</v>
      </c>
      <c r="H4547" s="20">
        <v>4.4423212905964586</v>
      </c>
      <c r="I4547" s="20">
        <v>4.5926515214109385</v>
      </c>
      <c r="J4547" s="20">
        <v>4.7446709411736574</v>
      </c>
      <c r="K4547" s="20">
        <v>4.7942864151075435</v>
      </c>
      <c r="L4547" s="20">
        <v>4.82149645199146</v>
      </c>
      <c r="M4547" s="20">
        <v>4.8817006803829397</v>
      </c>
      <c r="N4547" s="20">
        <v>4.8950754997747064</v>
      </c>
    </row>
    <row r="4548" spans="1:14" x14ac:dyDescent="0.3">
      <c r="A4548" s="22">
        <v>37167</v>
      </c>
      <c r="B4548" s="20">
        <v>4.3980635384160234</v>
      </c>
      <c r="C4548" s="20">
        <v>4.3216216383245101</v>
      </c>
      <c r="D4548" s="20">
        <v>4.2650002875366111</v>
      </c>
      <c r="E4548" s="20">
        <v>4.1910165090514493</v>
      </c>
      <c r="F4548" s="21">
        <v>4.2024100011562338</v>
      </c>
      <c r="G4548" s="20">
        <v>4.2457721424477368</v>
      </c>
      <c r="H4548" s="20">
        <v>4.4507900247225418</v>
      </c>
      <c r="I4548" s="20">
        <v>4.6026923329706735</v>
      </c>
      <c r="J4548" s="20">
        <v>4.7580246297158038</v>
      </c>
      <c r="K4548" s="20">
        <v>4.806702133130611</v>
      </c>
      <c r="L4548" s="20">
        <v>4.8267603028514454</v>
      </c>
      <c r="M4548" s="20">
        <v>4.8742268827983928</v>
      </c>
      <c r="N4548" s="20">
        <v>4.8832341437446525</v>
      </c>
    </row>
    <row r="4549" spans="1:14" x14ac:dyDescent="0.3">
      <c r="A4549" s="22">
        <v>37166</v>
      </c>
      <c r="B4549" s="20">
        <v>4.4208730993549761</v>
      </c>
      <c r="C4549" s="20">
        <v>4.3307747631178746</v>
      </c>
      <c r="D4549" s="20">
        <v>4.2917019983340641</v>
      </c>
      <c r="E4549" s="20">
        <v>4.2495788953690914</v>
      </c>
      <c r="F4549" s="21">
        <v>4.2669191514971159</v>
      </c>
      <c r="G4549" s="20">
        <v>4.3135271593201709</v>
      </c>
      <c r="H4549" s="20">
        <v>4.5281630733641887</v>
      </c>
      <c r="I4549" s="20">
        <v>4.6819812137411505</v>
      </c>
      <c r="J4549" s="20">
        <v>4.8343682664689478</v>
      </c>
      <c r="K4549" s="20">
        <v>4.8784640492220444</v>
      </c>
      <c r="L4549" s="20">
        <v>4.8906021221124174</v>
      </c>
      <c r="M4549" s="20">
        <v>4.920306233872239</v>
      </c>
      <c r="N4549" s="20">
        <v>4.9258073371857991</v>
      </c>
    </row>
    <row r="4550" spans="1:14" x14ac:dyDescent="0.3">
      <c r="A4550" s="22">
        <v>37165</v>
      </c>
      <c r="B4550" s="20">
        <v>4.4735775752711096</v>
      </c>
      <c r="C4550" s="20">
        <v>4.3523993400581498</v>
      </c>
      <c r="D4550" s="20">
        <v>4.2881297421382145</v>
      </c>
      <c r="E4550" s="20">
        <v>4.2257454301775992</v>
      </c>
      <c r="F4550" s="21">
        <v>4.2583925507316538</v>
      </c>
      <c r="G4550" s="20">
        <v>4.3205794779942277</v>
      </c>
      <c r="H4550" s="20">
        <v>4.5658429188005503</v>
      </c>
      <c r="I4550" s="20">
        <v>4.7302436997999742</v>
      </c>
      <c r="J4550" s="20">
        <v>4.8889067345107513</v>
      </c>
      <c r="K4550" s="20">
        <v>4.9301476657475831</v>
      </c>
      <c r="L4550" s="20">
        <v>4.9258595312928133</v>
      </c>
      <c r="M4550" s="20">
        <v>4.8802615768302147</v>
      </c>
      <c r="N4550" s="20">
        <v>4.8860048271442604</v>
      </c>
    </row>
    <row r="4551" spans="1:14" x14ac:dyDescent="0.3">
      <c r="A4551" s="22">
        <v>37162</v>
      </c>
      <c r="B4551" s="20">
        <v>4.4879131116164634</v>
      </c>
      <c r="C4551" s="20">
        <v>4.3486443329953026</v>
      </c>
      <c r="D4551" s="20">
        <v>4.2737533106445387</v>
      </c>
      <c r="E4551" s="20">
        <v>4.193812336847075</v>
      </c>
      <c r="F4551" s="21">
        <v>4.2204217616102486</v>
      </c>
      <c r="G4551" s="20">
        <v>4.2807906204666102</v>
      </c>
      <c r="H4551" s="20">
        <v>4.530796624608052</v>
      </c>
      <c r="I4551" s="20">
        <v>4.7031866684296872</v>
      </c>
      <c r="J4551" s="20">
        <v>4.8735405040350148</v>
      </c>
      <c r="K4551" s="20">
        <v>4.9206807422844658</v>
      </c>
      <c r="L4551" s="20">
        <v>4.9171919093478484</v>
      </c>
      <c r="M4551" s="20">
        <v>4.8558826427903297</v>
      </c>
      <c r="N4551" s="20">
        <v>4.8634105754685608</v>
      </c>
    </row>
    <row r="4552" spans="1:14" x14ac:dyDescent="0.3">
      <c r="A4552" s="22">
        <v>37161</v>
      </c>
      <c r="B4552" s="20">
        <v>4.4918299861859321</v>
      </c>
      <c r="C4552" s="20">
        <v>4.3529535326145314</v>
      </c>
      <c r="D4552" s="20">
        <v>4.2760452874248971</v>
      </c>
      <c r="E4552" s="20">
        <v>4.1836851038003324</v>
      </c>
      <c r="F4552" s="21">
        <v>4.1986492289574686</v>
      </c>
      <c r="G4552" s="20">
        <v>4.2530002547847818</v>
      </c>
      <c r="H4552" s="20">
        <v>4.499084928542791</v>
      </c>
      <c r="I4552" s="20">
        <v>4.672006224372212</v>
      </c>
      <c r="J4552" s="20">
        <v>4.8432028743311886</v>
      </c>
      <c r="K4552" s="20">
        <v>4.8928690009074858</v>
      </c>
      <c r="L4552" s="20">
        <v>4.8975677736108434</v>
      </c>
      <c r="M4552" s="20">
        <v>4.8676927993929038</v>
      </c>
      <c r="N4552" s="20">
        <v>4.8763413854994484</v>
      </c>
    </row>
    <row r="4553" spans="1:14" x14ac:dyDescent="0.3">
      <c r="A4553" s="22">
        <v>37160</v>
      </c>
      <c r="B4553" s="20">
        <v>4.481527440155233</v>
      </c>
      <c r="C4553" s="20">
        <v>4.346804077657068</v>
      </c>
      <c r="D4553" s="20">
        <v>4.2773377048141699</v>
      </c>
      <c r="E4553" s="20">
        <v>4.1978800643867675</v>
      </c>
      <c r="F4553" s="21">
        <v>4.2177128935403303</v>
      </c>
      <c r="G4553" s="20">
        <v>4.2737923398132747</v>
      </c>
      <c r="H4553" s="20">
        <v>4.5186279432854137</v>
      </c>
      <c r="I4553" s="20">
        <v>4.6883423348663564</v>
      </c>
      <c r="J4553" s="20">
        <v>4.8567635749373457</v>
      </c>
      <c r="K4553" s="20">
        <v>4.9081680791892266</v>
      </c>
      <c r="L4553" s="20">
        <v>4.9188831218416862</v>
      </c>
      <c r="M4553" s="20">
        <v>4.9026938575649499</v>
      </c>
      <c r="N4553" s="20">
        <v>4.91365225978012</v>
      </c>
    </row>
    <row r="4554" spans="1:14" x14ac:dyDescent="0.3">
      <c r="A4554" s="22">
        <v>37159</v>
      </c>
      <c r="B4554" s="20">
        <v>4.4635355493019047</v>
      </c>
      <c r="C4554" s="20">
        <v>4.341265764956252</v>
      </c>
      <c r="D4554" s="20">
        <v>4.2669263778189475</v>
      </c>
      <c r="E4554" s="20">
        <v>4.1708156398751752</v>
      </c>
      <c r="F4554" s="21">
        <v>4.1857868524345436</v>
      </c>
      <c r="G4554" s="20">
        <v>4.2440218241271577</v>
      </c>
      <c r="H4554" s="20">
        <v>4.5070041647391834</v>
      </c>
      <c r="I4554" s="20">
        <v>4.690554005366617</v>
      </c>
      <c r="J4554" s="20">
        <v>4.8785687914473543</v>
      </c>
      <c r="K4554" s="20">
        <v>4.9453655662853908</v>
      </c>
      <c r="L4554" s="20">
        <v>4.974549066739657</v>
      </c>
      <c r="M4554" s="20">
        <v>4.9912780448140994</v>
      </c>
      <c r="N4554" s="20">
        <v>5.0088978286753925</v>
      </c>
    </row>
    <row r="4555" spans="1:14" x14ac:dyDescent="0.3">
      <c r="A4555" s="22">
        <v>37158</v>
      </c>
      <c r="B4555" s="20">
        <v>4.458057054697786</v>
      </c>
      <c r="C4555" s="20">
        <v>4.3330161081987537</v>
      </c>
      <c r="D4555" s="20">
        <v>4.2656191643689727</v>
      </c>
      <c r="E4555" s="20">
        <v>4.1804990754462965</v>
      </c>
      <c r="F4555" s="21">
        <v>4.1971838094976679</v>
      </c>
      <c r="G4555" s="20">
        <v>4.2561061915259302</v>
      </c>
      <c r="H4555" s="20">
        <v>4.5196298506880597</v>
      </c>
      <c r="I4555" s="20">
        <v>4.701351969289056</v>
      </c>
      <c r="J4555" s="20">
        <v>4.8869139811172149</v>
      </c>
      <c r="K4555" s="20">
        <v>4.953097249216766</v>
      </c>
      <c r="L4555" s="20">
        <v>4.9795286467977649</v>
      </c>
      <c r="M4555" s="20">
        <v>4.972025299940233</v>
      </c>
      <c r="N4555" s="20">
        <v>4.9922956614230829</v>
      </c>
    </row>
    <row r="4556" spans="1:14" x14ac:dyDescent="0.3">
      <c r="A4556" s="22">
        <v>37155</v>
      </c>
      <c r="B4556" s="20">
        <v>4.445375786633746</v>
      </c>
      <c r="C4556" s="20">
        <v>4.3104827949054831</v>
      </c>
      <c r="D4556" s="20">
        <v>4.2429282027524415</v>
      </c>
      <c r="E4556" s="20">
        <v>4.1737623546793348</v>
      </c>
      <c r="F4556" s="21">
        <v>4.1987438457172344</v>
      </c>
      <c r="G4556" s="20">
        <v>4.2585214911470164</v>
      </c>
      <c r="H4556" s="20">
        <v>4.5118561392364178</v>
      </c>
      <c r="I4556" s="20">
        <v>4.6852793623145779</v>
      </c>
      <c r="J4556" s="20">
        <v>4.8601902712175944</v>
      </c>
      <c r="K4556" s="20">
        <v>4.9208287654609064</v>
      </c>
      <c r="L4556" s="20">
        <v>4.9458087621524234</v>
      </c>
      <c r="M4556" s="20">
        <v>4.9448487438274302</v>
      </c>
      <c r="N4556" s="20">
        <v>4.9641192408100743</v>
      </c>
    </row>
    <row r="4557" spans="1:14" x14ac:dyDescent="0.3">
      <c r="A4557" s="22">
        <v>37154</v>
      </c>
      <c r="B4557" s="20">
        <v>4.4973129229523563</v>
      </c>
      <c r="C4557" s="20">
        <v>4.3720291002436982</v>
      </c>
      <c r="D4557" s="20">
        <v>4.3077544467844939</v>
      </c>
      <c r="E4557" s="20">
        <v>4.2388799573586153</v>
      </c>
      <c r="F4557" s="21">
        <v>4.2666032440353083</v>
      </c>
      <c r="G4557" s="20">
        <v>4.327966808932497</v>
      </c>
      <c r="H4557" s="20">
        <v>4.5735994318244293</v>
      </c>
      <c r="I4557" s="20">
        <v>4.7335523279724399</v>
      </c>
      <c r="J4557" s="20">
        <v>4.8857163666655019</v>
      </c>
      <c r="K4557" s="20">
        <v>4.931673858517871</v>
      </c>
      <c r="L4557" s="20">
        <v>4.9488534175610983</v>
      </c>
      <c r="M4557" s="20">
        <v>4.9653643871793331</v>
      </c>
      <c r="N4557" s="20">
        <v>4.977889504767429</v>
      </c>
    </row>
    <row r="4558" spans="1:14" x14ac:dyDescent="0.3">
      <c r="A4558" s="22">
        <v>37153</v>
      </c>
      <c r="B4558" s="20">
        <v>4.5244844015993708</v>
      </c>
      <c r="C4558" s="20">
        <v>4.4225604585633347</v>
      </c>
      <c r="D4558" s="20">
        <v>4.3618216955988451</v>
      </c>
      <c r="E4558" s="20">
        <v>4.2780745475084556</v>
      </c>
      <c r="F4558" s="21">
        <v>4.2862583029892622</v>
      </c>
      <c r="G4558" s="20">
        <v>4.334199791534088</v>
      </c>
      <c r="H4558" s="20">
        <v>4.5610837617975877</v>
      </c>
      <c r="I4558" s="20">
        <v>4.7182300701231776</v>
      </c>
      <c r="J4558" s="20">
        <v>4.8696213506980346</v>
      </c>
      <c r="K4558" s="20">
        <v>4.9155595807644143</v>
      </c>
      <c r="L4558" s="20">
        <v>4.9361121064932316</v>
      </c>
      <c r="M4558" s="20">
        <v>4.9709281688142486</v>
      </c>
      <c r="N4558" s="20">
        <v>4.9840248215806486</v>
      </c>
    </row>
    <row r="4559" spans="1:14" x14ac:dyDescent="0.3">
      <c r="A4559" s="22">
        <v>37152</v>
      </c>
      <c r="B4559" s="20">
        <v>4.5740907377366264</v>
      </c>
      <c r="C4559" s="20">
        <v>4.4703892300637191</v>
      </c>
      <c r="D4559" s="20">
        <v>4.3968364246150253</v>
      </c>
      <c r="E4559" s="20">
        <v>4.287973619470475</v>
      </c>
      <c r="F4559" s="21">
        <v>4.2871938402325211</v>
      </c>
      <c r="G4559" s="20">
        <v>4.3318948855074426</v>
      </c>
      <c r="H4559" s="20">
        <v>4.5548021469930244</v>
      </c>
      <c r="I4559" s="20">
        <v>4.7087169455463949</v>
      </c>
      <c r="J4559" s="20">
        <v>4.8536785754767227</v>
      </c>
      <c r="K4559" s="20">
        <v>4.8934566570656708</v>
      </c>
      <c r="L4559" s="20">
        <v>4.906782801839463</v>
      </c>
      <c r="M4559" s="20">
        <v>4.9382771949704853</v>
      </c>
      <c r="N4559" s="20">
        <v>4.9468357853887168</v>
      </c>
    </row>
    <row r="4560" spans="1:14" x14ac:dyDescent="0.3">
      <c r="A4560" s="22">
        <v>37151</v>
      </c>
      <c r="B4560" s="20">
        <v>4.6149732186000501</v>
      </c>
      <c r="C4560" s="20">
        <v>4.4760982690312749</v>
      </c>
      <c r="D4560" s="20">
        <v>4.4063046266977217</v>
      </c>
      <c r="E4560" s="20">
        <v>4.3067200822032694</v>
      </c>
      <c r="F4560" s="21">
        <v>4.3096565583210431</v>
      </c>
      <c r="G4560" s="20">
        <v>4.3519632319450308</v>
      </c>
      <c r="H4560" s="20">
        <v>4.5522130715756521</v>
      </c>
      <c r="I4560" s="20">
        <v>4.6936847371744088</v>
      </c>
      <c r="J4560" s="20">
        <v>4.8347178487129296</v>
      </c>
      <c r="K4560" s="20">
        <v>4.8789677446625817</v>
      </c>
      <c r="L4560" s="20">
        <v>4.8995420691088771</v>
      </c>
      <c r="M4560" s="20">
        <v>4.9006037519649741</v>
      </c>
      <c r="N4560" s="20">
        <v>4.924415124102846</v>
      </c>
    </row>
    <row r="4561" spans="1:14" x14ac:dyDescent="0.3">
      <c r="A4561" s="22">
        <v>37148</v>
      </c>
      <c r="B4561" s="20">
        <v>4.8103667693021315</v>
      </c>
      <c r="C4561" s="20">
        <v>4.65774417617751</v>
      </c>
      <c r="D4561" s="20">
        <v>4.5433760409181811</v>
      </c>
      <c r="E4561" s="20">
        <v>4.3548555768809143</v>
      </c>
      <c r="F4561" s="21">
        <v>4.3066045205067995</v>
      </c>
      <c r="G4561" s="20">
        <v>4.3226381810145913</v>
      </c>
      <c r="H4561" s="20">
        <v>4.5027865427767289</v>
      </c>
      <c r="I4561" s="20">
        <v>4.6463404961691612</v>
      </c>
      <c r="J4561" s="20">
        <v>4.7927246254029994</v>
      </c>
      <c r="K4561" s="20">
        <v>4.8400320454949171</v>
      </c>
      <c r="L4561" s="20">
        <v>4.8630717429356514</v>
      </c>
      <c r="M4561" s="20">
        <v>4.8690358377604523</v>
      </c>
      <c r="N4561" s="20">
        <v>4.8936761893085619</v>
      </c>
    </row>
    <row r="4562" spans="1:14" x14ac:dyDescent="0.3">
      <c r="A4562" s="22">
        <v>37147</v>
      </c>
      <c r="B4562" s="20">
        <v>4.7602913965736926</v>
      </c>
      <c r="C4562" s="20">
        <v>4.6146404622863448</v>
      </c>
      <c r="D4562" s="20">
        <v>4.5165479411554976</v>
      </c>
      <c r="E4562" s="20">
        <v>4.3793626561128507</v>
      </c>
      <c r="F4562" s="21">
        <v>4.3621493688523927</v>
      </c>
      <c r="G4562" s="20">
        <v>4.3932236819296442</v>
      </c>
      <c r="H4562" s="20">
        <v>4.5863098640264246</v>
      </c>
      <c r="I4562" s="20">
        <v>4.7320981129093829</v>
      </c>
      <c r="J4562" s="20">
        <v>4.8801488278824694</v>
      </c>
      <c r="K4562" s="20">
        <v>4.9261977228558838</v>
      </c>
      <c r="L4562" s="20">
        <v>4.9399821440695826</v>
      </c>
      <c r="M4562" s="20">
        <v>4.8861602792030823</v>
      </c>
      <c r="N4562" s="20">
        <v>4.915434142148488</v>
      </c>
    </row>
    <row r="4563" spans="1:14" x14ac:dyDescent="0.3">
      <c r="A4563" s="22">
        <v>37146</v>
      </c>
      <c r="B4563" s="20">
        <v>4.7862727020127114</v>
      </c>
      <c r="C4563" s="20">
        <v>4.6391985692153357</v>
      </c>
      <c r="D4563" s="20">
        <v>4.536652776588773</v>
      </c>
      <c r="E4563" s="20">
        <v>4.3773726435847813</v>
      </c>
      <c r="F4563" s="21">
        <v>4.3426865737565459</v>
      </c>
      <c r="G4563" s="20">
        <v>4.3614835364233491</v>
      </c>
      <c r="H4563" s="20">
        <v>4.5331853310036738</v>
      </c>
      <c r="I4563" s="20">
        <v>4.6745506153481156</v>
      </c>
      <c r="J4563" s="20">
        <v>4.8289884568361661</v>
      </c>
      <c r="K4563" s="20">
        <v>4.8846697749724033</v>
      </c>
      <c r="L4563" s="20">
        <v>4.9056657251243907</v>
      </c>
      <c r="M4563" s="20">
        <v>4.8359481452017752</v>
      </c>
      <c r="N4563" s="20">
        <v>4.8726319198209467</v>
      </c>
    </row>
    <row r="4564" spans="1:14" x14ac:dyDescent="0.3">
      <c r="A4564" s="22">
        <v>37145</v>
      </c>
      <c r="B4564" s="20">
        <v>4.8489578365364796</v>
      </c>
      <c r="C4564" s="20">
        <v>4.7318573859799082</v>
      </c>
      <c r="D4564" s="20">
        <v>4.6468897228582513</v>
      </c>
      <c r="E4564" s="20">
        <v>4.5196174945765062</v>
      </c>
      <c r="F4564" s="21">
        <v>4.4974992615375919</v>
      </c>
      <c r="G4564" s="20">
        <v>4.5197183262943845</v>
      </c>
      <c r="H4564" s="20">
        <v>4.675181290711822</v>
      </c>
      <c r="I4564" s="20">
        <v>4.7927309026276212</v>
      </c>
      <c r="J4564" s="20">
        <v>4.903781068919419</v>
      </c>
      <c r="K4564" s="20">
        <v>4.9220210309330481</v>
      </c>
      <c r="L4564" s="20">
        <v>4.9008116175891878</v>
      </c>
      <c r="M4564" s="20">
        <v>4.7843843713855563</v>
      </c>
      <c r="N4564" s="20">
        <v>4.8003338024069944</v>
      </c>
    </row>
    <row r="4565" spans="1:14" x14ac:dyDescent="0.3">
      <c r="A4565" s="22">
        <v>37144</v>
      </c>
      <c r="B4565" s="20">
        <v>4.8100234428051181</v>
      </c>
      <c r="C4565" s="20">
        <v>4.7100510358046259</v>
      </c>
      <c r="D4565" s="20">
        <v>4.6410553653920648</v>
      </c>
      <c r="E4565" s="20">
        <v>4.5564220994970244</v>
      </c>
      <c r="F4565" s="21">
        <v>4.5677629239066562</v>
      </c>
      <c r="G4565" s="20">
        <v>4.6088793460211326</v>
      </c>
      <c r="H4565" s="20">
        <v>4.775624087647933</v>
      </c>
      <c r="I4565" s="20">
        <v>4.8808759468087723</v>
      </c>
      <c r="J4565" s="20">
        <v>4.9694871997179799</v>
      </c>
      <c r="K4565" s="20">
        <v>4.973817149413307</v>
      </c>
      <c r="L4565" s="20">
        <v>4.9394196711439404</v>
      </c>
      <c r="M4565" s="20">
        <v>4.7899214832942647</v>
      </c>
      <c r="N4565" s="20">
        <v>4.8041378601103704</v>
      </c>
    </row>
    <row r="4566" spans="1:14" x14ac:dyDescent="0.3">
      <c r="A4566" s="22">
        <v>37141</v>
      </c>
      <c r="B4566" s="20">
        <v>4.7385663249071541</v>
      </c>
      <c r="C4566" s="20">
        <v>4.6870500260798753</v>
      </c>
      <c r="D4566" s="20">
        <v>4.6468701327434534</v>
      </c>
      <c r="E4566" s="20">
        <v>4.5889420247175492</v>
      </c>
      <c r="F4566" s="21">
        <v>4.595270188837028</v>
      </c>
      <c r="G4566" s="20">
        <v>4.629634162940282</v>
      </c>
      <c r="H4566" s="20">
        <v>4.7859680179252377</v>
      </c>
      <c r="I4566" s="20">
        <v>4.889830192492659</v>
      </c>
      <c r="J4566" s="20">
        <v>4.9765840319511687</v>
      </c>
      <c r="K4566" s="20">
        <v>4.9773296632559978</v>
      </c>
      <c r="L4566" s="20">
        <v>4.9375768928655308</v>
      </c>
      <c r="M4566" s="20">
        <v>4.7810079542099029</v>
      </c>
      <c r="N4566" s="20">
        <v>4.7927725945931288</v>
      </c>
    </row>
    <row r="4567" spans="1:14" x14ac:dyDescent="0.3">
      <c r="A4567" s="22">
        <v>37140</v>
      </c>
      <c r="B4567" s="20">
        <v>4.6692000897112385</v>
      </c>
      <c r="C4567" s="20">
        <v>4.6526635331186617</v>
      </c>
      <c r="D4567" s="20">
        <v>4.6264792280544436</v>
      </c>
      <c r="E4567" s="20">
        <v>4.6114044032476702</v>
      </c>
      <c r="F4567" s="21">
        <v>4.6562761324435451</v>
      </c>
      <c r="G4567" s="20">
        <v>4.7114289264862066</v>
      </c>
      <c r="H4567" s="20">
        <v>4.8802414210444258</v>
      </c>
      <c r="I4567" s="20">
        <v>4.9780034383572609</v>
      </c>
      <c r="J4567" s="20">
        <v>5.0561625210625589</v>
      </c>
      <c r="K4567" s="20">
        <v>5.0532377790965493</v>
      </c>
      <c r="L4567" s="20">
        <v>5.0117548280935571</v>
      </c>
      <c r="M4567" s="20">
        <v>4.8533922242609755</v>
      </c>
      <c r="N4567" s="20">
        <v>4.8649024788236268</v>
      </c>
    </row>
    <row r="4568" spans="1:14" x14ac:dyDescent="0.3">
      <c r="A4568" s="22">
        <v>37139</v>
      </c>
      <c r="B4568" s="20">
        <v>4.6773997054747314</v>
      </c>
      <c r="C4568" s="20">
        <v>4.6806812643046758</v>
      </c>
      <c r="D4568" s="20">
        <v>4.6685138931539463</v>
      </c>
      <c r="E4568" s="20">
        <v>4.6803719650120748</v>
      </c>
      <c r="F4568" s="21">
        <v>4.7359241987122047</v>
      </c>
      <c r="G4568" s="20">
        <v>4.7931879731027252</v>
      </c>
      <c r="H4568" s="20">
        <v>4.955193226129782</v>
      </c>
      <c r="I4568" s="20">
        <v>5.0448565731761894</v>
      </c>
      <c r="J4568" s="20">
        <v>5.1074262423675965</v>
      </c>
      <c r="K4568" s="20">
        <v>5.0923837174082829</v>
      </c>
      <c r="L4568" s="20">
        <v>5.0407617780487728</v>
      </c>
      <c r="M4568" s="20">
        <v>4.8758057620221535</v>
      </c>
      <c r="N4568" s="20">
        <v>4.8824230061828153</v>
      </c>
    </row>
    <row r="4569" spans="1:14" x14ac:dyDescent="0.3">
      <c r="A4569" s="22">
        <v>37138</v>
      </c>
      <c r="B4569" s="20">
        <v>4.6497594372215909</v>
      </c>
      <c r="C4569" s="20">
        <v>4.6560561199092714</v>
      </c>
      <c r="D4569" s="20">
        <v>4.6418000673675213</v>
      </c>
      <c r="E4569" s="20">
        <v>4.660422331939114</v>
      </c>
      <c r="F4569" s="21">
        <v>4.7250974007822117</v>
      </c>
      <c r="G4569" s="20">
        <v>4.7879287850178009</v>
      </c>
      <c r="H4569" s="20">
        <v>4.9533274943901358</v>
      </c>
      <c r="I4569" s="20">
        <v>5.0393346721916759</v>
      </c>
      <c r="J4569" s="20">
        <v>5.0953285440886891</v>
      </c>
      <c r="K4569" s="20">
        <v>5.0744918917594593</v>
      </c>
      <c r="L4569" s="20">
        <v>5.0136837884202574</v>
      </c>
      <c r="M4569" s="20">
        <v>4.8299131640183406</v>
      </c>
      <c r="N4569" s="20">
        <v>4.8326634674603302</v>
      </c>
    </row>
    <row r="4570" spans="1:14" x14ac:dyDescent="0.3">
      <c r="A4570" s="22">
        <v>37137</v>
      </c>
      <c r="B4570" s="20">
        <v>4.6552299933161763</v>
      </c>
      <c r="C4570" s="20">
        <v>4.656267439593373</v>
      </c>
      <c r="D4570" s="20">
        <v>4.63776353511851</v>
      </c>
      <c r="E4570" s="20">
        <v>4.6145204640672137</v>
      </c>
      <c r="F4570" s="21">
        <v>4.6383549562896729</v>
      </c>
      <c r="G4570" s="20">
        <v>4.6751230553124916</v>
      </c>
      <c r="H4570" s="20">
        <v>4.8059348484401827</v>
      </c>
      <c r="I4570" s="20">
        <v>4.8886411979134188</v>
      </c>
      <c r="J4570" s="20">
        <v>4.9478755489282502</v>
      </c>
      <c r="K4570" s="20">
        <v>4.929414850277543</v>
      </c>
      <c r="L4570" s="20">
        <v>4.8711485553349663</v>
      </c>
      <c r="M4570" s="20">
        <v>4.6996267494200978</v>
      </c>
      <c r="N4570" s="20">
        <v>4.7019713110357584</v>
      </c>
    </row>
    <row r="4571" spans="1:14" x14ac:dyDescent="0.3">
      <c r="A4571" s="22">
        <v>37134</v>
      </c>
      <c r="B4571" s="20">
        <v>4.6565476046926939</v>
      </c>
      <c r="C4571" s="20">
        <v>4.6658814833704785</v>
      </c>
      <c r="D4571" s="20">
        <v>4.6575152955258661</v>
      </c>
      <c r="E4571" s="20">
        <v>4.6505755268043014</v>
      </c>
      <c r="F4571" s="21">
        <v>4.6822868678906486</v>
      </c>
      <c r="G4571" s="20">
        <v>4.7229400687575591</v>
      </c>
      <c r="H4571" s="20">
        <v>4.8562349983551485</v>
      </c>
      <c r="I4571" s="20">
        <v>4.9338243414531782</v>
      </c>
      <c r="J4571" s="20">
        <v>4.9745530739668524</v>
      </c>
      <c r="K4571" s="20">
        <v>4.938999020000959</v>
      </c>
      <c r="L4571" s="20">
        <v>4.8651844299257485</v>
      </c>
      <c r="M4571" s="20">
        <v>4.6819679396863263</v>
      </c>
      <c r="N4571" s="20">
        <v>4.6769041781336478</v>
      </c>
    </row>
    <row r="4572" spans="1:14" x14ac:dyDescent="0.3">
      <c r="A4572" s="22">
        <v>37133</v>
      </c>
      <c r="B4572" s="20">
        <v>4.7062664362625073</v>
      </c>
      <c r="C4572" s="20">
        <v>4.7033547404876712</v>
      </c>
      <c r="D4572" s="20">
        <v>4.6924835416516801</v>
      </c>
      <c r="E4572" s="20">
        <v>4.6785692937732488</v>
      </c>
      <c r="F4572" s="21">
        <v>4.6968630694157554</v>
      </c>
      <c r="G4572" s="20">
        <v>4.7311571607807714</v>
      </c>
      <c r="H4572" s="20">
        <v>4.861317615191771</v>
      </c>
      <c r="I4572" s="20">
        <v>4.9320224546543123</v>
      </c>
      <c r="J4572" s="20">
        <v>4.9522720925817811</v>
      </c>
      <c r="K4572" s="20">
        <v>4.8988944091545878</v>
      </c>
      <c r="L4572" s="20">
        <v>4.8108581790867015</v>
      </c>
      <c r="M4572" s="20">
        <v>4.6349494759793597</v>
      </c>
      <c r="N4572" s="20">
        <v>4.6198027264226535</v>
      </c>
    </row>
    <row r="4573" spans="1:14" x14ac:dyDescent="0.3">
      <c r="A4573" s="22">
        <v>37132</v>
      </c>
      <c r="B4573" s="20">
        <v>4.7787058033608991</v>
      </c>
      <c r="C4573" s="20">
        <v>4.746869025236963</v>
      </c>
      <c r="D4573" s="20">
        <v>4.7243118131820774</v>
      </c>
      <c r="E4573" s="20">
        <v>4.7042220750767498</v>
      </c>
      <c r="F4573" s="21">
        <v>4.7335400644509429</v>
      </c>
      <c r="G4573" s="20">
        <v>4.7792523893882066</v>
      </c>
      <c r="H4573" s="20">
        <v>4.9252770601996732</v>
      </c>
      <c r="I4573" s="20">
        <v>4.9898651082791519</v>
      </c>
      <c r="J4573" s="20">
        <v>4.9950663226555889</v>
      </c>
      <c r="K4573" s="20">
        <v>4.9294297109417915</v>
      </c>
      <c r="L4573" s="20">
        <v>4.8289212580844332</v>
      </c>
      <c r="M4573" s="20">
        <v>4.63159510107816</v>
      </c>
      <c r="N4573" s="20">
        <v>4.6128673080913201</v>
      </c>
    </row>
    <row r="4574" spans="1:14" x14ac:dyDescent="0.3">
      <c r="A4574" s="22">
        <v>37131</v>
      </c>
      <c r="B4574" s="20">
        <v>4.7883558266517641</v>
      </c>
      <c r="C4574" s="20">
        <v>4.7472137820316211</v>
      </c>
      <c r="D4574" s="20">
        <v>4.7255977100080662</v>
      </c>
      <c r="E4574" s="20">
        <v>4.7228223452285425</v>
      </c>
      <c r="F4574" s="21">
        <v>4.763290181016437</v>
      </c>
      <c r="G4574" s="20">
        <v>4.8119528656406434</v>
      </c>
      <c r="H4574" s="20">
        <v>4.9476923903075871</v>
      </c>
      <c r="I4574" s="20">
        <v>5.0009367430118932</v>
      </c>
      <c r="J4574" s="20">
        <v>4.995295820021755</v>
      </c>
      <c r="K4574" s="20">
        <v>4.9275679843368634</v>
      </c>
      <c r="L4574" s="20">
        <v>4.8278912827034421</v>
      </c>
      <c r="M4574" s="20">
        <v>4.6129461505720517</v>
      </c>
      <c r="N4574" s="20">
        <v>4.5993527354731976</v>
      </c>
    </row>
    <row r="4575" spans="1:14" x14ac:dyDescent="0.3">
      <c r="A4575" s="22">
        <v>37127</v>
      </c>
      <c r="B4575" s="20">
        <v>4.7942406079707176</v>
      </c>
      <c r="C4575" s="20">
        <v>4.7295341647552007</v>
      </c>
      <c r="D4575" s="20">
        <v>4.717072584987628</v>
      </c>
      <c r="E4575" s="20">
        <v>4.7416510166865518</v>
      </c>
      <c r="F4575" s="21">
        <v>4.7925023727885412</v>
      </c>
      <c r="G4575" s="20">
        <v>4.8461465728919393</v>
      </c>
      <c r="H4575" s="20">
        <v>4.9944078730823724</v>
      </c>
      <c r="I4575" s="20">
        <v>5.059451370199608</v>
      </c>
      <c r="J4575" s="20">
        <v>5.0721789677523672</v>
      </c>
      <c r="K4575" s="20">
        <v>5.0144455226064029</v>
      </c>
      <c r="L4575" s="20">
        <v>4.9138442617264859</v>
      </c>
      <c r="M4575" s="20">
        <v>4.6601881841201482</v>
      </c>
      <c r="N4575" s="20">
        <v>4.6496788142864887</v>
      </c>
    </row>
    <row r="4576" spans="1:14" x14ac:dyDescent="0.3">
      <c r="A4576" s="22">
        <v>37126</v>
      </c>
      <c r="B4576" s="20">
        <v>4.8030020192444169</v>
      </c>
      <c r="C4576" s="20">
        <v>4.765406856865301</v>
      </c>
      <c r="D4576" s="20">
        <v>4.7521977248011131</v>
      </c>
      <c r="E4576" s="20">
        <v>4.7459471364644674</v>
      </c>
      <c r="F4576" s="21">
        <v>4.7817987749823105</v>
      </c>
      <c r="G4576" s="20">
        <v>4.8313912711375275</v>
      </c>
      <c r="H4576" s="20">
        <v>4.9804738774287447</v>
      </c>
      <c r="I4576" s="20">
        <v>5.0433608146972073</v>
      </c>
      <c r="J4576" s="20">
        <v>5.0467161152182927</v>
      </c>
      <c r="K4576" s="20">
        <v>4.98161175308792</v>
      </c>
      <c r="L4576" s="20">
        <v>4.8772498460639504</v>
      </c>
      <c r="M4576" s="20">
        <v>4.6426716760708686</v>
      </c>
      <c r="N4576" s="20">
        <v>4.6258871566753061</v>
      </c>
    </row>
    <row r="4577" spans="1:14" x14ac:dyDescent="0.3">
      <c r="A4577" s="22">
        <v>37125</v>
      </c>
      <c r="B4577" s="20">
        <v>4.8153685157750683</v>
      </c>
      <c r="C4577" s="20">
        <v>4.7819915177060874</v>
      </c>
      <c r="D4577" s="20">
        <v>4.7601665257460111</v>
      </c>
      <c r="E4577" s="20">
        <v>4.7564241689600282</v>
      </c>
      <c r="F4577" s="21">
        <v>4.8031264475908069</v>
      </c>
      <c r="G4577" s="20">
        <v>4.8594867011450367</v>
      </c>
      <c r="H4577" s="20">
        <v>5.0165415744912094</v>
      </c>
      <c r="I4577" s="20">
        <v>5.0773930859156815</v>
      </c>
      <c r="J4577" s="20">
        <v>5.0701328444980431</v>
      </c>
      <c r="K4577" s="20">
        <v>4.9957946391997679</v>
      </c>
      <c r="L4577" s="20">
        <v>4.8849392350534888</v>
      </c>
      <c r="M4577" s="20">
        <v>4.6572754412056865</v>
      </c>
      <c r="N4577" s="20">
        <v>4.6351582357624643</v>
      </c>
    </row>
    <row r="4578" spans="1:14" x14ac:dyDescent="0.3">
      <c r="A4578" s="22">
        <v>37124</v>
      </c>
      <c r="B4578" s="20">
        <v>4.7887582636801156</v>
      </c>
      <c r="C4578" s="20">
        <v>4.7760961709747933</v>
      </c>
      <c r="D4578" s="20">
        <v>4.7514266402315481</v>
      </c>
      <c r="E4578" s="20">
        <v>4.7384141828607023</v>
      </c>
      <c r="F4578" s="21">
        <v>4.7859644043210769</v>
      </c>
      <c r="G4578" s="20">
        <v>4.8453239195275781</v>
      </c>
      <c r="H4578" s="20">
        <v>5.0081083093461354</v>
      </c>
      <c r="I4578" s="20">
        <v>5.0681445572596067</v>
      </c>
      <c r="J4578" s="20">
        <v>5.0550907747396367</v>
      </c>
      <c r="K4578" s="20">
        <v>4.9754412488545645</v>
      </c>
      <c r="L4578" s="20">
        <v>4.8610846324654799</v>
      </c>
      <c r="M4578" s="20">
        <v>4.649125022753851</v>
      </c>
      <c r="N4578" s="20">
        <v>4.6213538469071898</v>
      </c>
    </row>
    <row r="4579" spans="1:14" x14ac:dyDescent="0.3">
      <c r="A4579" s="22">
        <v>37123</v>
      </c>
      <c r="B4579" s="20">
        <v>4.7701253103933912</v>
      </c>
      <c r="C4579" s="20">
        <v>4.7666920477889008</v>
      </c>
      <c r="D4579" s="20">
        <v>4.7490323048983161</v>
      </c>
      <c r="E4579" s="20">
        <v>4.7402070754083727</v>
      </c>
      <c r="F4579" s="21">
        <v>4.777094080406088</v>
      </c>
      <c r="G4579" s="20">
        <v>4.8295283357163274</v>
      </c>
      <c r="H4579" s="20">
        <v>4.9834002350159077</v>
      </c>
      <c r="I4579" s="20">
        <v>5.0440402786978504</v>
      </c>
      <c r="J4579" s="20">
        <v>5.0353172291594905</v>
      </c>
      <c r="K4579" s="20">
        <v>4.9591807544686413</v>
      </c>
      <c r="L4579" s="20">
        <v>4.8472201728757351</v>
      </c>
      <c r="M4579" s="20">
        <v>4.6302511263583312</v>
      </c>
      <c r="N4579" s="20">
        <v>4.6050047871905138</v>
      </c>
    </row>
    <row r="4580" spans="1:14" x14ac:dyDescent="0.3">
      <c r="A4580" s="22">
        <v>37120</v>
      </c>
      <c r="B4580" s="20">
        <v>4.7983421803396809</v>
      </c>
      <c r="C4580" s="20">
        <v>4.7786830265626845</v>
      </c>
      <c r="D4580" s="20">
        <v>4.7413797950084691</v>
      </c>
      <c r="E4580" s="20">
        <v>4.6996470743793166</v>
      </c>
      <c r="F4580" s="21">
        <v>4.7346419110868272</v>
      </c>
      <c r="G4580" s="20">
        <v>4.7888855765207472</v>
      </c>
      <c r="H4580" s="20">
        <v>4.9493868385057143</v>
      </c>
      <c r="I4580" s="20">
        <v>5.0126702748144281</v>
      </c>
      <c r="J4580" s="20">
        <v>5.0061729153646812</v>
      </c>
      <c r="K4580" s="20">
        <v>4.9315005155891543</v>
      </c>
      <c r="L4580" s="20">
        <v>4.820662219623804</v>
      </c>
      <c r="M4580" s="20">
        <v>4.5973173830776597</v>
      </c>
      <c r="N4580" s="20">
        <v>4.5744224729424223</v>
      </c>
    </row>
    <row r="4581" spans="1:14" x14ac:dyDescent="0.3">
      <c r="A4581" s="22">
        <v>37119</v>
      </c>
      <c r="B4581" s="20">
        <v>4.7960284181609669</v>
      </c>
      <c r="C4581" s="20">
        <v>4.7655875137011785</v>
      </c>
      <c r="D4581" s="20">
        <v>4.7326199608406236</v>
      </c>
      <c r="E4581" s="20">
        <v>4.7241518259606554</v>
      </c>
      <c r="F4581" s="21">
        <v>4.7857668227195242</v>
      </c>
      <c r="G4581" s="20">
        <v>4.8548562642802153</v>
      </c>
      <c r="H4581" s="20">
        <v>5.031257764267556</v>
      </c>
      <c r="I4581" s="20">
        <v>5.0951814033637142</v>
      </c>
      <c r="J4581" s="20">
        <v>5.0855773785126512</v>
      </c>
      <c r="K4581" s="20">
        <v>5.0074571245819941</v>
      </c>
      <c r="L4581" s="20">
        <v>4.8924643722286589</v>
      </c>
      <c r="M4581" s="20">
        <v>4.6695030425814377</v>
      </c>
      <c r="N4581" s="20">
        <v>4.6432666679273629</v>
      </c>
    </row>
    <row r="4582" spans="1:14" x14ac:dyDescent="0.3">
      <c r="A4582" s="22">
        <v>37118</v>
      </c>
      <c r="B4582" s="20">
        <v>4.7769748465157571</v>
      </c>
      <c r="C4582" s="20">
        <v>4.7668790116282906</v>
      </c>
      <c r="D4582" s="20">
        <v>4.7459310151498082</v>
      </c>
      <c r="E4582" s="20">
        <v>4.7300507297374823</v>
      </c>
      <c r="F4582" s="21">
        <v>4.7701267589804388</v>
      </c>
      <c r="G4582" s="20">
        <v>4.8292546627599249</v>
      </c>
      <c r="H4582" s="20">
        <v>5.0170475807335979</v>
      </c>
      <c r="I4582" s="20">
        <v>5.0940159376223457</v>
      </c>
      <c r="J4582" s="20">
        <v>5.0995591679409333</v>
      </c>
      <c r="K4582" s="20">
        <v>5.0321337570143703</v>
      </c>
      <c r="L4582" s="20">
        <v>4.9224470109716112</v>
      </c>
      <c r="M4582" s="20">
        <v>4.6942868589544977</v>
      </c>
      <c r="N4582" s="20">
        <v>4.6669495504264455</v>
      </c>
    </row>
    <row r="4583" spans="1:14" x14ac:dyDescent="0.3">
      <c r="A4583" s="22">
        <v>37117</v>
      </c>
      <c r="B4583" s="20">
        <v>4.7847878026966244</v>
      </c>
      <c r="C4583" s="20">
        <v>4.7594798714404893</v>
      </c>
      <c r="D4583" s="20">
        <v>4.7219277502972563</v>
      </c>
      <c r="E4583" s="20">
        <v>4.6637464306186311</v>
      </c>
      <c r="F4583" s="21">
        <v>4.672640511320397</v>
      </c>
      <c r="G4583" s="20">
        <v>4.7119815337144937</v>
      </c>
      <c r="H4583" s="20">
        <v>4.8802201902850433</v>
      </c>
      <c r="I4583" s="20">
        <v>4.9692871549068913</v>
      </c>
      <c r="J4583" s="20">
        <v>5.0120416912874415</v>
      </c>
      <c r="K4583" s="20">
        <v>4.975821477271853</v>
      </c>
      <c r="L4583" s="20">
        <v>4.8940717354816936</v>
      </c>
      <c r="M4583" s="20">
        <v>4.6892981599247063</v>
      </c>
      <c r="N4583" s="20">
        <v>4.6750263977430411</v>
      </c>
    </row>
    <row r="4584" spans="1:14" x14ac:dyDescent="0.3">
      <c r="A4584" s="22">
        <v>37116</v>
      </c>
      <c r="B4584" s="20">
        <v>4.7507869982457462</v>
      </c>
      <c r="C4584" s="20">
        <v>4.7292189366480786</v>
      </c>
      <c r="D4584" s="20">
        <v>4.6879386227266906</v>
      </c>
      <c r="E4584" s="20">
        <v>4.617228602707808</v>
      </c>
      <c r="F4584" s="21">
        <v>4.6225279627697038</v>
      </c>
      <c r="G4584" s="20">
        <v>4.6589158563192523</v>
      </c>
      <c r="H4584" s="20">
        <v>4.8148542208073826</v>
      </c>
      <c r="I4584" s="20">
        <v>4.8995023133666677</v>
      </c>
      <c r="J4584" s="20">
        <v>4.9449912360463948</v>
      </c>
      <c r="K4584" s="20">
        <v>4.9154707974834304</v>
      </c>
      <c r="L4584" s="20">
        <v>4.8418050444018643</v>
      </c>
      <c r="M4584" s="20">
        <v>4.6386011819051189</v>
      </c>
      <c r="N4584" s="20">
        <v>4.630034775582426</v>
      </c>
    </row>
    <row r="4585" spans="1:14" x14ac:dyDescent="0.3">
      <c r="A4585" s="22">
        <v>37113</v>
      </c>
      <c r="B4585" s="20">
        <v>4.7520489367954735</v>
      </c>
      <c r="C4585" s="20">
        <v>4.7277296027198696</v>
      </c>
      <c r="D4585" s="20">
        <v>4.6861018969722572</v>
      </c>
      <c r="E4585" s="20">
        <v>4.6218005135298519</v>
      </c>
      <c r="F4585" s="21">
        <v>4.6361137766690472</v>
      </c>
      <c r="G4585" s="20">
        <v>4.6789672719802065</v>
      </c>
      <c r="H4585" s="20">
        <v>4.8423877156310535</v>
      </c>
      <c r="I4585" s="20">
        <v>4.9242098775171117</v>
      </c>
      <c r="J4585" s="20">
        <v>4.959929294019398</v>
      </c>
      <c r="K4585" s="20">
        <v>4.9231743313961589</v>
      </c>
      <c r="L4585" s="20">
        <v>4.8454743480644415</v>
      </c>
      <c r="M4585" s="20">
        <v>4.6539207063212915</v>
      </c>
      <c r="N4585" s="20">
        <v>4.6409177905535142</v>
      </c>
    </row>
    <row r="4586" spans="1:14" x14ac:dyDescent="0.3">
      <c r="A4586" s="22">
        <v>37112</v>
      </c>
      <c r="B4586" s="20">
        <v>4.7580931581361794</v>
      </c>
      <c r="C4586" s="20">
        <v>4.7285276335465278</v>
      </c>
      <c r="D4586" s="20">
        <v>4.6926671409089193</v>
      </c>
      <c r="E4586" s="20">
        <v>4.6441184780084779</v>
      </c>
      <c r="F4586" s="21">
        <v>4.6662851552792475</v>
      </c>
      <c r="G4586" s="20">
        <v>4.7123708743836223</v>
      </c>
      <c r="H4586" s="20">
        <v>4.8757134802548565</v>
      </c>
      <c r="I4586" s="20">
        <v>4.9550893920186505</v>
      </c>
      <c r="J4586" s="20">
        <v>4.9903536104869044</v>
      </c>
      <c r="K4586" s="20">
        <v>4.9550117144356962</v>
      </c>
      <c r="L4586" s="20">
        <v>4.8744342157758407</v>
      </c>
      <c r="M4586" s="20">
        <v>4.6492909887182314</v>
      </c>
      <c r="N4586" s="20">
        <v>4.6397608743003342</v>
      </c>
    </row>
    <row r="4587" spans="1:14" x14ac:dyDescent="0.3">
      <c r="A4587" s="22">
        <v>37111</v>
      </c>
      <c r="B4587" s="20">
        <v>4.7408477511167906</v>
      </c>
      <c r="C4587" s="20">
        <v>4.7475134947010389</v>
      </c>
      <c r="D4587" s="20">
        <v>4.7326548571475957</v>
      </c>
      <c r="E4587" s="20">
        <v>4.7034994628621369</v>
      </c>
      <c r="F4587" s="21">
        <v>4.7264107372586963</v>
      </c>
      <c r="G4587" s="20">
        <v>4.7752649840046857</v>
      </c>
      <c r="H4587" s="20">
        <v>4.953489877701216</v>
      </c>
      <c r="I4587" s="20">
        <v>5.0341731894832611</v>
      </c>
      <c r="J4587" s="20">
        <v>5.0613565086511496</v>
      </c>
      <c r="K4587" s="20">
        <v>5.0198758262129877</v>
      </c>
      <c r="L4587" s="20">
        <v>4.9348884905083077</v>
      </c>
      <c r="M4587" s="20">
        <v>4.6998209524481247</v>
      </c>
      <c r="N4587" s="20">
        <v>4.6899473236572193</v>
      </c>
    </row>
    <row r="4588" spans="1:14" x14ac:dyDescent="0.3">
      <c r="A4588" s="22">
        <v>37110</v>
      </c>
      <c r="B4588" s="20">
        <v>4.7312839421902888</v>
      </c>
      <c r="C4588" s="20">
        <v>4.7507029710152109</v>
      </c>
      <c r="D4588" s="20">
        <v>4.7439205909411806</v>
      </c>
      <c r="E4588" s="20">
        <v>4.7209902772504266</v>
      </c>
      <c r="F4588" s="21">
        <v>4.7391989841064968</v>
      </c>
      <c r="G4588" s="20">
        <v>4.7851801741325284</v>
      </c>
      <c r="H4588" s="20">
        <v>4.9723379281106652</v>
      </c>
      <c r="I4588" s="20">
        <v>5.0669256173144559</v>
      </c>
      <c r="J4588" s="20">
        <v>5.1127949600542788</v>
      </c>
      <c r="K4588" s="20">
        <v>5.0797717339290065</v>
      </c>
      <c r="L4588" s="20">
        <v>4.9994659630328275</v>
      </c>
      <c r="M4588" s="20">
        <v>4.7802269162589983</v>
      </c>
      <c r="N4588" s="20">
        <v>4.7688151056518091</v>
      </c>
    </row>
    <row r="4589" spans="1:14" x14ac:dyDescent="0.3">
      <c r="A4589" s="22">
        <v>37109</v>
      </c>
      <c r="B4589" s="20">
        <v>4.8052105050689606</v>
      </c>
      <c r="C4589" s="20">
        <v>4.7848703608641552</v>
      </c>
      <c r="D4589" s="20">
        <v>4.7692755182843234</v>
      </c>
      <c r="E4589" s="20">
        <v>4.7356197314789528</v>
      </c>
      <c r="F4589" s="21">
        <v>4.74522844318036</v>
      </c>
      <c r="G4589" s="20">
        <v>4.7855235998326213</v>
      </c>
      <c r="H4589" s="20">
        <v>4.9688972966930525</v>
      </c>
      <c r="I4589" s="20">
        <v>5.0673001751964479</v>
      </c>
      <c r="J4589" s="20">
        <v>5.1205254679492622</v>
      </c>
      <c r="K4589" s="20">
        <v>5.0931513827079096</v>
      </c>
      <c r="L4589" s="20">
        <v>5.01993021309237</v>
      </c>
      <c r="M4589" s="20">
        <v>4.812261808632968</v>
      </c>
      <c r="N4589" s="20">
        <v>4.8040012215473284</v>
      </c>
    </row>
    <row r="4590" spans="1:14" x14ac:dyDescent="0.3">
      <c r="A4590" s="22">
        <v>37106</v>
      </c>
      <c r="B4590" s="20">
        <v>4.8641291670215105</v>
      </c>
      <c r="C4590" s="20">
        <v>4.808332894524697</v>
      </c>
      <c r="D4590" s="20">
        <v>4.7821749656874353</v>
      </c>
      <c r="E4590" s="20">
        <v>4.7535546217810918</v>
      </c>
      <c r="F4590" s="21">
        <v>4.7676436031070706</v>
      </c>
      <c r="G4590" s="20">
        <v>4.8094449089560545</v>
      </c>
      <c r="H4590" s="20">
        <v>4.9965654811218414</v>
      </c>
      <c r="I4590" s="20">
        <v>5.0985971035052211</v>
      </c>
      <c r="J4590" s="20">
        <v>5.1572363569706621</v>
      </c>
      <c r="K4590" s="20">
        <v>5.1323779094971602</v>
      </c>
      <c r="L4590" s="20">
        <v>5.0588424264470948</v>
      </c>
      <c r="M4590" s="20">
        <v>4.841463988192281</v>
      </c>
      <c r="N4590" s="20">
        <v>4.834268312663017</v>
      </c>
    </row>
    <row r="4591" spans="1:14" x14ac:dyDescent="0.3">
      <c r="A4591" s="22">
        <v>37105</v>
      </c>
      <c r="B4591" s="20">
        <v>4.8492865781223529</v>
      </c>
      <c r="C4591" s="20">
        <v>4.8277249754993452</v>
      </c>
      <c r="D4591" s="20">
        <v>4.8196918344669859</v>
      </c>
      <c r="E4591" s="20">
        <v>4.8150814192356224</v>
      </c>
      <c r="F4591" s="21">
        <v>4.8454525739657166</v>
      </c>
      <c r="G4591" s="20">
        <v>4.893725741222851</v>
      </c>
      <c r="H4591" s="20">
        <v>5.0695211194448753</v>
      </c>
      <c r="I4591" s="20">
        <v>5.1580350290582277</v>
      </c>
      <c r="J4591" s="20">
        <v>5.2006612949624085</v>
      </c>
      <c r="K4591" s="20">
        <v>5.1662282591509188</v>
      </c>
      <c r="L4591" s="20">
        <v>5.0839247064862514</v>
      </c>
      <c r="M4591" s="20">
        <v>4.8557105086901524</v>
      </c>
      <c r="N4591" s="20">
        <v>4.844691392702102</v>
      </c>
    </row>
    <row r="4592" spans="1:14" x14ac:dyDescent="0.3">
      <c r="A4592" s="22">
        <v>37104</v>
      </c>
      <c r="B4592" s="20">
        <v>5.0712043181757602</v>
      </c>
      <c r="C4592" s="20">
        <v>5.0279333165005848</v>
      </c>
      <c r="D4592" s="20">
        <v>5.007564372472503</v>
      </c>
      <c r="E4592" s="20">
        <v>4.9865599574604893</v>
      </c>
      <c r="F4592" s="21">
        <v>5.0068162476400335</v>
      </c>
      <c r="G4592" s="20">
        <v>5.042793765130936</v>
      </c>
      <c r="H4592" s="20">
        <v>5.1650197390317985</v>
      </c>
      <c r="I4592" s="20">
        <v>5.2148008349151489</v>
      </c>
      <c r="J4592" s="20">
        <v>5.20762457503597</v>
      </c>
      <c r="K4592" s="20">
        <v>5.1419196615950034</v>
      </c>
      <c r="L4592" s="20">
        <v>5.0325082232380343</v>
      </c>
      <c r="M4592" s="20">
        <v>4.7858333585500903</v>
      </c>
      <c r="N4592" s="20">
        <v>4.7608246956881972</v>
      </c>
    </row>
    <row r="4593" spans="1:14" x14ac:dyDescent="0.3">
      <c r="A4593" s="22">
        <v>37103</v>
      </c>
      <c r="B4593" s="20">
        <v>5.0378317632952747</v>
      </c>
      <c r="C4593" s="20">
        <v>5.0078083766004511</v>
      </c>
      <c r="D4593" s="20">
        <v>4.9973564131417678</v>
      </c>
      <c r="E4593" s="20">
        <v>4.9783062456550855</v>
      </c>
      <c r="F4593" s="21">
        <v>4.9827792165373355</v>
      </c>
      <c r="G4593" s="20">
        <v>5.0068320830052873</v>
      </c>
      <c r="H4593" s="20">
        <v>5.1196357173129776</v>
      </c>
      <c r="I4593" s="20">
        <v>5.1722194244194171</v>
      </c>
      <c r="J4593" s="20">
        <v>5.170162844013368</v>
      </c>
      <c r="K4593" s="20">
        <v>5.1070326364159877</v>
      </c>
      <c r="L4593" s="20">
        <v>5.0002473394093849</v>
      </c>
      <c r="M4593" s="20">
        <v>4.7652536547637361</v>
      </c>
      <c r="N4593" s="20">
        <v>4.7395752112333307</v>
      </c>
    </row>
    <row r="4594" spans="1:14" x14ac:dyDescent="0.3">
      <c r="A4594" s="22">
        <v>37102</v>
      </c>
      <c r="B4594" s="20">
        <v>5.0473354589749855</v>
      </c>
      <c r="C4594" s="20">
        <v>5.0138998719112644</v>
      </c>
      <c r="D4594" s="20">
        <v>4.9989991684928041</v>
      </c>
      <c r="E4594" s="20">
        <v>4.9820171797701374</v>
      </c>
      <c r="F4594" s="21">
        <v>4.9974240436830133</v>
      </c>
      <c r="G4594" s="20">
        <v>5.0290223542854031</v>
      </c>
      <c r="H4594" s="20">
        <v>5.1463181738210553</v>
      </c>
      <c r="I4594" s="20">
        <v>5.1956844056372677</v>
      </c>
      <c r="J4594" s="20">
        <v>5.1892902234235176</v>
      </c>
      <c r="K4594" s="20">
        <v>5.1250174370025379</v>
      </c>
      <c r="L4594" s="20">
        <v>5.019054420569474</v>
      </c>
      <c r="M4594" s="20">
        <v>4.788361336412434</v>
      </c>
      <c r="N4594" s="20">
        <v>4.7627428622678663</v>
      </c>
    </row>
    <row r="4595" spans="1:14" x14ac:dyDescent="0.3">
      <c r="A4595" s="22">
        <v>37099</v>
      </c>
      <c r="B4595" s="20">
        <v>5.0707439754567627</v>
      </c>
      <c r="C4595" s="20">
        <v>5.0352394436315668</v>
      </c>
      <c r="D4595" s="20">
        <v>5.017017327686399</v>
      </c>
      <c r="E4595" s="20">
        <v>5.003964410438237</v>
      </c>
      <c r="F4595" s="21">
        <v>5.0233939491293489</v>
      </c>
      <c r="G4595" s="20">
        <v>5.0561215410325708</v>
      </c>
      <c r="H4595" s="20">
        <v>5.169874523613414</v>
      </c>
      <c r="I4595" s="20">
        <v>5.2152350078807306</v>
      </c>
      <c r="J4595" s="20">
        <v>5.2041307193467761</v>
      </c>
      <c r="K4595" s="20">
        <v>5.1388888390539931</v>
      </c>
      <c r="L4595" s="20">
        <v>5.0359524954225208</v>
      </c>
      <c r="M4595" s="20">
        <v>4.8215320561565287</v>
      </c>
      <c r="N4595" s="20">
        <v>4.7955924449682792</v>
      </c>
    </row>
    <row r="4596" spans="1:14" x14ac:dyDescent="0.3">
      <c r="A4596" s="22">
        <v>37098</v>
      </c>
      <c r="B4596" s="20">
        <v>5.0538272976913179</v>
      </c>
      <c r="C4596" s="20">
        <v>5.031260290355509</v>
      </c>
      <c r="D4596" s="20">
        <v>5.0203257268297117</v>
      </c>
      <c r="E4596" s="20">
        <v>5.0201993098884214</v>
      </c>
      <c r="F4596" s="21">
        <v>5.0532367364256743</v>
      </c>
      <c r="G4596" s="20">
        <v>5.094708089206831</v>
      </c>
      <c r="H4596" s="20">
        <v>5.2155667563021257</v>
      </c>
      <c r="I4596" s="20">
        <v>5.2582262009442848</v>
      </c>
      <c r="J4596" s="20">
        <v>5.2407334146409035</v>
      </c>
      <c r="K4596" s="20">
        <v>5.1707566643155412</v>
      </c>
      <c r="L4596" s="20">
        <v>5.0630013319251885</v>
      </c>
      <c r="M4596" s="20">
        <v>4.8389294551738562</v>
      </c>
      <c r="N4596" s="20">
        <v>4.8117446213661506</v>
      </c>
    </row>
    <row r="4597" spans="1:14" x14ac:dyDescent="0.3">
      <c r="A4597" s="22">
        <v>37097</v>
      </c>
      <c r="B4597" s="20">
        <v>5.079914097238742</v>
      </c>
      <c r="C4597" s="20">
        <v>5.049300251325775</v>
      </c>
      <c r="D4597" s="20">
        <v>5.0355355746728696</v>
      </c>
      <c r="E4597" s="20">
        <v>5.0435006082174256</v>
      </c>
      <c r="F4597" s="21">
        <v>5.082865913347911</v>
      </c>
      <c r="G4597" s="20">
        <v>5.1269176683557545</v>
      </c>
      <c r="H4597" s="20">
        <v>5.2447064015580738</v>
      </c>
      <c r="I4597" s="20">
        <v>5.2810040040241848</v>
      </c>
      <c r="J4597" s="20">
        <v>5.2510134798495312</v>
      </c>
      <c r="K4597" s="20">
        <v>5.1691064838853071</v>
      </c>
      <c r="L4597" s="20">
        <v>5.0484510171897528</v>
      </c>
      <c r="M4597" s="20">
        <v>4.850939711089179</v>
      </c>
      <c r="N4597" s="20">
        <v>4.8071130206869501</v>
      </c>
    </row>
    <row r="4598" spans="1:14" x14ac:dyDescent="0.3">
      <c r="A4598" s="22">
        <v>37096</v>
      </c>
      <c r="B4598" s="20">
        <v>5.0727247978943071</v>
      </c>
      <c r="C4598" s="20">
        <v>5.0314208985206061</v>
      </c>
      <c r="D4598" s="20">
        <v>5.0206058067122878</v>
      </c>
      <c r="E4598" s="20">
        <v>5.0364031825495283</v>
      </c>
      <c r="F4598" s="21">
        <v>5.0816002017566779</v>
      </c>
      <c r="G4598" s="20">
        <v>5.1290050538530583</v>
      </c>
      <c r="H4598" s="20">
        <v>5.2493157271038227</v>
      </c>
      <c r="I4598" s="20">
        <v>5.2829439923938528</v>
      </c>
      <c r="J4598" s="20">
        <v>5.2460570116514145</v>
      </c>
      <c r="K4598" s="20">
        <v>5.1595941960642477</v>
      </c>
      <c r="L4598" s="20">
        <v>5.0375978711729648</v>
      </c>
      <c r="M4598" s="20">
        <v>4.844551785490709</v>
      </c>
      <c r="N4598" s="20">
        <v>4.8002682103492758</v>
      </c>
    </row>
    <row r="4599" spans="1:14" x14ac:dyDescent="0.3">
      <c r="A4599" s="22">
        <v>37095</v>
      </c>
      <c r="B4599" s="20">
        <v>5.0489386651285262</v>
      </c>
      <c r="C4599" s="20">
        <v>5.019254923440192</v>
      </c>
      <c r="D4599" s="20">
        <v>5.0144894842217909</v>
      </c>
      <c r="E4599" s="20">
        <v>5.0407555408795641</v>
      </c>
      <c r="F4599" s="21">
        <v>5.0890928187744704</v>
      </c>
      <c r="G4599" s="20">
        <v>5.1381286350244055</v>
      </c>
      <c r="H4599" s="20">
        <v>5.2610229003889115</v>
      </c>
      <c r="I4599" s="20">
        <v>5.2921954675057217</v>
      </c>
      <c r="J4599" s="20">
        <v>5.2491088861874662</v>
      </c>
      <c r="K4599" s="20">
        <v>5.1589580607398364</v>
      </c>
      <c r="L4599" s="20">
        <v>5.0339755203287577</v>
      </c>
      <c r="M4599" s="20">
        <v>4.8268770452122167</v>
      </c>
      <c r="N4599" s="20">
        <v>4.7842055339910514</v>
      </c>
    </row>
    <row r="4600" spans="1:14" x14ac:dyDescent="0.3">
      <c r="A4600" s="22">
        <v>37092</v>
      </c>
      <c r="B4600" s="20">
        <v>4.971436497324385</v>
      </c>
      <c r="C4600" s="20">
        <v>4.9919298611263176</v>
      </c>
      <c r="D4600" s="20">
        <v>5.0018129433711174</v>
      </c>
      <c r="E4600" s="20">
        <v>5.0460142006329445</v>
      </c>
      <c r="F4600" s="21">
        <v>5.1094480338061796</v>
      </c>
      <c r="G4600" s="20">
        <v>5.1680776683268626</v>
      </c>
      <c r="H4600" s="20">
        <v>5.2955911745642092</v>
      </c>
      <c r="I4600" s="20">
        <v>5.3201471209167801</v>
      </c>
      <c r="J4600" s="20">
        <v>5.2654040886853135</v>
      </c>
      <c r="K4600" s="20">
        <v>5.1670630526233881</v>
      </c>
      <c r="L4600" s="20">
        <v>5.0353276808840652</v>
      </c>
      <c r="M4600" s="20">
        <v>4.8309628644007763</v>
      </c>
      <c r="N4600" s="20">
        <v>4.7835801459534046</v>
      </c>
    </row>
    <row r="4601" spans="1:14" x14ac:dyDescent="0.3">
      <c r="A4601" s="22">
        <v>37091</v>
      </c>
      <c r="B4601" s="20">
        <v>4.9551644279332452</v>
      </c>
      <c r="C4601" s="20">
        <v>4.9900138806063357</v>
      </c>
      <c r="D4601" s="20">
        <v>5.0076881019622315</v>
      </c>
      <c r="E4601" s="20">
        <v>5.065183979591974</v>
      </c>
      <c r="F4601" s="21">
        <v>5.135598891433574</v>
      </c>
      <c r="G4601" s="20">
        <v>5.1998210971716468</v>
      </c>
      <c r="H4601" s="20">
        <v>5.3405973286835353</v>
      </c>
      <c r="I4601" s="20">
        <v>5.3700820848265316</v>
      </c>
      <c r="J4601" s="20">
        <v>5.3205567798498423</v>
      </c>
      <c r="K4601" s="20">
        <v>5.2257651735454784</v>
      </c>
      <c r="L4601" s="20">
        <v>5.0945140675409917</v>
      </c>
      <c r="M4601" s="20">
        <v>4.871600990900026</v>
      </c>
      <c r="N4601" s="20">
        <v>4.8272799938589541</v>
      </c>
    </row>
    <row r="4602" spans="1:14" x14ac:dyDescent="0.3">
      <c r="A4602" s="22">
        <v>37090</v>
      </c>
      <c r="B4602" s="20">
        <v>4.9476357914398523</v>
      </c>
      <c r="C4602" s="20">
        <v>4.990307228377592</v>
      </c>
      <c r="D4602" s="20">
        <v>5.0068288997562966</v>
      </c>
      <c r="E4602" s="20">
        <v>5.0594126294449246</v>
      </c>
      <c r="F4602" s="21">
        <v>5.12049011746796</v>
      </c>
      <c r="G4602" s="20">
        <v>5.1742773942301215</v>
      </c>
      <c r="H4602" s="20">
        <v>5.291012581785</v>
      </c>
      <c r="I4602" s="20">
        <v>5.3170868955018955</v>
      </c>
      <c r="J4602" s="20">
        <v>5.2770414280692091</v>
      </c>
      <c r="K4602" s="20">
        <v>5.1933219717245214</v>
      </c>
      <c r="L4602" s="20">
        <v>5.07215138275855</v>
      </c>
      <c r="M4602" s="20">
        <v>4.850963737480007</v>
      </c>
      <c r="N4602" s="20">
        <v>4.8128806038680514</v>
      </c>
    </row>
    <row r="4603" spans="1:14" x14ac:dyDescent="0.3">
      <c r="A4603" s="22">
        <v>37089</v>
      </c>
      <c r="B4603" s="20">
        <v>4.9714671138900695</v>
      </c>
      <c r="C4603" s="20">
        <v>5.0059926888402622</v>
      </c>
      <c r="D4603" s="20">
        <v>5.0223471519296741</v>
      </c>
      <c r="E4603" s="20">
        <v>5.0784804063445241</v>
      </c>
      <c r="F4603" s="21">
        <v>5.1354279787910215</v>
      </c>
      <c r="G4603" s="20">
        <v>5.1846700611808458</v>
      </c>
      <c r="H4603" s="20">
        <v>5.2955804462528109</v>
      </c>
      <c r="I4603" s="20">
        <v>5.325206622242316</v>
      </c>
      <c r="J4603" s="20">
        <v>5.2966126923023831</v>
      </c>
      <c r="K4603" s="20">
        <v>5.221159781840762</v>
      </c>
      <c r="L4603" s="20">
        <v>5.1039289709986901</v>
      </c>
      <c r="M4603" s="20">
        <v>4.8698848008315645</v>
      </c>
      <c r="N4603" s="20">
        <v>4.835794387727236</v>
      </c>
    </row>
    <row r="4604" spans="1:14" x14ac:dyDescent="0.3">
      <c r="A4604" s="22">
        <v>37088</v>
      </c>
      <c r="B4604" s="20">
        <v>5.0392853526386814</v>
      </c>
      <c r="C4604" s="20">
        <v>5.0366489045964187</v>
      </c>
      <c r="D4604" s="20">
        <v>5.0465495236299196</v>
      </c>
      <c r="E4604" s="20">
        <v>5.0895399365023675</v>
      </c>
      <c r="F4604" s="21">
        <v>5.1338874592574433</v>
      </c>
      <c r="G4604" s="20">
        <v>5.1740582571906133</v>
      </c>
      <c r="H4604" s="20">
        <v>5.2728697092941186</v>
      </c>
      <c r="I4604" s="20">
        <v>5.3030140550660816</v>
      </c>
      <c r="J4604" s="20">
        <v>5.2809940604191734</v>
      </c>
      <c r="K4604" s="20">
        <v>5.2131606976808982</v>
      </c>
      <c r="L4604" s="20">
        <v>5.1063694696997608</v>
      </c>
      <c r="M4604" s="20">
        <v>4.8892216407650526</v>
      </c>
      <c r="N4604" s="20">
        <v>4.8597494609491587</v>
      </c>
    </row>
    <row r="4605" spans="1:14" x14ac:dyDescent="0.3">
      <c r="A4605" s="22">
        <v>37085</v>
      </c>
      <c r="B4605" s="20">
        <v>5.0413218017041483</v>
      </c>
      <c r="C4605" s="20">
        <v>5.0316047727960074</v>
      </c>
      <c r="D4605" s="20">
        <v>5.0390096584770321</v>
      </c>
      <c r="E4605" s="20">
        <v>5.0877701684589418</v>
      </c>
      <c r="F4605" s="21">
        <v>5.1388626628040699</v>
      </c>
      <c r="G4605" s="20">
        <v>5.1823170460690484</v>
      </c>
      <c r="H4605" s="20">
        <v>5.2811730092048501</v>
      </c>
      <c r="I4605" s="20">
        <v>5.3109765727888822</v>
      </c>
      <c r="J4605" s="20">
        <v>5.2934516641162901</v>
      </c>
      <c r="K4605" s="20">
        <v>5.2311002620756879</v>
      </c>
      <c r="L4605" s="20">
        <v>5.1272856375354046</v>
      </c>
      <c r="M4605" s="20">
        <v>4.8939408791734724</v>
      </c>
      <c r="N4605" s="20">
        <v>4.8689727358259747</v>
      </c>
    </row>
    <row r="4606" spans="1:14" x14ac:dyDescent="0.3">
      <c r="A4606" s="22">
        <v>37084</v>
      </c>
      <c r="B4606" s="20">
        <v>5.0407415854608555</v>
      </c>
      <c r="C4606" s="20">
        <v>5.0407933816625947</v>
      </c>
      <c r="D4606" s="20">
        <v>5.0540850235691579</v>
      </c>
      <c r="E4606" s="20">
        <v>5.0990350248997451</v>
      </c>
      <c r="F4606" s="21">
        <v>5.1398617807731846</v>
      </c>
      <c r="G4606" s="20">
        <v>5.1755155066353291</v>
      </c>
      <c r="H4606" s="20">
        <v>5.2629895659074259</v>
      </c>
      <c r="I4606" s="20">
        <v>5.2885387522742073</v>
      </c>
      <c r="J4606" s="20">
        <v>5.2644616905825536</v>
      </c>
      <c r="K4606" s="20">
        <v>5.1982801235907798</v>
      </c>
      <c r="L4606" s="20">
        <v>5.0927123836324579</v>
      </c>
      <c r="M4606" s="20">
        <v>4.8599164083286652</v>
      </c>
      <c r="N4606" s="20">
        <v>4.8341484975352067</v>
      </c>
    </row>
    <row r="4607" spans="1:14" x14ac:dyDescent="0.3">
      <c r="A4607" s="22">
        <v>37083</v>
      </c>
      <c r="B4607" s="20">
        <v>5.0882533497084568</v>
      </c>
      <c r="C4607" s="20">
        <v>5.0534422858936185</v>
      </c>
      <c r="D4607" s="20">
        <v>5.0433271080080591</v>
      </c>
      <c r="E4607" s="20">
        <v>5.0526886154362485</v>
      </c>
      <c r="F4607" s="21">
        <v>5.0865890603486346</v>
      </c>
      <c r="G4607" s="20">
        <v>5.1228736963118511</v>
      </c>
      <c r="H4607" s="20">
        <v>5.2157064808746219</v>
      </c>
      <c r="I4607" s="20">
        <v>5.2450130710791258</v>
      </c>
      <c r="J4607" s="20">
        <v>5.2274199515527409</v>
      </c>
      <c r="K4607" s="20">
        <v>5.1662795954104554</v>
      </c>
      <c r="L4607" s="20">
        <v>5.066219523346172</v>
      </c>
      <c r="M4607" s="20">
        <v>4.8401040464587046</v>
      </c>
      <c r="N4607" s="20">
        <v>4.8171054759135696</v>
      </c>
    </row>
    <row r="4608" spans="1:14" x14ac:dyDescent="0.3">
      <c r="A4608" s="22">
        <v>37082</v>
      </c>
      <c r="B4608" s="20">
        <v>5.050926271319466</v>
      </c>
      <c r="C4608" s="20">
        <v>5.0196921330623949</v>
      </c>
      <c r="D4608" s="20">
        <v>5.0231855251732185</v>
      </c>
      <c r="E4608" s="20">
        <v>5.0650681600857341</v>
      </c>
      <c r="F4608" s="21">
        <v>5.1202603632694927</v>
      </c>
      <c r="G4608" s="20">
        <v>5.1709650186894986</v>
      </c>
      <c r="H4608" s="20">
        <v>5.2906833267556479</v>
      </c>
      <c r="I4608" s="20">
        <v>5.3296061499766187</v>
      </c>
      <c r="J4608" s="20">
        <v>5.3165706510062689</v>
      </c>
      <c r="K4608" s="20">
        <v>5.2544212592453539</v>
      </c>
      <c r="L4608" s="20">
        <v>5.15058023822822</v>
      </c>
      <c r="M4608" s="20">
        <v>4.917151539434661</v>
      </c>
      <c r="N4608" s="20">
        <v>4.8919570279232252</v>
      </c>
    </row>
    <row r="4609" spans="1:14" x14ac:dyDescent="0.3">
      <c r="A4609" s="22">
        <v>37081</v>
      </c>
      <c r="B4609" s="20">
        <v>5.0658216529167319</v>
      </c>
      <c r="C4609" s="20">
        <v>5.0410816394535498</v>
      </c>
      <c r="D4609" s="20">
        <v>5.0448577791162608</v>
      </c>
      <c r="E4609" s="20">
        <v>5.0833181098452513</v>
      </c>
      <c r="F4609" s="21">
        <v>5.1396681395751269</v>
      </c>
      <c r="G4609" s="20">
        <v>5.1929676947710979</v>
      </c>
      <c r="H4609" s="20">
        <v>5.3179524122015893</v>
      </c>
      <c r="I4609" s="20">
        <v>5.356328607363622</v>
      </c>
      <c r="J4609" s="20">
        <v>5.3401623463608905</v>
      </c>
      <c r="K4609" s="20">
        <v>5.2767180618271983</v>
      </c>
      <c r="L4609" s="20">
        <v>5.1733883410085584</v>
      </c>
      <c r="M4609" s="20">
        <v>4.9383782539729832</v>
      </c>
      <c r="N4609" s="20">
        <v>4.9145093521889489</v>
      </c>
    </row>
    <row r="4610" spans="1:14" x14ac:dyDescent="0.3">
      <c r="A4610" s="22">
        <v>37078</v>
      </c>
      <c r="B4610" s="20">
        <v>5.079981768048853</v>
      </c>
      <c r="C4610" s="20">
        <v>5.0538077465487543</v>
      </c>
      <c r="D4610" s="20">
        <v>5.0485190171201522</v>
      </c>
      <c r="E4610" s="20">
        <v>5.0785784139869374</v>
      </c>
      <c r="F4610" s="21">
        <v>5.1322233115808977</v>
      </c>
      <c r="G4610" s="20">
        <v>5.1823877562561185</v>
      </c>
      <c r="H4610" s="20">
        <v>5.2983097748934602</v>
      </c>
      <c r="I4610" s="20">
        <v>5.3312800145926014</v>
      </c>
      <c r="J4610" s="20">
        <v>5.3072352307076862</v>
      </c>
      <c r="K4610" s="20">
        <v>5.2381494765367913</v>
      </c>
      <c r="L4610" s="20">
        <v>5.1297661322135939</v>
      </c>
      <c r="M4610" s="20">
        <v>4.8906028700912447</v>
      </c>
      <c r="N4610" s="20">
        <v>4.8643539946530892</v>
      </c>
    </row>
    <row r="4611" spans="1:14" x14ac:dyDescent="0.3">
      <c r="A4611" s="22">
        <v>37077</v>
      </c>
      <c r="B4611" s="20">
        <v>5.0642173668933639</v>
      </c>
      <c r="C4611" s="20">
        <v>5.05439225471725</v>
      </c>
      <c r="D4611" s="20">
        <v>5.0643265775703386</v>
      </c>
      <c r="E4611" s="20">
        <v>5.1220724108986895</v>
      </c>
      <c r="F4611" s="21">
        <v>5.1982071361537585</v>
      </c>
      <c r="G4611" s="20">
        <v>5.2662346593305074</v>
      </c>
      <c r="H4611" s="20">
        <v>5.4134753739712327</v>
      </c>
      <c r="I4611" s="20">
        <v>5.4528849531429389</v>
      </c>
      <c r="J4611" s="20">
        <v>5.4298940005858789</v>
      </c>
      <c r="K4611" s="20">
        <v>5.3615548199917171</v>
      </c>
      <c r="L4611" s="20">
        <v>5.2537734309984803</v>
      </c>
      <c r="M4611" s="20">
        <v>5.0015801490951599</v>
      </c>
      <c r="N4611" s="20">
        <v>4.9783603632168267</v>
      </c>
    </row>
    <row r="4612" spans="1:14" x14ac:dyDescent="0.3">
      <c r="A4612" s="22">
        <v>37076</v>
      </c>
      <c r="B4612" s="20">
        <v>5.0912323292679931</v>
      </c>
      <c r="C4612" s="20">
        <v>5.0763949338404073</v>
      </c>
      <c r="D4612" s="20">
        <v>5.0872825268980355</v>
      </c>
      <c r="E4612" s="20">
        <v>5.1515585314113066</v>
      </c>
      <c r="F4612" s="21">
        <v>5.2290416348606392</v>
      </c>
      <c r="G4612" s="20">
        <v>5.2961981190553651</v>
      </c>
      <c r="H4612" s="20">
        <v>5.4337746093566128</v>
      </c>
      <c r="I4612" s="20">
        <v>5.4615987271163648</v>
      </c>
      <c r="J4612" s="20">
        <v>5.4237526143093504</v>
      </c>
      <c r="K4612" s="20">
        <v>5.3538316465905504</v>
      </c>
      <c r="L4612" s="20">
        <v>5.2556930717071957</v>
      </c>
      <c r="M4612" s="20">
        <v>5.019782755449322</v>
      </c>
      <c r="N4612" s="20">
        <v>5.0030931510737044</v>
      </c>
    </row>
    <row r="4613" spans="1:14" x14ac:dyDescent="0.3">
      <c r="A4613" s="22">
        <v>37075</v>
      </c>
      <c r="B4613" s="20">
        <v>5.0881035343042349</v>
      </c>
      <c r="C4613" s="20">
        <v>5.0736737638046652</v>
      </c>
      <c r="D4613" s="20">
        <v>5.0848780787351791</v>
      </c>
      <c r="E4613" s="20">
        <v>5.152529581063706</v>
      </c>
      <c r="F4613" s="21">
        <v>5.2315424997439584</v>
      </c>
      <c r="G4613" s="20">
        <v>5.299212297153681</v>
      </c>
      <c r="H4613" s="20">
        <v>5.4387772860991923</v>
      </c>
      <c r="I4613" s="20">
        <v>5.4692117293062426</v>
      </c>
      <c r="J4613" s="20">
        <v>5.4367272124726096</v>
      </c>
      <c r="K4613" s="20">
        <v>5.3719912104161924</v>
      </c>
      <c r="L4613" s="20">
        <v>5.2813172601745384</v>
      </c>
      <c r="M4613" s="20">
        <v>5.0572523906915574</v>
      </c>
      <c r="N4613" s="20">
        <v>5.0443382945370612</v>
      </c>
    </row>
    <row r="4614" spans="1:14" x14ac:dyDescent="0.3">
      <c r="A4614" s="22">
        <v>37074</v>
      </c>
      <c r="B4614" s="20">
        <v>5.0641533231575409</v>
      </c>
      <c r="C4614" s="20">
        <v>5.0524893564453865</v>
      </c>
      <c r="D4614" s="20">
        <v>5.0635020868851734</v>
      </c>
      <c r="E4614" s="20">
        <v>5.1347863701149157</v>
      </c>
      <c r="F4614" s="21">
        <v>5.2225979677102705</v>
      </c>
      <c r="G4614" s="20">
        <v>5.2969342482430859</v>
      </c>
      <c r="H4614" s="20">
        <v>5.4426722816003972</v>
      </c>
      <c r="I4614" s="20">
        <v>5.4700229884475755</v>
      </c>
      <c r="J4614" s="20">
        <v>5.4281489539372192</v>
      </c>
      <c r="K4614" s="20">
        <v>5.3527384186479603</v>
      </c>
      <c r="L4614" s="20">
        <v>5.2526247588964976</v>
      </c>
      <c r="M4614" s="20">
        <v>5.0534672529821121</v>
      </c>
      <c r="N4614" s="20">
        <v>5.0302718099144244</v>
      </c>
    </row>
    <row r="4615" spans="1:14" x14ac:dyDescent="0.3">
      <c r="A4615" s="22">
        <v>37071</v>
      </c>
      <c r="B4615" s="20">
        <v>4.9643023826363688</v>
      </c>
      <c r="C4615" s="20">
        <v>5.0037019661352682</v>
      </c>
      <c r="D4615" s="20">
        <v>5.0363367175169698</v>
      </c>
      <c r="E4615" s="20">
        <v>5.1330859834171232</v>
      </c>
      <c r="F4615" s="21">
        <v>5.2295611585323858</v>
      </c>
      <c r="G4615" s="20">
        <v>5.3080912619797127</v>
      </c>
      <c r="H4615" s="20">
        <v>5.459941247856559</v>
      </c>
      <c r="I4615" s="20">
        <v>5.487586038269094</v>
      </c>
      <c r="J4615" s="20">
        <v>5.4375869853723202</v>
      </c>
      <c r="K4615" s="20">
        <v>5.3498313016291323</v>
      </c>
      <c r="L4615" s="20">
        <v>5.2328991183858387</v>
      </c>
      <c r="M4615" s="20">
        <v>5.0077923270534752</v>
      </c>
      <c r="N4615" s="20">
        <v>4.9770528562159573</v>
      </c>
    </row>
    <row r="4616" spans="1:14" x14ac:dyDescent="0.3">
      <c r="A4616" s="22">
        <v>37070</v>
      </c>
      <c r="B4616" s="20">
        <v>4.9803404394919628</v>
      </c>
      <c r="C4616" s="20">
        <v>5.0140317371115044</v>
      </c>
      <c r="D4616" s="20">
        <v>5.0364373783354308</v>
      </c>
      <c r="E4616" s="20">
        <v>5.1067417292549653</v>
      </c>
      <c r="F4616" s="21">
        <v>5.1899195107291947</v>
      </c>
      <c r="G4616" s="20">
        <v>5.2635562499930222</v>
      </c>
      <c r="H4616" s="20">
        <v>5.4149414251157246</v>
      </c>
      <c r="I4616" s="20">
        <v>5.4413632516308867</v>
      </c>
      <c r="J4616" s="20">
        <v>5.3878423297368938</v>
      </c>
      <c r="K4616" s="20">
        <v>5.3015622762161501</v>
      </c>
      <c r="L4616" s="20">
        <v>5.1954642912032742</v>
      </c>
      <c r="M4616" s="20">
        <v>5.0096937704728655</v>
      </c>
      <c r="N4616" s="20">
        <v>4.9814708021689231</v>
      </c>
    </row>
    <row r="4617" spans="1:14" x14ac:dyDescent="0.3">
      <c r="A4617" s="22">
        <v>37069</v>
      </c>
      <c r="B4617" s="20">
        <v>5.0034403629619906</v>
      </c>
      <c r="C4617" s="20">
        <v>5.0102213612377549</v>
      </c>
      <c r="D4617" s="20">
        <v>5.0162700522839865</v>
      </c>
      <c r="E4617" s="20">
        <v>5.0680784594861885</v>
      </c>
      <c r="F4617" s="21">
        <v>5.1383207084616869</v>
      </c>
      <c r="G4617" s="20">
        <v>5.1992355658823</v>
      </c>
      <c r="H4617" s="20">
        <v>5.3214748501273075</v>
      </c>
      <c r="I4617" s="20">
        <v>5.3419092803260568</v>
      </c>
      <c r="J4617" s="20">
        <v>5.2934834152233678</v>
      </c>
      <c r="K4617" s="20">
        <v>5.2143623596069704</v>
      </c>
      <c r="L4617" s="20">
        <v>5.1147849493717539</v>
      </c>
      <c r="M4617" s="20">
        <v>4.9314213316971571</v>
      </c>
      <c r="N4617" s="20">
        <v>4.9071269431923952</v>
      </c>
    </row>
    <row r="4618" spans="1:14" x14ac:dyDescent="0.3">
      <c r="A4618" s="22">
        <v>37068</v>
      </c>
      <c r="B4618" s="20">
        <v>4.9993996790568884</v>
      </c>
      <c r="C4618" s="20">
        <v>4.9960040635317915</v>
      </c>
      <c r="D4618" s="20">
        <v>5.0058562966838274</v>
      </c>
      <c r="E4618" s="20">
        <v>5.065771340869083</v>
      </c>
      <c r="F4618" s="21">
        <v>5.1344575021307088</v>
      </c>
      <c r="G4618" s="20">
        <v>5.1899607212688439</v>
      </c>
      <c r="H4618" s="20">
        <v>5.2922946324738209</v>
      </c>
      <c r="I4618" s="20">
        <v>5.3051587677609122</v>
      </c>
      <c r="J4618" s="20">
        <v>5.2557918669513963</v>
      </c>
      <c r="K4618" s="20">
        <v>5.1798969661465799</v>
      </c>
      <c r="L4618" s="20">
        <v>5.0845011025220348</v>
      </c>
      <c r="M4618" s="20">
        <v>4.9060031339142807</v>
      </c>
      <c r="N4618" s="20">
        <v>4.8835991689488241</v>
      </c>
    </row>
    <row r="4619" spans="1:14" x14ac:dyDescent="0.3">
      <c r="A4619" s="22">
        <v>37067</v>
      </c>
      <c r="B4619" s="20">
        <v>5.007485095475035</v>
      </c>
      <c r="C4619" s="20">
        <v>5.0136643940677095</v>
      </c>
      <c r="D4619" s="20">
        <v>5.0186987290136535</v>
      </c>
      <c r="E4619" s="20">
        <v>5.073182654287324</v>
      </c>
      <c r="F4619" s="21">
        <v>5.1439402397447438</v>
      </c>
      <c r="G4619" s="20">
        <v>5.2017170970273181</v>
      </c>
      <c r="H4619" s="20">
        <v>5.3012518372019093</v>
      </c>
      <c r="I4619" s="20">
        <v>5.3034268075815998</v>
      </c>
      <c r="J4619" s="20">
        <v>5.2348292432216503</v>
      </c>
      <c r="K4619" s="20">
        <v>5.1469387145449002</v>
      </c>
      <c r="L4619" s="20">
        <v>5.0446457073429851</v>
      </c>
      <c r="M4619" s="20">
        <v>4.8739882740386893</v>
      </c>
      <c r="N4619" s="20">
        <v>4.8469692511114557</v>
      </c>
    </row>
    <row r="4620" spans="1:14" x14ac:dyDescent="0.3">
      <c r="A4620" s="22">
        <v>37064</v>
      </c>
      <c r="B4620" s="20">
        <v>4.9816404657522924</v>
      </c>
      <c r="C4620" s="20">
        <v>5.0124446834486562</v>
      </c>
      <c r="D4620" s="20">
        <v>5.0205941733712667</v>
      </c>
      <c r="E4620" s="20">
        <v>5.091852840052316</v>
      </c>
      <c r="F4620" s="21">
        <v>5.1740837794313039</v>
      </c>
      <c r="G4620" s="20">
        <v>5.2363712890081224</v>
      </c>
      <c r="H4620" s="20">
        <v>5.3376996305404631</v>
      </c>
      <c r="I4620" s="20">
        <v>5.3377019546702975</v>
      </c>
      <c r="J4620" s="20">
        <v>5.2651445097827265</v>
      </c>
      <c r="K4620" s="20">
        <v>5.1747848726228289</v>
      </c>
      <c r="L4620" s="20">
        <v>5.0697574146050313</v>
      </c>
      <c r="M4620" s="20">
        <v>4.8922925550352572</v>
      </c>
      <c r="N4620" s="20">
        <v>4.8645553195440483</v>
      </c>
    </row>
    <row r="4621" spans="1:14" x14ac:dyDescent="0.3">
      <c r="A4621" s="22">
        <v>37063</v>
      </c>
      <c r="B4621" s="20">
        <v>4.9625221353447433</v>
      </c>
      <c r="C4621" s="20">
        <v>5.0114651135878479</v>
      </c>
      <c r="D4621" s="20">
        <v>5.033420795117487</v>
      </c>
      <c r="E4621" s="20">
        <v>5.124730016244385</v>
      </c>
      <c r="F4621" s="21">
        <v>5.2169048219381677</v>
      </c>
      <c r="G4621" s="20">
        <v>5.2873228316384395</v>
      </c>
      <c r="H4621" s="20">
        <v>5.4058026342512306</v>
      </c>
      <c r="I4621" s="20">
        <v>5.4104807161286992</v>
      </c>
      <c r="J4621" s="20">
        <v>5.3400615368065534</v>
      </c>
      <c r="K4621" s="20">
        <v>5.250757436071269</v>
      </c>
      <c r="L4621" s="20">
        <v>5.1448714509512339</v>
      </c>
      <c r="M4621" s="20">
        <v>4.9510373616082175</v>
      </c>
      <c r="N4621" s="20">
        <v>4.9253480246303329</v>
      </c>
    </row>
    <row r="4622" spans="1:14" x14ac:dyDescent="0.3">
      <c r="A4622" s="22">
        <v>37062</v>
      </c>
      <c r="B4622" s="20">
        <v>4.9760435063793755</v>
      </c>
      <c r="C4622" s="20">
        <v>5.0041541061447363</v>
      </c>
      <c r="D4622" s="20">
        <v>5.0246533477721567</v>
      </c>
      <c r="E4622" s="20">
        <v>5.1155622968255354</v>
      </c>
      <c r="F4622" s="21">
        <v>5.2137407376533504</v>
      </c>
      <c r="G4622" s="20">
        <v>5.289954575012632</v>
      </c>
      <c r="H4622" s="20">
        <v>5.4142381474524317</v>
      </c>
      <c r="I4622" s="20">
        <v>5.413322265881777</v>
      </c>
      <c r="J4622" s="20">
        <v>5.3272610706372081</v>
      </c>
      <c r="K4622" s="20">
        <v>5.225646720941385</v>
      </c>
      <c r="L4622" s="20">
        <v>5.1126594817592785</v>
      </c>
      <c r="M4622" s="20">
        <v>4.9466817972045112</v>
      </c>
      <c r="N4622" s="20">
        <v>4.9114174973136269</v>
      </c>
    </row>
    <row r="4623" spans="1:14" x14ac:dyDescent="0.3">
      <c r="A4623" s="22">
        <v>37061</v>
      </c>
      <c r="B4623" s="20">
        <v>4.976693851791226</v>
      </c>
      <c r="C4623" s="20">
        <v>5.0048331945287785</v>
      </c>
      <c r="D4623" s="20">
        <v>5.0244248767181823</v>
      </c>
      <c r="E4623" s="20">
        <v>5.1080928482496697</v>
      </c>
      <c r="F4623" s="21">
        <v>5.1970575150519123</v>
      </c>
      <c r="G4623" s="20">
        <v>5.2662434573553698</v>
      </c>
      <c r="H4623" s="20">
        <v>5.380588827228018</v>
      </c>
      <c r="I4623" s="20">
        <v>5.3802123898584648</v>
      </c>
      <c r="J4623" s="20">
        <v>5.2996198835548904</v>
      </c>
      <c r="K4623" s="20">
        <v>5.2033451635333083</v>
      </c>
      <c r="L4623" s="20">
        <v>5.0975196189550926</v>
      </c>
      <c r="M4623" s="20">
        <v>4.9531464722577807</v>
      </c>
      <c r="N4623" s="20">
        <v>4.9187405691701436</v>
      </c>
    </row>
    <row r="4624" spans="1:14" x14ac:dyDescent="0.3">
      <c r="A4624" s="22">
        <v>37060</v>
      </c>
      <c r="B4624" s="20">
        <v>4.9725242050435812</v>
      </c>
      <c r="C4624" s="20">
        <v>5.0021628796224782</v>
      </c>
      <c r="D4624" s="20">
        <v>5.0281875723041951</v>
      </c>
      <c r="E4624" s="20">
        <v>5.107489143487224</v>
      </c>
      <c r="F4624" s="21">
        <v>5.1817760293519424</v>
      </c>
      <c r="G4624" s="20">
        <v>5.2413241297760216</v>
      </c>
      <c r="H4624" s="20">
        <v>5.3484339520304998</v>
      </c>
      <c r="I4624" s="20">
        <v>5.3497883910628268</v>
      </c>
      <c r="J4624" s="20">
        <v>5.2732093578633732</v>
      </c>
      <c r="K4624" s="20">
        <v>5.1825123650875664</v>
      </c>
      <c r="L4624" s="20">
        <v>5.0876698344743883</v>
      </c>
      <c r="M4624" s="20">
        <v>4.9767537188075455</v>
      </c>
      <c r="N4624" s="20">
        <v>4.94434919036284</v>
      </c>
    </row>
    <row r="4625" spans="1:14" x14ac:dyDescent="0.3">
      <c r="A4625" s="22">
        <v>37057</v>
      </c>
      <c r="B4625" s="20">
        <v>5.0456203565261877</v>
      </c>
      <c r="C4625" s="20">
        <v>5.0209194305787923</v>
      </c>
      <c r="D4625" s="20">
        <v>5.0154236930790583</v>
      </c>
      <c r="E4625" s="20">
        <v>5.0700938271800924</v>
      </c>
      <c r="F4625" s="21">
        <v>5.160523364726024</v>
      </c>
      <c r="G4625" s="20">
        <v>5.2381025924366131</v>
      </c>
      <c r="H4625" s="20">
        <v>5.370765654575222</v>
      </c>
      <c r="I4625" s="20">
        <v>5.3709983762533362</v>
      </c>
      <c r="J4625" s="20">
        <v>5.2843165764632127</v>
      </c>
      <c r="K4625" s="20">
        <v>5.1868391900203425</v>
      </c>
      <c r="L4625" s="20">
        <v>5.0896732035750185</v>
      </c>
      <c r="M4625" s="20">
        <v>4.9970821686716551</v>
      </c>
      <c r="N4625" s="20">
        <v>4.9602375725367365</v>
      </c>
    </row>
    <row r="4626" spans="1:14" x14ac:dyDescent="0.3">
      <c r="A4626" s="22">
        <v>37056</v>
      </c>
      <c r="B4626" s="20">
        <v>5.0243377955436834</v>
      </c>
      <c r="C4626" s="20">
        <v>5.0339280553713124</v>
      </c>
      <c r="D4626" s="20">
        <v>5.0535317603187426</v>
      </c>
      <c r="E4626" s="20">
        <v>5.1451307068871666</v>
      </c>
      <c r="F4626" s="21">
        <v>5.2273439062949372</v>
      </c>
      <c r="G4626" s="20">
        <v>5.2885886565763078</v>
      </c>
      <c r="H4626" s="20">
        <v>5.3897448608501195</v>
      </c>
      <c r="I4626" s="20">
        <v>5.3840374447942283</v>
      </c>
      <c r="J4626" s="20">
        <v>5.2956876268281521</v>
      </c>
      <c r="K4626" s="20">
        <v>5.1978296960372834</v>
      </c>
      <c r="L4626" s="20">
        <v>5.1020864421072805</v>
      </c>
      <c r="M4626" s="20">
        <v>5.0282648453216243</v>
      </c>
      <c r="N4626" s="20">
        <v>4.9886610514806193</v>
      </c>
    </row>
    <row r="4627" spans="1:14" x14ac:dyDescent="0.3">
      <c r="A4627" s="22">
        <v>37055</v>
      </c>
      <c r="B4627" s="20">
        <v>5.0814340316136288</v>
      </c>
      <c r="C4627" s="20">
        <v>5.044220821998378</v>
      </c>
      <c r="D4627" s="20">
        <v>5.0579853589761941</v>
      </c>
      <c r="E4627" s="20">
        <v>5.1613888286547631</v>
      </c>
      <c r="F4627" s="21">
        <v>5.2591430068889684</v>
      </c>
      <c r="G4627" s="20">
        <v>5.3287779811982761</v>
      </c>
      <c r="H4627" s="20">
        <v>5.4280612007682025</v>
      </c>
      <c r="I4627" s="20">
        <v>5.4175897234435793</v>
      </c>
      <c r="J4627" s="20">
        <v>5.3358329921545238</v>
      </c>
      <c r="K4627" s="20">
        <v>5.250753353669114</v>
      </c>
      <c r="L4627" s="20">
        <v>5.1665113869398933</v>
      </c>
      <c r="M4627" s="20">
        <v>5.0788760501304235</v>
      </c>
      <c r="N4627" s="20">
        <v>5.049325297184307</v>
      </c>
    </row>
    <row r="4628" spans="1:14" x14ac:dyDescent="0.3">
      <c r="A4628" s="22">
        <v>37054</v>
      </c>
      <c r="B4628" s="20">
        <v>5.0257793708507412</v>
      </c>
      <c r="C4628" s="20">
        <v>4.9926984979052893</v>
      </c>
      <c r="D4628" s="20">
        <v>4.9878360975177491</v>
      </c>
      <c r="E4628" s="20">
        <v>5.0669459939576695</v>
      </c>
      <c r="F4628" s="21">
        <v>5.1799917761317342</v>
      </c>
      <c r="G4628" s="20">
        <v>5.2655841217482973</v>
      </c>
      <c r="H4628" s="20">
        <v>5.3811187643731344</v>
      </c>
      <c r="I4628" s="20">
        <v>5.3705595367210224</v>
      </c>
      <c r="J4628" s="20">
        <v>5.2959274927613071</v>
      </c>
      <c r="K4628" s="20">
        <v>5.2235228121720159</v>
      </c>
      <c r="L4628" s="20">
        <v>5.1549990968957005</v>
      </c>
      <c r="M4628" s="20">
        <v>5.0697958796081268</v>
      </c>
      <c r="N4628" s="20">
        <v>5.0517133652466217</v>
      </c>
    </row>
    <row r="4629" spans="1:14" x14ac:dyDescent="0.3">
      <c r="A4629" s="22">
        <v>37053</v>
      </c>
      <c r="B4629" s="20">
        <v>5.052066728639617</v>
      </c>
      <c r="C4629" s="20">
        <v>5.0290840580555356</v>
      </c>
      <c r="D4629" s="20">
        <v>5.0204376752901299</v>
      </c>
      <c r="E4629" s="20">
        <v>5.0329161218566192</v>
      </c>
      <c r="F4629" s="21">
        <v>5.0650449301413385</v>
      </c>
      <c r="G4629" s="20">
        <v>5.0974916830786379</v>
      </c>
      <c r="H4629" s="20">
        <v>5.172377481244081</v>
      </c>
      <c r="I4629" s="20">
        <v>5.1874285605163157</v>
      </c>
      <c r="J4629" s="20">
        <v>5.1641745768028846</v>
      </c>
      <c r="K4629" s="20">
        <v>5.1229661677672045</v>
      </c>
      <c r="L4629" s="20">
        <v>5.0772739561781082</v>
      </c>
      <c r="M4629" s="20">
        <v>5.0149573030433583</v>
      </c>
      <c r="N4629" s="20">
        <v>5.0053611409750998</v>
      </c>
    </row>
    <row r="4630" spans="1:14" x14ac:dyDescent="0.3">
      <c r="A4630" s="22">
        <v>37050</v>
      </c>
      <c r="B4630" s="20">
        <v>5.0347652707591823</v>
      </c>
      <c r="C4630" s="20">
        <v>5.0018540625693504</v>
      </c>
      <c r="D4630" s="20">
        <v>4.9854625133844701</v>
      </c>
      <c r="E4630" s="20">
        <v>4.990093672476501</v>
      </c>
      <c r="F4630" s="21">
        <v>5.0295966880013347</v>
      </c>
      <c r="G4630" s="20">
        <v>5.0704645455502906</v>
      </c>
      <c r="H4630" s="20">
        <v>5.1642424199371657</v>
      </c>
      <c r="I4630" s="20">
        <v>5.1909931845014503</v>
      </c>
      <c r="J4630" s="20">
        <v>5.1839621597357244</v>
      </c>
      <c r="K4630" s="20">
        <v>5.1518596693624072</v>
      </c>
      <c r="L4630" s="20">
        <v>5.1113272316590441</v>
      </c>
      <c r="M4630" s="20">
        <v>5.0478044779790796</v>
      </c>
      <c r="N4630" s="20">
        <v>5.0408884503376896</v>
      </c>
    </row>
    <row r="4631" spans="1:14" x14ac:dyDescent="0.3">
      <c r="A4631" s="22">
        <v>37049</v>
      </c>
      <c r="B4631" s="20">
        <v>5.0274393756330005</v>
      </c>
      <c r="C4631" s="20">
        <v>5.0233301254064671</v>
      </c>
      <c r="D4631" s="20">
        <v>5.0148246083747541</v>
      </c>
      <c r="E4631" s="20">
        <v>5.0149379181901885</v>
      </c>
      <c r="F4631" s="21">
        <v>5.0368854831117007</v>
      </c>
      <c r="G4631" s="20">
        <v>5.0651955539218774</v>
      </c>
      <c r="H4631" s="20">
        <v>5.15306351585226</v>
      </c>
      <c r="I4631" s="20">
        <v>5.186781480687424</v>
      </c>
      <c r="J4631" s="20">
        <v>5.1821361757869218</v>
      </c>
      <c r="K4631" s="20">
        <v>5.1411961702932043</v>
      </c>
      <c r="L4631" s="20">
        <v>5.0825907842384721</v>
      </c>
      <c r="M4631" s="20">
        <v>4.9927981757364375</v>
      </c>
      <c r="N4631" s="20">
        <v>4.9762568818639314</v>
      </c>
    </row>
    <row r="4632" spans="1:14" x14ac:dyDescent="0.3">
      <c r="A4632" s="22">
        <v>37048</v>
      </c>
      <c r="B4632" s="20">
        <v>5.0340322714832499</v>
      </c>
      <c r="C4632" s="20">
        <v>5.0104594926931298</v>
      </c>
      <c r="D4632" s="20">
        <v>4.9940836989666417</v>
      </c>
      <c r="E4632" s="20">
        <v>4.9844470356705557</v>
      </c>
      <c r="F4632" s="21">
        <v>5.0105522811543768</v>
      </c>
      <c r="G4632" s="20">
        <v>5.0462829634082293</v>
      </c>
      <c r="H4632" s="20">
        <v>5.1529137362383794</v>
      </c>
      <c r="I4632" s="20">
        <v>5.1889922622011273</v>
      </c>
      <c r="J4632" s="20">
        <v>5.1713531840775868</v>
      </c>
      <c r="K4632" s="20">
        <v>5.1126220331134506</v>
      </c>
      <c r="L4632" s="20">
        <v>5.0355276227355263</v>
      </c>
      <c r="M4632" s="20">
        <v>4.9455915744196979</v>
      </c>
      <c r="N4632" s="20">
        <v>4.916469220115542</v>
      </c>
    </row>
    <row r="4633" spans="1:14" x14ac:dyDescent="0.3">
      <c r="A4633" s="22">
        <v>37047</v>
      </c>
      <c r="B4633" s="20">
        <v>5.0463257604992435</v>
      </c>
      <c r="C4633" s="20">
        <v>5.0040237038590227</v>
      </c>
      <c r="D4633" s="20">
        <v>4.9855992701807672</v>
      </c>
      <c r="E4633" s="20">
        <v>4.9743984439503777</v>
      </c>
      <c r="F4633" s="21">
        <v>4.9962878812603542</v>
      </c>
      <c r="G4633" s="20">
        <v>5.0303589676745588</v>
      </c>
      <c r="H4633" s="20">
        <v>5.1432924656159562</v>
      </c>
      <c r="I4633" s="20">
        <v>5.1834680442026952</v>
      </c>
      <c r="J4633" s="20">
        <v>5.1657104513414254</v>
      </c>
      <c r="K4633" s="20">
        <v>5.1059835498125636</v>
      </c>
      <c r="L4633" s="20">
        <v>5.0336991626754344</v>
      </c>
      <c r="M4633" s="20">
        <v>4.9773629820319343</v>
      </c>
      <c r="N4633" s="20">
        <v>4.9465773567219138</v>
      </c>
    </row>
    <row r="4634" spans="1:14" x14ac:dyDescent="0.3">
      <c r="A4634" s="22">
        <v>37046</v>
      </c>
      <c r="B4634" s="20">
        <v>5.0432592233518498</v>
      </c>
      <c r="C4634" s="20">
        <v>5.0039673225583776</v>
      </c>
      <c r="D4634" s="20">
        <v>4.9867183572932916</v>
      </c>
      <c r="E4634" s="20">
        <v>4.9642014644318895</v>
      </c>
      <c r="F4634" s="21">
        <v>4.9707050554388408</v>
      </c>
      <c r="G4634" s="20">
        <v>4.9974412139329445</v>
      </c>
      <c r="H4634" s="20">
        <v>5.1230819382284718</v>
      </c>
      <c r="I4634" s="20">
        <v>5.1833600105919979</v>
      </c>
      <c r="J4634" s="20">
        <v>5.1950492656014324</v>
      </c>
      <c r="K4634" s="20">
        <v>5.1541169672974636</v>
      </c>
      <c r="L4634" s="20">
        <v>5.093176462253199</v>
      </c>
      <c r="M4634" s="20">
        <v>5.0090235376718102</v>
      </c>
      <c r="N4634" s="20">
        <v>4.9902967273944663</v>
      </c>
    </row>
    <row r="4635" spans="1:14" x14ac:dyDescent="0.3">
      <c r="A4635" s="22">
        <v>37043</v>
      </c>
      <c r="B4635" s="20">
        <v>5.0310651608467047</v>
      </c>
      <c r="C4635" s="20">
        <v>4.9973785082780458</v>
      </c>
      <c r="D4635" s="20">
        <v>4.9774192540211555</v>
      </c>
      <c r="E4635" s="20">
        <v>4.9529323526311337</v>
      </c>
      <c r="F4635" s="21">
        <v>4.9632295214077242</v>
      </c>
      <c r="G4635" s="20">
        <v>4.9937905689501685</v>
      </c>
      <c r="H4635" s="20">
        <v>5.1267978106498466</v>
      </c>
      <c r="I4635" s="20">
        <v>5.1874903583045056</v>
      </c>
      <c r="J4635" s="20">
        <v>5.1937260480068064</v>
      </c>
      <c r="K4635" s="20">
        <v>5.1462728700871292</v>
      </c>
      <c r="L4635" s="20">
        <v>5.0788754912635925</v>
      </c>
      <c r="M4635" s="20">
        <v>4.9858531161580348</v>
      </c>
      <c r="N4635" s="20">
        <v>4.9652842953374927</v>
      </c>
    </row>
    <row r="4636" spans="1:14" x14ac:dyDescent="0.3">
      <c r="A4636" s="22">
        <v>37042</v>
      </c>
      <c r="B4636" s="20">
        <v>5.0387459918111706</v>
      </c>
      <c r="C4636" s="20">
        <v>5.0153018424400262</v>
      </c>
      <c r="D4636" s="20">
        <v>5.0026559578868453</v>
      </c>
      <c r="E4636" s="20">
        <v>4.9892933040248924</v>
      </c>
      <c r="F4636" s="21">
        <v>5.0054026862310357</v>
      </c>
      <c r="G4636" s="20">
        <v>5.0415892087186718</v>
      </c>
      <c r="H4636" s="20">
        <v>5.1939646201230874</v>
      </c>
      <c r="I4636" s="20">
        <v>5.2639004907158222</v>
      </c>
      <c r="J4636" s="20">
        <v>5.2777020081326986</v>
      </c>
      <c r="K4636" s="20">
        <v>5.2333634406236564</v>
      </c>
      <c r="L4636" s="20">
        <v>5.1626910201087499</v>
      </c>
      <c r="M4636" s="20">
        <v>5.019719808222316</v>
      </c>
      <c r="N4636" s="20">
        <v>5.0059178563767466</v>
      </c>
    </row>
    <row r="4637" spans="1:14" x14ac:dyDescent="0.3">
      <c r="A4637" s="22">
        <v>37041</v>
      </c>
      <c r="B4637" s="20">
        <v>5.0650910713859298</v>
      </c>
      <c r="C4637" s="20">
        <v>5.0069651202418655</v>
      </c>
      <c r="D4637" s="20">
        <v>4.9799819268578434</v>
      </c>
      <c r="E4637" s="20">
        <v>4.9611378450952532</v>
      </c>
      <c r="F4637" s="21">
        <v>4.990087608676272</v>
      </c>
      <c r="G4637" s="20">
        <v>5.0369554811434938</v>
      </c>
      <c r="H4637" s="20">
        <v>5.2018480949736077</v>
      </c>
      <c r="I4637" s="20">
        <v>5.2703639885348164</v>
      </c>
      <c r="J4637" s="20">
        <v>5.2751940412861957</v>
      </c>
      <c r="K4637" s="20">
        <v>5.2232403388132838</v>
      </c>
      <c r="L4637" s="20">
        <v>5.1480428744874214</v>
      </c>
      <c r="M4637" s="20">
        <v>5.0129253348397347</v>
      </c>
      <c r="N4637" s="20">
        <v>4.9956647771884963</v>
      </c>
    </row>
    <row r="4638" spans="1:14" x14ac:dyDescent="0.3">
      <c r="A4638" s="22">
        <v>37040</v>
      </c>
      <c r="B4638" s="20">
        <v>5.0284643749989781</v>
      </c>
      <c r="C4638" s="20">
        <v>4.9840200736137321</v>
      </c>
      <c r="D4638" s="20">
        <v>4.9667819481267035</v>
      </c>
      <c r="E4638" s="20">
        <v>4.962478061152396</v>
      </c>
      <c r="F4638" s="21">
        <v>4.9969945455922167</v>
      </c>
      <c r="G4638" s="20">
        <v>5.0454945527123938</v>
      </c>
      <c r="H4638" s="20">
        <v>5.2077712841564869</v>
      </c>
      <c r="I4638" s="20">
        <v>5.2744426885409448</v>
      </c>
      <c r="J4638" s="20">
        <v>5.2781299965392945</v>
      </c>
      <c r="K4638" s="20">
        <v>5.2246412273333451</v>
      </c>
      <c r="L4638" s="20">
        <v>5.1459605154964141</v>
      </c>
      <c r="M4638" s="20">
        <v>4.9995952797128078</v>
      </c>
      <c r="N4638" s="20">
        <v>4.9820986606892683</v>
      </c>
    </row>
    <row r="4639" spans="1:14" x14ac:dyDescent="0.3">
      <c r="A4639" s="22">
        <v>37036</v>
      </c>
      <c r="B4639" s="20">
        <v>5.0480448127828668</v>
      </c>
      <c r="C4639" s="20">
        <v>5.0077475307287749</v>
      </c>
      <c r="D4639" s="20">
        <v>4.9863903573087027</v>
      </c>
      <c r="E4639" s="20">
        <v>4.9702563101990496</v>
      </c>
      <c r="F4639" s="21">
        <v>4.9992877861665512</v>
      </c>
      <c r="G4639" s="20">
        <v>5.0468161190394891</v>
      </c>
      <c r="H4639" s="20">
        <v>5.2149411217243555</v>
      </c>
      <c r="I4639" s="20">
        <v>5.2847934079230638</v>
      </c>
      <c r="J4639" s="20">
        <v>5.2931114126617418</v>
      </c>
      <c r="K4639" s="20">
        <v>5.2445884104197846</v>
      </c>
      <c r="L4639" s="20">
        <v>5.167411349872169</v>
      </c>
      <c r="M4639" s="20">
        <v>4.9648315859713499</v>
      </c>
      <c r="N4639" s="20">
        <v>4.9603944440233363</v>
      </c>
    </row>
    <row r="4640" spans="1:14" x14ac:dyDescent="0.3">
      <c r="A4640" s="22">
        <v>37035</v>
      </c>
      <c r="B4640" s="20">
        <v>4.9975011308730064</v>
      </c>
      <c r="C4640" s="20">
        <v>4.9890827349942199</v>
      </c>
      <c r="D4640" s="20">
        <v>4.97389844744073</v>
      </c>
      <c r="E4640" s="20">
        <v>4.9585949163413776</v>
      </c>
      <c r="F4640" s="21">
        <v>4.9832224589105261</v>
      </c>
      <c r="G4640" s="20">
        <v>5.0264634367722225</v>
      </c>
      <c r="H4640" s="20">
        <v>5.1873461903357505</v>
      </c>
      <c r="I4640" s="20">
        <v>5.2570861674526901</v>
      </c>
      <c r="J4640" s="20">
        <v>5.2654613290598027</v>
      </c>
      <c r="K4640" s="20">
        <v>5.2136702757530147</v>
      </c>
      <c r="L4640" s="20">
        <v>5.1284535791411994</v>
      </c>
      <c r="M4640" s="20">
        <v>4.895152202734387</v>
      </c>
      <c r="N4640" s="20">
        <v>4.8908185603065251</v>
      </c>
    </row>
    <row r="4641" spans="1:14" x14ac:dyDescent="0.3">
      <c r="A4641" s="22">
        <v>37034</v>
      </c>
      <c r="B4641" s="20">
        <v>4.9355557268497803</v>
      </c>
      <c r="C4641" s="20">
        <v>4.9372378560411292</v>
      </c>
      <c r="D4641" s="20">
        <v>4.9340479616034321</v>
      </c>
      <c r="E4641" s="20">
        <v>4.9374772396886835</v>
      </c>
      <c r="F4641" s="21">
        <v>4.9631636231275484</v>
      </c>
      <c r="G4641" s="20">
        <v>5.0029886976583962</v>
      </c>
      <c r="H4641" s="20">
        <v>5.1528517723262901</v>
      </c>
      <c r="I4641" s="20">
        <v>5.2199004019433639</v>
      </c>
      <c r="J4641" s="20">
        <v>5.2328089146360428</v>
      </c>
      <c r="K4641" s="20">
        <v>5.1897601928021597</v>
      </c>
      <c r="L4641" s="20">
        <v>5.1153942076450285</v>
      </c>
      <c r="M4641" s="20">
        <v>4.8754276223882274</v>
      </c>
      <c r="N4641" s="20">
        <v>4.880817342803951</v>
      </c>
    </row>
    <row r="4642" spans="1:14" x14ac:dyDescent="0.3">
      <c r="A4642" s="22">
        <v>37033</v>
      </c>
      <c r="B4642" s="20">
        <v>4.9634653134363385</v>
      </c>
      <c r="C4642" s="20">
        <v>4.9660956200205977</v>
      </c>
      <c r="D4642" s="20">
        <v>4.9615520127179948</v>
      </c>
      <c r="E4642" s="20">
        <v>4.9590844851407132</v>
      </c>
      <c r="F4642" s="21">
        <v>4.9867738091546396</v>
      </c>
      <c r="G4642" s="20">
        <v>5.0287592306319855</v>
      </c>
      <c r="H4642" s="20">
        <v>5.1690781391697724</v>
      </c>
      <c r="I4642" s="20">
        <v>5.2176073656436843</v>
      </c>
      <c r="J4642" s="20">
        <v>5.2020831704860626</v>
      </c>
      <c r="K4642" s="20">
        <v>5.1433913105903306</v>
      </c>
      <c r="L4642" s="20">
        <v>5.0586245093908841</v>
      </c>
      <c r="M4642" s="20">
        <v>4.8151900623938388</v>
      </c>
      <c r="N4642" s="20">
        <v>4.8154130952236391</v>
      </c>
    </row>
    <row r="4643" spans="1:14" x14ac:dyDescent="0.3">
      <c r="A4643" s="22">
        <v>37032</v>
      </c>
      <c r="B4643" s="20">
        <v>4.963030016085856</v>
      </c>
      <c r="C4643" s="20">
        <v>4.9405719963853718</v>
      </c>
      <c r="D4643" s="20">
        <v>4.9485129517410185</v>
      </c>
      <c r="E4643" s="20">
        <v>4.9852470239254645</v>
      </c>
      <c r="F4643" s="21">
        <v>5.0228333504897087</v>
      </c>
      <c r="G4643" s="20">
        <v>5.0626530926555553</v>
      </c>
      <c r="H4643" s="20">
        <v>5.1817525851261896</v>
      </c>
      <c r="I4643" s="20">
        <v>5.2202745153564889</v>
      </c>
      <c r="J4643" s="20">
        <v>5.198193809187786</v>
      </c>
      <c r="K4643" s="20">
        <v>5.1367647490636248</v>
      </c>
      <c r="L4643" s="20">
        <v>5.0473418729607333</v>
      </c>
      <c r="M4643" s="20">
        <v>4.7868576645383021</v>
      </c>
      <c r="N4643" s="20">
        <v>4.7866148372151818</v>
      </c>
    </row>
    <row r="4644" spans="1:14" x14ac:dyDescent="0.3">
      <c r="A4644" s="22">
        <v>37029</v>
      </c>
      <c r="B4644" s="20">
        <v>4.9994892957668897</v>
      </c>
      <c r="C4644" s="20">
        <v>4.9859432234524856</v>
      </c>
      <c r="D4644" s="20">
        <v>4.9766397326502307</v>
      </c>
      <c r="E4644" s="20">
        <v>4.9748341278932431</v>
      </c>
      <c r="F4644" s="21">
        <v>4.999528733132518</v>
      </c>
      <c r="G4644" s="20">
        <v>5.0364028551017341</v>
      </c>
      <c r="H4644" s="20">
        <v>5.1619237353255096</v>
      </c>
      <c r="I4644" s="20">
        <v>5.2053056502971744</v>
      </c>
      <c r="J4644" s="20">
        <v>5.18756563535596</v>
      </c>
      <c r="K4644" s="20">
        <v>5.1285345414568626</v>
      </c>
      <c r="L4644" s="20">
        <v>5.0417198932468583</v>
      </c>
      <c r="M4644" s="20">
        <v>4.7819955425581133</v>
      </c>
      <c r="N4644" s="20">
        <v>4.7839113266168694</v>
      </c>
    </row>
    <row r="4645" spans="1:14" x14ac:dyDescent="0.3">
      <c r="A4645" s="22">
        <v>37028</v>
      </c>
      <c r="B4645" s="20">
        <v>4.9285312490354185</v>
      </c>
      <c r="C4645" s="20">
        <v>4.9368895096242538</v>
      </c>
      <c r="D4645" s="20">
        <v>4.9308528717624052</v>
      </c>
      <c r="E4645" s="20">
        <v>4.932984054239725</v>
      </c>
      <c r="F4645" s="21">
        <v>4.9503843878163689</v>
      </c>
      <c r="G4645" s="20">
        <v>4.9761045350215651</v>
      </c>
      <c r="H4645" s="20">
        <v>5.0752088994611979</v>
      </c>
      <c r="I4645" s="20">
        <v>5.1184688575367696</v>
      </c>
      <c r="J4645" s="20">
        <v>5.1186576255517702</v>
      </c>
      <c r="K4645" s="20">
        <v>5.0765864581517581</v>
      </c>
      <c r="L4645" s="20">
        <v>5.0068947128549661</v>
      </c>
      <c r="M4645" s="20">
        <v>4.7881420972985316</v>
      </c>
      <c r="N4645" s="20">
        <v>4.7922347360062973</v>
      </c>
    </row>
    <row r="4646" spans="1:14" x14ac:dyDescent="0.3">
      <c r="A4646" s="22">
        <v>37027</v>
      </c>
      <c r="B4646" s="20">
        <v>4.9934960875257159</v>
      </c>
      <c r="C4646" s="20">
        <v>4.9835652467991798</v>
      </c>
      <c r="D4646" s="20">
        <v>4.9648458851079917</v>
      </c>
      <c r="E4646" s="20">
        <v>4.9264981923777524</v>
      </c>
      <c r="F4646" s="21">
        <v>4.9219993789453511</v>
      </c>
      <c r="G4646" s="20">
        <v>4.9368425593109659</v>
      </c>
      <c r="H4646" s="20">
        <v>5.0215607422394726</v>
      </c>
      <c r="I4646" s="20">
        <v>5.0632717143999315</v>
      </c>
      <c r="J4646" s="20">
        <v>5.0770602695959433</v>
      </c>
      <c r="K4646" s="20">
        <v>5.0518295482693691</v>
      </c>
      <c r="L4646" s="20">
        <v>4.9996297869262811</v>
      </c>
      <c r="M4646" s="20">
        <v>4.8092884518292056</v>
      </c>
      <c r="N4646" s="20">
        <v>4.8188761688860469</v>
      </c>
    </row>
    <row r="4647" spans="1:14" x14ac:dyDescent="0.3">
      <c r="A4647" s="22">
        <v>37026</v>
      </c>
      <c r="B4647" s="20">
        <v>5.0900608611093565</v>
      </c>
      <c r="C4647" s="20">
        <v>5.0368722934197336</v>
      </c>
      <c r="D4647" s="20">
        <v>5.0044764010745482</v>
      </c>
      <c r="E4647" s="20">
        <v>4.9500499211736351</v>
      </c>
      <c r="F4647" s="21">
        <v>4.9373258467835903</v>
      </c>
      <c r="G4647" s="20">
        <v>4.9487396233910657</v>
      </c>
      <c r="H4647" s="20">
        <v>5.0406271993116718</v>
      </c>
      <c r="I4647" s="20">
        <v>5.0930397571564985</v>
      </c>
      <c r="J4647" s="20">
        <v>5.1175864040421359</v>
      </c>
      <c r="K4647" s="20">
        <v>5.0933382242733938</v>
      </c>
      <c r="L4647" s="20">
        <v>5.0399611383193825</v>
      </c>
      <c r="M4647" s="20">
        <v>4.8606886196475312</v>
      </c>
      <c r="N4647" s="20">
        <v>4.8684836141600707</v>
      </c>
    </row>
    <row r="4648" spans="1:14" x14ac:dyDescent="0.3">
      <c r="A4648" s="22">
        <v>37025</v>
      </c>
      <c r="B4648" s="20">
        <v>5.0698487440916509</v>
      </c>
      <c r="C4648" s="20">
        <v>5.029981411077566</v>
      </c>
      <c r="D4648" s="20">
        <v>4.9982481651260393</v>
      </c>
      <c r="E4648" s="20">
        <v>4.9387534877750507</v>
      </c>
      <c r="F4648" s="21">
        <v>4.9213307650148774</v>
      </c>
      <c r="G4648" s="20">
        <v>4.9294826998110493</v>
      </c>
      <c r="H4648" s="20">
        <v>5.0182181676383903</v>
      </c>
      <c r="I4648" s="20">
        <v>5.0740456243570993</v>
      </c>
      <c r="J4648" s="20">
        <v>5.1061459475257305</v>
      </c>
      <c r="K4648" s="20">
        <v>5.0869834155892786</v>
      </c>
      <c r="L4648" s="20">
        <v>5.0398673527080735</v>
      </c>
      <c r="M4648" s="20">
        <v>4.8770470242650088</v>
      </c>
      <c r="N4648" s="20">
        <v>4.886352966379536</v>
      </c>
    </row>
    <row r="4649" spans="1:14" x14ac:dyDescent="0.3">
      <c r="A4649" s="22">
        <v>37022</v>
      </c>
      <c r="B4649" s="20">
        <v>5.0775740140928942</v>
      </c>
      <c r="C4649" s="20">
        <v>5.0227529079102906</v>
      </c>
      <c r="D4649" s="20">
        <v>4.9890173012757613</v>
      </c>
      <c r="E4649" s="20">
        <v>4.9239383552365155</v>
      </c>
      <c r="F4649" s="21">
        <v>4.8982158578670179</v>
      </c>
      <c r="G4649" s="20">
        <v>4.8993331181746527</v>
      </c>
      <c r="H4649" s="20">
        <v>4.9739139735817162</v>
      </c>
      <c r="I4649" s="20">
        <v>5.0243763424523928</v>
      </c>
      <c r="J4649" s="20">
        <v>5.0514224754080432</v>
      </c>
      <c r="K4649" s="20">
        <v>5.0289373068300067</v>
      </c>
      <c r="L4649" s="20">
        <v>4.979011580816838</v>
      </c>
      <c r="M4649" s="20">
        <v>4.8253963070520509</v>
      </c>
      <c r="N4649" s="20">
        <v>4.8308121229643906</v>
      </c>
    </row>
    <row r="4650" spans="1:14" x14ac:dyDescent="0.3">
      <c r="A4650" s="22">
        <v>37021</v>
      </c>
      <c r="B4650" s="20">
        <v>5.0830560988044331</v>
      </c>
      <c r="C4650" s="20">
        <v>5.0257855570716563</v>
      </c>
      <c r="D4650" s="20">
        <v>4.9854330638924242</v>
      </c>
      <c r="E4650" s="20">
        <v>4.9048656072955454</v>
      </c>
      <c r="F4650" s="21">
        <v>4.8668924432725618</v>
      </c>
      <c r="G4650" s="20">
        <v>4.8584178828253286</v>
      </c>
      <c r="H4650" s="20">
        <v>4.915768494127434</v>
      </c>
      <c r="I4650" s="20">
        <v>4.9646144587254648</v>
      </c>
      <c r="J4650" s="20">
        <v>4.9973025147607997</v>
      </c>
      <c r="K4650" s="20">
        <v>4.9790075684891679</v>
      </c>
      <c r="L4650" s="20">
        <v>4.9298543120200318</v>
      </c>
      <c r="M4650" s="20">
        <v>4.7677372676342049</v>
      </c>
      <c r="N4650" s="20">
        <v>4.7745713182965028</v>
      </c>
    </row>
    <row r="4651" spans="1:14" x14ac:dyDescent="0.3">
      <c r="A4651" s="22">
        <v>37020</v>
      </c>
      <c r="B4651" s="20">
        <v>5.1373727985168411</v>
      </c>
      <c r="C4651" s="20">
        <v>5.0556930170167727</v>
      </c>
      <c r="D4651" s="20">
        <v>5.0051069558795032</v>
      </c>
      <c r="E4651" s="20">
        <v>4.8987791578896331</v>
      </c>
      <c r="F4651" s="21">
        <v>4.8434207703897458</v>
      </c>
      <c r="G4651" s="20">
        <v>4.8254203384176231</v>
      </c>
      <c r="H4651" s="20">
        <v>4.8749814592247915</v>
      </c>
      <c r="I4651" s="20">
        <v>4.9261286445495713</v>
      </c>
      <c r="J4651" s="20">
        <v>4.9652798099763045</v>
      </c>
      <c r="K4651" s="20">
        <v>4.9514572065059879</v>
      </c>
      <c r="L4651" s="20">
        <v>4.9053366221750903</v>
      </c>
      <c r="M4651" s="20">
        <v>4.7504894054757569</v>
      </c>
      <c r="N4651" s="20">
        <v>4.7570325529229756</v>
      </c>
    </row>
    <row r="4652" spans="1:14" x14ac:dyDescent="0.3">
      <c r="A4652" s="22">
        <v>37019</v>
      </c>
      <c r="B4652" s="20">
        <v>5.1377437394479752</v>
      </c>
      <c r="C4652" s="20">
        <v>5.0511098141862574</v>
      </c>
      <c r="D4652" s="20">
        <v>4.9999885747809572</v>
      </c>
      <c r="E4652" s="20">
        <v>4.897607828352446</v>
      </c>
      <c r="F4652" s="21">
        <v>4.8439544301629827</v>
      </c>
      <c r="G4652" s="20">
        <v>4.8261255286419207</v>
      </c>
      <c r="H4652" s="20">
        <v>4.8767098947255931</v>
      </c>
      <c r="I4652" s="20">
        <v>4.9311515649268118</v>
      </c>
      <c r="J4652" s="20">
        <v>4.9794025090692502</v>
      </c>
      <c r="K4652" s="20">
        <v>4.9744301040842505</v>
      </c>
      <c r="L4652" s="20">
        <v>4.9361386904688072</v>
      </c>
      <c r="M4652" s="20">
        <v>4.7780694562198889</v>
      </c>
      <c r="N4652" s="20">
        <v>4.789994011334799</v>
      </c>
    </row>
    <row r="4653" spans="1:14" x14ac:dyDescent="0.3">
      <c r="A4653" s="22">
        <v>37015</v>
      </c>
      <c r="B4653" s="20">
        <v>5.14713482938786</v>
      </c>
      <c r="C4653" s="20">
        <v>5.0571279447436721</v>
      </c>
      <c r="D4653" s="20">
        <v>5.0147234616621885</v>
      </c>
      <c r="E4653" s="20">
        <v>4.9195302307690998</v>
      </c>
      <c r="F4653" s="21">
        <v>4.8650730169238132</v>
      </c>
      <c r="G4653" s="20">
        <v>4.846387668185935</v>
      </c>
      <c r="H4653" s="20">
        <v>4.895034958625442</v>
      </c>
      <c r="I4653" s="20">
        <v>4.9469955733035897</v>
      </c>
      <c r="J4653" s="20">
        <v>4.9908032623857661</v>
      </c>
      <c r="K4653" s="20">
        <v>4.9822870124209411</v>
      </c>
      <c r="L4653" s="20">
        <v>4.939105613154088</v>
      </c>
      <c r="M4653" s="20">
        <v>4.7756187316956318</v>
      </c>
      <c r="N4653" s="20">
        <v>4.7842565534154309</v>
      </c>
    </row>
    <row r="4654" spans="1:14" x14ac:dyDescent="0.3">
      <c r="A4654" s="22">
        <v>37014</v>
      </c>
      <c r="B4654" s="20">
        <v>5.2483815130826432</v>
      </c>
      <c r="C4654" s="20">
        <v>5.1476578274747897</v>
      </c>
      <c r="D4654" s="20">
        <v>5.0848794332257201</v>
      </c>
      <c r="E4654" s="20">
        <v>4.970225099870623</v>
      </c>
      <c r="F4654" s="21">
        <v>4.9206521940260686</v>
      </c>
      <c r="G4654" s="20">
        <v>4.9085281596887587</v>
      </c>
      <c r="H4654" s="20">
        <v>4.9694735055476871</v>
      </c>
      <c r="I4654" s="20">
        <v>5.0228763779115964</v>
      </c>
      <c r="J4654" s="20">
        <v>5.0590495044982609</v>
      </c>
      <c r="K4654" s="20">
        <v>5.0389227548057871</v>
      </c>
      <c r="L4654" s="20">
        <v>4.9825503687727926</v>
      </c>
      <c r="M4654" s="20">
        <v>4.8212145981378702</v>
      </c>
      <c r="N4654" s="20">
        <v>4.8197481940901366</v>
      </c>
    </row>
    <row r="4655" spans="1:14" x14ac:dyDescent="0.3">
      <c r="A4655" s="22">
        <v>37013</v>
      </c>
      <c r="B4655" s="20">
        <v>5.2474123534363812</v>
      </c>
      <c r="C4655" s="20">
        <v>5.14015503719577</v>
      </c>
      <c r="D4655" s="20">
        <v>5.0788894643916986</v>
      </c>
      <c r="E4655" s="20">
        <v>4.9719069882559523</v>
      </c>
      <c r="F4655" s="21">
        <v>4.9269127294664106</v>
      </c>
      <c r="G4655" s="20">
        <v>4.918008642139748</v>
      </c>
      <c r="H4655" s="20">
        <v>4.9869627593799093</v>
      </c>
      <c r="I4655" s="20">
        <v>5.044935950044092</v>
      </c>
      <c r="J4655" s="20">
        <v>5.0850015344270449</v>
      </c>
      <c r="K4655" s="20">
        <v>5.0648607421180705</v>
      </c>
      <c r="L4655" s="20">
        <v>5.0041415583047115</v>
      </c>
      <c r="M4655" s="20">
        <v>4.8278409411874987</v>
      </c>
      <c r="N4655" s="20">
        <v>4.8246883859950005</v>
      </c>
    </row>
    <row r="4656" spans="1:14" x14ac:dyDescent="0.3">
      <c r="A4656" s="22">
        <v>37012</v>
      </c>
      <c r="B4656" s="20">
        <v>5.2583001846254138</v>
      </c>
      <c r="C4656" s="20">
        <v>5.1346460274029013</v>
      </c>
      <c r="D4656" s="20">
        <v>5.071963540292586</v>
      </c>
      <c r="E4656" s="20">
        <v>4.9663977141717917</v>
      </c>
      <c r="F4656" s="21">
        <v>4.9193805130608492</v>
      </c>
      <c r="G4656" s="20">
        <v>4.9085278558346461</v>
      </c>
      <c r="H4656" s="20">
        <v>4.9807553808694269</v>
      </c>
      <c r="I4656" s="20">
        <v>5.0472271294724962</v>
      </c>
      <c r="J4656" s="20">
        <v>5.1021080935449881</v>
      </c>
      <c r="K4656" s="20">
        <v>5.0913475673177544</v>
      </c>
      <c r="L4656" s="20">
        <v>5.0362402262641979</v>
      </c>
      <c r="M4656" s="20">
        <v>4.8538511768958887</v>
      </c>
      <c r="N4656" s="20">
        <v>4.8547841990822125</v>
      </c>
    </row>
    <row r="4657" spans="1:14" x14ac:dyDescent="0.3">
      <c r="A4657" s="22">
        <v>37011</v>
      </c>
      <c r="B4657" s="20">
        <v>5.2580399553063293</v>
      </c>
      <c r="C4657" s="20">
        <v>5.1448462693910448</v>
      </c>
      <c r="D4657" s="20">
        <v>5.0837064393050913</v>
      </c>
      <c r="E4657" s="20">
        <v>4.9768148516126178</v>
      </c>
      <c r="F4657" s="21">
        <v>4.9315452760266449</v>
      </c>
      <c r="G4657" s="20">
        <v>4.9225645614537674</v>
      </c>
      <c r="H4657" s="20">
        <v>4.9987693229566945</v>
      </c>
      <c r="I4657" s="20">
        <v>5.0675581740796041</v>
      </c>
      <c r="J4657" s="20">
        <v>5.1259560596556808</v>
      </c>
      <c r="K4657" s="20">
        <v>5.1178127831567952</v>
      </c>
      <c r="L4657" s="20">
        <v>5.0650218299160459</v>
      </c>
      <c r="M4657" s="20">
        <v>4.8872312368813233</v>
      </c>
      <c r="N4657" s="20">
        <v>4.8884331109130255</v>
      </c>
    </row>
    <row r="4658" spans="1:14" x14ac:dyDescent="0.3">
      <c r="A4658" s="22">
        <v>37008</v>
      </c>
      <c r="B4658" s="20">
        <v>5.2866247786422269</v>
      </c>
      <c r="C4658" s="20">
        <v>5.1678130287358792</v>
      </c>
      <c r="D4658" s="20">
        <v>5.0811514784615532</v>
      </c>
      <c r="E4658" s="20">
        <v>4.9425553893913436</v>
      </c>
      <c r="F4658" s="21">
        <v>4.8825001191875268</v>
      </c>
      <c r="G4658" s="20">
        <v>4.8639999524020663</v>
      </c>
      <c r="H4658" s="20">
        <v>4.926612316986545</v>
      </c>
      <c r="I4658" s="20">
        <v>4.9940718155432737</v>
      </c>
      <c r="J4658" s="20">
        <v>5.0553000136242376</v>
      </c>
      <c r="K4658" s="20">
        <v>5.0508570897145857</v>
      </c>
      <c r="L4658" s="20">
        <v>5.0028319543380437</v>
      </c>
      <c r="M4658" s="20">
        <v>4.8329250679558138</v>
      </c>
      <c r="N4658" s="20">
        <v>4.835999237515912</v>
      </c>
    </row>
    <row r="4659" spans="1:14" x14ac:dyDescent="0.3">
      <c r="A4659" s="22">
        <v>37007</v>
      </c>
      <c r="B4659" s="20">
        <v>5.247576857313879</v>
      </c>
      <c r="C4659" s="20">
        <v>5.1389692201547943</v>
      </c>
      <c r="D4659" s="20">
        <v>5.0744557583821956</v>
      </c>
      <c r="E4659" s="20">
        <v>4.9425121868146009</v>
      </c>
      <c r="F4659" s="21">
        <v>4.8717886993079409</v>
      </c>
      <c r="G4659" s="20">
        <v>4.8461601375775727</v>
      </c>
      <c r="H4659" s="20">
        <v>4.9043104024817952</v>
      </c>
      <c r="I4659" s="20">
        <v>4.9687375236331066</v>
      </c>
      <c r="J4659" s="20">
        <v>5.0177951431891943</v>
      </c>
      <c r="K4659" s="20">
        <v>5.0024007477680472</v>
      </c>
      <c r="L4659" s="20">
        <v>4.9481724017316946</v>
      </c>
      <c r="M4659" s="20">
        <v>4.7973110381809514</v>
      </c>
      <c r="N4659" s="20">
        <v>4.7939619680044538</v>
      </c>
    </row>
    <row r="4660" spans="1:14" x14ac:dyDescent="0.3">
      <c r="A4660" s="22">
        <v>37006</v>
      </c>
      <c r="B4660" s="20">
        <v>5.2485945929191864</v>
      </c>
      <c r="C4660" s="20">
        <v>5.1395161075593068</v>
      </c>
      <c r="D4660" s="20">
        <v>5.0746715189142888</v>
      </c>
      <c r="E4660" s="20">
        <v>4.9395831625928777</v>
      </c>
      <c r="F4660" s="21">
        <v>4.8754611130944872</v>
      </c>
      <c r="G4660" s="20">
        <v>4.8584955836290726</v>
      </c>
      <c r="H4660" s="20">
        <v>4.9313051778650943</v>
      </c>
      <c r="I4660" s="20">
        <v>4.999107468336681</v>
      </c>
      <c r="J4660" s="20">
        <v>5.0538236903551885</v>
      </c>
      <c r="K4660" s="20">
        <v>5.0439416836810187</v>
      </c>
      <c r="L4660" s="20">
        <v>4.9909829028237755</v>
      </c>
      <c r="M4660" s="20">
        <v>4.8085470558039631</v>
      </c>
      <c r="N4660" s="20">
        <v>4.8112993051770783</v>
      </c>
    </row>
    <row r="4661" spans="1:14" x14ac:dyDescent="0.3">
      <c r="A4661" s="22">
        <v>37005</v>
      </c>
      <c r="B4661" s="20">
        <v>5.3048738917425382</v>
      </c>
      <c r="C4661" s="20">
        <v>5.191071249529708</v>
      </c>
      <c r="D4661" s="20">
        <v>5.1109359471259568</v>
      </c>
      <c r="E4661" s="20">
        <v>4.9616464304428129</v>
      </c>
      <c r="F4661" s="21">
        <v>4.8985630177265662</v>
      </c>
      <c r="G4661" s="20">
        <v>4.8805532806691412</v>
      </c>
      <c r="H4661" s="20">
        <v>4.9332582190596881</v>
      </c>
      <c r="I4661" s="20">
        <v>4.9833765388766142</v>
      </c>
      <c r="J4661" s="20">
        <v>5.0209793574954471</v>
      </c>
      <c r="K4661" s="20">
        <v>5.0079054314812916</v>
      </c>
      <c r="L4661" s="20">
        <v>4.9609490249171984</v>
      </c>
      <c r="M4661" s="20">
        <v>4.800349397555447</v>
      </c>
      <c r="N4661" s="20">
        <v>4.8059982383417346</v>
      </c>
    </row>
    <row r="4662" spans="1:14" x14ac:dyDescent="0.3">
      <c r="A4662" s="22">
        <v>37004</v>
      </c>
      <c r="B4662" s="20">
        <v>5.1996479307652592</v>
      </c>
      <c r="C4662" s="20">
        <v>5.1665344218129565</v>
      </c>
      <c r="D4662" s="20">
        <v>5.1090884232366696</v>
      </c>
      <c r="E4662" s="20">
        <v>4.9659970676298864</v>
      </c>
      <c r="F4662" s="21">
        <v>4.8967202740536049</v>
      </c>
      <c r="G4662" s="20">
        <v>4.8743138041217593</v>
      </c>
      <c r="H4662" s="20">
        <v>4.9194035836132572</v>
      </c>
      <c r="I4662" s="20">
        <v>4.9674117698243139</v>
      </c>
      <c r="J4662" s="20">
        <v>5.0088530773024642</v>
      </c>
      <c r="K4662" s="20">
        <v>5.0030421738129629</v>
      </c>
      <c r="L4662" s="20">
        <v>4.9640028921128847</v>
      </c>
      <c r="M4662" s="20">
        <v>4.7999654423690057</v>
      </c>
      <c r="N4662" s="20">
        <v>4.8121969879206778</v>
      </c>
    </row>
    <row r="4663" spans="1:14" x14ac:dyDescent="0.3">
      <c r="A4663" s="22">
        <v>37001</v>
      </c>
      <c r="B4663" s="20">
        <v>5.2130202789727615</v>
      </c>
      <c r="C4663" s="20">
        <v>5.1548806651743044</v>
      </c>
      <c r="D4663" s="20">
        <v>5.0951826481753804</v>
      </c>
      <c r="E4663" s="20">
        <v>4.9756906429716095</v>
      </c>
      <c r="F4663" s="21">
        <v>4.9319073045884734</v>
      </c>
      <c r="G4663" s="20">
        <v>4.9249743483783739</v>
      </c>
      <c r="H4663" s="20">
        <v>4.983271316568505</v>
      </c>
      <c r="I4663" s="20">
        <v>5.0282513325143769</v>
      </c>
      <c r="J4663" s="20">
        <v>5.0624731792535158</v>
      </c>
      <c r="K4663" s="20">
        <v>5.0513627994700609</v>
      </c>
      <c r="L4663" s="20">
        <v>5.0040028106985508</v>
      </c>
      <c r="M4663" s="20">
        <v>4.8084603793394667</v>
      </c>
      <c r="N4663" s="20">
        <v>4.8208023951576306</v>
      </c>
    </row>
    <row r="4664" spans="1:14" x14ac:dyDescent="0.3">
      <c r="A4664" s="22">
        <v>37000</v>
      </c>
      <c r="B4664" s="20">
        <v>5.1665286989787846</v>
      </c>
      <c r="C4664" s="20">
        <v>5.1484386032529343</v>
      </c>
      <c r="D4664" s="20">
        <v>5.1094721663964373</v>
      </c>
      <c r="E4664" s="20">
        <v>5.0085424705121255</v>
      </c>
      <c r="F4664" s="21">
        <v>4.9587581268645602</v>
      </c>
      <c r="G4664" s="20">
        <v>4.9433169007243674</v>
      </c>
      <c r="H4664" s="20">
        <v>4.9843175841505394</v>
      </c>
      <c r="I4664" s="20">
        <v>5.0271313142383534</v>
      </c>
      <c r="J4664" s="20">
        <v>5.0674036072822615</v>
      </c>
      <c r="K4664" s="20">
        <v>5.0642181914899274</v>
      </c>
      <c r="L4664" s="20">
        <v>5.026648750066121</v>
      </c>
      <c r="M4664" s="20">
        <v>4.8498116689573099</v>
      </c>
      <c r="N4664" s="20">
        <v>4.8652115949460955</v>
      </c>
    </row>
    <row r="4665" spans="1:14" x14ac:dyDescent="0.3">
      <c r="A4665" s="22">
        <v>36999</v>
      </c>
      <c r="B4665" s="20">
        <v>5.257805831366146</v>
      </c>
      <c r="C4665" s="20">
        <v>5.231438264218645</v>
      </c>
      <c r="D4665" s="20">
        <v>5.1852627420680628</v>
      </c>
      <c r="E4665" s="20">
        <v>5.0589815333834887</v>
      </c>
      <c r="F4665" s="21">
        <v>4.9951059063627321</v>
      </c>
      <c r="G4665" s="20">
        <v>4.9729387716606066</v>
      </c>
      <c r="H4665" s="20">
        <v>5.0030082722173175</v>
      </c>
      <c r="I4665" s="20">
        <v>5.035589891248323</v>
      </c>
      <c r="J4665" s="20">
        <v>5.0557265693263158</v>
      </c>
      <c r="K4665" s="20">
        <v>5.0375697632097864</v>
      </c>
      <c r="L4665" s="20">
        <v>4.9876529601424693</v>
      </c>
      <c r="M4665" s="20">
        <v>4.8139495206022058</v>
      </c>
      <c r="N4665" s="20">
        <v>4.8203709053121635</v>
      </c>
    </row>
    <row r="4666" spans="1:14" x14ac:dyDescent="0.3">
      <c r="A4666" s="22">
        <v>36998</v>
      </c>
      <c r="B4666" s="20">
        <v>5.2585490608618146</v>
      </c>
      <c r="C4666" s="20">
        <v>5.227685964255004</v>
      </c>
      <c r="D4666" s="20">
        <v>5.1749108498957312</v>
      </c>
      <c r="E4666" s="20">
        <v>5.04740651979772</v>
      </c>
      <c r="F4666" s="21">
        <v>4.9880854486109785</v>
      </c>
      <c r="G4666" s="20">
        <v>4.9663428299110768</v>
      </c>
      <c r="H4666" s="20">
        <v>4.9846133415160701</v>
      </c>
      <c r="I4666" s="20">
        <v>5.0062233981016586</v>
      </c>
      <c r="J4666" s="20">
        <v>5.0086874314291228</v>
      </c>
      <c r="K4666" s="20">
        <v>4.9745436555479996</v>
      </c>
      <c r="L4666" s="20">
        <v>4.9096718035874991</v>
      </c>
      <c r="M4666" s="20">
        <v>4.7521543290393184</v>
      </c>
      <c r="N4666" s="20">
        <v>4.7447965584284244</v>
      </c>
    </row>
    <row r="4667" spans="1:14" x14ac:dyDescent="0.3">
      <c r="A4667" s="22">
        <v>36993</v>
      </c>
      <c r="B4667" s="20">
        <v>5.1096932046021051</v>
      </c>
      <c r="C4667" s="20">
        <v>5.1675567604582184</v>
      </c>
      <c r="D4667" s="20">
        <v>5.1576640582872519</v>
      </c>
      <c r="E4667" s="20">
        <v>5.0605282794536013</v>
      </c>
      <c r="F4667" s="21">
        <v>4.9923289103105919</v>
      </c>
      <c r="G4667" s="20">
        <v>4.9614044366944441</v>
      </c>
      <c r="H4667" s="20">
        <v>4.9685422144499292</v>
      </c>
      <c r="I4667" s="20">
        <v>4.9908844586090781</v>
      </c>
      <c r="J4667" s="20">
        <v>4.9929535464149044</v>
      </c>
      <c r="K4667" s="20">
        <v>4.9526637232583965</v>
      </c>
      <c r="L4667" s="20">
        <v>4.8755169714182092</v>
      </c>
      <c r="M4667" s="20">
        <v>4.7009370455607407</v>
      </c>
      <c r="N4667" s="20">
        <v>4.6866744092578436</v>
      </c>
    </row>
    <row r="4668" spans="1:14" x14ac:dyDescent="0.3">
      <c r="A4668" s="22">
        <v>36992</v>
      </c>
      <c r="B4668" s="20">
        <v>5.1416153550487023</v>
      </c>
      <c r="C4668" s="20">
        <v>5.1747894924895643</v>
      </c>
      <c r="D4668" s="20">
        <v>5.1481917084111437</v>
      </c>
      <c r="E4668" s="20">
        <v>5.0354300703235149</v>
      </c>
      <c r="F4668" s="21">
        <v>4.9673527354143472</v>
      </c>
      <c r="G4668" s="20">
        <v>4.9373502107207594</v>
      </c>
      <c r="H4668" s="20">
        <v>4.9395783831060376</v>
      </c>
      <c r="I4668" s="20">
        <v>4.953537051655208</v>
      </c>
      <c r="J4668" s="20">
        <v>4.9439506382246652</v>
      </c>
      <c r="K4668" s="20">
        <v>4.8985672758438144</v>
      </c>
      <c r="L4668" s="20">
        <v>4.8193517219173323</v>
      </c>
      <c r="M4668" s="20">
        <v>4.6495226409716874</v>
      </c>
      <c r="N4668" s="20">
        <v>4.6336299915295118</v>
      </c>
    </row>
    <row r="4669" spans="1:14" x14ac:dyDescent="0.3">
      <c r="A4669" s="22">
        <v>36991</v>
      </c>
      <c r="B4669" s="20">
        <v>5.2076141181321525</v>
      </c>
      <c r="C4669" s="20">
        <v>5.175812841538848</v>
      </c>
      <c r="D4669" s="20">
        <v>5.1204354257208848</v>
      </c>
      <c r="E4669" s="20">
        <v>4.9636656787707016</v>
      </c>
      <c r="F4669" s="21">
        <v>4.8750203513064996</v>
      </c>
      <c r="G4669" s="20">
        <v>4.8333474829988932</v>
      </c>
      <c r="H4669" s="20">
        <v>4.8168911361666851</v>
      </c>
      <c r="I4669" s="20">
        <v>4.8291093315817184</v>
      </c>
      <c r="J4669" s="20">
        <v>4.8288533750316063</v>
      </c>
      <c r="K4669" s="20">
        <v>4.7957780354398007</v>
      </c>
      <c r="L4669" s="20">
        <v>4.7354780896758513</v>
      </c>
      <c r="M4669" s="20">
        <v>4.6209918044826797</v>
      </c>
      <c r="N4669" s="20">
        <v>4.6080330620134067</v>
      </c>
    </row>
    <row r="4670" spans="1:14" x14ac:dyDescent="0.3">
      <c r="A4670" s="22">
        <v>36990</v>
      </c>
      <c r="B4670" s="20">
        <v>5.2780241927719151</v>
      </c>
      <c r="C4670" s="20">
        <v>5.2252222165649203</v>
      </c>
      <c r="D4670" s="20">
        <v>5.1574365108734019</v>
      </c>
      <c r="E4670" s="20">
        <v>4.9712799871142677</v>
      </c>
      <c r="F4670" s="21">
        <v>4.8595213324486917</v>
      </c>
      <c r="G4670" s="20">
        <v>4.8028915496060227</v>
      </c>
      <c r="H4670" s="20">
        <v>4.7674751158991775</v>
      </c>
      <c r="I4670" s="20">
        <v>4.7780999357145877</v>
      </c>
      <c r="J4670" s="20">
        <v>4.7816321372511936</v>
      </c>
      <c r="K4670" s="20">
        <v>4.7552339411291795</v>
      </c>
      <c r="L4670" s="20">
        <v>4.706935789266276</v>
      </c>
      <c r="M4670" s="20">
        <v>4.6236559642640414</v>
      </c>
      <c r="N4670" s="20">
        <v>4.6141194927768447</v>
      </c>
    </row>
    <row r="4671" spans="1:14" x14ac:dyDescent="0.3">
      <c r="A4671" s="22">
        <v>36987</v>
      </c>
      <c r="B4671" s="20">
        <v>5.2602008309802049</v>
      </c>
      <c r="C4671" s="20">
        <v>5.2138063027132651</v>
      </c>
      <c r="D4671" s="20">
        <v>5.1551391815844232</v>
      </c>
      <c r="E4671" s="20">
        <v>4.9846423337227002</v>
      </c>
      <c r="F4671" s="21">
        <v>4.8784029089786003</v>
      </c>
      <c r="G4671" s="20">
        <v>4.8234744676910317</v>
      </c>
      <c r="H4671" s="20">
        <v>4.7830749528346868</v>
      </c>
      <c r="I4671" s="20">
        <v>4.7871613407645475</v>
      </c>
      <c r="J4671" s="20">
        <v>4.7831397900462029</v>
      </c>
      <c r="K4671" s="20">
        <v>4.7533042043408944</v>
      </c>
      <c r="L4671" s="20">
        <v>4.703974156084775</v>
      </c>
      <c r="M4671" s="20">
        <v>4.6332503766465631</v>
      </c>
      <c r="N4671" s="20">
        <v>4.6207832627585255</v>
      </c>
    </row>
    <row r="4672" spans="1:14" x14ac:dyDescent="0.3">
      <c r="A4672" s="22">
        <v>36986</v>
      </c>
      <c r="B4672" s="20">
        <v>5.3639524180871971</v>
      </c>
      <c r="C4672" s="20">
        <v>5.2631928796542438</v>
      </c>
      <c r="D4672" s="20">
        <v>5.1853740530123007</v>
      </c>
      <c r="E4672" s="20">
        <v>5.0041101279617752</v>
      </c>
      <c r="F4672" s="21">
        <v>4.9048266700447263</v>
      </c>
      <c r="G4672" s="20">
        <v>4.8566094805079247</v>
      </c>
      <c r="H4672" s="20">
        <v>4.8241012793731279</v>
      </c>
      <c r="I4672" s="20">
        <v>4.8292531783690205</v>
      </c>
      <c r="J4672" s="20">
        <v>4.8287624255466763</v>
      </c>
      <c r="K4672" s="20">
        <v>4.8045523198186482</v>
      </c>
      <c r="L4672" s="20">
        <v>4.7603023706270919</v>
      </c>
      <c r="M4672" s="20">
        <v>4.6766985606701841</v>
      </c>
      <c r="N4672" s="20">
        <v>4.6694307964864894</v>
      </c>
    </row>
    <row r="4673" spans="1:14" x14ac:dyDescent="0.3">
      <c r="A4673" s="22">
        <v>36985</v>
      </c>
      <c r="B4673" s="20">
        <v>5.4376200756251603</v>
      </c>
      <c r="C4673" s="20">
        <v>5.3176342641701755</v>
      </c>
      <c r="D4673" s="20">
        <v>5.2297497190491589</v>
      </c>
      <c r="E4673" s="20">
        <v>5.023537017614041</v>
      </c>
      <c r="F4673" s="21">
        <v>4.9074361198166327</v>
      </c>
      <c r="G4673" s="20">
        <v>4.8500748979179429</v>
      </c>
      <c r="H4673" s="20">
        <v>4.8055727940702306</v>
      </c>
      <c r="I4673" s="20">
        <v>4.8068054345679814</v>
      </c>
      <c r="J4673" s="20">
        <v>4.8079427035669058</v>
      </c>
      <c r="K4673" s="20">
        <v>4.7917267523359186</v>
      </c>
      <c r="L4673" s="20">
        <v>4.7580028136224106</v>
      </c>
      <c r="M4673" s="20">
        <v>4.6780730829547545</v>
      </c>
      <c r="N4673" s="20">
        <v>4.6776896186328241</v>
      </c>
    </row>
    <row r="4674" spans="1:14" x14ac:dyDescent="0.3">
      <c r="A4674" s="22">
        <v>36984</v>
      </c>
      <c r="B4674" s="20">
        <v>5.4386786251199162</v>
      </c>
      <c r="C4674" s="20">
        <v>5.3181819384972124</v>
      </c>
      <c r="D4674" s="20">
        <v>5.2291402029741594</v>
      </c>
      <c r="E4674" s="20">
        <v>5.0217949638535329</v>
      </c>
      <c r="F4674" s="21">
        <v>4.9078811289790618</v>
      </c>
      <c r="G4674" s="20">
        <v>4.8526578397112461</v>
      </c>
      <c r="H4674" s="20">
        <v>4.8061590697226224</v>
      </c>
      <c r="I4674" s="20">
        <v>4.7974052930236537</v>
      </c>
      <c r="J4674" s="20">
        <v>4.7774762939161395</v>
      </c>
      <c r="K4674" s="20">
        <v>4.7480691159936752</v>
      </c>
      <c r="L4674" s="20">
        <v>4.7132687048265209</v>
      </c>
      <c r="M4674" s="20">
        <v>4.6671346554206954</v>
      </c>
      <c r="N4674" s="20">
        <v>4.6639073481060844</v>
      </c>
    </row>
    <row r="4675" spans="1:14" x14ac:dyDescent="0.3">
      <c r="A4675" s="22">
        <v>36983</v>
      </c>
      <c r="B4675" s="20">
        <v>5.4393306996469288</v>
      </c>
      <c r="C4675" s="20">
        <v>5.3157692861674448</v>
      </c>
      <c r="D4675" s="20">
        <v>5.228380450390798</v>
      </c>
      <c r="E4675" s="20">
        <v>5.0261309766041027</v>
      </c>
      <c r="F4675" s="21">
        <v>4.915642406026028</v>
      </c>
      <c r="G4675" s="20">
        <v>4.8627434618380905</v>
      </c>
      <c r="H4675" s="20">
        <v>4.8214745176735745</v>
      </c>
      <c r="I4675" s="20">
        <v>4.8157494487930004</v>
      </c>
      <c r="J4675" s="20">
        <v>4.7995138724247806</v>
      </c>
      <c r="K4675" s="20">
        <v>4.7718681146903323</v>
      </c>
      <c r="L4675" s="20">
        <v>4.7339483322576346</v>
      </c>
      <c r="M4675" s="20">
        <v>4.6485070666247319</v>
      </c>
      <c r="N4675" s="20">
        <v>4.6501974751592181</v>
      </c>
    </row>
    <row r="4676" spans="1:14" x14ac:dyDescent="0.3">
      <c r="A4676" s="22">
        <v>36980</v>
      </c>
      <c r="B4676" s="20">
        <v>5.4434239219526033</v>
      </c>
      <c r="C4676" s="20">
        <v>5.3097806173818833</v>
      </c>
      <c r="D4676" s="20">
        <v>5.2254190401050025</v>
      </c>
      <c r="E4676" s="20">
        <v>5.0372523662726856</v>
      </c>
      <c r="F4676" s="21">
        <v>4.9377733739857916</v>
      </c>
      <c r="G4676" s="20">
        <v>4.8922843214694209</v>
      </c>
      <c r="H4676" s="20">
        <v>4.8641761318515959</v>
      </c>
      <c r="I4676" s="20">
        <v>4.8634589244947568</v>
      </c>
      <c r="J4676" s="20">
        <v>4.8424602215780848</v>
      </c>
      <c r="K4676" s="20">
        <v>4.7958568759052849</v>
      </c>
      <c r="L4676" s="20">
        <v>4.7217939969029423</v>
      </c>
      <c r="M4676" s="20">
        <v>4.5983932886864531</v>
      </c>
      <c r="N4676" s="20">
        <v>4.576053277885479</v>
      </c>
    </row>
    <row r="4677" spans="1:14" x14ac:dyDescent="0.3">
      <c r="A4677" s="22">
        <v>36979</v>
      </c>
      <c r="B4677" s="20">
        <v>5.4397040584127136</v>
      </c>
      <c r="C4677" s="20">
        <v>5.3169306085992778</v>
      </c>
      <c r="D4677" s="20">
        <v>5.2294275607664709</v>
      </c>
      <c r="E4677" s="20">
        <v>5.0412622839329781</v>
      </c>
      <c r="F4677" s="21">
        <v>4.9461542834288537</v>
      </c>
      <c r="G4677" s="20">
        <v>4.9033714807447373</v>
      </c>
      <c r="H4677" s="20">
        <v>4.8745079556960063</v>
      </c>
      <c r="I4677" s="20">
        <v>4.870857439953622</v>
      </c>
      <c r="J4677" s="20">
        <v>4.8429374111699932</v>
      </c>
      <c r="K4677" s="20">
        <v>4.7855556628690703</v>
      </c>
      <c r="L4677" s="20">
        <v>4.6927321300352816</v>
      </c>
      <c r="M4677" s="20">
        <v>4.5465301284281026</v>
      </c>
      <c r="N4677" s="20">
        <v>4.5125427469450852</v>
      </c>
    </row>
    <row r="4678" spans="1:14" x14ac:dyDescent="0.3">
      <c r="A4678" s="22">
        <v>36978</v>
      </c>
      <c r="B4678" s="20">
        <v>5.4117811900602772</v>
      </c>
      <c r="C4678" s="20">
        <v>5.2752372368336244</v>
      </c>
      <c r="D4678" s="20">
        <v>5.2067166781033647</v>
      </c>
      <c r="E4678" s="20">
        <v>5.0357265791463872</v>
      </c>
      <c r="F4678" s="21">
        <v>4.9376219792324374</v>
      </c>
      <c r="G4678" s="20">
        <v>4.8914685920719396</v>
      </c>
      <c r="H4678" s="20">
        <v>4.8589241777907572</v>
      </c>
      <c r="I4678" s="20">
        <v>4.8513045942282265</v>
      </c>
      <c r="J4678" s="20">
        <v>4.8085204015495631</v>
      </c>
      <c r="K4678" s="20">
        <v>4.7349504193998326</v>
      </c>
      <c r="L4678" s="20">
        <v>4.6253304667546793</v>
      </c>
      <c r="M4678" s="20">
        <v>4.4787621294604802</v>
      </c>
      <c r="N4678" s="20">
        <v>4.432784407732834</v>
      </c>
    </row>
    <row r="4679" spans="1:14" x14ac:dyDescent="0.3">
      <c r="A4679" s="22">
        <v>36977</v>
      </c>
      <c r="B4679" s="20">
        <v>5.388453537876237</v>
      </c>
      <c r="C4679" s="20">
        <v>5.2637877052828586</v>
      </c>
      <c r="D4679" s="20">
        <v>5.1932418007899308</v>
      </c>
      <c r="E4679" s="20">
        <v>5.0132795785203621</v>
      </c>
      <c r="F4679" s="21">
        <v>4.9080626355146064</v>
      </c>
      <c r="G4679" s="20">
        <v>4.8556755934217799</v>
      </c>
      <c r="H4679" s="20">
        <v>4.8111698640151932</v>
      </c>
      <c r="I4679" s="20">
        <v>4.8069758908672675</v>
      </c>
      <c r="J4679" s="20">
        <v>4.7814619428330465</v>
      </c>
      <c r="K4679" s="20">
        <v>4.7220527819608433</v>
      </c>
      <c r="L4679" s="20">
        <v>4.6187842382988702</v>
      </c>
      <c r="M4679" s="20">
        <v>4.4421753774281747</v>
      </c>
      <c r="N4679" s="20">
        <v>4.4036750574126868</v>
      </c>
    </row>
    <row r="4680" spans="1:14" x14ac:dyDescent="0.3">
      <c r="A4680" s="22">
        <v>36976</v>
      </c>
      <c r="B4680" s="20">
        <v>5.3912887548527051</v>
      </c>
      <c r="C4680" s="20">
        <v>5.2649590344179673</v>
      </c>
      <c r="D4680" s="20">
        <v>5.1910456393898263</v>
      </c>
      <c r="E4680" s="20">
        <v>5.0051625772247599</v>
      </c>
      <c r="F4680" s="21">
        <v>4.8957702724318688</v>
      </c>
      <c r="G4680" s="20">
        <v>4.8396359091550396</v>
      </c>
      <c r="H4680" s="20">
        <v>4.7811426127273249</v>
      </c>
      <c r="I4680" s="20">
        <v>4.7649408435406491</v>
      </c>
      <c r="J4680" s="20">
        <v>4.7276889923145333</v>
      </c>
      <c r="K4680" s="20">
        <v>4.6667669536440712</v>
      </c>
      <c r="L4680" s="20">
        <v>4.5693596710365565</v>
      </c>
      <c r="M4680" s="20">
        <v>4.4408051222492535</v>
      </c>
      <c r="N4680" s="20">
        <v>4.3970512449444588</v>
      </c>
    </row>
    <row r="4681" spans="1:14" x14ac:dyDescent="0.3">
      <c r="A4681" s="22">
        <v>36973</v>
      </c>
      <c r="B4681" s="20">
        <v>5.3950396271286385</v>
      </c>
      <c r="C4681" s="20">
        <v>5.2717256597453677</v>
      </c>
      <c r="D4681" s="20">
        <v>5.1808260872408125</v>
      </c>
      <c r="E4681" s="20">
        <v>4.9653395615427014</v>
      </c>
      <c r="F4681" s="21">
        <v>4.8524923605700971</v>
      </c>
      <c r="G4681" s="20">
        <v>4.7979587152941017</v>
      </c>
      <c r="H4681" s="20">
        <v>4.7462153533362166</v>
      </c>
      <c r="I4681" s="20">
        <v>4.7304385021083428</v>
      </c>
      <c r="J4681" s="20">
        <v>4.690309776651544</v>
      </c>
      <c r="K4681" s="20">
        <v>4.6275323830768373</v>
      </c>
      <c r="L4681" s="20">
        <v>4.529052635277429</v>
      </c>
      <c r="M4681" s="20">
        <v>4.4074819797322053</v>
      </c>
      <c r="N4681" s="20">
        <v>4.3612577848656464</v>
      </c>
    </row>
    <row r="4682" spans="1:14" x14ac:dyDescent="0.3">
      <c r="A4682" s="22">
        <v>36972</v>
      </c>
      <c r="B4682" s="20">
        <v>5.3833974584318138</v>
      </c>
      <c r="C4682" s="20">
        <v>5.2517126125146616</v>
      </c>
      <c r="D4682" s="20">
        <v>5.1754360810221485</v>
      </c>
      <c r="E4682" s="20">
        <v>4.9858899605925266</v>
      </c>
      <c r="F4682" s="21">
        <v>4.8698593989402834</v>
      </c>
      <c r="G4682" s="20">
        <v>4.8089485647537842</v>
      </c>
      <c r="H4682" s="20">
        <v>4.7450931301213508</v>
      </c>
      <c r="I4682" s="20">
        <v>4.7250974588633037</v>
      </c>
      <c r="J4682" s="20">
        <v>4.6733487130266775</v>
      </c>
      <c r="K4682" s="20">
        <v>4.5962233078119166</v>
      </c>
      <c r="L4682" s="20">
        <v>4.4854293074398388</v>
      </c>
      <c r="M4682" s="20">
        <v>4.3977825092405514</v>
      </c>
      <c r="N4682" s="20">
        <v>4.3365495983657834</v>
      </c>
    </row>
    <row r="4683" spans="1:14" x14ac:dyDescent="0.3">
      <c r="A4683" s="22">
        <v>36971</v>
      </c>
      <c r="B4683" s="20">
        <v>5.4756369760118426</v>
      </c>
      <c r="C4683" s="20">
        <v>5.3347790145735718</v>
      </c>
      <c r="D4683" s="20">
        <v>5.2514688566761434</v>
      </c>
      <c r="E4683" s="20">
        <v>5.066635028767446</v>
      </c>
      <c r="F4683" s="21">
        <v>4.958457636071361</v>
      </c>
      <c r="G4683" s="20">
        <v>4.902036589853485</v>
      </c>
      <c r="H4683" s="20">
        <v>4.8408780512405709</v>
      </c>
      <c r="I4683" s="20">
        <v>4.817210085799867</v>
      </c>
      <c r="J4683" s="20">
        <v>4.7543001128852769</v>
      </c>
      <c r="K4683" s="20">
        <v>4.6649205379661982</v>
      </c>
      <c r="L4683" s="20">
        <v>4.5374101501834634</v>
      </c>
      <c r="M4683" s="20">
        <v>4.4091147388786904</v>
      </c>
      <c r="N4683" s="20">
        <v>4.3437963560622173</v>
      </c>
    </row>
    <row r="4684" spans="1:14" x14ac:dyDescent="0.3">
      <c r="A4684" s="22">
        <v>36970</v>
      </c>
      <c r="B4684" s="20">
        <v>5.4642497975820774</v>
      </c>
      <c r="C4684" s="20">
        <v>5.3360130804909298</v>
      </c>
      <c r="D4684" s="20">
        <v>5.2572879378471908</v>
      </c>
      <c r="E4684" s="20">
        <v>5.0729930702549932</v>
      </c>
      <c r="F4684" s="21">
        <v>4.9655047809599067</v>
      </c>
      <c r="G4684" s="20">
        <v>4.9116923724320305</v>
      </c>
      <c r="H4684" s="20">
        <v>4.8584951947186958</v>
      </c>
      <c r="I4684" s="20">
        <v>4.8363632571257744</v>
      </c>
      <c r="J4684" s="20">
        <v>4.766404978790618</v>
      </c>
      <c r="K4684" s="20">
        <v>4.6661657529523595</v>
      </c>
      <c r="L4684" s="20">
        <v>4.5266552233958794</v>
      </c>
      <c r="M4684" s="20">
        <v>4.3910920565572313</v>
      </c>
      <c r="N4684" s="20">
        <v>4.3189937725173539</v>
      </c>
    </row>
    <row r="4685" spans="1:14" x14ac:dyDescent="0.3">
      <c r="A4685" s="22">
        <v>36969</v>
      </c>
      <c r="B4685" s="20">
        <v>5.4554745886372658</v>
      </c>
      <c r="C4685" s="20">
        <v>5.3248335264808802</v>
      </c>
      <c r="D4685" s="20">
        <v>5.249311639023035</v>
      </c>
      <c r="E4685" s="20">
        <v>5.0599362465460187</v>
      </c>
      <c r="F4685" s="21">
        <v>4.9415694043131815</v>
      </c>
      <c r="G4685" s="20">
        <v>4.8799889499219864</v>
      </c>
      <c r="H4685" s="20">
        <v>4.8155889110404884</v>
      </c>
      <c r="I4685" s="20">
        <v>4.7912275507001665</v>
      </c>
      <c r="J4685" s="20">
        <v>4.7219612039942671</v>
      </c>
      <c r="K4685" s="20">
        <v>4.6251422824638082</v>
      </c>
      <c r="L4685" s="20">
        <v>4.4951582424137584</v>
      </c>
      <c r="M4685" s="20">
        <v>4.3864392742730303</v>
      </c>
      <c r="N4685" s="20">
        <v>4.318226441527016</v>
      </c>
    </row>
    <row r="4686" spans="1:14" x14ac:dyDescent="0.3">
      <c r="A4686" s="22">
        <v>36966</v>
      </c>
      <c r="B4686" s="20">
        <v>5.4193752596220826</v>
      </c>
      <c r="C4686" s="20">
        <v>5.328035893887864</v>
      </c>
      <c r="D4686" s="20">
        <v>5.2502026868375831</v>
      </c>
      <c r="E4686" s="20">
        <v>5.0644718118212753</v>
      </c>
      <c r="F4686" s="21">
        <v>4.953387757723692</v>
      </c>
      <c r="G4686" s="20">
        <v>4.8953409153446845</v>
      </c>
      <c r="H4686" s="20">
        <v>4.8321988890501499</v>
      </c>
      <c r="I4686" s="20">
        <v>4.805974171474694</v>
      </c>
      <c r="J4686" s="20">
        <v>4.7331552222334627</v>
      </c>
      <c r="K4686" s="20">
        <v>4.6328651707523774</v>
      </c>
      <c r="L4686" s="20">
        <v>4.4963397756809904</v>
      </c>
      <c r="M4686" s="20">
        <v>4.3512025053613952</v>
      </c>
      <c r="N4686" s="20">
        <v>4.2862285032807899</v>
      </c>
    </row>
    <row r="4687" spans="1:14" x14ac:dyDescent="0.3">
      <c r="A4687" s="22">
        <v>36965</v>
      </c>
      <c r="B4687" s="20">
        <v>5.4010570050309159</v>
      </c>
      <c r="C4687" s="20">
        <v>5.3184069363593363</v>
      </c>
      <c r="D4687" s="20">
        <v>5.2470456268314711</v>
      </c>
      <c r="E4687" s="20">
        <v>5.0855197489223158</v>
      </c>
      <c r="F4687" s="21">
        <v>4.9909533318402115</v>
      </c>
      <c r="G4687" s="20">
        <v>4.9425038963201295</v>
      </c>
      <c r="H4687" s="20">
        <v>4.8937969181499428</v>
      </c>
      <c r="I4687" s="20">
        <v>4.8723519063224403</v>
      </c>
      <c r="J4687" s="20">
        <v>4.8010410850688876</v>
      </c>
      <c r="K4687" s="20">
        <v>4.698022458842515</v>
      </c>
      <c r="L4687" s="20">
        <v>4.5548145277537868</v>
      </c>
      <c r="M4687" s="20">
        <v>4.4216203370546481</v>
      </c>
      <c r="N4687" s="20">
        <v>4.3456926759126207</v>
      </c>
    </row>
    <row r="4688" spans="1:14" x14ac:dyDescent="0.3">
      <c r="A4688" s="22">
        <v>36964</v>
      </c>
      <c r="B4688" s="20">
        <v>5.4263348166669738</v>
      </c>
      <c r="C4688" s="20">
        <v>5.3469261984950798</v>
      </c>
      <c r="D4688" s="20">
        <v>5.2782126210917477</v>
      </c>
      <c r="E4688" s="20">
        <v>5.1172994214813965</v>
      </c>
      <c r="F4688" s="21">
        <v>5.0217436101288069</v>
      </c>
      <c r="G4688" s="20">
        <v>4.972508610707294</v>
      </c>
      <c r="H4688" s="20">
        <v>4.923224634158637</v>
      </c>
      <c r="I4688" s="20">
        <v>4.9059279247885881</v>
      </c>
      <c r="J4688" s="20">
        <v>4.843733366611862</v>
      </c>
      <c r="K4688" s="20">
        <v>4.745146167328028</v>
      </c>
      <c r="L4688" s="20">
        <v>4.6026636697984795</v>
      </c>
      <c r="M4688" s="20">
        <v>4.4531260267600441</v>
      </c>
      <c r="N4688" s="20">
        <v>4.3808654490797494</v>
      </c>
    </row>
    <row r="4689" spans="1:14" x14ac:dyDescent="0.3">
      <c r="A4689" s="22">
        <v>36963</v>
      </c>
      <c r="B4689" s="20">
        <v>5.4175452169243377</v>
      </c>
      <c r="C4689" s="20">
        <v>5.3628888037560358</v>
      </c>
      <c r="D4689" s="20">
        <v>5.305020873178659</v>
      </c>
      <c r="E4689" s="20">
        <v>5.1615139710444549</v>
      </c>
      <c r="F4689" s="21">
        <v>5.0770301465035761</v>
      </c>
      <c r="G4689" s="20">
        <v>5.0352968951974804</v>
      </c>
      <c r="H4689" s="20">
        <v>4.9988075641822807</v>
      </c>
      <c r="I4689" s="20">
        <v>4.9856542426974899</v>
      </c>
      <c r="J4689" s="20">
        <v>4.9276494122657528</v>
      </c>
      <c r="K4689" s="20">
        <v>4.8311635764957828</v>
      </c>
      <c r="L4689" s="20">
        <v>4.6847935069538398</v>
      </c>
      <c r="M4689" s="20">
        <v>4.4874222840681934</v>
      </c>
      <c r="N4689" s="20">
        <v>4.4211885491728333</v>
      </c>
    </row>
    <row r="4690" spans="1:14" x14ac:dyDescent="0.3">
      <c r="A4690" s="22">
        <v>36962</v>
      </c>
      <c r="B4690" s="20">
        <v>5.415051213349285</v>
      </c>
      <c r="C4690" s="20">
        <v>5.3754878573714455</v>
      </c>
      <c r="D4690" s="20">
        <v>5.3228877146234828</v>
      </c>
      <c r="E4690" s="20">
        <v>5.1787282149275438</v>
      </c>
      <c r="F4690" s="21">
        <v>5.0886032466479012</v>
      </c>
      <c r="G4690" s="20">
        <v>5.0419907550106808</v>
      </c>
      <c r="H4690" s="20">
        <v>4.9938828608787498</v>
      </c>
      <c r="I4690" s="20">
        <v>4.9752126168563819</v>
      </c>
      <c r="J4690" s="20">
        <v>4.9137155290947927</v>
      </c>
      <c r="K4690" s="20">
        <v>4.8192157170099019</v>
      </c>
      <c r="L4690" s="20">
        <v>4.6824753271168111</v>
      </c>
      <c r="M4690" s="20">
        <v>4.5149843032701904</v>
      </c>
      <c r="N4690" s="20">
        <v>4.4528242482107139</v>
      </c>
    </row>
    <row r="4691" spans="1:14" x14ac:dyDescent="0.3">
      <c r="A4691" s="22">
        <v>36959</v>
      </c>
      <c r="B4691" s="20">
        <v>5.4452662694661198</v>
      </c>
      <c r="C4691" s="20">
        <v>5.4142505949706035</v>
      </c>
      <c r="D4691" s="20">
        <v>5.3435110154532763</v>
      </c>
      <c r="E4691" s="20">
        <v>5.1807223621285905</v>
      </c>
      <c r="F4691" s="21">
        <v>5.1004297875440399</v>
      </c>
      <c r="G4691" s="20">
        <v>5.0635500987172248</v>
      </c>
      <c r="H4691" s="20">
        <v>5.0254890638467113</v>
      </c>
      <c r="I4691" s="20">
        <v>5.0024466927803886</v>
      </c>
      <c r="J4691" s="20">
        <v>4.9307782172567061</v>
      </c>
      <c r="K4691" s="20">
        <v>4.8298622783398431</v>
      </c>
      <c r="L4691" s="20">
        <v>4.6882271390557886</v>
      </c>
      <c r="M4691" s="20">
        <v>4.5156190724458511</v>
      </c>
      <c r="N4691" s="20">
        <v>4.4517952426709844</v>
      </c>
    </row>
    <row r="4692" spans="1:14" x14ac:dyDescent="0.3">
      <c r="A4692" s="22">
        <v>36958</v>
      </c>
      <c r="B4692" s="20">
        <v>5.4279299716088083</v>
      </c>
      <c r="C4692" s="20">
        <v>5.4039665728231308</v>
      </c>
      <c r="D4692" s="20">
        <v>5.3513739322377898</v>
      </c>
      <c r="E4692" s="20">
        <v>5.208790239340348</v>
      </c>
      <c r="F4692" s="21">
        <v>5.1267343504085368</v>
      </c>
      <c r="G4692" s="20">
        <v>5.0868785278971069</v>
      </c>
      <c r="H4692" s="20">
        <v>5.0462128940350572</v>
      </c>
      <c r="I4692" s="20">
        <v>5.0233161388448764</v>
      </c>
      <c r="J4692" s="20">
        <v>4.9465479577916627</v>
      </c>
      <c r="K4692" s="20">
        <v>4.8360346790825739</v>
      </c>
      <c r="L4692" s="20">
        <v>4.6803733658142637</v>
      </c>
      <c r="M4692" s="20">
        <v>4.4859682494901918</v>
      </c>
      <c r="N4692" s="20">
        <v>4.4165219266584286</v>
      </c>
    </row>
    <row r="4693" spans="1:14" x14ac:dyDescent="0.3">
      <c r="A4693" s="22">
        <v>36957</v>
      </c>
      <c r="B4693" s="20">
        <v>5.4209213191713337</v>
      </c>
      <c r="C4693" s="20">
        <v>5.3935958595277365</v>
      </c>
      <c r="D4693" s="20">
        <v>5.3494749295244377</v>
      </c>
      <c r="E4693" s="20">
        <v>5.2269168563319086</v>
      </c>
      <c r="F4693" s="21">
        <v>5.1535597225919636</v>
      </c>
      <c r="G4693" s="20">
        <v>5.1187859815641019</v>
      </c>
      <c r="H4693" s="20">
        <v>5.089849849939208</v>
      </c>
      <c r="I4693" s="20">
        <v>5.0716129189045649</v>
      </c>
      <c r="J4693" s="20">
        <v>4.991809039023245</v>
      </c>
      <c r="K4693" s="20">
        <v>4.8694301476685622</v>
      </c>
      <c r="L4693" s="20">
        <v>4.6894543145910603</v>
      </c>
      <c r="M4693" s="20">
        <v>4.4347791589698797</v>
      </c>
      <c r="N4693" s="20">
        <v>4.3570294334613902</v>
      </c>
    </row>
    <row r="4694" spans="1:14" x14ac:dyDescent="0.3">
      <c r="A4694" s="22">
        <v>36956</v>
      </c>
      <c r="B4694" s="20">
        <v>5.4146974181869343</v>
      </c>
      <c r="C4694" s="20">
        <v>5.40720521918049</v>
      </c>
      <c r="D4694" s="20">
        <v>5.3664296613582527</v>
      </c>
      <c r="E4694" s="20">
        <v>5.2380943687886203</v>
      </c>
      <c r="F4694" s="21">
        <v>5.1587619144543115</v>
      </c>
      <c r="G4694" s="20">
        <v>5.1205607326569709</v>
      </c>
      <c r="H4694" s="20">
        <v>5.0893541910384608</v>
      </c>
      <c r="I4694" s="20">
        <v>5.0718524297644016</v>
      </c>
      <c r="J4694" s="20">
        <v>4.9909800342696027</v>
      </c>
      <c r="K4694" s="20">
        <v>4.8642230328842055</v>
      </c>
      <c r="L4694" s="20">
        <v>4.6727164999345607</v>
      </c>
      <c r="M4694" s="20">
        <v>4.3791946742898187</v>
      </c>
      <c r="N4694" s="20">
        <v>4.2990029359953654</v>
      </c>
    </row>
    <row r="4695" spans="1:14" x14ac:dyDescent="0.3">
      <c r="A4695" s="22">
        <v>36955</v>
      </c>
      <c r="B4695" s="20">
        <v>5.4558961449516499</v>
      </c>
      <c r="C4695" s="20">
        <v>5.4255610093143734</v>
      </c>
      <c r="D4695" s="20">
        <v>5.3743454447460248</v>
      </c>
      <c r="E4695" s="20">
        <v>5.226143412958308</v>
      </c>
      <c r="F4695" s="21">
        <v>5.1419291660970732</v>
      </c>
      <c r="G4695" s="20">
        <v>5.1039964298857488</v>
      </c>
      <c r="H4695" s="20">
        <v>5.0785551079205771</v>
      </c>
      <c r="I4695" s="20">
        <v>5.065359666403686</v>
      </c>
      <c r="J4695" s="20">
        <v>4.9897750434050501</v>
      </c>
      <c r="K4695" s="20">
        <v>4.8654891491391234</v>
      </c>
      <c r="L4695" s="20">
        <v>4.6736606120911501</v>
      </c>
      <c r="M4695" s="20">
        <v>4.3643524950825947</v>
      </c>
      <c r="N4695" s="20">
        <v>4.286532549642236</v>
      </c>
    </row>
    <row r="4696" spans="1:14" x14ac:dyDescent="0.3">
      <c r="A4696" s="22">
        <v>36952</v>
      </c>
      <c r="B4696" s="20">
        <v>5.4759332729734833</v>
      </c>
      <c r="C4696" s="20">
        <v>5.423913305865196</v>
      </c>
      <c r="D4696" s="20">
        <v>5.3731739467330843</v>
      </c>
      <c r="E4696" s="20">
        <v>5.2308305462312248</v>
      </c>
      <c r="F4696" s="21">
        <v>5.1394607203767118</v>
      </c>
      <c r="G4696" s="20">
        <v>5.0932613229847643</v>
      </c>
      <c r="H4696" s="20">
        <v>5.055309207078901</v>
      </c>
      <c r="I4696" s="20">
        <v>5.0421006996794979</v>
      </c>
      <c r="J4696" s="20">
        <v>4.9675164855112524</v>
      </c>
      <c r="K4696" s="20">
        <v>4.8428362788414265</v>
      </c>
      <c r="L4696" s="20">
        <v>4.6527451489058569</v>
      </c>
      <c r="M4696" s="20">
        <v>4.3559704117349183</v>
      </c>
      <c r="N4696" s="20">
        <v>4.2778637199638334</v>
      </c>
    </row>
    <row r="4697" spans="1:14" x14ac:dyDescent="0.3">
      <c r="A4697" s="22">
        <v>36951</v>
      </c>
      <c r="B4697" s="20">
        <v>5.4923857648988204</v>
      </c>
      <c r="C4697" s="20">
        <v>5.4302690041936659</v>
      </c>
      <c r="D4697" s="20">
        <v>5.3612271345322942</v>
      </c>
      <c r="E4697" s="20">
        <v>5.1924880812304979</v>
      </c>
      <c r="F4697" s="21">
        <v>5.106762007649583</v>
      </c>
      <c r="G4697" s="20">
        <v>5.068239204823322</v>
      </c>
      <c r="H4697" s="20">
        <v>5.0400214918322863</v>
      </c>
      <c r="I4697" s="20">
        <v>5.0277319853623803</v>
      </c>
      <c r="J4697" s="20">
        <v>4.9569974809295996</v>
      </c>
      <c r="K4697" s="20">
        <v>4.8378063461029583</v>
      </c>
      <c r="L4697" s="20">
        <v>4.6519957997853707</v>
      </c>
      <c r="M4697" s="20">
        <v>4.3467911388868243</v>
      </c>
      <c r="N4697" s="20">
        <v>4.2724058515292134</v>
      </c>
    </row>
    <row r="4698" spans="1:14" x14ac:dyDescent="0.3">
      <c r="A4698" s="22">
        <v>36950</v>
      </c>
      <c r="B4698" s="20">
        <v>5.5261699027932885</v>
      </c>
      <c r="C4698" s="20">
        <v>5.4539284992064196</v>
      </c>
      <c r="D4698" s="20">
        <v>5.3938499578369585</v>
      </c>
      <c r="E4698" s="20">
        <v>5.2241657283854188</v>
      </c>
      <c r="F4698" s="21">
        <v>5.1168540687076014</v>
      </c>
      <c r="G4698" s="20">
        <v>5.064709166490343</v>
      </c>
      <c r="H4698" s="20">
        <v>5.0323005568239543</v>
      </c>
      <c r="I4698" s="20">
        <v>5.0317441807410992</v>
      </c>
      <c r="J4698" s="20">
        <v>4.9823915151584153</v>
      </c>
      <c r="K4698" s="20">
        <v>4.8799995662280011</v>
      </c>
      <c r="L4698" s="20">
        <v>4.7079241144928003</v>
      </c>
      <c r="M4698" s="20">
        <v>4.3780224300704003</v>
      </c>
      <c r="N4698" s="20">
        <v>4.3178368600486436</v>
      </c>
    </row>
    <row r="4699" spans="1:14" x14ac:dyDescent="0.3">
      <c r="A4699" s="22">
        <v>36949</v>
      </c>
      <c r="B4699" s="20">
        <v>5.5174470758964436</v>
      </c>
      <c r="C4699" s="20">
        <v>5.4557540925137999</v>
      </c>
      <c r="D4699" s="20">
        <v>5.3941149647439008</v>
      </c>
      <c r="E4699" s="20">
        <v>5.2214762682006226</v>
      </c>
      <c r="F4699" s="21">
        <v>5.116747767782118</v>
      </c>
      <c r="G4699" s="20">
        <v>5.0665619337932695</v>
      </c>
      <c r="H4699" s="20">
        <v>5.0336333865031921</v>
      </c>
      <c r="I4699" s="20">
        <v>5.0325803266449318</v>
      </c>
      <c r="J4699" s="20">
        <v>4.9882398104001151</v>
      </c>
      <c r="K4699" s="20">
        <v>4.8938233887812022</v>
      </c>
      <c r="L4699" s="20">
        <v>4.7321104263390001</v>
      </c>
      <c r="M4699" s="20">
        <v>4.4205273166454049</v>
      </c>
      <c r="N4699" s="20">
        <v>4.3637857522877672</v>
      </c>
    </row>
    <row r="4700" spans="1:14" x14ac:dyDescent="0.3">
      <c r="A4700" s="22">
        <v>36948</v>
      </c>
      <c r="B4700" s="20">
        <v>5.5071937097720172</v>
      </c>
      <c r="C4700" s="20">
        <v>5.4716948516861619</v>
      </c>
      <c r="D4700" s="20">
        <v>5.4254926105738184</v>
      </c>
      <c r="E4700" s="20">
        <v>5.2742139116839519</v>
      </c>
      <c r="F4700" s="21">
        <v>5.170165458613365</v>
      </c>
      <c r="G4700" s="20">
        <v>5.1136840721329859</v>
      </c>
      <c r="H4700" s="20">
        <v>5.057147720193675</v>
      </c>
      <c r="I4700" s="20">
        <v>5.0538699534198139</v>
      </c>
      <c r="J4700" s="20">
        <v>5.0257331600132638</v>
      </c>
      <c r="K4700" s="20">
        <v>4.947002093476951</v>
      </c>
      <c r="L4700" s="20">
        <v>4.7947671227089232</v>
      </c>
      <c r="M4700" s="20">
        <v>4.4786526016462025</v>
      </c>
      <c r="N4700" s="20">
        <v>4.4260403120467648</v>
      </c>
    </row>
    <row r="4701" spans="1:14" x14ac:dyDescent="0.3">
      <c r="A4701" s="22">
        <v>36945</v>
      </c>
      <c r="B4701" s="20">
        <v>5.5480298815837656</v>
      </c>
      <c r="C4701" s="20">
        <v>5.5206158766430011</v>
      </c>
      <c r="D4701" s="20">
        <v>5.4737343982057007</v>
      </c>
      <c r="E4701" s="20">
        <v>5.3200311912286518</v>
      </c>
      <c r="F4701" s="21">
        <v>5.2107704471563965</v>
      </c>
      <c r="G4701" s="20">
        <v>5.1485347771871774</v>
      </c>
      <c r="H4701" s="20">
        <v>5.0775293591818409</v>
      </c>
      <c r="I4701" s="20">
        <v>5.0674819741587926</v>
      </c>
      <c r="J4701" s="20">
        <v>5.0324643108105649</v>
      </c>
      <c r="K4701" s="20">
        <v>4.949127097936378</v>
      </c>
      <c r="L4701" s="20">
        <v>4.7943075400874076</v>
      </c>
      <c r="M4701" s="20">
        <v>4.4938740630812948</v>
      </c>
      <c r="N4701" s="20">
        <v>4.4372627441429024</v>
      </c>
    </row>
    <row r="4702" spans="1:14" x14ac:dyDescent="0.3">
      <c r="A4702" s="22">
        <v>36944</v>
      </c>
      <c r="B4702" s="20">
        <v>5.4957815304655382</v>
      </c>
      <c r="C4702" s="20">
        <v>5.480204725185164</v>
      </c>
      <c r="D4702" s="20">
        <v>5.4467175102082912</v>
      </c>
      <c r="E4702" s="20">
        <v>5.3192011986303909</v>
      </c>
      <c r="F4702" s="21">
        <v>5.2210475779601984</v>
      </c>
      <c r="G4702" s="20">
        <v>5.1632631099556638</v>
      </c>
      <c r="H4702" s="20">
        <v>5.0946347234043934</v>
      </c>
      <c r="I4702" s="20">
        <v>5.0857857850740009</v>
      </c>
      <c r="J4702" s="20">
        <v>5.0528281115898048</v>
      </c>
      <c r="K4702" s="20">
        <v>4.9688532563929702</v>
      </c>
      <c r="L4702" s="20">
        <v>4.8095443829985705</v>
      </c>
      <c r="M4702" s="20">
        <v>4.4868000476192869</v>
      </c>
      <c r="N4702" s="20">
        <v>4.4305944037035783</v>
      </c>
    </row>
    <row r="4703" spans="1:14" x14ac:dyDescent="0.3">
      <c r="A4703" s="22">
        <v>36943</v>
      </c>
      <c r="B4703" s="20">
        <v>5.4839576742818172</v>
      </c>
      <c r="C4703" s="20">
        <v>5.4800411588878504</v>
      </c>
      <c r="D4703" s="20">
        <v>5.4475779967834974</v>
      </c>
      <c r="E4703" s="20">
        <v>5.318501996706777</v>
      </c>
      <c r="F4703" s="21">
        <v>5.2209405057804572</v>
      </c>
      <c r="G4703" s="20">
        <v>5.1645296263687142</v>
      </c>
      <c r="H4703" s="20">
        <v>5.0956740943652443</v>
      </c>
      <c r="I4703" s="20">
        <v>5.0824225460310926</v>
      </c>
      <c r="J4703" s="20">
        <v>5.0400438985137503</v>
      </c>
      <c r="K4703" s="20">
        <v>4.9479915859781638</v>
      </c>
      <c r="L4703" s="20">
        <v>4.7802086019055041</v>
      </c>
      <c r="M4703" s="20">
        <v>4.4491979598346445</v>
      </c>
      <c r="N4703" s="20">
        <v>4.3889489861118136</v>
      </c>
    </row>
    <row r="4704" spans="1:14" x14ac:dyDescent="0.3">
      <c r="A4704" s="22">
        <v>36942</v>
      </c>
      <c r="B4704" s="20">
        <v>5.5299980230928094</v>
      </c>
      <c r="C4704" s="20">
        <v>5.5060540501935762</v>
      </c>
      <c r="D4704" s="20">
        <v>5.4642968657201401</v>
      </c>
      <c r="E4704" s="20">
        <v>5.3283635849917221</v>
      </c>
      <c r="F4704" s="21">
        <v>5.2319342081374067</v>
      </c>
      <c r="G4704" s="20">
        <v>5.1776582835447105</v>
      </c>
      <c r="H4704" s="20">
        <v>5.1109391923115028</v>
      </c>
      <c r="I4704" s="20">
        <v>5.0918344750652231</v>
      </c>
      <c r="J4704" s="20">
        <v>5.0349111399290951</v>
      </c>
      <c r="K4704" s="20">
        <v>4.9326875862966331</v>
      </c>
      <c r="L4704" s="20">
        <v>4.7590468183413277</v>
      </c>
      <c r="M4704" s="20">
        <v>4.4467432625993881</v>
      </c>
      <c r="N4704" s="20">
        <v>4.3800210705270217</v>
      </c>
    </row>
    <row r="4705" spans="1:14" x14ac:dyDescent="0.3">
      <c r="A4705" s="22">
        <v>36941</v>
      </c>
      <c r="B4705" s="20">
        <v>5.5486013553502493</v>
      </c>
      <c r="C4705" s="20">
        <v>5.5138174818798751</v>
      </c>
      <c r="D4705" s="20">
        <v>5.4682094314572014</v>
      </c>
      <c r="E4705" s="20">
        <v>5.331703800376987</v>
      </c>
      <c r="F4705" s="21">
        <v>5.2422280169477649</v>
      </c>
      <c r="G4705" s="20">
        <v>5.1948799067384765</v>
      </c>
      <c r="H4705" s="20">
        <v>5.143894596026592</v>
      </c>
      <c r="I4705" s="20">
        <v>5.1269777418239508</v>
      </c>
      <c r="J4705" s="20">
        <v>5.0584622841143894</v>
      </c>
      <c r="K4705" s="20">
        <v>4.9406065607464456</v>
      </c>
      <c r="L4705" s="20">
        <v>4.7514519581949148</v>
      </c>
      <c r="M4705" s="20">
        <v>4.4399001084926066</v>
      </c>
      <c r="N4705" s="20">
        <v>4.3627713916175388</v>
      </c>
    </row>
    <row r="4706" spans="1:14" x14ac:dyDescent="0.3">
      <c r="A4706" s="22">
        <v>36938</v>
      </c>
      <c r="B4706" s="20">
        <v>5.5605605503667936</v>
      </c>
      <c r="C4706" s="20">
        <v>5.5176577106032001</v>
      </c>
      <c r="D4706" s="20">
        <v>5.468783482335267</v>
      </c>
      <c r="E4706" s="20">
        <v>5.3331841122067996</v>
      </c>
      <c r="F4706" s="21">
        <v>5.2492494661105722</v>
      </c>
      <c r="G4706" s="20">
        <v>5.2067894825226517</v>
      </c>
      <c r="H4706" s="20">
        <v>5.1636935925995759</v>
      </c>
      <c r="I4706" s="20">
        <v>5.1465996409501047</v>
      </c>
      <c r="J4706" s="20">
        <v>5.0733694543547498</v>
      </c>
      <c r="K4706" s="20">
        <v>4.9513282401554131</v>
      </c>
      <c r="L4706" s="20">
        <v>4.7573529424270218</v>
      </c>
      <c r="M4706" s="20">
        <v>4.4329602699549371</v>
      </c>
      <c r="N4706" s="20">
        <v>4.3551155744343406</v>
      </c>
    </row>
    <row r="4707" spans="1:14" x14ac:dyDescent="0.3">
      <c r="A4707" s="22">
        <v>36937</v>
      </c>
      <c r="B4707" s="20">
        <v>5.5595321770512909</v>
      </c>
      <c r="C4707" s="20">
        <v>5.5289805165615435</v>
      </c>
      <c r="D4707" s="20">
        <v>5.4876244761979507</v>
      </c>
      <c r="E4707" s="20">
        <v>5.3666996962222937</v>
      </c>
      <c r="F4707" s="21">
        <v>5.2920638530100259</v>
      </c>
      <c r="G4707" s="20">
        <v>5.2540377508670133</v>
      </c>
      <c r="H4707" s="20">
        <v>5.1975735704178909</v>
      </c>
      <c r="I4707" s="20">
        <v>5.1633945925292943</v>
      </c>
      <c r="J4707" s="20">
        <v>5.0771381973097798</v>
      </c>
      <c r="K4707" s="20">
        <v>4.9535342810460135</v>
      </c>
      <c r="L4707" s="20">
        <v>4.7602416253096198</v>
      </c>
      <c r="M4707" s="20">
        <v>4.4277478726859574</v>
      </c>
      <c r="N4707" s="20">
        <v>4.3523584623865856</v>
      </c>
    </row>
    <row r="4708" spans="1:14" x14ac:dyDescent="0.3">
      <c r="A4708" s="22">
        <v>36936</v>
      </c>
      <c r="B4708" s="20">
        <v>5.5700561953363348</v>
      </c>
      <c r="C4708" s="20">
        <v>5.5285354843183976</v>
      </c>
      <c r="D4708" s="20">
        <v>5.4795407665186531</v>
      </c>
      <c r="E4708" s="20">
        <v>5.3416582927670611</v>
      </c>
      <c r="F4708" s="21">
        <v>5.2546947263979051</v>
      </c>
      <c r="G4708" s="20">
        <v>5.2087846443679835</v>
      </c>
      <c r="H4708" s="20">
        <v>5.1399473755940752</v>
      </c>
      <c r="I4708" s="20">
        <v>5.1035418703382511</v>
      </c>
      <c r="J4708" s="20">
        <v>5.023058189806326</v>
      </c>
      <c r="K4708" s="20">
        <v>4.9112105185112833</v>
      </c>
      <c r="L4708" s="20">
        <v>4.7393726066454329</v>
      </c>
      <c r="M4708" s="20">
        <v>4.4358040722549763</v>
      </c>
      <c r="N4708" s="20">
        <v>4.3754331099245576</v>
      </c>
    </row>
    <row r="4709" spans="1:14" x14ac:dyDescent="0.3">
      <c r="A4709" s="22">
        <v>36935</v>
      </c>
      <c r="B4709" s="20">
        <v>5.5604552279951758</v>
      </c>
      <c r="C4709" s="20">
        <v>5.521798573648609</v>
      </c>
      <c r="D4709" s="20">
        <v>5.4698069742263122</v>
      </c>
      <c r="E4709" s="20">
        <v>5.3198988302643091</v>
      </c>
      <c r="F4709" s="21">
        <v>5.2249643918303272</v>
      </c>
      <c r="G4709" s="20">
        <v>5.1742554908113139</v>
      </c>
      <c r="H4709" s="20">
        <v>5.094180190241528</v>
      </c>
      <c r="I4709" s="20">
        <v>5.0507829955693815</v>
      </c>
      <c r="J4709" s="20">
        <v>4.9634322288287018</v>
      </c>
      <c r="K4709" s="20">
        <v>4.8505388825390279</v>
      </c>
      <c r="L4709" s="20">
        <v>4.6854084542652439</v>
      </c>
      <c r="M4709" s="20">
        <v>4.4195009427675185</v>
      </c>
      <c r="N4709" s="20">
        <v>4.3582710479029325</v>
      </c>
    </row>
    <row r="4710" spans="1:14" x14ac:dyDescent="0.3">
      <c r="A4710" s="22">
        <v>36934</v>
      </c>
      <c r="B4710" s="20">
        <v>5.5804142218428279</v>
      </c>
      <c r="C4710" s="20">
        <v>5.5519975797616983</v>
      </c>
      <c r="D4710" s="20">
        <v>5.5039397469934954</v>
      </c>
      <c r="E4710" s="20">
        <v>5.3479284769168531</v>
      </c>
      <c r="F4710" s="21">
        <v>5.2448467126869636</v>
      </c>
      <c r="G4710" s="20">
        <v>5.1898615487323845</v>
      </c>
      <c r="H4710" s="20">
        <v>5.1050181405138426</v>
      </c>
      <c r="I4710" s="20">
        <v>5.060282834291443</v>
      </c>
      <c r="J4710" s="20">
        <v>4.9700097662092295</v>
      </c>
      <c r="K4710" s="20">
        <v>4.8528642283720176</v>
      </c>
      <c r="L4710" s="20">
        <v>4.6814316099799687</v>
      </c>
      <c r="M4710" s="20">
        <v>4.4081639822669576</v>
      </c>
      <c r="N4710" s="20">
        <v>4.3434323923211045</v>
      </c>
    </row>
    <row r="4711" spans="1:14" x14ac:dyDescent="0.3">
      <c r="A4711" s="22">
        <v>36931</v>
      </c>
      <c r="B4711" s="20">
        <v>5.5765201215903835</v>
      </c>
      <c r="C4711" s="20">
        <v>5.5108893870956122</v>
      </c>
      <c r="D4711" s="20">
        <v>5.4429617234929326</v>
      </c>
      <c r="E4711" s="20">
        <v>5.2959265235488031</v>
      </c>
      <c r="F4711" s="21">
        <v>5.2242468338985164</v>
      </c>
      <c r="G4711" s="20">
        <v>5.1903108939893281</v>
      </c>
      <c r="H4711" s="20">
        <v>5.1267823835810074</v>
      </c>
      <c r="I4711" s="20">
        <v>5.0791666942979594</v>
      </c>
      <c r="J4711" s="20">
        <v>4.9777616365321737</v>
      </c>
      <c r="K4711" s="20">
        <v>4.8509782806583237</v>
      </c>
      <c r="L4711" s="20">
        <v>4.6700916527999627</v>
      </c>
      <c r="M4711" s="20">
        <v>4.3884710174826642</v>
      </c>
      <c r="N4711" s="20">
        <v>4.3191477359480421</v>
      </c>
    </row>
    <row r="4712" spans="1:14" x14ac:dyDescent="0.3">
      <c r="A4712" s="22">
        <v>36930</v>
      </c>
      <c r="B4712" s="20">
        <v>5.588582108775114</v>
      </c>
      <c r="C4712" s="20">
        <v>5.5537147625361296</v>
      </c>
      <c r="D4712" s="20">
        <v>5.5046004335896281</v>
      </c>
      <c r="E4712" s="20">
        <v>5.3586294542729709</v>
      </c>
      <c r="F4712" s="21">
        <v>5.26807227998634</v>
      </c>
      <c r="G4712" s="20">
        <v>5.2219447048827901</v>
      </c>
      <c r="H4712" s="20">
        <v>5.1545204012019274</v>
      </c>
      <c r="I4712" s="20">
        <v>5.1145094778147833</v>
      </c>
      <c r="J4712" s="20">
        <v>5.0184460875663106</v>
      </c>
      <c r="K4712" s="20">
        <v>4.8884135524832413</v>
      </c>
      <c r="L4712" s="20">
        <v>4.6970951925937854</v>
      </c>
      <c r="M4712" s="20">
        <v>4.3909581632427432</v>
      </c>
      <c r="N4712" s="20">
        <v>4.3171199992891811</v>
      </c>
    </row>
    <row r="4713" spans="1:14" x14ac:dyDescent="0.3">
      <c r="A4713" s="22">
        <v>36929</v>
      </c>
      <c r="B4713" s="20">
        <v>5.6319836394556813</v>
      </c>
      <c r="C4713" s="20">
        <v>5.5567469748334863</v>
      </c>
      <c r="D4713" s="20">
        <v>5.4851613156683969</v>
      </c>
      <c r="E4713" s="20">
        <v>5.3200785358940079</v>
      </c>
      <c r="F4713" s="21">
        <v>5.2350953919465884</v>
      </c>
      <c r="G4713" s="20">
        <v>5.1941935473088927</v>
      </c>
      <c r="H4713" s="20">
        <v>5.1281151139804058</v>
      </c>
      <c r="I4713" s="20">
        <v>5.0815099992439547</v>
      </c>
      <c r="J4713" s="20">
        <v>4.9731436711491526</v>
      </c>
      <c r="K4713" s="20">
        <v>4.8351668512810528</v>
      </c>
      <c r="L4713" s="20">
        <v>4.6393654280892083</v>
      </c>
      <c r="M4713" s="20">
        <v>4.3453277219650115</v>
      </c>
      <c r="N4713" s="20">
        <v>4.2669079692266214</v>
      </c>
    </row>
    <row r="4714" spans="1:14" x14ac:dyDescent="0.3">
      <c r="A4714" s="22">
        <v>36928</v>
      </c>
      <c r="B4714" s="20">
        <v>5.6462612219336501</v>
      </c>
      <c r="C4714" s="20">
        <v>5.5640761969096388</v>
      </c>
      <c r="D4714" s="20">
        <v>5.5050019839949984</v>
      </c>
      <c r="E4714" s="20">
        <v>5.3529922990467069</v>
      </c>
      <c r="F4714" s="21">
        <v>5.2562075857883954</v>
      </c>
      <c r="G4714" s="20">
        <v>5.2048713028942659</v>
      </c>
      <c r="H4714" s="20">
        <v>5.1302518857086099</v>
      </c>
      <c r="I4714" s="20">
        <v>5.090177846655366</v>
      </c>
      <c r="J4714" s="20">
        <v>4.9957630017040557</v>
      </c>
      <c r="K4714" s="20">
        <v>4.8669878557492607</v>
      </c>
      <c r="L4714" s="20">
        <v>4.6765961942838059</v>
      </c>
      <c r="M4714" s="20">
        <v>4.3772887457621703</v>
      </c>
      <c r="N4714" s="20">
        <v>4.3021906907310106</v>
      </c>
    </row>
    <row r="4715" spans="1:14" x14ac:dyDescent="0.3">
      <c r="A4715" s="22">
        <v>36927</v>
      </c>
      <c r="B4715" s="20">
        <v>5.6570293519602197</v>
      </c>
      <c r="C4715" s="20">
        <v>5.5394710227557535</v>
      </c>
      <c r="D4715" s="20">
        <v>5.4577657626301868</v>
      </c>
      <c r="E4715" s="20">
        <v>5.3022210391892273</v>
      </c>
      <c r="F4715" s="21">
        <v>5.2284852686789192</v>
      </c>
      <c r="G4715" s="20">
        <v>5.1939645094401774</v>
      </c>
      <c r="H4715" s="20">
        <v>5.1361978270366366</v>
      </c>
      <c r="I4715" s="20">
        <v>5.0951108882417664</v>
      </c>
      <c r="J4715" s="20">
        <v>4.9988231660111442</v>
      </c>
      <c r="K4715" s="20">
        <v>4.8702546735139309</v>
      </c>
      <c r="L4715" s="20">
        <v>4.6818838181968552</v>
      </c>
      <c r="M4715" s="20">
        <v>4.3928132140633576</v>
      </c>
      <c r="N4715" s="20">
        <v>4.3174779657310642</v>
      </c>
    </row>
    <row r="4716" spans="1:14" x14ac:dyDescent="0.3">
      <c r="A4716" s="22">
        <v>36924</v>
      </c>
      <c r="B4716" s="20">
        <v>5.6686132932034097</v>
      </c>
      <c r="C4716" s="20">
        <v>5.57757553748191</v>
      </c>
      <c r="D4716" s="20">
        <v>5.5120965331799709</v>
      </c>
      <c r="E4716" s="20">
        <v>5.3569967731951396</v>
      </c>
      <c r="F4716" s="21">
        <v>5.2639365841683405</v>
      </c>
      <c r="G4716" s="20">
        <v>5.215152938671344</v>
      </c>
      <c r="H4716" s="20">
        <v>5.141354850315957</v>
      </c>
      <c r="I4716" s="20">
        <v>5.1002263349015626</v>
      </c>
      <c r="J4716" s="20">
        <v>5.0054819103935921</v>
      </c>
      <c r="K4716" s="20">
        <v>4.8763637112230294</v>
      </c>
      <c r="L4716" s="20">
        <v>4.6830902464695132</v>
      </c>
      <c r="M4716" s="20">
        <v>4.3678102615661825</v>
      </c>
      <c r="N4716" s="20">
        <v>4.2930547019862981</v>
      </c>
    </row>
    <row r="4717" spans="1:14" x14ac:dyDescent="0.3">
      <c r="A4717" s="22">
        <v>36923</v>
      </c>
      <c r="B4717" s="20">
        <v>5.6671475719736764</v>
      </c>
      <c r="C4717" s="20">
        <v>5.5650253767465747</v>
      </c>
      <c r="D4717" s="20">
        <v>5.4949179192775084</v>
      </c>
      <c r="E4717" s="20">
        <v>5.3291661041285208</v>
      </c>
      <c r="F4717" s="21">
        <v>5.2302084220945213</v>
      </c>
      <c r="G4717" s="20">
        <v>5.1791043592951604</v>
      </c>
      <c r="H4717" s="20">
        <v>5.1086599035629545</v>
      </c>
      <c r="I4717" s="20">
        <v>5.073817462220152</v>
      </c>
      <c r="J4717" s="20">
        <v>4.9890047519744929</v>
      </c>
      <c r="K4717" s="20">
        <v>4.8667565140495892</v>
      </c>
      <c r="L4717" s="20">
        <v>4.6785774282443642</v>
      </c>
      <c r="M4717" s="20">
        <v>4.3647701424833443</v>
      </c>
      <c r="N4717" s="20">
        <v>4.2923666326969787</v>
      </c>
    </row>
    <row r="4718" spans="1:14" x14ac:dyDescent="0.3">
      <c r="A4718" s="22">
        <v>36922</v>
      </c>
      <c r="B4718" s="20">
        <v>5.6565316209912639</v>
      </c>
      <c r="C4718" s="20">
        <v>5.5570644742309252</v>
      </c>
      <c r="D4718" s="20">
        <v>5.4892554963176998</v>
      </c>
      <c r="E4718" s="20">
        <v>5.3159234459885427</v>
      </c>
      <c r="F4718" s="21">
        <v>5.2060005571262904</v>
      </c>
      <c r="G4718" s="20">
        <v>5.1503789523863981</v>
      </c>
      <c r="H4718" s="20">
        <v>5.0853855145034768</v>
      </c>
      <c r="I4718" s="20">
        <v>5.0574180646985623</v>
      </c>
      <c r="J4718" s="20">
        <v>4.9779899913369459</v>
      </c>
      <c r="K4718" s="20">
        <v>4.8573828652339399</v>
      </c>
      <c r="L4718" s="20">
        <v>4.6717650970072402</v>
      </c>
      <c r="M4718" s="20">
        <v>4.3693597309072958</v>
      </c>
      <c r="N4718" s="20">
        <v>4.2969317695507074</v>
      </c>
    </row>
    <row r="4719" spans="1:14" x14ac:dyDescent="0.3">
      <c r="A4719" s="22">
        <v>36921</v>
      </c>
      <c r="B4719" s="20">
        <v>5.7569550416545834</v>
      </c>
      <c r="C4719" s="20">
        <v>5.6370407293075298</v>
      </c>
      <c r="D4719" s="20">
        <v>5.5419803720731791</v>
      </c>
      <c r="E4719" s="20">
        <v>5.3389083637763433</v>
      </c>
      <c r="F4719" s="21">
        <v>5.2334906357817736</v>
      </c>
      <c r="G4719" s="20">
        <v>5.1857472646663476</v>
      </c>
      <c r="H4719" s="20">
        <v>5.1390069352856731</v>
      </c>
      <c r="I4719" s="20">
        <v>5.1189399547177228</v>
      </c>
      <c r="J4719" s="20">
        <v>5.0447205051560591</v>
      </c>
      <c r="K4719" s="20">
        <v>4.9224897381406469</v>
      </c>
      <c r="L4719" s="20">
        <v>4.7275275462631106</v>
      </c>
      <c r="M4719" s="20">
        <v>4.3904068284828615</v>
      </c>
      <c r="N4719" s="20">
        <v>4.315797356497681</v>
      </c>
    </row>
    <row r="4720" spans="1:14" x14ac:dyDescent="0.3">
      <c r="A4720" s="22">
        <v>36920</v>
      </c>
      <c r="B4720" s="20">
        <v>5.6956476343018716</v>
      </c>
      <c r="C4720" s="20">
        <v>5.5631786226531181</v>
      </c>
      <c r="D4720" s="20">
        <v>5.466579860497716</v>
      </c>
      <c r="E4720" s="20">
        <v>5.2882401503609167</v>
      </c>
      <c r="F4720" s="21">
        <v>5.2142306279216326</v>
      </c>
      <c r="G4720" s="20">
        <v>5.1894583962887477</v>
      </c>
      <c r="H4720" s="20">
        <v>5.1682180079169449</v>
      </c>
      <c r="I4720" s="20">
        <v>5.1458935146030367</v>
      </c>
      <c r="J4720" s="20">
        <v>5.0593211299606811</v>
      </c>
      <c r="K4720" s="20">
        <v>4.92672922102882</v>
      </c>
      <c r="L4720" s="20">
        <v>4.7221989167513829</v>
      </c>
      <c r="M4720" s="20">
        <v>4.3693241634673061</v>
      </c>
      <c r="N4720" s="20">
        <v>4.2918970449282767</v>
      </c>
    </row>
    <row r="4721" spans="1:14" x14ac:dyDescent="0.3">
      <c r="A4721" s="22">
        <v>36917</v>
      </c>
      <c r="B4721" s="20">
        <v>5.6994895272027497</v>
      </c>
      <c r="C4721" s="20">
        <v>5.5917087732578894</v>
      </c>
      <c r="D4721" s="20">
        <v>5.5090574307915574</v>
      </c>
      <c r="E4721" s="20">
        <v>5.3408609401519902</v>
      </c>
      <c r="F4721" s="21">
        <v>5.2549840500875913</v>
      </c>
      <c r="G4721" s="20">
        <v>5.2169179836151587</v>
      </c>
      <c r="H4721" s="20">
        <v>5.1809239689931212</v>
      </c>
      <c r="I4721" s="20">
        <v>5.1584661259114322</v>
      </c>
      <c r="J4721" s="20">
        <v>5.0684560384744257</v>
      </c>
      <c r="K4721" s="20">
        <v>4.9286293961891348</v>
      </c>
      <c r="L4721" s="20">
        <v>4.7118833820580175</v>
      </c>
      <c r="M4721" s="20">
        <v>4.3300689456894315</v>
      </c>
      <c r="N4721" s="20">
        <v>4.2487931150558449</v>
      </c>
    </row>
    <row r="4722" spans="1:14" x14ac:dyDescent="0.3">
      <c r="A4722" s="22">
        <v>36916</v>
      </c>
      <c r="B4722" s="20">
        <v>5.6859692384561571</v>
      </c>
      <c r="C4722" s="20">
        <v>5.586548394294347</v>
      </c>
      <c r="D4722" s="20">
        <v>5.5204972441054219</v>
      </c>
      <c r="E4722" s="20">
        <v>5.3791917573219274</v>
      </c>
      <c r="F4722" s="21">
        <v>5.3025019857000286</v>
      </c>
      <c r="G4722" s="20">
        <v>5.2671375042301376</v>
      </c>
      <c r="H4722" s="20">
        <v>5.228152000485629</v>
      </c>
      <c r="I4722" s="20">
        <v>5.2029922208712192</v>
      </c>
      <c r="J4722" s="20">
        <v>5.1163782738860997</v>
      </c>
      <c r="K4722" s="20">
        <v>4.9849541711679697</v>
      </c>
      <c r="L4722" s="20">
        <v>4.7743810030948142</v>
      </c>
      <c r="M4722" s="20">
        <v>4.3352068257418228</v>
      </c>
      <c r="N4722" s="20">
        <v>4.2701397795993215</v>
      </c>
    </row>
    <row r="4723" spans="1:14" x14ac:dyDescent="0.3">
      <c r="A4723" s="22">
        <v>36915</v>
      </c>
      <c r="B4723" s="20">
        <v>5.6623899805233897</v>
      </c>
      <c r="C4723" s="20">
        <v>5.570541906314677</v>
      </c>
      <c r="D4723" s="20">
        <v>5.5099577948792131</v>
      </c>
      <c r="E4723" s="20">
        <v>5.3671311819327361</v>
      </c>
      <c r="F4723" s="21">
        <v>5.2871014356171306</v>
      </c>
      <c r="G4723" s="20">
        <v>5.2520329748873493</v>
      </c>
      <c r="H4723" s="20">
        <v>5.2227445200703579</v>
      </c>
      <c r="I4723" s="20">
        <v>5.2034727453442633</v>
      </c>
      <c r="J4723" s="20">
        <v>5.1210751290295065</v>
      </c>
      <c r="K4723" s="20">
        <v>4.9938349014710939</v>
      </c>
      <c r="L4723" s="20">
        <v>4.7922865956612188</v>
      </c>
      <c r="M4723" s="20">
        <v>4.3696000905614349</v>
      </c>
      <c r="N4723" s="20">
        <v>4.3095152888228236</v>
      </c>
    </row>
    <row r="4724" spans="1:14" x14ac:dyDescent="0.3">
      <c r="A4724" s="22">
        <v>36914</v>
      </c>
      <c r="B4724" s="20">
        <v>5.6468101211290689</v>
      </c>
      <c r="C4724" s="20">
        <v>5.5857595419221413</v>
      </c>
      <c r="D4724" s="20">
        <v>5.5261936426574385</v>
      </c>
      <c r="E4724" s="20">
        <v>5.3671546593987376</v>
      </c>
      <c r="F4724" s="21">
        <v>5.2736480326126429</v>
      </c>
      <c r="G4724" s="20">
        <v>5.2301324873826696</v>
      </c>
      <c r="H4724" s="20">
        <v>5.1884121818466724</v>
      </c>
      <c r="I4724" s="20">
        <v>5.1709232501980757</v>
      </c>
      <c r="J4724" s="20">
        <v>5.105076562445614</v>
      </c>
      <c r="K4724" s="20">
        <v>4.9974018568290584</v>
      </c>
      <c r="L4724" s="20">
        <v>4.8189592089451221</v>
      </c>
      <c r="M4724" s="20">
        <v>4.4043430029295685</v>
      </c>
      <c r="N4724" s="20">
        <v>4.3599833093806764</v>
      </c>
    </row>
    <row r="4725" spans="1:14" x14ac:dyDescent="0.3">
      <c r="A4725" s="22">
        <v>36913</v>
      </c>
      <c r="B4725" s="20">
        <v>5.6913651159901564</v>
      </c>
      <c r="C4725" s="20">
        <v>5.6294485259305755</v>
      </c>
      <c r="D4725" s="20">
        <v>5.5657775262026119</v>
      </c>
      <c r="E4725" s="20">
        <v>5.3912433935473336</v>
      </c>
      <c r="F4725" s="21">
        <v>5.28165352791373</v>
      </c>
      <c r="G4725" s="20">
        <v>5.2270980847464621</v>
      </c>
      <c r="H4725" s="20">
        <v>5.1708483993421348</v>
      </c>
      <c r="I4725" s="20">
        <v>5.1542211134933016</v>
      </c>
      <c r="J4725" s="20">
        <v>5.098274676388213</v>
      </c>
      <c r="K4725" s="20">
        <v>5.0007066905907545</v>
      </c>
      <c r="L4725" s="20">
        <v>4.8305904357163154</v>
      </c>
      <c r="M4725" s="20">
        <v>4.4032582409389951</v>
      </c>
      <c r="N4725" s="20">
        <v>4.3667836825104001</v>
      </c>
    </row>
    <row r="4726" spans="1:14" x14ac:dyDescent="0.3">
      <c r="A4726" s="22">
        <v>36910</v>
      </c>
      <c r="B4726" s="20">
        <v>5.7645566198309153</v>
      </c>
      <c r="C4726" s="20">
        <v>5.6728763931497337</v>
      </c>
      <c r="D4726" s="20">
        <v>5.5936736523406374</v>
      </c>
      <c r="E4726" s="20">
        <v>5.4001674370638089</v>
      </c>
      <c r="F4726" s="21">
        <v>5.2792428634091708</v>
      </c>
      <c r="G4726" s="20">
        <v>5.2165863618300934</v>
      </c>
      <c r="H4726" s="20">
        <v>5.145890939699501</v>
      </c>
      <c r="I4726" s="20">
        <v>5.1237795053489767</v>
      </c>
      <c r="J4726" s="20">
        <v>5.0612943711821918</v>
      </c>
      <c r="K4726" s="20">
        <v>4.9597962694489253</v>
      </c>
      <c r="L4726" s="20">
        <v>4.7879169987041896</v>
      </c>
      <c r="M4726" s="20">
        <v>4.3667872422933884</v>
      </c>
      <c r="N4726" s="20">
        <v>4.3285907260193861</v>
      </c>
    </row>
    <row r="4727" spans="1:14" x14ac:dyDescent="0.3">
      <c r="A4727" s="22">
        <v>36909</v>
      </c>
      <c r="B4727" s="20">
        <v>5.7686469443578643</v>
      </c>
      <c r="C4727" s="20">
        <v>5.6797895467065942</v>
      </c>
      <c r="D4727" s="20">
        <v>5.5995179652132956</v>
      </c>
      <c r="E4727" s="20">
        <v>5.4063459841675634</v>
      </c>
      <c r="F4727" s="21">
        <v>5.2848549223412604</v>
      </c>
      <c r="G4727" s="20">
        <v>5.2206290850985431</v>
      </c>
      <c r="H4727" s="20">
        <v>5.1463484974116911</v>
      </c>
      <c r="I4727" s="20">
        <v>5.123147519393032</v>
      </c>
      <c r="J4727" s="20">
        <v>5.0611848269959703</v>
      </c>
      <c r="K4727" s="20">
        <v>4.9616028640959593</v>
      </c>
      <c r="L4727" s="20">
        <v>4.7924025632500928</v>
      </c>
      <c r="M4727" s="20">
        <v>4.3837300405882207</v>
      </c>
      <c r="N4727" s="20">
        <v>4.3444759869464233</v>
      </c>
    </row>
    <row r="4728" spans="1:14" x14ac:dyDescent="0.3">
      <c r="A4728" s="22">
        <v>36908</v>
      </c>
      <c r="B4728" s="20">
        <v>5.7840871992729825</v>
      </c>
      <c r="C4728" s="20">
        <v>5.7045407825187526</v>
      </c>
      <c r="D4728" s="20">
        <v>5.6246468908129703</v>
      </c>
      <c r="E4728" s="20">
        <v>5.4269670149154257</v>
      </c>
      <c r="F4728" s="21">
        <v>5.3051681272395648</v>
      </c>
      <c r="G4728" s="20">
        <v>5.2426450358732204</v>
      </c>
      <c r="H4728" s="20">
        <v>5.1760888768458395</v>
      </c>
      <c r="I4728" s="20">
        <v>5.1577588184958865</v>
      </c>
      <c r="J4728" s="20">
        <v>5.0966535204745496</v>
      </c>
      <c r="K4728" s="20">
        <v>4.9898203966604111</v>
      </c>
      <c r="L4728" s="20">
        <v>4.8056641755904792</v>
      </c>
      <c r="M4728" s="20">
        <v>4.3858134548885719</v>
      </c>
      <c r="N4728" s="20">
        <v>4.3350119316441011</v>
      </c>
    </row>
    <row r="4729" spans="1:14" x14ac:dyDescent="0.3">
      <c r="A4729" s="22">
        <v>36907</v>
      </c>
      <c r="B4729" s="20">
        <v>5.7642417359982048</v>
      </c>
      <c r="C4729" s="20">
        <v>5.6812694759339442</v>
      </c>
      <c r="D4729" s="20">
        <v>5.6029743730958543</v>
      </c>
      <c r="E4729" s="20">
        <v>5.4015031775859255</v>
      </c>
      <c r="F4729" s="21">
        <v>5.275040520680605</v>
      </c>
      <c r="G4729" s="20">
        <v>5.2105550663879621</v>
      </c>
      <c r="H4729" s="20">
        <v>5.1463848688197356</v>
      </c>
      <c r="I4729" s="20">
        <v>5.1341428457329377</v>
      </c>
      <c r="J4729" s="20">
        <v>5.0850648329421277</v>
      </c>
      <c r="K4729" s="20">
        <v>4.9866830575431198</v>
      </c>
      <c r="L4729" s="20">
        <v>4.8067514156360378</v>
      </c>
      <c r="M4729" s="20">
        <v>4.3802053560804071</v>
      </c>
      <c r="N4729" s="20">
        <v>4.3315375013870945</v>
      </c>
    </row>
    <row r="4730" spans="1:14" x14ac:dyDescent="0.3">
      <c r="A4730" s="22">
        <v>36906</v>
      </c>
      <c r="B4730" s="20">
        <v>5.7698250555776767</v>
      </c>
      <c r="C4730" s="20">
        <v>5.6852952134079651</v>
      </c>
      <c r="D4730" s="20">
        <v>5.6005119096435507</v>
      </c>
      <c r="E4730" s="20">
        <v>5.3986290288111505</v>
      </c>
      <c r="F4730" s="21">
        <v>5.2810828322523484</v>
      </c>
      <c r="G4730" s="20">
        <v>5.22203577799102</v>
      </c>
      <c r="H4730" s="20">
        <v>5.1572088034244876</v>
      </c>
      <c r="I4730" s="20">
        <v>5.1369090685724732</v>
      </c>
      <c r="J4730" s="20">
        <v>5.0731746776852011</v>
      </c>
      <c r="K4730" s="20">
        <v>4.9626857095339574</v>
      </c>
      <c r="L4730" s="20">
        <v>4.7698079950491827</v>
      </c>
      <c r="M4730" s="20">
        <v>4.3411385761154024</v>
      </c>
      <c r="N4730" s="20">
        <v>4.2833287050798257</v>
      </c>
    </row>
    <row r="4731" spans="1:14" x14ac:dyDescent="0.3">
      <c r="A4731" s="22">
        <v>36903</v>
      </c>
      <c r="B4731" s="20">
        <v>5.7757510934956668</v>
      </c>
      <c r="C4731" s="20">
        <v>5.6844088512256512</v>
      </c>
      <c r="D4731" s="20">
        <v>5.6009968238116654</v>
      </c>
      <c r="E4731" s="20">
        <v>5.4083260440849186</v>
      </c>
      <c r="F4731" s="21">
        <v>5.2969787656443756</v>
      </c>
      <c r="G4731" s="20">
        <v>5.2417746196246977</v>
      </c>
      <c r="H4731" s="20">
        <v>5.1852294873168194</v>
      </c>
      <c r="I4731" s="20">
        <v>5.1696014345477321</v>
      </c>
      <c r="J4731" s="20">
        <v>5.1082666400190213</v>
      </c>
      <c r="K4731" s="20">
        <v>4.99406169006435</v>
      </c>
      <c r="L4731" s="20">
        <v>4.7940034385274988</v>
      </c>
      <c r="M4731" s="20">
        <v>4.3654896716057277</v>
      </c>
      <c r="N4731" s="20">
        <v>4.3019361078568785</v>
      </c>
    </row>
    <row r="4732" spans="1:14" x14ac:dyDescent="0.3">
      <c r="A4732" s="22">
        <v>36902</v>
      </c>
      <c r="B4732" s="20">
        <v>5.7692545350892646</v>
      </c>
      <c r="C4732" s="20">
        <v>5.6778707026005364</v>
      </c>
      <c r="D4732" s="20">
        <v>5.5908085997419743</v>
      </c>
      <c r="E4732" s="20">
        <v>5.3852290546970361</v>
      </c>
      <c r="F4732" s="21">
        <v>5.2684658733898786</v>
      </c>
      <c r="G4732" s="20">
        <v>5.2106057238023027</v>
      </c>
      <c r="H4732" s="20">
        <v>5.1440634372140099</v>
      </c>
      <c r="I4732" s="20">
        <v>5.1191771501676344</v>
      </c>
      <c r="J4732" s="20">
        <v>5.0464380994201674</v>
      </c>
      <c r="K4732" s="20">
        <v>4.9268506391631002</v>
      </c>
      <c r="L4732" s="20">
        <v>4.7270616078432335</v>
      </c>
      <c r="M4732" s="20">
        <v>4.3198108801174113</v>
      </c>
      <c r="N4732" s="20">
        <v>4.2541481911941572</v>
      </c>
    </row>
    <row r="4733" spans="1:14" x14ac:dyDescent="0.3">
      <c r="A4733" s="22">
        <v>36901</v>
      </c>
      <c r="B4733" s="20">
        <v>5.7290634242575855</v>
      </c>
      <c r="C4733" s="20">
        <v>5.6535750798907705</v>
      </c>
      <c r="D4733" s="20">
        <v>5.5733636992318063</v>
      </c>
      <c r="E4733" s="20">
        <v>5.3728260286042397</v>
      </c>
      <c r="F4733" s="21">
        <v>5.2593500468484065</v>
      </c>
      <c r="G4733" s="20">
        <v>5.2043549994299365</v>
      </c>
      <c r="H4733" s="20">
        <v>5.1419428692334046</v>
      </c>
      <c r="I4733" s="20">
        <v>5.1181879004781132</v>
      </c>
      <c r="J4733" s="20">
        <v>5.0463262306342704</v>
      </c>
      <c r="K4733" s="20">
        <v>4.9266592227578574</v>
      </c>
      <c r="L4733" s="20">
        <v>4.7261109931175049</v>
      </c>
      <c r="M4733" s="20">
        <v>4.3163579895876598</v>
      </c>
      <c r="N4733" s="20">
        <v>4.2506333943945327</v>
      </c>
    </row>
    <row r="4734" spans="1:14" x14ac:dyDescent="0.3">
      <c r="A4734" s="22">
        <v>36900</v>
      </c>
      <c r="B4734" s="20">
        <v>5.7079284867054776</v>
      </c>
      <c r="C4734" s="20">
        <v>5.6339901782295128</v>
      </c>
      <c r="D4734" s="20">
        <v>5.560552544749072</v>
      </c>
      <c r="E4734" s="20">
        <v>5.3698975207891344</v>
      </c>
      <c r="F4734" s="21">
        <v>5.2524200982665796</v>
      </c>
      <c r="G4734" s="20">
        <v>5.1921893587908379</v>
      </c>
      <c r="H4734" s="20">
        <v>5.1273190518345046</v>
      </c>
      <c r="I4734" s="20">
        <v>5.1096123073009307</v>
      </c>
      <c r="J4734" s="20">
        <v>5.0477546090929692</v>
      </c>
      <c r="K4734" s="20">
        <v>4.9349865383944964</v>
      </c>
      <c r="L4734" s="20">
        <v>4.7409123962098159</v>
      </c>
      <c r="M4734" s="20">
        <v>4.3342113688533743</v>
      </c>
      <c r="N4734" s="20">
        <v>4.2723652778611569</v>
      </c>
    </row>
    <row r="4735" spans="1:14" x14ac:dyDescent="0.3">
      <c r="A4735" s="22">
        <v>36899</v>
      </c>
      <c r="B4735" s="20">
        <v>5.6678701281635098</v>
      </c>
      <c r="C4735" s="20">
        <v>5.6002759599987435</v>
      </c>
      <c r="D4735" s="20">
        <v>5.5319748218338134</v>
      </c>
      <c r="E4735" s="20">
        <v>5.3456956427218101</v>
      </c>
      <c r="F4735" s="21">
        <v>5.2237717688834824</v>
      </c>
      <c r="G4735" s="20">
        <v>5.1591267279481352</v>
      </c>
      <c r="H4735" s="20">
        <v>5.0854978519089</v>
      </c>
      <c r="I4735" s="20">
        <v>5.0636910693819042</v>
      </c>
      <c r="J4735" s="20">
        <v>4.9971941113085387</v>
      </c>
      <c r="K4735" s="20">
        <v>4.8820062131084034</v>
      </c>
      <c r="L4735" s="20">
        <v>4.6878932198712793</v>
      </c>
      <c r="M4735" s="20">
        <v>4.2919209347034393</v>
      </c>
      <c r="N4735" s="20">
        <v>4.2286564215601166</v>
      </c>
    </row>
    <row r="4736" spans="1:14" x14ac:dyDescent="0.3">
      <c r="A4736" s="22">
        <v>36896</v>
      </c>
      <c r="B4736" s="20">
        <v>5.6723691780792551</v>
      </c>
      <c r="C4736" s="20">
        <v>5.6136753355729718</v>
      </c>
      <c r="D4736" s="20">
        <v>5.545635771778759</v>
      </c>
      <c r="E4736" s="20">
        <v>5.3588445262008229</v>
      </c>
      <c r="F4736" s="21">
        <v>5.2386852698208353</v>
      </c>
      <c r="G4736" s="20">
        <v>5.174704752739423</v>
      </c>
      <c r="H4736" s="20">
        <v>5.0976588023595193</v>
      </c>
      <c r="I4736" s="20">
        <v>5.0712803601573482</v>
      </c>
      <c r="J4736" s="20">
        <v>4.9976087598554297</v>
      </c>
      <c r="K4736" s="20">
        <v>4.8768346323029661</v>
      </c>
      <c r="L4736" s="20">
        <v>4.6761011496447553</v>
      </c>
      <c r="M4736" s="20">
        <v>4.272556533119265</v>
      </c>
      <c r="N4736" s="20">
        <v>4.2058060034709372</v>
      </c>
    </row>
    <row r="4737" spans="1:14" x14ac:dyDescent="0.3">
      <c r="A4737" s="22">
        <v>36895</v>
      </c>
      <c r="B4737" s="20">
        <v>5.7172340410789051</v>
      </c>
      <c r="C4737" s="20">
        <v>5.6526029873990069</v>
      </c>
      <c r="D4737" s="20">
        <v>5.5829191725195058</v>
      </c>
      <c r="E4737" s="20">
        <v>5.3970215154182419</v>
      </c>
      <c r="F4737" s="21">
        <v>5.2713938083180789</v>
      </c>
      <c r="G4737" s="20">
        <v>5.2001231772620384</v>
      </c>
      <c r="H4737" s="20">
        <v>5.1059509501700049</v>
      </c>
      <c r="I4737" s="20">
        <v>5.0772498149346665</v>
      </c>
      <c r="J4737" s="20">
        <v>5.0081953871849807</v>
      </c>
      <c r="K4737" s="20">
        <v>4.8846272600754288</v>
      </c>
      <c r="L4737" s="20">
        <v>4.667981203741161</v>
      </c>
      <c r="M4737" s="20">
        <v>4.2403972188994148</v>
      </c>
      <c r="N4737" s="20">
        <v>4.1637199734425527</v>
      </c>
    </row>
    <row r="4738" spans="1:14" x14ac:dyDescent="0.3">
      <c r="A4738" s="22">
        <v>36894</v>
      </c>
      <c r="B4738" s="20">
        <v>5.772585709548693</v>
      </c>
      <c r="C4738" s="20">
        <v>5.7069669143986461</v>
      </c>
      <c r="D4738" s="20">
        <v>5.6424481376851903</v>
      </c>
      <c r="E4738" s="20">
        <v>5.4506740264342275</v>
      </c>
      <c r="F4738" s="21">
        <v>5.3072387004919515</v>
      </c>
      <c r="G4738" s="20">
        <v>5.2204753572961478</v>
      </c>
      <c r="H4738" s="20">
        <v>5.0897162169489043</v>
      </c>
      <c r="I4738" s="20">
        <v>5.043161011747002</v>
      </c>
      <c r="J4738" s="20">
        <v>4.9583014941584249</v>
      </c>
      <c r="K4738" s="20">
        <v>4.8276878578077982</v>
      </c>
      <c r="L4738" s="20">
        <v>4.6039413626598487</v>
      </c>
      <c r="M4738" s="20">
        <v>4.1667356747654809</v>
      </c>
      <c r="N4738" s="20">
        <v>4.0869019047314872</v>
      </c>
    </row>
    <row r="4739" spans="1:14" x14ac:dyDescent="0.3">
      <c r="A4739" s="22">
        <v>36893</v>
      </c>
      <c r="B4739" s="20">
        <v>5.7711576984804589</v>
      </c>
      <c r="C4739" s="20">
        <v>5.7076483393742032</v>
      </c>
      <c r="D4739" s="20">
        <v>5.6483006691032935</v>
      </c>
      <c r="E4739" s="20">
        <v>5.4648266356650375</v>
      </c>
      <c r="F4739" s="21">
        <v>5.3208199809478236</v>
      </c>
      <c r="G4739" s="20">
        <v>5.2338504218313773</v>
      </c>
      <c r="H4739" s="20">
        <v>5.1064564860444408</v>
      </c>
      <c r="I4739" s="20">
        <v>5.0645737973266325</v>
      </c>
      <c r="J4739" s="20">
        <v>4.9967410701040391</v>
      </c>
      <c r="K4739" s="20">
        <v>4.8900350135482382</v>
      </c>
      <c r="L4739" s="20">
        <v>4.6947034580625395</v>
      </c>
      <c r="M4739" s="20">
        <v>4.2221207786297335</v>
      </c>
      <c r="N4739" s="20">
        <v>4.1716368436962386</v>
      </c>
    </row>
    <row r="4740" spans="1:14" x14ac:dyDescent="0.3">
      <c r="A4740" s="22">
        <v>36889</v>
      </c>
      <c r="B4740" s="20">
        <v>5.662374441560746</v>
      </c>
      <c r="C4740" s="20">
        <v>5.6620457736062093</v>
      </c>
      <c r="D4740" s="20">
        <v>5.5952765333117593</v>
      </c>
      <c r="E4740" s="20">
        <v>5.4032800593485977</v>
      </c>
      <c r="F4740" s="21">
        <v>5.2915069452007257</v>
      </c>
      <c r="G4740" s="20">
        <v>5.2372227099054669</v>
      </c>
      <c r="H4740" s="20">
        <v>5.1702893619934169</v>
      </c>
      <c r="I4740" s="20">
        <v>5.1437151639464957</v>
      </c>
      <c r="J4740" s="20">
        <v>5.0830411589177436</v>
      </c>
      <c r="K4740" s="20">
        <v>4.9779619863963331</v>
      </c>
      <c r="L4740" s="20">
        <v>4.780946478345161</v>
      </c>
      <c r="M4740" s="20">
        <v>4.2910407471543959</v>
      </c>
      <c r="N4740" s="20">
        <v>4.2417805233666135</v>
      </c>
    </row>
    <row r="4741" spans="1:14" x14ac:dyDescent="0.3">
      <c r="A4741" s="22">
        <v>36888</v>
      </c>
      <c r="B4741" s="20">
        <v>5.6530933218617987</v>
      </c>
      <c r="C4741" s="20">
        <v>5.5392455365616584</v>
      </c>
      <c r="D4741" s="20">
        <v>5.4703610184440432</v>
      </c>
      <c r="E4741" s="20">
        <v>5.344486184391033</v>
      </c>
      <c r="F4741" s="21">
        <v>5.2809327132445709</v>
      </c>
      <c r="G4741" s="20">
        <v>5.2494040970955949</v>
      </c>
      <c r="H4741" s="20">
        <v>5.1963444803987962</v>
      </c>
      <c r="I4741" s="20">
        <v>5.1659216043165168</v>
      </c>
      <c r="J4741" s="20">
        <v>5.1025988114375576</v>
      </c>
      <c r="K4741" s="20">
        <v>4.9989911033118188</v>
      </c>
      <c r="L4741" s="20">
        <v>4.8024409133276773</v>
      </c>
      <c r="M4741" s="20">
        <v>4.2983354736114077</v>
      </c>
      <c r="N4741" s="20">
        <v>4.2513853700887356</v>
      </c>
    </row>
    <row r="4742" spans="1:14" x14ac:dyDescent="0.3">
      <c r="A4742" s="22">
        <v>36887</v>
      </c>
      <c r="B4742" s="20">
        <v>5.7209641557843245</v>
      </c>
      <c r="C4742" s="20">
        <v>5.667612756159544</v>
      </c>
      <c r="D4742" s="20">
        <v>5.628559058867034</v>
      </c>
      <c r="E4742" s="20">
        <v>5.4824586508555386</v>
      </c>
      <c r="F4742" s="21">
        <v>5.3573175929169272</v>
      </c>
      <c r="G4742" s="20">
        <v>5.2820487706045496</v>
      </c>
      <c r="H4742" s="20">
        <v>5.1812133885869267</v>
      </c>
      <c r="I4742" s="20">
        <v>5.1524305397635564</v>
      </c>
      <c r="J4742" s="20">
        <v>5.0963444195295393</v>
      </c>
      <c r="K4742" s="20">
        <v>4.9952554077665203</v>
      </c>
      <c r="L4742" s="20">
        <v>4.8001899320319295</v>
      </c>
      <c r="M4742" s="20">
        <v>4.2985669825018329</v>
      </c>
      <c r="N4742" s="20">
        <v>4.2522313778321381</v>
      </c>
    </row>
    <row r="4743" spans="1:14" x14ac:dyDescent="0.3">
      <c r="A4743" s="22">
        <v>36882</v>
      </c>
      <c r="B4743" s="20">
        <v>5.6319825784727486</v>
      </c>
      <c r="C4743" s="20">
        <v>5.6309988788686232</v>
      </c>
      <c r="D4743" s="20">
        <v>5.6029036164603356</v>
      </c>
      <c r="E4743" s="20">
        <v>5.4659557763417634</v>
      </c>
      <c r="F4743" s="21">
        <v>5.3481972794343493</v>
      </c>
      <c r="G4743" s="20">
        <v>5.2793341431712655</v>
      </c>
      <c r="H4743" s="20">
        <v>5.19547029122357</v>
      </c>
      <c r="I4743" s="20">
        <v>5.1747200585026834</v>
      </c>
      <c r="J4743" s="20">
        <v>5.124833460386764</v>
      </c>
      <c r="K4743" s="20">
        <v>5.0262332880028087</v>
      </c>
      <c r="L4743" s="20">
        <v>4.8323757512432728</v>
      </c>
      <c r="M4743" s="20">
        <v>4.3242479298439473</v>
      </c>
      <c r="N4743" s="20">
        <v>4.2798740019966122</v>
      </c>
    </row>
    <row r="4744" spans="1:14" x14ac:dyDescent="0.3">
      <c r="A4744" s="22">
        <v>36881</v>
      </c>
      <c r="B4744" s="20">
        <v>5.599303396782914</v>
      </c>
      <c r="C4744" s="20">
        <v>5.6868087267759915</v>
      </c>
      <c r="D4744" s="20">
        <v>5.6563485379127378</v>
      </c>
      <c r="E4744" s="20">
        <v>5.4922099734408523</v>
      </c>
      <c r="F4744" s="21">
        <v>5.3635969933000647</v>
      </c>
      <c r="G4744" s="20">
        <v>5.2905460907527928</v>
      </c>
      <c r="H4744" s="20">
        <v>5.2055177001841209</v>
      </c>
      <c r="I4744" s="20">
        <v>5.1864217909623251</v>
      </c>
      <c r="J4744" s="20">
        <v>5.1381873012482213</v>
      </c>
      <c r="K4744" s="20">
        <v>5.0399491887839885</v>
      </c>
      <c r="L4744" s="20">
        <v>4.845861529119075</v>
      </c>
      <c r="M4744" s="20">
        <v>4.3387219435391078</v>
      </c>
      <c r="N4744" s="20">
        <v>4.2938056777656648</v>
      </c>
    </row>
    <row r="4745" spans="1:14" x14ac:dyDescent="0.3">
      <c r="A4745" s="22">
        <v>36880</v>
      </c>
      <c r="B4745" s="20">
        <v>5.6479915480587044</v>
      </c>
      <c r="C4745" s="20">
        <v>5.6619328754377447</v>
      </c>
      <c r="D4745" s="20">
        <v>5.6377334748722525</v>
      </c>
      <c r="E4745" s="20">
        <v>5.5136261329639487</v>
      </c>
      <c r="F4745" s="21">
        <v>5.4073369156286066</v>
      </c>
      <c r="G4745" s="20">
        <v>5.3417471334346285</v>
      </c>
      <c r="H4745" s="20">
        <v>5.2463229998511176</v>
      </c>
      <c r="I4745" s="20">
        <v>5.2117240779237877</v>
      </c>
      <c r="J4745" s="20">
        <v>5.1392032546775068</v>
      </c>
      <c r="K4745" s="20">
        <v>5.0228451831277141</v>
      </c>
      <c r="L4745" s="20">
        <v>4.813684830951968</v>
      </c>
      <c r="M4745" s="20">
        <v>4.3190184791171049</v>
      </c>
      <c r="N4745" s="20">
        <v>4.2614846440166527</v>
      </c>
    </row>
    <row r="4746" spans="1:14" x14ac:dyDescent="0.3">
      <c r="A4746" s="22">
        <v>36879</v>
      </c>
      <c r="B4746" s="20">
        <v>5.6620750115463299</v>
      </c>
      <c r="C4746" s="20">
        <v>5.6110703467467147</v>
      </c>
      <c r="D4746" s="20">
        <v>5.5667171987200419</v>
      </c>
      <c r="E4746" s="20">
        <v>5.4720570640230966</v>
      </c>
      <c r="F4746" s="21">
        <v>5.4217872570773364</v>
      </c>
      <c r="G4746" s="20">
        <v>5.3976158790061595</v>
      </c>
      <c r="H4746" s="20">
        <v>5.3534395736952023</v>
      </c>
      <c r="I4746" s="20">
        <v>5.3118466538200089</v>
      </c>
      <c r="J4746" s="20">
        <v>5.2031591440073317</v>
      </c>
      <c r="K4746" s="20">
        <v>5.0541625410851632</v>
      </c>
      <c r="L4746" s="20">
        <v>4.8156766432683833</v>
      </c>
      <c r="M4746" s="20">
        <v>4.3019791361895505</v>
      </c>
      <c r="N4746" s="20">
        <v>4.229775523258974</v>
      </c>
    </row>
    <row r="4747" spans="1:14" x14ac:dyDescent="0.3">
      <c r="A4747" s="22">
        <v>36878</v>
      </c>
      <c r="B4747" s="20">
        <v>5.6782105941351739</v>
      </c>
      <c r="C4747" s="20">
        <v>5.6505754857132109</v>
      </c>
      <c r="D4747" s="20">
        <v>5.6218534386810832</v>
      </c>
      <c r="E4747" s="20">
        <v>5.5337886750950434</v>
      </c>
      <c r="F4747" s="21">
        <v>5.4646781110974763</v>
      </c>
      <c r="G4747" s="20">
        <v>5.4210521162301459</v>
      </c>
      <c r="H4747" s="20">
        <v>5.3386954863323934</v>
      </c>
      <c r="I4747" s="20">
        <v>5.283711817795723</v>
      </c>
      <c r="J4747" s="20">
        <v>5.1637562720091363</v>
      </c>
      <c r="K4747" s="20">
        <v>5.0118498039283645</v>
      </c>
      <c r="L4747" s="20">
        <v>4.7742251579319355</v>
      </c>
      <c r="M4747" s="20">
        <v>4.2573092534706118</v>
      </c>
      <c r="N4747" s="20">
        <v>4.1878191029769747</v>
      </c>
    </row>
    <row r="4748" spans="1:14" x14ac:dyDescent="0.3">
      <c r="A4748" s="22">
        <v>36875</v>
      </c>
      <c r="B4748" s="20">
        <v>5.7209271083766078</v>
      </c>
      <c r="C4748" s="20">
        <v>5.660755254801825</v>
      </c>
      <c r="D4748" s="20">
        <v>5.6093851673207036</v>
      </c>
      <c r="E4748" s="20">
        <v>5.4988675396870583</v>
      </c>
      <c r="F4748" s="21">
        <v>5.4377102610993244</v>
      </c>
      <c r="G4748" s="20">
        <v>5.4057820123834528</v>
      </c>
      <c r="H4748" s="20">
        <v>5.3413340865957153</v>
      </c>
      <c r="I4748" s="20">
        <v>5.2864812317316314</v>
      </c>
      <c r="J4748" s="20">
        <v>5.1640198721993773</v>
      </c>
      <c r="K4748" s="20">
        <v>5.0115914428817323</v>
      </c>
      <c r="L4748" s="20">
        <v>4.7742908336846543</v>
      </c>
      <c r="M4748" s="20">
        <v>4.2523834001669858</v>
      </c>
      <c r="N4748" s="20">
        <v>4.1847035870606479</v>
      </c>
    </row>
    <row r="4749" spans="1:14" x14ac:dyDescent="0.3">
      <c r="A4749" s="22">
        <v>36874</v>
      </c>
      <c r="B4749" s="20">
        <v>5.6695074651736945</v>
      </c>
      <c r="C4749" s="20">
        <v>5.5734941756329617</v>
      </c>
      <c r="D4749" s="20">
        <v>5.5263616623840193</v>
      </c>
      <c r="E4749" s="20">
        <v>5.4490376795879873</v>
      </c>
      <c r="F4749" s="21">
        <v>5.4084065027943025</v>
      </c>
      <c r="G4749" s="20">
        <v>5.384591433820896</v>
      </c>
      <c r="H4749" s="20">
        <v>5.3281364904033337</v>
      </c>
      <c r="I4749" s="20">
        <v>5.2804182557596127</v>
      </c>
      <c r="J4749" s="20">
        <v>5.1747559798675766</v>
      </c>
      <c r="K4749" s="20">
        <v>5.0370741564091643</v>
      </c>
      <c r="L4749" s="20">
        <v>4.8128976864904356</v>
      </c>
      <c r="M4749" s="20">
        <v>4.2855298242191004</v>
      </c>
      <c r="N4749" s="20">
        <v>4.2276663094075673</v>
      </c>
    </row>
    <row r="4750" spans="1:14" x14ac:dyDescent="0.3">
      <c r="A4750" s="22">
        <v>36873</v>
      </c>
      <c r="B4750" s="20">
        <v>5.6973524549093053</v>
      </c>
      <c r="C4750" s="20">
        <v>5.6496523019572216</v>
      </c>
      <c r="D4750" s="20">
        <v>5.5994610040462724</v>
      </c>
      <c r="E4750" s="20">
        <v>5.4792034365047027</v>
      </c>
      <c r="F4750" s="21">
        <v>5.4065721323778666</v>
      </c>
      <c r="G4750" s="20">
        <v>5.3657436513883585</v>
      </c>
      <c r="H4750" s="20">
        <v>5.2911268044166873</v>
      </c>
      <c r="I4750" s="20">
        <v>5.2399734537725129</v>
      </c>
      <c r="J4750" s="20">
        <v>5.1338096354755578</v>
      </c>
      <c r="K4750" s="20">
        <v>5.0002711564521318</v>
      </c>
      <c r="L4750" s="20">
        <v>4.7863836796744668</v>
      </c>
      <c r="M4750" s="20">
        <v>4.2847241783506851</v>
      </c>
      <c r="N4750" s="20">
        <v>4.2304545839895802</v>
      </c>
    </row>
    <row r="4751" spans="1:14" x14ac:dyDescent="0.3">
      <c r="A4751" s="22">
        <v>36872</v>
      </c>
      <c r="B4751" s="20">
        <v>5.7109218979780927</v>
      </c>
      <c r="C4751" s="20">
        <v>5.6780495496791561</v>
      </c>
      <c r="D4751" s="20">
        <v>5.6561133301094886</v>
      </c>
      <c r="E4751" s="20">
        <v>5.5544279301321886</v>
      </c>
      <c r="F4751" s="21">
        <v>5.4609740327365026</v>
      </c>
      <c r="G4751" s="20">
        <v>5.401344774022224</v>
      </c>
      <c r="H4751" s="20">
        <v>5.3046607997633739</v>
      </c>
      <c r="I4751" s="20">
        <v>5.2578335871847512</v>
      </c>
      <c r="J4751" s="20">
        <v>5.1658756428472667</v>
      </c>
      <c r="K4751" s="20">
        <v>5.0449557098199405</v>
      </c>
      <c r="L4751" s="20">
        <v>4.8433137360486089</v>
      </c>
      <c r="M4751" s="20">
        <v>4.3407887948354134</v>
      </c>
      <c r="N4751" s="20">
        <v>4.2946784580254826</v>
      </c>
    </row>
    <row r="4752" spans="1:14" x14ac:dyDescent="0.3">
      <c r="A4752" s="22">
        <v>36871</v>
      </c>
      <c r="B4752" s="20">
        <v>5.7272981834655914</v>
      </c>
      <c r="C4752" s="20">
        <v>5.6526934872135559</v>
      </c>
      <c r="D4752" s="20">
        <v>5.6006474373259385</v>
      </c>
      <c r="E4752" s="20">
        <v>5.4893965402708753</v>
      </c>
      <c r="F4752" s="21">
        <v>5.4225473162787816</v>
      </c>
      <c r="G4752" s="20">
        <v>5.3831293356737957</v>
      </c>
      <c r="H4752" s="20">
        <v>5.309492795766622</v>
      </c>
      <c r="I4752" s="20">
        <v>5.2602533301982026</v>
      </c>
      <c r="J4752" s="20">
        <v>5.1573535297719442</v>
      </c>
      <c r="K4752" s="20">
        <v>5.028816626176889</v>
      </c>
      <c r="L4752" s="20">
        <v>4.8254383913708958</v>
      </c>
      <c r="M4752" s="20">
        <v>4.3358805097491642</v>
      </c>
      <c r="N4752" s="20">
        <v>4.288785259903749</v>
      </c>
    </row>
    <row r="4753" spans="1:14" x14ac:dyDescent="0.3">
      <c r="A4753" s="22">
        <v>36868</v>
      </c>
      <c r="B4753" s="20">
        <v>5.7764219808815858</v>
      </c>
      <c r="C4753" s="20">
        <v>5.6909303504698476</v>
      </c>
      <c r="D4753" s="20">
        <v>5.6652179970303465</v>
      </c>
      <c r="E4753" s="20">
        <v>5.5704132833411952</v>
      </c>
      <c r="F4753" s="21">
        <v>5.4765641942313685</v>
      </c>
      <c r="G4753" s="20">
        <v>5.4150456081914085</v>
      </c>
      <c r="H4753" s="20">
        <v>5.3149807661679107</v>
      </c>
      <c r="I4753" s="20">
        <v>5.2646045105307815</v>
      </c>
      <c r="J4753" s="20">
        <v>5.1615473513715555</v>
      </c>
      <c r="K4753" s="20">
        <v>5.0320530182838139</v>
      </c>
      <c r="L4753" s="20">
        <v>4.8284719661237911</v>
      </c>
      <c r="M4753" s="20">
        <v>4.3392867045006378</v>
      </c>
      <c r="N4753" s="20">
        <v>4.2923242647045807</v>
      </c>
    </row>
    <row r="4754" spans="1:14" x14ac:dyDescent="0.3">
      <c r="A4754" s="22">
        <v>36867</v>
      </c>
      <c r="B4754" s="20">
        <v>5.7299272106310157</v>
      </c>
      <c r="C4754" s="20">
        <v>5.6220642246565546</v>
      </c>
      <c r="D4754" s="20">
        <v>5.5666071864412991</v>
      </c>
      <c r="E4754" s="20">
        <v>5.4662592275660673</v>
      </c>
      <c r="F4754" s="21">
        <v>5.4082686255908339</v>
      </c>
      <c r="G4754" s="20">
        <v>5.3722991712921093</v>
      </c>
      <c r="H4754" s="20">
        <v>5.2937975533787105</v>
      </c>
      <c r="I4754" s="20">
        <v>5.2340359809357526</v>
      </c>
      <c r="J4754" s="20">
        <v>5.1162378053182893</v>
      </c>
      <c r="K4754" s="20">
        <v>4.983128243443633</v>
      </c>
      <c r="L4754" s="20">
        <v>4.7825266791056302</v>
      </c>
      <c r="M4754" s="20">
        <v>4.2975597777721992</v>
      </c>
      <c r="N4754" s="20">
        <v>4.2540506282019663</v>
      </c>
    </row>
    <row r="4755" spans="1:14" x14ac:dyDescent="0.3">
      <c r="A4755" s="22">
        <v>36866</v>
      </c>
      <c r="B4755" s="20">
        <v>5.6979821522375271</v>
      </c>
      <c r="C4755" s="20">
        <v>5.6474687490158857</v>
      </c>
      <c r="D4755" s="20">
        <v>5.6297683893193904</v>
      </c>
      <c r="E4755" s="20">
        <v>5.5482914336568765</v>
      </c>
      <c r="F4755" s="21">
        <v>5.4654363307265514</v>
      </c>
      <c r="G4755" s="20">
        <v>5.409297162838989</v>
      </c>
      <c r="H4755" s="20">
        <v>5.3036744069933848</v>
      </c>
      <c r="I4755" s="20">
        <v>5.2397920259179962</v>
      </c>
      <c r="J4755" s="20">
        <v>5.1166228881502658</v>
      </c>
      <c r="K4755" s="20">
        <v>4.9764505415437501</v>
      </c>
      <c r="L4755" s="20">
        <v>4.7680435854861205</v>
      </c>
      <c r="M4755" s="20">
        <v>4.2720670183384541</v>
      </c>
      <c r="N4755" s="20">
        <v>4.2262062036885188</v>
      </c>
    </row>
    <row r="4756" spans="1:14" x14ac:dyDescent="0.3">
      <c r="A4756" s="22">
        <v>36865</v>
      </c>
      <c r="B4756" s="20">
        <v>5.7019449880985107</v>
      </c>
      <c r="C4756" s="20">
        <v>5.648528563795999</v>
      </c>
      <c r="D4756" s="20">
        <v>5.6065549610506977</v>
      </c>
      <c r="E4756" s="20">
        <v>5.5168158700030006</v>
      </c>
      <c r="F4756" s="21">
        <v>5.4630844514028691</v>
      </c>
      <c r="G4756" s="20">
        <v>5.4305507128159007</v>
      </c>
      <c r="H4756" s="20">
        <v>5.3482359877601482</v>
      </c>
      <c r="I4756" s="20">
        <v>5.2760451707077118</v>
      </c>
      <c r="J4756" s="20">
        <v>5.1349344717393679</v>
      </c>
      <c r="K4756" s="20">
        <v>4.9840432906521199</v>
      </c>
      <c r="L4756" s="20">
        <v>4.769918981009023</v>
      </c>
      <c r="M4756" s="20">
        <v>4.2658138384380297</v>
      </c>
      <c r="N4756" s="20">
        <v>4.2205232114331235</v>
      </c>
    </row>
    <row r="4757" spans="1:14" x14ac:dyDescent="0.3">
      <c r="A4757" s="22">
        <v>36864</v>
      </c>
      <c r="B4757" s="20">
        <v>5.6654499440720576</v>
      </c>
      <c r="C4757" s="20">
        <v>5.5776129015407854</v>
      </c>
      <c r="D4757" s="20">
        <v>5.5383345813906839</v>
      </c>
      <c r="E4757" s="20">
        <v>5.4777727275090831</v>
      </c>
      <c r="F4757" s="21">
        <v>5.444754066488624</v>
      </c>
      <c r="G4757" s="20">
        <v>5.4222557126735724</v>
      </c>
      <c r="H4757" s="20">
        <v>5.3462668802020437</v>
      </c>
      <c r="I4757" s="20">
        <v>5.2719139145796126</v>
      </c>
      <c r="J4757" s="20">
        <v>5.127024378047361</v>
      </c>
      <c r="K4757" s="20">
        <v>4.9730867013140454</v>
      </c>
      <c r="L4757" s="20">
        <v>4.7546871189722992</v>
      </c>
      <c r="M4757" s="20">
        <v>4.2468931780308203</v>
      </c>
      <c r="N4757" s="20">
        <v>4.1985647908007273</v>
      </c>
    </row>
    <row r="4758" spans="1:14" x14ac:dyDescent="0.3">
      <c r="A4758" s="22">
        <v>36861</v>
      </c>
      <c r="B4758" s="20">
        <v>5.7317085133594743</v>
      </c>
      <c r="C4758" s="20">
        <v>5.6767972591854985</v>
      </c>
      <c r="D4758" s="20">
        <v>5.6452197150919909</v>
      </c>
      <c r="E4758" s="20">
        <v>5.5729427858661644</v>
      </c>
      <c r="F4758" s="21">
        <v>5.513672171672436</v>
      </c>
      <c r="G4758" s="20">
        <v>5.4710850603837056</v>
      </c>
      <c r="H4758" s="20">
        <v>5.366681849716386</v>
      </c>
      <c r="I4758" s="20">
        <v>5.2884408385315034</v>
      </c>
      <c r="J4758" s="20">
        <v>5.144988621375318</v>
      </c>
      <c r="K4758" s="20">
        <v>4.9941229296236589</v>
      </c>
      <c r="L4758" s="20">
        <v>4.7776767486849803</v>
      </c>
      <c r="M4758" s="20">
        <v>4.2637570048261582</v>
      </c>
      <c r="N4758" s="20">
        <v>4.2172576365851091</v>
      </c>
    </row>
    <row r="4759" spans="1:14" x14ac:dyDescent="0.3">
      <c r="A4759" s="22">
        <v>36860</v>
      </c>
      <c r="B4759" s="20">
        <v>5.7607181679027253</v>
      </c>
      <c r="C4759" s="20">
        <v>5.7231529781823891</v>
      </c>
      <c r="D4759" s="20">
        <v>5.6999788304751204</v>
      </c>
      <c r="E4759" s="20">
        <v>5.6159505643323051</v>
      </c>
      <c r="F4759" s="21">
        <v>5.5365482861024358</v>
      </c>
      <c r="G4759" s="20">
        <v>5.4822005161210354</v>
      </c>
      <c r="H4759" s="20">
        <v>5.3709209058834109</v>
      </c>
      <c r="I4759" s="20">
        <v>5.2956139314865984</v>
      </c>
      <c r="J4759" s="20">
        <v>5.1546736805758604</v>
      </c>
      <c r="K4759" s="20">
        <v>5.004781188926275</v>
      </c>
      <c r="L4759" s="20">
        <v>4.7891392749648798</v>
      </c>
      <c r="M4759" s="20">
        <v>4.2618355752681252</v>
      </c>
      <c r="N4759" s="20">
        <v>4.2188887622178868</v>
      </c>
    </row>
    <row r="4760" spans="1:14" x14ac:dyDescent="0.3">
      <c r="A4760" s="22">
        <v>36859</v>
      </c>
      <c r="B4760" s="20">
        <v>5.7348620473119647</v>
      </c>
      <c r="C4760" s="20">
        <v>5.6958206745217907</v>
      </c>
      <c r="D4760" s="20">
        <v>5.6721645980411743</v>
      </c>
      <c r="E4760" s="20">
        <v>5.5988635719798641</v>
      </c>
      <c r="F4760" s="21">
        <v>5.5338227068916046</v>
      </c>
      <c r="G4760" s="20">
        <v>5.4897638703429559</v>
      </c>
      <c r="H4760" s="20">
        <v>5.3922840386516961</v>
      </c>
      <c r="I4760" s="20">
        <v>5.3182498893958234</v>
      </c>
      <c r="J4760" s="20">
        <v>5.1797568681703812</v>
      </c>
      <c r="K4760" s="20">
        <v>5.0341143861383113</v>
      </c>
      <c r="L4760" s="20">
        <v>4.8187095532479081</v>
      </c>
      <c r="M4760" s="20">
        <v>4.2626535436643724</v>
      </c>
      <c r="N4760" s="20">
        <v>4.2237928740197646</v>
      </c>
    </row>
    <row r="4761" spans="1:14" x14ac:dyDescent="0.3">
      <c r="A4761" s="22">
        <v>36858</v>
      </c>
      <c r="B4761" s="20">
        <v>5.7235714685850922</v>
      </c>
      <c r="C4761" s="20">
        <v>5.6997658870584367</v>
      </c>
      <c r="D4761" s="20">
        <v>5.6862875375884832</v>
      </c>
      <c r="E4761" s="20">
        <v>5.6277719169080731</v>
      </c>
      <c r="F4761" s="21">
        <v>5.568264995838331</v>
      </c>
      <c r="G4761" s="20">
        <v>5.5254802470665885</v>
      </c>
      <c r="H4761" s="20">
        <v>5.419677884579583</v>
      </c>
      <c r="I4761" s="20">
        <v>5.3335868861058922</v>
      </c>
      <c r="J4761" s="20">
        <v>5.1747878403340719</v>
      </c>
      <c r="K4761" s="20">
        <v>5.0150914656869316</v>
      </c>
      <c r="L4761" s="20">
        <v>4.7846647415612313</v>
      </c>
      <c r="M4761" s="20">
        <v>4.1877135885561758</v>
      </c>
      <c r="N4761" s="20">
        <v>4.1465056648051837</v>
      </c>
    </row>
    <row r="4762" spans="1:14" x14ac:dyDescent="0.3">
      <c r="A4762" s="22">
        <v>36857</v>
      </c>
      <c r="B4762" s="20">
        <v>5.744432400343225</v>
      </c>
      <c r="C4762" s="20">
        <v>5.7159764574040137</v>
      </c>
      <c r="D4762" s="20">
        <v>5.6972279892196864</v>
      </c>
      <c r="E4762" s="20">
        <v>5.6360358441841329</v>
      </c>
      <c r="F4762" s="21">
        <v>5.5798983591422333</v>
      </c>
      <c r="G4762" s="20">
        <v>5.5408084593632392</v>
      </c>
      <c r="H4762" s="20">
        <v>5.4408124749340443</v>
      </c>
      <c r="I4762" s="20">
        <v>5.3546624534746856</v>
      </c>
      <c r="J4762" s="20">
        <v>5.1934911359689639</v>
      </c>
      <c r="K4762" s="20">
        <v>5.0303256648132626</v>
      </c>
      <c r="L4762" s="20">
        <v>4.7969251327600197</v>
      </c>
      <c r="M4762" s="20">
        <v>4.2130790018246032</v>
      </c>
      <c r="N4762" s="20">
        <v>4.1672608401829718</v>
      </c>
    </row>
    <row r="4763" spans="1:14" x14ac:dyDescent="0.3">
      <c r="A4763" s="22">
        <v>36854</v>
      </c>
      <c r="B4763" s="20">
        <v>5.801609384824542</v>
      </c>
      <c r="C4763" s="20">
        <v>5.7723759489661646</v>
      </c>
      <c r="D4763" s="20">
        <v>5.7325997027188231</v>
      </c>
      <c r="E4763" s="20">
        <v>5.6271344113666464</v>
      </c>
      <c r="F4763" s="21">
        <v>5.5610546678189863</v>
      </c>
      <c r="G4763" s="20">
        <v>5.5233159303537498</v>
      </c>
      <c r="H4763" s="20">
        <v>5.4367945027902316</v>
      </c>
      <c r="I4763" s="20">
        <v>5.3587587337570959</v>
      </c>
      <c r="J4763" s="20">
        <v>5.2115905089849992</v>
      </c>
      <c r="K4763" s="20">
        <v>5.0621167418468049</v>
      </c>
      <c r="L4763" s="20">
        <v>4.8442722941039147</v>
      </c>
      <c r="M4763" s="20">
        <v>4.262207658498232</v>
      </c>
      <c r="N4763" s="20">
        <v>4.2279725519436848</v>
      </c>
    </row>
    <row r="4764" spans="1:14" x14ac:dyDescent="0.3">
      <c r="A4764" s="22">
        <v>36853</v>
      </c>
      <c r="B4764" s="20">
        <v>5.7980171943222034</v>
      </c>
      <c r="C4764" s="20">
        <v>5.7610722813365332</v>
      </c>
      <c r="D4764" s="20">
        <v>5.72824262186443</v>
      </c>
      <c r="E4764" s="20">
        <v>5.6400525375489723</v>
      </c>
      <c r="F4764" s="21">
        <v>5.5748913836959773</v>
      </c>
      <c r="G4764" s="20">
        <v>5.5320080062374712</v>
      </c>
      <c r="H4764" s="20">
        <v>5.4297028193842944</v>
      </c>
      <c r="I4764" s="20">
        <v>5.3477063950874575</v>
      </c>
      <c r="J4764" s="20">
        <v>5.2015075945234006</v>
      </c>
      <c r="K4764" s="20">
        <v>5.0562937972109809</v>
      </c>
      <c r="L4764" s="20">
        <v>4.8439707680150317</v>
      </c>
      <c r="M4764" s="20">
        <v>4.2432851663898479</v>
      </c>
      <c r="N4764" s="20">
        <v>4.2181371394261387</v>
      </c>
    </row>
    <row r="4765" spans="1:14" x14ac:dyDescent="0.3">
      <c r="A4765" s="22">
        <v>36852</v>
      </c>
      <c r="B4765" s="20">
        <v>5.75640905213415</v>
      </c>
      <c r="C4765" s="20">
        <v>5.7295031770726208</v>
      </c>
      <c r="D4765" s="20">
        <v>5.7137688693644391</v>
      </c>
      <c r="E4765" s="20">
        <v>5.6476253565264951</v>
      </c>
      <c r="F4765" s="21">
        <v>5.5848327040876127</v>
      </c>
      <c r="G4765" s="20">
        <v>5.5417677594196553</v>
      </c>
      <c r="H4765" s="20">
        <v>5.4418849834506648</v>
      </c>
      <c r="I4765" s="20">
        <v>5.364636833907185</v>
      </c>
      <c r="J4765" s="20">
        <v>5.2285126602144549</v>
      </c>
      <c r="K4765" s="20">
        <v>5.0928072283849533</v>
      </c>
      <c r="L4765" s="20">
        <v>4.8920804659386059</v>
      </c>
      <c r="M4765" s="20">
        <v>4.3050863899728791</v>
      </c>
      <c r="N4765" s="20">
        <v>4.2863683391224301</v>
      </c>
    </row>
    <row r="4766" spans="1:14" x14ac:dyDescent="0.3">
      <c r="A4766" s="22">
        <v>36851</v>
      </c>
      <c r="B4766" s="20">
        <v>5.7687356898610185</v>
      </c>
      <c r="C4766" s="20">
        <v>5.7461177631347367</v>
      </c>
      <c r="D4766" s="20">
        <v>5.723742861066822</v>
      </c>
      <c r="E4766" s="20">
        <v>5.655338584501286</v>
      </c>
      <c r="F4766" s="21">
        <v>5.6009165289686136</v>
      </c>
      <c r="G4766" s="20">
        <v>5.5679797271364011</v>
      </c>
      <c r="H4766" s="20">
        <v>5.5016910714771505</v>
      </c>
      <c r="I4766" s="20">
        <v>5.44264848848605</v>
      </c>
      <c r="J4766" s="20">
        <v>5.3203472469137738</v>
      </c>
      <c r="K4766" s="20">
        <v>5.1886635964031749</v>
      </c>
      <c r="L4766" s="20">
        <v>4.9889101205004707</v>
      </c>
      <c r="M4766" s="20">
        <v>4.4050639586082845</v>
      </c>
      <c r="N4766" s="20">
        <v>4.3849861090364657</v>
      </c>
    </row>
    <row r="4767" spans="1:14" x14ac:dyDescent="0.3">
      <c r="A4767" s="22">
        <v>36850</v>
      </c>
      <c r="B4767" s="20">
        <v>5.7974737867020618</v>
      </c>
      <c r="C4767" s="20">
        <v>5.7566647401844788</v>
      </c>
      <c r="D4767" s="20">
        <v>5.7238253856136252</v>
      </c>
      <c r="E4767" s="20">
        <v>5.6423247875912876</v>
      </c>
      <c r="F4767" s="21">
        <v>5.5832537716894697</v>
      </c>
      <c r="G4767" s="20">
        <v>5.5480393373679453</v>
      </c>
      <c r="H4767" s="20">
        <v>5.4833170485836291</v>
      </c>
      <c r="I4767" s="20">
        <v>5.432359754720788</v>
      </c>
      <c r="J4767" s="20">
        <v>5.3275268826973345</v>
      </c>
      <c r="K4767" s="20">
        <v>5.2082330817154645</v>
      </c>
      <c r="L4767" s="20">
        <v>5.0177725872856644</v>
      </c>
      <c r="M4767" s="20">
        <v>4.4478810924228345</v>
      </c>
      <c r="N4767" s="20">
        <v>4.4297272984373528</v>
      </c>
    </row>
    <row r="4768" spans="1:14" x14ac:dyDescent="0.3">
      <c r="A4768" s="22">
        <v>36847</v>
      </c>
      <c r="B4768" s="20">
        <v>5.8368486046731585</v>
      </c>
      <c r="C4768" s="20">
        <v>5.7881064277387244</v>
      </c>
      <c r="D4768" s="20">
        <v>5.7543528820682699</v>
      </c>
      <c r="E4768" s="20">
        <v>5.6672128712977869</v>
      </c>
      <c r="F4768" s="21">
        <v>5.5996682909903734</v>
      </c>
      <c r="G4768" s="20">
        <v>5.5579846464472835</v>
      </c>
      <c r="H4768" s="20">
        <v>5.4848176568614146</v>
      </c>
      <c r="I4768" s="20">
        <v>5.4334369071882316</v>
      </c>
      <c r="J4768" s="20">
        <v>5.3283071527233776</v>
      </c>
      <c r="K4768" s="20">
        <v>5.207602492413435</v>
      </c>
      <c r="L4768" s="20">
        <v>5.0148582989222863</v>
      </c>
      <c r="M4768" s="20">
        <v>4.4475431493995199</v>
      </c>
      <c r="N4768" s="20">
        <v>4.4265968361505124</v>
      </c>
    </row>
    <row r="4769" spans="1:14" x14ac:dyDescent="0.3">
      <c r="A4769" s="22">
        <v>36846</v>
      </c>
      <c r="B4769" s="20">
        <v>5.8241438026979235</v>
      </c>
      <c r="C4769" s="20">
        <v>5.7884067650368243</v>
      </c>
      <c r="D4769" s="20">
        <v>5.7568788071585137</v>
      </c>
      <c r="E4769" s="20">
        <v>5.6669895886510426</v>
      </c>
      <c r="F4769" s="21">
        <v>5.5966597651454686</v>
      </c>
      <c r="G4769" s="20">
        <v>5.5537761846497418</v>
      </c>
      <c r="H4769" s="20">
        <v>5.4795157709956896</v>
      </c>
      <c r="I4769" s="20">
        <v>5.4246679933853246</v>
      </c>
      <c r="J4769" s="20">
        <v>5.3113748834323378</v>
      </c>
      <c r="K4769" s="20">
        <v>5.1864163301637758</v>
      </c>
      <c r="L4769" s="20">
        <v>4.9931513769350708</v>
      </c>
      <c r="M4769" s="20">
        <v>4.4317166742091922</v>
      </c>
      <c r="N4769" s="20">
        <v>4.4104242695134444</v>
      </c>
    </row>
    <row r="4770" spans="1:14" x14ac:dyDescent="0.3">
      <c r="A4770" s="22">
        <v>36845</v>
      </c>
      <c r="B4770" s="20">
        <v>5.7998464637032656</v>
      </c>
      <c r="C4770" s="20">
        <v>5.7679563645637133</v>
      </c>
      <c r="D4770" s="20">
        <v>5.7407930693816844</v>
      </c>
      <c r="E4770" s="20">
        <v>5.6650216533771252</v>
      </c>
      <c r="F4770" s="21">
        <v>5.6067454867572257</v>
      </c>
      <c r="G4770" s="20">
        <v>5.5714706985608862</v>
      </c>
      <c r="H4770" s="20">
        <v>5.5051812108957368</v>
      </c>
      <c r="I4770" s="20">
        <v>5.4511841029469643</v>
      </c>
      <c r="J4770" s="20">
        <v>5.3411760894621407</v>
      </c>
      <c r="K4770" s="20">
        <v>5.2224202058885192</v>
      </c>
      <c r="L4770" s="20">
        <v>5.0355508859007569</v>
      </c>
      <c r="M4770" s="20">
        <v>4.4487537893034128</v>
      </c>
      <c r="N4770" s="20">
        <v>4.4361407114794167</v>
      </c>
    </row>
    <row r="4771" spans="1:14" x14ac:dyDescent="0.3">
      <c r="A4771" s="22">
        <v>36844</v>
      </c>
      <c r="B4771" s="20">
        <v>5.8250027548826031</v>
      </c>
      <c r="C4771" s="20">
        <v>5.7869860240328386</v>
      </c>
      <c r="D4771" s="20">
        <v>5.7617615430739058</v>
      </c>
      <c r="E4771" s="20">
        <v>5.6946591161737681</v>
      </c>
      <c r="F4771" s="21">
        <v>5.6421597708621478</v>
      </c>
      <c r="G4771" s="20">
        <v>5.610292418805412</v>
      </c>
      <c r="H4771" s="20">
        <v>5.5493282588251542</v>
      </c>
      <c r="I4771" s="20">
        <v>5.495151360320782</v>
      </c>
      <c r="J4771" s="20">
        <v>5.3774446206357283</v>
      </c>
      <c r="K4771" s="20">
        <v>5.2466780493904137</v>
      </c>
      <c r="L4771" s="20">
        <v>5.0430872719386466</v>
      </c>
      <c r="M4771" s="20">
        <v>4.4471595067839376</v>
      </c>
      <c r="N4771" s="20">
        <v>4.42258229241249</v>
      </c>
    </row>
    <row r="4772" spans="1:14" x14ac:dyDescent="0.3">
      <c r="A4772" s="22">
        <v>36843</v>
      </c>
      <c r="B4772" s="20">
        <v>5.7835578130377474</v>
      </c>
      <c r="C4772" s="20">
        <v>5.7606226082778393</v>
      </c>
      <c r="D4772" s="20">
        <v>5.7391053045981621</v>
      </c>
      <c r="E4772" s="20">
        <v>5.6746101902273649</v>
      </c>
      <c r="F4772" s="21">
        <v>5.6335886683946983</v>
      </c>
      <c r="G4772" s="20">
        <v>5.6122526467626361</v>
      </c>
      <c r="H4772" s="20">
        <v>5.5658021094085175</v>
      </c>
      <c r="I4772" s="20">
        <v>5.5079570880265214</v>
      </c>
      <c r="J4772" s="20">
        <v>5.3765799465595032</v>
      </c>
      <c r="K4772" s="20">
        <v>5.2343289406933788</v>
      </c>
      <c r="L4772" s="20">
        <v>5.0185067208228711</v>
      </c>
      <c r="M4772" s="20">
        <v>4.4044719642901633</v>
      </c>
      <c r="N4772" s="20">
        <v>4.3751263514490271</v>
      </c>
    </row>
    <row r="4773" spans="1:14" x14ac:dyDescent="0.3">
      <c r="A4773" s="22">
        <v>36840</v>
      </c>
      <c r="B4773" s="20">
        <v>5.7954173057984963</v>
      </c>
      <c r="C4773" s="20">
        <v>5.7766043436472758</v>
      </c>
      <c r="D4773" s="20">
        <v>5.7527442314782782</v>
      </c>
      <c r="E4773" s="20">
        <v>5.6896159073589487</v>
      </c>
      <c r="F4773" s="21">
        <v>5.653065522715111</v>
      </c>
      <c r="G4773" s="20">
        <v>5.6363971512914333</v>
      </c>
      <c r="H4773" s="20">
        <v>5.6013896252368776</v>
      </c>
      <c r="I4773" s="20">
        <v>5.5478646902776285</v>
      </c>
      <c r="J4773" s="20">
        <v>5.4181097551387047</v>
      </c>
      <c r="K4773" s="20">
        <v>5.2726296999713993</v>
      </c>
      <c r="L4773" s="20">
        <v>5.0476797013868095</v>
      </c>
      <c r="M4773" s="20">
        <v>4.4117733603443892</v>
      </c>
      <c r="N4773" s="20">
        <v>4.3783193288438929</v>
      </c>
    </row>
    <row r="4774" spans="1:14" x14ac:dyDescent="0.3">
      <c r="A4774" s="22">
        <v>36839</v>
      </c>
      <c r="B4774" s="20">
        <v>5.7973611633870101</v>
      </c>
      <c r="C4774" s="20">
        <v>5.7750074896644206</v>
      </c>
      <c r="D4774" s="20">
        <v>5.7547158446459958</v>
      </c>
      <c r="E4774" s="20">
        <v>5.6979085286449882</v>
      </c>
      <c r="F4774" s="21">
        <v>5.6628438565890491</v>
      </c>
      <c r="G4774" s="20">
        <v>5.6460114496352043</v>
      </c>
      <c r="H4774" s="20">
        <v>5.612634383233372</v>
      </c>
      <c r="I4774" s="20">
        <v>5.5639488135813826</v>
      </c>
      <c r="J4774" s="20">
        <v>5.4416436195280999</v>
      </c>
      <c r="K4774" s="20">
        <v>5.298202051139925</v>
      </c>
      <c r="L4774" s="20">
        <v>5.0698956206522752</v>
      </c>
      <c r="M4774" s="20">
        <v>4.4291153656800155</v>
      </c>
      <c r="N4774" s="20">
        <v>4.3920135700592473</v>
      </c>
    </row>
    <row r="4775" spans="1:14" x14ac:dyDescent="0.3">
      <c r="A4775" s="22">
        <v>36838</v>
      </c>
      <c r="B4775" s="20">
        <v>5.7847246049431646</v>
      </c>
      <c r="C4775" s="20">
        <v>5.7676641414961178</v>
      </c>
      <c r="D4775" s="20">
        <v>5.7560774185849608</v>
      </c>
      <c r="E4775" s="20">
        <v>5.7221682036247232</v>
      </c>
      <c r="F4775" s="21">
        <v>5.6898899201938944</v>
      </c>
      <c r="G4775" s="20">
        <v>5.6693183541384311</v>
      </c>
      <c r="H4775" s="20">
        <v>5.6214844911321098</v>
      </c>
      <c r="I4775" s="20">
        <v>5.5687978702527081</v>
      </c>
      <c r="J4775" s="20">
        <v>5.4494029040327119</v>
      </c>
      <c r="K4775" s="20">
        <v>5.3122552846059676</v>
      </c>
      <c r="L4775" s="20">
        <v>5.0930318252757427</v>
      </c>
      <c r="M4775" s="20">
        <v>4.4755981940574179</v>
      </c>
      <c r="N4775" s="20">
        <v>4.44013920089838</v>
      </c>
    </row>
    <row r="4776" spans="1:14" x14ac:dyDescent="0.3">
      <c r="A4776" s="22">
        <v>36837</v>
      </c>
      <c r="B4776" s="20">
        <v>5.7664211981181861</v>
      </c>
      <c r="C4776" s="20">
        <v>5.7477972940071425</v>
      </c>
      <c r="D4776" s="20">
        <v>5.7359012387455071</v>
      </c>
      <c r="E4776" s="20">
        <v>5.7021406187760064</v>
      </c>
      <c r="F4776" s="21">
        <v>5.6766963981121323</v>
      </c>
      <c r="G4776" s="20">
        <v>5.6621729083827512</v>
      </c>
      <c r="H4776" s="20">
        <v>5.6237075375104384</v>
      </c>
      <c r="I4776" s="20">
        <v>5.5714774128538167</v>
      </c>
      <c r="J4776" s="20">
        <v>5.4492238697162545</v>
      </c>
      <c r="K4776" s="20">
        <v>5.3104143711107366</v>
      </c>
      <c r="L4776" s="20">
        <v>5.0914198812785374</v>
      </c>
      <c r="M4776" s="20">
        <v>4.4817557891250575</v>
      </c>
      <c r="N4776" s="20">
        <v>4.4451649214594475</v>
      </c>
    </row>
    <row r="4777" spans="1:14" x14ac:dyDescent="0.3">
      <c r="A4777" s="22">
        <v>36836</v>
      </c>
      <c r="B4777" s="20">
        <v>5.7997071899781458</v>
      </c>
      <c r="C4777" s="20">
        <v>5.7764848228380972</v>
      </c>
      <c r="D4777" s="20">
        <v>5.7594693584335639</v>
      </c>
      <c r="E4777" s="20">
        <v>5.7212437867193557</v>
      </c>
      <c r="F4777" s="21">
        <v>5.6924255083634501</v>
      </c>
      <c r="G4777" s="20">
        <v>5.6740867412168221</v>
      </c>
      <c r="H4777" s="20">
        <v>5.6226406329586833</v>
      </c>
      <c r="I4777" s="20">
        <v>5.5618022327463548</v>
      </c>
      <c r="J4777" s="20">
        <v>5.430337197277372</v>
      </c>
      <c r="K4777" s="20">
        <v>5.2871584488377525</v>
      </c>
      <c r="L4777" s="20">
        <v>5.0649164997983176</v>
      </c>
      <c r="M4777" s="20">
        <v>4.4454154553072147</v>
      </c>
      <c r="N4777" s="20">
        <v>4.4093013692837868</v>
      </c>
    </row>
    <row r="4778" spans="1:14" x14ac:dyDescent="0.3">
      <c r="A4778" s="22">
        <v>36833</v>
      </c>
      <c r="B4778" s="20">
        <v>5.7667394958176663</v>
      </c>
      <c r="C4778" s="20">
        <v>5.7530554490081087</v>
      </c>
      <c r="D4778" s="20">
        <v>5.7362849483987768</v>
      </c>
      <c r="E4778" s="20">
        <v>5.698195659357995</v>
      </c>
      <c r="F4778" s="21">
        <v>5.67823611532652</v>
      </c>
      <c r="G4778" s="20">
        <v>5.6686780259509417</v>
      </c>
      <c r="H4778" s="20">
        <v>5.6311385484206511</v>
      </c>
      <c r="I4778" s="20">
        <v>5.5690569787075459</v>
      </c>
      <c r="J4778" s="20">
        <v>5.4315062459654779</v>
      </c>
      <c r="K4778" s="20">
        <v>5.2857876119457599</v>
      </c>
      <c r="L4778" s="20">
        <v>5.0655193421196882</v>
      </c>
      <c r="M4778" s="20">
        <v>4.4604712847443491</v>
      </c>
      <c r="N4778" s="20">
        <v>4.4241176511586957</v>
      </c>
    </row>
    <row r="4779" spans="1:14" x14ac:dyDescent="0.3">
      <c r="A4779" s="22">
        <v>36832</v>
      </c>
      <c r="B4779" s="20">
        <v>5.7871088115294853</v>
      </c>
      <c r="C4779" s="20">
        <v>5.7737003321375928</v>
      </c>
      <c r="D4779" s="20">
        <v>5.7611851879972953</v>
      </c>
      <c r="E4779" s="20">
        <v>5.7283812821810107</v>
      </c>
      <c r="F4779" s="21">
        <v>5.6989828346611118</v>
      </c>
      <c r="G4779" s="20">
        <v>5.6808829315309177</v>
      </c>
      <c r="H4779" s="20">
        <v>5.6343174417066706</v>
      </c>
      <c r="I4779" s="20">
        <v>5.5734252754890479</v>
      </c>
      <c r="J4779" s="20">
        <v>5.4369193802892024</v>
      </c>
      <c r="K4779" s="20">
        <v>5.2928705011865267</v>
      </c>
      <c r="L4779" s="20">
        <v>5.0822103849926865</v>
      </c>
      <c r="M4779" s="20">
        <v>4.5234239267373013</v>
      </c>
      <c r="N4779" s="20">
        <v>4.4870416317959307</v>
      </c>
    </row>
    <row r="4780" spans="1:14" x14ac:dyDescent="0.3">
      <c r="A4780" s="22">
        <v>36831</v>
      </c>
      <c r="B4780" s="20">
        <v>5.7866015318167605</v>
      </c>
      <c r="C4780" s="20">
        <v>5.768403654770391</v>
      </c>
      <c r="D4780" s="20">
        <v>5.7609014230746265</v>
      </c>
      <c r="E4780" s="20">
        <v>5.7387515532654119</v>
      </c>
      <c r="F4780" s="21">
        <v>5.7158348621169059</v>
      </c>
      <c r="G4780" s="20">
        <v>5.7021363614517728</v>
      </c>
      <c r="H4780" s="20">
        <v>5.6647567044371128</v>
      </c>
      <c r="I4780" s="20">
        <v>5.6063493267442288</v>
      </c>
      <c r="J4780" s="20">
        <v>5.4651973623995476</v>
      </c>
      <c r="K4780" s="20">
        <v>5.3120197649689969</v>
      </c>
      <c r="L4780" s="20">
        <v>5.0874033251392028</v>
      </c>
      <c r="M4780" s="20">
        <v>4.5050689596076889</v>
      </c>
      <c r="N4780" s="20">
        <v>4.462410446862358</v>
      </c>
    </row>
    <row r="4781" spans="1:14" x14ac:dyDescent="0.3">
      <c r="A4781" s="22">
        <v>36830</v>
      </c>
      <c r="B4781" s="20">
        <v>5.8035046946837667</v>
      </c>
      <c r="C4781" s="20">
        <v>5.7769933388966193</v>
      </c>
      <c r="D4781" s="20">
        <v>5.7627689565139821</v>
      </c>
      <c r="E4781" s="20">
        <v>5.7385529317442376</v>
      </c>
      <c r="F4781" s="21">
        <v>5.7294432050528732</v>
      </c>
      <c r="G4781" s="20">
        <v>5.7275211294096806</v>
      </c>
      <c r="H4781" s="20">
        <v>5.700166198432064</v>
      </c>
      <c r="I4781" s="20">
        <v>5.632823078634579</v>
      </c>
      <c r="J4781" s="20">
        <v>5.4742622654274342</v>
      </c>
      <c r="K4781" s="20">
        <v>5.3122513817294887</v>
      </c>
      <c r="L4781" s="20">
        <v>5.0874045110803632</v>
      </c>
      <c r="M4781" s="20">
        <v>4.5168355588475197</v>
      </c>
      <c r="N4781" s="20">
        <v>4.4759198708340806</v>
      </c>
    </row>
    <row r="4782" spans="1:14" x14ac:dyDescent="0.3">
      <c r="A4782" s="22">
        <v>36829</v>
      </c>
      <c r="B4782" s="20">
        <v>5.7922197054138715</v>
      </c>
      <c r="C4782" s="20">
        <v>5.7558961904897501</v>
      </c>
      <c r="D4782" s="20">
        <v>5.730103005732035</v>
      </c>
      <c r="E4782" s="20">
        <v>5.7020881056743438</v>
      </c>
      <c r="F4782" s="21">
        <v>5.7013582057961498</v>
      </c>
      <c r="G4782" s="20">
        <v>5.7081481240073906</v>
      </c>
      <c r="H4782" s="20">
        <v>5.6990639779714494</v>
      </c>
      <c r="I4782" s="20">
        <v>5.6368872683332105</v>
      </c>
      <c r="J4782" s="20">
        <v>5.4828443512745135</v>
      </c>
      <c r="K4782" s="20">
        <v>5.3251493535078058</v>
      </c>
      <c r="L4782" s="20">
        <v>5.1079475460155424</v>
      </c>
      <c r="M4782" s="20">
        <v>4.5644665492503833</v>
      </c>
      <c r="N4782" s="20">
        <v>4.5240239685844008</v>
      </c>
    </row>
    <row r="4783" spans="1:14" x14ac:dyDescent="0.3">
      <c r="A4783" s="22">
        <v>36826</v>
      </c>
      <c r="B4783" s="20">
        <v>5.7854848208385921</v>
      </c>
      <c r="C4783" s="20">
        <v>5.7682520922668195</v>
      </c>
      <c r="D4783" s="20">
        <v>5.7620267916611132</v>
      </c>
      <c r="E4783" s="20">
        <v>5.7493822630006681</v>
      </c>
      <c r="F4783" s="21">
        <v>5.7388340723219162</v>
      </c>
      <c r="G4783" s="20">
        <v>5.7339649432290862</v>
      </c>
      <c r="H4783" s="20">
        <v>5.7071939047741944</v>
      </c>
      <c r="I4783" s="20">
        <v>5.6470421506945243</v>
      </c>
      <c r="J4783" s="20">
        <v>5.499701183959691</v>
      </c>
      <c r="K4783" s="20">
        <v>5.3444899923246965</v>
      </c>
      <c r="L4783" s="20">
        <v>5.1261230861676976</v>
      </c>
      <c r="M4783" s="20">
        <v>4.588291277312381</v>
      </c>
      <c r="N4783" s="20">
        <v>4.543668783294458</v>
      </c>
    </row>
    <row r="4784" spans="1:14" x14ac:dyDescent="0.3">
      <c r="A4784" s="22">
        <v>36825</v>
      </c>
      <c r="B4784" s="20">
        <v>5.7714504425335083</v>
      </c>
      <c r="C4784" s="20">
        <v>5.7538652806143729</v>
      </c>
      <c r="D4784" s="20">
        <v>5.737572787471545</v>
      </c>
      <c r="E4784" s="20">
        <v>5.7086499991512261</v>
      </c>
      <c r="F4784" s="21">
        <v>5.6991447599462051</v>
      </c>
      <c r="G4784" s="20">
        <v>5.6988760150304776</v>
      </c>
      <c r="H4784" s="20">
        <v>5.6804335506322996</v>
      </c>
      <c r="I4784" s="20">
        <v>5.6177989274267146</v>
      </c>
      <c r="J4784" s="20">
        <v>5.4637604861527533</v>
      </c>
      <c r="K4784" s="20">
        <v>5.3044681045461042</v>
      </c>
      <c r="L4784" s="20">
        <v>5.085986761319206</v>
      </c>
      <c r="M4784" s="20">
        <v>4.5746661865211253</v>
      </c>
      <c r="N4784" s="20">
        <v>4.5252281782571373</v>
      </c>
    </row>
    <row r="4785" spans="1:14" x14ac:dyDescent="0.3">
      <c r="A4785" s="22">
        <v>36824</v>
      </c>
      <c r="B4785" s="20">
        <v>5.8072092328391092</v>
      </c>
      <c r="C4785" s="20">
        <v>5.775489650163089</v>
      </c>
      <c r="D4785" s="20">
        <v>5.7609754021801978</v>
      </c>
      <c r="E4785" s="20">
        <v>5.7532415599140831</v>
      </c>
      <c r="F4785" s="21">
        <v>5.7536006853616231</v>
      </c>
      <c r="G4785" s="20">
        <v>5.748827307078483</v>
      </c>
      <c r="H4785" s="20">
        <v>5.6905778479520617</v>
      </c>
      <c r="I4785" s="20">
        <v>5.6122894829659131</v>
      </c>
      <c r="J4785" s="20">
        <v>5.4548136005106747</v>
      </c>
      <c r="K4785" s="20">
        <v>5.3002558024983815</v>
      </c>
      <c r="L4785" s="20">
        <v>5.0884032559436498</v>
      </c>
      <c r="M4785" s="20">
        <v>4.5896034614574654</v>
      </c>
      <c r="N4785" s="20">
        <v>4.5416905487964234</v>
      </c>
    </row>
    <row r="4786" spans="1:14" x14ac:dyDescent="0.3">
      <c r="A4786" s="22">
        <v>36823</v>
      </c>
      <c r="B4786" s="20">
        <v>5.799980959253042</v>
      </c>
      <c r="C4786" s="20">
        <v>5.7674268845198542</v>
      </c>
      <c r="D4786" s="20">
        <v>5.7539713144020705</v>
      </c>
      <c r="E4786" s="20">
        <v>5.7472413923956411</v>
      </c>
      <c r="F4786" s="21">
        <v>5.7476320644822421</v>
      </c>
      <c r="G4786" s="20">
        <v>5.7422723494677941</v>
      </c>
      <c r="H4786" s="20">
        <v>5.6783626690071838</v>
      </c>
      <c r="I4786" s="20">
        <v>5.5949907481314769</v>
      </c>
      <c r="J4786" s="20">
        <v>5.4352634754860967</v>
      </c>
      <c r="K4786" s="20">
        <v>5.285800212555567</v>
      </c>
      <c r="L4786" s="20">
        <v>5.0885119890897341</v>
      </c>
      <c r="M4786" s="20">
        <v>4.6435722559284809</v>
      </c>
      <c r="N4786" s="20">
        <v>4.5967373889958578</v>
      </c>
    </row>
    <row r="4787" spans="1:14" x14ac:dyDescent="0.3">
      <c r="A4787" s="22">
        <v>36822</v>
      </c>
      <c r="B4787" s="20">
        <v>5.7985631169248828</v>
      </c>
      <c r="C4787" s="20">
        <v>5.7669141257474434</v>
      </c>
      <c r="D4787" s="20">
        <v>5.7560218629723323</v>
      </c>
      <c r="E4787" s="20">
        <v>5.756681646687861</v>
      </c>
      <c r="F4787" s="21">
        <v>5.760613812257227</v>
      </c>
      <c r="G4787" s="20">
        <v>5.7568886414139095</v>
      </c>
      <c r="H4787" s="20">
        <v>5.6925640553526016</v>
      </c>
      <c r="I4787" s="20">
        <v>5.6055266993916488</v>
      </c>
      <c r="J4787" s="20">
        <v>5.4385274792363818</v>
      </c>
      <c r="K4787" s="20">
        <v>5.284198179154755</v>
      </c>
      <c r="L4787" s="20">
        <v>5.0835625018101425</v>
      </c>
      <c r="M4787" s="20">
        <v>4.6444273870290314</v>
      </c>
      <c r="N4787" s="20">
        <v>4.5942233011538782</v>
      </c>
    </row>
    <row r="4788" spans="1:14" x14ac:dyDescent="0.3">
      <c r="A4788" s="22">
        <v>36819</v>
      </c>
      <c r="B4788" s="20">
        <v>5.7458524405574716</v>
      </c>
      <c r="C4788" s="20">
        <v>5.7584851042700915</v>
      </c>
      <c r="D4788" s="20">
        <v>5.7591387218044545</v>
      </c>
      <c r="E4788" s="20">
        <v>5.7617223236015729</v>
      </c>
      <c r="F4788" s="21">
        <v>5.7612922609919304</v>
      </c>
      <c r="G4788" s="20">
        <v>5.7544534046474745</v>
      </c>
      <c r="H4788" s="20">
        <v>5.6871483852312377</v>
      </c>
      <c r="I4788" s="20">
        <v>5.6000527928108745</v>
      </c>
      <c r="J4788" s="20">
        <v>5.4320827994211029</v>
      </c>
      <c r="K4788" s="20">
        <v>5.2752782897818307</v>
      </c>
      <c r="L4788" s="20">
        <v>5.0687340230323548</v>
      </c>
      <c r="M4788" s="20">
        <v>4.6118617469782048</v>
      </c>
      <c r="N4788" s="20">
        <v>4.5599701845522098</v>
      </c>
    </row>
    <row r="4789" spans="1:14" x14ac:dyDescent="0.3">
      <c r="A4789" s="22">
        <v>36818</v>
      </c>
      <c r="B4789" s="20">
        <v>5.7709457943413573</v>
      </c>
      <c r="C4789" s="20">
        <v>5.7751747383260836</v>
      </c>
      <c r="D4789" s="20">
        <v>5.7698568823577014</v>
      </c>
      <c r="E4789" s="20">
        <v>5.7644189808505706</v>
      </c>
      <c r="F4789" s="21">
        <v>5.7618088453443219</v>
      </c>
      <c r="G4789" s="20">
        <v>5.7541704339483282</v>
      </c>
      <c r="H4789" s="20">
        <v>5.6853792627061042</v>
      </c>
      <c r="I4789" s="20">
        <v>5.5972908807422428</v>
      </c>
      <c r="J4789" s="20">
        <v>5.4291237637543217</v>
      </c>
      <c r="K4789" s="20">
        <v>5.2737244766998348</v>
      </c>
      <c r="L4789" s="20">
        <v>5.0704106672848344</v>
      </c>
      <c r="M4789" s="20">
        <v>4.6212789279372704</v>
      </c>
      <c r="N4789" s="20">
        <v>4.57067311566892</v>
      </c>
    </row>
    <row r="4790" spans="1:14" x14ac:dyDescent="0.3">
      <c r="A4790" s="22">
        <v>36817</v>
      </c>
      <c r="B4790" s="20">
        <v>5.7673110012936837</v>
      </c>
      <c r="C4790" s="20">
        <v>5.7537360071845844</v>
      </c>
      <c r="D4790" s="20">
        <v>5.7501758006872468</v>
      </c>
      <c r="E4790" s="20">
        <v>5.7584988434038937</v>
      </c>
      <c r="F4790" s="21">
        <v>5.7620373075451798</v>
      </c>
      <c r="G4790" s="20">
        <v>5.7565019304429059</v>
      </c>
      <c r="H4790" s="20">
        <v>5.6846236196513154</v>
      </c>
      <c r="I4790" s="20">
        <v>5.5902398657906085</v>
      </c>
      <c r="J4790" s="20">
        <v>5.4115024766290132</v>
      </c>
      <c r="K4790" s="20">
        <v>5.2509181322154239</v>
      </c>
      <c r="L4790" s="20">
        <v>5.0463402134307378</v>
      </c>
      <c r="M4790" s="20">
        <v>4.601900390140508</v>
      </c>
      <c r="N4790" s="20">
        <v>4.5505986231215187</v>
      </c>
    </row>
    <row r="4791" spans="1:14" x14ac:dyDescent="0.3">
      <c r="A4791" s="22">
        <v>36816</v>
      </c>
      <c r="B4791" s="20">
        <v>5.8001008981648834</v>
      </c>
      <c r="C4791" s="20">
        <v>5.7949453932160431</v>
      </c>
      <c r="D4791" s="20">
        <v>5.7928333303163209</v>
      </c>
      <c r="E4791" s="20">
        <v>5.7993115605331083</v>
      </c>
      <c r="F4791" s="21">
        <v>5.803169753963104</v>
      </c>
      <c r="G4791" s="20">
        <v>5.7982327355806502</v>
      </c>
      <c r="H4791" s="20">
        <v>5.7218871529559889</v>
      </c>
      <c r="I4791" s="20">
        <v>5.6202465721355646</v>
      </c>
      <c r="J4791" s="20">
        <v>5.4336452806604445</v>
      </c>
      <c r="K4791" s="20">
        <v>5.2691949894211785</v>
      </c>
      <c r="L4791" s="20">
        <v>5.0581698760506111</v>
      </c>
      <c r="M4791" s="20">
        <v>4.5860991897056405</v>
      </c>
      <c r="N4791" s="20">
        <v>4.5351661851877338</v>
      </c>
    </row>
    <row r="4792" spans="1:14" x14ac:dyDescent="0.3">
      <c r="A4792" s="22">
        <v>36815</v>
      </c>
      <c r="B4792" s="20">
        <v>5.7993262646578421</v>
      </c>
      <c r="C4792" s="20">
        <v>5.7948001126542801</v>
      </c>
      <c r="D4792" s="20">
        <v>5.7978786402575313</v>
      </c>
      <c r="E4792" s="20">
        <v>5.81156182133725</v>
      </c>
      <c r="F4792" s="21">
        <v>5.814297615012932</v>
      </c>
      <c r="G4792" s="20">
        <v>5.8058013804916619</v>
      </c>
      <c r="H4792" s="20">
        <v>5.7169271931195249</v>
      </c>
      <c r="I4792" s="20">
        <v>5.6085920345787841</v>
      </c>
      <c r="J4792" s="20">
        <v>5.4156711707841847</v>
      </c>
      <c r="K4792" s="20">
        <v>5.2503224451290134</v>
      </c>
      <c r="L4792" s="20">
        <v>5.0466264794406257</v>
      </c>
      <c r="M4792" s="20">
        <v>4.611447744775548</v>
      </c>
      <c r="N4792" s="20">
        <v>4.5612725655984816</v>
      </c>
    </row>
    <row r="4793" spans="1:14" x14ac:dyDescent="0.3">
      <c r="A4793" s="22">
        <v>36812</v>
      </c>
      <c r="B4793" s="20">
        <v>5.733991908202027</v>
      </c>
      <c r="C4793" s="20">
        <v>5.7550290625222891</v>
      </c>
      <c r="D4793" s="20">
        <v>5.76894746255872</v>
      </c>
      <c r="E4793" s="20">
        <v>5.7925859624809259</v>
      </c>
      <c r="F4793" s="21">
        <v>5.7991931695925318</v>
      </c>
      <c r="G4793" s="20">
        <v>5.7928457760774803</v>
      </c>
      <c r="H4793" s="20">
        <v>5.7054322228597734</v>
      </c>
      <c r="I4793" s="20">
        <v>5.5969808399709322</v>
      </c>
      <c r="J4793" s="20">
        <v>5.4063545054138791</v>
      </c>
      <c r="K4793" s="20">
        <v>5.2449059658032615</v>
      </c>
      <c r="L4793" s="20">
        <v>5.0470605397927892</v>
      </c>
      <c r="M4793" s="20">
        <v>4.622651613729257</v>
      </c>
      <c r="N4793" s="20">
        <v>4.5748316035248875</v>
      </c>
    </row>
    <row r="4794" spans="1:14" x14ac:dyDescent="0.3">
      <c r="A4794" s="22">
        <v>36811</v>
      </c>
      <c r="B4794" s="20">
        <v>5.7447600040610896</v>
      </c>
      <c r="C4794" s="20">
        <v>5.7627108512923275</v>
      </c>
      <c r="D4794" s="20">
        <v>5.7796244954558089</v>
      </c>
      <c r="E4794" s="20">
        <v>5.8177180123906087</v>
      </c>
      <c r="F4794" s="21">
        <v>5.8303467257917729</v>
      </c>
      <c r="G4794" s="20">
        <v>5.8254939134956683</v>
      </c>
      <c r="H4794" s="20">
        <v>5.7327913444368415</v>
      </c>
      <c r="I4794" s="20">
        <v>5.6168575707821917</v>
      </c>
      <c r="J4794" s="20">
        <v>5.4105919007487078</v>
      </c>
      <c r="K4794" s="20">
        <v>5.2355237655848645</v>
      </c>
      <c r="L4794" s="20">
        <v>5.0236614459960567</v>
      </c>
      <c r="M4794" s="20">
        <v>4.5788407880867625</v>
      </c>
      <c r="N4794" s="20">
        <v>4.5261753631363852</v>
      </c>
    </row>
    <row r="4795" spans="1:14" x14ac:dyDescent="0.3">
      <c r="A4795" s="22">
        <v>36810</v>
      </c>
      <c r="B4795" s="20">
        <v>5.8002484303769624</v>
      </c>
      <c r="C4795" s="20">
        <v>5.8149614850270392</v>
      </c>
      <c r="D4795" s="20">
        <v>5.824336782172141</v>
      </c>
      <c r="E4795" s="20">
        <v>5.8495695945778836</v>
      </c>
      <c r="F4795" s="21">
        <v>5.8612708827409952</v>
      </c>
      <c r="G4795" s="20">
        <v>5.857909192712583</v>
      </c>
      <c r="H4795" s="20">
        <v>5.7679143962045814</v>
      </c>
      <c r="I4795" s="20">
        <v>5.649756297507821</v>
      </c>
      <c r="J4795" s="20">
        <v>5.4375226510155468</v>
      </c>
      <c r="K4795" s="20">
        <v>5.2573319250837782</v>
      </c>
      <c r="L4795" s="20">
        <v>5.0405085837559138</v>
      </c>
      <c r="M4795" s="20">
        <v>4.5896940941947886</v>
      </c>
      <c r="N4795" s="20">
        <v>4.5353308543562063</v>
      </c>
    </row>
    <row r="4796" spans="1:14" x14ac:dyDescent="0.3">
      <c r="A4796" s="22">
        <v>36809</v>
      </c>
      <c r="B4796" s="20">
        <v>5.8214988161523848</v>
      </c>
      <c r="C4796" s="20">
        <v>5.8024451513563324</v>
      </c>
      <c r="D4796" s="20">
        <v>5.8050279777758131</v>
      </c>
      <c r="E4796" s="20">
        <v>5.8409949156660677</v>
      </c>
      <c r="F4796" s="21">
        <v>5.8696091053096895</v>
      </c>
      <c r="G4796" s="20">
        <v>5.8780413237323765</v>
      </c>
      <c r="H4796" s="20">
        <v>5.8028249149657301</v>
      </c>
      <c r="I4796" s="20">
        <v>5.6849751796634038</v>
      </c>
      <c r="J4796" s="20">
        <v>5.4679814720884723</v>
      </c>
      <c r="K4796" s="20">
        <v>5.2840408789826236</v>
      </c>
      <c r="L4796" s="20">
        <v>5.0629145124184189</v>
      </c>
      <c r="M4796" s="20">
        <v>4.6005615443895014</v>
      </c>
      <c r="N4796" s="20">
        <v>4.5451836411642681</v>
      </c>
    </row>
    <row r="4797" spans="1:14" x14ac:dyDescent="0.3">
      <c r="A4797" s="22">
        <v>36808</v>
      </c>
      <c r="B4797" s="20">
        <v>5.8027235798489603</v>
      </c>
      <c r="C4797" s="20">
        <v>5.7887605757322023</v>
      </c>
      <c r="D4797" s="20">
        <v>5.7902162784977049</v>
      </c>
      <c r="E4797" s="20">
        <v>5.8168571575645904</v>
      </c>
      <c r="F4797" s="21">
        <v>5.8391205211507229</v>
      </c>
      <c r="G4797" s="20">
        <v>5.8437468939264248</v>
      </c>
      <c r="H4797" s="20">
        <v>5.7639209780116465</v>
      </c>
      <c r="I4797" s="20">
        <v>5.6489468151760427</v>
      </c>
      <c r="J4797" s="20">
        <v>5.4452247255445263</v>
      </c>
      <c r="K4797" s="20">
        <v>5.2729206321319495</v>
      </c>
      <c r="L4797" s="20">
        <v>5.0588398355380182</v>
      </c>
      <c r="M4797" s="20">
        <v>4.587264468858451</v>
      </c>
      <c r="N4797" s="20">
        <v>4.5367856838587368</v>
      </c>
    </row>
    <row r="4798" spans="1:14" x14ac:dyDescent="0.3">
      <c r="A4798" s="22">
        <v>36805</v>
      </c>
      <c r="B4798" s="20">
        <v>5.804119909571674</v>
      </c>
      <c r="C4798" s="20">
        <v>5.7916230848111017</v>
      </c>
      <c r="D4798" s="20">
        <v>5.8009387760716926</v>
      </c>
      <c r="E4798" s="20">
        <v>5.8421658453970391</v>
      </c>
      <c r="F4798" s="21">
        <v>5.8656794261115843</v>
      </c>
      <c r="G4798" s="20">
        <v>5.8694791581391854</v>
      </c>
      <c r="H4798" s="20">
        <v>5.7965350769177411</v>
      </c>
      <c r="I4798" s="20">
        <v>5.6963024688331094</v>
      </c>
      <c r="J4798" s="20">
        <v>5.5154409438679277</v>
      </c>
      <c r="K4798" s="20">
        <v>5.3536748783560659</v>
      </c>
      <c r="L4798" s="20">
        <v>5.1400982493111833</v>
      </c>
      <c r="M4798" s="20">
        <v>4.6411802264973598</v>
      </c>
      <c r="N4798" s="20">
        <v>4.5932671041591266</v>
      </c>
    </row>
    <row r="4799" spans="1:14" x14ac:dyDescent="0.3">
      <c r="A4799" s="22">
        <v>36804</v>
      </c>
      <c r="B4799" s="20">
        <v>5.7937182751356362</v>
      </c>
      <c r="C4799" s="20">
        <v>5.784461697907914</v>
      </c>
      <c r="D4799" s="20">
        <v>5.7836130255616451</v>
      </c>
      <c r="E4799" s="20">
        <v>5.8099960804691797</v>
      </c>
      <c r="F4799" s="21">
        <v>5.8361738322427579</v>
      </c>
      <c r="G4799" s="20">
        <v>5.8466452928168913</v>
      </c>
      <c r="H4799" s="20">
        <v>5.7954482794874709</v>
      </c>
      <c r="I4799" s="20">
        <v>5.7048777868475051</v>
      </c>
      <c r="J4799" s="20">
        <v>5.5296637224498291</v>
      </c>
      <c r="K4799" s="20">
        <v>5.3689510726406429</v>
      </c>
      <c r="L4799" s="20">
        <v>5.156672903675541</v>
      </c>
      <c r="M4799" s="20">
        <v>4.6614583193308707</v>
      </c>
      <c r="N4799" s="20">
        <v>4.6141816718223998</v>
      </c>
    </row>
    <row r="4800" spans="1:14" x14ac:dyDescent="0.3">
      <c r="A4800" s="22">
        <v>36803</v>
      </c>
      <c r="B4800" s="20">
        <v>5.8272440416912792</v>
      </c>
      <c r="C4800" s="20">
        <v>5.8056651574933085</v>
      </c>
      <c r="D4800" s="20">
        <v>5.8011696688491536</v>
      </c>
      <c r="E4800" s="20">
        <v>5.8240422085175814</v>
      </c>
      <c r="F4800" s="21">
        <v>5.8463080104902181</v>
      </c>
      <c r="G4800" s="20">
        <v>5.8533348148589592</v>
      </c>
      <c r="H4800" s="20">
        <v>5.7961683260172041</v>
      </c>
      <c r="I4800" s="20">
        <v>5.704582472154244</v>
      </c>
      <c r="J4800" s="20">
        <v>5.5290010987721594</v>
      </c>
      <c r="K4800" s="20">
        <v>5.3683279885770654</v>
      </c>
      <c r="L4800" s="20">
        <v>5.1595727240308324</v>
      </c>
      <c r="M4800" s="20">
        <v>4.6927021271805112</v>
      </c>
      <c r="N4800" s="20">
        <v>4.6431756546102072</v>
      </c>
    </row>
    <row r="4801" spans="1:14" x14ac:dyDescent="0.3">
      <c r="A4801" s="22">
        <v>36802</v>
      </c>
      <c r="B4801" s="20">
        <v>5.8153525667335941</v>
      </c>
      <c r="C4801" s="20">
        <v>5.7888226043915028</v>
      </c>
      <c r="D4801" s="20">
        <v>5.7863668250720854</v>
      </c>
      <c r="E4801" s="20">
        <v>5.8156602061964309</v>
      </c>
      <c r="F4801" s="21">
        <v>5.8392015895992806</v>
      </c>
      <c r="G4801" s="20">
        <v>5.8456522554193109</v>
      </c>
      <c r="H4801" s="20">
        <v>5.7863009937419942</v>
      </c>
      <c r="I4801" s="20">
        <v>5.6959976950862306</v>
      </c>
      <c r="J4801" s="20">
        <v>5.5238952163718498</v>
      </c>
      <c r="K4801" s="20">
        <v>5.3632590320437243</v>
      </c>
      <c r="L4801" s="20">
        <v>5.1473244515471048</v>
      </c>
      <c r="M4801" s="20">
        <v>4.6475852813553011</v>
      </c>
      <c r="N4801" s="20">
        <v>4.5977707957690672</v>
      </c>
    </row>
    <row r="4802" spans="1:14" x14ac:dyDescent="0.3">
      <c r="A4802" s="22">
        <v>36801</v>
      </c>
      <c r="B4802" s="20">
        <v>5.8154058876274197</v>
      </c>
      <c r="C4802" s="20">
        <v>5.7896546495246843</v>
      </c>
      <c r="D4802" s="20">
        <v>5.7876176559064554</v>
      </c>
      <c r="E4802" s="20">
        <v>5.8146462909213463</v>
      </c>
      <c r="F4802" s="21">
        <v>5.8346358973216894</v>
      </c>
      <c r="G4802" s="20">
        <v>5.8392128427708823</v>
      </c>
      <c r="H4802" s="20">
        <v>5.7820930434644033</v>
      </c>
      <c r="I4802" s="20">
        <v>5.6952364705724259</v>
      </c>
      <c r="J4802" s="20">
        <v>5.5234796170636411</v>
      </c>
      <c r="K4802" s="20">
        <v>5.3594716898445025</v>
      </c>
      <c r="L4802" s="20">
        <v>5.1378847632917068</v>
      </c>
      <c r="M4802" s="20">
        <v>4.6338457172976923</v>
      </c>
      <c r="N4802" s="20">
        <v>4.580146654144615</v>
      </c>
    </row>
    <row r="4803" spans="1:14" x14ac:dyDescent="0.3">
      <c r="A4803" s="22">
        <v>36798</v>
      </c>
      <c r="B4803" s="20">
        <v>5.7630391475647986</v>
      </c>
      <c r="C4803" s="20">
        <v>5.767614716485002</v>
      </c>
      <c r="D4803" s="20">
        <v>5.7808474984606031</v>
      </c>
      <c r="E4803" s="20">
        <v>5.8184520656530676</v>
      </c>
      <c r="F4803" s="21">
        <v>5.8394363054828053</v>
      </c>
      <c r="G4803" s="20">
        <v>5.8444712230220395</v>
      </c>
      <c r="H4803" s="20">
        <v>5.7886742829983113</v>
      </c>
      <c r="I4803" s="20">
        <v>5.7016538908402801</v>
      </c>
      <c r="J4803" s="20">
        <v>5.5286776024693927</v>
      </c>
      <c r="K4803" s="20">
        <v>5.3626533321818544</v>
      </c>
      <c r="L4803" s="20">
        <v>5.1366708126446081</v>
      </c>
      <c r="M4803" s="20">
        <v>4.6199137908778187</v>
      </c>
      <c r="N4803" s="20">
        <v>4.5650624153017016</v>
      </c>
    </row>
    <row r="4804" spans="1:14" x14ac:dyDescent="0.3">
      <c r="A4804" s="22">
        <v>36797</v>
      </c>
      <c r="B4804" s="20">
        <v>5.8083488736755564</v>
      </c>
      <c r="C4804" s="20">
        <v>5.7992036097242936</v>
      </c>
      <c r="D4804" s="20">
        <v>5.8095859487973387</v>
      </c>
      <c r="E4804" s="20">
        <v>5.8473785343125879</v>
      </c>
      <c r="F4804" s="21">
        <v>5.8718830147562349</v>
      </c>
      <c r="G4804" s="20">
        <v>5.8821148803639982</v>
      </c>
      <c r="H4804" s="20">
        <v>5.8509152767624366</v>
      </c>
      <c r="I4804" s="20">
        <v>5.7829959025529654</v>
      </c>
      <c r="J4804" s="20">
        <v>5.628622228579597</v>
      </c>
      <c r="K4804" s="20">
        <v>5.4670980038881796</v>
      </c>
      <c r="L4804" s="20">
        <v>5.2365862218460233</v>
      </c>
      <c r="M4804" s="20">
        <v>4.6942137333992191</v>
      </c>
      <c r="N4804" s="20">
        <v>4.6387457490261932</v>
      </c>
    </row>
    <row r="4805" spans="1:14" x14ac:dyDescent="0.3">
      <c r="A4805" s="22">
        <v>36796</v>
      </c>
      <c r="B4805" s="20">
        <v>5.8019298291562729</v>
      </c>
      <c r="C4805" s="20">
        <v>5.7871747866407279</v>
      </c>
      <c r="D4805" s="20">
        <v>5.7936773328742737</v>
      </c>
      <c r="E4805" s="20">
        <v>5.8370004044591157</v>
      </c>
      <c r="F4805" s="21">
        <v>5.8676400056202151</v>
      </c>
      <c r="G4805" s="20">
        <v>5.8820230533834943</v>
      </c>
      <c r="H4805" s="20">
        <v>5.8599465627324721</v>
      </c>
      <c r="I4805" s="20">
        <v>5.7973581182148948</v>
      </c>
      <c r="J4805" s="20">
        <v>5.6495081841359545</v>
      </c>
      <c r="K4805" s="20">
        <v>5.4902369789067063</v>
      </c>
      <c r="L4805" s="20">
        <v>5.2549277279716557</v>
      </c>
      <c r="M4805" s="20">
        <v>4.6820014867383781</v>
      </c>
      <c r="N4805" s="20">
        <v>4.6264248249329825</v>
      </c>
    </row>
    <row r="4806" spans="1:14" x14ac:dyDescent="0.3">
      <c r="A4806" s="22">
        <v>36795</v>
      </c>
      <c r="B4806" s="20">
        <v>5.8235304347135397</v>
      </c>
      <c r="C4806" s="20">
        <v>5.804060884856467</v>
      </c>
      <c r="D4806" s="20">
        <v>5.8099200801284692</v>
      </c>
      <c r="E4806" s="20">
        <v>5.8465877196425433</v>
      </c>
      <c r="F4806" s="21">
        <v>5.8726027499075455</v>
      </c>
      <c r="G4806" s="20">
        <v>5.8844509899369584</v>
      </c>
      <c r="H4806" s="20">
        <v>5.8592206294017108</v>
      </c>
      <c r="I4806" s="20">
        <v>5.7970705495346069</v>
      </c>
      <c r="J4806" s="20">
        <v>5.6528682517600659</v>
      </c>
      <c r="K4806" s="20">
        <v>5.4974719404726491</v>
      </c>
      <c r="L4806" s="20">
        <v>5.2676911606716459</v>
      </c>
      <c r="M4806" s="20">
        <v>4.7146217220069202</v>
      </c>
      <c r="N4806" s="20">
        <v>4.6591806879446205</v>
      </c>
    </row>
    <row r="4807" spans="1:14" x14ac:dyDescent="0.3">
      <c r="A4807" s="22">
        <v>36794</v>
      </c>
      <c r="B4807" s="20">
        <v>5.7957525323962109</v>
      </c>
      <c r="C4807" s="20">
        <v>5.7924646385397125</v>
      </c>
      <c r="D4807" s="20">
        <v>5.7993976317356859</v>
      </c>
      <c r="E4807" s="20">
        <v>5.8392445027752684</v>
      </c>
      <c r="F4807" s="21">
        <v>5.8692580620227846</v>
      </c>
      <c r="G4807" s="20">
        <v>5.8841481542210259</v>
      </c>
      <c r="H4807" s="20">
        <v>5.8652605658597183</v>
      </c>
      <c r="I4807" s="20">
        <v>5.8056206615315658</v>
      </c>
      <c r="J4807" s="20">
        <v>5.6624855293725584</v>
      </c>
      <c r="K4807" s="20">
        <v>5.5064278036289407</v>
      </c>
      <c r="L4807" s="20">
        <v>5.2741663401463921</v>
      </c>
      <c r="M4807" s="20">
        <v>4.7063329503010731</v>
      </c>
      <c r="N4807" s="20">
        <v>4.6521334458403087</v>
      </c>
    </row>
    <row r="4808" spans="1:14" x14ac:dyDescent="0.3">
      <c r="A4808" s="22">
        <v>36791</v>
      </c>
      <c r="B4808" s="20">
        <v>5.7903557150947353</v>
      </c>
      <c r="C4808" s="20">
        <v>5.7871594078092929</v>
      </c>
      <c r="D4808" s="20">
        <v>5.7973902275901033</v>
      </c>
      <c r="E4808" s="20">
        <v>5.8365577822199066</v>
      </c>
      <c r="F4808" s="21">
        <v>5.8572112472127165</v>
      </c>
      <c r="G4808" s="20">
        <v>5.863328387325792</v>
      </c>
      <c r="H4808" s="20">
        <v>5.8259842429918347</v>
      </c>
      <c r="I4808" s="20">
        <v>5.7583190330036729</v>
      </c>
      <c r="J4808" s="20">
        <v>5.6080984901129707</v>
      </c>
      <c r="K4808" s="20">
        <v>5.4498365186151911</v>
      </c>
      <c r="L4808" s="20">
        <v>5.2177133922814471</v>
      </c>
      <c r="M4808" s="20">
        <v>4.6499677864245452</v>
      </c>
      <c r="N4808" s="20">
        <v>4.5968619487019167</v>
      </c>
    </row>
    <row r="4809" spans="1:14" x14ac:dyDescent="0.3">
      <c r="A4809" s="22">
        <v>36790</v>
      </c>
      <c r="B4809" s="20">
        <v>5.7923529809711676</v>
      </c>
      <c r="C4809" s="20">
        <v>5.8015816163866178</v>
      </c>
      <c r="D4809" s="20">
        <v>5.8163100756164745</v>
      </c>
      <c r="E4809" s="20">
        <v>5.8608218039053357</v>
      </c>
      <c r="F4809" s="21">
        <v>5.8840228572995823</v>
      </c>
      <c r="G4809" s="20">
        <v>5.8920347490371769</v>
      </c>
      <c r="H4809" s="20">
        <v>5.8601650460959398</v>
      </c>
      <c r="I4809" s="20">
        <v>5.7967902746712374</v>
      </c>
      <c r="J4809" s="20">
        <v>5.6514879983343516</v>
      </c>
      <c r="K4809" s="20">
        <v>5.4948727663508832</v>
      </c>
      <c r="L4809" s="20">
        <v>5.2609846800035651</v>
      </c>
      <c r="M4809" s="20">
        <v>4.675202315224869</v>
      </c>
      <c r="N4809" s="20">
        <v>4.6237359767696153</v>
      </c>
    </row>
    <row r="4810" spans="1:14" x14ac:dyDescent="0.3">
      <c r="A4810" s="22">
        <v>36789</v>
      </c>
      <c r="B4810" s="20">
        <v>5.8082077794501057</v>
      </c>
      <c r="C4810" s="20">
        <v>5.8171946117613587</v>
      </c>
      <c r="D4810" s="20">
        <v>5.8309666800069087</v>
      </c>
      <c r="E4810" s="20">
        <v>5.8711842053222787</v>
      </c>
      <c r="F4810" s="21">
        <v>5.8955731308796837</v>
      </c>
      <c r="G4810" s="20">
        <v>5.9058175749884896</v>
      </c>
      <c r="H4810" s="20">
        <v>5.8800996950656828</v>
      </c>
      <c r="I4810" s="20">
        <v>5.8205020975504391</v>
      </c>
      <c r="J4810" s="20">
        <v>5.6796861881861442</v>
      </c>
      <c r="K4810" s="20">
        <v>5.5245905932664643</v>
      </c>
      <c r="L4810" s="20">
        <v>5.2875415693799699</v>
      </c>
      <c r="M4810" s="20">
        <v>4.6766071809806649</v>
      </c>
      <c r="N4810" s="20">
        <v>4.6265171404385361</v>
      </c>
    </row>
    <row r="4811" spans="1:14" x14ac:dyDescent="0.3">
      <c r="A4811" s="22">
        <v>36788</v>
      </c>
      <c r="B4811" s="20">
        <v>5.8089095887642204</v>
      </c>
      <c r="C4811" s="20">
        <v>5.8027844128842698</v>
      </c>
      <c r="D4811" s="20">
        <v>5.817592221743678</v>
      </c>
      <c r="E4811" s="20">
        <v>5.8667688110324328</v>
      </c>
      <c r="F4811" s="21">
        <v>5.8926362810459105</v>
      </c>
      <c r="G4811" s="20">
        <v>5.9019491467943324</v>
      </c>
      <c r="H4811" s="20">
        <v>5.8719283849785784</v>
      </c>
      <c r="I4811" s="20">
        <v>5.8109102556438925</v>
      </c>
      <c r="J4811" s="20">
        <v>5.6707104279643472</v>
      </c>
      <c r="K4811" s="20">
        <v>5.5174268807504276</v>
      </c>
      <c r="L4811" s="20">
        <v>5.2825184373976262</v>
      </c>
      <c r="M4811" s="20">
        <v>4.6715432871064122</v>
      </c>
      <c r="N4811" s="20">
        <v>4.6234149802206419</v>
      </c>
    </row>
    <row r="4812" spans="1:14" x14ac:dyDescent="0.3">
      <c r="A4812" s="22">
        <v>36787</v>
      </c>
      <c r="B4812" s="20">
        <v>5.8060241285134184</v>
      </c>
      <c r="C4812" s="20">
        <v>5.8093905110647368</v>
      </c>
      <c r="D4812" s="20">
        <v>5.8247252190155363</v>
      </c>
      <c r="E4812" s="20">
        <v>5.8751370528682214</v>
      </c>
      <c r="F4812" s="21">
        <v>5.9075980405546966</v>
      </c>
      <c r="G4812" s="20">
        <v>5.9225922940022198</v>
      </c>
      <c r="H4812" s="20">
        <v>5.9003800540423921</v>
      </c>
      <c r="I4812" s="20">
        <v>5.8400525664588434</v>
      </c>
      <c r="J4812" s="20">
        <v>5.7000598180240365</v>
      </c>
      <c r="K4812" s="20">
        <v>5.5473032305193444</v>
      </c>
      <c r="L4812" s="20">
        <v>5.3135915081322294</v>
      </c>
      <c r="M4812" s="20">
        <v>4.7002145983494401</v>
      </c>
      <c r="N4812" s="20">
        <v>4.6542515940270697</v>
      </c>
    </row>
    <row r="4813" spans="1:14" x14ac:dyDescent="0.3">
      <c r="A4813" s="22">
        <v>36784</v>
      </c>
      <c r="B4813" s="20">
        <v>5.7892269815371549</v>
      </c>
      <c r="C4813" s="20">
        <v>5.8084160049381355</v>
      </c>
      <c r="D4813" s="20">
        <v>5.8286506971023808</v>
      </c>
      <c r="E4813" s="20">
        <v>5.8913898198983352</v>
      </c>
      <c r="F4813" s="21">
        <v>5.9312226906063321</v>
      </c>
      <c r="G4813" s="20">
        <v>5.9491003448086364</v>
      </c>
      <c r="H4813" s="20">
        <v>5.920951818516567</v>
      </c>
      <c r="I4813" s="20">
        <v>5.8515716551001793</v>
      </c>
      <c r="J4813" s="20">
        <v>5.6981318318101914</v>
      </c>
      <c r="K4813" s="20">
        <v>5.5403379232201706</v>
      </c>
      <c r="L4813" s="20">
        <v>5.3127818168058827</v>
      </c>
      <c r="M4813" s="20">
        <v>4.7069221907716532</v>
      </c>
      <c r="N4813" s="20">
        <v>4.6708456234381792</v>
      </c>
    </row>
    <row r="4814" spans="1:14" x14ac:dyDescent="0.3">
      <c r="A4814" s="22">
        <v>36783</v>
      </c>
      <c r="B4814" s="20">
        <v>5.8253430227906504</v>
      </c>
      <c r="C4814" s="20">
        <v>5.8216997671544375</v>
      </c>
      <c r="D4814" s="20">
        <v>5.8390308844601213</v>
      </c>
      <c r="E4814" s="20">
        <v>5.8991304011484758</v>
      </c>
      <c r="F4814" s="21">
        <v>5.9346920382183903</v>
      </c>
      <c r="G4814" s="20">
        <v>5.9496494515512328</v>
      </c>
      <c r="H4814" s="20">
        <v>5.9160828465506787</v>
      </c>
      <c r="I4814" s="20">
        <v>5.8408696761526189</v>
      </c>
      <c r="J4814" s="20">
        <v>5.6761000563966606</v>
      </c>
      <c r="K4814" s="20">
        <v>5.5092944040296823</v>
      </c>
      <c r="L4814" s="20">
        <v>5.2725476894035079</v>
      </c>
      <c r="M4814" s="20">
        <v>4.6482761796472172</v>
      </c>
      <c r="N4814" s="20">
        <v>4.6101671285793184</v>
      </c>
    </row>
    <row r="4815" spans="1:14" x14ac:dyDescent="0.3">
      <c r="A4815" s="22">
        <v>36782</v>
      </c>
      <c r="B4815" s="20">
        <v>5.8223566337372219</v>
      </c>
      <c r="C4815" s="20">
        <v>5.813403630772302</v>
      </c>
      <c r="D4815" s="20">
        <v>5.8257035029930595</v>
      </c>
      <c r="E4815" s="20">
        <v>5.8885360028243632</v>
      </c>
      <c r="F4815" s="21">
        <v>5.9339112928681947</v>
      </c>
      <c r="G4815" s="20">
        <v>5.9558091450563913</v>
      </c>
      <c r="H4815" s="20">
        <v>5.9308136355342853</v>
      </c>
      <c r="I4815" s="20">
        <v>5.8588938265083312</v>
      </c>
      <c r="J4815" s="20">
        <v>5.7053191383305819</v>
      </c>
      <c r="K4815" s="20">
        <v>5.5536987238713591</v>
      </c>
      <c r="L4815" s="20">
        <v>5.3346921249999779</v>
      </c>
      <c r="M4815" s="20">
        <v>4.7117334318308712</v>
      </c>
      <c r="N4815" s="20">
        <v>4.6863003629245679</v>
      </c>
    </row>
    <row r="4816" spans="1:14" x14ac:dyDescent="0.3">
      <c r="A4816" s="22">
        <v>36781</v>
      </c>
      <c r="B4816" s="20">
        <v>5.8319340042066337</v>
      </c>
      <c r="C4816" s="20">
        <v>5.8232007427094992</v>
      </c>
      <c r="D4816" s="20">
        <v>5.8375520589587833</v>
      </c>
      <c r="E4816" s="20">
        <v>5.9082185827750928</v>
      </c>
      <c r="F4816" s="21">
        <v>5.952977021663008</v>
      </c>
      <c r="G4816" s="20">
        <v>5.9716277139637288</v>
      </c>
      <c r="H4816" s="20">
        <v>5.9361314466838522</v>
      </c>
      <c r="I4816" s="20">
        <v>5.8609005145385025</v>
      </c>
      <c r="J4816" s="20">
        <v>5.7073495923264499</v>
      </c>
      <c r="K4816" s="20">
        <v>5.554918171526543</v>
      </c>
      <c r="L4816" s="20">
        <v>5.3253342725978765</v>
      </c>
      <c r="M4816" s="20">
        <v>4.6565440990828311</v>
      </c>
      <c r="N4816" s="20">
        <v>4.6280250863160166</v>
      </c>
    </row>
    <row r="4817" spans="1:14" x14ac:dyDescent="0.3">
      <c r="A4817" s="22">
        <v>36780</v>
      </c>
      <c r="B4817" s="20">
        <v>5.8410485153339575</v>
      </c>
      <c r="C4817" s="20">
        <v>5.8480454275872749</v>
      </c>
      <c r="D4817" s="20">
        <v>5.8710469058601857</v>
      </c>
      <c r="E4817" s="20">
        <v>5.931430694354149</v>
      </c>
      <c r="F4817" s="21">
        <v>5.9607406650536978</v>
      </c>
      <c r="G4817" s="20">
        <v>5.9688440761188106</v>
      </c>
      <c r="H4817" s="20">
        <v>5.912316989512771</v>
      </c>
      <c r="I4817" s="20">
        <v>5.8235957076346496</v>
      </c>
      <c r="J4817" s="20">
        <v>5.6511871513085072</v>
      </c>
      <c r="K4817" s="20">
        <v>5.4887645887233791</v>
      </c>
      <c r="L4817" s="20">
        <v>5.2561146263961449</v>
      </c>
      <c r="M4817" s="20">
        <v>4.6061165738007661</v>
      </c>
      <c r="N4817" s="20">
        <v>4.5735553968179961</v>
      </c>
    </row>
    <row r="4818" spans="1:14" x14ac:dyDescent="0.3">
      <c r="A4818" s="22">
        <v>36777</v>
      </c>
      <c r="B4818" s="20">
        <v>5.827893268301219</v>
      </c>
      <c r="C4818" s="20">
        <v>5.8253243641398305</v>
      </c>
      <c r="D4818" s="20">
        <v>5.8406380497460892</v>
      </c>
      <c r="E4818" s="20">
        <v>5.9011239362096868</v>
      </c>
      <c r="F4818" s="21">
        <v>5.9412060233851367</v>
      </c>
      <c r="G4818" s="20">
        <v>5.9572844499525441</v>
      </c>
      <c r="H4818" s="20">
        <v>5.9100658160891637</v>
      </c>
      <c r="I4818" s="20">
        <v>5.8212593603537082</v>
      </c>
      <c r="J4818" s="20">
        <v>5.6472806215336568</v>
      </c>
      <c r="K4818" s="20">
        <v>5.4838170160567064</v>
      </c>
      <c r="L4818" s="20">
        <v>5.2488429619053045</v>
      </c>
      <c r="M4818" s="20">
        <v>4.5876562531049041</v>
      </c>
      <c r="N4818" s="20">
        <v>4.5552810478664183</v>
      </c>
    </row>
    <row r="4819" spans="1:14" x14ac:dyDescent="0.3">
      <c r="A4819" s="22">
        <v>36776</v>
      </c>
      <c r="B4819" s="20">
        <v>5.8246434248888326</v>
      </c>
      <c r="C4819" s="20">
        <v>5.8171445416208414</v>
      </c>
      <c r="D4819" s="20">
        <v>5.830233469443912</v>
      </c>
      <c r="E4819" s="20">
        <v>5.887852621162839</v>
      </c>
      <c r="F4819" s="21">
        <v>5.9257856530172095</v>
      </c>
      <c r="G4819" s="20">
        <v>5.9405842880599007</v>
      </c>
      <c r="H4819" s="20">
        <v>5.8905639416896509</v>
      </c>
      <c r="I4819" s="20">
        <v>5.7964637902082714</v>
      </c>
      <c r="J4819" s="20">
        <v>5.6076525969574949</v>
      </c>
      <c r="K4819" s="20">
        <v>5.4317527343863503</v>
      </c>
      <c r="L4819" s="20">
        <v>5.1902308177061718</v>
      </c>
      <c r="M4819" s="20">
        <v>4.5479219499151657</v>
      </c>
      <c r="N4819" s="20">
        <v>4.5097968007998102</v>
      </c>
    </row>
    <row r="4820" spans="1:14" x14ac:dyDescent="0.3">
      <c r="A4820" s="22">
        <v>36775</v>
      </c>
      <c r="B4820" s="20">
        <v>5.85095141720962</v>
      </c>
      <c r="C4820" s="20">
        <v>5.854996222604246</v>
      </c>
      <c r="D4820" s="20">
        <v>5.8701176938575657</v>
      </c>
      <c r="E4820" s="20">
        <v>5.9285271515102718</v>
      </c>
      <c r="F4820" s="21">
        <v>5.9686207637310211</v>
      </c>
      <c r="G4820" s="20">
        <v>5.9846084659093837</v>
      </c>
      <c r="H4820" s="20">
        <v>5.9301675070009168</v>
      </c>
      <c r="I4820" s="20">
        <v>5.8296487551341301</v>
      </c>
      <c r="J4820" s="20">
        <v>5.6331971473834823</v>
      </c>
      <c r="K4820" s="20">
        <v>5.4524191615424158</v>
      </c>
      <c r="L4820" s="20">
        <v>5.2024359778779212</v>
      </c>
      <c r="M4820" s="20">
        <v>4.5407081994319736</v>
      </c>
      <c r="N4820" s="20">
        <v>4.4985753645886355</v>
      </c>
    </row>
    <row r="4821" spans="1:14" x14ac:dyDescent="0.3">
      <c r="A4821" s="22">
        <v>36774</v>
      </c>
      <c r="B4821" s="20">
        <v>5.8286713782904949</v>
      </c>
      <c r="C4821" s="20">
        <v>5.8511455551523381</v>
      </c>
      <c r="D4821" s="20">
        <v>5.8784587540925859</v>
      </c>
      <c r="E4821" s="20">
        <v>5.9589422276962098</v>
      </c>
      <c r="F4821" s="21">
        <v>6.0035416905193415</v>
      </c>
      <c r="G4821" s="20">
        <v>6.0188703401197854</v>
      </c>
      <c r="H4821" s="20">
        <v>5.9541713124726563</v>
      </c>
      <c r="I4821" s="20">
        <v>5.8458029837802554</v>
      </c>
      <c r="J4821" s="20">
        <v>5.6377903074063207</v>
      </c>
      <c r="K4821" s="20">
        <v>5.4488612685697086</v>
      </c>
      <c r="L4821" s="20">
        <v>5.1916902475332369</v>
      </c>
      <c r="M4821" s="20">
        <v>4.5227341481700192</v>
      </c>
      <c r="N4821" s="20">
        <v>4.4775648561426689</v>
      </c>
    </row>
    <row r="4822" spans="1:14" x14ac:dyDescent="0.3">
      <c r="A4822" s="22">
        <v>36773</v>
      </c>
      <c r="B4822" s="20">
        <v>5.8147125145744019</v>
      </c>
      <c r="C4822" s="20">
        <v>5.8362183464093489</v>
      </c>
      <c r="D4822" s="20">
        <v>5.8589716048655509</v>
      </c>
      <c r="E4822" s="20">
        <v>5.936253829762042</v>
      </c>
      <c r="F4822" s="21">
        <v>5.9866102280481943</v>
      </c>
      <c r="G4822" s="20">
        <v>6.0065866996408976</v>
      </c>
      <c r="H4822" s="20">
        <v>5.9431660348245288</v>
      </c>
      <c r="I4822" s="20">
        <v>5.8285101274946891</v>
      </c>
      <c r="J4822" s="20">
        <v>5.6122754352768691</v>
      </c>
      <c r="K4822" s="20">
        <v>5.4194212863254094</v>
      </c>
      <c r="L4822" s="20">
        <v>5.1567165413949132</v>
      </c>
      <c r="M4822" s="20">
        <v>4.4652502446282352</v>
      </c>
      <c r="N4822" s="20">
        <v>4.4200368971415998</v>
      </c>
    </row>
    <row r="4823" spans="1:14" x14ac:dyDescent="0.3">
      <c r="A4823" s="22">
        <v>36770</v>
      </c>
      <c r="B4823" s="20">
        <v>5.800896675062603</v>
      </c>
      <c r="C4823" s="20">
        <v>5.8300280596427152</v>
      </c>
      <c r="D4823" s="20">
        <v>5.8607895078204324</v>
      </c>
      <c r="E4823" s="20">
        <v>5.9486383186797909</v>
      </c>
      <c r="F4823" s="21">
        <v>5.9975853916850976</v>
      </c>
      <c r="G4823" s="20">
        <v>6.0140328024259455</v>
      </c>
      <c r="H4823" s="20">
        <v>5.9387111694154697</v>
      </c>
      <c r="I4823" s="20">
        <v>5.819196003007959</v>
      </c>
      <c r="J4823" s="20">
        <v>5.6027078282929939</v>
      </c>
      <c r="K4823" s="20">
        <v>5.4133032783378638</v>
      </c>
      <c r="L4823" s="20">
        <v>5.157370453389194</v>
      </c>
      <c r="M4823" s="20">
        <v>4.4853649534652948</v>
      </c>
      <c r="N4823" s="20">
        <v>4.4419299736631697</v>
      </c>
    </row>
    <row r="4824" spans="1:14" x14ac:dyDescent="0.3">
      <c r="A4824" s="22">
        <v>36769</v>
      </c>
      <c r="B4824" s="20">
        <v>5.8098523055946307</v>
      </c>
      <c r="C4824" s="20">
        <v>5.8425192130137562</v>
      </c>
      <c r="D4824" s="20">
        <v>5.8749048910085984</v>
      </c>
      <c r="E4824" s="20">
        <v>5.968864758605787</v>
      </c>
      <c r="F4824" s="21">
        <v>6.0244407681817327</v>
      </c>
      <c r="G4824" s="20">
        <v>6.0467492082472738</v>
      </c>
      <c r="H4824" s="20">
        <v>5.9887106105415917</v>
      </c>
      <c r="I4824" s="20">
        <v>5.8813930777160968</v>
      </c>
      <c r="J4824" s="20">
        <v>5.6807171315221705</v>
      </c>
      <c r="K4824" s="20">
        <v>5.5005642517083189</v>
      </c>
      <c r="L4824" s="20">
        <v>5.2490725928969146</v>
      </c>
      <c r="M4824" s="20">
        <v>4.5682982713571825</v>
      </c>
      <c r="N4824" s="20">
        <v>4.5275692781321339</v>
      </c>
    </row>
    <row r="4825" spans="1:14" x14ac:dyDescent="0.3">
      <c r="A4825" s="22">
        <v>36768</v>
      </c>
      <c r="B4825" s="20">
        <v>5.7997805528948394</v>
      </c>
      <c r="C4825" s="20">
        <v>5.8320429922535464</v>
      </c>
      <c r="D4825" s="20">
        <v>5.8643252608777727</v>
      </c>
      <c r="E4825" s="20">
        <v>5.9562836567682123</v>
      </c>
      <c r="F4825" s="21">
        <v>6.0149934788204531</v>
      </c>
      <c r="G4825" s="20">
        <v>6.0404538523151254</v>
      </c>
      <c r="H4825" s="20">
        <v>5.9892546361897292</v>
      </c>
      <c r="I4825" s="20">
        <v>5.8838807258806547</v>
      </c>
      <c r="J4825" s="20">
        <v>5.6836707629015253</v>
      </c>
      <c r="K4825" s="20">
        <v>5.5014863403061494</v>
      </c>
      <c r="L4825" s="20">
        <v>5.2456460157958107</v>
      </c>
      <c r="M4825" s="20">
        <v>4.5630620704662439</v>
      </c>
      <c r="N4825" s="20">
        <v>4.5185145671752691</v>
      </c>
    </row>
    <row r="4826" spans="1:14" x14ac:dyDescent="0.3">
      <c r="A4826" s="22">
        <v>36767</v>
      </c>
      <c r="B4826" s="20">
        <v>5.83</v>
      </c>
      <c r="C4826" s="20">
        <v>5.86</v>
      </c>
      <c r="D4826" s="20">
        <v>5.89</v>
      </c>
      <c r="E4826" s="20">
        <v>5.9979685578311859</v>
      </c>
      <c r="F4826" s="21">
        <v>6.0419571966467496</v>
      </c>
      <c r="G4826" s="20">
        <v>6.0555319458501744</v>
      </c>
      <c r="H4826" s="20">
        <v>5.9973338716041242</v>
      </c>
      <c r="I4826" s="20">
        <v>5.897109043972371</v>
      </c>
      <c r="J4826" s="20">
        <v>5.6954687362154193</v>
      </c>
      <c r="K4826" s="20">
        <v>5.5049010028598548</v>
      </c>
      <c r="L4826" s="20">
        <v>5.2382428150247211</v>
      </c>
      <c r="M4826" s="20">
        <v>4.5634575509454134</v>
      </c>
      <c r="N4826" s="20">
        <v>4.5092106014567293</v>
      </c>
    </row>
    <row r="4827" spans="1:14" x14ac:dyDescent="0.3">
      <c r="A4827" s="22">
        <v>36763</v>
      </c>
      <c r="B4827" s="20">
        <v>5.7460118170915129</v>
      </c>
      <c r="C4827" s="20">
        <v>5.7897849688273428</v>
      </c>
      <c r="D4827" s="20">
        <v>5.837825903495875</v>
      </c>
      <c r="E4827" s="20">
        <v>5.9411381828724776</v>
      </c>
      <c r="F4827" s="21">
        <v>5.9876211737847393</v>
      </c>
      <c r="G4827" s="20">
        <v>6.003821530055359</v>
      </c>
      <c r="H4827" s="20">
        <v>5.9510297772718515</v>
      </c>
      <c r="I4827" s="20">
        <v>5.8516780680461622</v>
      </c>
      <c r="J4827" s="20">
        <v>5.6481294428999167</v>
      </c>
      <c r="K4827" s="20">
        <v>5.453981216057711</v>
      </c>
      <c r="L4827" s="20">
        <v>5.1826002147069294</v>
      </c>
      <c r="M4827" s="20">
        <v>4.5118945089521478</v>
      </c>
      <c r="N4827" s="20">
        <v>4.452757659638805</v>
      </c>
    </row>
    <row r="4828" spans="1:14" x14ac:dyDescent="0.3">
      <c r="A4828" s="22">
        <v>36762</v>
      </c>
      <c r="B4828" s="20">
        <v>5.7554950949249299</v>
      </c>
      <c r="C4828" s="20">
        <v>5.8079017576349932</v>
      </c>
      <c r="D4828" s="20">
        <v>5.8463808743267629</v>
      </c>
      <c r="E4828" s="20">
        <v>5.9297814312635886</v>
      </c>
      <c r="F4828" s="21">
        <v>5.9733110064709312</v>
      </c>
      <c r="G4828" s="20">
        <v>5.9909595112067926</v>
      </c>
      <c r="H4828" s="20">
        <v>5.9450066174209075</v>
      </c>
      <c r="I4828" s="20">
        <v>5.8471240056060836</v>
      </c>
      <c r="J4828" s="20">
        <v>5.6418092632217443</v>
      </c>
      <c r="K4828" s="20">
        <v>5.4446032610203261</v>
      </c>
      <c r="L4828" s="20">
        <v>5.167782353826377</v>
      </c>
      <c r="M4828" s="20">
        <v>4.4852992751159384</v>
      </c>
      <c r="N4828" s="20">
        <v>4.4238213755929889</v>
      </c>
    </row>
    <row r="4829" spans="1:14" x14ac:dyDescent="0.3">
      <c r="A4829" s="22">
        <v>36761</v>
      </c>
      <c r="B4829" s="20">
        <v>5.761398215359061</v>
      </c>
      <c r="C4829" s="20">
        <v>5.8092177421487374</v>
      </c>
      <c r="D4829" s="20">
        <v>5.8546060546431553</v>
      </c>
      <c r="E4829" s="20">
        <v>5.9495591946005186</v>
      </c>
      <c r="F4829" s="21">
        <v>5.9941008908336677</v>
      </c>
      <c r="G4829" s="20">
        <v>6.0111722192182349</v>
      </c>
      <c r="H4829" s="20">
        <v>5.9673303346282651</v>
      </c>
      <c r="I4829" s="20">
        <v>5.8744555488574948</v>
      </c>
      <c r="J4829" s="20">
        <v>5.6771435971133579</v>
      </c>
      <c r="K4829" s="20">
        <v>5.4842272661348384</v>
      </c>
      <c r="L4829" s="20">
        <v>5.208340792989083</v>
      </c>
      <c r="M4829" s="20">
        <v>4.5170561233929716</v>
      </c>
      <c r="N4829" s="20">
        <v>4.4569881997438312</v>
      </c>
    </row>
    <row r="4830" spans="1:14" x14ac:dyDescent="0.3">
      <c r="A4830" s="22">
        <v>36760</v>
      </c>
      <c r="B4830" s="20">
        <v>5.7741629068493099</v>
      </c>
      <c r="C4830" s="20">
        <v>5.8132717101662736</v>
      </c>
      <c r="D4830" s="20">
        <v>5.8483504953184049</v>
      </c>
      <c r="E4830" s="20">
        <v>5.9379524667958217</v>
      </c>
      <c r="F4830" s="21">
        <v>5.9950910445243153</v>
      </c>
      <c r="G4830" s="20">
        <v>6.0235136608727675</v>
      </c>
      <c r="H4830" s="20">
        <v>5.9950065533028072</v>
      </c>
      <c r="I4830" s="20">
        <v>5.9022952994481175</v>
      </c>
      <c r="J4830" s="20">
        <v>5.7035326541740421</v>
      </c>
      <c r="K4830" s="20">
        <v>5.5110614090839265</v>
      </c>
      <c r="L4830" s="20">
        <v>5.2360473399598773</v>
      </c>
      <c r="M4830" s="20">
        <v>4.5405927534458304</v>
      </c>
      <c r="N4830" s="20">
        <v>4.4820763273850268</v>
      </c>
    </row>
    <row r="4831" spans="1:14" x14ac:dyDescent="0.3">
      <c r="A4831" s="22">
        <v>36759</v>
      </c>
      <c r="B4831" s="20">
        <v>5.7690199228556773</v>
      </c>
      <c r="C4831" s="20">
        <v>5.8086371146326501</v>
      </c>
      <c r="D4831" s="20">
        <v>5.8528444179768053</v>
      </c>
      <c r="E4831" s="20">
        <v>5.9555098091252612</v>
      </c>
      <c r="F4831" s="21">
        <v>6.0090889660391307</v>
      </c>
      <c r="G4831" s="20">
        <v>6.0321908305462788</v>
      </c>
      <c r="H4831" s="20">
        <v>5.9935653856646436</v>
      </c>
      <c r="I4831" s="20">
        <v>5.8996705475810574</v>
      </c>
      <c r="J4831" s="20">
        <v>5.7033036909776147</v>
      </c>
      <c r="K4831" s="20">
        <v>5.514140816486969</v>
      </c>
      <c r="L4831" s="20">
        <v>5.2430597374945309</v>
      </c>
      <c r="M4831" s="20">
        <v>4.5541144463632737</v>
      </c>
      <c r="N4831" s="20">
        <v>4.4971052981605677</v>
      </c>
    </row>
    <row r="4832" spans="1:14" x14ac:dyDescent="0.3">
      <c r="A4832" s="22">
        <v>36756</v>
      </c>
      <c r="B4832" s="20">
        <v>5.7575642053937894</v>
      </c>
      <c r="C4832" s="20">
        <v>5.7930843394902354</v>
      </c>
      <c r="D4832" s="20">
        <v>5.8290252366870412</v>
      </c>
      <c r="E4832" s="20">
        <v>5.9239796671208573</v>
      </c>
      <c r="F4832" s="21">
        <v>5.9838410649375238</v>
      </c>
      <c r="G4832" s="20">
        <v>6.0139756345264885</v>
      </c>
      <c r="H4832" s="20">
        <v>5.9844782193845498</v>
      </c>
      <c r="I4832" s="20">
        <v>5.8843609340828991</v>
      </c>
      <c r="J4832" s="20">
        <v>5.6717454858519911</v>
      </c>
      <c r="K4832" s="20">
        <v>5.4727907913216214</v>
      </c>
      <c r="L4832" s="20">
        <v>5.1983735692450965</v>
      </c>
      <c r="M4832" s="20">
        <v>4.5216505504298574</v>
      </c>
      <c r="N4832" s="20">
        <v>4.4618830548712145</v>
      </c>
    </row>
    <row r="4833" spans="1:14" x14ac:dyDescent="0.3">
      <c r="A4833" s="22">
        <v>36755</v>
      </c>
      <c r="B4833" s="20">
        <v>5.7423490617369755</v>
      </c>
      <c r="C4833" s="20">
        <v>5.79040994440731</v>
      </c>
      <c r="D4833" s="20">
        <v>5.8353478956196145</v>
      </c>
      <c r="E4833" s="20">
        <v>5.9425847645529428</v>
      </c>
      <c r="F4833" s="21">
        <v>6.0086588980440867</v>
      </c>
      <c r="G4833" s="20">
        <v>6.042376576908028</v>
      </c>
      <c r="H4833" s="20">
        <v>6.0135646197746322</v>
      </c>
      <c r="I4833" s="20">
        <v>5.9089047611393966</v>
      </c>
      <c r="J4833" s="20">
        <v>5.6907561176477177</v>
      </c>
      <c r="K4833" s="20">
        <v>5.4899819231167886</v>
      </c>
      <c r="L4833" s="20">
        <v>5.211844173439677</v>
      </c>
      <c r="M4833" s="20">
        <v>4.5034905329058823</v>
      </c>
      <c r="N4833" s="20">
        <v>4.4474593967031346</v>
      </c>
    </row>
    <row r="4834" spans="1:14" x14ac:dyDescent="0.3">
      <c r="A4834" s="22">
        <v>36754</v>
      </c>
      <c r="B4834" s="20">
        <v>5.7290859769589568</v>
      </c>
      <c r="C4834" s="20">
        <v>5.7773875990095158</v>
      </c>
      <c r="D4834" s="20">
        <v>5.8200798990333613</v>
      </c>
      <c r="E4834" s="20">
        <v>5.9140722238611367</v>
      </c>
      <c r="F4834" s="21">
        <v>5.9770776169088702</v>
      </c>
      <c r="G4834" s="20">
        <v>6.0114217390623628</v>
      </c>
      <c r="H4834" s="20">
        <v>5.9883644084553431</v>
      </c>
      <c r="I4834" s="20">
        <v>5.8895109858698476</v>
      </c>
      <c r="J4834" s="20">
        <v>5.6764901436554327</v>
      </c>
      <c r="K4834" s="20">
        <v>5.4764526426381774</v>
      </c>
      <c r="L4834" s="20">
        <v>5.1958653016442371</v>
      </c>
      <c r="M4834" s="20">
        <v>4.473364254231825</v>
      </c>
      <c r="N4834" s="20">
        <v>4.4177174102640553</v>
      </c>
    </row>
    <row r="4835" spans="1:14" x14ac:dyDescent="0.3">
      <c r="A4835" s="22">
        <v>36753</v>
      </c>
      <c r="B4835" s="20">
        <v>5.7765772548733079</v>
      </c>
      <c r="C4835" s="20">
        <v>5.808826504473763</v>
      </c>
      <c r="D4835" s="20">
        <v>5.8359431493517331</v>
      </c>
      <c r="E4835" s="20">
        <v>5.8996226946589241</v>
      </c>
      <c r="F4835" s="21">
        <v>5.9506083468064972</v>
      </c>
      <c r="G4835" s="20">
        <v>5.9807384945695166</v>
      </c>
      <c r="H4835" s="20">
        <v>5.9614730330301811</v>
      </c>
      <c r="I4835" s="20">
        <v>5.8706378887315038</v>
      </c>
      <c r="J4835" s="20">
        <v>5.670933106110704</v>
      </c>
      <c r="K4835" s="20">
        <v>5.4786959122470194</v>
      </c>
      <c r="L4835" s="20">
        <v>5.1986591469039389</v>
      </c>
      <c r="M4835" s="20">
        <v>4.4558556832573064</v>
      </c>
      <c r="N4835" s="20">
        <v>4.4010538752715185</v>
      </c>
    </row>
    <row r="4836" spans="1:14" x14ac:dyDescent="0.3">
      <c r="A4836" s="22">
        <v>36752</v>
      </c>
      <c r="B4836" s="20">
        <v>5.8270171440077219</v>
      </c>
      <c r="C4836" s="20">
        <v>5.8342757215631789</v>
      </c>
      <c r="D4836" s="20">
        <v>5.8530065744480888</v>
      </c>
      <c r="E4836" s="20">
        <v>5.9105126844946607</v>
      </c>
      <c r="F4836" s="21">
        <v>5.9609704790809106</v>
      </c>
      <c r="G4836" s="20">
        <v>5.9904984687022678</v>
      </c>
      <c r="H4836" s="20">
        <v>5.9611135823706825</v>
      </c>
      <c r="I4836" s="20">
        <v>5.8573384339280148</v>
      </c>
      <c r="J4836" s="20">
        <v>5.6387179312382818</v>
      </c>
      <c r="K4836" s="20">
        <v>5.4379663898695494</v>
      </c>
      <c r="L4836" s="20">
        <v>5.1580612460157882</v>
      </c>
      <c r="M4836" s="20">
        <v>4.4299174759654019</v>
      </c>
      <c r="N4836" s="20">
        <v>4.3753843301585533</v>
      </c>
    </row>
    <row r="4837" spans="1:14" x14ac:dyDescent="0.3">
      <c r="A4837" s="22">
        <v>36749</v>
      </c>
      <c r="B4837" s="20">
        <v>5.8215895993337021</v>
      </c>
      <c r="C4837" s="20">
        <v>5.8369206610400886</v>
      </c>
      <c r="D4837" s="20">
        <v>5.8502689235802565</v>
      </c>
      <c r="E4837" s="20">
        <v>5.8909004942877399</v>
      </c>
      <c r="F4837" s="21">
        <v>5.9318430052374493</v>
      </c>
      <c r="G4837" s="20">
        <v>5.955945995508598</v>
      </c>
      <c r="H4837" s="20">
        <v>5.9206765460167006</v>
      </c>
      <c r="I4837" s="20">
        <v>5.8146406790177929</v>
      </c>
      <c r="J4837" s="20">
        <v>5.5898343827052406</v>
      </c>
      <c r="K4837" s="20">
        <v>5.3838855076251138</v>
      </c>
      <c r="L4837" s="20">
        <v>5.103359855651159</v>
      </c>
      <c r="M4837" s="20">
        <v>4.4033900364051481</v>
      </c>
      <c r="N4837" s="20">
        <v>4.3440608889679995</v>
      </c>
    </row>
    <row r="4838" spans="1:14" x14ac:dyDescent="0.3">
      <c r="A4838" s="22">
        <v>36748</v>
      </c>
      <c r="B4838" s="20">
        <v>5.7983468714319057</v>
      </c>
      <c r="C4838" s="20">
        <v>5.8171938113530262</v>
      </c>
      <c r="D4838" s="20">
        <v>5.8353128065221354</v>
      </c>
      <c r="E4838" s="20">
        <v>5.8818202498753651</v>
      </c>
      <c r="F4838" s="21">
        <v>5.9191636131244714</v>
      </c>
      <c r="G4838" s="20">
        <v>5.9398897574489329</v>
      </c>
      <c r="H4838" s="20">
        <v>5.9093659652043442</v>
      </c>
      <c r="I4838" s="20">
        <v>5.8179650802452549</v>
      </c>
      <c r="J4838" s="20">
        <v>5.6182453951913542</v>
      </c>
      <c r="K4838" s="20">
        <v>5.4267795345602412</v>
      </c>
      <c r="L4838" s="20">
        <v>5.1509450721369729</v>
      </c>
      <c r="M4838" s="20">
        <v>4.4280844579015319</v>
      </c>
      <c r="N4838" s="20">
        <v>4.3732430147016732</v>
      </c>
    </row>
    <row r="4839" spans="1:14" x14ac:dyDescent="0.3">
      <c r="A4839" s="22">
        <v>36747</v>
      </c>
      <c r="B4839" s="20">
        <v>5.8100062427544188</v>
      </c>
      <c r="C4839" s="20">
        <v>5.8144834732170008</v>
      </c>
      <c r="D4839" s="20">
        <v>5.8316077713567118</v>
      </c>
      <c r="E4839" s="20">
        <v>5.8755448672221799</v>
      </c>
      <c r="F4839" s="21">
        <v>5.9140829680079516</v>
      </c>
      <c r="G4839" s="20">
        <v>5.9365513620447414</v>
      </c>
      <c r="H4839" s="20">
        <v>5.9056466822823603</v>
      </c>
      <c r="I4839" s="20">
        <v>5.811227945229704</v>
      </c>
      <c r="J4839" s="20">
        <v>5.6081551242822805</v>
      </c>
      <c r="K4839" s="20">
        <v>5.4156053454500377</v>
      </c>
      <c r="L4839" s="20">
        <v>5.1396780056476778</v>
      </c>
      <c r="M4839" s="20">
        <v>4.4144722435825878</v>
      </c>
      <c r="N4839" s="20">
        <v>4.3607093744178185</v>
      </c>
    </row>
    <row r="4840" spans="1:14" x14ac:dyDescent="0.3">
      <c r="A4840" s="22">
        <v>36746</v>
      </c>
      <c r="B4840" s="20">
        <v>5.8349484521402761</v>
      </c>
      <c r="C4840" s="20">
        <v>5.8424089735203291</v>
      </c>
      <c r="D4840" s="20">
        <v>5.8602707708376593</v>
      </c>
      <c r="E4840" s="20">
        <v>5.9037053191470772</v>
      </c>
      <c r="F4840" s="21">
        <v>5.9417295497671052</v>
      </c>
      <c r="G4840" s="20">
        <v>5.9631209707631436</v>
      </c>
      <c r="H4840" s="20">
        <v>5.9248846645531996</v>
      </c>
      <c r="I4840" s="20">
        <v>5.8232420339717805</v>
      </c>
      <c r="J4840" s="20">
        <v>5.6102609824297884</v>
      </c>
      <c r="K4840" s="20">
        <v>5.4119057623139906</v>
      </c>
      <c r="L4840" s="20">
        <v>5.1327659609224714</v>
      </c>
      <c r="M4840" s="20">
        <v>4.4282291012982613</v>
      </c>
      <c r="N4840" s="20">
        <v>4.3678787305268649</v>
      </c>
    </row>
    <row r="4841" spans="1:14" x14ac:dyDescent="0.3">
      <c r="A4841" s="22">
        <v>36745</v>
      </c>
      <c r="B4841" s="20">
        <v>5.79</v>
      </c>
      <c r="C4841" s="20">
        <v>5.82</v>
      </c>
      <c r="D4841" s="20">
        <v>5.85</v>
      </c>
      <c r="E4841" s="20">
        <v>5.9008739835670196</v>
      </c>
      <c r="F4841" s="21">
        <v>5.938774536946779</v>
      </c>
      <c r="G4841" s="20">
        <v>5.9600474712358675</v>
      </c>
      <c r="H4841" s="20">
        <v>5.9245844184176804</v>
      </c>
      <c r="I4841" s="20">
        <v>5.8259676328843915</v>
      </c>
      <c r="J4841" s="20">
        <v>5.6162908777759588</v>
      </c>
      <c r="K4841" s="20">
        <v>5.4207211284359378</v>
      </c>
      <c r="L4841" s="20">
        <v>5.1480222776107443</v>
      </c>
      <c r="M4841" s="20">
        <v>4.4656243208826272</v>
      </c>
      <c r="N4841" s="20">
        <v>4.4065541036299134</v>
      </c>
    </row>
    <row r="4842" spans="1:14" x14ac:dyDescent="0.3">
      <c r="A4842" s="22">
        <v>36742</v>
      </c>
      <c r="B4842" s="20">
        <v>5.8143680063111303</v>
      </c>
      <c r="C4842" s="20">
        <v>5.8425562122232257</v>
      </c>
      <c r="D4842" s="20">
        <v>5.8682761739710365</v>
      </c>
      <c r="E4842" s="20">
        <v>5.9213886594007912</v>
      </c>
      <c r="F4842" s="21">
        <v>5.9591941973867337</v>
      </c>
      <c r="G4842" s="20">
        <v>5.9791458217139279</v>
      </c>
      <c r="H4842" s="20">
        <v>5.9424490777574528</v>
      </c>
      <c r="I4842" s="20">
        <v>5.8450522247910826</v>
      </c>
      <c r="J4842" s="20">
        <v>5.6371725829650803</v>
      </c>
      <c r="K4842" s="20">
        <v>5.4423181610915483</v>
      </c>
      <c r="L4842" s="20">
        <v>5.1696168976858292</v>
      </c>
      <c r="M4842" s="20">
        <v>4.4827767063363089</v>
      </c>
      <c r="N4842" s="20">
        <v>4.4244738011561981</v>
      </c>
    </row>
    <row r="4843" spans="1:14" x14ac:dyDescent="0.3">
      <c r="A4843" s="22">
        <v>36741</v>
      </c>
      <c r="B4843" s="20">
        <v>5.8328282630776283</v>
      </c>
      <c r="C4843" s="20">
        <v>5.8503871488287258</v>
      </c>
      <c r="D4843" s="20">
        <v>5.8680779959841791</v>
      </c>
      <c r="E4843" s="20">
        <v>5.9144133244976835</v>
      </c>
      <c r="F4843" s="21">
        <v>5.9555487663441884</v>
      </c>
      <c r="G4843" s="20">
        <v>5.9798452615096327</v>
      </c>
      <c r="H4843" s="20">
        <v>5.9478963899841819</v>
      </c>
      <c r="I4843" s="20">
        <v>5.845949720022106</v>
      </c>
      <c r="J4843" s="20">
        <v>5.6248062939589145</v>
      </c>
      <c r="K4843" s="20">
        <v>5.4183064329266601</v>
      </c>
      <c r="L4843" s="20">
        <v>5.1344980188098805</v>
      </c>
      <c r="M4843" s="20">
        <v>4.4394829352026282</v>
      </c>
      <c r="N4843" s="20">
        <v>4.3754429709166782</v>
      </c>
    </row>
    <row r="4844" spans="1:14" x14ac:dyDescent="0.3">
      <c r="A4844" s="22">
        <v>36740</v>
      </c>
      <c r="B4844" s="20">
        <v>5.8840525351045061</v>
      </c>
      <c r="C4844" s="20">
        <v>5.8940550428390948</v>
      </c>
      <c r="D4844" s="20">
        <v>5.9152045513850462</v>
      </c>
      <c r="E4844" s="20">
        <v>5.9655104158117789</v>
      </c>
      <c r="F4844" s="21">
        <v>6.0047265528464475</v>
      </c>
      <c r="G4844" s="20">
        <v>6.0268530817534076</v>
      </c>
      <c r="H4844" s="20">
        <v>5.9879257680169742</v>
      </c>
      <c r="I4844" s="20">
        <v>5.8799752188408663</v>
      </c>
      <c r="J4844" s="20">
        <v>5.6470167213923457</v>
      </c>
      <c r="K4844" s="20">
        <v>5.4301662299298057</v>
      </c>
      <c r="L4844" s="20">
        <v>5.1407736138961742</v>
      </c>
      <c r="M4844" s="20">
        <v>4.4769272258227364</v>
      </c>
      <c r="N4844" s="20">
        <v>4.40454056725605</v>
      </c>
    </row>
    <row r="4845" spans="1:14" x14ac:dyDescent="0.3">
      <c r="A4845" s="22">
        <v>36739</v>
      </c>
      <c r="B4845" s="20">
        <v>5.8617323039497498</v>
      </c>
      <c r="C4845" s="20">
        <v>5.8893953264368593</v>
      </c>
      <c r="D4845" s="20">
        <v>5.910144393574666</v>
      </c>
      <c r="E4845" s="20">
        <v>5.9542629736800929</v>
      </c>
      <c r="F4845" s="21">
        <v>5.9939643471387285</v>
      </c>
      <c r="G4845" s="20">
        <v>6.0177742935734182</v>
      </c>
      <c r="H4845" s="20">
        <v>5.9799887353981847</v>
      </c>
      <c r="I4845" s="20">
        <v>5.8682047254349134</v>
      </c>
      <c r="J4845" s="20">
        <v>5.625939035784449</v>
      </c>
      <c r="K4845" s="20">
        <v>5.4038366376971476</v>
      </c>
      <c r="L4845" s="20">
        <v>5.1147279802954353</v>
      </c>
      <c r="M4845" s="20">
        <v>4.4625641319190166</v>
      </c>
      <c r="N4845" s="20">
        <v>4.3901058271431941</v>
      </c>
    </row>
    <row r="4846" spans="1:14" x14ac:dyDescent="0.3">
      <c r="A4846" s="22">
        <v>36738</v>
      </c>
      <c r="B4846" s="20">
        <v>5.8394366258200057</v>
      </c>
      <c r="C4846" s="20">
        <v>5.8812927237856654</v>
      </c>
      <c r="D4846" s="20">
        <v>5.9031431511401662</v>
      </c>
      <c r="E4846" s="20">
        <v>5.9404691962384621</v>
      </c>
      <c r="F4846" s="21">
        <v>5.9758052336686918</v>
      </c>
      <c r="G4846" s="20">
        <v>5.9986519392776616</v>
      </c>
      <c r="H4846" s="20">
        <v>5.9696911782473849</v>
      </c>
      <c r="I4846" s="20">
        <v>5.8675123024187661</v>
      </c>
      <c r="J4846" s="20">
        <v>5.6384121057104899</v>
      </c>
      <c r="K4846" s="20">
        <v>5.4245496424241741</v>
      </c>
      <c r="L4846" s="20">
        <v>5.135726990091003</v>
      </c>
      <c r="M4846" s="20">
        <v>4.4363211613611719</v>
      </c>
      <c r="N4846" s="20">
        <v>4.3706593777835945</v>
      </c>
    </row>
    <row r="4847" spans="1:14" x14ac:dyDescent="0.3">
      <c r="A4847" s="22">
        <v>36735</v>
      </c>
      <c r="B4847" s="20">
        <v>5.8119712069351968</v>
      </c>
      <c r="C4847" s="20">
        <v>5.8440378137476241</v>
      </c>
      <c r="D4847" s="20">
        <v>5.8668533708989363</v>
      </c>
      <c r="E4847" s="20">
        <v>5.9137200862222778</v>
      </c>
      <c r="F4847" s="21">
        <v>5.9564548322953668</v>
      </c>
      <c r="G4847" s="20">
        <v>5.9852071659863535</v>
      </c>
      <c r="H4847" s="20">
        <v>5.9726718498394638</v>
      </c>
      <c r="I4847" s="20">
        <v>5.8781729696987215</v>
      </c>
      <c r="J4847" s="20">
        <v>5.6508538136517314</v>
      </c>
      <c r="K4847" s="20">
        <v>5.4324816173495813</v>
      </c>
      <c r="L4847" s="20">
        <v>5.136316152287919</v>
      </c>
      <c r="M4847" s="20">
        <v>4.4277746181269446</v>
      </c>
      <c r="N4847" s="20">
        <v>4.3581594361051135</v>
      </c>
    </row>
    <row r="4848" spans="1:14" x14ac:dyDescent="0.3">
      <c r="A4848" s="22">
        <v>36734</v>
      </c>
      <c r="B4848" s="20">
        <v>5.8149229023082638</v>
      </c>
      <c r="C4848" s="20">
        <v>5.8305491386017643</v>
      </c>
      <c r="D4848" s="20">
        <v>5.8455855569263058</v>
      </c>
      <c r="E4848" s="20">
        <v>5.8842305669249804</v>
      </c>
      <c r="F4848" s="21">
        <v>5.9206832608276514</v>
      </c>
      <c r="G4848" s="20">
        <v>5.942852256592186</v>
      </c>
      <c r="H4848" s="20">
        <v>5.9093844133704447</v>
      </c>
      <c r="I4848" s="20">
        <v>5.8023913911189533</v>
      </c>
      <c r="J4848" s="20">
        <v>5.5637591174240999</v>
      </c>
      <c r="K4848" s="20">
        <v>5.3430244294959239</v>
      </c>
      <c r="L4848" s="20">
        <v>5.0528581928686815</v>
      </c>
      <c r="M4848" s="20">
        <v>4.3797965282634355</v>
      </c>
      <c r="N4848" s="20">
        <v>4.3094458473709158</v>
      </c>
    </row>
    <row r="4849" spans="1:14" x14ac:dyDescent="0.3">
      <c r="A4849" s="22">
        <v>36733</v>
      </c>
      <c r="B4849" s="20">
        <v>5.8188575765313635</v>
      </c>
      <c r="C4849" s="20">
        <v>5.8340263041436504</v>
      </c>
      <c r="D4849" s="20">
        <v>5.8463782037774337</v>
      </c>
      <c r="E4849" s="20">
        <v>5.8782539201740027</v>
      </c>
      <c r="F4849" s="21">
        <v>5.9141397565661595</v>
      </c>
      <c r="G4849" s="20">
        <v>5.9380244891627818</v>
      </c>
      <c r="H4849" s="20">
        <v>5.9080919470806412</v>
      </c>
      <c r="I4849" s="20">
        <v>5.7992035040912944</v>
      </c>
      <c r="J4849" s="20">
        <v>5.5564945203012375</v>
      </c>
      <c r="K4849" s="20">
        <v>5.3321103546643593</v>
      </c>
      <c r="L4849" s="20">
        <v>5.0326845203046249</v>
      </c>
      <c r="M4849" s="20">
        <v>4.3399482440585349</v>
      </c>
      <c r="N4849" s="20">
        <v>4.2636523797103418</v>
      </c>
    </row>
    <row r="4850" spans="1:14" x14ac:dyDescent="0.3">
      <c r="A4850" s="22">
        <v>36732</v>
      </c>
      <c r="B4850" s="20">
        <v>5.8008176959266429</v>
      </c>
      <c r="C4850" s="20">
        <v>5.8271051030173178</v>
      </c>
      <c r="D4850" s="20">
        <v>5.8505688572982875</v>
      </c>
      <c r="E4850" s="20">
        <v>5.9083692809565163</v>
      </c>
      <c r="F4850" s="21">
        <v>5.955758589188334</v>
      </c>
      <c r="G4850" s="20">
        <v>5.9835623456556588</v>
      </c>
      <c r="H4850" s="20">
        <v>5.9477298391311173</v>
      </c>
      <c r="I4850" s="20">
        <v>5.8306771722465323</v>
      </c>
      <c r="J4850" s="20">
        <v>5.5785650054351699</v>
      </c>
      <c r="K4850" s="20">
        <v>5.3487982498317654</v>
      </c>
      <c r="L4850" s="20">
        <v>5.0407406812034532</v>
      </c>
      <c r="M4850" s="20">
        <v>4.3192781170560135</v>
      </c>
      <c r="N4850" s="20">
        <v>4.2411773350829982</v>
      </c>
    </row>
    <row r="4851" spans="1:14" x14ac:dyDescent="0.3">
      <c r="A4851" s="22">
        <v>36731</v>
      </c>
      <c r="B4851" s="20">
        <v>5.8104712941496928</v>
      </c>
      <c r="C4851" s="20">
        <v>5.8355736833231209</v>
      </c>
      <c r="D4851" s="20">
        <v>5.8566356629820637</v>
      </c>
      <c r="E4851" s="20">
        <v>5.9153325086951618</v>
      </c>
      <c r="F4851" s="21">
        <v>5.9697936064131198</v>
      </c>
      <c r="G4851" s="20">
        <v>6.0040216007950189</v>
      </c>
      <c r="H4851" s="20">
        <v>5.9802902635193078</v>
      </c>
      <c r="I4851" s="20">
        <v>5.8647586260734643</v>
      </c>
      <c r="J4851" s="20">
        <v>5.6060351182191601</v>
      </c>
      <c r="K4851" s="20">
        <v>5.3668005457011008</v>
      </c>
      <c r="L4851" s="20">
        <v>5.0481868996178436</v>
      </c>
      <c r="M4851" s="20">
        <v>4.3234536406362754</v>
      </c>
      <c r="N4851" s="20">
        <v>4.2383758877086075</v>
      </c>
    </row>
    <row r="4852" spans="1:14" x14ac:dyDescent="0.3">
      <c r="A4852" s="22">
        <v>36728</v>
      </c>
      <c r="B4852" s="20">
        <v>5.8311688704678124</v>
      </c>
      <c r="C4852" s="20">
        <v>5.8530570305647869</v>
      </c>
      <c r="D4852" s="20">
        <v>5.8716672833099235</v>
      </c>
      <c r="E4852" s="20">
        <v>5.9178150321032019</v>
      </c>
      <c r="F4852" s="21">
        <v>5.9590971444558338</v>
      </c>
      <c r="G4852" s="20">
        <v>5.9851686827269788</v>
      </c>
      <c r="H4852" s="20">
        <v>5.9536951886158995</v>
      </c>
      <c r="I4852" s="20">
        <v>5.839644790379622</v>
      </c>
      <c r="J4852" s="20">
        <v>5.5858546563853588</v>
      </c>
      <c r="K4852" s="20">
        <v>5.3509394255440048</v>
      </c>
      <c r="L4852" s="20">
        <v>5.0359816231084924</v>
      </c>
      <c r="M4852" s="20">
        <v>4.3089029269188091</v>
      </c>
      <c r="N4852" s="20">
        <v>4.2265800521231434</v>
      </c>
    </row>
    <row r="4853" spans="1:14" x14ac:dyDescent="0.3">
      <c r="A4853" s="22">
        <v>36727</v>
      </c>
      <c r="B4853" s="20">
        <v>5.8302066360702733</v>
      </c>
      <c r="C4853" s="20">
        <v>5.8416007368635974</v>
      </c>
      <c r="D4853" s="20">
        <v>5.8559755866497936</v>
      </c>
      <c r="E4853" s="20">
        <v>5.8970579534285736</v>
      </c>
      <c r="F4853" s="21">
        <v>5.940677388067849</v>
      </c>
      <c r="G4853" s="20">
        <v>5.9711322483572191</v>
      </c>
      <c r="H4853" s="20">
        <v>5.9585695468722824</v>
      </c>
      <c r="I4853" s="20">
        <v>5.8589750792300928</v>
      </c>
      <c r="J4853" s="20">
        <v>5.6223802381901269</v>
      </c>
      <c r="K4853" s="20">
        <v>5.3957263359552927</v>
      </c>
      <c r="L4853" s="20">
        <v>5.0821509379446717</v>
      </c>
      <c r="M4853" s="20">
        <v>4.3305029547553247</v>
      </c>
      <c r="N4853" s="20">
        <v>4.2518929258958593</v>
      </c>
    </row>
    <row r="4854" spans="1:14" x14ac:dyDescent="0.3">
      <c r="A4854" s="22">
        <v>36726</v>
      </c>
      <c r="B4854" s="20">
        <v>5.8440876520016074</v>
      </c>
      <c r="C4854" s="20">
        <v>5.8408311436536513</v>
      </c>
      <c r="D4854" s="20">
        <v>5.844250382766937</v>
      </c>
      <c r="E4854" s="20">
        <v>5.8700282231413761</v>
      </c>
      <c r="F4854" s="21">
        <v>5.9087926056796238</v>
      </c>
      <c r="G4854" s="20">
        <v>5.9367675085212275</v>
      </c>
      <c r="H4854" s="20">
        <v>5.9194239314234904</v>
      </c>
      <c r="I4854" s="20">
        <v>5.8210959391893518</v>
      </c>
      <c r="J4854" s="20">
        <v>5.6007223800977055</v>
      </c>
      <c r="K4854" s="20">
        <v>5.3960730102621879</v>
      </c>
      <c r="L4854" s="20">
        <v>5.109396513334139</v>
      </c>
      <c r="M4854" s="20">
        <v>4.3873247467982903</v>
      </c>
      <c r="N4854" s="20">
        <v>4.3228416945702257</v>
      </c>
    </row>
    <row r="4855" spans="1:14" x14ac:dyDescent="0.3">
      <c r="A4855" s="22">
        <v>36725</v>
      </c>
      <c r="B4855" s="20">
        <v>5.8329458796327636</v>
      </c>
      <c r="C4855" s="20">
        <v>5.8386907379606594</v>
      </c>
      <c r="D4855" s="20">
        <v>5.8441774514039189</v>
      </c>
      <c r="E4855" s="20">
        <v>5.8672983728507901</v>
      </c>
      <c r="F4855" s="21">
        <v>5.901347194347367</v>
      </c>
      <c r="G4855" s="20">
        <v>5.9263875835938489</v>
      </c>
      <c r="H4855" s="20">
        <v>5.9107489429727895</v>
      </c>
      <c r="I4855" s="20">
        <v>5.8205671562078649</v>
      </c>
      <c r="J4855" s="20">
        <v>5.6164724631331211</v>
      </c>
      <c r="K4855" s="20">
        <v>5.4245377912809198</v>
      </c>
      <c r="L4855" s="20">
        <v>5.1496847731287465</v>
      </c>
      <c r="M4855" s="20">
        <v>4.4376528576716225</v>
      </c>
      <c r="N4855" s="20">
        <v>4.3789770824417102</v>
      </c>
    </row>
    <row r="4856" spans="1:14" x14ac:dyDescent="0.3">
      <c r="A4856" s="22">
        <v>36724</v>
      </c>
      <c r="B4856" s="20">
        <v>5.83</v>
      </c>
      <c r="C4856" s="20">
        <v>5.81</v>
      </c>
      <c r="D4856" s="20">
        <v>5.81</v>
      </c>
      <c r="E4856" s="20">
        <v>5.8420996104743237</v>
      </c>
      <c r="F4856" s="21">
        <v>5.887997405533012</v>
      </c>
      <c r="G4856" s="20">
        <v>5.9134827293585124</v>
      </c>
      <c r="H4856" s="20">
        <v>5.8883395269922563</v>
      </c>
      <c r="I4856" s="20">
        <v>5.7983689404674612</v>
      </c>
      <c r="J4856" s="20">
        <v>5.6081939387827484</v>
      </c>
      <c r="K4856" s="20">
        <v>5.4318307257609435</v>
      </c>
      <c r="L4856" s="20">
        <v>5.1713010139924407</v>
      </c>
      <c r="M4856" s="20">
        <v>4.4594752203280299</v>
      </c>
      <c r="N4856" s="20">
        <v>4.4100034164048871</v>
      </c>
    </row>
    <row r="4857" spans="1:14" x14ac:dyDescent="0.3">
      <c r="A4857" s="22">
        <v>36721</v>
      </c>
      <c r="B4857" s="20">
        <v>5.8184742717428151</v>
      </c>
      <c r="C4857" s="20">
        <v>5.8139939052854261</v>
      </c>
      <c r="D4857" s="20">
        <v>5.8147758419199418</v>
      </c>
      <c r="E4857" s="20">
        <v>5.8425525008679671</v>
      </c>
      <c r="F4857" s="21">
        <v>5.8794155411874458</v>
      </c>
      <c r="G4857" s="20">
        <v>5.9032008765477775</v>
      </c>
      <c r="H4857" s="20">
        <v>5.8758786482578138</v>
      </c>
      <c r="I4857" s="20">
        <v>5.7831019444330209</v>
      </c>
      <c r="J4857" s="20">
        <v>5.5911956416578956</v>
      </c>
      <c r="K4857" s="20">
        <v>5.4173399114697451</v>
      </c>
      <c r="L4857" s="20">
        <v>5.1594643044903297</v>
      </c>
      <c r="M4857" s="20">
        <v>4.4372436715092931</v>
      </c>
      <c r="N4857" s="20">
        <v>4.3914285169860454</v>
      </c>
    </row>
    <row r="4858" spans="1:14" x14ac:dyDescent="0.3">
      <c r="A4858" s="22">
        <v>36720</v>
      </c>
      <c r="B4858" s="20">
        <v>5.821193345480034</v>
      </c>
      <c r="C4858" s="20">
        <v>5.8163644552161733</v>
      </c>
      <c r="D4858" s="20">
        <v>5.8221515584055075</v>
      </c>
      <c r="E4858" s="20">
        <v>5.851888480856168</v>
      </c>
      <c r="F4858" s="21">
        <v>5.883880079826934</v>
      </c>
      <c r="G4858" s="20">
        <v>5.9024776712154683</v>
      </c>
      <c r="H4858" s="20">
        <v>5.8579387388602617</v>
      </c>
      <c r="I4858" s="20">
        <v>5.7487681291603048</v>
      </c>
      <c r="J4858" s="20">
        <v>5.5286345811561954</v>
      </c>
      <c r="K4858" s="20">
        <v>5.3376425316375782</v>
      </c>
      <c r="L4858" s="20">
        <v>5.0787062740990763</v>
      </c>
      <c r="M4858" s="20">
        <v>4.4310916068723394</v>
      </c>
      <c r="N4858" s="20">
        <v>4.3741984293553582</v>
      </c>
    </row>
    <row r="4859" spans="1:14" x14ac:dyDescent="0.3">
      <c r="A4859" s="22">
        <v>36719</v>
      </c>
      <c r="B4859" s="20">
        <v>5.8318591165469069</v>
      </c>
      <c r="C4859" s="20">
        <v>5.8276157965405915</v>
      </c>
      <c r="D4859" s="20">
        <v>5.8312996073310535</v>
      </c>
      <c r="E4859" s="20">
        <v>5.8490110455127482</v>
      </c>
      <c r="F4859" s="21">
        <v>5.8756645423724336</v>
      </c>
      <c r="G4859" s="20">
        <v>5.8940147399105633</v>
      </c>
      <c r="H4859" s="20">
        <v>5.8577785689125612</v>
      </c>
      <c r="I4859" s="20">
        <v>5.7534939528247655</v>
      </c>
      <c r="J4859" s="20">
        <v>5.533344066989895</v>
      </c>
      <c r="K4859" s="20">
        <v>5.336590178802779</v>
      </c>
      <c r="L4859" s="20">
        <v>5.0674895455961844</v>
      </c>
      <c r="M4859" s="20">
        <v>4.4048177154575052</v>
      </c>
      <c r="N4859" s="20">
        <v>4.342556479659474</v>
      </c>
    </row>
    <row r="4860" spans="1:14" x14ac:dyDescent="0.3">
      <c r="A4860" s="22">
        <v>36718</v>
      </c>
      <c r="B4860" s="20">
        <v>5.8384284437383931</v>
      </c>
      <c r="C4860" s="20">
        <v>5.8391274190938072</v>
      </c>
      <c r="D4860" s="20">
        <v>5.847206884047635</v>
      </c>
      <c r="E4860" s="20">
        <v>5.8799291844262145</v>
      </c>
      <c r="F4860" s="21">
        <v>5.9131636571898891</v>
      </c>
      <c r="G4860" s="20">
        <v>5.9326285858720977</v>
      </c>
      <c r="H4860" s="20">
        <v>5.8913741494514875</v>
      </c>
      <c r="I4860" s="20">
        <v>5.7821444528413464</v>
      </c>
      <c r="J4860" s="20">
        <v>5.5535060384545512</v>
      </c>
      <c r="K4860" s="20">
        <v>5.3484599187612698</v>
      </c>
      <c r="L4860" s="20">
        <v>5.0669665322055524</v>
      </c>
      <c r="M4860" s="20">
        <v>4.3806723767390512</v>
      </c>
      <c r="N4860" s="20">
        <v>4.3130597277823561</v>
      </c>
    </row>
    <row r="4861" spans="1:14" x14ac:dyDescent="0.3">
      <c r="A4861" s="22">
        <v>36717</v>
      </c>
      <c r="B4861" s="20">
        <v>5.8346268612689514</v>
      </c>
      <c r="C4861" s="20">
        <v>5.8342512065304124</v>
      </c>
      <c r="D4861" s="20">
        <v>5.8403819676224282</v>
      </c>
      <c r="E4861" s="20">
        <v>5.8661072064577029</v>
      </c>
      <c r="F4861" s="21">
        <v>5.8948184524781198</v>
      </c>
      <c r="G4861" s="20">
        <v>5.9119477426262925</v>
      </c>
      <c r="H4861" s="20">
        <v>5.873728368933449</v>
      </c>
      <c r="I4861" s="20">
        <v>5.7751877985151543</v>
      </c>
      <c r="J4861" s="20">
        <v>5.5669468522706209</v>
      </c>
      <c r="K4861" s="20">
        <v>5.3740054380161846</v>
      </c>
      <c r="L4861" s="20">
        <v>5.0965913021056686</v>
      </c>
      <c r="M4861" s="20">
        <v>4.3978052870209101</v>
      </c>
      <c r="N4861" s="20">
        <v>4.3324554062003813</v>
      </c>
    </row>
    <row r="4862" spans="1:14" x14ac:dyDescent="0.3">
      <c r="A4862" s="22">
        <v>36714</v>
      </c>
      <c r="B4862" s="20">
        <v>5.8218598204909169</v>
      </c>
      <c r="C4862" s="20">
        <v>5.8162260915279385</v>
      </c>
      <c r="D4862" s="20">
        <v>5.8220757195629478</v>
      </c>
      <c r="E4862" s="20">
        <v>5.8478295650147567</v>
      </c>
      <c r="F4862" s="21">
        <v>5.8750024221379755</v>
      </c>
      <c r="G4862" s="20">
        <v>5.8901159844384088</v>
      </c>
      <c r="H4862" s="20">
        <v>5.8440663093016818</v>
      </c>
      <c r="I4862" s="20">
        <v>5.7384602047667999</v>
      </c>
      <c r="J4862" s="20">
        <v>5.5195060736277703</v>
      </c>
      <c r="K4862" s="20">
        <v>5.3201176508204071</v>
      </c>
      <c r="L4862" s="20">
        <v>5.0404513574987995</v>
      </c>
      <c r="M4862" s="20">
        <v>4.3598006999412577</v>
      </c>
      <c r="N4862" s="20">
        <v>4.2904656110211752</v>
      </c>
    </row>
    <row r="4863" spans="1:14" x14ac:dyDescent="0.3">
      <c r="A4863" s="22">
        <v>36713</v>
      </c>
      <c r="B4863" s="20">
        <v>5.7941174812495237</v>
      </c>
      <c r="C4863" s="20">
        <v>5.7996292453586751</v>
      </c>
      <c r="D4863" s="20">
        <v>5.8158153145712435</v>
      </c>
      <c r="E4863" s="20">
        <v>5.8698674411192329</v>
      </c>
      <c r="F4863" s="21">
        <v>5.9102650600543258</v>
      </c>
      <c r="G4863" s="20">
        <v>5.9317217947458332</v>
      </c>
      <c r="H4863" s="20">
        <v>5.8969024725804688</v>
      </c>
      <c r="I4863" s="20">
        <v>5.7981876772538223</v>
      </c>
      <c r="J4863" s="20">
        <v>5.5878113617559517</v>
      </c>
      <c r="K4863" s="20">
        <v>5.3914407498552466</v>
      </c>
      <c r="L4863" s="20">
        <v>5.1052821396231787</v>
      </c>
      <c r="M4863" s="20">
        <v>4.3799298103324027</v>
      </c>
      <c r="N4863" s="20">
        <v>4.3117552765393823</v>
      </c>
    </row>
    <row r="4864" spans="1:14" x14ac:dyDescent="0.3">
      <c r="A4864" s="22">
        <v>36712</v>
      </c>
      <c r="B4864" s="20">
        <v>5.7973497486831231</v>
      </c>
      <c r="C4864" s="20">
        <v>5.8072460623219877</v>
      </c>
      <c r="D4864" s="20">
        <v>5.8130546898124615</v>
      </c>
      <c r="E4864" s="20">
        <v>5.8367942453517152</v>
      </c>
      <c r="F4864" s="21">
        <v>5.8668433953164811</v>
      </c>
      <c r="G4864" s="20">
        <v>5.8873731757333809</v>
      </c>
      <c r="H4864" s="20">
        <v>5.8593800521174302</v>
      </c>
      <c r="I4864" s="20">
        <v>5.759188822094444</v>
      </c>
      <c r="J4864" s="20">
        <v>5.5345397910455869</v>
      </c>
      <c r="K4864" s="20">
        <v>5.3265101638938699</v>
      </c>
      <c r="L4864" s="20">
        <v>5.0409110966170889</v>
      </c>
      <c r="M4864" s="20">
        <v>4.3615439929724689</v>
      </c>
      <c r="N4864" s="20">
        <v>4.2886740811369037</v>
      </c>
    </row>
    <row r="4865" spans="1:14" x14ac:dyDescent="0.3">
      <c r="A4865" s="22">
        <v>36711</v>
      </c>
      <c r="B4865" s="20">
        <v>5.8056949289681681</v>
      </c>
      <c r="C4865" s="20">
        <v>5.8174039903855439</v>
      </c>
      <c r="D4865" s="20">
        <v>5.8331184132289406</v>
      </c>
      <c r="E4865" s="20">
        <v>5.8789432799904677</v>
      </c>
      <c r="F4865" s="21">
        <v>5.9174453662977378</v>
      </c>
      <c r="G4865" s="20">
        <v>5.9406842979206891</v>
      </c>
      <c r="H4865" s="20">
        <v>5.9101089369513877</v>
      </c>
      <c r="I4865" s="20">
        <v>5.806565164623489</v>
      </c>
      <c r="J4865" s="20">
        <v>5.5813613814355971</v>
      </c>
      <c r="K4865" s="20">
        <v>5.3739786857548024</v>
      </c>
      <c r="L4865" s="20">
        <v>5.0807379142928433</v>
      </c>
      <c r="M4865" s="20">
        <v>4.3537056417271467</v>
      </c>
      <c r="N4865" s="20">
        <v>4.2816916578451911</v>
      </c>
    </row>
    <row r="4866" spans="1:14" x14ac:dyDescent="0.3">
      <c r="A4866" s="22">
        <v>36710</v>
      </c>
      <c r="B4866" s="20">
        <v>5.7465129428030854</v>
      </c>
      <c r="C4866" s="20">
        <v>5.7890091132864434</v>
      </c>
      <c r="D4866" s="20">
        <v>5.8196313988030326</v>
      </c>
      <c r="E4866" s="20">
        <v>5.8906581153145643</v>
      </c>
      <c r="F4866" s="21">
        <v>5.9418404760644403</v>
      </c>
      <c r="G4866" s="20">
        <v>5.9716934457096009</v>
      </c>
      <c r="H4866" s="20">
        <v>5.9486271099282995</v>
      </c>
      <c r="I4866" s="20">
        <v>5.845299878308051</v>
      </c>
      <c r="J4866" s="20">
        <v>5.6179332976131002</v>
      </c>
      <c r="K4866" s="20">
        <v>5.4087343899228193</v>
      </c>
      <c r="L4866" s="20">
        <v>5.1136726922062712</v>
      </c>
      <c r="M4866" s="20">
        <v>4.3823843372916249</v>
      </c>
      <c r="N4866" s="20">
        <v>4.3101451708711753</v>
      </c>
    </row>
    <row r="4867" spans="1:14" x14ac:dyDescent="0.3">
      <c r="A4867" s="22">
        <v>36707</v>
      </c>
      <c r="B4867" s="20">
        <v>5.7738778801499473</v>
      </c>
      <c r="C4867" s="20">
        <v>5.8172851089283784</v>
      </c>
      <c r="D4867" s="20">
        <v>5.8468765382791856</v>
      </c>
      <c r="E4867" s="20">
        <v>5.9065603564710729</v>
      </c>
      <c r="F4867" s="21">
        <v>5.9482710490109607</v>
      </c>
      <c r="G4867" s="20">
        <v>5.9728895859588507</v>
      </c>
      <c r="H4867" s="20">
        <v>5.9428652811910831</v>
      </c>
      <c r="I4867" s="20">
        <v>5.8344366592611259</v>
      </c>
      <c r="J4867" s="20">
        <v>5.5949826836396834</v>
      </c>
      <c r="K4867" s="20">
        <v>5.3750332992216796</v>
      </c>
      <c r="L4867" s="20">
        <v>5.0730534590235665</v>
      </c>
      <c r="M4867" s="20">
        <v>4.3797193024701873</v>
      </c>
      <c r="N4867" s="20">
        <v>4.295901509719652</v>
      </c>
    </row>
    <row r="4868" spans="1:14" x14ac:dyDescent="0.3">
      <c r="A4868" s="22">
        <v>36706</v>
      </c>
      <c r="B4868" s="20">
        <v>5.7772820271072787</v>
      </c>
      <c r="C4868" s="20">
        <v>5.8195472099343268</v>
      </c>
      <c r="D4868" s="20">
        <v>5.8466185450006964</v>
      </c>
      <c r="E4868" s="20">
        <v>5.9055644041475661</v>
      </c>
      <c r="F4868" s="21">
        <v>5.9475464643987461</v>
      </c>
      <c r="G4868" s="20">
        <v>5.9721619303519295</v>
      </c>
      <c r="H4868" s="20">
        <v>5.9460537943354721</v>
      </c>
      <c r="I4868" s="20">
        <v>5.8414115731377736</v>
      </c>
      <c r="J4868" s="20">
        <v>5.6020873307916075</v>
      </c>
      <c r="K4868" s="20">
        <v>5.3774922899112942</v>
      </c>
      <c r="L4868" s="20">
        <v>5.068420853158039</v>
      </c>
      <c r="M4868" s="20">
        <v>4.3715207345300122</v>
      </c>
      <c r="N4868" s="20">
        <v>4.2828486718953709</v>
      </c>
    </row>
    <row r="4869" spans="1:14" x14ac:dyDescent="0.3">
      <c r="A4869" s="22">
        <v>36705</v>
      </c>
      <c r="B4869" s="20">
        <v>5.8006608127190189</v>
      </c>
      <c r="C4869" s="20">
        <v>5.8254107130149233</v>
      </c>
      <c r="D4869" s="20">
        <v>5.8466733315256123</v>
      </c>
      <c r="E4869" s="20">
        <v>5.9107315724478688</v>
      </c>
      <c r="F4869" s="21">
        <v>5.9678442139070755</v>
      </c>
      <c r="G4869" s="20">
        <v>6.0060572077474701</v>
      </c>
      <c r="H4869" s="20">
        <v>6.0037113777373463</v>
      </c>
      <c r="I4869" s="20">
        <v>5.9033685604842567</v>
      </c>
      <c r="J4869" s="20">
        <v>5.6623072278453419</v>
      </c>
      <c r="K4869" s="20">
        <v>5.4336252769596181</v>
      </c>
      <c r="L4869" s="20">
        <v>5.1185865613814503</v>
      </c>
      <c r="M4869" s="20">
        <v>4.4118335233340416</v>
      </c>
      <c r="N4869" s="20">
        <v>4.3203335041775404</v>
      </c>
    </row>
    <row r="4870" spans="1:14" x14ac:dyDescent="0.3">
      <c r="A4870" s="22">
        <v>36704</v>
      </c>
      <c r="B4870" s="20">
        <v>5.8123747283211706</v>
      </c>
      <c r="C4870" s="20">
        <v>5.8394642730844595</v>
      </c>
      <c r="D4870" s="20">
        <v>5.8580104053662918</v>
      </c>
      <c r="E4870" s="20">
        <v>5.9139709586814435</v>
      </c>
      <c r="F4870" s="21">
        <v>5.9683192473533513</v>
      </c>
      <c r="G4870" s="20">
        <v>6.0059118072750257</v>
      </c>
      <c r="H4870" s="20">
        <v>6.0041036094641624</v>
      </c>
      <c r="I4870" s="20">
        <v>5.9047109909710445</v>
      </c>
      <c r="J4870" s="20">
        <v>5.6667469174038452</v>
      </c>
      <c r="K4870" s="20">
        <v>5.4425640704970535</v>
      </c>
      <c r="L4870" s="20">
        <v>5.1349867711471964</v>
      </c>
      <c r="M4870" s="20">
        <v>4.4361143629981514</v>
      </c>
      <c r="N4870" s="20">
        <v>4.3497061466135198</v>
      </c>
    </row>
    <row r="4871" spans="1:14" x14ac:dyDescent="0.3">
      <c r="A4871" s="22">
        <v>36703</v>
      </c>
      <c r="B4871" s="20">
        <v>5.8149413206429976</v>
      </c>
      <c r="C4871" s="20">
        <v>5.8373115236414348</v>
      </c>
      <c r="D4871" s="20">
        <v>5.8628385598528281</v>
      </c>
      <c r="E4871" s="20">
        <v>5.9314323775326541</v>
      </c>
      <c r="F4871" s="21">
        <v>5.9876595548157621</v>
      </c>
      <c r="G4871" s="20">
        <v>6.0236462937129254</v>
      </c>
      <c r="H4871" s="20">
        <v>6.0085271590390059</v>
      </c>
      <c r="I4871" s="20">
        <v>5.8989801954657111</v>
      </c>
      <c r="J4871" s="20">
        <v>5.6545128513352969</v>
      </c>
      <c r="K4871" s="20">
        <v>5.4327134049096646</v>
      </c>
      <c r="L4871" s="20">
        <v>5.1297123507374627</v>
      </c>
      <c r="M4871" s="20">
        <v>4.4238731739121295</v>
      </c>
      <c r="N4871" s="20">
        <v>4.3425546508058286</v>
      </c>
    </row>
    <row r="4872" spans="1:14" x14ac:dyDescent="0.3">
      <c r="A4872" s="22">
        <v>36700</v>
      </c>
      <c r="B4872" s="20">
        <v>5.8660638471575925</v>
      </c>
      <c r="C4872" s="20">
        <v>5.8654060355787427</v>
      </c>
      <c r="D4872" s="20">
        <v>5.8793954838724503</v>
      </c>
      <c r="E4872" s="20">
        <v>5.9370239950342105</v>
      </c>
      <c r="F4872" s="21">
        <v>5.9904216944098545</v>
      </c>
      <c r="G4872" s="20">
        <v>6.0246132882705652</v>
      </c>
      <c r="H4872" s="20">
        <v>6.0050633903018031</v>
      </c>
      <c r="I4872" s="20">
        <v>5.8967191340366005</v>
      </c>
      <c r="J4872" s="20">
        <v>5.6652768736665493</v>
      </c>
      <c r="K4872" s="20">
        <v>5.4584239632380394</v>
      </c>
      <c r="L4872" s="20">
        <v>5.1691153753178121</v>
      </c>
      <c r="M4872" s="20">
        <v>4.4723539915281645</v>
      </c>
      <c r="N4872" s="20">
        <v>4.3977779583350927</v>
      </c>
    </row>
    <row r="4873" spans="1:14" x14ac:dyDescent="0.3">
      <c r="A4873" s="22">
        <v>36699</v>
      </c>
      <c r="B4873" s="20">
        <v>5.828046271941739</v>
      </c>
      <c r="C4873" s="20">
        <v>5.844058879416604</v>
      </c>
      <c r="D4873" s="20">
        <v>5.8684061110176113</v>
      </c>
      <c r="E4873" s="20">
        <v>5.9269511073478274</v>
      </c>
      <c r="F4873" s="21">
        <v>5.9720473229698854</v>
      </c>
      <c r="G4873" s="20">
        <v>6.0010591485193876</v>
      </c>
      <c r="H4873" s="20">
        <v>5.9762946692697705</v>
      </c>
      <c r="I4873" s="20">
        <v>5.8650872441564017</v>
      </c>
      <c r="J4873" s="20">
        <v>5.6268266575495343</v>
      </c>
      <c r="K4873" s="20">
        <v>5.4160912221963473</v>
      </c>
      <c r="L4873" s="20">
        <v>5.1284227841266903</v>
      </c>
      <c r="M4873" s="20">
        <v>4.4493690174865366</v>
      </c>
      <c r="N4873" s="20">
        <v>4.3747306369506838</v>
      </c>
    </row>
    <row r="4874" spans="1:14" x14ac:dyDescent="0.3">
      <c r="A4874" s="22">
        <v>36698</v>
      </c>
      <c r="B4874" s="20">
        <v>5.8186901250153236</v>
      </c>
      <c r="C4874" s="20">
        <v>5.8421486999915135</v>
      </c>
      <c r="D4874" s="20">
        <v>5.8631720448504288</v>
      </c>
      <c r="E4874" s="20">
        <v>5.9191163808211069</v>
      </c>
      <c r="F4874" s="21">
        <v>5.969046954336088</v>
      </c>
      <c r="G4874" s="20">
        <v>6.0030295269500806</v>
      </c>
      <c r="H4874" s="20">
        <v>5.9888796537031519</v>
      </c>
      <c r="I4874" s="20">
        <v>5.8812502386980521</v>
      </c>
      <c r="J4874" s="20">
        <v>5.6444438719971739</v>
      </c>
      <c r="K4874" s="20">
        <v>5.4342438725788167</v>
      </c>
      <c r="L4874" s="20">
        <v>5.1515149218539928</v>
      </c>
      <c r="M4874" s="20">
        <v>4.4918328747148175</v>
      </c>
      <c r="N4874" s="20">
        <v>4.4194152729497373</v>
      </c>
    </row>
    <row r="4875" spans="1:14" x14ac:dyDescent="0.3">
      <c r="A4875" s="22">
        <v>36697</v>
      </c>
      <c r="B4875" s="20">
        <v>5.8072446453859943</v>
      </c>
      <c r="C4875" s="20">
        <v>5.8260488566912976</v>
      </c>
      <c r="D4875" s="20">
        <v>5.8446296264966229</v>
      </c>
      <c r="E4875" s="20">
        <v>5.8862324504770944</v>
      </c>
      <c r="F4875" s="21">
        <v>5.923650671984964</v>
      </c>
      <c r="G4875" s="20">
        <v>5.9499518827792999</v>
      </c>
      <c r="H4875" s="20">
        <v>5.9263920979362918</v>
      </c>
      <c r="I4875" s="20">
        <v>5.8141443612754387</v>
      </c>
      <c r="J4875" s="20">
        <v>5.5627088817642782</v>
      </c>
      <c r="K4875" s="20">
        <v>5.3384729575942682</v>
      </c>
      <c r="L4875" s="20">
        <v>5.0480509938851315</v>
      </c>
      <c r="M4875" s="20">
        <v>4.423266450039562</v>
      </c>
      <c r="N4875" s="20">
        <v>4.3406124526744021</v>
      </c>
    </row>
    <row r="4876" spans="1:14" x14ac:dyDescent="0.3">
      <c r="A4876" s="22">
        <v>36696</v>
      </c>
      <c r="B4876" s="20">
        <v>5.7970891259824064</v>
      </c>
      <c r="C4876" s="20">
        <v>5.8231665402782467</v>
      </c>
      <c r="D4876" s="20">
        <v>5.838126896759066</v>
      </c>
      <c r="E4876" s="20">
        <v>5.8707722598075094</v>
      </c>
      <c r="F4876" s="21">
        <v>5.9067001668750718</v>
      </c>
      <c r="G4876" s="20">
        <v>5.9336643764773322</v>
      </c>
      <c r="H4876" s="20">
        <v>5.9101635367642791</v>
      </c>
      <c r="I4876" s="20">
        <v>5.793641593323609</v>
      </c>
      <c r="J4876" s="20">
        <v>5.5306640083825851</v>
      </c>
      <c r="K4876" s="20">
        <v>5.2970554246909192</v>
      </c>
      <c r="L4876" s="20">
        <v>5.0007858081988363</v>
      </c>
      <c r="M4876" s="20">
        <v>4.3836390680504138</v>
      </c>
      <c r="N4876" s="20">
        <v>4.2971386024061591</v>
      </c>
    </row>
    <row r="4877" spans="1:14" x14ac:dyDescent="0.3">
      <c r="A4877" s="22">
        <v>36693</v>
      </c>
      <c r="B4877" s="20">
        <v>5.7689876763644783</v>
      </c>
      <c r="C4877" s="20">
        <v>5.8008013378665098</v>
      </c>
      <c r="D4877" s="20">
        <v>5.8227165757160249</v>
      </c>
      <c r="E4877" s="20">
        <v>5.882866666302089</v>
      </c>
      <c r="F4877" s="21">
        <v>5.9328406773791347</v>
      </c>
      <c r="G4877" s="20">
        <v>5.9640944193190695</v>
      </c>
      <c r="H4877" s="20">
        <v>5.9357064780105215</v>
      </c>
      <c r="I4877" s="20">
        <v>5.8092625850820347</v>
      </c>
      <c r="J4877" s="20">
        <v>5.5283496168487414</v>
      </c>
      <c r="K4877" s="20">
        <v>5.2822939224394476</v>
      </c>
      <c r="L4877" s="20">
        <v>4.9774297401395335</v>
      </c>
      <c r="M4877" s="20">
        <v>4.3667711225833186</v>
      </c>
      <c r="N4877" s="20">
        <v>4.2742283533141263</v>
      </c>
    </row>
    <row r="4878" spans="1:14" x14ac:dyDescent="0.3">
      <c r="A4878" s="22">
        <v>36692</v>
      </c>
      <c r="B4878" s="20">
        <v>5.7884235931181101</v>
      </c>
      <c r="C4878" s="20">
        <v>5.8119668087757503</v>
      </c>
      <c r="D4878" s="20">
        <v>5.8374735694699247</v>
      </c>
      <c r="E4878" s="20">
        <v>5.9080495734424536</v>
      </c>
      <c r="F4878" s="21">
        <v>5.9614424512752251</v>
      </c>
      <c r="G4878" s="20">
        <v>5.9944977095860406</v>
      </c>
      <c r="H4878" s="20">
        <v>5.9787183686312906</v>
      </c>
      <c r="I4878" s="20">
        <v>5.8685522312644993</v>
      </c>
      <c r="J4878" s="20">
        <v>5.6143519842502645</v>
      </c>
      <c r="K4878" s="20">
        <v>5.3826833317191207</v>
      </c>
      <c r="L4878" s="20">
        <v>5.0756515807554319</v>
      </c>
      <c r="M4878" s="20">
        <v>4.4047165510550421</v>
      </c>
      <c r="N4878" s="20">
        <v>4.3164195823797185</v>
      </c>
    </row>
    <row r="4879" spans="1:14" x14ac:dyDescent="0.3">
      <c r="A4879" s="22">
        <v>36691</v>
      </c>
      <c r="B4879" s="20">
        <v>5.7995757573207234</v>
      </c>
      <c r="C4879" s="20">
        <v>5.8241068175833632</v>
      </c>
      <c r="D4879" s="20">
        <v>5.8501439205227292</v>
      </c>
      <c r="E4879" s="20">
        <v>5.9196073481893414</v>
      </c>
      <c r="F4879" s="21">
        <v>5.977633785483051</v>
      </c>
      <c r="G4879" s="20">
        <v>6.0163818831576874</v>
      </c>
      <c r="H4879" s="20">
        <v>6.007141294307389</v>
      </c>
      <c r="I4879" s="20">
        <v>5.8907018779410274</v>
      </c>
      <c r="J4879" s="20">
        <v>5.6152358593206646</v>
      </c>
      <c r="K4879" s="20">
        <v>5.3619095860787445</v>
      </c>
      <c r="L4879" s="20">
        <v>5.031506962605123</v>
      </c>
      <c r="M4879" s="20">
        <v>4.3478003982340079</v>
      </c>
      <c r="N4879" s="20">
        <v>4.2448540678168687</v>
      </c>
    </row>
    <row r="4880" spans="1:14" x14ac:dyDescent="0.3">
      <c r="A4880" s="22">
        <v>36690</v>
      </c>
      <c r="B4880" s="20">
        <v>5.8204735994919421</v>
      </c>
      <c r="C4880" s="20">
        <v>5.8464853570123392</v>
      </c>
      <c r="D4880" s="20">
        <v>5.8762237027751105</v>
      </c>
      <c r="E4880" s="20">
        <v>5.9700496413453017</v>
      </c>
      <c r="F4880" s="21">
        <v>6.046496262337584</v>
      </c>
      <c r="G4880" s="20">
        <v>6.0928895501667562</v>
      </c>
      <c r="H4880" s="20">
        <v>6.0675361334340501</v>
      </c>
      <c r="I4880" s="20">
        <v>5.9203166091589887</v>
      </c>
      <c r="J4880" s="20">
        <v>5.6028553165606771</v>
      </c>
      <c r="K4880" s="20">
        <v>5.3305488547265529</v>
      </c>
      <c r="L4880" s="20">
        <v>4.9919433794382169</v>
      </c>
      <c r="M4880" s="20">
        <v>4.3251445545282614</v>
      </c>
      <c r="N4880" s="20">
        <v>4.2145985609788275</v>
      </c>
    </row>
    <row r="4881" spans="1:14" x14ac:dyDescent="0.3">
      <c r="A4881" s="22">
        <v>36689</v>
      </c>
      <c r="B4881" s="20">
        <v>5.7964874790643854</v>
      </c>
      <c r="C4881" s="20">
        <v>5.8435972998796419</v>
      </c>
      <c r="D4881" s="20">
        <v>5.8883931682609632</v>
      </c>
      <c r="E4881" s="20">
        <v>5.99660322776651</v>
      </c>
      <c r="F4881" s="21">
        <v>6.06775706841632</v>
      </c>
      <c r="G4881" s="20">
        <v>6.1078889700016186</v>
      </c>
      <c r="H4881" s="20">
        <v>6.0750722501468513</v>
      </c>
      <c r="I4881" s="20">
        <v>5.9289877117035852</v>
      </c>
      <c r="J4881" s="20">
        <v>5.6129215534651564</v>
      </c>
      <c r="K4881" s="20">
        <v>5.3394348420111868</v>
      </c>
      <c r="L4881" s="20">
        <v>4.9945488291382505</v>
      </c>
      <c r="M4881" s="20">
        <v>4.2887489234446567</v>
      </c>
      <c r="N4881" s="20">
        <v>4.180707371498567</v>
      </c>
    </row>
    <row r="4882" spans="1:14" x14ac:dyDescent="0.3">
      <c r="A4882" s="22">
        <v>36686</v>
      </c>
      <c r="B4882" s="20">
        <v>5.8134141023996113</v>
      </c>
      <c r="C4882" s="20">
        <v>5.8523024688747807</v>
      </c>
      <c r="D4882" s="20">
        <v>5.8826052884284135</v>
      </c>
      <c r="E4882" s="20">
        <v>5.9721778424168717</v>
      </c>
      <c r="F4882" s="21">
        <v>6.0468067621218387</v>
      </c>
      <c r="G4882" s="20">
        <v>6.0937721364673259</v>
      </c>
      <c r="H4882" s="20">
        <v>6.0759204711338537</v>
      </c>
      <c r="I4882" s="20">
        <v>5.9347260607346</v>
      </c>
      <c r="J4882" s="20">
        <v>5.6227718303185306</v>
      </c>
      <c r="K4882" s="20">
        <v>5.3505985186033032</v>
      </c>
      <c r="L4882" s="20">
        <v>5.0036225262803615</v>
      </c>
      <c r="M4882" s="20">
        <v>4.278177397777279</v>
      </c>
      <c r="N4882" s="20">
        <v>4.1717824747566352</v>
      </c>
    </row>
    <row r="4883" spans="1:14" x14ac:dyDescent="0.3">
      <c r="A4883" s="22">
        <v>36685</v>
      </c>
      <c r="B4883" s="20">
        <v>5.8296836801254122</v>
      </c>
      <c r="C4883" s="20">
        <v>5.8500667228560363</v>
      </c>
      <c r="D4883" s="20">
        <v>5.8804840916900751</v>
      </c>
      <c r="E4883" s="20">
        <v>5.977404802310371</v>
      </c>
      <c r="F4883" s="21">
        <v>6.0562433531584867</v>
      </c>
      <c r="G4883" s="20">
        <v>6.1058266269113624</v>
      </c>
      <c r="H4883" s="20">
        <v>6.0975429232528713</v>
      </c>
      <c r="I4883" s="20">
        <v>5.964109386801554</v>
      </c>
      <c r="J4883" s="20">
        <v>5.6613647166648677</v>
      </c>
      <c r="K4883" s="20">
        <v>5.3935420860684351</v>
      </c>
      <c r="L4883" s="20">
        <v>5.0482903100466041</v>
      </c>
      <c r="M4883" s="20">
        <v>4.312951926211678</v>
      </c>
      <c r="N4883" s="20">
        <v>4.209678867887904</v>
      </c>
    </row>
    <row r="4884" spans="1:14" x14ac:dyDescent="0.3">
      <c r="A4884" s="22">
        <v>36684</v>
      </c>
      <c r="B4884" s="20">
        <v>5.8043026759943483</v>
      </c>
      <c r="C4884" s="20">
        <v>5.8197161997055851</v>
      </c>
      <c r="D4884" s="20">
        <v>5.8457420323706746</v>
      </c>
      <c r="E4884" s="20">
        <v>5.9367103834614259</v>
      </c>
      <c r="F4884" s="21">
        <v>6.0139300861986946</v>
      </c>
      <c r="G4884" s="20">
        <v>6.0627811125008852</v>
      </c>
      <c r="H4884" s="20">
        <v>6.0515154248121776</v>
      </c>
      <c r="I4884" s="20">
        <v>5.9154044154806256</v>
      </c>
      <c r="J4884" s="20">
        <v>5.6099064023675558</v>
      </c>
      <c r="K4884" s="20">
        <v>5.3426948844387043</v>
      </c>
      <c r="L4884" s="20">
        <v>5.0053392688942955</v>
      </c>
      <c r="M4884" s="20">
        <v>4.2996938967566614</v>
      </c>
      <c r="N4884" s="20">
        <v>4.1991641107816706</v>
      </c>
    </row>
    <row r="4885" spans="1:14" x14ac:dyDescent="0.3">
      <c r="A4885" s="22">
        <v>36683</v>
      </c>
      <c r="B4885" s="20">
        <v>5.7866307035341995</v>
      </c>
      <c r="C4885" s="20">
        <v>5.8145199447384162</v>
      </c>
      <c r="D4885" s="20">
        <v>5.8459392504478505</v>
      </c>
      <c r="E4885" s="20">
        <v>5.9496585933630284</v>
      </c>
      <c r="F4885" s="21">
        <v>6.031129843964691</v>
      </c>
      <c r="G4885" s="20">
        <v>6.0790477586423197</v>
      </c>
      <c r="H4885" s="20">
        <v>6.0594542151917254</v>
      </c>
      <c r="I4885" s="20">
        <v>5.9188122108781736</v>
      </c>
      <c r="J4885" s="20">
        <v>5.6083400237396459</v>
      </c>
      <c r="K4885" s="20">
        <v>5.3387549699784502</v>
      </c>
      <c r="L4885" s="20">
        <v>5.0034881067496055</v>
      </c>
      <c r="M4885" s="20">
        <v>4.3226016134099421</v>
      </c>
      <c r="N4885" s="20">
        <v>4.219640136887012</v>
      </c>
    </row>
    <row r="4886" spans="1:14" x14ac:dyDescent="0.3">
      <c r="A4886" s="22">
        <v>36682</v>
      </c>
      <c r="B4886" s="20">
        <v>5.7989238888075665</v>
      </c>
      <c r="C4886" s="20">
        <v>5.8271857798704385</v>
      </c>
      <c r="D4886" s="20">
        <v>5.8498636518505736</v>
      </c>
      <c r="E4886" s="20">
        <v>5.9391306702589857</v>
      </c>
      <c r="F4886" s="21">
        <v>6.019680599605735</v>
      </c>
      <c r="G4886" s="20">
        <v>6.0700727430638146</v>
      </c>
      <c r="H4886" s="20">
        <v>6.0546593250445353</v>
      </c>
      <c r="I4886" s="20">
        <v>5.9084429558689235</v>
      </c>
      <c r="J4886" s="20">
        <v>5.5810858000863162</v>
      </c>
      <c r="K4886" s="20">
        <v>5.300285105405413</v>
      </c>
      <c r="L4886" s="20">
        <v>4.9686157053244404</v>
      </c>
      <c r="M4886" s="20">
        <v>4.3566787216996179</v>
      </c>
      <c r="N4886" s="20">
        <v>4.2476088825151956</v>
      </c>
    </row>
    <row r="4887" spans="1:14" x14ac:dyDescent="0.3">
      <c r="A4887" s="22">
        <v>36679</v>
      </c>
      <c r="B4887" s="20">
        <v>5.8169794930447605</v>
      </c>
      <c r="C4887" s="20">
        <v>5.8425895224801483</v>
      </c>
      <c r="D4887" s="20">
        <v>5.8650597740488291</v>
      </c>
      <c r="E4887" s="20">
        <v>5.9351099061024124</v>
      </c>
      <c r="F4887" s="21">
        <v>6.0000954599457703</v>
      </c>
      <c r="G4887" s="20">
        <v>6.0432108723200981</v>
      </c>
      <c r="H4887" s="20">
        <v>6.0224438736662629</v>
      </c>
      <c r="I4887" s="20">
        <v>5.8771996863467661</v>
      </c>
      <c r="J4887" s="20">
        <v>5.5522295081859792</v>
      </c>
      <c r="K4887" s="20">
        <v>5.2718717787818843</v>
      </c>
      <c r="L4887" s="20">
        <v>4.9352908994649081</v>
      </c>
      <c r="M4887" s="20">
        <v>4.2955329515119907</v>
      </c>
      <c r="N4887" s="20">
        <v>4.1867018688010269</v>
      </c>
    </row>
    <row r="4888" spans="1:14" x14ac:dyDescent="0.3">
      <c r="A4888" s="22">
        <v>36678</v>
      </c>
      <c r="B4888" s="20">
        <v>5.7709742051458131</v>
      </c>
      <c r="C4888" s="20">
        <v>5.8159151150249553</v>
      </c>
      <c r="D4888" s="20">
        <v>5.8530937448546307</v>
      </c>
      <c r="E4888" s="20">
        <v>5.9634352652475204</v>
      </c>
      <c r="F4888" s="21">
        <v>6.0523810575983559</v>
      </c>
      <c r="G4888" s="20">
        <v>6.1074870626963058</v>
      </c>
      <c r="H4888" s="20">
        <v>6.1044081457379935</v>
      </c>
      <c r="I4888" s="20">
        <v>5.9673409853578319</v>
      </c>
      <c r="J4888" s="20">
        <v>5.6495552265059619</v>
      </c>
      <c r="K4888" s="20">
        <v>5.3672364955226737</v>
      </c>
      <c r="L4888" s="20">
        <v>5.0153699291187044</v>
      </c>
      <c r="M4888" s="20">
        <v>4.3113358154552941</v>
      </c>
      <c r="N4888" s="20">
        <v>4.2004099834886031</v>
      </c>
    </row>
    <row r="4889" spans="1:14" x14ac:dyDescent="0.3">
      <c r="A4889" s="22">
        <v>36677</v>
      </c>
      <c r="B4889" s="20">
        <v>5.812357405461416</v>
      </c>
      <c r="C4889" s="20">
        <v>5.8514045471984302</v>
      </c>
      <c r="D4889" s="20">
        <v>5.8867681105148799</v>
      </c>
      <c r="E4889" s="20">
        <v>5.993177392415511</v>
      </c>
      <c r="F4889" s="21">
        <v>6.0776754359237986</v>
      </c>
      <c r="G4889" s="20">
        <v>6.1314700583664603</v>
      </c>
      <c r="H4889" s="20">
        <v>6.1364958400010714</v>
      </c>
      <c r="I4889" s="20">
        <v>6.0075815991522257</v>
      </c>
      <c r="J4889" s="20">
        <v>5.6958468610809909</v>
      </c>
      <c r="K4889" s="20">
        <v>5.4122340905373703</v>
      </c>
      <c r="L4889" s="20">
        <v>5.0513315423373033</v>
      </c>
      <c r="M4889" s="20">
        <v>4.3044631876672019</v>
      </c>
      <c r="N4889" s="20">
        <v>4.1942049912412083</v>
      </c>
    </row>
    <row r="4890" spans="1:14" x14ac:dyDescent="0.3">
      <c r="A4890" s="22">
        <v>36676</v>
      </c>
      <c r="B4890" s="20">
        <v>5.809707900265443</v>
      </c>
      <c r="C4890" s="20">
        <v>5.8364016427204088</v>
      </c>
      <c r="D4890" s="20">
        <v>5.8725698308839895</v>
      </c>
      <c r="E4890" s="20">
        <v>5.9912994191973512</v>
      </c>
      <c r="F4890" s="21">
        <v>6.0882660852761052</v>
      </c>
      <c r="G4890" s="20">
        <v>6.1496693477103594</v>
      </c>
      <c r="H4890" s="20">
        <v>6.1701202784080893</v>
      </c>
      <c r="I4890" s="20">
        <v>6.0534696523866183</v>
      </c>
      <c r="J4890" s="20">
        <v>5.7604452991018675</v>
      </c>
      <c r="K4890" s="20">
        <v>5.4855660229667267</v>
      </c>
      <c r="L4890" s="20">
        <v>5.123742512703946</v>
      </c>
      <c r="M4890" s="20">
        <v>4.3521916936366996</v>
      </c>
      <c r="N4890" s="20">
        <v>4.2430228291164296</v>
      </c>
    </row>
    <row r="4891" spans="1:14" x14ac:dyDescent="0.3">
      <c r="A4891" s="22">
        <v>36672</v>
      </c>
      <c r="B4891" s="20">
        <v>5.8201014877679969</v>
      </c>
      <c r="C4891" s="20">
        <v>5.8466900711351153</v>
      </c>
      <c r="D4891" s="20">
        <v>5.8779789928403705</v>
      </c>
      <c r="E4891" s="20">
        <v>5.9798409361451359</v>
      </c>
      <c r="F4891" s="21">
        <v>6.0667166049857171</v>
      </c>
      <c r="G4891" s="20">
        <v>6.1241667586552611</v>
      </c>
      <c r="H4891" s="20">
        <v>6.144486075705216</v>
      </c>
      <c r="I4891" s="20">
        <v>6.0292389560388076</v>
      </c>
      <c r="J4891" s="20">
        <v>5.7357479009706598</v>
      </c>
      <c r="K4891" s="20">
        <v>5.4613038070590587</v>
      </c>
      <c r="L4891" s="20">
        <v>5.1061705469453722</v>
      </c>
      <c r="M4891" s="20">
        <v>4.3656569623202435</v>
      </c>
      <c r="N4891" s="20">
        <v>4.2571390545354424</v>
      </c>
    </row>
    <row r="4892" spans="1:14" x14ac:dyDescent="0.3">
      <c r="A4892" s="22">
        <v>36671</v>
      </c>
      <c r="B4892" s="20">
        <v>5.779697401632407</v>
      </c>
      <c r="C4892" s="20">
        <v>5.8165484971832662</v>
      </c>
      <c r="D4892" s="20">
        <v>5.8534279768754143</v>
      </c>
      <c r="E4892" s="20">
        <v>5.966206255761608</v>
      </c>
      <c r="F4892" s="21">
        <v>6.0589569278614857</v>
      </c>
      <c r="G4892" s="20">
        <v>6.1209270508427975</v>
      </c>
      <c r="H4892" s="20">
        <v>6.1619706401845429</v>
      </c>
      <c r="I4892" s="20">
        <v>6.0676278328856172</v>
      </c>
      <c r="J4892" s="20">
        <v>5.8044911350649917</v>
      </c>
      <c r="K4892" s="20">
        <v>5.5465668940125168</v>
      </c>
      <c r="L4892" s="20">
        <v>5.1967053012872473</v>
      </c>
      <c r="M4892" s="20">
        <v>4.4220206248382663</v>
      </c>
      <c r="N4892" s="20">
        <v>4.3209259908267201</v>
      </c>
    </row>
    <row r="4893" spans="1:14" x14ac:dyDescent="0.3">
      <c r="A4893" s="22">
        <v>36670</v>
      </c>
      <c r="B4893" s="20">
        <v>5.7919135612794292</v>
      </c>
      <c r="C4893" s="20">
        <v>5.8395454501395569</v>
      </c>
      <c r="D4893" s="20">
        <v>5.8737883223398741</v>
      </c>
      <c r="E4893" s="20">
        <v>5.9814514796287312</v>
      </c>
      <c r="F4893" s="21">
        <v>6.0774063913552565</v>
      </c>
      <c r="G4893" s="20">
        <v>6.1443438114030178</v>
      </c>
      <c r="H4893" s="20">
        <v>6.2003005646747669</v>
      </c>
      <c r="I4893" s="20">
        <v>6.1159101138526744</v>
      </c>
      <c r="J4893" s="20">
        <v>5.870487073973921</v>
      </c>
      <c r="K4893" s="20">
        <v>5.6267728221560178</v>
      </c>
      <c r="L4893" s="20">
        <v>5.2850885534374967</v>
      </c>
      <c r="M4893" s="20">
        <v>4.4593583203533882</v>
      </c>
      <c r="N4893" s="20">
        <v>4.374324888461274</v>
      </c>
    </row>
    <row r="4894" spans="1:14" x14ac:dyDescent="0.3">
      <c r="A4894" s="22">
        <v>36669</v>
      </c>
      <c r="B4894" s="20">
        <v>5.8209363210587224</v>
      </c>
      <c r="C4894" s="20">
        <v>5.8482971264905981</v>
      </c>
      <c r="D4894" s="20">
        <v>5.8811601985186925</v>
      </c>
      <c r="E4894" s="20">
        <v>5.988159425390208</v>
      </c>
      <c r="F4894" s="21">
        <v>6.0803163320815417</v>
      </c>
      <c r="G4894" s="20">
        <v>6.1446775358687855</v>
      </c>
      <c r="H4894" s="20">
        <v>6.2034193342194541</v>
      </c>
      <c r="I4894" s="20">
        <v>6.1289630424061388</v>
      </c>
      <c r="J4894" s="20">
        <v>5.9023380253582163</v>
      </c>
      <c r="K4894" s="20">
        <v>5.6697870352637718</v>
      </c>
      <c r="L4894" s="20">
        <v>5.3278170355616457</v>
      </c>
      <c r="M4894" s="20">
        <v>4.4681386898309077</v>
      </c>
      <c r="N4894" s="20">
        <v>4.3840684592013703</v>
      </c>
    </row>
    <row r="4895" spans="1:14" x14ac:dyDescent="0.3">
      <c r="A4895" s="22">
        <v>36668</v>
      </c>
      <c r="B4895" s="20">
        <v>5.8181083486027463</v>
      </c>
      <c r="C4895" s="20">
        <v>5.8407911290190961</v>
      </c>
      <c r="D4895" s="20">
        <v>5.869632589553917</v>
      </c>
      <c r="E4895" s="20">
        <v>5.9615140066524495</v>
      </c>
      <c r="F4895" s="21">
        <v>6.0421499754850112</v>
      </c>
      <c r="G4895" s="20">
        <v>6.0993380112797375</v>
      </c>
      <c r="H4895" s="20">
        <v>6.1499194031896733</v>
      </c>
      <c r="I4895" s="20">
        <v>6.0791778162081833</v>
      </c>
      <c r="J4895" s="20">
        <v>5.8658452723152683</v>
      </c>
      <c r="K4895" s="20">
        <v>5.6435160937294588</v>
      </c>
      <c r="L4895" s="20">
        <v>5.307148689661199</v>
      </c>
      <c r="M4895" s="20">
        <v>4.4362044373795744</v>
      </c>
      <c r="N4895" s="20">
        <v>4.3571832864202538</v>
      </c>
    </row>
    <row r="4896" spans="1:14" x14ac:dyDescent="0.3">
      <c r="A4896" s="22">
        <v>36665</v>
      </c>
      <c r="B4896" s="20">
        <v>5.8192811424280277</v>
      </c>
      <c r="C4896" s="20">
        <v>5.8436543291440461</v>
      </c>
      <c r="D4896" s="20">
        <v>5.8738565780013028</v>
      </c>
      <c r="E4896" s="20">
        <v>5.9795644174643634</v>
      </c>
      <c r="F4896" s="21">
        <v>6.0738901064767417</v>
      </c>
      <c r="G4896" s="20">
        <v>6.1396675030968018</v>
      </c>
      <c r="H4896" s="20">
        <v>6.2025771415350999</v>
      </c>
      <c r="I4896" s="20">
        <v>6.1364500004541398</v>
      </c>
      <c r="J4896" s="20">
        <v>5.9324735084451863</v>
      </c>
      <c r="K4896" s="20">
        <v>5.7185244107179836</v>
      </c>
      <c r="L4896" s="20">
        <v>5.3872925648514363</v>
      </c>
      <c r="M4896" s="20">
        <v>4.4940433432364228</v>
      </c>
      <c r="N4896" s="20">
        <v>4.4225030423466167</v>
      </c>
    </row>
    <row r="4897" spans="1:14" x14ac:dyDescent="0.3">
      <c r="A4897" s="22">
        <v>36664</v>
      </c>
      <c r="B4897" s="20">
        <v>5.7813154148454089</v>
      </c>
      <c r="C4897" s="20">
        <v>5.8302572716923082</v>
      </c>
      <c r="D4897" s="20">
        <v>5.8799692400636658</v>
      </c>
      <c r="E4897" s="20">
        <v>6.0133997982682548</v>
      </c>
      <c r="F4897" s="21">
        <v>6.1113901188704558</v>
      </c>
      <c r="G4897" s="20">
        <v>6.1752928486073086</v>
      </c>
      <c r="H4897" s="20">
        <v>6.22398002899231</v>
      </c>
      <c r="I4897" s="20">
        <v>6.1447696221240635</v>
      </c>
      <c r="J4897" s="20">
        <v>5.9238035637826609</v>
      </c>
      <c r="K4897" s="20">
        <v>5.7024010901481432</v>
      </c>
      <c r="L4897" s="20">
        <v>5.3721857003133033</v>
      </c>
      <c r="M4897" s="20">
        <v>4.4996745352547469</v>
      </c>
      <c r="N4897" s="20">
        <v>4.4283726995534884</v>
      </c>
    </row>
    <row r="4898" spans="1:14" x14ac:dyDescent="0.3">
      <c r="A4898" s="22">
        <v>36663</v>
      </c>
      <c r="B4898" s="20">
        <v>5.8011365883606958</v>
      </c>
      <c r="C4898" s="20">
        <v>5.8727364853759649</v>
      </c>
      <c r="D4898" s="20">
        <v>5.9266901993898218</v>
      </c>
      <c r="E4898" s="20">
        <v>6.0650260753027716</v>
      </c>
      <c r="F4898" s="21">
        <v>6.1685467584686196</v>
      </c>
      <c r="G4898" s="20">
        <v>6.2343384130142496</v>
      </c>
      <c r="H4898" s="20">
        <v>6.2672753048587628</v>
      </c>
      <c r="I4898" s="20">
        <v>6.1635763157844172</v>
      </c>
      <c r="J4898" s="20">
        <v>5.902243980756297</v>
      </c>
      <c r="K4898" s="20">
        <v>5.6545146584171357</v>
      </c>
      <c r="L4898" s="20">
        <v>5.305367645302157</v>
      </c>
      <c r="M4898" s="20">
        <v>4.4555131427347643</v>
      </c>
      <c r="N4898" s="20">
        <v>4.3669553305021056</v>
      </c>
    </row>
    <row r="4899" spans="1:14" x14ac:dyDescent="0.3">
      <c r="A4899" s="22">
        <v>36662</v>
      </c>
      <c r="B4899" s="20">
        <v>5.8621741016439159</v>
      </c>
      <c r="C4899" s="20">
        <v>5.9146393715309644</v>
      </c>
      <c r="D4899" s="20">
        <v>5.9675781858867021</v>
      </c>
      <c r="E4899" s="20">
        <v>6.1065205218599319</v>
      </c>
      <c r="F4899" s="21">
        <v>6.2067759356574754</v>
      </c>
      <c r="G4899" s="20">
        <v>6.2660360023105897</v>
      </c>
      <c r="H4899" s="20">
        <v>6.2627926283326225</v>
      </c>
      <c r="I4899" s="20">
        <v>6.1258704126578492</v>
      </c>
      <c r="J4899" s="20">
        <v>5.8221049295766862</v>
      </c>
      <c r="K4899" s="20">
        <v>5.5534874558079173</v>
      </c>
      <c r="L4899" s="20">
        <v>5.1896241201220894</v>
      </c>
      <c r="M4899" s="20">
        <v>4.3438020848831371</v>
      </c>
      <c r="N4899" s="20">
        <v>4.2436590741704672</v>
      </c>
    </row>
    <row r="4900" spans="1:14" x14ac:dyDescent="0.3">
      <c r="A4900" s="22">
        <v>36661</v>
      </c>
      <c r="B4900" s="20">
        <v>5.8987833554066338</v>
      </c>
      <c r="C4900" s="20">
        <v>5.9474407349923268</v>
      </c>
      <c r="D4900" s="20">
        <v>5.9935474404300848</v>
      </c>
      <c r="E4900" s="20">
        <v>6.1136968583894289</v>
      </c>
      <c r="F4900" s="21">
        <v>6.2011564247918445</v>
      </c>
      <c r="G4900" s="20">
        <v>6.2547445534338761</v>
      </c>
      <c r="H4900" s="20">
        <v>6.2531226571890475</v>
      </c>
      <c r="I4900" s="20">
        <v>6.1255057962883512</v>
      </c>
      <c r="J4900" s="20">
        <v>5.8395438744429917</v>
      </c>
      <c r="K4900" s="20">
        <v>5.5819293815537607</v>
      </c>
      <c r="L4900" s="20">
        <v>5.2218495287031885</v>
      </c>
      <c r="M4900" s="20">
        <v>4.3716694358854831</v>
      </c>
      <c r="N4900" s="20">
        <v>4.272165534555378</v>
      </c>
    </row>
    <row r="4901" spans="1:14" x14ac:dyDescent="0.3">
      <c r="A4901" s="22">
        <v>36658</v>
      </c>
      <c r="B4901" s="20">
        <v>5.8966997898546367</v>
      </c>
      <c r="C4901" s="20">
        <v>5.9390962474673765</v>
      </c>
      <c r="D4901" s="20">
        <v>5.9868093201032808</v>
      </c>
      <c r="E4901" s="20">
        <v>6.1135789526805491</v>
      </c>
      <c r="F4901" s="21">
        <v>6.2046620801419232</v>
      </c>
      <c r="G4901" s="20">
        <v>6.2586730825288059</v>
      </c>
      <c r="H4901" s="20">
        <v>6.2574842610502559</v>
      </c>
      <c r="I4901" s="20">
        <v>6.1375131839015573</v>
      </c>
      <c r="J4901" s="20">
        <v>5.8730120168300139</v>
      </c>
      <c r="K4901" s="20">
        <v>5.6323598008456957</v>
      </c>
      <c r="L4901" s="20">
        <v>5.2832491953779801</v>
      </c>
      <c r="M4901" s="20">
        <v>4.4166654177649054</v>
      </c>
      <c r="N4901" s="20">
        <v>4.3266707499841797</v>
      </c>
    </row>
    <row r="4902" spans="1:14" x14ac:dyDescent="0.3">
      <c r="A4902" s="22">
        <v>36657</v>
      </c>
      <c r="B4902" s="20">
        <v>5.8795028459331409</v>
      </c>
      <c r="C4902" s="20">
        <v>5.9228977175891835</v>
      </c>
      <c r="D4902" s="20">
        <v>5.9735858144279712</v>
      </c>
      <c r="E4902" s="20">
        <v>6.0984647752734285</v>
      </c>
      <c r="F4902" s="21">
        <v>6.1837712707128389</v>
      </c>
      <c r="G4902" s="20">
        <v>6.2343298500971827</v>
      </c>
      <c r="H4902" s="20">
        <v>6.2340787696647242</v>
      </c>
      <c r="I4902" s="20">
        <v>6.1209929057909784</v>
      </c>
      <c r="J4902" s="20">
        <v>5.868704165650267</v>
      </c>
      <c r="K4902" s="20">
        <v>5.6350800539475747</v>
      </c>
      <c r="L4902" s="20">
        <v>5.2871471815142908</v>
      </c>
      <c r="M4902" s="20">
        <v>4.3968546458677675</v>
      </c>
      <c r="N4902" s="20">
        <v>4.31067873897676</v>
      </c>
    </row>
    <row r="4903" spans="1:14" x14ac:dyDescent="0.3">
      <c r="A4903" s="22">
        <v>36656</v>
      </c>
      <c r="B4903" s="20">
        <v>5.8761092641116983</v>
      </c>
      <c r="C4903" s="20">
        <v>5.9114599029387387</v>
      </c>
      <c r="D4903" s="20">
        <v>5.9540481702366304</v>
      </c>
      <c r="E4903" s="20">
        <v>6.0476174724479836</v>
      </c>
      <c r="F4903" s="21">
        <v>6.1099276597913565</v>
      </c>
      <c r="G4903" s="20">
        <v>6.1478919736783757</v>
      </c>
      <c r="H4903" s="20">
        <v>6.1327263088557116</v>
      </c>
      <c r="I4903" s="20">
        <v>6.0167117589851484</v>
      </c>
      <c r="J4903" s="20">
        <v>5.7617882789945973</v>
      </c>
      <c r="K4903" s="20">
        <v>5.5274201777645189</v>
      </c>
      <c r="L4903" s="20">
        <v>5.1818772729378049</v>
      </c>
      <c r="M4903" s="20">
        <v>4.3213112899271717</v>
      </c>
      <c r="N4903" s="20">
        <v>4.2297348103488801</v>
      </c>
    </row>
    <row r="4904" spans="1:14" x14ac:dyDescent="0.3">
      <c r="A4904" s="22">
        <v>36655</v>
      </c>
      <c r="B4904" s="20">
        <v>5.8702001012623404</v>
      </c>
      <c r="C4904" s="20">
        <v>5.9202362262477815</v>
      </c>
      <c r="D4904" s="20">
        <v>5.9633879639566132</v>
      </c>
      <c r="E4904" s="20">
        <v>6.0549745000486608</v>
      </c>
      <c r="F4904" s="21">
        <v>6.1166379046925368</v>
      </c>
      <c r="G4904" s="20">
        <v>6.1547587985125913</v>
      </c>
      <c r="H4904" s="20">
        <v>6.1358938874298135</v>
      </c>
      <c r="I4904" s="20">
        <v>6.013967147364923</v>
      </c>
      <c r="J4904" s="20">
        <v>5.7554721974871033</v>
      </c>
      <c r="K4904" s="20">
        <v>5.5248074672926544</v>
      </c>
      <c r="L4904" s="20">
        <v>5.1861443766104998</v>
      </c>
      <c r="M4904" s="20">
        <v>4.3374116744005446</v>
      </c>
      <c r="N4904" s="20">
        <v>4.2483768797700669</v>
      </c>
    </row>
    <row r="4905" spans="1:14" x14ac:dyDescent="0.3">
      <c r="A4905" s="22">
        <v>36654</v>
      </c>
      <c r="B4905" s="20">
        <v>5.8625339302744077</v>
      </c>
      <c r="C4905" s="20">
        <v>5.9087896353176186</v>
      </c>
      <c r="D4905" s="20">
        <v>5.9549207399227981</v>
      </c>
      <c r="E4905" s="20">
        <v>6.0608193535796628</v>
      </c>
      <c r="F4905" s="21">
        <v>6.1323373616543577</v>
      </c>
      <c r="G4905" s="20">
        <v>6.1752495209976983</v>
      </c>
      <c r="H4905" s="20">
        <v>6.1626084666174217</v>
      </c>
      <c r="I4905" s="20">
        <v>6.0443663076472847</v>
      </c>
      <c r="J4905" s="20">
        <v>5.7934111057723259</v>
      </c>
      <c r="K4905" s="20">
        <v>5.5690533008836107</v>
      </c>
      <c r="L4905" s="20">
        <v>5.2347899933570314</v>
      </c>
      <c r="M4905" s="20">
        <v>4.3949812171052942</v>
      </c>
      <c r="N4905" s="20">
        <v>4.3053552601359959</v>
      </c>
    </row>
    <row r="4906" spans="1:14" x14ac:dyDescent="0.3">
      <c r="A4906" s="22">
        <v>36651</v>
      </c>
      <c r="B4906" s="20">
        <v>5.8688850242842774</v>
      </c>
      <c r="C4906" s="20">
        <v>5.9089536553483226</v>
      </c>
      <c r="D4906" s="20">
        <v>5.9513603919346858</v>
      </c>
      <c r="E4906" s="20">
        <v>6.0562770507482089</v>
      </c>
      <c r="F4906" s="21">
        <v>6.1269006216667963</v>
      </c>
      <c r="G4906" s="20">
        <v>6.1682751943856395</v>
      </c>
      <c r="H4906" s="20">
        <v>6.1601559516580746</v>
      </c>
      <c r="I4906" s="20">
        <v>6.0535884748428144</v>
      </c>
      <c r="J4906" s="20">
        <v>5.8219194176426843</v>
      </c>
      <c r="K4906" s="20">
        <v>5.6095656719421196</v>
      </c>
      <c r="L4906" s="20">
        <v>5.2838132771714736</v>
      </c>
      <c r="M4906" s="20">
        <v>4.4415662535337006</v>
      </c>
      <c r="N4906" s="20">
        <v>4.3575469005758274</v>
      </c>
    </row>
    <row r="4907" spans="1:14" x14ac:dyDescent="0.3">
      <c r="A4907" s="22">
        <v>36650</v>
      </c>
      <c r="B4907" s="20">
        <v>5.8681903120577985</v>
      </c>
      <c r="C4907" s="20">
        <v>5.9056322456601738</v>
      </c>
      <c r="D4907" s="20">
        <v>5.9456894262599151</v>
      </c>
      <c r="E4907" s="20">
        <v>6.0459894411453874</v>
      </c>
      <c r="F4907" s="21">
        <v>6.1116410956177258</v>
      </c>
      <c r="G4907" s="20">
        <v>6.1480730224517979</v>
      </c>
      <c r="H4907" s="20">
        <v>6.131935258742276</v>
      </c>
      <c r="I4907" s="20">
        <v>6.0241771147603922</v>
      </c>
      <c r="J4907" s="20">
        <v>5.7897661300443124</v>
      </c>
      <c r="K4907" s="20">
        <v>5.5739070277462401</v>
      </c>
      <c r="L4907" s="20">
        <v>5.247620062370479</v>
      </c>
      <c r="M4907" s="20">
        <v>4.4319544960260355</v>
      </c>
      <c r="N4907" s="20">
        <v>4.3428668918498623</v>
      </c>
    </row>
    <row r="4908" spans="1:14" x14ac:dyDescent="0.3">
      <c r="A4908" s="22">
        <v>36649</v>
      </c>
      <c r="B4908" s="20">
        <v>5.9208783574543489</v>
      </c>
      <c r="C4908" s="20">
        <v>5.9425294807541755</v>
      </c>
      <c r="D4908" s="20">
        <v>5.9688625506257145</v>
      </c>
      <c r="E4908" s="20">
        <v>6.0376600729600964</v>
      </c>
      <c r="F4908" s="21">
        <v>6.0833767872081586</v>
      </c>
      <c r="G4908" s="20">
        <v>6.1072370660218347</v>
      </c>
      <c r="H4908" s="20">
        <v>6.0705216316037962</v>
      </c>
      <c r="I4908" s="20">
        <v>5.9549298407243407</v>
      </c>
      <c r="J4908" s="20">
        <v>5.7062190262914836</v>
      </c>
      <c r="K4908" s="20">
        <v>5.476546721750764</v>
      </c>
      <c r="L4908" s="20">
        <v>5.1390880770999798</v>
      </c>
      <c r="M4908" s="20">
        <v>4.3289726462525984</v>
      </c>
      <c r="N4908" s="20">
        <v>4.2324377800609829</v>
      </c>
    </row>
    <row r="4909" spans="1:14" x14ac:dyDescent="0.3">
      <c r="A4909" s="22">
        <v>36648</v>
      </c>
      <c r="B4909" s="20">
        <v>5.9381427241811657</v>
      </c>
      <c r="C4909" s="20">
        <v>5.9711598783064366</v>
      </c>
      <c r="D4909" s="20">
        <v>5.9986352152355735</v>
      </c>
      <c r="E4909" s="20">
        <v>6.057322247574028</v>
      </c>
      <c r="F4909" s="21">
        <v>6.0909635941752525</v>
      </c>
      <c r="G4909" s="20">
        <v>6.1085278030534651</v>
      </c>
      <c r="H4909" s="20">
        <v>6.0705534940270613</v>
      </c>
      <c r="I4909" s="20">
        <v>5.9590383968797092</v>
      </c>
      <c r="J4909" s="20">
        <v>5.7109894923613878</v>
      </c>
      <c r="K4909" s="20">
        <v>5.4752721401754112</v>
      </c>
      <c r="L4909" s="20">
        <v>5.1250166441179257</v>
      </c>
      <c r="M4909" s="20">
        <v>4.2865909363465446</v>
      </c>
      <c r="N4909" s="20">
        <v>4.1847212190749579</v>
      </c>
    </row>
    <row r="4910" spans="1:14" x14ac:dyDescent="0.3">
      <c r="A4910" s="22">
        <v>36644</v>
      </c>
      <c r="B4910" s="20">
        <v>5.8933844055875806</v>
      </c>
      <c r="C4910" s="20">
        <v>5.9385530995862403</v>
      </c>
      <c r="D4910" s="20">
        <v>5.9739348357371895</v>
      </c>
      <c r="E4910" s="20">
        <v>6.0440985522343418</v>
      </c>
      <c r="F4910" s="21">
        <v>6.0835145683095018</v>
      </c>
      <c r="G4910" s="20">
        <v>6.1036025872805535</v>
      </c>
      <c r="H4910" s="20">
        <v>6.0692064255946399</v>
      </c>
      <c r="I4910" s="20">
        <v>5.958584004080639</v>
      </c>
      <c r="J4910" s="20">
        <v>5.7047436957921107</v>
      </c>
      <c r="K4910" s="20">
        <v>5.4590709702408402</v>
      </c>
      <c r="L4910" s="20">
        <v>5.0977270794860932</v>
      </c>
      <c r="M4910" s="20">
        <v>4.2622759903761906</v>
      </c>
      <c r="N4910" s="20">
        <v>4.1519580733785411</v>
      </c>
    </row>
    <row r="4911" spans="1:14" x14ac:dyDescent="0.3">
      <c r="A4911" s="22">
        <v>36643</v>
      </c>
      <c r="B4911" s="20">
        <v>5.9174545579562565</v>
      </c>
      <c r="C4911" s="20">
        <v>5.9623161305026953</v>
      </c>
      <c r="D4911" s="20">
        <v>5.9959390782711477</v>
      </c>
      <c r="E4911" s="20">
        <v>6.0700105671893869</v>
      </c>
      <c r="F4911" s="21">
        <v>6.1215604970818456</v>
      </c>
      <c r="G4911" s="20">
        <v>6.1531241683389419</v>
      </c>
      <c r="H4911" s="20">
        <v>6.141412985949164</v>
      </c>
      <c r="I4911" s="20">
        <v>6.0348286636277741</v>
      </c>
      <c r="J4911" s="20">
        <v>5.7751184645280915</v>
      </c>
      <c r="K4911" s="20">
        <v>5.5213737491371102</v>
      </c>
      <c r="L4911" s="20">
        <v>5.1556293266802671</v>
      </c>
      <c r="M4911" s="20">
        <v>4.3402244268011296</v>
      </c>
      <c r="N4911" s="20">
        <v>4.2246091347551351</v>
      </c>
    </row>
    <row r="4912" spans="1:14" x14ac:dyDescent="0.3">
      <c r="A4912" s="22">
        <v>36642</v>
      </c>
      <c r="B4912" s="20">
        <v>5.9089379432041538</v>
      </c>
      <c r="C4912" s="20">
        <v>5.9514255544671997</v>
      </c>
      <c r="D4912" s="20">
        <v>5.9808936673633459</v>
      </c>
      <c r="E4912" s="20">
        <v>6.0619723316582279</v>
      </c>
      <c r="F4912" s="21">
        <v>6.1262878137625734</v>
      </c>
      <c r="G4912" s="20">
        <v>6.1685782254015988</v>
      </c>
      <c r="H4912" s="20">
        <v>6.1808101717694903</v>
      </c>
      <c r="I4912" s="20">
        <v>6.0825355625001727</v>
      </c>
      <c r="J4912" s="20">
        <v>5.8233736439025483</v>
      </c>
      <c r="K4912" s="20">
        <v>5.5640567473896478</v>
      </c>
      <c r="L4912" s="20">
        <v>5.1931611049416562</v>
      </c>
      <c r="M4912" s="20">
        <v>4.3836490848972627</v>
      </c>
      <c r="N4912" s="20">
        <v>4.2649375310778384</v>
      </c>
    </row>
    <row r="4913" spans="1:14" x14ac:dyDescent="0.3">
      <c r="A4913" s="22">
        <v>36641</v>
      </c>
      <c r="B4913" s="20">
        <v>5.8973682926948401</v>
      </c>
      <c r="C4913" s="20">
        <v>5.9430871721429686</v>
      </c>
      <c r="D4913" s="20">
        <v>5.9807930342328897</v>
      </c>
      <c r="E4913" s="20">
        <v>6.0869261675159372</v>
      </c>
      <c r="F4913" s="21">
        <v>6.1635970306100987</v>
      </c>
      <c r="G4913" s="20">
        <v>6.209408993052433</v>
      </c>
      <c r="H4913" s="20">
        <v>6.2304661425859837</v>
      </c>
      <c r="I4913" s="20">
        <v>6.1384462721336872</v>
      </c>
      <c r="J4913" s="20">
        <v>5.8775971004100294</v>
      </c>
      <c r="K4913" s="20">
        <v>5.6117244486970579</v>
      </c>
      <c r="L4913" s="20">
        <v>5.2355167696751677</v>
      </c>
      <c r="M4913" s="20">
        <v>4.4308322248720273</v>
      </c>
      <c r="N4913" s="20">
        <v>4.3089934960795082</v>
      </c>
    </row>
    <row r="4914" spans="1:14" x14ac:dyDescent="0.3">
      <c r="A4914" s="22">
        <v>36636</v>
      </c>
      <c r="B4914" s="20">
        <v>5.8824427293520261</v>
      </c>
      <c r="C4914" s="20">
        <v>5.936110345038494</v>
      </c>
      <c r="D4914" s="20">
        <v>5.9773581089596588</v>
      </c>
      <c r="E4914" s="20">
        <v>6.0828114646033127</v>
      </c>
      <c r="F4914" s="21">
        <v>6.155240946515546</v>
      </c>
      <c r="G4914" s="20">
        <v>6.1982472001385771</v>
      </c>
      <c r="H4914" s="20">
        <v>6.2137884291465353</v>
      </c>
      <c r="I4914" s="20">
        <v>6.1162894448813239</v>
      </c>
      <c r="J4914" s="20">
        <v>5.8439313047689092</v>
      </c>
      <c r="K4914" s="20">
        <v>5.5704416426170766</v>
      </c>
      <c r="L4914" s="20">
        <v>5.192161830880365</v>
      </c>
      <c r="M4914" s="20">
        <v>4.4100291255722466</v>
      </c>
      <c r="N4914" s="20">
        <v>4.2838593866720176</v>
      </c>
    </row>
    <row r="4915" spans="1:14" x14ac:dyDescent="0.3">
      <c r="A4915" s="22">
        <v>36635</v>
      </c>
      <c r="B4915" s="20">
        <v>5.7957252460953663</v>
      </c>
      <c r="C4915" s="20">
        <v>5.894707682217426</v>
      </c>
      <c r="D4915" s="20">
        <v>5.9475386422976939</v>
      </c>
      <c r="E4915" s="20">
        <v>6.0573049597771087</v>
      </c>
      <c r="F4915" s="21">
        <v>6.1248002601418765</v>
      </c>
      <c r="G4915" s="20">
        <v>6.1661534520018355</v>
      </c>
      <c r="H4915" s="20">
        <v>6.1868980047743172</v>
      </c>
      <c r="I4915" s="20">
        <v>6.0948469029598469</v>
      </c>
      <c r="J4915" s="20">
        <v>5.8280340397874202</v>
      </c>
      <c r="K4915" s="20">
        <v>5.5572937294329225</v>
      </c>
      <c r="L4915" s="20">
        <v>5.1841618747968212</v>
      </c>
      <c r="M4915" s="20">
        <v>4.424784456407644</v>
      </c>
      <c r="N4915" s="20">
        <v>4.2985966682252892</v>
      </c>
    </row>
    <row r="4916" spans="1:14" x14ac:dyDescent="0.3">
      <c r="A4916" s="22">
        <v>36634</v>
      </c>
      <c r="B4916" s="20">
        <v>5.792419833832219</v>
      </c>
      <c r="C4916" s="20">
        <v>5.8671937990023153</v>
      </c>
      <c r="D4916" s="20">
        <v>5.9231611081329198</v>
      </c>
      <c r="E4916" s="20">
        <v>6.0382712782091197</v>
      </c>
      <c r="F4916" s="21">
        <v>6.1054981719827088</v>
      </c>
      <c r="G4916" s="20">
        <v>6.1471121777881654</v>
      </c>
      <c r="H4916" s="20">
        <v>6.1696200042678333</v>
      </c>
      <c r="I4916" s="20">
        <v>6.0783804881340329</v>
      </c>
      <c r="J4916" s="20">
        <v>5.8132127950392292</v>
      </c>
      <c r="K4916" s="20">
        <v>5.544962797090327</v>
      </c>
      <c r="L4916" s="20">
        <v>5.176913893163599</v>
      </c>
      <c r="M4916" s="20">
        <v>4.4268716480035764</v>
      </c>
      <c r="N4916" s="20">
        <v>4.3036375865690299</v>
      </c>
    </row>
    <row r="4917" spans="1:14" x14ac:dyDescent="0.3">
      <c r="A4917" s="22">
        <v>36633</v>
      </c>
      <c r="B4917" s="20">
        <v>5.7824214599847306</v>
      </c>
      <c r="C4917" s="20">
        <v>5.8630907127954082</v>
      </c>
      <c r="D4917" s="20">
        <v>5.9195327881869213</v>
      </c>
      <c r="E4917" s="20">
        <v>6.0299380525682231</v>
      </c>
      <c r="F4917" s="21">
        <v>6.0940010731830281</v>
      </c>
      <c r="G4917" s="20">
        <v>6.1343295042099637</v>
      </c>
      <c r="H4917" s="20">
        <v>6.158457966690067</v>
      </c>
      <c r="I4917" s="20">
        <v>6.072252012194105</v>
      </c>
      <c r="J4917" s="20">
        <v>5.818228964010399</v>
      </c>
      <c r="K4917" s="20">
        <v>5.5582387512642226</v>
      </c>
      <c r="L4917" s="20">
        <v>5.1954141727197092</v>
      </c>
      <c r="M4917" s="20">
        <v>4.4390156511587744</v>
      </c>
      <c r="N4917" s="20">
        <v>4.3198059086065568</v>
      </c>
    </row>
    <row r="4918" spans="1:14" x14ac:dyDescent="0.3">
      <c r="A4918" s="22">
        <v>36630</v>
      </c>
      <c r="B4918" s="20">
        <v>5.7606667193818462</v>
      </c>
      <c r="C4918" s="20">
        <v>5.8519062227550416</v>
      </c>
      <c r="D4918" s="20">
        <v>5.913717131330162</v>
      </c>
      <c r="E4918" s="20">
        <v>6.0374656075022752</v>
      </c>
      <c r="F4918" s="21">
        <v>6.1118664368237017</v>
      </c>
      <c r="G4918" s="20">
        <v>6.1560306495896677</v>
      </c>
      <c r="H4918" s="20">
        <v>6.1752465574396558</v>
      </c>
      <c r="I4918" s="20">
        <v>6.0804635160099929</v>
      </c>
      <c r="J4918" s="20">
        <v>5.8115699597848947</v>
      </c>
      <c r="K4918" s="20">
        <v>5.5409541128213258</v>
      </c>
      <c r="L4918" s="20">
        <v>5.1722742151320587</v>
      </c>
      <c r="M4918" s="20">
        <v>4.4329413543036047</v>
      </c>
      <c r="N4918" s="20">
        <v>4.3078042296843764</v>
      </c>
    </row>
    <row r="4919" spans="1:14" x14ac:dyDescent="0.3">
      <c r="A4919" s="22">
        <v>36629</v>
      </c>
      <c r="B4919" s="20">
        <v>5.7069476351348696</v>
      </c>
      <c r="C4919" s="20">
        <v>5.8233263059067344</v>
      </c>
      <c r="D4919" s="20">
        <v>5.9026322727489946</v>
      </c>
      <c r="E4919" s="20">
        <v>6.0427166738092097</v>
      </c>
      <c r="F4919" s="21">
        <v>6.1137470393373983</v>
      </c>
      <c r="G4919" s="20">
        <v>6.1549847341286918</v>
      </c>
      <c r="H4919" s="20">
        <v>6.1708360376328741</v>
      </c>
      <c r="I4919" s="20">
        <v>6.0736791992599928</v>
      </c>
      <c r="J4919" s="20">
        <v>5.7999791960451992</v>
      </c>
      <c r="K4919" s="20">
        <v>5.526861137325267</v>
      </c>
      <c r="L4919" s="20">
        <v>5.160259818784473</v>
      </c>
      <c r="M4919" s="20">
        <v>4.4377390892718029</v>
      </c>
      <c r="N4919" s="20">
        <v>4.3125846874349616</v>
      </c>
    </row>
    <row r="4920" spans="1:14" x14ac:dyDescent="0.3">
      <c r="A4920" s="22">
        <v>36628</v>
      </c>
      <c r="B4920" s="20">
        <v>5.7971650505635717</v>
      </c>
      <c r="C4920" s="20">
        <v>5.8757367080325782</v>
      </c>
      <c r="D4920" s="20">
        <v>5.9401799358635126</v>
      </c>
      <c r="E4920" s="20">
        <v>6.0657949204231691</v>
      </c>
      <c r="F4920" s="21">
        <v>6.1357768062997575</v>
      </c>
      <c r="G4920" s="20">
        <v>6.1779840036134273</v>
      </c>
      <c r="H4920" s="20">
        <v>6.1895560990043208</v>
      </c>
      <c r="I4920" s="20">
        <v>6.0799874732509238</v>
      </c>
      <c r="J4920" s="20">
        <v>5.7814693809194946</v>
      </c>
      <c r="K4920" s="20">
        <v>5.4902973415792928</v>
      </c>
      <c r="L4920" s="20">
        <v>5.1067541032392363</v>
      </c>
      <c r="M4920" s="20">
        <v>4.3452342916855935</v>
      </c>
      <c r="N4920" s="20">
        <v>4.2174643426046092</v>
      </c>
    </row>
    <row r="4921" spans="1:14" x14ac:dyDescent="0.3">
      <c r="A4921" s="22">
        <v>36627</v>
      </c>
      <c r="B4921" s="20">
        <v>5.8147111742412108</v>
      </c>
      <c r="C4921" s="20">
        <v>5.8748155223376077</v>
      </c>
      <c r="D4921" s="20">
        <v>5.934006622591161</v>
      </c>
      <c r="E4921" s="20">
        <v>6.0560460146145267</v>
      </c>
      <c r="F4921" s="21">
        <v>6.1226426380026195</v>
      </c>
      <c r="G4921" s="20">
        <v>6.1607092484880441</v>
      </c>
      <c r="H4921" s="20">
        <v>6.1624980621731673</v>
      </c>
      <c r="I4921" s="20">
        <v>6.0516485496768331</v>
      </c>
      <c r="J4921" s="20">
        <v>5.7562702185186074</v>
      </c>
      <c r="K4921" s="20">
        <v>5.4670552285687446</v>
      </c>
      <c r="L4921" s="20">
        <v>5.0799538779580189</v>
      </c>
      <c r="M4921" s="20">
        <v>4.2996549396957962</v>
      </c>
      <c r="N4921" s="20">
        <v>4.1703120385903647</v>
      </c>
    </row>
    <row r="4922" spans="1:14" x14ac:dyDescent="0.3">
      <c r="A4922" s="22">
        <v>36626</v>
      </c>
      <c r="B4922" s="20">
        <v>5.8303626981597922</v>
      </c>
      <c r="C4922" s="20">
        <v>5.8901616305221554</v>
      </c>
      <c r="D4922" s="20">
        <v>5.9512665231430066</v>
      </c>
      <c r="E4922" s="20">
        <v>6.0793900547102639</v>
      </c>
      <c r="F4922" s="21">
        <v>6.1558473042179473</v>
      </c>
      <c r="G4922" s="20">
        <v>6.2003793950203585</v>
      </c>
      <c r="H4922" s="20">
        <v>6.2075165747639582</v>
      </c>
      <c r="I4922" s="20">
        <v>6.0945090566725959</v>
      </c>
      <c r="J4922" s="20">
        <v>5.7947046385419441</v>
      </c>
      <c r="K4922" s="20">
        <v>5.5007831719905811</v>
      </c>
      <c r="L4922" s="20">
        <v>5.1031722604009175</v>
      </c>
      <c r="M4922" s="20">
        <v>4.2936463382260186</v>
      </c>
      <c r="N4922" s="20">
        <v>4.160211507464715</v>
      </c>
    </row>
    <row r="4923" spans="1:14" x14ac:dyDescent="0.3">
      <c r="A4923" s="22">
        <v>36623</v>
      </c>
      <c r="B4923" s="20">
        <v>5.8495824827806162</v>
      </c>
      <c r="C4923" s="20">
        <v>5.9026783180703557</v>
      </c>
      <c r="D4923" s="20">
        <v>5.9602014446968798</v>
      </c>
      <c r="E4923" s="20">
        <v>6.082558948784281</v>
      </c>
      <c r="F4923" s="21">
        <v>6.1557995559763272</v>
      </c>
      <c r="G4923" s="20">
        <v>6.1971885245673874</v>
      </c>
      <c r="H4923" s="20">
        <v>6.1930499390087679</v>
      </c>
      <c r="I4923" s="20">
        <v>6.0721508733778071</v>
      </c>
      <c r="J4923" s="20">
        <v>5.7639090579401238</v>
      </c>
      <c r="K4923" s="20">
        <v>5.4668945184877709</v>
      </c>
      <c r="L4923" s="20">
        <v>5.0682786533939561</v>
      </c>
      <c r="M4923" s="20">
        <v>4.2665469943531615</v>
      </c>
      <c r="N4923" s="20">
        <v>4.1307250843258982</v>
      </c>
    </row>
    <row r="4924" spans="1:14" x14ac:dyDescent="0.3">
      <c r="A4924" s="22">
        <v>36622</v>
      </c>
      <c r="B4924" s="20">
        <v>5.9128293082950139</v>
      </c>
      <c r="C4924" s="20">
        <v>5.8864146541475071</v>
      </c>
      <c r="D4924" s="20">
        <v>5.9544787881130476</v>
      </c>
      <c r="E4924" s="20">
        <v>6.1000146166807792</v>
      </c>
      <c r="F4924" s="21">
        <v>6.1841177229496846</v>
      </c>
      <c r="G4924" s="20">
        <v>6.2315664666070987</v>
      </c>
      <c r="H4924" s="20">
        <v>6.2407013615097773</v>
      </c>
      <c r="I4924" s="20">
        <v>6.1264020124830383</v>
      </c>
      <c r="J4924" s="20">
        <v>5.8239679694412203</v>
      </c>
      <c r="K4924" s="20">
        <v>5.5290323595367044</v>
      </c>
      <c r="L4924" s="20">
        <v>5.1293715693317115</v>
      </c>
      <c r="M4924" s="20">
        <v>4.3106472087180574</v>
      </c>
      <c r="N4924" s="20">
        <v>4.1766818304208693</v>
      </c>
    </row>
    <row r="4925" spans="1:14" x14ac:dyDescent="0.3">
      <c r="A4925" s="22">
        <v>36621</v>
      </c>
      <c r="B4925" s="20">
        <v>6.0249196560811287</v>
      </c>
      <c r="C4925" s="20">
        <v>5.9397750814054113</v>
      </c>
      <c r="D4925" s="20">
        <v>5.99042223442554</v>
      </c>
      <c r="E4925" s="20">
        <v>6.1086632143321022</v>
      </c>
      <c r="F4925" s="21">
        <v>6.1838028118629405</v>
      </c>
      <c r="G4925" s="20">
        <v>6.225399164127781</v>
      </c>
      <c r="H4925" s="20">
        <v>6.2119557811503068</v>
      </c>
      <c r="I4925" s="20">
        <v>6.0811828031693027</v>
      </c>
      <c r="J4925" s="20">
        <v>5.7608152333714555</v>
      </c>
      <c r="K4925" s="20">
        <v>5.4565805370844638</v>
      </c>
      <c r="L4925" s="20">
        <v>5.0488019953085184</v>
      </c>
      <c r="M4925" s="20">
        <v>4.2252705120198986</v>
      </c>
      <c r="N4925" s="20">
        <v>4.0866338514332323</v>
      </c>
    </row>
    <row r="4926" spans="1:14" x14ac:dyDescent="0.3">
      <c r="A4926" s="22">
        <v>36620</v>
      </c>
      <c r="B4926" s="20">
        <v>5.9789674407223314</v>
      </c>
      <c r="C4926" s="20">
        <v>5.9251559563250327</v>
      </c>
      <c r="D4926" s="20">
        <v>5.9831554044934654</v>
      </c>
      <c r="E4926" s="20">
        <v>6.1254106290594601</v>
      </c>
      <c r="F4926" s="21">
        <v>6.2156985481121803</v>
      </c>
      <c r="G4926" s="20">
        <v>6.2638808253253799</v>
      </c>
      <c r="H4926" s="20">
        <v>6.2599129618771983</v>
      </c>
      <c r="I4926" s="20">
        <v>6.1394690124129356</v>
      </c>
      <c r="J4926" s="20">
        <v>5.8372602704150278</v>
      </c>
      <c r="K4926" s="20">
        <v>5.5417421631220183</v>
      </c>
      <c r="L4926" s="20">
        <v>5.1335696764802963</v>
      </c>
      <c r="M4926" s="20">
        <v>4.2950997254773515</v>
      </c>
      <c r="N4926" s="20">
        <v>4.1559661295603041</v>
      </c>
    </row>
    <row r="4927" spans="1:14" x14ac:dyDescent="0.3">
      <c r="A4927" s="22">
        <v>36619</v>
      </c>
      <c r="B4927" s="20">
        <v>5.9132622127031631</v>
      </c>
      <c r="C4927" s="20">
        <v>5.8931651822611899</v>
      </c>
      <c r="D4927" s="20">
        <v>5.9507287109248894</v>
      </c>
      <c r="E4927" s="20">
        <v>6.0902001986500842</v>
      </c>
      <c r="F4927" s="21">
        <v>6.181147564509244</v>
      </c>
      <c r="G4927" s="20">
        <v>6.2315007030876961</v>
      </c>
      <c r="H4927" s="20">
        <v>6.2358015135411389</v>
      </c>
      <c r="I4927" s="20">
        <v>6.1180650756368964</v>
      </c>
      <c r="J4927" s="20">
        <v>5.8128320390963939</v>
      </c>
      <c r="K4927" s="20">
        <v>5.512396364481555</v>
      </c>
      <c r="L4927" s="20">
        <v>5.103070765998293</v>
      </c>
      <c r="M4927" s="20">
        <v>4.2936980451805127</v>
      </c>
      <c r="N4927" s="20">
        <v>4.1490824183275521</v>
      </c>
    </row>
    <row r="4928" spans="1:14" x14ac:dyDescent="0.3">
      <c r="A4928" s="22">
        <v>36616</v>
      </c>
      <c r="B4928" s="20">
        <v>5.8375135361627928</v>
      </c>
      <c r="C4928" s="20">
        <v>5.8612870741103293</v>
      </c>
      <c r="D4928" s="20">
        <v>5.9253365023689808</v>
      </c>
      <c r="E4928" s="20">
        <v>6.0798540498878637</v>
      </c>
      <c r="F4928" s="21">
        <v>6.1876775724398376</v>
      </c>
      <c r="G4928" s="20">
        <v>6.249956315073419</v>
      </c>
      <c r="H4928" s="20">
        <v>6.2734296335733779</v>
      </c>
      <c r="I4928" s="20">
        <v>6.1602303372801694</v>
      </c>
      <c r="J4928" s="20">
        <v>5.8575027610715953</v>
      </c>
      <c r="K4928" s="20">
        <v>5.5574193371109724</v>
      </c>
      <c r="L4928" s="20">
        <v>5.1477885909017989</v>
      </c>
      <c r="M4928" s="20">
        <v>4.3495285691523913</v>
      </c>
      <c r="N4928" s="20">
        <v>4.2018926000573877</v>
      </c>
    </row>
    <row r="4929" spans="1:14" x14ac:dyDescent="0.3">
      <c r="A4929" s="22">
        <v>36615</v>
      </c>
      <c r="B4929" s="20">
        <v>5.8703467716116799</v>
      </c>
      <c r="C4929" s="20">
        <v>5.8705324002848993</v>
      </c>
      <c r="D4929" s="20">
        <v>5.9312258403267428</v>
      </c>
      <c r="E4929" s="20">
        <v>6.0811200846539482</v>
      </c>
      <c r="F4929" s="21">
        <v>6.19025301966205</v>
      </c>
      <c r="G4929" s="20">
        <v>6.2541842551388003</v>
      </c>
      <c r="H4929" s="20">
        <v>6.2814267025002781</v>
      </c>
      <c r="I4929" s="20">
        <v>6.1725921590642203</v>
      </c>
      <c r="J4929" s="20">
        <v>5.8757005021962838</v>
      </c>
      <c r="K4929" s="20">
        <v>5.5757644747547372</v>
      </c>
      <c r="L4929" s="20">
        <v>5.158697029761278</v>
      </c>
      <c r="M4929" s="20">
        <v>4.3245054055660592</v>
      </c>
      <c r="N4929" s="20">
        <v>4.1775276167970556</v>
      </c>
    </row>
    <row r="4930" spans="1:14" x14ac:dyDescent="0.3">
      <c r="A4930" s="22">
        <v>36614</v>
      </c>
      <c r="B4930" s="20">
        <v>5.8509853347429255</v>
      </c>
      <c r="C4930" s="20">
        <v>5.8440219803695852</v>
      </c>
      <c r="D4930" s="20">
        <v>5.9041484544479896</v>
      </c>
      <c r="E4930" s="20">
        <v>6.0733237539966423</v>
      </c>
      <c r="F4930" s="21">
        <v>6.1964386567875076</v>
      </c>
      <c r="G4930" s="20">
        <v>6.2690989354213382</v>
      </c>
      <c r="H4930" s="20">
        <v>6.316382516754607</v>
      </c>
      <c r="I4930" s="20">
        <v>6.2216726527145179</v>
      </c>
      <c r="J4930" s="20">
        <v>5.9434368393593413</v>
      </c>
      <c r="K4930" s="20">
        <v>5.6498536252873999</v>
      </c>
      <c r="L4930" s="20">
        <v>5.2243740220640671</v>
      </c>
      <c r="M4930" s="20">
        <v>4.3416795169298776</v>
      </c>
      <c r="N4930" s="20">
        <v>4.1931667908981254</v>
      </c>
    </row>
    <row r="4931" spans="1:14" x14ac:dyDescent="0.3">
      <c r="A4931" s="22">
        <v>36613</v>
      </c>
      <c r="B4931" s="20">
        <v>5.8244194123203785</v>
      </c>
      <c r="C4931" s="20">
        <v>5.835920013491215</v>
      </c>
      <c r="D4931" s="20">
        <v>5.9061445361458276</v>
      </c>
      <c r="E4931" s="20">
        <v>6.0826046365039961</v>
      </c>
      <c r="F4931" s="21">
        <v>6.2042718743614982</v>
      </c>
      <c r="G4931" s="20">
        <v>6.2754243283262898</v>
      </c>
      <c r="H4931" s="20">
        <v>6.3195319592653902</v>
      </c>
      <c r="I4931" s="20">
        <v>6.2225112145856976</v>
      </c>
      <c r="J4931" s="20">
        <v>5.9429658218966015</v>
      </c>
      <c r="K4931" s="20">
        <v>5.6500018232852378</v>
      </c>
      <c r="L4931" s="20">
        <v>5.2228477924709855</v>
      </c>
      <c r="M4931" s="20">
        <v>4.314649789042714</v>
      </c>
      <c r="N4931" s="20">
        <v>4.1696251891498592</v>
      </c>
    </row>
    <row r="4932" spans="1:14" x14ac:dyDescent="0.3">
      <c r="A4932" s="22">
        <v>36612</v>
      </c>
      <c r="B4932" s="20">
        <v>5.8216220893327559</v>
      </c>
      <c r="C4932" s="20">
        <v>5.8291253534688829</v>
      </c>
      <c r="D4932" s="20">
        <v>5.9017990084507259</v>
      </c>
      <c r="E4932" s="20">
        <v>6.0914691556100502</v>
      </c>
      <c r="F4932" s="21">
        <v>6.2243324523204979</v>
      </c>
      <c r="G4932" s="20">
        <v>6.3026183953316917</v>
      </c>
      <c r="H4932" s="20">
        <v>6.3596376349098929</v>
      </c>
      <c r="I4932" s="20">
        <v>6.267051263596076</v>
      </c>
      <c r="J4932" s="20">
        <v>5.9881080480081135</v>
      </c>
      <c r="K4932" s="20">
        <v>5.6931776161618002</v>
      </c>
      <c r="L4932" s="20">
        <v>5.2632075408605123</v>
      </c>
      <c r="M4932" s="20">
        <v>4.3338757500374552</v>
      </c>
      <c r="N4932" s="20">
        <v>4.1922931849009535</v>
      </c>
    </row>
    <row r="4933" spans="1:14" x14ac:dyDescent="0.3">
      <c r="A4933" s="22">
        <v>36609</v>
      </c>
      <c r="B4933" s="20">
        <v>5.8231229332389285</v>
      </c>
      <c r="C4933" s="20">
        <v>5.8083240823117048</v>
      </c>
      <c r="D4933" s="20">
        <v>5.8714797972230244</v>
      </c>
      <c r="E4933" s="20">
        <v>6.0340737322861795</v>
      </c>
      <c r="F4933" s="21">
        <v>6.1393478168215543</v>
      </c>
      <c r="G4933" s="20">
        <v>6.1978982838143981</v>
      </c>
      <c r="H4933" s="20">
        <v>6.2220078859900152</v>
      </c>
      <c r="I4933" s="20">
        <v>6.1223858794491433</v>
      </c>
      <c r="J4933" s="20">
        <v>5.8467064455915931</v>
      </c>
      <c r="K4933" s="20">
        <v>5.5619717106916431</v>
      </c>
      <c r="L4933" s="20">
        <v>5.1497703728627782</v>
      </c>
      <c r="M4933" s="20">
        <v>4.2447584139318213</v>
      </c>
      <c r="N4933" s="20">
        <v>4.1138586486008375</v>
      </c>
    </row>
    <row r="4934" spans="1:14" x14ac:dyDescent="0.3">
      <c r="A4934" s="22">
        <v>36608</v>
      </c>
      <c r="B4934" s="20">
        <v>5.8131921553433603</v>
      </c>
      <c r="C4934" s="20">
        <v>5.8011259507723603</v>
      </c>
      <c r="D4934" s="20">
        <v>5.8630545960818816</v>
      </c>
      <c r="E4934" s="20">
        <v>6.0265061748354674</v>
      </c>
      <c r="F4934" s="21">
        <v>6.1356312181797037</v>
      </c>
      <c r="G4934" s="20">
        <v>6.1963481146005295</v>
      </c>
      <c r="H4934" s="20">
        <v>6.219475060737131</v>
      </c>
      <c r="I4934" s="20">
        <v>6.115457959141847</v>
      </c>
      <c r="J4934" s="20">
        <v>5.8319586435032145</v>
      </c>
      <c r="K4934" s="20">
        <v>5.5429795905109698</v>
      </c>
      <c r="L4934" s="20">
        <v>5.1334833092491312</v>
      </c>
      <c r="M4934" s="20">
        <v>4.2547568233157893</v>
      </c>
      <c r="N4934" s="20">
        <v>4.1239995480019793</v>
      </c>
    </row>
    <row r="4935" spans="1:14" x14ac:dyDescent="0.3">
      <c r="A4935" s="22">
        <v>36607</v>
      </c>
      <c r="B4935" s="20">
        <v>5.8513767151491249</v>
      </c>
      <c r="C4935" s="20">
        <v>5.8221031983511358</v>
      </c>
      <c r="D4935" s="20">
        <v>5.8797645570548891</v>
      </c>
      <c r="E4935" s="20">
        <v>6.0387515736264508</v>
      </c>
      <c r="F4935" s="21">
        <v>6.1353135839027848</v>
      </c>
      <c r="G4935" s="20">
        <v>6.1846929618990591</v>
      </c>
      <c r="H4935" s="20">
        <v>6.1951341533593256</v>
      </c>
      <c r="I4935" s="20">
        <v>6.1011621054418717</v>
      </c>
      <c r="J4935" s="20">
        <v>5.8476476546528389</v>
      </c>
      <c r="K4935" s="20">
        <v>5.582709762728606</v>
      </c>
      <c r="L4935" s="20">
        <v>5.1891269570811875</v>
      </c>
      <c r="M4935" s="20">
        <v>4.2808273352490227</v>
      </c>
      <c r="N4935" s="20">
        <v>4.1652008476159246</v>
      </c>
    </row>
    <row r="4936" spans="1:14" x14ac:dyDescent="0.3">
      <c r="A4936" s="22">
        <v>36606</v>
      </c>
      <c r="B4936" s="20">
        <v>5.8826479974944217</v>
      </c>
      <c r="C4936" s="20">
        <v>5.8289036766251607</v>
      </c>
      <c r="D4936" s="20">
        <v>5.8925696853097591</v>
      </c>
      <c r="E4936" s="20">
        <v>6.0546551536702928</v>
      </c>
      <c r="F4936" s="21">
        <v>6.1444200198278374</v>
      </c>
      <c r="G4936" s="20">
        <v>6.1869762636463381</v>
      </c>
      <c r="H4936" s="20">
        <v>6.1815626637534908</v>
      </c>
      <c r="I4936" s="20">
        <v>6.077613178032486</v>
      </c>
      <c r="J4936" s="20">
        <v>5.8014660672830392</v>
      </c>
      <c r="K4936" s="20">
        <v>5.5142116221314916</v>
      </c>
      <c r="L4936" s="20">
        <v>5.0997957572215329</v>
      </c>
      <c r="M4936" s="20">
        <v>4.1855761588586056</v>
      </c>
      <c r="N4936" s="20">
        <v>4.0586253276545099</v>
      </c>
    </row>
    <row r="4937" spans="1:14" x14ac:dyDescent="0.3">
      <c r="A4937" s="22">
        <v>36605</v>
      </c>
      <c r="B4937" s="20">
        <v>5.8640843559051445</v>
      </c>
      <c r="C4937" s="20">
        <v>5.8382603804889941</v>
      </c>
      <c r="D4937" s="20">
        <v>5.9000575259599088</v>
      </c>
      <c r="E4937" s="20">
        <v>6.0558968889934146</v>
      </c>
      <c r="F4937" s="21">
        <v>6.1421539073668079</v>
      </c>
      <c r="G4937" s="20">
        <v>6.1819156144348959</v>
      </c>
      <c r="H4937" s="20">
        <v>6.1725828409761156</v>
      </c>
      <c r="I4937" s="20">
        <v>6.0681278475211924</v>
      </c>
      <c r="J4937" s="20">
        <v>5.7888396944929035</v>
      </c>
      <c r="K4937" s="20">
        <v>5.4954913707636779</v>
      </c>
      <c r="L4937" s="20">
        <v>5.0731749323133668</v>
      </c>
      <c r="M4937" s="20">
        <v>4.1672465289997103</v>
      </c>
      <c r="N4937" s="20">
        <v>4.031823108077087</v>
      </c>
    </row>
    <row r="4938" spans="1:14" x14ac:dyDescent="0.3">
      <c r="A4938" s="22">
        <v>36602</v>
      </c>
      <c r="B4938" s="20">
        <v>5.8827858696469155</v>
      </c>
      <c r="C4938" s="20">
        <v>5.8506159496515835</v>
      </c>
      <c r="D4938" s="20">
        <v>5.9098003757498887</v>
      </c>
      <c r="E4938" s="20">
        <v>6.0696099854412582</v>
      </c>
      <c r="F4938" s="21">
        <v>6.1591906225032691</v>
      </c>
      <c r="G4938" s="20">
        <v>6.1999149746720699</v>
      </c>
      <c r="H4938" s="20">
        <v>6.1880261745297487</v>
      </c>
      <c r="I4938" s="20">
        <v>6.0770578882411721</v>
      </c>
      <c r="J4938" s="20">
        <v>5.7787239932492707</v>
      </c>
      <c r="K4938" s="20">
        <v>5.4678696486919334</v>
      </c>
      <c r="L4938" s="20">
        <v>5.0315627843199389</v>
      </c>
      <c r="M4938" s="20">
        <v>4.1276755332832984</v>
      </c>
      <c r="N4938" s="20">
        <v>3.9836347911773458</v>
      </c>
    </row>
    <row r="4939" spans="1:14" x14ac:dyDescent="0.3">
      <c r="A4939" s="22">
        <v>36601</v>
      </c>
      <c r="B4939" s="20">
        <v>5.7929812878560885</v>
      </c>
      <c r="C4939" s="20">
        <v>5.8217707165041368</v>
      </c>
      <c r="D4939" s="20">
        <v>5.8971908132847322</v>
      </c>
      <c r="E4939" s="20">
        <v>6.0636021865691605</v>
      </c>
      <c r="F4939" s="21">
        <v>6.1514901364362604</v>
      </c>
      <c r="G4939" s="20">
        <v>6.1934040071940766</v>
      </c>
      <c r="H4939" s="20">
        <v>6.195323590304155</v>
      </c>
      <c r="I4939" s="20">
        <v>6.096918175858332</v>
      </c>
      <c r="J4939" s="20">
        <v>5.8148149543803962</v>
      </c>
      <c r="K4939" s="20">
        <v>5.5123765946547545</v>
      </c>
      <c r="L4939" s="20">
        <v>5.0785711846562931</v>
      </c>
      <c r="M4939" s="20">
        <v>4.1587951695318441</v>
      </c>
      <c r="N4939" s="20">
        <v>4.0176991069150194</v>
      </c>
    </row>
    <row r="4940" spans="1:14" x14ac:dyDescent="0.3">
      <c r="A4940" s="22">
        <v>36600</v>
      </c>
      <c r="B4940" s="20">
        <v>5.8236690134209681</v>
      </c>
      <c r="C4940" s="20">
        <v>5.8457502831705135</v>
      </c>
      <c r="D4940" s="20">
        <v>5.9118806659578746</v>
      </c>
      <c r="E4940" s="20">
        <v>6.0751790695360928</v>
      </c>
      <c r="F4940" s="21">
        <v>6.171117908337874</v>
      </c>
      <c r="G4940" s="20">
        <v>6.2210624725143031</v>
      </c>
      <c r="H4940" s="20">
        <v>6.2440881234354313</v>
      </c>
      <c r="I4940" s="20">
        <v>6.1605529631814164</v>
      </c>
      <c r="J4940" s="20">
        <v>5.9032542023910928</v>
      </c>
      <c r="K4940" s="20">
        <v>5.6178398569324122</v>
      </c>
      <c r="L4940" s="20">
        <v>5.188620472855451</v>
      </c>
      <c r="M4940" s="20">
        <v>4.2155329584391392</v>
      </c>
      <c r="N4940" s="20">
        <v>4.083516519721738</v>
      </c>
    </row>
    <row r="4941" spans="1:14" x14ac:dyDescent="0.3">
      <c r="A4941" s="22">
        <v>36599</v>
      </c>
      <c r="B4941" s="20">
        <v>5.8497006228096877</v>
      </c>
      <c r="C4941" s="20">
        <v>5.864897918628178</v>
      </c>
      <c r="D4941" s="20">
        <v>5.9307756822994628</v>
      </c>
      <c r="E4941" s="20">
        <v>6.0806324056349004</v>
      </c>
      <c r="F4941" s="21">
        <v>6.1643934403849237</v>
      </c>
      <c r="G4941" s="20">
        <v>6.2083421257714768</v>
      </c>
      <c r="H4941" s="20">
        <v>6.2319901350401494</v>
      </c>
      <c r="I4941" s="20">
        <v>6.1549865189844759</v>
      </c>
      <c r="J4941" s="20">
        <v>5.9094745675260665</v>
      </c>
      <c r="K4941" s="20">
        <v>5.6341210327001976</v>
      </c>
      <c r="L4941" s="20">
        <v>5.2174471797962578</v>
      </c>
      <c r="M4941" s="20">
        <v>4.2696688804908662</v>
      </c>
      <c r="N4941" s="20">
        <v>4.1417268445520445</v>
      </c>
    </row>
    <row r="4942" spans="1:14" x14ac:dyDescent="0.3">
      <c r="A4942" s="22">
        <v>36598</v>
      </c>
      <c r="B4942" s="20">
        <v>5.8673278540774838</v>
      </c>
      <c r="C4942" s="20">
        <v>5.8755744797630376</v>
      </c>
      <c r="D4942" s="20">
        <v>5.93371826752219</v>
      </c>
      <c r="E4942" s="20">
        <v>6.0670423574099424</v>
      </c>
      <c r="F4942" s="21">
        <v>6.1404717832329156</v>
      </c>
      <c r="G4942" s="20">
        <v>6.1802937096719255</v>
      </c>
      <c r="H4942" s="20">
        <v>6.2045101225073687</v>
      </c>
      <c r="I4942" s="20">
        <v>6.1312708982545132</v>
      </c>
      <c r="J4942" s="20">
        <v>5.886703066047537</v>
      </c>
      <c r="K4942" s="20">
        <v>5.608378539309439</v>
      </c>
      <c r="L4942" s="20">
        <v>5.1931297589656253</v>
      </c>
      <c r="M4942" s="20">
        <v>4.2854708547720843</v>
      </c>
      <c r="N4942" s="20">
        <v>4.1521361358975124</v>
      </c>
    </row>
    <row r="4943" spans="1:14" x14ac:dyDescent="0.3">
      <c r="A4943" s="22">
        <v>36595</v>
      </c>
      <c r="B4943" s="20">
        <v>5.883452967351948</v>
      </c>
      <c r="C4943" s="20">
        <v>5.869770447585994</v>
      </c>
      <c r="D4943" s="20">
        <v>5.9262285096629697</v>
      </c>
      <c r="E4943" s="20">
        <v>6.0616893240637379</v>
      </c>
      <c r="F4943" s="21">
        <v>6.1419629817954204</v>
      </c>
      <c r="G4943" s="20">
        <v>6.1868737721816283</v>
      </c>
      <c r="H4943" s="20">
        <v>6.2181846995371419</v>
      </c>
      <c r="I4943" s="20">
        <v>6.1439327565146193</v>
      </c>
      <c r="J4943" s="20">
        <v>5.8965426325349179</v>
      </c>
      <c r="K4943" s="20">
        <v>5.6175605757294358</v>
      </c>
      <c r="L4943" s="20">
        <v>5.2030814997244672</v>
      </c>
      <c r="M4943" s="20">
        <v>4.2960763374537914</v>
      </c>
      <c r="N4943" s="20">
        <v>4.1633072306020305</v>
      </c>
    </row>
    <row r="4944" spans="1:14" x14ac:dyDescent="0.3">
      <c r="A4944" s="22">
        <v>36594</v>
      </c>
      <c r="B4944" s="20">
        <v>5.8985930568783536</v>
      </c>
      <c r="C4944" s="20">
        <v>5.8886661070632664</v>
      </c>
      <c r="D4944" s="20">
        <v>5.9402281334327309</v>
      </c>
      <c r="E4944" s="20">
        <v>6.0644094254828849</v>
      </c>
      <c r="F4944" s="21">
        <v>6.1344801693132895</v>
      </c>
      <c r="G4944" s="20">
        <v>6.1735485249153648</v>
      </c>
      <c r="H4944" s="20">
        <v>6.1979201506522061</v>
      </c>
      <c r="I4944" s="20">
        <v>6.121219579542168</v>
      </c>
      <c r="J4944" s="20">
        <v>5.8650798289567456</v>
      </c>
      <c r="K4944" s="20">
        <v>5.5772871675717983</v>
      </c>
      <c r="L4944" s="20">
        <v>5.1542936858432231</v>
      </c>
      <c r="M4944" s="20">
        <v>4.2236485446001852</v>
      </c>
      <c r="N4944" s="20">
        <v>4.090718994732093</v>
      </c>
    </row>
    <row r="4945" spans="1:14" x14ac:dyDescent="0.3">
      <c r="A4945" s="22">
        <v>36593</v>
      </c>
      <c r="B4945" s="20">
        <v>5.939805055287672</v>
      </c>
      <c r="C4945" s="20">
        <v>5.9202102957182277</v>
      </c>
      <c r="D4945" s="20">
        <v>5.9599417248213529</v>
      </c>
      <c r="E4945" s="20">
        <v>6.0670776077156319</v>
      </c>
      <c r="F4945" s="21">
        <v>6.1368049409006442</v>
      </c>
      <c r="G4945" s="20">
        <v>6.1785501698472345</v>
      </c>
      <c r="H4945" s="20">
        <v>6.2126820300021919</v>
      </c>
      <c r="I4945" s="20">
        <v>6.1440389775570265</v>
      </c>
      <c r="J4945" s="20">
        <v>5.9007307466103693</v>
      </c>
      <c r="K4945" s="20">
        <v>5.6184906757780313</v>
      </c>
      <c r="L4945" s="20">
        <v>5.1882498210074468</v>
      </c>
      <c r="M4945" s="20">
        <v>4.2057326514312052</v>
      </c>
      <c r="N4945" s="20">
        <v>4.0736032895818903</v>
      </c>
    </row>
    <row r="4946" spans="1:14" x14ac:dyDescent="0.3">
      <c r="A4946" s="22">
        <v>36592</v>
      </c>
      <c r="B4946" s="20">
        <v>5.9430256293043318</v>
      </c>
      <c r="C4946" s="20">
        <v>5.9223435707109058</v>
      </c>
      <c r="D4946" s="20">
        <v>5.9584442564596571</v>
      </c>
      <c r="E4946" s="20">
        <v>6.0623195363579239</v>
      </c>
      <c r="F4946" s="21">
        <v>6.1320710000326439</v>
      </c>
      <c r="G4946" s="20">
        <v>6.1737166960606995</v>
      </c>
      <c r="H4946" s="20">
        <v>6.2039314344284877</v>
      </c>
      <c r="I4946" s="20">
        <v>6.1317334441060902</v>
      </c>
      <c r="J4946" s="20">
        <v>5.885312858663478</v>
      </c>
      <c r="K4946" s="20">
        <v>5.6022286669930415</v>
      </c>
      <c r="L4946" s="20">
        <v>5.1691212930168877</v>
      </c>
      <c r="M4946" s="20">
        <v>4.1668517952671289</v>
      </c>
      <c r="N4946" s="20">
        <v>4.0359388036993815</v>
      </c>
    </row>
    <row r="4947" spans="1:14" x14ac:dyDescent="0.3">
      <c r="A4947" s="22">
        <v>36591</v>
      </c>
      <c r="B4947" s="20">
        <v>5.9335095701950085</v>
      </c>
      <c r="C4947" s="20">
        <v>5.9165580620857696</v>
      </c>
      <c r="D4947" s="20">
        <v>5.9543006952105459</v>
      </c>
      <c r="E4947" s="20">
        <v>6.0582613713984674</v>
      </c>
      <c r="F4947" s="21">
        <v>6.129404179771953</v>
      </c>
      <c r="G4947" s="20">
        <v>6.1735386374755938</v>
      </c>
      <c r="H4947" s="20">
        <v>6.2102641241748469</v>
      </c>
      <c r="I4947" s="20">
        <v>6.140634314594668</v>
      </c>
      <c r="J4947" s="20">
        <v>5.8998700983477246</v>
      </c>
      <c r="K4947" s="20">
        <v>5.6239371713616597</v>
      </c>
      <c r="L4947" s="20">
        <v>5.1982254573063491</v>
      </c>
      <c r="M4947" s="20">
        <v>4.190644134894038</v>
      </c>
      <c r="N4947" s="20">
        <v>4.0658640123910823</v>
      </c>
    </row>
    <row r="4948" spans="1:14" x14ac:dyDescent="0.3">
      <c r="A4948" s="22">
        <v>36588</v>
      </c>
      <c r="B4948" s="20">
        <v>5.9260915352575054</v>
      </c>
      <c r="C4948" s="20">
        <v>5.9196686910434728</v>
      </c>
      <c r="D4948" s="20">
        <v>5.9596629215007715</v>
      </c>
      <c r="E4948" s="20">
        <v>6.075198300080646</v>
      </c>
      <c r="F4948" s="21">
        <v>6.1517481574248434</v>
      </c>
      <c r="G4948" s="20">
        <v>6.1985129254433042</v>
      </c>
      <c r="H4948" s="20">
        <v>6.2429219074854965</v>
      </c>
      <c r="I4948" s="20">
        <v>6.1796467066046468</v>
      </c>
      <c r="J4948" s="20">
        <v>5.9483899402225493</v>
      </c>
      <c r="K4948" s="20">
        <v>5.6776816004515709</v>
      </c>
      <c r="L4948" s="20">
        <v>5.2528444634803915</v>
      </c>
      <c r="M4948" s="20">
        <v>4.2403009953724524</v>
      </c>
      <c r="N4948" s="20">
        <v>4.1150087364647421</v>
      </c>
    </row>
    <row r="4949" spans="1:14" x14ac:dyDescent="0.3">
      <c r="A4949" s="22">
        <v>36587</v>
      </c>
      <c r="B4949" s="20">
        <v>5.9272561663031587</v>
      </c>
      <c r="C4949" s="20">
        <v>5.9160314695816618</v>
      </c>
      <c r="D4949" s="20">
        <v>5.9548295070708646</v>
      </c>
      <c r="E4949" s="20">
        <v>6.0733760505830947</v>
      </c>
      <c r="F4949" s="21">
        <v>6.1585090662045179</v>
      </c>
      <c r="G4949" s="20">
        <v>6.2119598610018327</v>
      </c>
      <c r="H4949" s="20">
        <v>6.2687239601776055</v>
      </c>
      <c r="I4949" s="20">
        <v>6.2151336218494997</v>
      </c>
      <c r="J4949" s="20">
        <v>6.0041132268885047</v>
      </c>
      <c r="K4949" s="20">
        <v>5.7487395787322617</v>
      </c>
      <c r="L4949" s="20">
        <v>5.3319354333571019</v>
      </c>
      <c r="M4949" s="20">
        <v>4.3014394292388261</v>
      </c>
      <c r="N4949" s="20">
        <v>4.1819792403461253</v>
      </c>
    </row>
    <row r="4950" spans="1:14" x14ac:dyDescent="0.3">
      <c r="A4950" s="22">
        <v>36586</v>
      </c>
      <c r="B4950" s="20">
        <v>5.9370308847704623</v>
      </c>
      <c r="C4950" s="20">
        <v>5.9133607890887756</v>
      </c>
      <c r="D4950" s="20">
        <v>5.9533568328734079</v>
      </c>
      <c r="E4950" s="20">
        <v>6.0735384277076374</v>
      </c>
      <c r="F4950" s="21">
        <v>6.1565861927436289</v>
      </c>
      <c r="G4950" s="20">
        <v>6.2079906643972365</v>
      </c>
      <c r="H4950" s="20">
        <v>6.2576280904857589</v>
      </c>
      <c r="I4950" s="20">
        <v>6.1961278765326711</v>
      </c>
      <c r="J4950" s="20">
        <v>5.9748155007389609</v>
      </c>
      <c r="K4950" s="20">
        <v>5.7170551223843393</v>
      </c>
      <c r="L4950" s="20">
        <v>5.3066567611514559</v>
      </c>
      <c r="M4950" s="20">
        <v>4.3267835112271849</v>
      </c>
      <c r="N4950" s="20">
        <v>4.2030667863850022</v>
      </c>
    </row>
    <row r="4951" spans="1:14" x14ac:dyDescent="0.3">
      <c r="A4951" s="22">
        <v>36585</v>
      </c>
      <c r="B4951" s="20">
        <v>5.9400438483860336</v>
      </c>
      <c r="C4951" s="20">
        <v>5.9135289754341169</v>
      </c>
      <c r="D4951" s="20">
        <v>5.9577135476764242</v>
      </c>
      <c r="E4951" s="20">
        <v>6.0933952139276926</v>
      </c>
      <c r="F4951" s="21">
        <v>6.1888502653146924</v>
      </c>
      <c r="G4951" s="20">
        <v>6.247564967963668</v>
      </c>
      <c r="H4951" s="20">
        <v>6.302562523635256</v>
      </c>
      <c r="I4951" s="20">
        <v>6.2381189736256273</v>
      </c>
      <c r="J4951" s="20">
        <v>6.0102544621109093</v>
      </c>
      <c r="K4951" s="20">
        <v>5.7479671489019193</v>
      </c>
      <c r="L4951" s="20">
        <v>5.3349816965352748</v>
      </c>
      <c r="M4951" s="20">
        <v>4.3632224085391069</v>
      </c>
      <c r="N4951" s="20">
        <v>4.2363884423064651</v>
      </c>
    </row>
    <row r="4952" spans="1:14" x14ac:dyDescent="0.3">
      <c r="A4952" s="22">
        <v>36584</v>
      </c>
      <c r="B4952" s="20">
        <v>5.9577680560137045</v>
      </c>
      <c r="C4952" s="20">
        <v>5.9310386003359996</v>
      </c>
      <c r="D4952" s="20">
        <v>5.9746796525155021</v>
      </c>
      <c r="E4952" s="20">
        <v>6.1027204444522178</v>
      </c>
      <c r="F4952" s="21">
        <v>6.1886344554150048</v>
      </c>
      <c r="G4952" s="20">
        <v>6.2402788726805865</v>
      </c>
      <c r="H4952" s="20">
        <v>6.2799540935831653</v>
      </c>
      <c r="I4952" s="20">
        <v>6.203233322694846</v>
      </c>
      <c r="J4952" s="20">
        <v>5.9524011665800725</v>
      </c>
      <c r="K4952" s="20">
        <v>5.6722938211614675</v>
      </c>
      <c r="L4952" s="20">
        <v>5.243640157646726</v>
      </c>
      <c r="M4952" s="20">
        <v>4.2514770606625945</v>
      </c>
      <c r="N4952" s="20">
        <v>4.1195211485159158</v>
      </c>
    </row>
    <row r="4953" spans="1:14" x14ac:dyDescent="0.3">
      <c r="A4953" s="22">
        <v>36581</v>
      </c>
      <c r="B4953" s="20">
        <v>5.9482933665190281</v>
      </c>
      <c r="C4953" s="20">
        <v>5.9276952198627813</v>
      </c>
      <c r="D4953" s="20">
        <v>5.9676437218396226</v>
      </c>
      <c r="E4953" s="20">
        <v>6.0935937345995681</v>
      </c>
      <c r="F4953" s="21">
        <v>6.1806388109017716</v>
      </c>
      <c r="G4953" s="20">
        <v>6.2313049351735268</v>
      </c>
      <c r="H4953" s="20">
        <v>6.2619614019027363</v>
      </c>
      <c r="I4953" s="20">
        <v>6.1806190909577756</v>
      </c>
      <c r="J4953" s="20">
        <v>5.9286929617425379</v>
      </c>
      <c r="K4953" s="20">
        <v>5.6503202252890476</v>
      </c>
      <c r="L4953" s="20">
        <v>5.2271530805540483</v>
      </c>
      <c r="M4953" s="20">
        <v>4.2444509479083843</v>
      </c>
      <c r="N4953" s="20">
        <v>4.1161998593639586</v>
      </c>
    </row>
    <row r="4954" spans="1:14" x14ac:dyDescent="0.3">
      <c r="A4954" s="22">
        <v>36580</v>
      </c>
      <c r="B4954" s="20">
        <v>5.9466347192116382</v>
      </c>
      <c r="C4954" s="20">
        <v>5.9320089531738978</v>
      </c>
      <c r="D4954" s="20">
        <v>5.9713954053299352</v>
      </c>
      <c r="E4954" s="20">
        <v>6.0889211347785768</v>
      </c>
      <c r="F4954" s="21">
        <v>6.1678115064333694</v>
      </c>
      <c r="G4954" s="20">
        <v>6.21568507846185</v>
      </c>
      <c r="H4954" s="20">
        <v>6.2515240099223099</v>
      </c>
      <c r="I4954" s="20">
        <v>6.1755663226353734</v>
      </c>
      <c r="J4954" s="20">
        <v>5.9306027534880732</v>
      </c>
      <c r="K4954" s="20">
        <v>5.6571577118678755</v>
      </c>
      <c r="L4954" s="20">
        <v>5.2381393116465933</v>
      </c>
      <c r="M4954" s="20">
        <v>4.2547930623959376</v>
      </c>
      <c r="N4954" s="20">
        <v>4.1292768646885047</v>
      </c>
    </row>
    <row r="4955" spans="1:14" x14ac:dyDescent="0.3">
      <c r="A4955" s="22">
        <v>36579</v>
      </c>
      <c r="B4955" s="20">
        <v>5.941958273331359</v>
      </c>
      <c r="C4955" s="20">
        <v>5.9164192421643591</v>
      </c>
      <c r="D4955" s="20">
        <v>5.9591091656468969</v>
      </c>
      <c r="E4955" s="20">
        <v>6.0905639324032643</v>
      </c>
      <c r="F4955" s="21">
        <v>6.1807439374937738</v>
      </c>
      <c r="G4955" s="20">
        <v>6.2353079036054018</v>
      </c>
      <c r="H4955" s="20">
        <v>6.2880999577395373</v>
      </c>
      <c r="I4955" s="20">
        <v>6.229988502842879</v>
      </c>
      <c r="J4955" s="20">
        <v>6.0142676825972208</v>
      </c>
      <c r="K4955" s="20">
        <v>5.7555629697031874</v>
      </c>
      <c r="L4955" s="20">
        <v>5.3366006783418936</v>
      </c>
      <c r="M4955" s="20">
        <v>4.3151479266217034</v>
      </c>
      <c r="N4955" s="20">
        <v>4.1923164224339819</v>
      </c>
    </row>
    <row r="4956" spans="1:14" x14ac:dyDescent="0.3">
      <c r="A4956" s="22">
        <v>36578</v>
      </c>
      <c r="B4956" s="20">
        <v>5.9177231173620717</v>
      </c>
      <c r="C4956" s="20">
        <v>5.9090139899346577</v>
      </c>
      <c r="D4956" s="20">
        <v>5.9545087501308593</v>
      </c>
      <c r="E4956" s="20">
        <v>6.0755528591709869</v>
      </c>
      <c r="F4956" s="21">
        <v>6.159219870674133</v>
      </c>
      <c r="G4956" s="20">
        <v>6.2113298370847128</v>
      </c>
      <c r="H4956" s="20">
        <v>6.2650728787085423</v>
      </c>
      <c r="I4956" s="20">
        <v>6.2108914993832203</v>
      </c>
      <c r="J4956" s="20">
        <v>5.9990409388664423</v>
      </c>
      <c r="K4956" s="20">
        <v>5.7388781895539269</v>
      </c>
      <c r="L4956" s="20">
        <v>5.3137030833510526</v>
      </c>
      <c r="M4956" s="20">
        <v>4.2838939585992373</v>
      </c>
      <c r="N4956" s="20">
        <v>4.1564493123952397</v>
      </c>
    </row>
    <row r="4957" spans="1:14" x14ac:dyDescent="0.3">
      <c r="A4957" s="22">
        <v>36577</v>
      </c>
      <c r="B4957" s="20">
        <v>5.9321855519341984</v>
      </c>
      <c r="C4957" s="20">
        <v>5.9036729699296639</v>
      </c>
      <c r="D4957" s="20">
        <v>5.9557660424308354</v>
      </c>
      <c r="E4957" s="20">
        <v>6.0955126063926084</v>
      </c>
      <c r="F4957" s="21">
        <v>6.1855537672153575</v>
      </c>
      <c r="G4957" s="20">
        <v>6.2406658383724771</v>
      </c>
      <c r="H4957" s="20">
        <v>6.3094871826473886</v>
      </c>
      <c r="I4957" s="20">
        <v>6.2739031602006259</v>
      </c>
      <c r="J4957" s="20">
        <v>6.0888672171263547</v>
      </c>
      <c r="K4957" s="20">
        <v>5.8380155972751187</v>
      </c>
      <c r="L4957" s="20">
        <v>5.4033274118771484</v>
      </c>
      <c r="M4957" s="20">
        <v>4.3226185972506155</v>
      </c>
      <c r="N4957" s="20">
        <v>4.1916213271676819</v>
      </c>
    </row>
    <row r="4958" spans="1:14" x14ac:dyDescent="0.3">
      <c r="A4958" s="22">
        <v>36574</v>
      </c>
      <c r="B4958" s="20">
        <v>5.9474752603449836</v>
      </c>
      <c r="C4958" s="20">
        <v>5.9157962265956971</v>
      </c>
      <c r="D4958" s="20">
        <v>5.9661449025212319</v>
      </c>
      <c r="E4958" s="20">
        <v>6.1098912663630056</v>
      </c>
      <c r="F4958" s="21">
        <v>6.2111092903552523</v>
      </c>
      <c r="G4958" s="20">
        <v>6.2756794333624519</v>
      </c>
      <c r="H4958" s="20">
        <v>6.3645755961493435</v>
      </c>
      <c r="I4958" s="20">
        <v>6.338271617108262</v>
      </c>
      <c r="J4958" s="20">
        <v>6.1629656782232507</v>
      </c>
      <c r="K4958" s="20">
        <v>5.9170246244236653</v>
      </c>
      <c r="L4958" s="20">
        <v>5.4841125546922456</v>
      </c>
      <c r="M4958" s="20">
        <v>4.3906728091612957</v>
      </c>
      <c r="N4958" s="20">
        <v>4.2627027497441761</v>
      </c>
    </row>
    <row r="4959" spans="1:14" x14ac:dyDescent="0.3">
      <c r="A4959" s="22">
        <v>36573</v>
      </c>
      <c r="B4959" s="20">
        <v>5.9462656509593801</v>
      </c>
      <c r="C4959" s="20">
        <v>5.9344225294631903</v>
      </c>
      <c r="D4959" s="20">
        <v>5.9872900475455006</v>
      </c>
      <c r="E4959" s="20">
        <v>6.1273260174864097</v>
      </c>
      <c r="F4959" s="21">
        <v>6.2263719953512329</v>
      </c>
      <c r="G4959" s="20">
        <v>6.2904997703488084</v>
      </c>
      <c r="H4959" s="20">
        <v>6.3812366956664839</v>
      </c>
      <c r="I4959" s="20">
        <v>6.3594202593761011</v>
      </c>
      <c r="J4959" s="20">
        <v>6.1963117143754607</v>
      </c>
      <c r="K4959" s="20">
        <v>5.9613784730345047</v>
      </c>
      <c r="L4959" s="20">
        <v>5.5395728261370749</v>
      </c>
      <c r="M4959" s="20">
        <v>4.4668394528891273</v>
      </c>
      <c r="N4959" s="20">
        <v>4.34181428345273</v>
      </c>
    </row>
    <row r="4960" spans="1:14" x14ac:dyDescent="0.3">
      <c r="A4960" s="22">
        <v>36572</v>
      </c>
      <c r="B4960" s="20">
        <v>5.9734173760785296</v>
      </c>
      <c r="C4960" s="20">
        <v>5.949943775688042</v>
      </c>
      <c r="D4960" s="20">
        <v>5.9991918910573538</v>
      </c>
      <c r="E4960" s="20">
        <v>6.1469516615973649</v>
      </c>
      <c r="F4960" s="21">
        <v>6.2616896418511683</v>
      </c>
      <c r="G4960" s="20">
        <v>6.33771765511477</v>
      </c>
      <c r="H4960" s="20">
        <v>6.4414593182041875</v>
      </c>
      <c r="I4960" s="20">
        <v>6.4156930477229386</v>
      </c>
      <c r="J4960" s="20">
        <v>6.2419892856879766</v>
      </c>
      <c r="K4960" s="20">
        <v>6.0009794630263382</v>
      </c>
      <c r="L4960" s="20">
        <v>5.5744899548915425</v>
      </c>
      <c r="M4960" s="20">
        <v>4.5097806763542758</v>
      </c>
      <c r="N4960" s="20">
        <v>4.3792671685628601</v>
      </c>
    </row>
    <row r="4961" spans="1:14" x14ac:dyDescent="0.3">
      <c r="A4961" s="22">
        <v>36571</v>
      </c>
      <c r="B4961" s="20">
        <v>5.9526606093414109</v>
      </c>
      <c r="C4961" s="20">
        <v>5.9227782707071759</v>
      </c>
      <c r="D4961" s="20">
        <v>5.9531006882463986</v>
      </c>
      <c r="E4961" s="20">
        <v>6.0636212075975529</v>
      </c>
      <c r="F4961" s="21">
        <v>6.1584537764738556</v>
      </c>
      <c r="G4961" s="20">
        <v>6.2235784230011637</v>
      </c>
      <c r="H4961" s="20">
        <v>6.3156052511357501</v>
      </c>
      <c r="I4961" s="20">
        <v>6.2915081321975572</v>
      </c>
      <c r="J4961" s="20">
        <v>6.12655161990042</v>
      </c>
      <c r="K4961" s="20">
        <v>5.8937145677728235</v>
      </c>
      <c r="L4961" s="20">
        <v>5.4815123440315219</v>
      </c>
      <c r="M4961" s="20">
        <v>4.467965270752928</v>
      </c>
      <c r="N4961" s="20">
        <v>4.3402255592072825</v>
      </c>
    </row>
    <row r="4962" spans="1:14" x14ac:dyDescent="0.3">
      <c r="A4962" s="22">
        <v>36570</v>
      </c>
      <c r="B4962" s="20">
        <v>5.9430249684761804</v>
      </c>
      <c r="C4962" s="20">
        <v>5.9186028367614876</v>
      </c>
      <c r="D4962" s="20">
        <v>5.9409035655799425</v>
      </c>
      <c r="E4962" s="20">
        <v>6.0356670098412044</v>
      </c>
      <c r="F4962" s="21">
        <v>6.1237237493239745</v>
      </c>
      <c r="G4962" s="20">
        <v>6.1861944487070781</v>
      </c>
      <c r="H4962" s="20">
        <v>6.2793969849602105</v>
      </c>
      <c r="I4962" s="20">
        <v>6.2608992366113929</v>
      </c>
      <c r="J4962" s="20">
        <v>6.1057026174985412</v>
      </c>
      <c r="K4962" s="20">
        <v>5.8788915569087976</v>
      </c>
      <c r="L4962" s="20">
        <v>5.4738260740050659</v>
      </c>
      <c r="M4962" s="20">
        <v>4.4935465278500519</v>
      </c>
      <c r="N4962" s="20">
        <v>4.3635914684177237</v>
      </c>
    </row>
    <row r="4963" spans="1:14" x14ac:dyDescent="0.3">
      <c r="A4963" s="22">
        <v>36567</v>
      </c>
      <c r="B4963" s="20">
        <v>5.9434863163929235</v>
      </c>
      <c r="C4963" s="20">
        <v>5.9260632718541526</v>
      </c>
      <c r="D4963" s="20">
        <v>5.9473592092907284</v>
      </c>
      <c r="E4963" s="20">
        <v>6.0487319838051379</v>
      </c>
      <c r="F4963" s="21">
        <v>6.1526596981767607</v>
      </c>
      <c r="G4963" s="20">
        <v>6.230579325538292</v>
      </c>
      <c r="H4963" s="20">
        <v>6.3535966410317615</v>
      </c>
      <c r="I4963" s="20">
        <v>6.3423997860658865</v>
      </c>
      <c r="J4963" s="20">
        <v>6.1858769003846206</v>
      </c>
      <c r="K4963" s="20">
        <v>5.9518798260136503</v>
      </c>
      <c r="L4963" s="20">
        <v>5.5326713472129754</v>
      </c>
      <c r="M4963" s="20">
        <v>4.515709881394403</v>
      </c>
      <c r="N4963" s="20">
        <v>4.381218066482619</v>
      </c>
    </row>
    <row r="4964" spans="1:14" x14ac:dyDescent="0.3">
      <c r="A4964" s="22">
        <v>36566</v>
      </c>
      <c r="B4964" s="20">
        <v>5.9410986727746398</v>
      </c>
      <c r="C4964" s="20">
        <v>5.9213503757617945</v>
      </c>
      <c r="D4964" s="20">
        <v>5.9522053487384854</v>
      </c>
      <c r="E4964" s="20">
        <v>6.0749047078177814</v>
      </c>
      <c r="F4964" s="21">
        <v>6.1928016535183286</v>
      </c>
      <c r="G4964" s="20">
        <v>6.2788080008651095</v>
      </c>
      <c r="H4964" s="20">
        <v>6.4173892050454722</v>
      </c>
      <c r="I4964" s="20">
        <v>6.4121670414998109</v>
      </c>
      <c r="J4964" s="20">
        <v>6.2532736996558524</v>
      </c>
      <c r="K4964" s="20">
        <v>6.0072169634117341</v>
      </c>
      <c r="L4964" s="20">
        <v>5.5629071793479277</v>
      </c>
      <c r="M4964" s="20">
        <v>4.4746193124608693</v>
      </c>
      <c r="N4964" s="20">
        <v>4.3338792800741253</v>
      </c>
    </row>
    <row r="4965" spans="1:14" x14ac:dyDescent="0.3">
      <c r="A4965" s="22">
        <v>36565</v>
      </c>
      <c r="B4965" s="20">
        <v>5.9311668895882894</v>
      </c>
      <c r="C4965" s="20">
        <v>5.9247788741947591</v>
      </c>
      <c r="D4965" s="20">
        <v>5.9543762087629686</v>
      </c>
      <c r="E4965" s="20">
        <v>6.0746362208251146</v>
      </c>
      <c r="F4965" s="21">
        <v>6.1936007828155137</v>
      </c>
      <c r="G4965" s="20">
        <v>6.2817933238171744</v>
      </c>
      <c r="H4965" s="20">
        <v>6.4241776768730094</v>
      </c>
      <c r="I4965" s="20">
        <v>6.4147794384637677</v>
      </c>
      <c r="J4965" s="20">
        <v>6.2410443554613142</v>
      </c>
      <c r="K4965" s="20">
        <v>5.9809304152144316</v>
      </c>
      <c r="L4965" s="20">
        <v>5.5216153853048713</v>
      </c>
      <c r="M4965" s="20">
        <v>4.4190458309790381</v>
      </c>
      <c r="N4965" s="20">
        <v>4.2701122201121722</v>
      </c>
    </row>
    <row r="4966" spans="1:14" x14ac:dyDescent="0.3">
      <c r="A4966" s="22">
        <v>36564</v>
      </c>
      <c r="B4966" s="20">
        <v>5.8762476215343744</v>
      </c>
      <c r="C4966" s="20">
        <v>5.9030511876619727</v>
      </c>
      <c r="D4966" s="20">
        <v>5.9398039084027943</v>
      </c>
      <c r="E4966" s="20">
        <v>6.0622130215192751</v>
      </c>
      <c r="F4966" s="21">
        <v>6.1807604068128423</v>
      </c>
      <c r="G4966" s="20">
        <v>6.26952831852135</v>
      </c>
      <c r="H4966" s="20">
        <v>6.4116859195732445</v>
      </c>
      <c r="I4966" s="20">
        <v>6.3972471873290422</v>
      </c>
      <c r="J4966" s="20">
        <v>6.2133987777742323</v>
      </c>
      <c r="K4966" s="20">
        <v>5.9484515061223897</v>
      </c>
      <c r="L4966" s="20">
        <v>5.4883570694609816</v>
      </c>
      <c r="M4966" s="20">
        <v>4.3464746330482313</v>
      </c>
      <c r="N4966" s="20">
        <v>4.2105944465563248</v>
      </c>
    </row>
    <row r="4967" spans="1:14" x14ac:dyDescent="0.3">
      <c r="A4967" s="22">
        <v>36563</v>
      </c>
      <c r="B4967" s="20">
        <v>5.8401673187681515</v>
      </c>
      <c r="C4967" s="20">
        <v>5.8730753029885445</v>
      </c>
      <c r="D4967" s="20">
        <v>5.9123465887086155</v>
      </c>
      <c r="E4967" s="20">
        <v>6.0540844859795442</v>
      </c>
      <c r="F4967" s="21">
        <v>6.1911963031398489</v>
      </c>
      <c r="G4967" s="20">
        <v>6.2904032564939403</v>
      </c>
      <c r="H4967" s="20">
        <v>6.4420756133326815</v>
      </c>
      <c r="I4967" s="20">
        <v>6.4292351941085464</v>
      </c>
      <c r="J4967" s="20">
        <v>6.2482998350262324</v>
      </c>
      <c r="K4967" s="20">
        <v>5.9857138603124129</v>
      </c>
      <c r="L4967" s="20">
        <v>5.5261377775901446</v>
      </c>
      <c r="M4967" s="20">
        <v>4.3713858512268979</v>
      </c>
      <c r="N4967" s="20">
        <v>4.2373899125596219</v>
      </c>
    </row>
    <row r="4968" spans="1:14" x14ac:dyDescent="0.3">
      <c r="A4968" s="22">
        <v>36560</v>
      </c>
      <c r="B4968" s="20">
        <v>5.8305946175220233</v>
      </c>
      <c r="C4968" s="20">
        <v>5.8597725900185536</v>
      </c>
      <c r="D4968" s="20">
        <v>5.9017923186862866</v>
      </c>
      <c r="E4968" s="20">
        <v>6.0388037079274266</v>
      </c>
      <c r="F4968" s="21">
        <v>6.1708427522613984</v>
      </c>
      <c r="G4968" s="20">
        <v>6.2683363467143902</v>
      </c>
      <c r="H4968" s="20">
        <v>6.421318573106138</v>
      </c>
      <c r="I4968" s="20">
        <v>6.4073254443228009</v>
      </c>
      <c r="J4968" s="20">
        <v>6.2226208240068939</v>
      </c>
      <c r="K4968" s="20">
        <v>5.9625402884055942</v>
      </c>
      <c r="L4968" s="20">
        <v>5.514572912202155</v>
      </c>
      <c r="M4968" s="20">
        <v>4.3793475918754758</v>
      </c>
      <c r="N4968" s="20">
        <v>4.2530933981578265</v>
      </c>
    </row>
    <row r="4969" spans="1:14" x14ac:dyDescent="0.3">
      <c r="A4969" s="22">
        <v>36559</v>
      </c>
      <c r="B4969" s="20">
        <v>5.8180115305223783</v>
      </c>
      <c r="C4969" s="20">
        <v>5.8472385845330788</v>
      </c>
      <c r="D4969" s="20">
        <v>5.8920918216368463</v>
      </c>
      <c r="E4969" s="20">
        <v>6.0202500303119049</v>
      </c>
      <c r="F4969" s="21">
        <v>6.1399556188349704</v>
      </c>
      <c r="G4969" s="20">
        <v>6.2308239900654874</v>
      </c>
      <c r="H4969" s="20">
        <v>6.3759738690135626</v>
      </c>
      <c r="I4969" s="20">
        <v>6.3543099863110823</v>
      </c>
      <c r="J4969" s="20">
        <v>6.1519525489609768</v>
      </c>
      <c r="K4969" s="20">
        <v>5.8799046074748569</v>
      </c>
      <c r="L4969" s="20">
        <v>5.430570388532006</v>
      </c>
      <c r="M4969" s="20">
        <v>4.3250303029603883</v>
      </c>
      <c r="N4969" s="20">
        <v>4.1964675128691642</v>
      </c>
    </row>
    <row r="4970" spans="1:14" x14ac:dyDescent="0.3">
      <c r="A4970" s="22">
        <v>36558</v>
      </c>
      <c r="B4970" s="20">
        <v>5.8124875838807739</v>
      </c>
      <c r="C4970" s="20">
        <v>5.8328620233710602</v>
      </c>
      <c r="D4970" s="20">
        <v>5.8830347898513438</v>
      </c>
      <c r="E4970" s="20">
        <v>6.0217006150674459</v>
      </c>
      <c r="F4970" s="21">
        <v>6.1461907557355024</v>
      </c>
      <c r="G4970" s="20">
        <v>6.239167672589744</v>
      </c>
      <c r="H4970" s="20">
        <v>6.3872818856794549</v>
      </c>
      <c r="I4970" s="20">
        <v>6.3708179574362438</v>
      </c>
      <c r="J4970" s="20">
        <v>6.1823541558034414</v>
      </c>
      <c r="K4970" s="20">
        <v>5.9239697899443859</v>
      </c>
      <c r="L4970" s="20">
        <v>5.4922626643833627</v>
      </c>
      <c r="M4970" s="20">
        <v>4.419774252522588</v>
      </c>
      <c r="N4970" s="20">
        <v>4.2980621920484534</v>
      </c>
    </row>
    <row r="4971" spans="1:14" x14ac:dyDescent="0.3">
      <c r="A4971" s="22">
        <v>36557</v>
      </c>
      <c r="B4971" s="20">
        <v>5.8093428518795092</v>
      </c>
      <c r="C4971" s="20">
        <v>5.8538486043937503</v>
      </c>
      <c r="D4971" s="20">
        <v>5.9017749676270697</v>
      </c>
      <c r="E4971" s="20">
        <v>6.0486897626874025</v>
      </c>
      <c r="F4971" s="21">
        <v>6.180926621081082</v>
      </c>
      <c r="G4971" s="20">
        <v>6.2755115243761042</v>
      </c>
      <c r="H4971" s="20">
        <v>6.4099223460894885</v>
      </c>
      <c r="I4971" s="20">
        <v>6.3787810024178624</v>
      </c>
      <c r="J4971" s="20">
        <v>6.1746550461274765</v>
      </c>
      <c r="K4971" s="20">
        <v>5.9109112543560327</v>
      </c>
      <c r="L4971" s="20">
        <v>5.475193705279092</v>
      </c>
      <c r="M4971" s="20">
        <v>4.3881606990684041</v>
      </c>
      <c r="N4971" s="20">
        <v>4.2660909178958777</v>
      </c>
    </row>
    <row r="4972" spans="1:14" x14ac:dyDescent="0.3">
      <c r="A4972" s="22">
        <v>36556</v>
      </c>
      <c r="B4972" s="20">
        <v>5.8155138474395374</v>
      </c>
      <c r="C4972" s="20">
        <v>5.8638680398135428</v>
      </c>
      <c r="D4972" s="20">
        <v>5.9080241317052211</v>
      </c>
      <c r="E4972" s="20">
        <v>6.0629413441125486</v>
      </c>
      <c r="F4972" s="21">
        <v>6.211324319259055</v>
      </c>
      <c r="G4972" s="20">
        <v>6.3175034172946463</v>
      </c>
      <c r="H4972" s="20">
        <v>6.4749086083445988</v>
      </c>
      <c r="I4972" s="20">
        <v>6.4604972400617049</v>
      </c>
      <c r="J4972" s="20">
        <v>6.2861467289857629</v>
      </c>
      <c r="K4972" s="20">
        <v>6.0429494637735983</v>
      </c>
      <c r="L4972" s="20">
        <v>5.6138874112300723</v>
      </c>
      <c r="M4972" s="20">
        <v>4.4789850902901902</v>
      </c>
      <c r="N4972" s="20">
        <v>4.3648303741580925</v>
      </c>
    </row>
    <row r="4973" spans="1:14" x14ac:dyDescent="0.3">
      <c r="A4973" s="22">
        <v>36553</v>
      </c>
      <c r="B4973" s="20">
        <v>5.7880754375249195</v>
      </c>
      <c r="C4973" s="20">
        <v>5.8114186893942135</v>
      </c>
      <c r="D4973" s="20">
        <v>5.8634257636102509</v>
      </c>
      <c r="E4973" s="20">
        <v>6.0506014654483167</v>
      </c>
      <c r="F4973" s="21">
        <v>6.2195593083650929</v>
      </c>
      <c r="G4973" s="20">
        <v>6.3383904423606152</v>
      </c>
      <c r="H4973" s="20">
        <v>6.5221537325121064</v>
      </c>
      <c r="I4973" s="20">
        <v>6.5227318942226331</v>
      </c>
      <c r="J4973" s="20">
        <v>6.3686625835183417</v>
      </c>
      <c r="K4973" s="20">
        <v>6.1384886244557384</v>
      </c>
      <c r="L4973" s="20">
        <v>5.7195627269814038</v>
      </c>
      <c r="M4973" s="20">
        <v>4.5908878186303888</v>
      </c>
      <c r="N4973" s="20">
        <v>4.4812870353084646</v>
      </c>
    </row>
    <row r="4974" spans="1:14" x14ac:dyDescent="0.3">
      <c r="A4974" s="22">
        <v>36552</v>
      </c>
      <c r="B4974" s="20">
        <v>5.7756990000059405</v>
      </c>
      <c r="C4974" s="20">
        <v>5.7933719793531404</v>
      </c>
      <c r="D4974" s="20">
        <v>5.8525410738851722</v>
      </c>
      <c r="E4974" s="20">
        <v>6.0392146364395458</v>
      </c>
      <c r="F4974" s="21">
        <v>6.2031396630514157</v>
      </c>
      <c r="G4974" s="20">
        <v>6.3194335560310648</v>
      </c>
      <c r="H4974" s="20">
        <v>6.4990340309967394</v>
      </c>
      <c r="I4974" s="20">
        <v>6.4969265881736789</v>
      </c>
      <c r="J4974" s="20">
        <v>6.3414354182162702</v>
      </c>
      <c r="K4974" s="20">
        <v>6.1124144239314546</v>
      </c>
      <c r="L4974" s="20">
        <v>5.6963294765783683</v>
      </c>
      <c r="M4974" s="20">
        <v>4.5812505601631042</v>
      </c>
      <c r="N4974" s="20">
        <v>4.4709578565140138</v>
      </c>
    </row>
    <row r="4975" spans="1:14" x14ac:dyDescent="0.3">
      <c r="A4975" s="22">
        <v>36551</v>
      </c>
      <c r="B4975" s="20">
        <v>5.7642576462652553</v>
      </c>
      <c r="C4975" s="20">
        <v>5.7829892316050922</v>
      </c>
      <c r="D4975" s="20">
        <v>5.8368198539270422</v>
      </c>
      <c r="E4975" s="20">
        <v>6.0036991976704179</v>
      </c>
      <c r="F4975" s="21">
        <v>6.1531521842138597</v>
      </c>
      <c r="G4975" s="20">
        <v>6.2603565602024025</v>
      </c>
      <c r="H4975" s="20">
        <v>6.4247687641013851</v>
      </c>
      <c r="I4975" s="20">
        <v>6.4162405828602083</v>
      </c>
      <c r="J4975" s="20">
        <v>6.2499074699997577</v>
      </c>
      <c r="K4975" s="20">
        <v>6.0144297675845966</v>
      </c>
      <c r="L4975" s="20">
        <v>5.600820081021018</v>
      </c>
      <c r="M4975" s="20">
        <v>4.4958462046855754</v>
      </c>
      <c r="N4975" s="20">
        <v>4.3905387105189071</v>
      </c>
    </row>
    <row r="4976" spans="1:14" x14ac:dyDescent="0.3">
      <c r="A4976" s="22">
        <v>36550</v>
      </c>
      <c r="B4976" s="20">
        <v>5.7704140688834542</v>
      </c>
      <c r="C4976" s="20">
        <v>5.7837459064780425</v>
      </c>
      <c r="D4976" s="20">
        <v>5.8449388642319766</v>
      </c>
      <c r="E4976" s="20">
        <v>6.030235915417264</v>
      </c>
      <c r="F4976" s="21">
        <v>6.1905254175252873</v>
      </c>
      <c r="G4976" s="20">
        <v>6.3034037011074764</v>
      </c>
      <c r="H4976" s="20">
        <v>6.4712153351566934</v>
      </c>
      <c r="I4976" s="20">
        <v>6.4564410272407669</v>
      </c>
      <c r="J4976" s="20">
        <v>6.2737047644405797</v>
      </c>
      <c r="K4976" s="20">
        <v>6.024662372648387</v>
      </c>
      <c r="L4976" s="20">
        <v>5.5971132367620751</v>
      </c>
      <c r="M4976" s="20">
        <v>4.4664042872665721</v>
      </c>
      <c r="N4976" s="20">
        <v>4.3565925798444507</v>
      </c>
    </row>
    <row r="4977" spans="1:14" x14ac:dyDescent="0.3">
      <c r="A4977" s="22">
        <v>36549</v>
      </c>
      <c r="B4977" s="20">
        <v>5.7751453378328961</v>
      </c>
      <c r="C4977" s="20">
        <v>5.7812855691217937</v>
      </c>
      <c r="D4977" s="20">
        <v>5.8494168255172534</v>
      </c>
      <c r="E4977" s="20">
        <v>6.0425943543397755</v>
      </c>
      <c r="F4977" s="21">
        <v>6.2065972920506329</v>
      </c>
      <c r="G4977" s="20">
        <v>6.3236444776014711</v>
      </c>
      <c r="H4977" s="20">
        <v>6.5056456167812744</v>
      </c>
      <c r="I4977" s="20">
        <v>6.4999009911013337</v>
      </c>
      <c r="J4977" s="20">
        <v>6.3310077433869196</v>
      </c>
      <c r="K4977" s="20">
        <v>6.0916344611739905</v>
      </c>
      <c r="L4977" s="20">
        <v>5.672131319148094</v>
      </c>
      <c r="M4977" s="20">
        <v>4.5601864638500196</v>
      </c>
      <c r="N4977" s="20">
        <v>4.450756022129263</v>
      </c>
    </row>
    <row r="4978" spans="1:14" x14ac:dyDescent="0.3">
      <c r="A4978" s="22">
        <v>36546</v>
      </c>
      <c r="B4978" s="20">
        <v>5.7639190971586212</v>
      </c>
      <c r="C4978" s="20">
        <v>5.7723572605728135</v>
      </c>
      <c r="D4978" s="20">
        <v>5.8414912815025231</v>
      </c>
      <c r="E4978" s="20">
        <v>6.0388733054858825</v>
      </c>
      <c r="F4978" s="21">
        <v>6.2086147460788217</v>
      </c>
      <c r="G4978" s="20">
        <v>6.3298159436584189</v>
      </c>
      <c r="H4978" s="20">
        <v>6.5149625356668128</v>
      </c>
      <c r="I4978" s="20">
        <v>6.5085619721288914</v>
      </c>
      <c r="J4978" s="20">
        <v>6.3407313442193454</v>
      </c>
      <c r="K4978" s="20">
        <v>6.1045426607351976</v>
      </c>
      <c r="L4978" s="20">
        <v>5.6898295643624452</v>
      </c>
      <c r="M4978" s="20">
        <v>4.5789626143561382</v>
      </c>
      <c r="N4978" s="20">
        <v>4.4733934245305962</v>
      </c>
    </row>
    <row r="4979" spans="1:14" x14ac:dyDescent="0.3">
      <c r="A4979" s="22">
        <v>36545</v>
      </c>
      <c r="B4979" s="20">
        <v>5.7479013853883592</v>
      </c>
      <c r="C4979" s="20">
        <v>5.7424938922404714</v>
      </c>
      <c r="D4979" s="20">
        <v>5.8220059674559437</v>
      </c>
      <c r="E4979" s="20">
        <v>6.0402953336529563</v>
      </c>
      <c r="F4979" s="21">
        <v>6.2163416938136766</v>
      </c>
      <c r="G4979" s="20">
        <v>6.339154881331079</v>
      </c>
      <c r="H4979" s="20">
        <v>6.5294473707931289</v>
      </c>
      <c r="I4979" s="20">
        <v>6.5296668058318721</v>
      </c>
      <c r="J4979" s="20">
        <v>6.3706103187234477</v>
      </c>
      <c r="K4979" s="20">
        <v>6.1364570566743399</v>
      </c>
      <c r="L4979" s="20">
        <v>5.7146741465338522</v>
      </c>
      <c r="M4979" s="20">
        <v>4.5662497748328184</v>
      </c>
      <c r="N4979" s="20">
        <v>4.459953543393735</v>
      </c>
    </row>
    <row r="4980" spans="1:14" x14ac:dyDescent="0.3">
      <c r="A4980" s="22">
        <v>36544</v>
      </c>
      <c r="B4980" s="20">
        <v>5.7465127511149445</v>
      </c>
      <c r="C4980" s="20">
        <v>5.72773714565687</v>
      </c>
      <c r="D4980" s="20">
        <v>5.8103950593018467</v>
      </c>
      <c r="E4980" s="20">
        <v>6.030314821036983</v>
      </c>
      <c r="F4980" s="21">
        <v>6.2063274198114433</v>
      </c>
      <c r="G4980" s="20">
        <v>6.3287256397723644</v>
      </c>
      <c r="H4980" s="20">
        <v>6.5097662135759293</v>
      </c>
      <c r="I4980" s="20">
        <v>6.4986469119146806</v>
      </c>
      <c r="J4980" s="20">
        <v>6.3265404059240673</v>
      </c>
      <c r="K4980" s="20">
        <v>6.0901618191403433</v>
      </c>
      <c r="L4980" s="20">
        <v>5.6722464143311964</v>
      </c>
      <c r="M4980" s="20">
        <v>4.5204866290632157</v>
      </c>
      <c r="N4980" s="20">
        <v>4.4204331341328267</v>
      </c>
    </row>
    <row r="4981" spans="1:14" x14ac:dyDescent="0.3">
      <c r="A4981" s="22">
        <v>36543</v>
      </c>
      <c r="B4981" s="20">
        <v>5.7247260224219056</v>
      </c>
      <c r="C4981" s="20">
        <v>5.7056218218588342</v>
      </c>
      <c r="D4981" s="20">
        <v>5.7939985724189453</v>
      </c>
      <c r="E4981" s="20">
        <v>6.0398715515913102</v>
      </c>
      <c r="F4981" s="21">
        <v>6.2340836289475074</v>
      </c>
      <c r="G4981" s="20">
        <v>6.3651920750590314</v>
      </c>
      <c r="H4981" s="20">
        <v>6.5519540783757098</v>
      </c>
      <c r="I4981" s="20">
        <v>6.5428508044480758</v>
      </c>
      <c r="J4981" s="20">
        <v>6.3799392290471859</v>
      </c>
      <c r="K4981" s="20">
        <v>6.150855205617197</v>
      </c>
      <c r="L4981" s="20">
        <v>5.7298783869554679</v>
      </c>
      <c r="M4981" s="20">
        <v>4.5207038742958368</v>
      </c>
      <c r="N4981" s="20">
        <v>4.4267320052711208</v>
      </c>
    </row>
    <row r="4982" spans="1:14" x14ac:dyDescent="0.3">
      <c r="A4982" s="22">
        <v>36542</v>
      </c>
      <c r="B4982" s="20">
        <v>5.7118075068283201</v>
      </c>
      <c r="C4982" s="20">
        <v>5.6848010883532805</v>
      </c>
      <c r="D4982" s="20">
        <v>5.7722302452200696</v>
      </c>
      <c r="E4982" s="20">
        <v>6.0208011294559078</v>
      </c>
      <c r="F4982" s="21">
        <v>6.2119936968110112</v>
      </c>
      <c r="G4982" s="20">
        <v>6.336798961819861</v>
      </c>
      <c r="H4982" s="20">
        <v>6.498625896921693</v>
      </c>
      <c r="I4982" s="20">
        <v>6.4718039946024719</v>
      </c>
      <c r="J4982" s="20">
        <v>6.2883411416093935</v>
      </c>
      <c r="K4982" s="20">
        <v>6.0528162210265251</v>
      </c>
      <c r="L4982" s="20">
        <v>5.6371451169244802</v>
      </c>
      <c r="M4982" s="20">
        <v>4.4543829941318993</v>
      </c>
      <c r="N4982" s="20">
        <v>4.3624621236859102</v>
      </c>
    </row>
    <row r="4983" spans="1:14" x14ac:dyDescent="0.3">
      <c r="A4983" s="22">
        <v>36539</v>
      </c>
      <c r="B4983" s="20">
        <v>5.6769323356301991</v>
      </c>
      <c r="C4983" s="20">
        <v>5.6670790222719214</v>
      </c>
      <c r="D4983" s="20">
        <v>5.7530231559383882</v>
      </c>
      <c r="E4983" s="20">
        <v>5.9954137005069761</v>
      </c>
      <c r="F4983" s="21">
        <v>6.1821219070441176</v>
      </c>
      <c r="G4983" s="20">
        <v>6.3022396645605143</v>
      </c>
      <c r="H4983" s="20">
        <v>6.4507368789284838</v>
      </c>
      <c r="I4983" s="20">
        <v>6.419361187588648</v>
      </c>
      <c r="J4983" s="20">
        <v>6.2342131783158452</v>
      </c>
      <c r="K4983" s="20">
        <v>5.9988547268564902</v>
      </c>
      <c r="L4983" s="20">
        <v>5.5847936505643538</v>
      </c>
      <c r="M4983" s="20">
        <v>4.4152652932128564</v>
      </c>
      <c r="N4983" s="20">
        <v>4.3221649117680112</v>
      </c>
    </row>
    <row r="4984" spans="1:14" x14ac:dyDescent="0.3">
      <c r="A4984" s="22">
        <v>36538</v>
      </c>
      <c r="B4984" s="20">
        <v>5.6773947216983061</v>
      </c>
      <c r="C4984" s="20">
        <v>5.6783377912022539</v>
      </c>
      <c r="D4984" s="20">
        <v>5.7727179684583252</v>
      </c>
      <c r="E4984" s="20">
        <v>6.0166534769331141</v>
      </c>
      <c r="F4984" s="21">
        <v>6.1966410897856603</v>
      </c>
      <c r="G4984" s="20">
        <v>6.3109765307738783</v>
      </c>
      <c r="H4984" s="20">
        <v>6.4458306791109576</v>
      </c>
      <c r="I4984" s="20">
        <v>6.406937116286997</v>
      </c>
      <c r="J4984" s="20">
        <v>6.2080531380851367</v>
      </c>
      <c r="K4984" s="20">
        <v>5.9609492171234804</v>
      </c>
      <c r="L4984" s="20">
        <v>5.5397635150800379</v>
      </c>
      <c r="M4984" s="20">
        <v>4.3928092927029567</v>
      </c>
      <c r="N4984" s="20">
        <v>4.2914996326459107</v>
      </c>
    </row>
    <row r="4985" spans="1:14" x14ac:dyDescent="0.3">
      <c r="A4985" s="22">
        <v>36537</v>
      </c>
      <c r="B4985" s="20">
        <v>5.7173536393548874</v>
      </c>
      <c r="C4985" s="20">
        <v>5.7264481980775788</v>
      </c>
      <c r="D4985" s="20">
        <v>5.813714979984395</v>
      </c>
      <c r="E4985" s="20">
        <v>6.0461471184826499</v>
      </c>
      <c r="F4985" s="21">
        <v>6.2248741820195175</v>
      </c>
      <c r="G4985" s="20">
        <v>6.3409334409169142</v>
      </c>
      <c r="H4985" s="20">
        <v>6.4851944860290862</v>
      </c>
      <c r="I4985" s="20">
        <v>6.4553826322897097</v>
      </c>
      <c r="J4985" s="20">
        <v>6.2751547230297655</v>
      </c>
      <c r="K4985" s="20">
        <v>6.0423628543094692</v>
      </c>
      <c r="L4985" s="20">
        <v>5.6259887729814952</v>
      </c>
      <c r="M4985" s="20">
        <v>4.4415262589090005</v>
      </c>
      <c r="N4985" s="20">
        <v>4.3471283163834737</v>
      </c>
    </row>
    <row r="4986" spans="1:14" x14ac:dyDescent="0.3">
      <c r="A4986" s="22">
        <v>36536</v>
      </c>
      <c r="B4986" s="20">
        <v>5.6852540844400181</v>
      </c>
      <c r="C4986" s="20">
        <v>5.7033303778573368</v>
      </c>
      <c r="D4986" s="20">
        <v>5.7860722481328501</v>
      </c>
      <c r="E4986" s="20">
        <v>6.0192046261111454</v>
      </c>
      <c r="F4986" s="21">
        <v>6.2041530755816314</v>
      </c>
      <c r="G4986" s="20">
        <v>6.3244498522766399</v>
      </c>
      <c r="H4986" s="20">
        <v>6.4688804707812313</v>
      </c>
      <c r="I4986" s="20">
        <v>6.4323371228107264</v>
      </c>
      <c r="J4986" s="20">
        <v>6.2403198815479772</v>
      </c>
      <c r="K4986" s="20">
        <v>5.9997340682523852</v>
      </c>
      <c r="L4986" s="20">
        <v>5.5688840920331391</v>
      </c>
      <c r="M4986" s="20">
        <v>4.3096275731648053</v>
      </c>
      <c r="N4986" s="20">
        <v>4.2180692880288424</v>
      </c>
    </row>
    <row r="4987" spans="1:14" x14ac:dyDescent="0.3">
      <c r="A4987" s="22">
        <v>36535</v>
      </c>
      <c r="B4987" s="20">
        <v>5.6138485790827968</v>
      </c>
      <c r="C4987" s="20">
        <v>5.6775187103539766</v>
      </c>
      <c r="D4987" s="20">
        <v>5.7576956161853818</v>
      </c>
      <c r="E4987" s="20">
        <v>5.9792787392904616</v>
      </c>
      <c r="F4987" s="21">
        <v>6.1592859049571791</v>
      </c>
      <c r="G4987" s="20">
        <v>6.2765513875548304</v>
      </c>
      <c r="H4987" s="20">
        <v>6.4095001926182587</v>
      </c>
      <c r="I4987" s="20">
        <v>6.3636537486067937</v>
      </c>
      <c r="J4987" s="20">
        <v>6.1584626244359653</v>
      </c>
      <c r="K4987" s="20">
        <v>5.9124561524952624</v>
      </c>
      <c r="L4987" s="20">
        <v>5.4887811029095666</v>
      </c>
      <c r="M4987" s="20">
        <v>4.2930550664492539</v>
      </c>
      <c r="N4987" s="20">
        <v>4.1969320382853459</v>
      </c>
    </row>
    <row r="4988" spans="1:14" x14ac:dyDescent="0.3">
      <c r="A4988" s="22">
        <v>36532</v>
      </c>
      <c r="B4988" s="20">
        <v>5.6121113234895734</v>
      </c>
      <c r="C4988" s="20">
        <v>5.6775800690275249</v>
      </c>
      <c r="D4988" s="20">
        <v>5.7581679384753333</v>
      </c>
      <c r="E4988" s="20">
        <v>5.9799141283779633</v>
      </c>
      <c r="F4988" s="21">
        <v>6.1687841053608539</v>
      </c>
      <c r="G4988" s="20">
        <v>6.2962933260838954</v>
      </c>
      <c r="H4988" s="20">
        <v>6.454178061919488</v>
      </c>
      <c r="I4988" s="20">
        <v>6.4181172203661196</v>
      </c>
      <c r="J4988" s="20">
        <v>6.221728441601484</v>
      </c>
      <c r="K4988" s="20">
        <v>5.9802526628424406</v>
      </c>
      <c r="L4988" s="20">
        <v>5.557121604645137</v>
      </c>
      <c r="M4988" s="20">
        <v>4.3665863025863914</v>
      </c>
      <c r="N4988" s="20">
        <v>4.2660358376263368</v>
      </c>
    </row>
    <row r="4989" spans="1:14" x14ac:dyDescent="0.3">
      <c r="A4989" s="22">
        <v>36531</v>
      </c>
      <c r="B4989" s="20">
        <v>5.5841633124459298</v>
      </c>
      <c r="C4989" s="20">
        <v>5.6799680258243104</v>
      </c>
      <c r="D4989" s="20">
        <v>5.7749800202918529</v>
      </c>
      <c r="E4989" s="20">
        <v>6.0091689518969407</v>
      </c>
      <c r="F4989" s="21">
        <v>6.196739424978575</v>
      </c>
      <c r="G4989" s="20">
        <v>6.3255050714114853</v>
      </c>
      <c r="H4989" s="20">
        <v>6.4988224124265024</v>
      </c>
      <c r="I4989" s="20">
        <v>6.4693608574920267</v>
      </c>
      <c r="J4989" s="20">
        <v>6.2738896654870278</v>
      </c>
      <c r="K4989" s="20">
        <v>6.0311327482619861</v>
      </c>
      <c r="L4989" s="20">
        <v>5.6067092807924324</v>
      </c>
      <c r="M4989" s="20">
        <v>4.4331870233346811</v>
      </c>
      <c r="N4989" s="20">
        <v>4.3258053415025435</v>
      </c>
    </row>
    <row r="4990" spans="1:14" x14ac:dyDescent="0.3">
      <c r="A4990" s="22">
        <v>36530</v>
      </c>
      <c r="B4990" s="20">
        <v>5.5863558699327402</v>
      </c>
      <c r="C4990" s="20">
        <v>5.6771789014130576</v>
      </c>
      <c r="D4990" s="20">
        <v>5.773888859277629</v>
      </c>
      <c r="E4990" s="20">
        <v>6.0117151916627076</v>
      </c>
      <c r="F4990" s="21">
        <v>6.2031194941132526</v>
      </c>
      <c r="G4990" s="20">
        <v>6.3343984136215719</v>
      </c>
      <c r="H4990" s="20">
        <v>6.5031207284415373</v>
      </c>
      <c r="I4990" s="20">
        <v>6.4639513683230545</v>
      </c>
      <c r="J4990" s="20">
        <v>6.2596615145184193</v>
      </c>
      <c r="K4990" s="20">
        <v>6.019949516442618</v>
      </c>
      <c r="L4990" s="20">
        <v>5.6031735719844615</v>
      </c>
      <c r="M4990" s="20">
        <v>4.4562018565927701</v>
      </c>
      <c r="N4990" s="20">
        <v>4.3470018905381149</v>
      </c>
    </row>
    <row r="4991" spans="1:14" x14ac:dyDescent="0.3">
      <c r="A4991" s="22">
        <v>36529</v>
      </c>
      <c r="B4991" s="20">
        <v>5.5730411127775641</v>
      </c>
      <c r="C4991" s="20">
        <v>5.6731982332651505</v>
      </c>
      <c r="D4991" s="20">
        <v>5.7763219608526706</v>
      </c>
      <c r="E4991" s="20">
        <v>6.0162592291732127</v>
      </c>
      <c r="F4991" s="21">
        <v>6.1972127484630066</v>
      </c>
      <c r="G4991" s="20">
        <v>6.3207633645051162</v>
      </c>
      <c r="H4991" s="20">
        <v>6.4786848785809346</v>
      </c>
      <c r="I4991" s="20">
        <v>6.4277277904084942</v>
      </c>
      <c r="J4991" s="20">
        <v>6.1969019408595587</v>
      </c>
      <c r="K4991" s="20">
        <v>5.9405882722572088</v>
      </c>
      <c r="L4991" s="20">
        <v>5.5229849252707792</v>
      </c>
      <c r="M4991" s="20">
        <v>4.4377540756215321</v>
      </c>
      <c r="N4991" s="20">
        <v>4.320682817621484</v>
      </c>
    </row>
    <row r="4992" spans="1:14" x14ac:dyDescent="0.3">
      <c r="A4992" s="19">
        <v>36524</v>
      </c>
      <c r="B4992" s="20">
        <v>4.7232434192969652</v>
      </c>
      <c r="C4992" s="20">
        <v>5.6916217096484809</v>
      </c>
      <c r="D4992" s="20">
        <v>5.9910811397656536</v>
      </c>
      <c r="E4992" s="20">
        <v>5.9705405698828269</v>
      </c>
      <c r="F4992" s="21">
        <v>6.1180811999272642</v>
      </c>
      <c r="G4992" s="20">
        <v>6.2208015795182749</v>
      </c>
      <c r="H4992" s="20">
        <v>6.3448206551690864</v>
      </c>
      <c r="I4992" s="20">
        <v>6.281320189718028</v>
      </c>
      <c r="J4992" s="20">
        <v>6.0375891715074648</v>
      </c>
      <c r="K4992" s="20">
        <v>5.779288798537439</v>
      </c>
      <c r="L4992" s="20">
        <v>5.3756223512376389</v>
      </c>
      <c r="M4992" s="20">
        <v>4.3647370910790526</v>
      </c>
      <c r="N4992" s="20">
        <v>4.2464530919117749</v>
      </c>
    </row>
    <row r="4993" spans="1:14" x14ac:dyDescent="0.3">
      <c r="A4993" s="19">
        <v>36523</v>
      </c>
      <c r="B4993" s="20">
        <v>3.8809998179932546</v>
      </c>
      <c r="C4993" s="20">
        <v>5.2604999089966293</v>
      </c>
      <c r="D4993" s="20">
        <v>5.6969999393310857</v>
      </c>
      <c r="E4993" s="20">
        <v>5.8134999696655427</v>
      </c>
      <c r="F4993" s="21">
        <v>6.0178200078109452</v>
      </c>
      <c r="G4993" s="20">
        <v>6.1463584464841849</v>
      </c>
      <c r="H4993" s="20">
        <v>6.2961327995569754</v>
      </c>
      <c r="I4993" s="20">
        <v>6.2309829538330073</v>
      </c>
      <c r="J4993" s="20">
        <v>5.9785192136595313</v>
      </c>
      <c r="K4993" s="20">
        <v>5.714183633506944</v>
      </c>
      <c r="L4993" s="20">
        <v>5.3092510640611525</v>
      </c>
      <c r="M4993" s="20">
        <v>4.3194109144037833</v>
      </c>
      <c r="N4993" s="20">
        <v>4.197765137713982</v>
      </c>
    </row>
    <row r="4994" spans="1:14" x14ac:dyDescent="0.3">
      <c r="A4994" s="19">
        <v>36518</v>
      </c>
      <c r="B4994" s="20">
        <v>4.0668721173364997</v>
      </c>
      <c r="C4994" s="20">
        <v>5.3734360586682497</v>
      </c>
      <c r="D4994" s="20">
        <v>5.7589573724455008</v>
      </c>
      <c r="E4994" s="20">
        <v>5.8444786862227502</v>
      </c>
      <c r="F4994" s="21">
        <v>6.037328532176895</v>
      </c>
      <c r="G4994" s="20">
        <v>6.1600971828308637</v>
      </c>
      <c r="H4994" s="20">
        <v>6.3021987219688196</v>
      </c>
      <c r="I4994" s="20">
        <v>6.233998022398981</v>
      </c>
      <c r="J4994" s="20">
        <v>5.9762499465323691</v>
      </c>
      <c r="K4994" s="20">
        <v>5.7083434034105878</v>
      </c>
      <c r="L4994" s="20">
        <v>5.3041582242011476</v>
      </c>
      <c r="M4994" s="20">
        <v>4.3298876833674118</v>
      </c>
      <c r="N4994" s="20">
        <v>4.2076622352342383</v>
      </c>
    </row>
    <row r="4995" spans="1:14" x14ac:dyDescent="0.3">
      <c r="A4995" s="19">
        <v>36517</v>
      </c>
      <c r="B4995" s="20">
        <v>3.7635859323759941</v>
      </c>
      <c r="C4995" s="20">
        <v>5.2491967772757233</v>
      </c>
      <c r="D4995" s="20">
        <v>5.7008996931935085</v>
      </c>
      <c r="E4995" s="20">
        <v>5.8394296687867051</v>
      </c>
      <c r="F4995" s="21">
        <v>6.0398548483523289</v>
      </c>
      <c r="G4995" s="20">
        <v>6.1632029184621295</v>
      </c>
      <c r="H4995" s="20">
        <v>6.3011774557223799</v>
      </c>
      <c r="I4995" s="20">
        <v>6.2316303810724625</v>
      </c>
      <c r="J4995" s="20">
        <v>5.9731358609092648</v>
      </c>
      <c r="K4995" s="20">
        <v>5.7052494660002973</v>
      </c>
      <c r="L4995" s="20">
        <v>5.3009440141879924</v>
      </c>
      <c r="M4995" s="20">
        <v>4.3233064801211025</v>
      </c>
      <c r="N4995" s="20">
        <v>4.2015781462898483</v>
      </c>
    </row>
    <row r="4996" spans="1:14" x14ac:dyDescent="0.3">
      <c r="A4996" s="19">
        <v>36516</v>
      </c>
      <c r="B4996" s="20">
        <v>3.7854460531170719</v>
      </c>
      <c r="C4996" s="20">
        <v>5.2667703065167286</v>
      </c>
      <c r="D4996" s="20">
        <v>5.7052176780764903</v>
      </c>
      <c r="E4996" s="20">
        <v>5.8174413294685756</v>
      </c>
      <c r="F4996" s="21">
        <v>6.0224318412268447</v>
      </c>
      <c r="G4996" s="20">
        <v>6.150823409545505</v>
      </c>
      <c r="H4996" s="20">
        <v>6.2984350118406258</v>
      </c>
      <c r="I4996" s="20">
        <v>6.2334720815585465</v>
      </c>
      <c r="J4996" s="20">
        <v>5.9803036070844033</v>
      </c>
      <c r="K4996" s="20">
        <v>5.715057637148611</v>
      </c>
      <c r="L4996" s="20">
        <v>5.3123544359559851</v>
      </c>
      <c r="M4996" s="20">
        <v>4.3359080233624487</v>
      </c>
      <c r="N4996" s="20">
        <v>4.2146786662268596</v>
      </c>
    </row>
    <row r="4997" spans="1:14" x14ac:dyDescent="0.3">
      <c r="A4997" s="19">
        <v>36515</v>
      </c>
      <c r="B4997" s="20">
        <v>4.3659494929368297</v>
      </c>
      <c r="C4997" s="20">
        <v>5.547974746468415</v>
      </c>
      <c r="D4997" s="20">
        <v>5.8919831643122764</v>
      </c>
      <c r="E4997" s="20">
        <v>5.8359915821561383</v>
      </c>
      <c r="F4997" s="21">
        <v>6.0206115681442052</v>
      </c>
      <c r="G4997" s="20">
        <v>6.130531281445859</v>
      </c>
      <c r="H4997" s="20">
        <v>6.244243448226686</v>
      </c>
      <c r="I4997" s="20">
        <v>6.1661856905073646</v>
      </c>
      <c r="J4997" s="20">
        <v>5.9023271142641516</v>
      </c>
      <c r="K4997" s="20">
        <v>5.6325308817370168</v>
      </c>
      <c r="L4997" s="20">
        <v>5.2275793294592141</v>
      </c>
      <c r="M4997" s="20">
        <v>4.2578406632435097</v>
      </c>
      <c r="N4997" s="20">
        <v>4.1342952289306174</v>
      </c>
    </row>
    <row r="4998" spans="1:14" x14ac:dyDescent="0.3">
      <c r="A4998" s="19">
        <v>36514</v>
      </c>
      <c r="B4998" s="20">
        <v>3.802337486922541</v>
      </c>
      <c r="C4998" s="20">
        <v>5.3203299291045809</v>
      </c>
      <c r="D4998" s="20">
        <v>5.756519212470792</v>
      </c>
      <c r="E4998" s="20">
        <v>5.8002814014171591</v>
      </c>
      <c r="F4998" s="21">
        <v>6.0097325109656152</v>
      </c>
      <c r="G4998" s="20">
        <v>6.1360758223256076</v>
      </c>
      <c r="H4998" s="20">
        <v>6.2548127031473406</v>
      </c>
      <c r="I4998" s="20">
        <v>6.1705950735285962</v>
      </c>
      <c r="J4998" s="20">
        <v>5.8994735303664374</v>
      </c>
      <c r="K4998" s="20">
        <v>5.6263279292322235</v>
      </c>
      <c r="L4998" s="20">
        <v>5.2195074270953468</v>
      </c>
      <c r="M4998" s="20">
        <v>4.2523844529776609</v>
      </c>
      <c r="N4998" s="20">
        <v>4.1274275866942718</v>
      </c>
    </row>
    <row r="4999" spans="1:14" x14ac:dyDescent="0.3">
      <c r="A4999" s="19">
        <v>36511</v>
      </c>
      <c r="B4999" s="20">
        <v>4.2546782689047085</v>
      </c>
      <c r="C4999" s="20">
        <v>5.473979765091701</v>
      </c>
      <c r="D4999" s="20">
        <v>5.8160042399317247</v>
      </c>
      <c r="E4999" s="20">
        <v>5.8567922273162809</v>
      </c>
      <c r="F4999" s="21">
        <v>6.0350991056317467</v>
      </c>
      <c r="G4999" s="20">
        <v>6.1495921890038581</v>
      </c>
      <c r="H4999" s="20">
        <v>6.2651422179946454</v>
      </c>
      <c r="I4999" s="20">
        <v>6.1814396513499128</v>
      </c>
      <c r="J4999" s="20">
        <v>5.9043781996568772</v>
      </c>
      <c r="K4999" s="20">
        <v>5.6227508343003123</v>
      </c>
      <c r="L4999" s="20">
        <v>5.2072440002338736</v>
      </c>
      <c r="M4999" s="20">
        <v>4.2421339899695827</v>
      </c>
      <c r="N4999" s="20">
        <v>4.1108545000114338</v>
      </c>
    </row>
    <row r="5000" spans="1:14" x14ac:dyDescent="0.3">
      <c r="A5000" s="19">
        <v>36510</v>
      </c>
      <c r="B5000" s="20">
        <v>3.7682506777617437</v>
      </c>
      <c r="C5000" s="20">
        <v>5.2471135176001296</v>
      </c>
      <c r="D5000" s="20">
        <v>5.6897422595659783</v>
      </c>
      <c r="E5000" s="20">
        <v>5.792205620907672</v>
      </c>
      <c r="F5000" s="21">
        <v>5.9934981828274232</v>
      </c>
      <c r="G5000" s="20">
        <v>6.1165071879032835</v>
      </c>
      <c r="H5000" s="20">
        <v>6.246488449383202</v>
      </c>
      <c r="I5000" s="20">
        <v>6.1732979040768248</v>
      </c>
      <c r="J5000" s="20">
        <v>5.9088019204018511</v>
      </c>
      <c r="K5000" s="20">
        <v>5.6301453546023419</v>
      </c>
      <c r="L5000" s="20">
        <v>5.2066610760616108</v>
      </c>
      <c r="M5000" s="20">
        <v>4.1990608810403316</v>
      </c>
      <c r="N5000" s="20">
        <v>4.0675847556792908</v>
      </c>
    </row>
    <row r="5001" spans="1:14" x14ac:dyDescent="0.3">
      <c r="A5001" s="19">
        <v>36509</v>
      </c>
      <c r="B5001" s="20">
        <v>4.0707762448266109</v>
      </c>
      <c r="C5001" s="20">
        <v>5.3065653888989166</v>
      </c>
      <c r="D5001" s="20">
        <v>5.6744852749846197</v>
      </c>
      <c r="E5001" s="20">
        <v>5.7648582459198048</v>
      </c>
      <c r="F5001" s="21">
        <v>5.9370864210767316</v>
      </c>
      <c r="G5001" s="20">
        <v>6.0462828806160429</v>
      </c>
      <c r="H5001" s="20">
        <v>6.1625622079596365</v>
      </c>
      <c r="I5001" s="20">
        <v>6.0773118879574772</v>
      </c>
      <c r="J5001" s="20">
        <v>5.7801247026432012</v>
      </c>
      <c r="K5001" s="20">
        <v>5.4747194903929168</v>
      </c>
      <c r="L5001" s="20">
        <v>5.0385825952393981</v>
      </c>
      <c r="M5001" s="20">
        <v>4.083766864502917</v>
      </c>
      <c r="N5001" s="20">
        <v>3.9380783572224458</v>
      </c>
    </row>
    <row r="5002" spans="1:14" x14ac:dyDescent="0.3">
      <c r="A5002" s="19">
        <v>36508</v>
      </c>
      <c r="B5002" s="20">
        <v>3.9113643080788716</v>
      </c>
      <c r="C5002" s="20">
        <v>5.2620575420274722</v>
      </c>
      <c r="D5002" s="20">
        <v>5.6597034589715225</v>
      </c>
      <c r="E5002" s="20">
        <v>5.7421507637099261</v>
      </c>
      <c r="F5002" s="21">
        <v>5.9293584034387239</v>
      </c>
      <c r="G5002" s="20">
        <v>6.0452930885858889</v>
      </c>
      <c r="H5002" s="20">
        <v>6.162586660301411</v>
      </c>
      <c r="I5002" s="20">
        <v>6.0792953316159286</v>
      </c>
      <c r="J5002" s="20">
        <v>5.7967357860364324</v>
      </c>
      <c r="K5002" s="20">
        <v>5.5055778380139895</v>
      </c>
      <c r="L5002" s="20">
        <v>5.0765297500323978</v>
      </c>
      <c r="M5002" s="20">
        <v>4.0998999383810739</v>
      </c>
      <c r="N5002" s="20">
        <v>3.9599884571377242</v>
      </c>
    </row>
    <row r="5003" spans="1:14" x14ac:dyDescent="0.3">
      <c r="A5003" s="19">
        <v>36507</v>
      </c>
      <c r="B5003" s="20">
        <v>3.9457727360128931</v>
      </c>
      <c r="C5003" s="20">
        <v>5.2461684049276247</v>
      </c>
      <c r="D5003" s="20">
        <v>5.6387293519421862</v>
      </c>
      <c r="E5003" s="20">
        <v>5.7230203792975853</v>
      </c>
      <c r="F5003" s="21">
        <v>5.9005101490716179</v>
      </c>
      <c r="G5003" s="20">
        <v>6.0100310113381612</v>
      </c>
      <c r="H5003" s="20">
        <v>6.1191505829674515</v>
      </c>
      <c r="I5003" s="20">
        <v>6.0355403765680764</v>
      </c>
      <c r="J5003" s="20">
        <v>5.7534455370611779</v>
      </c>
      <c r="K5003" s="20">
        <v>5.4617249179669711</v>
      </c>
      <c r="L5003" s="20">
        <v>5.0313831198562031</v>
      </c>
      <c r="M5003" s="20">
        <v>4.056071532796798</v>
      </c>
      <c r="N5003" s="20">
        <v>3.9150170467227543</v>
      </c>
    </row>
    <row r="5004" spans="1:14" x14ac:dyDescent="0.3">
      <c r="A5004" s="19">
        <v>36504</v>
      </c>
      <c r="B5004" s="20">
        <v>4.0434565504846454</v>
      </c>
      <c r="C5004" s="20">
        <v>5.2683572210665144</v>
      </c>
      <c r="D5004" s="20">
        <v>5.6329095605619308</v>
      </c>
      <c r="E5004" s="20">
        <v>5.7079519932592824</v>
      </c>
      <c r="F5004" s="21">
        <v>5.8775788241378315</v>
      </c>
      <c r="G5004" s="20">
        <v>5.9836550097827095</v>
      </c>
      <c r="H5004" s="20">
        <v>6.0909440775342611</v>
      </c>
      <c r="I5004" s="20">
        <v>6.008794110417587</v>
      </c>
      <c r="J5004" s="20">
        <v>5.7294682508954411</v>
      </c>
      <c r="K5004" s="20">
        <v>5.4396230682892748</v>
      </c>
      <c r="L5004" s="20">
        <v>5.0154113956696253</v>
      </c>
      <c r="M5004" s="20">
        <v>4.0717562591506171</v>
      </c>
      <c r="N5004" s="20">
        <v>3.9307503079594235</v>
      </c>
    </row>
    <row r="5005" spans="1:14" x14ac:dyDescent="0.3">
      <c r="A5005" s="19">
        <v>36503</v>
      </c>
      <c r="B5005" s="20">
        <v>3.9923092079194475</v>
      </c>
      <c r="C5005" s="20">
        <v>5.2900498022751892</v>
      </c>
      <c r="D5005" s="20">
        <v>5.6674695375970705</v>
      </c>
      <c r="E5005" s="20">
        <v>5.6971655679865973</v>
      </c>
      <c r="F5005" s="21">
        <v>5.8792772217663956</v>
      </c>
      <c r="G5005" s="20">
        <v>5.9943571621632117</v>
      </c>
      <c r="H5005" s="20">
        <v>6.1225926084459754</v>
      </c>
      <c r="I5005" s="20">
        <v>6.0582951881448794</v>
      </c>
      <c r="J5005" s="20">
        <v>5.8089642432253328</v>
      </c>
      <c r="K5005" s="20">
        <v>5.5359296976042938</v>
      </c>
      <c r="L5005" s="20">
        <v>5.1123022231721871</v>
      </c>
      <c r="M5005" s="20">
        <v>4.1162410603919994</v>
      </c>
      <c r="N5005" s="20">
        <v>3.9813062325350033</v>
      </c>
    </row>
    <row r="5006" spans="1:14" x14ac:dyDescent="0.3">
      <c r="A5006" s="19">
        <v>36502</v>
      </c>
      <c r="B5006" s="20">
        <v>4.1876374639311358</v>
      </c>
      <c r="C5006" s="20">
        <v>5.4143237039461649</v>
      </c>
      <c r="D5006" s="20">
        <v>5.742470232622332</v>
      </c>
      <c r="E5006" s="20">
        <v>5.734985269415076</v>
      </c>
      <c r="F5006" s="21">
        <v>5.9192642861348945</v>
      </c>
      <c r="G5006" s="20">
        <v>6.0415544063020112</v>
      </c>
      <c r="H5006" s="20">
        <v>6.185185660649501</v>
      </c>
      <c r="I5006" s="20">
        <v>6.1270946759102562</v>
      </c>
      <c r="J5006" s="20">
        <v>5.8858114975813836</v>
      </c>
      <c r="K5006" s="20">
        <v>5.6156030462771351</v>
      </c>
      <c r="L5006" s="20">
        <v>5.1880178025017702</v>
      </c>
      <c r="M5006" s="20">
        <v>4.1745612236085243</v>
      </c>
      <c r="N5006" s="20">
        <v>4.0384339233394355</v>
      </c>
    </row>
    <row r="5007" spans="1:14" x14ac:dyDescent="0.3">
      <c r="A5007" s="19">
        <v>36501</v>
      </c>
      <c r="B5007" s="20">
        <v>4.5435967223229827</v>
      </c>
      <c r="C5007" s="20">
        <v>5.5311875365915011</v>
      </c>
      <c r="D5007" s="20">
        <v>5.7681041076719319</v>
      </c>
      <c r="E5007" s="20">
        <v>5.7483388308370191</v>
      </c>
      <c r="F5007" s="21">
        <v>5.9117514849306723</v>
      </c>
      <c r="G5007" s="20">
        <v>6.0267811999719214</v>
      </c>
      <c r="H5007" s="20">
        <v>6.161664956727944</v>
      </c>
      <c r="I5007" s="20">
        <v>6.0998649686928266</v>
      </c>
      <c r="J5007" s="20">
        <v>5.8589165984839022</v>
      </c>
      <c r="K5007" s="20">
        <v>5.5944152649455834</v>
      </c>
      <c r="L5007" s="20">
        <v>5.1801383538818904</v>
      </c>
      <c r="M5007" s="20">
        <v>4.2036674527623257</v>
      </c>
      <c r="N5007" s="20">
        <v>4.0726862192876325</v>
      </c>
    </row>
    <row r="5008" spans="1:14" x14ac:dyDescent="0.3">
      <c r="A5008" s="19">
        <v>36500</v>
      </c>
      <c r="B5008" s="20">
        <v>4.2148469252730614</v>
      </c>
      <c r="C5008" s="20">
        <v>5.3906896165851084</v>
      </c>
      <c r="D5008" s="20">
        <v>5.7080023817635173</v>
      </c>
      <c r="E5008" s="20">
        <v>5.7331766620847935</v>
      </c>
      <c r="F5008" s="21">
        <v>5.9105398287161064</v>
      </c>
      <c r="G5008" s="20">
        <v>6.0320720007973456</v>
      </c>
      <c r="H5008" s="20">
        <v>6.2016106820435564</v>
      </c>
      <c r="I5008" s="20">
        <v>6.1721480063320397</v>
      </c>
      <c r="J5008" s="20">
        <v>5.961226594568183</v>
      </c>
      <c r="K5008" s="20">
        <v>5.697402700197344</v>
      </c>
      <c r="L5008" s="20">
        <v>5.2707629872661261</v>
      </c>
      <c r="M5008" s="20">
        <v>4.2821387170190421</v>
      </c>
      <c r="N5008" s="20">
        <v>4.1425779419494999</v>
      </c>
    </row>
    <row r="5009" spans="1:14" x14ac:dyDescent="0.3">
      <c r="A5009" s="19">
        <v>36497</v>
      </c>
      <c r="B5009" s="20">
        <v>4.2281392617074651</v>
      </c>
      <c r="C5009" s="20">
        <v>5.4077607225731876</v>
      </c>
      <c r="D5009" s="20">
        <v>5.7192280217607046</v>
      </c>
      <c r="E5009" s="20">
        <v>5.7257250976258769</v>
      </c>
      <c r="F5009" s="21">
        <v>5.9083189735043682</v>
      </c>
      <c r="G5009" s="20">
        <v>6.0370925614399829</v>
      </c>
      <c r="H5009" s="20">
        <v>6.2315847642561222</v>
      </c>
      <c r="I5009" s="20">
        <v>6.2159450888282848</v>
      </c>
      <c r="J5009" s="20">
        <v>6.01825359927291</v>
      </c>
      <c r="K5009" s="20">
        <v>5.7578330906072877</v>
      </c>
      <c r="L5009" s="20">
        <v>5.3247270560114544</v>
      </c>
      <c r="M5009" s="20">
        <v>4.2757059561863491</v>
      </c>
      <c r="N5009" s="20">
        <v>4.1429176611685445</v>
      </c>
    </row>
    <row r="5010" spans="1:14" x14ac:dyDescent="0.3">
      <c r="A5010" s="19">
        <v>36496</v>
      </c>
      <c r="B5010" s="20">
        <v>3.9749060874365654</v>
      </c>
      <c r="C5010" s="20">
        <v>5.3038695321935121</v>
      </c>
      <c r="D5010" s="20">
        <v>5.6768252689816778</v>
      </c>
      <c r="E5010" s="20">
        <v>5.6841559654537201</v>
      </c>
      <c r="F5010" s="21">
        <v>5.8821182040890614</v>
      </c>
      <c r="G5010" s="20">
        <v>6.0163709563456536</v>
      </c>
      <c r="H5010" s="20">
        <v>6.2061679926968853</v>
      </c>
      <c r="I5010" s="20">
        <v>6.1838381319083702</v>
      </c>
      <c r="J5010" s="20">
        <v>5.9757763419551457</v>
      </c>
      <c r="K5010" s="20">
        <v>5.7037114295161677</v>
      </c>
      <c r="L5010" s="20">
        <v>5.2498946373365598</v>
      </c>
      <c r="M5010" s="20">
        <v>4.1728296690034048</v>
      </c>
      <c r="N5010" s="20">
        <v>4.0270402725835748</v>
      </c>
    </row>
    <row r="5011" spans="1:14" x14ac:dyDescent="0.3">
      <c r="A5011" s="19">
        <v>36495</v>
      </c>
      <c r="B5011" s="20">
        <v>4.1877454728195076</v>
      </c>
      <c r="C5011" s="20">
        <v>5.3768148376828249</v>
      </c>
      <c r="D5011" s="20">
        <v>5.693855922758126</v>
      </c>
      <c r="E5011" s="20">
        <v>5.6888081625558895</v>
      </c>
      <c r="F5011" s="21">
        <v>5.8744711998704533</v>
      </c>
      <c r="G5011" s="20">
        <v>6.0070982084141811</v>
      </c>
      <c r="H5011" s="20">
        <v>6.2016593417058967</v>
      </c>
      <c r="I5011" s="20">
        <v>6.171510913221109</v>
      </c>
      <c r="J5011" s="20">
        <v>5.9334651317824258</v>
      </c>
      <c r="K5011" s="20">
        <v>5.6337797058303334</v>
      </c>
      <c r="L5011" s="20">
        <v>5.1610282965304091</v>
      </c>
      <c r="M5011" s="20">
        <v>4.1152293902397972</v>
      </c>
      <c r="N5011" s="20">
        <v>3.953269890828333</v>
      </c>
    </row>
    <row r="5012" spans="1:14" x14ac:dyDescent="0.3">
      <c r="A5012" s="19">
        <v>36494</v>
      </c>
      <c r="B5012" s="20">
        <v>4.2059843167714153</v>
      </c>
      <c r="C5012" s="20">
        <v>5.3958644874305115</v>
      </c>
      <c r="D5012" s="20">
        <v>5.7013117946872143</v>
      </c>
      <c r="E5012" s="20">
        <v>5.6892827840333737</v>
      </c>
      <c r="F5012" s="21">
        <v>5.88078032342833</v>
      </c>
      <c r="G5012" s="20">
        <v>6.0212265378632557</v>
      </c>
      <c r="H5012" s="20">
        <v>6.2389729017342086</v>
      </c>
      <c r="I5012" s="20">
        <v>6.2144009222988963</v>
      </c>
      <c r="J5012" s="20">
        <v>5.9640863543910463</v>
      </c>
      <c r="K5012" s="20">
        <v>5.6456898816031993</v>
      </c>
      <c r="L5012" s="20">
        <v>5.1531615063710525</v>
      </c>
      <c r="M5012" s="20">
        <v>4.1070119906388944</v>
      </c>
      <c r="N5012" s="20">
        <v>3.9310314112179592</v>
      </c>
    </row>
    <row r="5013" spans="1:14" x14ac:dyDescent="0.3">
      <c r="A5013" s="19">
        <v>36493</v>
      </c>
      <c r="B5013" s="20">
        <v>3.8462902128825949</v>
      </c>
      <c r="C5013" s="20">
        <v>5.2520487847334154</v>
      </c>
      <c r="D5013" s="20">
        <v>5.6381997485691366</v>
      </c>
      <c r="E5013" s="20">
        <v>5.6478125573645483</v>
      </c>
      <c r="F5013" s="21">
        <v>5.861417983818165</v>
      </c>
      <c r="G5013" s="20">
        <v>6.0124807803592057</v>
      </c>
      <c r="H5013" s="20">
        <v>6.2535623193123886</v>
      </c>
      <c r="I5013" s="20">
        <v>6.2495104377417183</v>
      </c>
      <c r="J5013" s="20">
        <v>6.0288734956260761</v>
      </c>
      <c r="K5013" s="20">
        <v>5.7213401550666969</v>
      </c>
      <c r="L5013" s="20">
        <v>5.2171480612952674</v>
      </c>
      <c r="M5013" s="20">
        <v>4.1035070791639825</v>
      </c>
      <c r="N5013" s="20">
        <v>3.9255948576483704</v>
      </c>
    </row>
    <row r="5014" spans="1:14" x14ac:dyDescent="0.3">
      <c r="A5014" s="19">
        <v>36490</v>
      </c>
      <c r="B5014" s="20">
        <v>3.7510144610343179</v>
      </c>
      <c r="C5014" s="20">
        <v>5.2246467072771781</v>
      </c>
      <c r="D5014" s="20">
        <v>5.6149915718200587</v>
      </c>
      <c r="E5014" s="20">
        <v>5.6082492981610192</v>
      </c>
      <c r="F5014" s="21">
        <v>5.8375414628159428</v>
      </c>
      <c r="G5014" s="20">
        <v>6.0018491282271995</v>
      </c>
      <c r="H5014" s="20">
        <v>6.2692856807295412</v>
      </c>
      <c r="I5014" s="20">
        <v>6.2771511360997438</v>
      </c>
      <c r="J5014" s="20">
        <v>6.0691391062340871</v>
      </c>
      <c r="K5014" s="20">
        <v>5.7654558822938364</v>
      </c>
      <c r="L5014" s="20">
        <v>5.2548897050661543</v>
      </c>
      <c r="M5014" s="20">
        <v>4.1022480144763955</v>
      </c>
      <c r="N5014" s="20">
        <v>3.9250430005894583</v>
      </c>
    </row>
    <row r="5015" spans="1:14" x14ac:dyDescent="0.3">
      <c r="A5015" s="19">
        <v>36489</v>
      </c>
      <c r="B5015" s="20">
        <v>3.7972719268884134</v>
      </c>
      <c r="C5015" s="20">
        <v>5.1986149627260962</v>
      </c>
      <c r="D5015" s="20">
        <v>5.5828998699299577</v>
      </c>
      <c r="E5015" s="20">
        <v>5.5773317063036041</v>
      </c>
      <c r="F5015" s="21">
        <v>5.7931547480410082</v>
      </c>
      <c r="G5015" s="20">
        <v>5.9512188836846205</v>
      </c>
      <c r="H5015" s="20">
        <v>6.2302194418556862</v>
      </c>
      <c r="I5015" s="20">
        <v>6.2537198706579034</v>
      </c>
      <c r="J5015" s="20">
        <v>6.0616949537076454</v>
      </c>
      <c r="K5015" s="20">
        <v>5.765581178942889</v>
      </c>
      <c r="L5015" s="20">
        <v>5.2666263010896213</v>
      </c>
      <c r="M5015" s="20">
        <v>4.1481350050295509</v>
      </c>
      <c r="N5015" s="20">
        <v>3.9747842612869402</v>
      </c>
    </row>
    <row r="5016" spans="1:14" x14ac:dyDescent="0.3">
      <c r="A5016" s="19">
        <v>36488</v>
      </c>
      <c r="B5016" s="20">
        <v>3.767592910050853</v>
      </c>
      <c r="C5016" s="20">
        <v>5.1700569145572519</v>
      </c>
      <c r="D5016" s="20">
        <v>5.5596489280827175</v>
      </c>
      <c r="E5016" s="20">
        <v>5.5571357949825622</v>
      </c>
      <c r="F5016" s="21">
        <v>5.7691115925305541</v>
      </c>
      <c r="G5016" s="20">
        <v>5.9229111703267536</v>
      </c>
      <c r="H5016" s="20">
        <v>6.1949185872632651</v>
      </c>
      <c r="I5016" s="20">
        <v>6.2119250788907623</v>
      </c>
      <c r="J5016" s="20">
        <v>6.0038115130270304</v>
      </c>
      <c r="K5016" s="20">
        <v>5.698211695486969</v>
      </c>
      <c r="L5016" s="20">
        <v>5.2030004762446307</v>
      </c>
      <c r="M5016" s="20">
        <v>4.1214288541458712</v>
      </c>
      <c r="N5016" s="20">
        <v>3.9482661125423837</v>
      </c>
    </row>
    <row r="5017" spans="1:14" x14ac:dyDescent="0.3">
      <c r="A5017" s="19">
        <v>36487</v>
      </c>
      <c r="B5017" s="20">
        <v>3.8987168067505316</v>
      </c>
      <c r="C5017" s="20">
        <v>5.2093746335935149</v>
      </c>
      <c r="D5017" s="20">
        <v>5.5527958918229974</v>
      </c>
      <c r="E5017" s="20">
        <v>5.511215906045341</v>
      </c>
      <c r="F5017" s="21">
        <v>5.7154202677664241</v>
      </c>
      <c r="G5017" s="20">
        <v>5.8647871158671547</v>
      </c>
      <c r="H5017" s="20">
        <v>6.12316190946476</v>
      </c>
      <c r="I5017" s="20">
        <v>6.1348771111136484</v>
      </c>
      <c r="J5017" s="20">
        <v>5.9257577738759855</v>
      </c>
      <c r="K5017" s="20">
        <v>5.6229886388712398</v>
      </c>
      <c r="L5017" s="20">
        <v>5.1361714275313064</v>
      </c>
      <c r="M5017" s="20">
        <v>4.0979311739326345</v>
      </c>
      <c r="N5017" s="20">
        <v>3.9221662666794979</v>
      </c>
    </row>
    <row r="5018" spans="1:14" x14ac:dyDescent="0.3">
      <c r="A5018" s="19">
        <v>36486</v>
      </c>
      <c r="B5018" s="20">
        <v>3.8934613686105735</v>
      </c>
      <c r="C5018" s="20">
        <v>5.2222452600072398</v>
      </c>
      <c r="D5018" s="20">
        <v>5.5695133068700118</v>
      </c>
      <c r="E5018" s="20">
        <v>5.5315286634326419</v>
      </c>
      <c r="F5018" s="21">
        <v>5.7383090701958412</v>
      </c>
      <c r="G5018" s="20">
        <v>5.8892792298642078</v>
      </c>
      <c r="H5018" s="20">
        <v>6.1504585583413105</v>
      </c>
      <c r="I5018" s="20">
        <v>6.1582736040659469</v>
      </c>
      <c r="J5018" s="20">
        <v>5.9364183615623549</v>
      </c>
      <c r="K5018" s="20">
        <v>5.626180830628857</v>
      </c>
      <c r="L5018" s="20">
        <v>5.1406981357523875</v>
      </c>
      <c r="M5018" s="20">
        <v>4.1200547562141265</v>
      </c>
      <c r="N5018" s="20">
        <v>3.9451426614110989</v>
      </c>
    </row>
    <row r="5019" spans="1:14" x14ac:dyDescent="0.3">
      <c r="A5019" s="19">
        <v>36483</v>
      </c>
      <c r="B5019" s="20">
        <v>3.9187556841126536</v>
      </c>
      <c r="C5019" s="20">
        <v>5.2061139352705474</v>
      </c>
      <c r="D5019" s="20">
        <v>5.5527639332469372</v>
      </c>
      <c r="E5019" s="20">
        <v>5.5134338977878334</v>
      </c>
      <c r="F5019" s="21">
        <v>5.7101597703847542</v>
      </c>
      <c r="G5019" s="20">
        <v>5.8534850608425328</v>
      </c>
      <c r="H5019" s="20">
        <v>6.1050102074781778</v>
      </c>
      <c r="I5019" s="20">
        <v>6.1115667077913498</v>
      </c>
      <c r="J5019" s="20">
        <v>5.8883404988201624</v>
      </c>
      <c r="K5019" s="20">
        <v>5.5763846193600912</v>
      </c>
      <c r="L5019" s="20">
        <v>5.0881613100668295</v>
      </c>
      <c r="M5019" s="20">
        <v>4.0376291681935204</v>
      </c>
      <c r="N5019" s="20">
        <v>3.8681406570115362</v>
      </c>
    </row>
    <row r="5020" spans="1:14" x14ac:dyDescent="0.3">
      <c r="A5020" s="19">
        <v>36482</v>
      </c>
      <c r="B5020" s="20">
        <v>3.9957240967118661</v>
      </c>
      <c r="C5020" s="20">
        <v>5.2001907244062444</v>
      </c>
      <c r="D5020" s="20">
        <v>5.5285429053392106</v>
      </c>
      <c r="E5020" s="20">
        <v>5.4997110199129953</v>
      </c>
      <c r="F5020" s="21">
        <v>5.682322294818638</v>
      </c>
      <c r="G5020" s="20">
        <v>5.8165857562748959</v>
      </c>
      <c r="H5020" s="20">
        <v>6.0612005827648563</v>
      </c>
      <c r="I5020" s="20">
        <v>6.0710330427896864</v>
      </c>
      <c r="J5020" s="20">
        <v>5.854893490551647</v>
      </c>
      <c r="K5020" s="20">
        <v>5.5477909640755332</v>
      </c>
      <c r="L5020" s="20">
        <v>5.0644747138228441</v>
      </c>
      <c r="M5020" s="20">
        <v>4.0230382773525601</v>
      </c>
      <c r="N5020" s="20">
        <v>3.8556204909614222</v>
      </c>
    </row>
    <row r="5021" spans="1:14" x14ac:dyDescent="0.3">
      <c r="A5021" s="19">
        <v>36481</v>
      </c>
      <c r="B5021" s="20">
        <v>3.9847297984846399</v>
      </c>
      <c r="C5021" s="20">
        <v>5.152807671721285</v>
      </c>
      <c r="D5021" s="20">
        <v>5.4885920469245999</v>
      </c>
      <c r="E5021" s="20">
        <v>5.4631715128358787</v>
      </c>
      <c r="F5021" s="21">
        <v>5.6317829893138791</v>
      </c>
      <c r="G5021" s="20">
        <v>5.7526875924306298</v>
      </c>
      <c r="H5021" s="20">
        <v>5.9744333070183053</v>
      </c>
      <c r="I5021" s="20">
        <v>5.9802613624730059</v>
      </c>
      <c r="J5021" s="20">
        <v>5.7688356059782802</v>
      </c>
      <c r="K5021" s="20">
        <v>5.4713783545359931</v>
      </c>
      <c r="L5021" s="20">
        <v>5.0045528421510799</v>
      </c>
      <c r="M5021" s="20">
        <v>3.9952664504433786</v>
      </c>
      <c r="N5021" s="20">
        <v>3.8353466150331976</v>
      </c>
    </row>
    <row r="5022" spans="1:14" x14ac:dyDescent="0.3">
      <c r="A5022" s="19">
        <v>36480</v>
      </c>
      <c r="B5022" s="20">
        <v>4.1255561439319628</v>
      </c>
      <c r="C5022" s="20">
        <v>5.1513722044554147</v>
      </c>
      <c r="D5022" s="20">
        <v>5.4494787857488847</v>
      </c>
      <c r="E5022" s="20">
        <v>5.422092706501231</v>
      </c>
      <c r="F5022" s="21">
        <v>5.5695278698860671</v>
      </c>
      <c r="G5022" s="20">
        <v>5.6764774073577708</v>
      </c>
      <c r="H5022" s="20">
        <v>5.8761206985317322</v>
      </c>
      <c r="I5022" s="20">
        <v>5.8801483225453808</v>
      </c>
      <c r="J5022" s="20">
        <v>5.6768229159736538</v>
      </c>
      <c r="K5022" s="20">
        <v>5.3864994043032537</v>
      </c>
      <c r="L5022" s="20">
        <v>4.9276598351357395</v>
      </c>
      <c r="M5022" s="20">
        <v>3.9461887532750275</v>
      </c>
      <c r="N5022" s="20">
        <v>3.7858558530597475</v>
      </c>
    </row>
    <row r="5023" spans="1:14" x14ac:dyDescent="0.3">
      <c r="A5023" s="19">
        <v>36479</v>
      </c>
      <c r="B5023" s="20">
        <v>4.0778070634040162</v>
      </c>
      <c r="C5023" s="20">
        <v>5.1582326574226256</v>
      </c>
      <c r="D5023" s="20">
        <v>5.4425171656618625</v>
      </c>
      <c r="E5023" s="20">
        <v>5.3871855159268387</v>
      </c>
      <c r="F5023" s="21">
        <v>5.5545227428092252</v>
      </c>
      <c r="G5023" s="20">
        <v>5.6767891183527857</v>
      </c>
      <c r="H5023" s="20">
        <v>5.8937035062208674</v>
      </c>
      <c r="I5023" s="20">
        <v>5.9040842244217986</v>
      </c>
      <c r="J5023" s="20">
        <v>5.7194710192608076</v>
      </c>
      <c r="K5023" s="20">
        <v>5.4471594962701859</v>
      </c>
      <c r="L5023" s="20">
        <v>5.0033823999803717</v>
      </c>
      <c r="M5023" s="20">
        <v>4.0216060301214238</v>
      </c>
      <c r="N5023" s="20">
        <v>3.8699579295149658</v>
      </c>
    </row>
    <row r="5024" spans="1:14" x14ac:dyDescent="0.3">
      <c r="A5024" s="19">
        <v>36476</v>
      </c>
      <c r="B5024" s="20">
        <v>4.1225659538354993</v>
      </c>
      <c r="C5024" s="20">
        <v>5.1408597765226132</v>
      </c>
      <c r="D5024" s="20">
        <v>5.4286225023137993</v>
      </c>
      <c r="E5024" s="20">
        <v>5.3979389329202005</v>
      </c>
      <c r="F5024" s="21">
        <v>5.5481288059195233</v>
      </c>
      <c r="G5024" s="20">
        <v>5.6585275898034597</v>
      </c>
      <c r="H5024" s="20">
        <v>5.8686242029696878</v>
      </c>
      <c r="I5024" s="20">
        <v>5.8833240955702308</v>
      </c>
      <c r="J5024" s="20">
        <v>5.7018820799380965</v>
      </c>
      <c r="K5024" s="20">
        <v>5.4288709053170106</v>
      </c>
      <c r="L5024" s="20">
        <v>4.9862784045735769</v>
      </c>
      <c r="M5024" s="20">
        <v>4.0285544112166303</v>
      </c>
      <c r="N5024" s="20">
        <v>3.8735138357873504</v>
      </c>
    </row>
    <row r="5025" spans="1:14" x14ac:dyDescent="0.3">
      <c r="A5025" s="19">
        <v>36475</v>
      </c>
      <c r="B5025" s="20">
        <v>4.1407738503589844</v>
      </c>
      <c r="C5025" s="20">
        <v>5.1524087120302964</v>
      </c>
      <c r="D5025" s="20">
        <v>5.4351556789576438</v>
      </c>
      <c r="E5025" s="20">
        <v>5.4108777502722605</v>
      </c>
      <c r="F5025" s="21">
        <v>5.5637048759786669</v>
      </c>
      <c r="G5025" s="20">
        <v>5.6796519507466128</v>
      </c>
      <c r="H5025" s="20">
        <v>5.9150234437657652</v>
      </c>
      <c r="I5025" s="20">
        <v>5.9504113110947552</v>
      </c>
      <c r="J5025" s="20">
        <v>5.7994452186240739</v>
      </c>
      <c r="K5025" s="20">
        <v>5.5445492873216713</v>
      </c>
      <c r="L5025" s="20">
        <v>5.1079293021476762</v>
      </c>
      <c r="M5025" s="20">
        <v>4.1198451831564791</v>
      </c>
      <c r="N5025" s="20">
        <v>3.9700609761322458</v>
      </c>
    </row>
    <row r="5026" spans="1:14" x14ac:dyDescent="0.3">
      <c r="A5026" s="19">
        <v>36474</v>
      </c>
      <c r="B5026" s="20">
        <v>4.1610151969685969</v>
      </c>
      <c r="C5026" s="20">
        <v>5.2075255797801141</v>
      </c>
      <c r="D5026" s="20">
        <v>5.4837811846696569</v>
      </c>
      <c r="E5026" s="20">
        <v>5.4502341776516623</v>
      </c>
      <c r="F5026" s="21">
        <v>5.6114186470247915</v>
      </c>
      <c r="G5026" s="20">
        <v>5.7298652005987147</v>
      </c>
      <c r="H5026" s="20">
        <v>5.9455088112034575</v>
      </c>
      <c r="I5026" s="20">
        <v>5.96347083422362</v>
      </c>
      <c r="J5026" s="20">
        <v>5.8003244032829979</v>
      </c>
      <c r="K5026" s="20">
        <v>5.5469952068819799</v>
      </c>
      <c r="L5026" s="20">
        <v>5.1195186846390346</v>
      </c>
      <c r="M5026" s="20">
        <v>4.1335881460648949</v>
      </c>
      <c r="N5026" s="20">
        <v>3.9928960920899899</v>
      </c>
    </row>
    <row r="5027" spans="1:14" x14ac:dyDescent="0.3">
      <c r="A5027" s="19">
        <v>36473</v>
      </c>
      <c r="B5027" s="20">
        <v>4.1301102856586542</v>
      </c>
      <c r="C5027" s="20">
        <v>5.1986530474078512</v>
      </c>
      <c r="D5027" s="20">
        <v>5.484847970890403</v>
      </c>
      <c r="E5027" s="20">
        <v>5.4548707479003244</v>
      </c>
      <c r="F5027" s="21">
        <v>5.6160284690406304</v>
      </c>
      <c r="G5027" s="20">
        <v>5.7318706520238676</v>
      </c>
      <c r="H5027" s="20">
        <v>5.9379437662971624</v>
      </c>
      <c r="I5027" s="20">
        <v>5.9510196747980784</v>
      </c>
      <c r="J5027" s="20">
        <v>5.783379268888206</v>
      </c>
      <c r="K5027" s="20">
        <v>5.5282601439742578</v>
      </c>
      <c r="L5027" s="20">
        <v>5.0994276521037936</v>
      </c>
      <c r="M5027" s="20">
        <v>4.1059057454187409</v>
      </c>
      <c r="N5027" s="20">
        <v>3.9658535398500163</v>
      </c>
    </row>
    <row r="5028" spans="1:14" x14ac:dyDescent="0.3">
      <c r="A5028" s="19">
        <v>36472</v>
      </c>
      <c r="B5028" s="20">
        <v>4.2223223546221647</v>
      </c>
      <c r="C5028" s="20">
        <v>5.2193484070945315</v>
      </c>
      <c r="D5028" s="20">
        <v>5.4783341666924539</v>
      </c>
      <c r="E5028" s="20">
        <v>5.4432012796662574</v>
      </c>
      <c r="F5028" s="21">
        <v>5.5979349160847089</v>
      </c>
      <c r="G5028" s="20">
        <v>5.7119372046165724</v>
      </c>
      <c r="H5028" s="20">
        <v>5.9174447772809566</v>
      </c>
      <c r="I5028" s="20">
        <v>5.9284297401984105</v>
      </c>
      <c r="J5028" s="20">
        <v>5.7539005076972911</v>
      </c>
      <c r="K5028" s="20">
        <v>5.4933075856222109</v>
      </c>
      <c r="L5028" s="20">
        <v>5.060530512661896</v>
      </c>
      <c r="M5028" s="20">
        <v>4.0471136241556174</v>
      </c>
      <c r="N5028" s="20">
        <v>3.9100780327382205</v>
      </c>
    </row>
    <row r="5029" spans="1:14" x14ac:dyDescent="0.3">
      <c r="A5029" s="19">
        <v>36469</v>
      </c>
      <c r="B5029" s="20">
        <v>4.2578948550148574</v>
      </c>
      <c r="C5029" s="20">
        <v>5.2606815870506543</v>
      </c>
      <c r="D5029" s="20">
        <v>5.5162046036385126</v>
      </c>
      <c r="E5029" s="20">
        <v>5.4829792521770733</v>
      </c>
      <c r="F5029" s="21">
        <v>5.6417553490019321</v>
      </c>
      <c r="G5029" s="20">
        <v>5.7591601279187357</v>
      </c>
      <c r="H5029" s="20">
        <v>5.9653084445740712</v>
      </c>
      <c r="I5029" s="20">
        <v>5.9675657691200383</v>
      </c>
      <c r="J5029" s="20">
        <v>5.7697311543509988</v>
      </c>
      <c r="K5029" s="20">
        <v>5.489670445079943</v>
      </c>
      <c r="L5029" s="20">
        <v>5.0378363441598157</v>
      </c>
      <c r="M5029" s="20">
        <v>3.9671211445169563</v>
      </c>
      <c r="N5029" s="20">
        <v>3.831104807085874</v>
      </c>
    </row>
    <row r="5030" spans="1:14" x14ac:dyDescent="0.3">
      <c r="A5030" s="19">
        <v>36468</v>
      </c>
      <c r="B5030" s="20">
        <v>4.2017999303563567</v>
      </c>
      <c r="C5030" s="20">
        <v>5.2577351219415069</v>
      </c>
      <c r="D5030" s="20">
        <v>5.5384220690056036</v>
      </c>
      <c r="E5030" s="20">
        <v>5.5155645915345461</v>
      </c>
      <c r="F5030" s="21">
        <v>5.6764710668911613</v>
      </c>
      <c r="G5030" s="20">
        <v>5.7925694788181845</v>
      </c>
      <c r="H5030" s="20">
        <v>5.9918219065503919</v>
      </c>
      <c r="I5030" s="20">
        <v>5.990517580630967</v>
      </c>
      <c r="J5030" s="20">
        <v>5.7930225247195208</v>
      </c>
      <c r="K5030" s="20">
        <v>5.5179396241312215</v>
      </c>
      <c r="L5030" s="20">
        <v>5.0754560442130643</v>
      </c>
      <c r="M5030" s="20">
        <v>3.984681011663942</v>
      </c>
      <c r="N5030" s="20">
        <v>3.8633295871575446</v>
      </c>
    </row>
    <row r="5031" spans="1:14" x14ac:dyDescent="0.3">
      <c r="A5031" s="19">
        <v>36467</v>
      </c>
      <c r="B5031" s="20">
        <v>4.2815475685716411</v>
      </c>
      <c r="C5031" s="20">
        <v>5.3311601530829016</v>
      </c>
      <c r="D5031" s="20">
        <v>5.6066424870945832</v>
      </c>
      <c r="E5031" s="20">
        <v>5.5825657877701493</v>
      </c>
      <c r="F5031" s="21">
        <v>5.7438317104854226</v>
      </c>
      <c r="G5031" s="20">
        <v>5.8617132214003327</v>
      </c>
      <c r="H5031" s="20">
        <v>6.0785613301915173</v>
      </c>
      <c r="I5031" s="20">
        <v>6.0973659476224569</v>
      </c>
      <c r="J5031" s="20">
        <v>5.9309392277531625</v>
      </c>
      <c r="K5031" s="20">
        <v>5.6751677608905444</v>
      </c>
      <c r="L5031" s="20">
        <v>5.2454788900546578</v>
      </c>
      <c r="M5031" s="20">
        <v>4.1514602528449114</v>
      </c>
      <c r="N5031" s="20">
        <v>4.0374943492703892</v>
      </c>
    </row>
    <row r="5032" spans="1:14" x14ac:dyDescent="0.3">
      <c r="A5032" s="19">
        <v>36466</v>
      </c>
      <c r="B5032" s="20">
        <v>4.3454570991217345</v>
      </c>
      <c r="C5032" s="20">
        <v>5.3304110139263594</v>
      </c>
      <c r="D5032" s="20">
        <v>5.5815485422447919</v>
      </c>
      <c r="E5032" s="20">
        <v>5.5539742751128154</v>
      </c>
      <c r="F5032" s="21">
        <v>5.7087842016099266</v>
      </c>
      <c r="G5032" s="20">
        <v>5.8255721306449262</v>
      </c>
      <c r="H5032" s="20">
        <v>6.0489263631439014</v>
      </c>
      <c r="I5032" s="20">
        <v>6.0725165155145611</v>
      </c>
      <c r="J5032" s="20">
        <v>5.9132305530911031</v>
      </c>
      <c r="K5032" s="20">
        <v>5.6655921718966455</v>
      </c>
      <c r="L5032" s="20">
        <v>5.2500058783650383</v>
      </c>
      <c r="M5032" s="20">
        <v>4.1753738185610203</v>
      </c>
      <c r="N5032" s="20">
        <v>4.0704019038946537</v>
      </c>
    </row>
    <row r="5033" spans="1:14" x14ac:dyDescent="0.3">
      <c r="A5033" s="19">
        <v>36465</v>
      </c>
      <c r="B5033" s="20">
        <v>4.3184325117080391</v>
      </c>
      <c r="C5033" s="20">
        <v>5.3193970032855615</v>
      </c>
      <c r="D5033" s="20">
        <v>5.5688695459835058</v>
      </c>
      <c r="E5033" s="20">
        <v>5.5335117588794978</v>
      </c>
      <c r="F5033" s="21">
        <v>5.6915403739662951</v>
      </c>
      <c r="G5033" s="20">
        <v>5.8122804501851979</v>
      </c>
      <c r="H5033" s="20">
        <v>6.0623472061702879</v>
      </c>
      <c r="I5033" s="20">
        <v>6.1120273900413276</v>
      </c>
      <c r="J5033" s="20">
        <v>5.9848178791191531</v>
      </c>
      <c r="K5033" s="20">
        <v>5.7527735250177683</v>
      </c>
      <c r="L5033" s="20">
        <v>5.3514172903272321</v>
      </c>
      <c r="M5033" s="20">
        <v>4.3112013018720852</v>
      </c>
      <c r="N5033" s="20">
        <v>4.2092850516854243</v>
      </c>
    </row>
    <row r="5034" spans="1:14" x14ac:dyDescent="0.3">
      <c r="A5034" s="19">
        <v>36462</v>
      </c>
      <c r="B5034" s="20">
        <v>4.3090541464066447</v>
      </c>
      <c r="C5034" s="20">
        <v>5.3145323100607111</v>
      </c>
      <c r="D5034" s="20">
        <v>5.547570038963852</v>
      </c>
      <c r="E5034" s="20">
        <v>5.5035535500616941</v>
      </c>
      <c r="F5034" s="21">
        <v>5.6711505074729898</v>
      </c>
      <c r="G5034" s="20">
        <v>5.803102159768323</v>
      </c>
      <c r="H5034" s="20">
        <v>6.0794285370951187</v>
      </c>
      <c r="I5034" s="20">
        <v>6.1405533701058124</v>
      </c>
      <c r="J5034" s="20">
        <v>6.0227532258744887</v>
      </c>
      <c r="K5034" s="20">
        <v>5.7910639946405924</v>
      </c>
      <c r="L5034" s="20">
        <v>5.3789699628301424</v>
      </c>
      <c r="M5034" s="20">
        <v>4.2997625430416999</v>
      </c>
      <c r="N5034" s="20">
        <v>4.1945712440664407</v>
      </c>
    </row>
    <row r="5035" spans="1:14" x14ac:dyDescent="0.3">
      <c r="A5035" s="19">
        <v>36461</v>
      </c>
      <c r="B5035" s="20">
        <v>4.19706593945625</v>
      </c>
      <c r="C5035" s="20">
        <v>5.3084921957695395</v>
      </c>
      <c r="D5035" s="20">
        <v>5.5653020241158346</v>
      </c>
      <c r="E5035" s="20">
        <v>5.5167745317629535</v>
      </c>
      <c r="F5035" s="21">
        <v>5.7041824610582941</v>
      </c>
      <c r="G5035" s="20">
        <v>5.8534870217923967</v>
      </c>
      <c r="H5035" s="20">
        <v>6.1714815438076558</v>
      </c>
      <c r="I5035" s="20">
        <v>6.2487722750486796</v>
      </c>
      <c r="J5035" s="20">
        <v>6.137846505573699</v>
      </c>
      <c r="K5035" s="20">
        <v>5.9035628008625318</v>
      </c>
      <c r="L5035" s="20">
        <v>5.4866849505051949</v>
      </c>
      <c r="M5035" s="20">
        <v>4.3971271794898517</v>
      </c>
      <c r="N5035" s="20">
        <v>4.2909169854966134</v>
      </c>
    </row>
    <row r="5036" spans="1:14" x14ac:dyDescent="0.3">
      <c r="A5036" s="19">
        <v>36460</v>
      </c>
      <c r="B5036" s="20">
        <v>4.1584984808924386</v>
      </c>
      <c r="C5036" s="20">
        <v>5.2840845557421208</v>
      </c>
      <c r="D5036" s="20">
        <v>5.560147979586799</v>
      </c>
      <c r="E5036" s="20">
        <v>5.5347779541043538</v>
      </c>
      <c r="F5036" s="21">
        <v>5.7256645742922299</v>
      </c>
      <c r="G5036" s="20">
        <v>5.8812333225582289</v>
      </c>
      <c r="H5036" s="20">
        <v>6.2295119608108553</v>
      </c>
      <c r="I5036" s="20">
        <v>6.3279436364093016</v>
      </c>
      <c r="J5036" s="20">
        <v>6.2490868663668664</v>
      </c>
      <c r="K5036" s="20">
        <v>6.0341036512923782</v>
      </c>
      <c r="L5036" s="20">
        <v>5.6205034034223704</v>
      </c>
      <c r="M5036" s="20">
        <v>4.4674829243035532</v>
      </c>
      <c r="N5036" s="20">
        <v>4.3722322051024749</v>
      </c>
    </row>
    <row r="5037" spans="1:14" x14ac:dyDescent="0.3">
      <c r="A5037" s="19">
        <v>36459</v>
      </c>
      <c r="B5037" s="20">
        <v>4.0620928346778786</v>
      </c>
      <c r="C5037" s="20">
        <v>5.2751381455720034</v>
      </c>
      <c r="D5037" s="20">
        <v>5.5637016293770012</v>
      </c>
      <c r="E5037" s="20">
        <v>5.5291403916286033</v>
      </c>
      <c r="F5037" s="21">
        <v>5.7370385923862752</v>
      </c>
      <c r="G5037" s="20">
        <v>5.906632999577714</v>
      </c>
      <c r="H5037" s="20">
        <v>6.2871155120152888</v>
      </c>
      <c r="I5037" s="20">
        <v>6.4058629739528961</v>
      </c>
      <c r="J5037" s="20">
        <v>6.3584184313763616</v>
      </c>
      <c r="K5037" s="20">
        <v>6.1613146820911018</v>
      </c>
      <c r="L5037" s="20">
        <v>5.7467755323831806</v>
      </c>
      <c r="M5037" s="20">
        <v>4.5426265124210028</v>
      </c>
      <c r="N5037" s="20">
        <v>4.4497245512552421</v>
      </c>
    </row>
    <row r="5038" spans="1:14" x14ac:dyDescent="0.3">
      <c r="A5038" s="19">
        <v>36458</v>
      </c>
      <c r="B5038" s="20">
        <v>3.9868837775489361</v>
      </c>
      <c r="C5038" s="20">
        <v>5.2474867859900813</v>
      </c>
      <c r="D5038" s="20">
        <v>5.5552796694036743</v>
      </c>
      <c r="E5038" s="20">
        <v>5.5218097848567718</v>
      </c>
      <c r="F5038" s="21">
        <v>5.733869347820935</v>
      </c>
      <c r="G5038" s="20">
        <v>5.9046003908687075</v>
      </c>
      <c r="H5038" s="20">
        <v>6.2923763506281158</v>
      </c>
      <c r="I5038" s="20">
        <v>6.4240204746473628</v>
      </c>
      <c r="J5038" s="20">
        <v>6.400831514557737</v>
      </c>
      <c r="K5038" s="20">
        <v>6.2190685285571039</v>
      </c>
      <c r="L5038" s="20">
        <v>5.8131211995080116</v>
      </c>
      <c r="M5038" s="20">
        <v>4.61037490496168</v>
      </c>
      <c r="N5038" s="20">
        <v>4.5208538451682534</v>
      </c>
    </row>
    <row r="5039" spans="1:14" x14ac:dyDescent="0.3">
      <c r="A5039" s="19">
        <v>36455</v>
      </c>
      <c r="B5039" s="20">
        <v>4.0297587555730114</v>
      </c>
      <c r="C5039" s="20">
        <v>5.2268692727342705</v>
      </c>
      <c r="D5039" s="20">
        <v>5.5194308039580449</v>
      </c>
      <c r="E5039" s="20">
        <v>5.5014264977761211</v>
      </c>
      <c r="F5039" s="21">
        <v>5.7015006553013388</v>
      </c>
      <c r="G5039" s="20">
        <v>5.8624077816809566</v>
      </c>
      <c r="H5039" s="20">
        <v>6.229016649256593</v>
      </c>
      <c r="I5039" s="20">
        <v>6.352211247595732</v>
      </c>
      <c r="J5039" s="20">
        <v>6.319381500659925</v>
      </c>
      <c r="K5039" s="20">
        <v>6.1301385749767805</v>
      </c>
      <c r="L5039" s="20">
        <v>5.718758828285103</v>
      </c>
      <c r="M5039" s="20">
        <v>4.5356801347809714</v>
      </c>
      <c r="N5039" s="20">
        <v>4.4384091463855073</v>
      </c>
    </row>
    <row r="5040" spans="1:14" x14ac:dyDescent="0.3">
      <c r="A5040" s="19">
        <v>36454</v>
      </c>
      <c r="B5040" s="20">
        <v>4.0558304359188622</v>
      </c>
      <c r="C5040" s="20">
        <v>5.2523424582270017</v>
      </c>
      <c r="D5040" s="20">
        <v>5.5494830798921368</v>
      </c>
      <c r="E5040" s="20">
        <v>5.5237808356805989</v>
      </c>
      <c r="F5040" s="21">
        <v>5.7191438955315563</v>
      </c>
      <c r="G5040" s="20">
        <v>5.8707842816981213</v>
      </c>
      <c r="H5040" s="20">
        <v>6.2021362419771231</v>
      </c>
      <c r="I5040" s="20">
        <v>6.3115351933397248</v>
      </c>
      <c r="J5040" s="20">
        <v>6.2793150527777959</v>
      </c>
      <c r="K5040" s="20">
        <v>6.1000734491184678</v>
      </c>
      <c r="L5040" s="20">
        <v>5.7018973974980458</v>
      </c>
      <c r="M5040" s="20">
        <v>4.5417645788372356</v>
      </c>
      <c r="N5040" s="20">
        <v>4.448980919558907</v>
      </c>
    </row>
    <row r="5041" spans="1:14" x14ac:dyDescent="0.3">
      <c r="A5041" s="19">
        <v>36453</v>
      </c>
      <c r="B5041" s="20">
        <v>3.9912790815817072</v>
      </c>
      <c r="C5041" s="20">
        <v>5.2632260218502456</v>
      </c>
      <c r="D5041" s="20">
        <v>5.5778899263594539</v>
      </c>
      <c r="E5041" s="20">
        <v>5.5501619447427739</v>
      </c>
      <c r="F5041" s="21">
        <v>5.7551846978102219</v>
      </c>
      <c r="G5041" s="20">
        <v>5.9107182002917646</v>
      </c>
      <c r="H5041" s="20">
        <v>6.242850478294093</v>
      </c>
      <c r="I5041" s="20">
        <v>6.3547539454911037</v>
      </c>
      <c r="J5041" s="20">
        <v>6.3335619947412667</v>
      </c>
      <c r="K5041" s="20">
        <v>6.163014722802596</v>
      </c>
      <c r="L5041" s="20">
        <v>5.7688640361298926</v>
      </c>
      <c r="M5041" s="20">
        <v>4.6057559878409684</v>
      </c>
      <c r="N5041" s="20">
        <v>4.5142155930375587</v>
      </c>
    </row>
    <row r="5042" spans="1:14" x14ac:dyDescent="0.3">
      <c r="A5042" s="19">
        <v>36452</v>
      </c>
      <c r="B5042" s="20">
        <v>4.0495731843519422</v>
      </c>
      <c r="C5042" s="20">
        <v>5.2477132925793972</v>
      </c>
      <c r="D5042" s="20">
        <v>5.5568514185375006</v>
      </c>
      <c r="E5042" s="20">
        <v>5.538696756646063</v>
      </c>
      <c r="F5042" s="21">
        <v>5.726872262858544</v>
      </c>
      <c r="G5042" s="20">
        <v>5.8711952629043331</v>
      </c>
      <c r="H5042" s="20">
        <v>6.1872651815538777</v>
      </c>
      <c r="I5042" s="20">
        <v>6.2959485842782064</v>
      </c>
      <c r="J5042" s="20">
        <v>6.2795063472564765</v>
      </c>
      <c r="K5042" s="20">
        <v>6.1191977879287425</v>
      </c>
      <c r="L5042" s="20">
        <v>5.7380075462225459</v>
      </c>
      <c r="M5042" s="20">
        <v>4.5879094229734791</v>
      </c>
      <c r="N5042" s="20">
        <v>4.5028551360297957</v>
      </c>
    </row>
    <row r="5043" spans="1:14" x14ac:dyDescent="0.3">
      <c r="A5043" s="19">
        <v>36451</v>
      </c>
      <c r="B5043" s="20">
        <v>4.0454519066518255</v>
      </c>
      <c r="C5043" s="20">
        <v>5.2376170102559998</v>
      </c>
      <c r="D5043" s="20">
        <v>5.5381012399025948</v>
      </c>
      <c r="E5043" s="20">
        <v>5.5166198606647372</v>
      </c>
      <c r="F5043" s="21">
        <v>5.7080238401992132</v>
      </c>
      <c r="G5043" s="20">
        <v>5.855377578459251</v>
      </c>
      <c r="H5043" s="20">
        <v>6.182606446226603</v>
      </c>
      <c r="I5043" s="20">
        <v>6.299518055353416</v>
      </c>
      <c r="J5043" s="20">
        <v>6.2967304339779613</v>
      </c>
      <c r="K5043" s="20">
        <v>6.1477873831641769</v>
      </c>
      <c r="L5043" s="20">
        <v>5.7725383689935184</v>
      </c>
      <c r="M5043" s="20">
        <v>4.5994225103069564</v>
      </c>
      <c r="N5043" s="20">
        <v>4.5205080744476938</v>
      </c>
    </row>
    <row r="5044" spans="1:14" x14ac:dyDescent="0.3">
      <c r="A5044" s="19">
        <v>36448</v>
      </c>
      <c r="B5044" s="20">
        <v>4.0014331548079607</v>
      </c>
      <c r="C5044" s="20">
        <v>5.2228875659809439</v>
      </c>
      <c r="D5044" s="20">
        <v>5.5350263260813701</v>
      </c>
      <c r="E5044" s="20">
        <v>5.5246748483466561</v>
      </c>
      <c r="F5044" s="21">
        <v>5.7211434542029505</v>
      </c>
      <c r="G5044" s="20">
        <v>5.8726972670934146</v>
      </c>
      <c r="H5044" s="20">
        <v>6.2075767394146775</v>
      </c>
      <c r="I5044" s="20">
        <v>6.32546843968428</v>
      </c>
      <c r="J5044" s="20">
        <v>6.3219833564545898</v>
      </c>
      <c r="K5044" s="20">
        <v>6.1734231104700488</v>
      </c>
      <c r="L5044" s="20">
        <v>5.7988641060954791</v>
      </c>
      <c r="M5044" s="20">
        <v>4.6245517234935836</v>
      </c>
      <c r="N5044" s="20">
        <v>4.5458985521996986</v>
      </c>
    </row>
    <row r="5045" spans="1:14" x14ac:dyDescent="0.3">
      <c r="A5045" s="19">
        <v>36447</v>
      </c>
      <c r="B5045" s="20">
        <v>3.815600486372146</v>
      </c>
      <c r="C5045" s="20">
        <v>5.1645843064173498</v>
      </c>
      <c r="D5045" s="20">
        <v>5.5202638714940662</v>
      </c>
      <c r="E5045" s="20">
        <v>5.5209770194092886</v>
      </c>
      <c r="F5045" s="21">
        <v>5.7348879372118526</v>
      </c>
      <c r="G5045" s="20">
        <v>5.8980487657341287</v>
      </c>
      <c r="H5045" s="20">
        <v>6.251444301404673</v>
      </c>
      <c r="I5045" s="20">
        <v>6.3761978946592182</v>
      </c>
      <c r="J5045" s="20">
        <v>6.382582219555653</v>
      </c>
      <c r="K5045" s="20">
        <v>6.2408331468461373</v>
      </c>
      <c r="L5045" s="20">
        <v>5.8698737961110998</v>
      </c>
      <c r="M5045" s="20">
        <v>4.6856452116568272</v>
      </c>
      <c r="N5045" s="20">
        <v>4.6101635068094788</v>
      </c>
    </row>
    <row r="5046" spans="1:14" x14ac:dyDescent="0.3">
      <c r="A5046" s="19">
        <v>36446</v>
      </c>
      <c r="B5046" s="20">
        <v>3.9470680326826724</v>
      </c>
      <c r="C5046" s="20">
        <v>5.1880806783699436</v>
      </c>
      <c r="D5046" s="20">
        <v>5.5206235853944046</v>
      </c>
      <c r="E5046" s="20">
        <v>5.5269620845160476</v>
      </c>
      <c r="F5046" s="21">
        <v>5.7177783422119486</v>
      </c>
      <c r="G5046" s="20">
        <v>5.8589515468930182</v>
      </c>
      <c r="H5046" s="20">
        <v>6.1607380814067545</v>
      </c>
      <c r="I5046" s="20">
        <v>6.2626372407729098</v>
      </c>
      <c r="J5046" s="20">
        <v>6.2426500524763604</v>
      </c>
      <c r="K5046" s="20">
        <v>6.0870095743256041</v>
      </c>
      <c r="L5046" s="20">
        <v>5.7192241342133023</v>
      </c>
      <c r="M5046" s="20">
        <v>4.6051603967589889</v>
      </c>
      <c r="N5046" s="20">
        <v>4.5237706420548891</v>
      </c>
    </row>
    <row r="5047" spans="1:14" x14ac:dyDescent="0.3">
      <c r="A5047" s="19">
        <v>36445</v>
      </c>
      <c r="B5047" s="20">
        <v>3.9904337972763724</v>
      </c>
      <c r="C5047" s="20">
        <v>5.2137486538069231</v>
      </c>
      <c r="D5047" s="20">
        <v>5.544437667746827</v>
      </c>
      <c r="E5047" s="20">
        <v>5.551050956916602</v>
      </c>
      <c r="F5047" s="21">
        <v>5.7376455984001762</v>
      </c>
      <c r="G5047" s="20">
        <v>5.8746469719417576</v>
      </c>
      <c r="H5047" s="20">
        <v>6.1670639089178003</v>
      </c>
      <c r="I5047" s="20">
        <v>6.2679254827310507</v>
      </c>
      <c r="J5047" s="20">
        <v>6.2547266409196371</v>
      </c>
      <c r="K5047" s="20">
        <v>6.1078914421270341</v>
      </c>
      <c r="L5047" s="20">
        <v>5.7533392328408404</v>
      </c>
      <c r="M5047" s="20">
        <v>4.6624468399290349</v>
      </c>
      <c r="N5047" s="20">
        <v>4.5879917714350267</v>
      </c>
    </row>
    <row r="5048" spans="1:14" x14ac:dyDescent="0.3">
      <c r="A5048" s="19">
        <v>36444</v>
      </c>
      <c r="B5048" s="20">
        <v>4.1281587669731987</v>
      </c>
      <c r="C5048" s="20">
        <v>5.2273348972701035</v>
      </c>
      <c r="D5048" s="20">
        <v>5.5216112109888478</v>
      </c>
      <c r="E5048" s="20">
        <v>5.5262398010240661</v>
      </c>
      <c r="F5048" s="21">
        <v>5.6989639718591096</v>
      </c>
      <c r="G5048" s="20">
        <v>5.8321649462199678</v>
      </c>
      <c r="H5048" s="20">
        <v>6.1267821184282427</v>
      </c>
      <c r="I5048" s="20">
        <v>6.2238284547011036</v>
      </c>
      <c r="J5048" s="20">
        <v>6.1938763800910968</v>
      </c>
      <c r="K5048" s="20">
        <v>6.0342064528917421</v>
      </c>
      <c r="L5048" s="20">
        <v>5.6786413649317478</v>
      </c>
      <c r="M5048" s="20">
        <v>4.6102023861329595</v>
      </c>
      <c r="N5048" s="20">
        <v>4.5370644075643698</v>
      </c>
    </row>
    <row r="5049" spans="1:14" x14ac:dyDescent="0.3">
      <c r="A5049" s="19">
        <v>36441</v>
      </c>
      <c r="B5049" s="20">
        <v>4.1712421104631634</v>
      </c>
      <c r="C5049" s="20">
        <v>5.2416261668417601</v>
      </c>
      <c r="D5049" s="20">
        <v>5.5235323129667249</v>
      </c>
      <c r="E5049" s="20">
        <v>5.5243751065414539</v>
      </c>
      <c r="F5049" s="21">
        <v>5.6971401056434248</v>
      </c>
      <c r="G5049" s="20">
        <v>5.8327299377056576</v>
      </c>
      <c r="H5049" s="20">
        <v>6.1329222367690095</v>
      </c>
      <c r="I5049" s="20">
        <v>6.230720398029173</v>
      </c>
      <c r="J5049" s="20">
        <v>6.2001297469020127</v>
      </c>
      <c r="K5049" s="20">
        <v>6.0392313604996488</v>
      </c>
      <c r="L5049" s="20">
        <v>5.6817383507883488</v>
      </c>
      <c r="M5049" s="20">
        <v>4.6093520984822849</v>
      </c>
      <c r="N5049" s="20">
        <v>4.5355274441618523</v>
      </c>
    </row>
    <row r="5050" spans="1:14" x14ac:dyDescent="0.3">
      <c r="A5050" s="19">
        <v>36440</v>
      </c>
      <c r="B5050" s="20">
        <v>4.129078265847653</v>
      </c>
      <c r="C5050" s="20">
        <v>5.2456725495742225</v>
      </c>
      <c r="D5050" s="20">
        <v>5.5386345144606937</v>
      </c>
      <c r="E5050" s="20">
        <v>5.544896266024641</v>
      </c>
      <c r="F5050" s="21">
        <v>5.7258172634767455</v>
      </c>
      <c r="G5050" s="20">
        <v>5.8669952164886876</v>
      </c>
      <c r="H5050" s="20">
        <v>6.1680802772171743</v>
      </c>
      <c r="I5050" s="20">
        <v>6.2546077607453556</v>
      </c>
      <c r="J5050" s="20">
        <v>6.2001397147851698</v>
      </c>
      <c r="K5050" s="20">
        <v>6.0241585806665849</v>
      </c>
      <c r="L5050" s="20">
        <v>5.6607681736959332</v>
      </c>
      <c r="M5050" s="20">
        <v>4.6069812107486703</v>
      </c>
      <c r="N5050" s="20">
        <v>4.5286603136900156</v>
      </c>
    </row>
    <row r="5051" spans="1:14" x14ac:dyDescent="0.3">
      <c r="A5051" s="19">
        <v>36439</v>
      </c>
      <c r="B5051" s="20">
        <v>4.4299140174640179</v>
      </c>
      <c r="C5051" s="20">
        <v>5.3657901302863396</v>
      </c>
      <c r="D5051" s="20">
        <v>5.5954558301967774</v>
      </c>
      <c r="E5051" s="20">
        <v>5.5770445070968213</v>
      </c>
      <c r="F5051" s="21">
        <v>5.7424239713591527</v>
      </c>
      <c r="G5051" s="20">
        <v>5.8822028379181814</v>
      </c>
      <c r="H5051" s="20">
        <v>6.1985703469422662</v>
      </c>
      <c r="I5051" s="20">
        <v>6.291442452291875</v>
      </c>
      <c r="J5051" s="20">
        <v>6.2349209897449018</v>
      </c>
      <c r="K5051" s="20">
        <v>6.0536675181369271</v>
      </c>
      <c r="L5051" s="20">
        <v>5.6865245634384802</v>
      </c>
      <c r="M5051" s="20">
        <v>4.6479098838424724</v>
      </c>
      <c r="N5051" s="20">
        <v>4.5637584534621363</v>
      </c>
    </row>
    <row r="5052" spans="1:14" x14ac:dyDescent="0.3">
      <c r="A5052" s="19">
        <v>36438</v>
      </c>
      <c r="B5052" s="20">
        <v>4.4595383968044864</v>
      </c>
      <c r="C5052" s="20">
        <v>5.3580169586133035</v>
      </c>
      <c r="D5052" s="20">
        <v>5.5658048456927709</v>
      </c>
      <c r="E5052" s="20">
        <v>5.5408507352752014</v>
      </c>
      <c r="F5052" s="21">
        <v>5.7077633700953552</v>
      </c>
      <c r="G5052" s="20">
        <v>5.8536640706626706</v>
      </c>
      <c r="H5052" s="20">
        <v>6.1905782310929114</v>
      </c>
      <c r="I5052" s="20">
        <v>6.2937404434911572</v>
      </c>
      <c r="J5052" s="20">
        <v>6.2455078341253465</v>
      </c>
      <c r="K5052" s="20">
        <v>6.0646718646957849</v>
      </c>
      <c r="L5052" s="20">
        <v>5.6908732956150327</v>
      </c>
      <c r="M5052" s="20">
        <v>4.6234272245723158</v>
      </c>
      <c r="N5052" s="20">
        <v>4.5386985537543412</v>
      </c>
    </row>
    <row r="5053" spans="1:14" x14ac:dyDescent="0.3">
      <c r="A5053" s="19">
        <v>36437</v>
      </c>
      <c r="B5053" s="20">
        <v>4.4477804564995598</v>
      </c>
      <c r="C5053" s="20">
        <v>5.354055029051298</v>
      </c>
      <c r="D5053" s="20">
        <v>5.5605588904324668</v>
      </c>
      <c r="E5053" s="20">
        <v>5.532837301540976</v>
      </c>
      <c r="F5053" s="21">
        <v>5.7023398440756763</v>
      </c>
      <c r="G5053" s="20">
        <v>5.8511625545656702</v>
      </c>
      <c r="H5053" s="20">
        <v>6.1968305836296897</v>
      </c>
      <c r="I5053" s="20">
        <v>6.3039012670313683</v>
      </c>
      <c r="J5053" s="20">
        <v>6.2584655806741276</v>
      </c>
      <c r="K5053" s="20">
        <v>6.0764914172393132</v>
      </c>
      <c r="L5053" s="20">
        <v>5.6954352908075716</v>
      </c>
      <c r="M5053" s="20">
        <v>4.5868749035465344</v>
      </c>
      <c r="N5053" s="20">
        <v>4.5045679367017799</v>
      </c>
    </row>
    <row r="5054" spans="1:14" x14ac:dyDescent="0.3">
      <c r="A5054" s="19">
        <v>36434</v>
      </c>
      <c r="B5054" s="20">
        <v>4.3723102529908537</v>
      </c>
      <c r="C5054" s="20">
        <v>5.3198669348595278</v>
      </c>
      <c r="D5054" s="20">
        <v>5.5298390889078082</v>
      </c>
      <c r="E5054" s="20">
        <v>5.4991693369713754</v>
      </c>
      <c r="F5054" s="21">
        <v>5.6787935836913288</v>
      </c>
      <c r="G5054" s="20">
        <v>5.835969058365178</v>
      </c>
      <c r="H5054" s="20">
        <v>6.196518868946403</v>
      </c>
      <c r="I5054" s="20">
        <v>6.3100595156233323</v>
      </c>
      <c r="J5054" s="20">
        <v>6.2761751164597746</v>
      </c>
      <c r="K5054" s="20">
        <v>6.1066970488998091</v>
      </c>
      <c r="L5054" s="20">
        <v>5.7434238081932518</v>
      </c>
      <c r="M5054" s="20">
        <v>4.668857406738196</v>
      </c>
      <c r="N5054" s="20">
        <v>4.5927915139256932</v>
      </c>
    </row>
    <row r="5055" spans="1:14" x14ac:dyDescent="0.3">
      <c r="A5055" s="19">
        <v>36433</v>
      </c>
      <c r="B5055" s="20">
        <v>4.4774742919613466</v>
      </c>
      <c r="C5055" s="20">
        <v>5.2668932390013072</v>
      </c>
      <c r="D5055" s="20">
        <v>5.4421377364035939</v>
      </c>
      <c r="E5055" s="20">
        <v>5.4150068844262993</v>
      </c>
      <c r="F5055" s="21">
        <v>5.5679331868597712</v>
      </c>
      <c r="G5055" s="20">
        <v>5.7083935844980065</v>
      </c>
      <c r="H5055" s="20">
        <v>6.0560476186295205</v>
      </c>
      <c r="I5055" s="20">
        <v>6.1757479033266049</v>
      </c>
      <c r="J5055" s="20">
        <v>6.1496751005198371</v>
      </c>
      <c r="K5055" s="20">
        <v>5.9815197395805999</v>
      </c>
      <c r="L5055" s="20">
        <v>5.6269154195418158</v>
      </c>
      <c r="M5055" s="20">
        <v>4.6545419992674288</v>
      </c>
      <c r="N5055" s="20">
        <v>4.5632073135567435</v>
      </c>
    </row>
    <row r="5056" spans="1:14" x14ac:dyDescent="0.3">
      <c r="A5056" s="19">
        <v>36432</v>
      </c>
      <c r="B5056" s="20">
        <v>4.2681496355486814</v>
      </c>
      <c r="C5056" s="20">
        <v>5.1910914976153748</v>
      </c>
      <c r="D5056" s="20">
        <v>5.405951120744513</v>
      </c>
      <c r="E5056" s="20">
        <v>5.3768456514414922</v>
      </c>
      <c r="F5056" s="21">
        <v>5.5485151880263714</v>
      </c>
      <c r="G5056" s="20">
        <v>5.7013052513506688</v>
      </c>
      <c r="H5056" s="20">
        <v>6.0735339430740147</v>
      </c>
      <c r="I5056" s="20">
        <v>6.2082054934339652</v>
      </c>
      <c r="J5056" s="20">
        <v>6.2035525382721843</v>
      </c>
      <c r="K5056" s="20">
        <v>6.0501132017069903</v>
      </c>
      <c r="L5056" s="20">
        <v>5.7072071376008315</v>
      </c>
      <c r="M5056" s="20">
        <v>4.7489098022240297</v>
      </c>
      <c r="N5056" s="20">
        <v>4.6603115997480042</v>
      </c>
    </row>
    <row r="5057" spans="1:14" x14ac:dyDescent="0.3">
      <c r="A5057" s="19">
        <v>36431</v>
      </c>
      <c r="B5057" s="20">
        <v>4.3551636684735993</v>
      </c>
      <c r="C5057" s="20">
        <v>5.2071138856447732</v>
      </c>
      <c r="D5057" s="20">
        <v>5.3824319636294717</v>
      </c>
      <c r="E5057" s="20">
        <v>5.3341806393916533</v>
      </c>
      <c r="F5057" s="21">
        <v>5.503744497835009</v>
      </c>
      <c r="G5057" s="20">
        <v>5.6587067628999188</v>
      </c>
      <c r="H5057" s="20">
        <v>6.0290817177073377</v>
      </c>
      <c r="I5057" s="20">
        <v>6.1578409278376158</v>
      </c>
      <c r="J5057" s="20">
        <v>6.1515652486053218</v>
      </c>
      <c r="K5057" s="20">
        <v>6.00598075378623</v>
      </c>
      <c r="L5057" s="20">
        <v>5.6799035877458728</v>
      </c>
      <c r="M5057" s="20">
        <v>4.7435365007323105</v>
      </c>
      <c r="N5057" s="20">
        <v>4.6654516812806968</v>
      </c>
    </row>
    <row r="5058" spans="1:14" x14ac:dyDescent="0.3">
      <c r="A5058" s="19">
        <v>36430</v>
      </c>
      <c r="B5058" s="20">
        <v>4.5133354306747719</v>
      </c>
      <c r="C5058" s="20">
        <v>5.2244205670578427</v>
      </c>
      <c r="D5058" s="20">
        <v>5.353588295713565</v>
      </c>
      <c r="E5058" s="20">
        <v>5.3048504541862318</v>
      </c>
      <c r="F5058" s="21">
        <v>5.4580128652830924</v>
      </c>
      <c r="G5058" s="20">
        <v>5.603906183393021</v>
      </c>
      <c r="H5058" s="20">
        <v>5.9577764798398221</v>
      </c>
      <c r="I5058" s="20">
        <v>6.0815367499164887</v>
      </c>
      <c r="J5058" s="20">
        <v>6.0851083850099386</v>
      </c>
      <c r="K5058" s="20">
        <v>5.9606635785044428</v>
      </c>
      <c r="L5058" s="20">
        <v>5.6597288647292086</v>
      </c>
      <c r="M5058" s="20">
        <v>4.7379470756154811</v>
      </c>
      <c r="N5058" s="20">
        <v>4.6728863777118237</v>
      </c>
    </row>
    <row r="5059" spans="1:14" x14ac:dyDescent="0.3">
      <c r="A5059" s="19">
        <v>36427</v>
      </c>
      <c r="B5059" s="20">
        <v>4.56043488769037</v>
      </c>
      <c r="C5059" s="20">
        <v>5.2084258145153104</v>
      </c>
      <c r="D5059" s="20">
        <v>5.3284828534671496</v>
      </c>
      <c r="E5059" s="20">
        <v>5.2905951053348002</v>
      </c>
      <c r="F5059" s="21">
        <v>5.4320528348734864</v>
      </c>
      <c r="G5059" s="20">
        <v>5.5699189035832548</v>
      </c>
      <c r="H5059" s="20">
        <v>5.9058250537285986</v>
      </c>
      <c r="I5059" s="20">
        <v>6.017080491071531</v>
      </c>
      <c r="J5059" s="20">
        <v>6.0040192658512339</v>
      </c>
      <c r="K5059" s="20">
        <v>5.871366254636416</v>
      </c>
      <c r="L5059" s="20">
        <v>5.5707089931125591</v>
      </c>
      <c r="M5059" s="20">
        <v>4.6783000771037555</v>
      </c>
      <c r="N5059" s="20">
        <v>4.6100414678625175</v>
      </c>
    </row>
    <row r="5060" spans="1:14" x14ac:dyDescent="0.3">
      <c r="A5060" s="19">
        <v>36426</v>
      </c>
      <c r="B5060" s="20">
        <v>4.4728879945483069</v>
      </c>
      <c r="C5060" s="20">
        <v>5.216405440890914</v>
      </c>
      <c r="D5060" s="20">
        <v>5.3504122343785276</v>
      </c>
      <c r="E5060" s="20">
        <v>5.3066395545839207</v>
      </c>
      <c r="F5060" s="21">
        <v>5.4647696185630057</v>
      </c>
      <c r="G5060" s="20">
        <v>5.6118987589932994</v>
      </c>
      <c r="H5060" s="20">
        <v>5.95674244713231</v>
      </c>
      <c r="I5060" s="20">
        <v>6.0724632685506839</v>
      </c>
      <c r="J5060" s="20">
        <v>6.0681431184655334</v>
      </c>
      <c r="K5060" s="20">
        <v>5.939046219443969</v>
      </c>
      <c r="L5060" s="20">
        <v>5.6332205205489574</v>
      </c>
      <c r="M5060" s="20">
        <v>4.7361644229161177</v>
      </c>
      <c r="N5060" s="20">
        <v>4.6600198028474589</v>
      </c>
    </row>
    <row r="5061" spans="1:14" x14ac:dyDescent="0.3">
      <c r="A5061" s="19">
        <v>36425</v>
      </c>
      <c r="B5061" s="20">
        <v>4.3458189270472012</v>
      </c>
      <c r="C5061" s="20">
        <v>5.1899799662021957</v>
      </c>
      <c r="D5061" s="20">
        <v>5.3498661881856888</v>
      </c>
      <c r="E5061" s="20">
        <v>5.3022704958590028</v>
      </c>
      <c r="F5061" s="21">
        <v>5.4756214054067645</v>
      </c>
      <c r="G5061" s="20">
        <v>5.6331229832585006</v>
      </c>
      <c r="H5061" s="20">
        <v>5.984586936278256</v>
      </c>
      <c r="I5061" s="20">
        <v>6.0918450132453588</v>
      </c>
      <c r="J5061" s="20">
        <v>6.0769740725460153</v>
      </c>
      <c r="K5061" s="20">
        <v>5.9448606988628319</v>
      </c>
      <c r="L5061" s="20">
        <v>5.6362976414288841</v>
      </c>
      <c r="M5061" s="20">
        <v>4.7326118895920493</v>
      </c>
      <c r="N5061" s="20">
        <v>4.65503485473665</v>
      </c>
    </row>
    <row r="5062" spans="1:14" x14ac:dyDescent="0.3">
      <c r="A5062" s="19">
        <v>36424</v>
      </c>
      <c r="B5062" s="20">
        <v>4.3374725958421276</v>
      </c>
      <c r="C5062" s="20">
        <v>5.1833525105835534</v>
      </c>
      <c r="D5062" s="20">
        <v>5.3427335017701134</v>
      </c>
      <c r="E5062" s="20">
        <v>5.2940781151715104</v>
      </c>
      <c r="F5062" s="21">
        <v>5.4689514537401696</v>
      </c>
      <c r="G5062" s="20">
        <v>5.6286114784599617</v>
      </c>
      <c r="H5062" s="20">
        <v>5.9793612224275678</v>
      </c>
      <c r="I5062" s="20">
        <v>6.0766633926604046</v>
      </c>
      <c r="J5062" s="20">
        <v>6.0423299920002407</v>
      </c>
      <c r="K5062" s="20">
        <v>5.8988636311585818</v>
      </c>
      <c r="L5062" s="20">
        <v>5.5839949489047154</v>
      </c>
      <c r="M5062" s="20">
        <v>4.6854525402762599</v>
      </c>
      <c r="N5062" s="20">
        <v>4.603764086333995</v>
      </c>
    </row>
    <row r="5063" spans="1:14" x14ac:dyDescent="0.3">
      <c r="A5063" s="19">
        <v>36423</v>
      </c>
      <c r="B5063" s="20">
        <v>4.3620487963699599</v>
      </c>
      <c r="C5063" s="20">
        <v>5.1863248102214063</v>
      </c>
      <c r="D5063" s="20">
        <v>5.3288588889402186</v>
      </c>
      <c r="E5063" s="20">
        <v>5.2743524043991536</v>
      </c>
      <c r="F5063" s="21">
        <v>5.4503148460462709</v>
      </c>
      <c r="G5063" s="20">
        <v>5.6110163087971419</v>
      </c>
      <c r="H5063" s="20">
        <v>5.9587129600115292</v>
      </c>
      <c r="I5063" s="20">
        <v>6.0522402408953662</v>
      </c>
      <c r="J5063" s="20">
        <v>6.0120374174905011</v>
      </c>
      <c r="K5063" s="20">
        <v>5.8627567596783567</v>
      </c>
      <c r="L5063" s="20">
        <v>5.5394800773735886</v>
      </c>
      <c r="M5063" s="20">
        <v>4.6333018566103901</v>
      </c>
      <c r="N5063" s="20">
        <v>4.5458601648660171</v>
      </c>
    </row>
    <row r="5064" spans="1:14" x14ac:dyDescent="0.3">
      <c r="A5064" s="19">
        <v>36420</v>
      </c>
      <c r="B5064" s="20">
        <v>4.3549273158630282</v>
      </c>
      <c r="C5064" s="20">
        <v>5.1814654378871472</v>
      </c>
      <c r="D5064" s="20">
        <v>5.323563339257114</v>
      </c>
      <c r="E5064" s="20">
        <v>5.2703103988654147</v>
      </c>
      <c r="F5064" s="21">
        <v>5.4461271614882367</v>
      </c>
      <c r="G5064" s="20">
        <v>5.606805981607212</v>
      </c>
      <c r="H5064" s="20">
        <v>5.9564431715866473</v>
      </c>
      <c r="I5064" s="20">
        <v>6.0485351874381204</v>
      </c>
      <c r="J5064" s="20">
        <v>5.9942206780452558</v>
      </c>
      <c r="K5064" s="20">
        <v>5.8261373065045978</v>
      </c>
      <c r="L5064" s="20">
        <v>5.4833337046878343</v>
      </c>
      <c r="M5064" s="20">
        <v>4.5907361423856567</v>
      </c>
      <c r="N5064" s="20">
        <v>4.4863479628717782</v>
      </c>
    </row>
    <row r="5065" spans="1:14" x14ac:dyDescent="0.3">
      <c r="A5065" s="19">
        <v>36419</v>
      </c>
      <c r="B5065" s="20">
        <v>4.3236302393338004</v>
      </c>
      <c r="C5065" s="20">
        <v>5.1657246653672084</v>
      </c>
      <c r="D5065" s="20">
        <v>5.3111784400037054</v>
      </c>
      <c r="E5065" s="20">
        <v>5.2613782567811942</v>
      </c>
      <c r="F5065" s="21">
        <v>5.4430313043678078</v>
      </c>
      <c r="G5065" s="20">
        <v>5.6112400848028354</v>
      </c>
      <c r="H5065" s="20">
        <v>5.9802553225592527</v>
      </c>
      <c r="I5065" s="20">
        <v>6.0829611026649024</v>
      </c>
      <c r="J5065" s="20">
        <v>6.0488820443303446</v>
      </c>
      <c r="K5065" s="20">
        <v>5.8986272385719607</v>
      </c>
      <c r="L5065" s="20">
        <v>5.5677224622408117</v>
      </c>
      <c r="M5065" s="20">
        <v>4.660326124954179</v>
      </c>
      <c r="N5065" s="20">
        <v>4.5642767778587734</v>
      </c>
    </row>
    <row r="5066" spans="1:14" x14ac:dyDescent="0.3">
      <c r="A5066" s="19">
        <v>36418</v>
      </c>
      <c r="B5066" s="20">
        <v>4.2115141497200295</v>
      </c>
      <c r="C5066" s="20">
        <v>5.1664761929703396</v>
      </c>
      <c r="D5066" s="20">
        <v>5.3332330868407913</v>
      </c>
      <c r="E5066" s="20">
        <v>5.2744220519892302</v>
      </c>
      <c r="F5066" s="21">
        <v>5.476640448684658</v>
      </c>
      <c r="G5066" s="20">
        <v>5.6588803646834061</v>
      </c>
      <c r="H5066" s="20">
        <v>6.045216624061319</v>
      </c>
      <c r="I5066" s="20">
        <v>6.1486881912460234</v>
      </c>
      <c r="J5066" s="20">
        <v>6.114730474728856</v>
      </c>
      <c r="K5066" s="20">
        <v>5.9670613203609557</v>
      </c>
      <c r="L5066" s="20">
        <v>5.6353450975141541</v>
      </c>
      <c r="M5066" s="20">
        <v>4.6907993185139247</v>
      </c>
      <c r="N5066" s="20">
        <v>4.6019674491936602</v>
      </c>
    </row>
    <row r="5067" spans="1:14" x14ac:dyDescent="0.3">
      <c r="A5067" s="19">
        <v>36417</v>
      </c>
      <c r="B5067" s="20">
        <v>4.2195074109111843</v>
      </c>
      <c r="C5067" s="20">
        <v>5.170385053229464</v>
      </c>
      <c r="D5067" s="20">
        <v>5.3319300079572054</v>
      </c>
      <c r="E5067" s="20">
        <v>5.2653179520285605</v>
      </c>
      <c r="F5067" s="21">
        <v>5.4687230697669333</v>
      </c>
      <c r="G5067" s="20">
        <v>5.6528923040484234</v>
      </c>
      <c r="H5067" s="20">
        <v>6.0422863912368525</v>
      </c>
      <c r="I5067" s="20">
        <v>6.1405732403309266</v>
      </c>
      <c r="J5067" s="20">
        <v>6.0917256497510675</v>
      </c>
      <c r="K5067" s="20">
        <v>5.9346160803131003</v>
      </c>
      <c r="L5067" s="20">
        <v>5.6028084071799196</v>
      </c>
      <c r="M5067" s="20">
        <v>4.6962730348450261</v>
      </c>
      <c r="N5067" s="20">
        <v>4.6031006507321246</v>
      </c>
    </row>
    <row r="5068" spans="1:14" x14ac:dyDescent="0.3">
      <c r="A5068" s="19">
        <v>36416</v>
      </c>
      <c r="B5068" s="20">
        <v>4.1796818959794972</v>
      </c>
      <c r="C5068" s="20">
        <v>5.1577298399083604</v>
      </c>
      <c r="D5068" s="20">
        <v>5.3417407705123798</v>
      </c>
      <c r="E5068" s="20">
        <v>5.2875716543867393</v>
      </c>
      <c r="F5068" s="21">
        <v>5.4894345582032074</v>
      </c>
      <c r="G5068" s="20">
        <v>5.6716425964857633</v>
      </c>
      <c r="H5068" s="20">
        <v>6.0627130558132105</v>
      </c>
      <c r="I5068" s="20">
        <v>6.1602356167763901</v>
      </c>
      <c r="J5068" s="20">
        <v>6.0996045335366942</v>
      </c>
      <c r="K5068" s="20">
        <v>5.9307454956672752</v>
      </c>
      <c r="L5068" s="20">
        <v>5.5971033998983462</v>
      </c>
      <c r="M5068" s="20">
        <v>4.7471409900109132</v>
      </c>
      <c r="N5068" s="20">
        <v>4.6446110898782926</v>
      </c>
    </row>
    <row r="5069" spans="1:14" x14ac:dyDescent="0.3">
      <c r="A5069" s="19">
        <v>36413</v>
      </c>
      <c r="B5069" s="20">
        <v>4.1996398982054792</v>
      </c>
      <c r="C5069" s="20">
        <v>5.140114538229243</v>
      </c>
      <c r="D5069" s="20">
        <v>5.3057410789603701</v>
      </c>
      <c r="E5069" s="20">
        <v>5.2383669515402893</v>
      </c>
      <c r="F5069" s="21">
        <v>5.4379792970423368</v>
      </c>
      <c r="G5069" s="20">
        <v>5.6201570107788665</v>
      </c>
      <c r="H5069" s="20">
        <v>6.0119307739561121</v>
      </c>
      <c r="I5069" s="20">
        <v>6.1098195389115206</v>
      </c>
      <c r="J5069" s="20">
        <v>6.0526439060209434</v>
      </c>
      <c r="K5069" s="20">
        <v>5.8894434077702185</v>
      </c>
      <c r="L5069" s="20">
        <v>5.5606132897940279</v>
      </c>
      <c r="M5069" s="20">
        <v>4.6923741511493313</v>
      </c>
      <c r="N5069" s="20">
        <v>4.5970920254253995</v>
      </c>
    </row>
    <row r="5070" spans="1:14" x14ac:dyDescent="0.3">
      <c r="A5070" s="19">
        <v>36412</v>
      </c>
      <c r="B5070" s="20">
        <v>4.3444930915668269</v>
      </c>
      <c r="C5070" s="20">
        <v>5.1245759496847079</v>
      </c>
      <c r="D5070" s="20">
        <v>5.2694799653527413</v>
      </c>
      <c r="E5070" s="20">
        <v>5.2252741692226152</v>
      </c>
      <c r="F5070" s="21">
        <v>5.3944620719939298</v>
      </c>
      <c r="G5070" s="20">
        <v>5.5564522531079712</v>
      </c>
      <c r="H5070" s="20">
        <v>5.9291821012544359</v>
      </c>
      <c r="I5070" s="20">
        <v>6.0313055207775319</v>
      </c>
      <c r="J5070" s="20">
        <v>5.9844371895381894</v>
      </c>
      <c r="K5070" s="20">
        <v>5.8275882130209302</v>
      </c>
      <c r="L5070" s="20">
        <v>5.5041994931850562</v>
      </c>
      <c r="M5070" s="20">
        <v>4.6369094929029542</v>
      </c>
      <c r="N5070" s="20">
        <v>4.5452880643649616</v>
      </c>
    </row>
    <row r="5071" spans="1:14" x14ac:dyDescent="0.3">
      <c r="A5071" s="19">
        <v>36411</v>
      </c>
      <c r="B5071" s="20">
        <v>4.5005235650929176</v>
      </c>
      <c r="C5071" s="20">
        <v>5.125743902762431</v>
      </c>
      <c r="D5071" s="20">
        <v>5.2324276994839423</v>
      </c>
      <c r="E5071" s="20">
        <v>5.2123405139899859</v>
      </c>
      <c r="F5071" s="21">
        <v>5.364530631515076</v>
      </c>
      <c r="G5071" s="20">
        <v>5.5239237031625663</v>
      </c>
      <c r="H5071" s="20">
        <v>5.9285898568657256</v>
      </c>
      <c r="I5071" s="20">
        <v>6.0535477040761903</v>
      </c>
      <c r="J5071" s="20">
        <v>6.0125083417660781</v>
      </c>
      <c r="K5071" s="20">
        <v>5.8429562212080617</v>
      </c>
      <c r="L5071" s="20">
        <v>5.4979939896652343</v>
      </c>
      <c r="M5071" s="20">
        <v>4.5839533333449873</v>
      </c>
      <c r="N5071" s="20">
        <v>4.4853558408159291</v>
      </c>
    </row>
    <row r="5072" spans="1:14" x14ac:dyDescent="0.3">
      <c r="A5072" s="19">
        <v>36410</v>
      </c>
      <c r="B5072" s="20">
        <v>4.4195328994793464</v>
      </c>
      <c r="C5072" s="20">
        <v>4.9430776071791573</v>
      </c>
      <c r="D5072" s="20">
        <v>4.9954041735663912</v>
      </c>
      <c r="E5072" s="20">
        <v>4.9408537478963099</v>
      </c>
      <c r="F5072" s="21">
        <v>5.0937785352020759</v>
      </c>
      <c r="G5072" s="20">
        <v>5.2639381309682047</v>
      </c>
      <c r="H5072" s="20">
        <v>5.7122003140581707</v>
      </c>
      <c r="I5072" s="20">
        <v>5.8669087744556343</v>
      </c>
      <c r="J5072" s="20">
        <v>5.8699908182652667</v>
      </c>
      <c r="K5072" s="20">
        <v>5.7347308549846483</v>
      </c>
      <c r="L5072" s="20">
        <v>5.420009876833177</v>
      </c>
      <c r="M5072" s="20">
        <v>4.497990299002141</v>
      </c>
      <c r="N5072" s="20">
        <v>4.4214124004456501</v>
      </c>
    </row>
    <row r="5073" spans="1:14" x14ac:dyDescent="0.3">
      <c r="A5073" s="19">
        <v>36409</v>
      </c>
      <c r="B5073" s="20">
        <v>4.499259168138602</v>
      </c>
      <c r="C5073" s="20">
        <v>4.9432499060327455</v>
      </c>
      <c r="D5073" s="20">
        <v>4.9788802113407913</v>
      </c>
      <c r="E5073" s="20">
        <v>4.9295013343099754</v>
      </c>
      <c r="F5073" s="21">
        <v>5.0694404048416937</v>
      </c>
      <c r="G5073" s="20">
        <v>5.2306581094521798</v>
      </c>
      <c r="H5073" s="20">
        <v>5.6607699839480858</v>
      </c>
      <c r="I5073" s="20">
        <v>5.8021418874243844</v>
      </c>
      <c r="J5073" s="20">
        <v>5.7806533811258873</v>
      </c>
      <c r="K5073" s="20">
        <v>5.6277385868296577</v>
      </c>
      <c r="L5073" s="20">
        <v>5.3090501643164831</v>
      </c>
      <c r="M5073" s="20">
        <v>4.4635501805456776</v>
      </c>
      <c r="N5073" s="20">
        <v>4.3728739699648003</v>
      </c>
    </row>
    <row r="5074" spans="1:14" x14ac:dyDescent="0.3">
      <c r="A5074" s="19">
        <v>36406</v>
      </c>
      <c r="B5074" s="20">
        <v>4.4594764425537061</v>
      </c>
      <c r="C5074" s="20">
        <v>4.9450909086110544</v>
      </c>
      <c r="D5074" s="20">
        <v>4.9898518042804838</v>
      </c>
      <c r="E5074" s="20">
        <v>4.9377776436072622</v>
      </c>
      <c r="F5074" s="21">
        <v>5.0846063897027483</v>
      </c>
      <c r="G5074" s="20">
        <v>5.2509799433301172</v>
      </c>
      <c r="H5074" s="20">
        <v>5.6918147773140797</v>
      </c>
      <c r="I5074" s="20">
        <v>5.8352478181440679</v>
      </c>
      <c r="J5074" s="20">
        <v>5.8058052275545675</v>
      </c>
      <c r="K5074" s="20">
        <v>5.6399953265700589</v>
      </c>
      <c r="L5074" s="20">
        <v>5.3065671250094981</v>
      </c>
      <c r="M5074" s="20">
        <v>4.4495472821860389</v>
      </c>
      <c r="N5074" s="20">
        <v>4.3509324536961929</v>
      </c>
    </row>
    <row r="5075" spans="1:14" x14ac:dyDescent="0.3">
      <c r="A5075" s="19">
        <v>36405</v>
      </c>
      <c r="B5075" s="20">
        <v>4.2783653485393103</v>
      </c>
      <c r="C5075" s="20">
        <v>4.9632915449315229</v>
      </c>
      <c r="D5075" s="20">
        <v>5.0500117937057647</v>
      </c>
      <c r="E5075" s="20">
        <v>4.9904513832245501</v>
      </c>
      <c r="F5075" s="21">
        <v>5.1700638796943137</v>
      </c>
      <c r="G5075" s="20">
        <v>5.3581340160957165</v>
      </c>
      <c r="H5075" s="20">
        <v>5.8252759477893319</v>
      </c>
      <c r="I5075" s="20">
        <v>5.9656033131627204</v>
      </c>
      <c r="J5075" s="20">
        <v>5.915183359883641</v>
      </c>
      <c r="K5075" s="20">
        <v>5.7313299549800965</v>
      </c>
      <c r="L5075" s="20">
        <v>5.389628787923102</v>
      </c>
      <c r="M5075" s="20">
        <v>4.5373621771099959</v>
      </c>
      <c r="N5075" s="20">
        <v>4.4374023448056734</v>
      </c>
    </row>
    <row r="5076" spans="1:14" x14ac:dyDescent="0.3">
      <c r="A5076" s="19">
        <v>36404</v>
      </c>
      <c r="B5076" s="20">
        <v>4.1919682426001028</v>
      </c>
      <c r="C5076" s="20">
        <v>4.9208228457312337</v>
      </c>
      <c r="D5076" s="20">
        <v>5.0337201802724874</v>
      </c>
      <c r="E5076" s="20">
        <v>4.9790786554025228</v>
      </c>
      <c r="F5076" s="21">
        <v>5.1578096453833773</v>
      </c>
      <c r="G5076" s="20">
        <v>5.3392145665686952</v>
      </c>
      <c r="H5076" s="20">
        <v>5.7717263863216672</v>
      </c>
      <c r="I5076" s="20">
        <v>5.882552714288221</v>
      </c>
      <c r="J5076" s="20">
        <v>5.7904113170874298</v>
      </c>
      <c r="K5076" s="20">
        <v>5.5852853665050839</v>
      </c>
      <c r="L5076" s="20">
        <v>5.2426348530457556</v>
      </c>
      <c r="M5076" s="20">
        <v>4.4105230978036234</v>
      </c>
      <c r="N5076" s="20">
        <v>4.3158703944877832</v>
      </c>
    </row>
    <row r="5077" spans="1:14" x14ac:dyDescent="0.3">
      <c r="A5077" s="19">
        <v>36403</v>
      </c>
      <c r="B5077" s="20">
        <v>4.0923692095694211</v>
      </c>
      <c r="C5077" s="20">
        <v>4.850318164474869</v>
      </c>
      <c r="D5077" s="20">
        <v>4.9760165725945065</v>
      </c>
      <c r="E5077" s="20">
        <v>4.919469065331473</v>
      </c>
      <c r="F5077" s="21">
        <v>5.09920878351135</v>
      </c>
      <c r="G5077" s="20">
        <v>5.2778487833742904</v>
      </c>
      <c r="H5077" s="20">
        <v>5.6953828333997487</v>
      </c>
      <c r="I5077" s="20">
        <v>5.7996999217406566</v>
      </c>
      <c r="J5077" s="20">
        <v>5.7075897687634818</v>
      </c>
      <c r="K5077" s="20">
        <v>5.5053146240803263</v>
      </c>
      <c r="L5077" s="20">
        <v>5.1679778705544326</v>
      </c>
      <c r="M5077" s="20">
        <v>4.4194326791623606</v>
      </c>
      <c r="N5077" s="20">
        <v>4.307826997951457</v>
      </c>
    </row>
    <row r="5078" spans="1:14" x14ac:dyDescent="0.3">
      <c r="A5078" s="19">
        <v>36399</v>
      </c>
      <c r="B5078" s="20">
        <v>4.1283334545772288</v>
      </c>
      <c r="C5078" s="20">
        <v>4.8459494087684529</v>
      </c>
      <c r="D5078" s="20">
        <v>4.9612718290390418</v>
      </c>
      <c r="E5078" s="20">
        <v>4.9097814982833086</v>
      </c>
      <c r="F5078" s="21">
        <v>5.0832126227171548</v>
      </c>
      <c r="G5078" s="20">
        <v>5.2558862803073731</v>
      </c>
      <c r="H5078" s="20">
        <v>5.6532733851221799</v>
      </c>
      <c r="I5078" s="20">
        <v>5.7475484589662384</v>
      </c>
      <c r="J5078" s="20">
        <v>5.6564564669486916</v>
      </c>
      <c r="K5078" s="20">
        <v>5.46562839440179</v>
      </c>
      <c r="L5078" s="20">
        <v>5.1458688051189325</v>
      </c>
      <c r="M5078" s="20">
        <v>4.4728261660918118</v>
      </c>
      <c r="N5078" s="20">
        <v>4.3561497094226294</v>
      </c>
    </row>
    <row r="5079" spans="1:14" x14ac:dyDescent="0.3">
      <c r="A5079" s="19">
        <v>36398</v>
      </c>
      <c r="B5079" s="20">
        <v>4.3226493730198214</v>
      </c>
      <c r="C5079" s="20">
        <v>4.8446228195662098</v>
      </c>
      <c r="D5079" s="20">
        <v>4.9274109788778526</v>
      </c>
      <c r="E5079" s="20">
        <v>4.9164129340260567</v>
      </c>
      <c r="F5079" s="21">
        <v>5.0576167711156881</v>
      </c>
      <c r="G5079" s="20">
        <v>5.2093288731642762</v>
      </c>
      <c r="H5079" s="20">
        <v>5.5773723462092821</v>
      </c>
      <c r="I5079" s="20">
        <v>5.6676890833305693</v>
      </c>
      <c r="J5079" s="20">
        <v>5.5847835959916319</v>
      </c>
      <c r="K5079" s="20">
        <v>5.4073020615049066</v>
      </c>
      <c r="L5079" s="20">
        <v>5.1117857007970056</v>
      </c>
      <c r="M5079" s="20">
        <v>4.5185280976169233</v>
      </c>
      <c r="N5079" s="20">
        <v>4.4059696688316485</v>
      </c>
    </row>
    <row r="5080" spans="1:14" x14ac:dyDescent="0.3">
      <c r="A5080" s="19">
        <v>36397</v>
      </c>
      <c r="B5080" s="20">
        <v>4.4451002795113475</v>
      </c>
      <c r="C5080" s="20">
        <v>4.8610569467918348</v>
      </c>
      <c r="D5080" s="20">
        <v>4.9115418199331691</v>
      </c>
      <c r="E5080" s="20">
        <v>4.8982450426164723</v>
      </c>
      <c r="F5080" s="21">
        <v>5.0285198698159492</v>
      </c>
      <c r="G5080" s="20">
        <v>5.177093874714835</v>
      </c>
      <c r="H5080" s="20">
        <v>5.5528808166719035</v>
      </c>
      <c r="I5080" s="20">
        <v>5.6486487802804879</v>
      </c>
      <c r="J5080" s="20">
        <v>5.5649003740175669</v>
      </c>
      <c r="K5080" s="20">
        <v>5.3854351710306432</v>
      </c>
      <c r="L5080" s="20">
        <v>5.0951277279009233</v>
      </c>
      <c r="M5080" s="20">
        <v>4.5346802853007668</v>
      </c>
      <c r="N5080" s="20">
        <v>4.422131799087615</v>
      </c>
    </row>
    <row r="5081" spans="1:14" x14ac:dyDescent="0.3">
      <c r="A5081" s="19">
        <v>36396</v>
      </c>
      <c r="B5081" s="20">
        <v>4.3842075513128904</v>
      </c>
      <c r="C5081" s="20">
        <v>4.8925851865808951</v>
      </c>
      <c r="D5081" s="20">
        <v>4.9609097888804774</v>
      </c>
      <c r="E5081" s="20">
        <v>4.9371569433580769</v>
      </c>
      <c r="F5081" s="21">
        <v>5.0827668511256769</v>
      </c>
      <c r="G5081" s="20">
        <v>5.2413609352956243</v>
      </c>
      <c r="H5081" s="20">
        <v>5.6293535323781159</v>
      </c>
      <c r="I5081" s="20">
        <v>5.7277424323251047</v>
      </c>
      <c r="J5081" s="20">
        <v>5.65043226915967</v>
      </c>
      <c r="K5081" s="20">
        <v>5.4795917542584371</v>
      </c>
      <c r="L5081" s="20">
        <v>5.1995371798260992</v>
      </c>
      <c r="M5081" s="20">
        <v>4.6527561607007772</v>
      </c>
      <c r="N5081" s="20">
        <v>4.5443909873004751</v>
      </c>
    </row>
    <row r="5082" spans="1:14" x14ac:dyDescent="0.3">
      <c r="A5082" s="19">
        <v>36395</v>
      </c>
      <c r="B5082" s="20">
        <v>4.519562001574176</v>
      </c>
      <c r="C5082" s="20">
        <v>4.9084753020899532</v>
      </c>
      <c r="D5082" s="20">
        <v>4.9417785111583612</v>
      </c>
      <c r="E5082" s="20">
        <v>4.9187674287199625</v>
      </c>
      <c r="F5082" s="21">
        <v>5.0492985908431312</v>
      </c>
      <c r="G5082" s="20">
        <v>5.2015746368435343</v>
      </c>
      <c r="H5082" s="20">
        <v>5.5949622233868546</v>
      </c>
      <c r="I5082" s="20">
        <v>5.7018788027598992</v>
      </c>
      <c r="J5082" s="20">
        <v>5.6333421955012977</v>
      </c>
      <c r="K5082" s="20">
        <v>5.4693923574531222</v>
      </c>
      <c r="L5082" s="20">
        <v>5.2033432287628774</v>
      </c>
      <c r="M5082" s="20">
        <v>4.6812262192234417</v>
      </c>
      <c r="N5082" s="20">
        <v>4.5817614702695604</v>
      </c>
    </row>
    <row r="5083" spans="1:14" x14ac:dyDescent="0.3">
      <c r="A5083" s="19">
        <v>36392</v>
      </c>
      <c r="B5083" s="20">
        <v>4.5005447436063672</v>
      </c>
      <c r="C5083" s="20">
        <v>4.8850156108818119</v>
      </c>
      <c r="D5083" s="20">
        <v>4.9266883580535605</v>
      </c>
      <c r="E5083" s="20">
        <v>4.8996483649270353</v>
      </c>
      <c r="F5083" s="21">
        <v>5.0254639200503783</v>
      </c>
      <c r="G5083" s="20">
        <v>5.173065445002929</v>
      </c>
      <c r="H5083" s="20">
        <v>5.5638310662530737</v>
      </c>
      <c r="I5083" s="20">
        <v>5.6799992406738822</v>
      </c>
      <c r="J5083" s="20">
        <v>5.6332121015817513</v>
      </c>
      <c r="K5083" s="20">
        <v>5.483595061981231</v>
      </c>
      <c r="L5083" s="20">
        <v>5.220164480101646</v>
      </c>
      <c r="M5083" s="20">
        <v>4.6539963063448351</v>
      </c>
      <c r="N5083" s="20">
        <v>4.5616690403697806</v>
      </c>
    </row>
    <row r="5084" spans="1:14" x14ac:dyDescent="0.3">
      <c r="A5084" s="19">
        <v>36391</v>
      </c>
      <c r="B5084" s="20">
        <v>4.6309566371888451</v>
      </c>
      <c r="C5084" s="20">
        <v>4.8935185116636744</v>
      </c>
      <c r="D5084" s="20">
        <v>4.9125818186156822</v>
      </c>
      <c r="E5084" s="20">
        <v>4.8976281664450871</v>
      </c>
      <c r="F5084" s="21">
        <v>5.0013366003926665</v>
      </c>
      <c r="G5084" s="20">
        <v>5.1346631160082392</v>
      </c>
      <c r="H5084" s="20">
        <v>5.5176511779559529</v>
      </c>
      <c r="I5084" s="20">
        <v>5.6428941982659815</v>
      </c>
      <c r="J5084" s="20">
        <v>5.6083310850064958</v>
      </c>
      <c r="K5084" s="20">
        <v>5.4614899500118019</v>
      </c>
      <c r="L5084" s="20">
        <v>5.1980305560437756</v>
      </c>
      <c r="M5084" s="20">
        <v>4.6397672336967926</v>
      </c>
      <c r="N5084" s="20">
        <v>4.5454845482566784</v>
      </c>
    </row>
    <row r="5085" spans="1:14" x14ac:dyDescent="0.3">
      <c r="A5085" s="19">
        <v>36390</v>
      </c>
      <c r="B5085" s="20">
        <v>4.5601392610153688</v>
      </c>
      <c r="C5085" s="20">
        <v>4.8930540298440679</v>
      </c>
      <c r="D5085" s="20">
        <v>4.9289221564813186</v>
      </c>
      <c r="E5085" s="20">
        <v>4.9057431067601174</v>
      </c>
      <c r="F5085" s="21">
        <v>5.0199031994069818</v>
      </c>
      <c r="G5085" s="20">
        <v>5.1614096063187827</v>
      </c>
      <c r="H5085" s="20">
        <v>5.5687546475840843</v>
      </c>
      <c r="I5085" s="20">
        <v>5.7103229441944618</v>
      </c>
      <c r="J5085" s="20">
        <v>5.6911895556044341</v>
      </c>
      <c r="K5085" s="20">
        <v>5.5420742438819426</v>
      </c>
      <c r="L5085" s="20">
        <v>5.2539896895406475</v>
      </c>
      <c r="M5085" s="20">
        <v>4.6182285551203295</v>
      </c>
      <c r="N5085" s="20">
        <v>4.5142962012890226</v>
      </c>
    </row>
    <row r="5086" spans="1:14" x14ac:dyDescent="0.3">
      <c r="A5086" s="19">
        <v>36389</v>
      </c>
      <c r="B5086" s="20">
        <v>4.4751980323998826</v>
      </c>
      <c r="C5086" s="20">
        <v>4.9021005463790095</v>
      </c>
      <c r="D5086" s="20">
        <v>4.9593924616127927</v>
      </c>
      <c r="E5086" s="20">
        <v>4.9347711499711018</v>
      </c>
      <c r="F5086" s="21">
        <v>5.0637161151647039</v>
      </c>
      <c r="G5086" s="20">
        <v>5.2137293981139026</v>
      </c>
      <c r="H5086" s="20">
        <v>5.6326839321824753</v>
      </c>
      <c r="I5086" s="20">
        <v>5.7852035173159537</v>
      </c>
      <c r="J5086" s="20">
        <v>5.786512597437131</v>
      </c>
      <c r="K5086" s="20">
        <v>5.6426184344151427</v>
      </c>
      <c r="L5086" s="20">
        <v>5.3390953650110795</v>
      </c>
      <c r="M5086" s="20">
        <v>4.636335476025371</v>
      </c>
      <c r="N5086" s="20">
        <v>4.5277950878391051</v>
      </c>
    </row>
    <row r="5087" spans="1:14" x14ac:dyDescent="0.3">
      <c r="A5087" s="19">
        <v>36388</v>
      </c>
      <c r="B5087" s="20">
        <v>4.5376605628120199</v>
      </c>
      <c r="C5087" s="20">
        <v>4.9297508368037217</v>
      </c>
      <c r="D5087" s="20">
        <v>4.9739700990185334</v>
      </c>
      <c r="E5087" s="20">
        <v>4.9470548240727137</v>
      </c>
      <c r="F5087" s="21">
        <v>5.0718653081043792</v>
      </c>
      <c r="G5087" s="20">
        <v>5.2205154261379958</v>
      </c>
      <c r="H5087" s="20">
        <v>5.6523725304657173</v>
      </c>
      <c r="I5087" s="20">
        <v>5.8168080212966364</v>
      </c>
      <c r="J5087" s="20">
        <v>5.8178490995855991</v>
      </c>
      <c r="K5087" s="20">
        <v>5.6629025312696291</v>
      </c>
      <c r="L5087" s="20">
        <v>5.3496488733592518</v>
      </c>
      <c r="M5087" s="20">
        <v>4.6703516854481615</v>
      </c>
      <c r="N5087" s="20">
        <v>4.551461781754818</v>
      </c>
    </row>
    <row r="5088" spans="1:14" x14ac:dyDescent="0.3">
      <c r="A5088" s="19">
        <v>36385</v>
      </c>
      <c r="B5088" s="20">
        <v>4.4798621681979771</v>
      </c>
      <c r="C5088" s="20">
        <v>4.927430625272085</v>
      </c>
      <c r="D5088" s="20">
        <v>4.9792926152170836</v>
      </c>
      <c r="E5088" s="20">
        <v>4.9430123295105997</v>
      </c>
      <c r="F5088" s="21">
        <v>5.0752367028027452</v>
      </c>
      <c r="G5088" s="20">
        <v>5.2276849004411012</v>
      </c>
      <c r="H5088" s="20">
        <v>5.6648003481446247</v>
      </c>
      <c r="I5088" s="20">
        <v>5.8321854549974432</v>
      </c>
      <c r="J5088" s="20">
        <v>5.8355516779812024</v>
      </c>
      <c r="K5088" s="20">
        <v>5.6784304925919127</v>
      </c>
      <c r="L5088" s="20">
        <v>5.3528307213501041</v>
      </c>
      <c r="M5088" s="20">
        <v>4.6041052011622927</v>
      </c>
      <c r="N5088" s="20">
        <v>4.4877263658440292</v>
      </c>
    </row>
    <row r="5089" spans="1:14" x14ac:dyDescent="0.3">
      <c r="A5089" s="19">
        <v>36384</v>
      </c>
      <c r="B5089" s="20">
        <v>4.5254605992818764</v>
      </c>
      <c r="C5089" s="20">
        <v>4.9316631341697992</v>
      </c>
      <c r="D5089" s="20">
        <v>4.979614815641491</v>
      </c>
      <c r="E5089" s="20">
        <v>4.9548033056846119</v>
      </c>
      <c r="F5089" s="21">
        <v>5.0813202159190416</v>
      </c>
      <c r="G5089" s="20">
        <v>5.2305290986294803</v>
      </c>
      <c r="H5089" s="20">
        <v>5.6643029259145932</v>
      </c>
      <c r="I5089" s="20">
        <v>5.834274921558336</v>
      </c>
      <c r="J5089" s="20">
        <v>5.8463535154567801</v>
      </c>
      <c r="K5089" s="20">
        <v>5.6952572571988043</v>
      </c>
      <c r="L5089" s="20">
        <v>5.3708971918578854</v>
      </c>
      <c r="M5089" s="20">
        <v>4.6056645590667324</v>
      </c>
      <c r="N5089" s="20">
        <v>4.4924397583626936</v>
      </c>
    </row>
    <row r="5090" spans="1:14" x14ac:dyDescent="0.3">
      <c r="A5090" s="19">
        <v>36383</v>
      </c>
      <c r="B5090" s="20">
        <v>4.3802827834291609</v>
      </c>
      <c r="C5090" s="20">
        <v>4.8935973512791477</v>
      </c>
      <c r="D5090" s="20">
        <v>4.9804488942722145</v>
      </c>
      <c r="E5090" s="20">
        <v>4.9488208594083076</v>
      </c>
      <c r="F5090" s="21">
        <v>5.0848707859130124</v>
      </c>
      <c r="G5090" s="20">
        <v>5.2373555817767272</v>
      </c>
      <c r="H5090" s="20">
        <v>5.6786297729853326</v>
      </c>
      <c r="I5090" s="20">
        <v>5.8584042614327787</v>
      </c>
      <c r="J5090" s="20">
        <v>5.8888847285666479</v>
      </c>
      <c r="K5090" s="20">
        <v>5.7489982025282611</v>
      </c>
      <c r="L5090" s="20">
        <v>5.4240256789906685</v>
      </c>
      <c r="M5090" s="20">
        <v>4.579009611203726</v>
      </c>
      <c r="N5090" s="20">
        <v>4.4804720630047941</v>
      </c>
    </row>
    <row r="5091" spans="1:14" x14ac:dyDescent="0.3">
      <c r="A5091" s="19">
        <v>36382</v>
      </c>
      <c r="B5091" s="20">
        <v>4.4251842483356594</v>
      </c>
      <c r="C5091" s="20">
        <v>4.9344510137287205</v>
      </c>
      <c r="D5091" s="20">
        <v>5.0215904534488249</v>
      </c>
      <c r="E5091" s="20">
        <v>5.0128405749623273</v>
      </c>
      <c r="F5091" s="21">
        <v>5.1497275169738392</v>
      </c>
      <c r="G5091" s="20">
        <v>5.3031081298651994</v>
      </c>
      <c r="H5091" s="20">
        <v>5.7447392546675315</v>
      </c>
      <c r="I5091" s="20">
        <v>5.9198410500128738</v>
      </c>
      <c r="J5091" s="20">
        <v>5.9355461430025933</v>
      </c>
      <c r="K5091" s="20">
        <v>5.7821731208716978</v>
      </c>
      <c r="L5091" s="20">
        <v>5.4377044553416196</v>
      </c>
      <c r="M5091" s="20">
        <v>4.4801543763200602</v>
      </c>
      <c r="N5091" s="20">
        <v>4.3925041710887625</v>
      </c>
    </row>
    <row r="5092" spans="1:14" x14ac:dyDescent="0.3">
      <c r="A5092" s="19">
        <v>36381</v>
      </c>
      <c r="B5092" s="20">
        <v>4.3596293401368076</v>
      </c>
      <c r="C5092" s="20">
        <v>4.9395406962185318</v>
      </c>
      <c r="D5092" s="20">
        <v>5.0462157680118205</v>
      </c>
      <c r="E5092" s="20">
        <v>5.0434207364536903</v>
      </c>
      <c r="F5092" s="21">
        <v>5.189375200222214</v>
      </c>
      <c r="G5092" s="20">
        <v>5.3476646068700902</v>
      </c>
      <c r="H5092" s="20">
        <v>5.7947022929032892</v>
      </c>
      <c r="I5092" s="20">
        <v>5.9686406555004234</v>
      </c>
      <c r="J5092" s="20">
        <v>5.9763750988944269</v>
      </c>
      <c r="K5092" s="20">
        <v>5.8122178945960341</v>
      </c>
      <c r="L5092" s="20">
        <v>5.4438369884942297</v>
      </c>
      <c r="M5092" s="20">
        <v>4.3522306195760718</v>
      </c>
      <c r="N5092" s="20">
        <v>4.2731050858568276</v>
      </c>
    </row>
    <row r="5093" spans="1:14" x14ac:dyDescent="0.3">
      <c r="A5093" s="19">
        <v>36378</v>
      </c>
      <c r="B5093" s="20">
        <v>4.1154233425077411</v>
      </c>
      <c r="C5093" s="20">
        <v>4.9358185270825885</v>
      </c>
      <c r="D5093" s="20">
        <v>5.0977703422809482</v>
      </c>
      <c r="E5093" s="20">
        <v>5.0617290007109528</v>
      </c>
      <c r="F5093" s="21">
        <v>5.2387421267688632</v>
      </c>
      <c r="G5093" s="20">
        <v>5.4117058539873071</v>
      </c>
      <c r="H5093" s="20">
        <v>5.8664213489357317</v>
      </c>
      <c r="I5093" s="20">
        <v>6.0374603670990519</v>
      </c>
      <c r="J5093" s="20">
        <v>6.0412503724310813</v>
      </c>
      <c r="K5093" s="20">
        <v>5.8721172298142834</v>
      </c>
      <c r="L5093" s="20">
        <v>5.4878947447317348</v>
      </c>
      <c r="M5093" s="20">
        <v>4.3599927667388405</v>
      </c>
      <c r="N5093" s="20">
        <v>4.2720757531924924</v>
      </c>
    </row>
    <row r="5094" spans="1:14" x14ac:dyDescent="0.3">
      <c r="A5094" s="19">
        <v>36377</v>
      </c>
      <c r="B5094" s="20">
        <v>4.1650180272910369</v>
      </c>
      <c r="C5094" s="20">
        <v>4.9514711270086043</v>
      </c>
      <c r="D5094" s="20">
        <v>5.0939728030132221</v>
      </c>
      <c r="E5094" s="20">
        <v>5.0562551584936477</v>
      </c>
      <c r="F5094" s="21">
        <v>5.2342735624603787</v>
      </c>
      <c r="G5094" s="20">
        <v>5.4074896818467915</v>
      </c>
      <c r="H5094" s="20">
        <v>5.8385014379204732</v>
      </c>
      <c r="I5094" s="20">
        <v>5.9760225323681917</v>
      </c>
      <c r="J5094" s="20">
        <v>5.921794892534022</v>
      </c>
      <c r="K5094" s="20">
        <v>5.7164888792027782</v>
      </c>
      <c r="L5094" s="20">
        <v>5.3227964399385028</v>
      </c>
      <c r="M5094" s="20">
        <v>4.3315941380433056</v>
      </c>
      <c r="N5094" s="20">
        <v>4.2155195243275561</v>
      </c>
    </row>
    <row r="5095" spans="1:14" x14ac:dyDescent="0.3">
      <c r="A5095" s="19">
        <v>36376</v>
      </c>
      <c r="B5095" s="20">
        <v>4.0903358701700867</v>
      </c>
      <c r="C5095" s="20">
        <v>4.9408238477297237</v>
      </c>
      <c r="D5095" s="20">
        <v>5.0970928944068552</v>
      </c>
      <c r="E5095" s="20">
        <v>5.0556279744280941</v>
      </c>
      <c r="F5095" s="21">
        <v>5.240070226571456</v>
      </c>
      <c r="G5095" s="20">
        <v>5.4132010166071645</v>
      </c>
      <c r="H5095" s="20">
        <v>5.8264564979447009</v>
      </c>
      <c r="I5095" s="20">
        <v>5.9464014595270021</v>
      </c>
      <c r="J5095" s="20">
        <v>5.8707076651394923</v>
      </c>
      <c r="K5095" s="20">
        <v>5.658013272616353</v>
      </c>
      <c r="L5095" s="20">
        <v>5.2662050854945477</v>
      </c>
      <c r="M5095" s="20">
        <v>4.306971072335072</v>
      </c>
      <c r="N5095" s="20">
        <v>4.1866943293995158</v>
      </c>
    </row>
    <row r="5096" spans="1:14" x14ac:dyDescent="0.3">
      <c r="A5096" s="19">
        <v>36375</v>
      </c>
      <c r="B5096" s="20">
        <v>4.1371792720382903</v>
      </c>
      <c r="C5096" s="20">
        <v>4.9448774149782952</v>
      </c>
      <c r="D5096" s="20">
        <v>5.0865990168873356</v>
      </c>
      <c r="E5096" s="20">
        <v>5.0447965771989516</v>
      </c>
      <c r="F5096" s="21">
        <v>5.2260863112619989</v>
      </c>
      <c r="G5096" s="20">
        <v>5.3975444215651676</v>
      </c>
      <c r="H5096" s="20">
        <v>5.8023026476328425</v>
      </c>
      <c r="I5096" s="20">
        <v>5.9178921718904656</v>
      </c>
      <c r="J5096" s="20">
        <v>5.8468146857918013</v>
      </c>
      <c r="K5096" s="20">
        <v>5.6540899397965649</v>
      </c>
      <c r="L5096" s="20">
        <v>5.3111733922542985</v>
      </c>
      <c r="M5096" s="20">
        <v>4.485089288719581</v>
      </c>
      <c r="N5096" s="20">
        <v>4.3801755782588012</v>
      </c>
    </row>
    <row r="5097" spans="1:14" x14ac:dyDescent="0.3">
      <c r="A5097" s="19">
        <v>36374</v>
      </c>
      <c r="B5097" s="20">
        <v>4.3565967979309619</v>
      </c>
      <c r="C5097" s="20">
        <v>4.9466037226992947</v>
      </c>
      <c r="D5097" s="20">
        <v>5.0392749213073156</v>
      </c>
      <c r="E5097" s="20">
        <v>5.0062890961070137</v>
      </c>
      <c r="F5097" s="21">
        <v>5.1512047713668059</v>
      </c>
      <c r="G5097" s="20">
        <v>5.2976137151165021</v>
      </c>
      <c r="H5097" s="20">
        <v>5.6615235238090698</v>
      </c>
      <c r="I5097" s="20">
        <v>5.7698108719115799</v>
      </c>
      <c r="J5097" s="20">
        <v>5.7236492093322946</v>
      </c>
      <c r="K5097" s="20">
        <v>5.5757861196957279</v>
      </c>
      <c r="L5097" s="20">
        <v>5.2958337670947087</v>
      </c>
      <c r="M5097" s="20">
        <v>4.5292242265299789</v>
      </c>
      <c r="N5097" s="20">
        <v>4.4632185030729055</v>
      </c>
    </row>
    <row r="5098" spans="1:14" x14ac:dyDescent="0.3">
      <c r="A5098" s="19">
        <v>36371</v>
      </c>
      <c r="B5098" s="20">
        <v>4.5514279564637583</v>
      </c>
      <c r="C5098" s="20">
        <v>4.9637652757392399</v>
      </c>
      <c r="D5098" s="20">
        <v>5.0028711022742511</v>
      </c>
      <c r="E5098" s="20">
        <v>4.9639435634100648</v>
      </c>
      <c r="F5098" s="21">
        <v>5.0898000764524847</v>
      </c>
      <c r="G5098" s="20">
        <v>5.2287157778516402</v>
      </c>
      <c r="H5098" s="20">
        <v>5.5988977767349848</v>
      </c>
      <c r="I5098" s="20">
        <v>5.7291795836075226</v>
      </c>
      <c r="J5098" s="20">
        <v>5.7292494552613702</v>
      </c>
      <c r="K5098" s="20">
        <v>5.6162772721943748</v>
      </c>
      <c r="L5098" s="20">
        <v>5.3649345133939574</v>
      </c>
      <c r="M5098" s="20">
        <v>4.606630440769619</v>
      </c>
      <c r="N5098" s="20">
        <v>4.5571931648167254</v>
      </c>
    </row>
    <row r="5099" spans="1:14" x14ac:dyDescent="0.3">
      <c r="A5099" s="19">
        <v>36370</v>
      </c>
      <c r="B5099" s="20">
        <v>4.5034806461725729</v>
      </c>
      <c r="C5099" s="20">
        <v>4.9175755995571908</v>
      </c>
      <c r="D5099" s="20">
        <v>4.9615134211501175</v>
      </c>
      <c r="E5099" s="20">
        <v>4.9228017987811468</v>
      </c>
      <c r="F5099" s="21">
        <v>5.0483109907048265</v>
      </c>
      <c r="G5099" s="20">
        <v>5.188044260243716</v>
      </c>
      <c r="H5099" s="20">
        <v>5.5682767175855332</v>
      </c>
      <c r="I5099" s="20">
        <v>5.7059128182423331</v>
      </c>
      <c r="J5099" s="20">
        <v>5.7120928982085477</v>
      </c>
      <c r="K5099" s="20">
        <v>5.6078256234593198</v>
      </c>
      <c r="L5099" s="20">
        <v>5.3838240832436703</v>
      </c>
      <c r="M5099" s="20">
        <v>4.6865121016603428</v>
      </c>
      <c r="N5099" s="20">
        <v>4.6531523257958023</v>
      </c>
    </row>
    <row r="5100" spans="1:14" x14ac:dyDescent="0.3">
      <c r="A5100" s="19">
        <v>36369</v>
      </c>
      <c r="B5100" s="20">
        <v>4.7560718914809108</v>
      </c>
      <c r="C5100" s="20">
        <v>4.9180277629969611</v>
      </c>
      <c r="D5100" s="20">
        <v>4.8941359801871167</v>
      </c>
      <c r="E5100" s="20">
        <v>4.8555214693775968</v>
      </c>
      <c r="F5100" s="21">
        <v>4.9464016134616653</v>
      </c>
      <c r="G5100" s="20">
        <v>5.0682718887444231</v>
      </c>
      <c r="H5100" s="20">
        <v>5.4419980082691701</v>
      </c>
      <c r="I5100" s="20">
        <v>5.5891056873241496</v>
      </c>
      <c r="J5100" s="20">
        <v>5.6060212879142188</v>
      </c>
      <c r="K5100" s="20">
        <v>5.507344573171097</v>
      </c>
      <c r="L5100" s="20">
        <v>5.2983006589658661</v>
      </c>
      <c r="M5100" s="20">
        <v>4.6475404995167038</v>
      </c>
      <c r="N5100" s="20">
        <v>4.6206982393332918</v>
      </c>
    </row>
    <row r="5101" spans="1:14" x14ac:dyDescent="0.3">
      <c r="A5101" s="19">
        <v>36368</v>
      </c>
      <c r="B5101" s="20">
        <v>4.7909175892158391</v>
      </c>
      <c r="C5101" s="20">
        <v>4.9069965623625817</v>
      </c>
      <c r="D5101" s="20">
        <v>4.8715294293941236</v>
      </c>
      <c r="E5101" s="20">
        <v>4.8312793996282375</v>
      </c>
      <c r="F5101" s="21">
        <v>4.916083432621968</v>
      </c>
      <c r="G5101" s="20">
        <v>5.0353947555997918</v>
      </c>
      <c r="H5101" s="20">
        <v>5.4128804449806731</v>
      </c>
      <c r="I5101" s="20">
        <v>5.5643548607196029</v>
      </c>
      <c r="J5101" s="20">
        <v>5.5833267112351335</v>
      </c>
      <c r="K5101" s="20">
        <v>5.4854890691127336</v>
      </c>
      <c r="L5101" s="20">
        <v>5.2828388682078353</v>
      </c>
      <c r="M5101" s="20">
        <v>4.6708153459835184</v>
      </c>
      <c r="N5101" s="20">
        <v>4.6420243206190124</v>
      </c>
    </row>
    <row r="5102" spans="1:14" x14ac:dyDescent="0.3">
      <c r="A5102" s="19">
        <v>36367</v>
      </c>
      <c r="B5102" s="20">
        <v>4.8184042778959544</v>
      </c>
      <c r="C5102" s="20">
        <v>4.9140778047166398</v>
      </c>
      <c r="D5102" s="20">
        <v>4.8639853113520681</v>
      </c>
      <c r="E5102" s="20">
        <v>4.8072866126145817</v>
      </c>
      <c r="F5102" s="21">
        <v>4.8913750146617678</v>
      </c>
      <c r="G5102" s="20">
        <v>5.0109058767676995</v>
      </c>
      <c r="H5102" s="20">
        <v>5.391310490241211</v>
      </c>
      <c r="I5102" s="20">
        <v>5.5487733053270238</v>
      </c>
      <c r="J5102" s="20">
        <v>5.5803823499307708</v>
      </c>
      <c r="K5102" s="20">
        <v>5.4921873163307735</v>
      </c>
      <c r="L5102" s="20">
        <v>5.3006964178429898</v>
      </c>
      <c r="M5102" s="20">
        <v>4.7027683383278944</v>
      </c>
      <c r="N5102" s="20">
        <v>4.6807650701875732</v>
      </c>
    </row>
    <row r="5103" spans="1:14" x14ac:dyDescent="0.3">
      <c r="A5103" s="19">
        <v>36364</v>
      </c>
      <c r="B5103" s="20">
        <v>4.8140428252178946</v>
      </c>
      <c r="C5103" s="20">
        <v>4.8792106762890448</v>
      </c>
      <c r="D5103" s="20">
        <v>4.8236772071801521</v>
      </c>
      <c r="E5103" s="20">
        <v>4.7719622869765717</v>
      </c>
      <c r="F5103" s="21">
        <v>4.8490926851063278</v>
      </c>
      <c r="G5103" s="20">
        <v>4.963726096168589</v>
      </c>
      <c r="H5103" s="20">
        <v>5.340579774206649</v>
      </c>
      <c r="I5103" s="20">
        <v>5.5037280263772628</v>
      </c>
      <c r="J5103" s="20">
        <v>5.5509908931227381</v>
      </c>
      <c r="K5103" s="20">
        <v>5.4749463279164194</v>
      </c>
      <c r="L5103" s="20">
        <v>5.2939297910893641</v>
      </c>
      <c r="M5103" s="20">
        <v>4.7025545585936612</v>
      </c>
      <c r="N5103" s="20">
        <v>4.6857619952010845</v>
      </c>
    </row>
    <row r="5104" spans="1:14" x14ac:dyDescent="0.3">
      <c r="A5104" s="19">
        <v>36363</v>
      </c>
      <c r="B5104" s="20">
        <v>4.8888393143638336</v>
      </c>
      <c r="C5104" s="20">
        <v>4.8672596675247233</v>
      </c>
      <c r="D5104" s="20">
        <v>4.8012005331342076</v>
      </c>
      <c r="E5104" s="20">
        <v>4.7587125840178119</v>
      </c>
      <c r="F5104" s="21">
        <v>4.8190434925485102</v>
      </c>
      <c r="G5104" s="20">
        <v>4.9234838357319575</v>
      </c>
      <c r="H5104" s="20">
        <v>5.2972818230399765</v>
      </c>
      <c r="I5104" s="20">
        <v>5.4615518065257076</v>
      </c>
      <c r="J5104" s="20">
        <v>5.4964961456115029</v>
      </c>
      <c r="K5104" s="20">
        <v>5.4056127088814154</v>
      </c>
      <c r="L5104" s="20">
        <v>5.2156968348651471</v>
      </c>
      <c r="M5104" s="20">
        <v>4.6421377799413692</v>
      </c>
      <c r="N5104" s="20">
        <v>4.6183790969115899</v>
      </c>
    </row>
    <row r="5105" spans="1:14" x14ac:dyDescent="0.3">
      <c r="A5105" s="19">
        <v>36362</v>
      </c>
      <c r="B5105" s="20">
        <v>4.9340883598718621</v>
      </c>
      <c r="C5105" s="20">
        <v>4.8627090002797582</v>
      </c>
      <c r="D5105" s="20">
        <v>4.7908767410999031</v>
      </c>
      <c r="E5105" s="20">
        <v>4.7524831096232107</v>
      </c>
      <c r="F5105" s="21">
        <v>4.8007556605838566</v>
      </c>
      <c r="G5105" s="20">
        <v>4.8965863161746839</v>
      </c>
      <c r="H5105" s="20">
        <v>5.2717902304540667</v>
      </c>
      <c r="I5105" s="20">
        <v>5.4536577590879647</v>
      </c>
      <c r="J5105" s="20">
        <v>5.5150595733303929</v>
      </c>
      <c r="K5105" s="20">
        <v>5.4311534489738955</v>
      </c>
      <c r="L5105" s="20">
        <v>5.2287888371986586</v>
      </c>
      <c r="M5105" s="20">
        <v>4.5905784827832452</v>
      </c>
      <c r="N5105" s="20">
        <v>4.5655239246357135</v>
      </c>
    </row>
    <row r="5106" spans="1:14" x14ac:dyDescent="0.3">
      <c r="A5106" s="19">
        <v>36361</v>
      </c>
      <c r="B5106" s="20">
        <v>5.0116146311787908</v>
      </c>
      <c r="C5106" s="20">
        <v>4.8623676732990226</v>
      </c>
      <c r="D5106" s="20">
        <v>4.7692408740443692</v>
      </c>
      <c r="E5106" s="20">
        <v>4.7325154375730492</v>
      </c>
      <c r="F5106" s="21">
        <v>4.7690020573951548</v>
      </c>
      <c r="G5106" s="20">
        <v>4.8574011789708047</v>
      </c>
      <c r="H5106" s="20">
        <v>5.2300061783583045</v>
      </c>
      <c r="I5106" s="20">
        <v>5.4279122322215363</v>
      </c>
      <c r="J5106" s="20">
        <v>5.529439944280627</v>
      </c>
      <c r="K5106" s="20">
        <v>5.4735672677306706</v>
      </c>
      <c r="L5106" s="20">
        <v>5.2762620646791714</v>
      </c>
      <c r="M5106" s="20">
        <v>4.5554315696274745</v>
      </c>
      <c r="N5106" s="20">
        <v>4.542051848389181</v>
      </c>
    </row>
    <row r="5107" spans="1:14" x14ac:dyDescent="0.3">
      <c r="A5107" s="19">
        <v>36360</v>
      </c>
      <c r="B5107" s="20">
        <v>5.0451905703099804</v>
      </c>
      <c r="C5107" s="20">
        <v>4.8435608956632406</v>
      </c>
      <c r="D5107" s="20">
        <v>4.742292415999513</v>
      </c>
      <c r="E5107" s="20">
        <v>4.7087739197003255</v>
      </c>
      <c r="F5107" s="21">
        <v>4.7330282748642478</v>
      </c>
      <c r="G5107" s="20">
        <v>4.8103735565045191</v>
      </c>
      <c r="H5107" s="20">
        <v>5.1656911634475451</v>
      </c>
      <c r="I5107" s="20">
        <v>5.3661708876663576</v>
      </c>
      <c r="J5107" s="20">
        <v>5.4836040634461369</v>
      </c>
      <c r="K5107" s="20">
        <v>5.4429791918136701</v>
      </c>
      <c r="L5107" s="20">
        <v>5.2649864759156539</v>
      </c>
      <c r="M5107" s="20">
        <v>4.6122919443526014</v>
      </c>
      <c r="N5107" s="20">
        <v>4.5978428798370095</v>
      </c>
    </row>
    <row r="5108" spans="1:14" x14ac:dyDescent="0.3">
      <c r="A5108" s="19">
        <v>36357</v>
      </c>
      <c r="B5108" s="20">
        <v>5.0161449045444426</v>
      </c>
      <c r="C5108" s="20">
        <v>4.8328738483887905</v>
      </c>
      <c r="D5108" s="20">
        <v>4.7314782030710933</v>
      </c>
      <c r="E5108" s="20">
        <v>4.6951036135886524</v>
      </c>
      <c r="F5108" s="21">
        <v>4.7220795952172905</v>
      </c>
      <c r="G5108" s="20">
        <v>4.8007138963802545</v>
      </c>
      <c r="H5108" s="20">
        <v>5.1498995182582634</v>
      </c>
      <c r="I5108" s="20">
        <v>5.3418592816708381</v>
      </c>
      <c r="J5108" s="20">
        <v>5.456359134372649</v>
      </c>
      <c r="K5108" s="20">
        <v>5.4255749429370566</v>
      </c>
      <c r="L5108" s="20">
        <v>5.2662616655508403</v>
      </c>
      <c r="M5108" s="20">
        <v>4.6425998084698579</v>
      </c>
      <c r="N5108" s="20">
        <v>4.6370582943038663</v>
      </c>
    </row>
    <row r="5109" spans="1:14" x14ac:dyDescent="0.3">
      <c r="A5109" s="19">
        <v>36356</v>
      </c>
      <c r="B5109" s="20">
        <v>4.9428723102294088</v>
      </c>
      <c r="C5109" s="20">
        <v>4.8601361623656487</v>
      </c>
      <c r="D5109" s="20">
        <v>4.7553084205230087</v>
      </c>
      <c r="E5109" s="20">
        <v>4.6866071425736271</v>
      </c>
      <c r="F5109" s="21">
        <v>4.7334342281815882</v>
      </c>
      <c r="G5109" s="20">
        <v>4.8204109325381737</v>
      </c>
      <c r="H5109" s="20">
        <v>5.1586736520311867</v>
      </c>
      <c r="I5109" s="20">
        <v>5.3447484410141604</v>
      </c>
      <c r="J5109" s="20">
        <v>5.4684124140833275</v>
      </c>
      <c r="K5109" s="20">
        <v>5.4519510379859337</v>
      </c>
      <c r="L5109" s="20">
        <v>5.3086196881207632</v>
      </c>
      <c r="M5109" s="20">
        <v>4.7241895581357713</v>
      </c>
      <c r="N5109" s="20">
        <v>4.719451293909235</v>
      </c>
    </row>
    <row r="5110" spans="1:14" x14ac:dyDescent="0.3">
      <c r="A5110" s="19">
        <v>36355</v>
      </c>
      <c r="B5110" s="20">
        <v>4.9683083126568892</v>
      </c>
      <c r="C5110" s="20">
        <v>4.8130739856223066</v>
      </c>
      <c r="D5110" s="20">
        <v>4.7158010543796598</v>
      </c>
      <c r="E5110" s="20">
        <v>4.67676064098388</v>
      </c>
      <c r="F5110" s="21">
        <v>4.7009810904239835</v>
      </c>
      <c r="G5110" s="20">
        <v>4.7686360423986729</v>
      </c>
      <c r="H5110" s="20">
        <v>5.0736166658993138</v>
      </c>
      <c r="I5110" s="20">
        <v>5.2539942519699014</v>
      </c>
      <c r="J5110" s="20">
        <v>5.3826505022517512</v>
      </c>
      <c r="K5110" s="20">
        <v>5.3711289378283595</v>
      </c>
      <c r="L5110" s="20">
        <v>5.2291903447101165</v>
      </c>
      <c r="M5110" s="20">
        <v>4.65064576599167</v>
      </c>
      <c r="N5110" s="20">
        <v>4.6431429676895162</v>
      </c>
    </row>
    <row r="5111" spans="1:14" x14ac:dyDescent="0.3">
      <c r="A5111" s="19">
        <v>36354</v>
      </c>
      <c r="B5111" s="20">
        <v>4.8725439646426887</v>
      </c>
      <c r="C5111" s="20">
        <v>4.8199935403233942</v>
      </c>
      <c r="D5111" s="20">
        <v>4.7516769501438398</v>
      </c>
      <c r="E5111" s="20">
        <v>4.7127589097094003</v>
      </c>
      <c r="F5111" s="21">
        <v>4.7511799449245471</v>
      </c>
      <c r="G5111" s="20">
        <v>4.8263785336646281</v>
      </c>
      <c r="H5111" s="20">
        <v>5.1290718374966788</v>
      </c>
      <c r="I5111" s="20">
        <v>5.2956290393301755</v>
      </c>
      <c r="J5111" s="20">
        <v>5.4012927947682199</v>
      </c>
      <c r="K5111" s="20">
        <v>5.3750905147045893</v>
      </c>
      <c r="L5111" s="20">
        <v>5.2198321062348123</v>
      </c>
      <c r="M5111" s="20">
        <v>4.6335321854763718</v>
      </c>
      <c r="N5111" s="20">
        <v>4.6170706701015733</v>
      </c>
    </row>
    <row r="5112" spans="1:14" x14ac:dyDescent="0.3">
      <c r="A5112" s="19">
        <v>36353</v>
      </c>
      <c r="B5112" s="20">
        <v>4.8180654005080301</v>
      </c>
      <c r="C5112" s="20">
        <v>4.8192691103569887</v>
      </c>
      <c r="D5112" s="20">
        <v>4.7701928880030273</v>
      </c>
      <c r="E5112" s="20">
        <v>4.7297506975796351</v>
      </c>
      <c r="F5112" s="21">
        <v>4.7750215392327577</v>
      </c>
      <c r="G5112" s="20">
        <v>4.8543367158016126</v>
      </c>
      <c r="H5112" s="20">
        <v>5.1674611276634295</v>
      </c>
      <c r="I5112" s="20">
        <v>5.3397408671942008</v>
      </c>
      <c r="J5112" s="20">
        <v>5.4482842903700544</v>
      </c>
      <c r="K5112" s="20">
        <v>5.4211946559014743</v>
      </c>
      <c r="L5112" s="20">
        <v>5.262841629260671</v>
      </c>
      <c r="M5112" s="20">
        <v>4.67997956141331</v>
      </c>
      <c r="N5112" s="20">
        <v>4.6588504938338113</v>
      </c>
    </row>
    <row r="5113" spans="1:14" x14ac:dyDescent="0.3">
      <c r="A5113" s="19">
        <v>36350</v>
      </c>
      <c r="B5113" s="20">
        <v>4.7708644941248348</v>
      </c>
      <c r="C5113" s="20">
        <v>4.8133842169809169</v>
      </c>
      <c r="D5113" s="20">
        <v>4.7727184174545512</v>
      </c>
      <c r="E5113" s="20">
        <v>4.7313290662239842</v>
      </c>
      <c r="F5113" s="21">
        <v>4.7835645177377542</v>
      </c>
      <c r="G5113" s="20">
        <v>4.8676992185370267</v>
      </c>
      <c r="H5113" s="20">
        <v>5.1941915469695861</v>
      </c>
      <c r="I5113" s="20">
        <v>5.3790266538461422</v>
      </c>
      <c r="J5113" s="20">
        <v>5.5045255091241527</v>
      </c>
      <c r="K5113" s="20">
        <v>5.485058939543781</v>
      </c>
      <c r="L5113" s="20">
        <v>5.3313037529711558</v>
      </c>
      <c r="M5113" s="20">
        <v>4.7615877273592693</v>
      </c>
      <c r="N5113" s="20">
        <v>4.7397329586259334</v>
      </c>
    </row>
    <row r="5114" spans="1:14" x14ac:dyDescent="0.3">
      <c r="A5114" s="19">
        <v>36349</v>
      </c>
      <c r="B5114" s="20">
        <v>4.7288828202284181</v>
      </c>
      <c r="C5114" s="20">
        <v>4.8056605676631623</v>
      </c>
      <c r="D5114" s="20">
        <v>4.7758396256008524</v>
      </c>
      <c r="E5114" s="20">
        <v>4.7434972443266181</v>
      </c>
      <c r="F5114" s="21">
        <v>4.8033531598643258</v>
      </c>
      <c r="G5114" s="20">
        <v>4.8951248015903914</v>
      </c>
      <c r="H5114" s="20">
        <v>5.2422365059931897</v>
      </c>
      <c r="I5114" s="20">
        <v>5.4341611849479934</v>
      </c>
      <c r="J5114" s="20">
        <v>5.556508637271623</v>
      </c>
      <c r="K5114" s="20">
        <v>5.5268034271479154</v>
      </c>
      <c r="L5114" s="20">
        <v>5.3551707059924976</v>
      </c>
      <c r="M5114" s="20">
        <v>4.761620196006783</v>
      </c>
      <c r="N5114" s="20">
        <v>4.7286501138374488</v>
      </c>
    </row>
    <row r="5115" spans="1:14" x14ac:dyDescent="0.3">
      <c r="A5115" s="19">
        <v>36348</v>
      </c>
      <c r="B5115" s="20">
        <v>4.7155131240805019</v>
      </c>
      <c r="C5115" s="20">
        <v>4.8049229134060454</v>
      </c>
      <c r="D5115" s="20">
        <v>4.7769864705689447</v>
      </c>
      <c r="E5115" s="20">
        <v>4.7421959827621389</v>
      </c>
      <c r="F5115" s="21">
        <v>4.8028953076077494</v>
      </c>
      <c r="G5115" s="20">
        <v>4.8933577837086695</v>
      </c>
      <c r="H5115" s="20">
        <v>5.2293190922148565</v>
      </c>
      <c r="I5115" s="20">
        <v>5.4116737151629266</v>
      </c>
      <c r="J5115" s="20">
        <v>5.5201858070355021</v>
      </c>
      <c r="K5115" s="20">
        <v>5.4793208796327955</v>
      </c>
      <c r="L5115" s="20">
        <v>5.2915180915586841</v>
      </c>
      <c r="M5115" s="20">
        <v>4.6731711171319477</v>
      </c>
      <c r="N5115" s="20">
        <v>4.630814583619931</v>
      </c>
    </row>
    <row r="5116" spans="1:14" x14ac:dyDescent="0.3">
      <c r="A5116" s="19">
        <v>36347</v>
      </c>
      <c r="B5116" s="20">
        <v>4.658174616238214</v>
      </c>
      <c r="C5116" s="20">
        <v>4.7909548687502399</v>
      </c>
      <c r="D5116" s="20">
        <v>4.776211268979659</v>
      </c>
      <c r="E5116" s="20">
        <v>4.7416857727294444</v>
      </c>
      <c r="F5116" s="21">
        <v>4.8091299898811988</v>
      </c>
      <c r="G5116" s="20">
        <v>4.9031169921845112</v>
      </c>
      <c r="H5116" s="20">
        <v>5.2327454342356781</v>
      </c>
      <c r="I5116" s="20">
        <v>5.4018349975823581</v>
      </c>
      <c r="J5116" s="20">
        <v>5.4884641439503179</v>
      </c>
      <c r="K5116" s="20">
        <v>5.4362459020801621</v>
      </c>
      <c r="L5116" s="20">
        <v>5.252808519790495</v>
      </c>
      <c r="M5116" s="20">
        <v>4.6795821227360914</v>
      </c>
      <c r="N5116" s="20">
        <v>4.6374958598584612</v>
      </c>
    </row>
    <row r="5117" spans="1:14" x14ac:dyDescent="0.3">
      <c r="A5117" s="19">
        <v>36346</v>
      </c>
      <c r="B5117" s="20">
        <v>4.6416603661591651</v>
      </c>
      <c r="C5117" s="20">
        <v>4.7767471567820445</v>
      </c>
      <c r="D5117" s="20">
        <v>4.7642973680497471</v>
      </c>
      <c r="E5117" s="20">
        <v>4.7295960385257061</v>
      </c>
      <c r="F5117" s="21">
        <v>4.7961362312713991</v>
      </c>
      <c r="G5117" s="20">
        <v>4.8880701825830473</v>
      </c>
      <c r="H5117" s="20">
        <v>5.2039199942078254</v>
      </c>
      <c r="I5117" s="20">
        <v>5.3579901976989888</v>
      </c>
      <c r="J5117" s="20">
        <v>5.4228742842090503</v>
      </c>
      <c r="K5117" s="20">
        <v>5.360917638934855</v>
      </c>
      <c r="L5117" s="20">
        <v>5.1765249723565043</v>
      </c>
      <c r="M5117" s="20">
        <v>4.6162866009820505</v>
      </c>
      <c r="N5117" s="20">
        <v>4.5738360748114841</v>
      </c>
    </row>
    <row r="5118" spans="1:14" x14ac:dyDescent="0.3">
      <c r="A5118" s="19">
        <v>36343</v>
      </c>
      <c r="B5118" s="20">
        <v>4.7359447983627474</v>
      </c>
      <c r="C5118" s="20">
        <v>4.7705459733562892</v>
      </c>
      <c r="D5118" s="20">
        <v>4.7350820632543558</v>
      </c>
      <c r="E5118" s="20">
        <v>4.7077478285705947</v>
      </c>
      <c r="F5118" s="21">
        <v>4.7604233768385846</v>
      </c>
      <c r="G5118" s="20">
        <v>4.8485561415935754</v>
      </c>
      <c r="H5118" s="20">
        <v>5.1784977426521142</v>
      </c>
      <c r="I5118" s="20">
        <v>5.3356753424800916</v>
      </c>
      <c r="J5118" s="20">
        <v>5.3913442703983998</v>
      </c>
      <c r="K5118" s="20">
        <v>5.319696669860285</v>
      </c>
      <c r="L5118" s="20">
        <v>5.1277823481684335</v>
      </c>
      <c r="M5118" s="20">
        <v>4.5620417872604886</v>
      </c>
      <c r="N5118" s="20">
        <v>4.5166637225750623</v>
      </c>
    </row>
    <row r="5119" spans="1:14" x14ac:dyDescent="0.3">
      <c r="A5119" s="19">
        <v>36342</v>
      </c>
      <c r="B5119" s="20">
        <v>4.712158780915976</v>
      </c>
      <c r="C5119" s="20">
        <v>4.7789123515755287</v>
      </c>
      <c r="D5119" s="20">
        <v>4.7547348243809218</v>
      </c>
      <c r="E5119" s="20">
        <v>4.7345272833839447</v>
      </c>
      <c r="F5119" s="21">
        <v>4.7926164564137306</v>
      </c>
      <c r="G5119" s="20">
        <v>4.8847723689447475</v>
      </c>
      <c r="H5119" s="20">
        <v>5.2249298837106357</v>
      </c>
      <c r="I5119" s="20">
        <v>5.3895942487010879</v>
      </c>
      <c r="J5119" s="20">
        <v>5.45429768549395</v>
      </c>
      <c r="K5119" s="20">
        <v>5.3859677863756312</v>
      </c>
      <c r="L5119" s="20">
        <v>5.1903008350986584</v>
      </c>
      <c r="M5119" s="20">
        <v>4.5997393025291879</v>
      </c>
      <c r="N5119" s="20">
        <v>4.5535489601471886</v>
      </c>
    </row>
    <row r="5120" spans="1:14" x14ac:dyDescent="0.3">
      <c r="A5120" s="19">
        <v>36341</v>
      </c>
      <c r="B5120" s="20">
        <v>4.836627937481679</v>
      </c>
      <c r="C5120" s="20">
        <v>4.7834894614390153</v>
      </c>
      <c r="D5120" s="20">
        <v>4.7360449078579601</v>
      </c>
      <c r="E5120" s="20">
        <v>4.7251031503989962</v>
      </c>
      <c r="F5120" s="21">
        <v>4.7627620752019268</v>
      </c>
      <c r="G5120" s="20">
        <v>4.8428129851697967</v>
      </c>
      <c r="H5120" s="20">
        <v>5.1799092410752721</v>
      </c>
      <c r="I5120" s="20">
        <v>5.3488080104110738</v>
      </c>
      <c r="J5120" s="20">
        <v>5.4032120152802836</v>
      </c>
      <c r="K5120" s="20">
        <v>5.3146815962150429</v>
      </c>
      <c r="L5120" s="20">
        <v>5.1012041589500239</v>
      </c>
      <c r="M5120" s="20">
        <v>4.5799777889822746</v>
      </c>
      <c r="N5120" s="20">
        <v>4.506758960044662</v>
      </c>
    </row>
    <row r="5121" spans="1:14" x14ac:dyDescent="0.3">
      <c r="A5121" s="19">
        <v>36340</v>
      </c>
      <c r="B5121" s="20">
        <v>4.8232099999331366</v>
      </c>
      <c r="C5121" s="20">
        <v>4.7835723422694088</v>
      </c>
      <c r="D5121" s="20">
        <v>4.7439866041478806</v>
      </c>
      <c r="E5121" s="20">
        <v>4.7368020681765719</v>
      </c>
      <c r="F5121" s="21">
        <v>4.7753678717498396</v>
      </c>
      <c r="G5121" s="20">
        <v>4.8583750357029478</v>
      </c>
      <c r="H5121" s="20">
        <v>5.2205897487232882</v>
      </c>
      <c r="I5121" s="20">
        <v>5.4072294019703042</v>
      </c>
      <c r="J5121" s="20">
        <v>5.4692801073654316</v>
      </c>
      <c r="K5121" s="20">
        <v>5.3740565063205334</v>
      </c>
      <c r="L5121" s="20">
        <v>5.151826479107755</v>
      </c>
      <c r="M5121" s="20">
        <v>4.6515416895723813</v>
      </c>
      <c r="N5121" s="20">
        <v>4.567678219938343</v>
      </c>
    </row>
    <row r="5122" spans="1:14" x14ac:dyDescent="0.3">
      <c r="A5122" s="19">
        <v>36339</v>
      </c>
      <c r="B5122" s="20">
        <v>4.8257781757930491</v>
      </c>
      <c r="C5122" s="20">
        <v>4.7845279885464498</v>
      </c>
      <c r="D5122" s="20">
        <v>4.746191340667556</v>
      </c>
      <c r="E5122" s="20">
        <v>4.7418769372008986</v>
      </c>
      <c r="F5122" s="21">
        <v>4.7830400566929701</v>
      </c>
      <c r="G5122" s="20">
        <v>4.8712257258562621</v>
      </c>
      <c r="H5122" s="20">
        <v>5.2541073236470908</v>
      </c>
      <c r="I5122" s="20">
        <v>5.4514592809248867</v>
      </c>
      <c r="J5122" s="20">
        <v>5.5145779608202776</v>
      </c>
      <c r="K5122" s="20">
        <v>5.4089233757093584</v>
      </c>
      <c r="L5122" s="20">
        <v>5.1695586151041324</v>
      </c>
      <c r="M5122" s="20">
        <v>4.6308887085714767</v>
      </c>
      <c r="N5122" s="20">
        <v>4.5423753076142308</v>
      </c>
    </row>
    <row r="5123" spans="1:14" x14ac:dyDescent="0.3">
      <c r="A5123" s="19">
        <v>36336</v>
      </c>
      <c r="B5123" s="20">
        <v>4.7966669121819452</v>
      </c>
      <c r="C5123" s="20">
        <v>4.788150163529389</v>
      </c>
      <c r="D5123" s="20">
        <v>4.7529880144301613</v>
      </c>
      <c r="E5123" s="20">
        <v>4.7390173588606395</v>
      </c>
      <c r="F5123" s="21">
        <v>4.7837756331293697</v>
      </c>
      <c r="G5123" s="20">
        <v>4.8721121655432675</v>
      </c>
      <c r="H5123" s="20">
        <v>5.2499923620304854</v>
      </c>
      <c r="I5123" s="20">
        <v>5.4475702446057861</v>
      </c>
      <c r="J5123" s="20">
        <v>5.5179941676247841</v>
      </c>
      <c r="K5123" s="20">
        <v>5.4196385083631444</v>
      </c>
      <c r="L5123" s="20">
        <v>5.1892980185414865</v>
      </c>
      <c r="M5123" s="20">
        <v>4.6698280059176565</v>
      </c>
      <c r="N5123" s="20">
        <v>4.5838926815560308</v>
      </c>
    </row>
    <row r="5124" spans="1:14" x14ac:dyDescent="0.3">
      <c r="A5124" s="19">
        <v>36335</v>
      </c>
      <c r="B5124" s="20">
        <v>4.7608239735424318</v>
      </c>
      <c r="C5124" s="20">
        <v>4.7819819109356905</v>
      </c>
      <c r="D5124" s="20">
        <v>4.7554752012433052</v>
      </c>
      <c r="E5124" s="20">
        <v>4.7469128363136113</v>
      </c>
      <c r="F5124" s="21">
        <v>4.7974583801234996</v>
      </c>
      <c r="G5124" s="20">
        <v>4.8909576991015884</v>
      </c>
      <c r="H5124" s="20">
        <v>5.2861966577116499</v>
      </c>
      <c r="I5124" s="20">
        <v>5.4988788695420041</v>
      </c>
      <c r="J5124" s="20">
        <v>5.594806493725498</v>
      </c>
      <c r="K5124" s="20">
        <v>5.5156672513207585</v>
      </c>
      <c r="L5124" s="20">
        <v>5.3038170521108228</v>
      </c>
      <c r="M5124" s="20">
        <v>4.8259096640214088</v>
      </c>
      <c r="N5124" s="20">
        <v>4.7422186079138848</v>
      </c>
    </row>
    <row r="5125" spans="1:14" x14ac:dyDescent="0.3">
      <c r="A5125" s="19">
        <v>36334</v>
      </c>
      <c r="B5125" s="20">
        <v>4.7890044120000628</v>
      </c>
      <c r="C5125" s="20">
        <v>4.781892485483346</v>
      </c>
      <c r="D5125" s="20">
        <v>4.7540196781874497</v>
      </c>
      <c r="E5125" s="20">
        <v>4.7426804799058084</v>
      </c>
      <c r="F5125" s="21">
        <v>4.7800317215588439</v>
      </c>
      <c r="G5125" s="20">
        <v>4.8530806576070793</v>
      </c>
      <c r="H5125" s="20">
        <v>5.1666595623775935</v>
      </c>
      <c r="I5125" s="20">
        <v>5.335252011967893</v>
      </c>
      <c r="J5125" s="20">
        <v>5.4118989617024349</v>
      </c>
      <c r="K5125" s="20">
        <v>5.3469682734641362</v>
      </c>
      <c r="L5125" s="20">
        <v>5.1658093277451034</v>
      </c>
      <c r="M5125" s="20">
        <v>4.7544533960925568</v>
      </c>
      <c r="N5125" s="20">
        <v>4.6814961853516968</v>
      </c>
    </row>
    <row r="5126" spans="1:14" x14ac:dyDescent="0.3">
      <c r="A5126" s="19">
        <v>36333</v>
      </c>
      <c r="B5126" s="20">
        <v>4.733183650738515</v>
      </c>
      <c r="C5126" s="20">
        <v>4.7763908512670508</v>
      </c>
      <c r="D5126" s="20">
        <v>4.760898510661697</v>
      </c>
      <c r="E5126" s="20">
        <v>4.7438712296518357</v>
      </c>
      <c r="F5126" s="21">
        <v>4.7874275516787854</v>
      </c>
      <c r="G5126" s="20">
        <v>4.8617209728771691</v>
      </c>
      <c r="H5126" s="20">
        <v>5.1602701436899396</v>
      </c>
      <c r="I5126" s="20">
        <v>5.314680570190939</v>
      </c>
      <c r="J5126" s="20">
        <v>5.3815244276674337</v>
      </c>
      <c r="K5126" s="20">
        <v>5.3152941112421308</v>
      </c>
      <c r="L5126" s="20">
        <v>5.1332495281759316</v>
      </c>
      <c r="M5126" s="20">
        <v>4.7249692663235638</v>
      </c>
      <c r="N5126" s="20">
        <v>4.6498144110933577</v>
      </c>
    </row>
    <row r="5127" spans="1:14" x14ac:dyDescent="0.3">
      <c r="A5127" s="19">
        <v>36332</v>
      </c>
      <c r="B5127" s="20">
        <v>4.8221480311828309</v>
      </c>
      <c r="C5127" s="20">
        <v>4.7755740845317849</v>
      </c>
      <c r="D5127" s="20">
        <v>4.7399471589379782</v>
      </c>
      <c r="E5127" s="20">
        <v>4.7274050026446286</v>
      </c>
      <c r="F5127" s="21">
        <v>4.7531220829200906</v>
      </c>
      <c r="G5127" s="20">
        <v>4.8120255715410734</v>
      </c>
      <c r="H5127" s="20">
        <v>5.0781728233405969</v>
      </c>
      <c r="I5127" s="20">
        <v>5.2217876314205807</v>
      </c>
      <c r="J5127" s="20">
        <v>5.2824796234379177</v>
      </c>
      <c r="K5127" s="20">
        <v>5.2161799764890429</v>
      </c>
      <c r="L5127" s="20">
        <v>5.0476701167814797</v>
      </c>
      <c r="M5127" s="20">
        <v>4.7007394606021036</v>
      </c>
      <c r="N5127" s="20">
        <v>4.6276516254958269</v>
      </c>
    </row>
    <row r="5128" spans="1:14" x14ac:dyDescent="0.3">
      <c r="A5128" s="19">
        <v>36329</v>
      </c>
      <c r="B5128" s="20">
        <v>4.9302201187684984</v>
      </c>
      <c r="C5128" s="20">
        <v>4.7735543819393147</v>
      </c>
      <c r="D5128" s="20">
        <v>4.7200971639766722</v>
      </c>
      <c r="E5128" s="20">
        <v>4.722124183126863</v>
      </c>
      <c r="F5128" s="21">
        <v>4.7275645312468946</v>
      </c>
      <c r="G5128" s="20">
        <v>4.7709209795825949</v>
      </c>
      <c r="H5128" s="20">
        <v>4.9995106886540652</v>
      </c>
      <c r="I5128" s="20">
        <v>5.1225045331437036</v>
      </c>
      <c r="J5128" s="20">
        <v>5.1662480481964028</v>
      </c>
      <c r="K5128" s="20">
        <v>5.1021972909252051</v>
      </c>
      <c r="L5128" s="20">
        <v>4.9533304103201932</v>
      </c>
      <c r="M5128" s="20">
        <v>4.6658005463359657</v>
      </c>
      <c r="N5128" s="20">
        <v>4.5995745270168031</v>
      </c>
    </row>
    <row r="5129" spans="1:14" x14ac:dyDescent="0.3">
      <c r="A5129" s="19">
        <v>36328</v>
      </c>
      <c r="B5129" s="20">
        <v>4.891383608205687</v>
      </c>
      <c r="C5129" s="20">
        <v>4.7781997009937447</v>
      </c>
      <c r="D5129" s="20">
        <v>4.7273420810264986</v>
      </c>
      <c r="E5129" s="20">
        <v>4.7186127514382585</v>
      </c>
      <c r="F5129" s="21">
        <v>4.7313221665512977</v>
      </c>
      <c r="G5129" s="20">
        <v>4.7777952476501939</v>
      </c>
      <c r="H5129" s="20">
        <v>5.0000516918879825</v>
      </c>
      <c r="I5129" s="20">
        <v>5.1136812763647157</v>
      </c>
      <c r="J5129" s="20">
        <v>5.1497109855802048</v>
      </c>
      <c r="K5129" s="20">
        <v>5.0882664869865808</v>
      </c>
      <c r="L5129" s="20">
        <v>4.9500008221642471</v>
      </c>
      <c r="M5129" s="20">
        <v>4.6863543760725559</v>
      </c>
      <c r="N5129" s="20">
        <v>4.6249228307026975</v>
      </c>
    </row>
    <row r="5130" spans="1:14" x14ac:dyDescent="0.3">
      <c r="A5130" s="19">
        <v>36327</v>
      </c>
      <c r="B5130" s="20">
        <v>4.8997860920304053</v>
      </c>
      <c r="C5130" s="20">
        <v>4.7835782886422882</v>
      </c>
      <c r="D5130" s="20">
        <v>4.7263769939082598</v>
      </c>
      <c r="E5130" s="20">
        <v>4.7088529482501089</v>
      </c>
      <c r="F5130" s="21">
        <v>4.723058619828187</v>
      </c>
      <c r="G5130" s="20">
        <v>4.7713089902721935</v>
      </c>
      <c r="H5130" s="20">
        <v>5.0031833837521669</v>
      </c>
      <c r="I5130" s="20">
        <v>5.1294478034271069</v>
      </c>
      <c r="J5130" s="20">
        <v>5.186992446783167</v>
      </c>
      <c r="K5130" s="20">
        <v>5.1392763644446191</v>
      </c>
      <c r="L5130" s="20">
        <v>5.0105925159665476</v>
      </c>
      <c r="M5130" s="20">
        <v>4.7615331115057788</v>
      </c>
      <c r="N5130" s="20">
        <v>4.7018684775576487</v>
      </c>
    </row>
    <row r="5131" spans="1:14" x14ac:dyDescent="0.3">
      <c r="A5131" s="19">
        <v>36326</v>
      </c>
      <c r="B5131" s="20">
        <v>4.9122474361733</v>
      </c>
      <c r="C5131" s="20">
        <v>4.7834151956304778</v>
      </c>
      <c r="D5131" s="20">
        <v>4.7325230621133461</v>
      </c>
      <c r="E5131" s="20">
        <v>4.7260684201888292</v>
      </c>
      <c r="F5131" s="21">
        <v>4.7365997432634295</v>
      </c>
      <c r="G5131" s="20">
        <v>4.7835937852079935</v>
      </c>
      <c r="H5131" s="20">
        <v>5.0211745162773642</v>
      </c>
      <c r="I5131" s="20">
        <v>5.1513500965108081</v>
      </c>
      <c r="J5131" s="20">
        <v>5.2086540544005349</v>
      </c>
      <c r="K5131" s="20">
        <v>5.1564391392400841</v>
      </c>
      <c r="L5131" s="20">
        <v>5.0208277295267978</v>
      </c>
      <c r="M5131" s="20">
        <v>4.7739406804634479</v>
      </c>
      <c r="N5131" s="20">
        <v>4.7077019504156716</v>
      </c>
    </row>
    <row r="5132" spans="1:14" x14ac:dyDescent="0.3">
      <c r="A5132" s="19">
        <v>36325</v>
      </c>
      <c r="B5132" s="20">
        <v>4.8611052621880768</v>
      </c>
      <c r="C5132" s="20">
        <v>4.8076475391718896</v>
      </c>
      <c r="D5132" s="20">
        <v>4.7857246236746178</v>
      </c>
      <c r="E5132" s="20">
        <v>4.7892127990103841</v>
      </c>
      <c r="F5132" s="21">
        <v>4.8055047260253536</v>
      </c>
      <c r="G5132" s="20">
        <v>4.853767685252218</v>
      </c>
      <c r="H5132" s="20">
        <v>5.0985485512671485</v>
      </c>
      <c r="I5132" s="20">
        <v>5.2358189193064897</v>
      </c>
      <c r="J5132" s="20">
        <v>5.2995921606651697</v>
      </c>
      <c r="K5132" s="20">
        <v>5.2501151178340404</v>
      </c>
      <c r="L5132" s="20">
        <v>5.1186450093296987</v>
      </c>
      <c r="M5132" s="20">
        <v>4.8859189588858225</v>
      </c>
      <c r="N5132" s="20">
        <v>4.8205990449622753</v>
      </c>
    </row>
    <row r="5133" spans="1:14" x14ac:dyDescent="0.3">
      <c r="A5133" s="19">
        <v>36322</v>
      </c>
      <c r="B5133" s="20">
        <v>4.7496101508982971</v>
      </c>
      <c r="C5133" s="20">
        <v>4.8157781723420268</v>
      </c>
      <c r="D5133" s="20">
        <v>4.8311484564200491</v>
      </c>
      <c r="E5133" s="20">
        <v>4.8347798312747585</v>
      </c>
      <c r="F5133" s="21">
        <v>4.8627717734526454</v>
      </c>
      <c r="G5133" s="20">
        <v>4.9136729279778892</v>
      </c>
      <c r="H5133" s="20">
        <v>5.1500534221783099</v>
      </c>
      <c r="I5133" s="20">
        <v>5.2792705660732624</v>
      </c>
      <c r="J5133" s="20">
        <v>5.3323474891996288</v>
      </c>
      <c r="K5133" s="20">
        <v>5.2756601545707218</v>
      </c>
      <c r="L5133" s="20">
        <v>5.1378235052392274</v>
      </c>
      <c r="M5133" s="20">
        <v>4.9064150396250685</v>
      </c>
      <c r="N5133" s="20">
        <v>4.8364307213166322</v>
      </c>
    </row>
    <row r="5134" spans="1:14" x14ac:dyDescent="0.3">
      <c r="A5134" s="19">
        <v>36321</v>
      </c>
      <c r="B5134" s="20">
        <v>4.6606901860356604</v>
      </c>
      <c r="C5134" s="20">
        <v>4.8119466575310481</v>
      </c>
      <c r="D5134" s="20">
        <v>4.8537649090051094</v>
      </c>
      <c r="E5134" s="20">
        <v>4.8545669403734211</v>
      </c>
      <c r="F5134" s="21">
        <v>4.8893694846680251</v>
      </c>
      <c r="G5134" s="20">
        <v>4.9381620337176058</v>
      </c>
      <c r="H5134" s="20">
        <v>5.1531877056504154</v>
      </c>
      <c r="I5134" s="20">
        <v>5.2742156360807373</v>
      </c>
      <c r="J5134" s="20">
        <v>5.3326563434754464</v>
      </c>
      <c r="K5134" s="20">
        <v>5.2863020268160934</v>
      </c>
      <c r="L5134" s="20">
        <v>5.1533395364542045</v>
      </c>
      <c r="M5134" s="20">
        <v>4.9041717610625088</v>
      </c>
      <c r="N5134" s="20">
        <v>4.8376545918233846</v>
      </c>
    </row>
    <row r="5135" spans="1:14" x14ac:dyDescent="0.3">
      <c r="A5135" s="19">
        <v>36320</v>
      </c>
      <c r="B5135" s="20">
        <v>5.1509727522283786</v>
      </c>
      <c r="C5135" s="20">
        <v>4.9668728964464508</v>
      </c>
      <c r="D5135" s="20">
        <v>4.9128415524416473</v>
      </c>
      <c r="E5135" s="20">
        <v>4.9154504992431676</v>
      </c>
      <c r="F5135" s="21">
        <v>4.9056205824033485</v>
      </c>
      <c r="G5135" s="20">
        <v>4.9274030367846882</v>
      </c>
      <c r="H5135" s="20">
        <v>5.0949576153555896</v>
      </c>
      <c r="I5135" s="20">
        <v>5.1951888885402493</v>
      </c>
      <c r="J5135" s="20">
        <v>5.2339398435285371</v>
      </c>
      <c r="K5135" s="20">
        <v>5.1787043226591063</v>
      </c>
      <c r="L5135" s="20">
        <v>5.0398126330451873</v>
      </c>
      <c r="M5135" s="20">
        <v>4.7944363879181608</v>
      </c>
      <c r="N5135" s="20">
        <v>4.723677582407757</v>
      </c>
    </row>
    <row r="5136" spans="1:14" x14ac:dyDescent="0.3">
      <c r="A5136" s="19">
        <v>36319</v>
      </c>
      <c r="B5136" s="20">
        <v>5.2135814877524158</v>
      </c>
      <c r="C5136" s="20">
        <v>4.9757722289809383</v>
      </c>
      <c r="D5136" s="20">
        <v>4.9132933810071169</v>
      </c>
      <c r="E5136" s="20">
        <v>4.9228624939236738</v>
      </c>
      <c r="F5136" s="21">
        <v>4.9045298946978324</v>
      </c>
      <c r="G5136" s="20">
        <v>4.9229402041274097</v>
      </c>
      <c r="H5136" s="20">
        <v>5.0959751411342564</v>
      </c>
      <c r="I5136" s="20">
        <v>5.1981200043485023</v>
      </c>
      <c r="J5136" s="20">
        <v>5.2270484866199025</v>
      </c>
      <c r="K5136" s="20">
        <v>5.1600022682829945</v>
      </c>
      <c r="L5136" s="20">
        <v>5.0119808545642899</v>
      </c>
      <c r="M5136" s="20">
        <v>4.7633942575834496</v>
      </c>
      <c r="N5136" s="20">
        <v>4.6889700314058871</v>
      </c>
    </row>
    <row r="5137" spans="1:14" x14ac:dyDescent="0.3">
      <c r="A5137" s="19">
        <v>36318</v>
      </c>
      <c r="B5137" s="20">
        <v>5.355571568958803</v>
      </c>
      <c r="C5137" s="20">
        <v>4.9918677265736049</v>
      </c>
      <c r="D5137" s="20">
        <v>4.8986770086915543</v>
      </c>
      <c r="E5137" s="20">
        <v>4.911311780330724</v>
      </c>
      <c r="F5137" s="21">
        <v>4.8729443447478911</v>
      </c>
      <c r="G5137" s="20">
        <v>4.8780388577758398</v>
      </c>
      <c r="H5137" s="20">
        <v>5.0370891865728673</v>
      </c>
      <c r="I5137" s="20">
        <v>5.1412965789218257</v>
      </c>
      <c r="J5137" s="20">
        <v>5.1776160247525649</v>
      </c>
      <c r="K5137" s="20">
        <v>5.1173574533221977</v>
      </c>
      <c r="L5137" s="20">
        <v>4.979177628244484</v>
      </c>
      <c r="M5137" s="20">
        <v>4.7455585168586669</v>
      </c>
      <c r="N5137" s="20">
        <v>4.6764484814788876</v>
      </c>
    </row>
    <row r="5138" spans="1:14" x14ac:dyDescent="0.3">
      <c r="A5138" s="19">
        <v>36315</v>
      </c>
      <c r="B5138" s="20">
        <v>5.3588359997209949</v>
      </c>
      <c r="C5138" s="20">
        <v>5.0311751259494768</v>
      </c>
      <c r="D5138" s="20">
        <v>4.9366558543357675</v>
      </c>
      <c r="E5138" s="20">
        <v>4.9342218234279285</v>
      </c>
      <c r="F5138" s="21">
        <v>4.9046615952247592</v>
      </c>
      <c r="G5138" s="20">
        <v>4.9161433651681348</v>
      </c>
      <c r="H5138" s="20">
        <v>5.0806227566947193</v>
      </c>
      <c r="I5138" s="20">
        <v>5.1832055921308795</v>
      </c>
      <c r="J5138" s="20">
        <v>5.2147663977892877</v>
      </c>
      <c r="K5138" s="20">
        <v>5.1515235322719644</v>
      </c>
      <c r="L5138" s="20">
        <v>5.0157955497561799</v>
      </c>
      <c r="M5138" s="20">
        <v>4.8050778423112828</v>
      </c>
      <c r="N5138" s="20">
        <v>4.7350965791103725</v>
      </c>
    </row>
    <row r="5139" spans="1:14" x14ac:dyDescent="0.3">
      <c r="A5139" s="19">
        <v>36314</v>
      </c>
      <c r="B5139" s="20">
        <v>5.278914721798655</v>
      </c>
      <c r="C5139" s="20">
        <v>5.0320242455620701</v>
      </c>
      <c r="D5139" s="20">
        <v>4.9575050102062814</v>
      </c>
      <c r="E5139" s="20">
        <v>4.9478656967691634</v>
      </c>
      <c r="F5139" s="21">
        <v>4.9284800494134737</v>
      </c>
      <c r="G5139" s="20">
        <v>4.9431110421319842</v>
      </c>
      <c r="H5139" s="20">
        <v>5.0970720731645383</v>
      </c>
      <c r="I5139" s="20">
        <v>5.1890041122607178</v>
      </c>
      <c r="J5139" s="20">
        <v>5.2074751871536193</v>
      </c>
      <c r="K5139" s="20">
        <v>5.1366496060136644</v>
      </c>
      <c r="L5139" s="20">
        <v>4.9996480554145801</v>
      </c>
      <c r="M5139" s="20">
        <v>4.8057948317541257</v>
      </c>
      <c r="N5139" s="20">
        <v>4.7344340931283133</v>
      </c>
    </row>
    <row r="5140" spans="1:14" x14ac:dyDescent="0.3">
      <c r="A5140" s="19">
        <v>36313</v>
      </c>
      <c r="B5140" s="20">
        <v>5.1268789789912645</v>
      </c>
      <c r="C5140" s="20">
        <v>4.9954966140447157</v>
      </c>
      <c r="D5140" s="20">
        <v>4.9644694072554039</v>
      </c>
      <c r="E5140" s="20">
        <v>4.9633110180241475</v>
      </c>
      <c r="F5140" s="21">
        <v>4.955439810780673</v>
      </c>
      <c r="G5140" s="20">
        <v>4.9747979629017554</v>
      </c>
      <c r="H5140" s="20">
        <v>5.1318827573248695</v>
      </c>
      <c r="I5140" s="20">
        <v>5.2209928243076424</v>
      </c>
      <c r="J5140" s="20">
        <v>5.230893559199961</v>
      </c>
      <c r="K5140" s="20">
        <v>5.1534309925505992</v>
      </c>
      <c r="L5140" s="20">
        <v>5.014085381180351</v>
      </c>
      <c r="M5140" s="20">
        <v>4.8202496106848471</v>
      </c>
      <c r="N5140" s="20">
        <v>4.7497837091138519</v>
      </c>
    </row>
    <row r="5141" spans="1:14" x14ac:dyDescent="0.3">
      <c r="A5141" s="19">
        <v>36312</v>
      </c>
      <c r="B5141" s="20">
        <v>5.1154331138191136</v>
      </c>
      <c r="C5141" s="20">
        <v>4.9867794859003878</v>
      </c>
      <c r="D5141" s="20">
        <v>4.9557788496546955</v>
      </c>
      <c r="E5141" s="20">
        <v>4.9457991733511557</v>
      </c>
      <c r="F5141" s="21">
        <v>4.9365576886133065</v>
      </c>
      <c r="G5141" s="20">
        <v>4.9516357817615013</v>
      </c>
      <c r="H5141" s="20">
        <v>5.0841710146714902</v>
      </c>
      <c r="I5141" s="20">
        <v>5.1608316070587259</v>
      </c>
      <c r="J5141" s="20">
        <v>5.1752820612838821</v>
      </c>
      <c r="K5141" s="20">
        <v>5.117565557306536</v>
      </c>
      <c r="L5141" s="20">
        <v>5.006293711964263</v>
      </c>
      <c r="M5141" s="20">
        <v>4.8284626113842659</v>
      </c>
      <c r="N5141" s="20">
        <v>4.7765321942685244</v>
      </c>
    </row>
    <row r="5142" spans="1:14" x14ac:dyDescent="0.3">
      <c r="A5142" s="19">
        <v>36308</v>
      </c>
      <c r="B5142" s="20">
        <v>5.1931759987962245</v>
      </c>
      <c r="C5142" s="20">
        <v>4.9793838100033918</v>
      </c>
      <c r="D5142" s="20">
        <v>4.9234598335055804</v>
      </c>
      <c r="E5142" s="20">
        <v>4.9224611825670825</v>
      </c>
      <c r="F5142" s="21">
        <v>4.9022901740346176</v>
      </c>
      <c r="G5142" s="20">
        <v>4.9101794927492959</v>
      </c>
      <c r="H5142" s="20">
        <v>5.0159339424671643</v>
      </c>
      <c r="I5142" s="20">
        <v>5.0716145878034595</v>
      </c>
      <c r="J5142" s="20">
        <v>5.07015804750647</v>
      </c>
      <c r="K5142" s="20">
        <v>5.0157711205829321</v>
      </c>
      <c r="L5142" s="20">
        <v>4.918340985249321</v>
      </c>
      <c r="M5142" s="20">
        <v>4.768352255645893</v>
      </c>
      <c r="N5142" s="20">
        <v>4.7233726225994479</v>
      </c>
    </row>
    <row r="5143" spans="1:14" x14ac:dyDescent="0.3">
      <c r="A5143" s="19">
        <v>36307</v>
      </c>
      <c r="B5143" s="20">
        <v>5.2658500327555888</v>
      </c>
      <c r="C5143" s="20">
        <v>4.9922561834486743</v>
      </c>
      <c r="D5143" s="20">
        <v>4.9154274708608625</v>
      </c>
      <c r="E5143" s="20">
        <v>4.9056112317231166</v>
      </c>
      <c r="F5143" s="21">
        <v>4.8780975260428434</v>
      </c>
      <c r="G5143" s="20">
        <v>4.8815434849778816</v>
      </c>
      <c r="H5143" s="20">
        <v>4.979618113531723</v>
      </c>
      <c r="I5143" s="20">
        <v>5.0327797355024941</v>
      </c>
      <c r="J5143" s="20">
        <v>5.0308501581334415</v>
      </c>
      <c r="K5143" s="20">
        <v>4.9792225257666241</v>
      </c>
      <c r="L5143" s="20">
        <v>4.8882142522366605</v>
      </c>
      <c r="M5143" s="20">
        <v>4.7532259784077349</v>
      </c>
      <c r="N5143" s="20">
        <v>4.7110909081426335</v>
      </c>
    </row>
    <row r="5144" spans="1:14" x14ac:dyDescent="0.3">
      <c r="A5144" s="19">
        <v>36306</v>
      </c>
      <c r="B5144" s="20">
        <v>5.4048054340567182</v>
      </c>
      <c r="C5144" s="20">
        <v>5.0008045911134502</v>
      </c>
      <c r="D5144" s="20">
        <v>4.8890633625390043</v>
      </c>
      <c r="E5144" s="20">
        <v>4.8842399177733835</v>
      </c>
      <c r="F5144" s="21">
        <v>4.8402936660715925</v>
      </c>
      <c r="G5144" s="20">
        <v>4.835068519492939</v>
      </c>
      <c r="H5144" s="20">
        <v>4.9207614419983905</v>
      </c>
      <c r="I5144" s="20">
        <v>4.9694291279270404</v>
      </c>
      <c r="J5144" s="20">
        <v>4.9642606423829534</v>
      </c>
      <c r="K5144" s="20">
        <v>4.9109664431101816</v>
      </c>
      <c r="L5144" s="20">
        <v>4.8242566618795948</v>
      </c>
      <c r="M5144" s="20">
        <v>4.7313999291122979</v>
      </c>
      <c r="N5144" s="20">
        <v>4.686401428890556</v>
      </c>
    </row>
    <row r="5145" spans="1:14" x14ac:dyDescent="0.3">
      <c r="A5145" s="19">
        <v>36305</v>
      </c>
      <c r="B5145" s="20">
        <v>5.515544285113533</v>
      </c>
      <c r="C5145" s="20">
        <v>4.9977830857958603</v>
      </c>
      <c r="D5145" s="20">
        <v>4.8606084562944183</v>
      </c>
      <c r="E5145" s="20">
        <v>4.8672518688755178</v>
      </c>
      <c r="F5145" s="21">
        <v>4.8046943754685572</v>
      </c>
      <c r="G5145" s="20">
        <v>4.7872026434880635</v>
      </c>
      <c r="H5145" s="20">
        <v>4.8614682088749666</v>
      </c>
      <c r="I5145" s="20">
        <v>4.9147114124371045</v>
      </c>
      <c r="J5145" s="20">
        <v>4.9246626760729075</v>
      </c>
      <c r="K5145" s="20">
        <v>4.8849639700980756</v>
      </c>
      <c r="L5145" s="20">
        <v>4.8088857022598344</v>
      </c>
      <c r="M5145" s="20">
        <v>4.6955192018863618</v>
      </c>
      <c r="N5145" s="20">
        <v>4.6617872409123189</v>
      </c>
    </row>
    <row r="5146" spans="1:14" x14ac:dyDescent="0.3">
      <c r="A5146" s="19">
        <v>36304</v>
      </c>
      <c r="B5146" s="20">
        <v>5.5295497159426379</v>
      </c>
      <c r="C5146" s="20">
        <v>5.0113924756900046</v>
      </c>
      <c r="D5146" s="20">
        <v>4.8730103334730703</v>
      </c>
      <c r="E5146" s="20">
        <v>4.8787025802011383</v>
      </c>
      <c r="F5146" s="21">
        <v>4.8173141163083795</v>
      </c>
      <c r="G5146" s="20">
        <v>4.8006852777504285</v>
      </c>
      <c r="H5146" s="20">
        <v>4.8702128603234476</v>
      </c>
      <c r="I5146" s="20">
        <v>4.9168456192274519</v>
      </c>
      <c r="J5146" s="20">
        <v>4.9225535603516466</v>
      </c>
      <c r="K5146" s="20">
        <v>4.8869813912012061</v>
      </c>
      <c r="L5146" s="20">
        <v>4.8239260366097607</v>
      </c>
      <c r="M5146" s="20">
        <v>4.7413249431800129</v>
      </c>
      <c r="N5146" s="20">
        <v>4.7137717298083119</v>
      </c>
    </row>
    <row r="5147" spans="1:14" x14ac:dyDescent="0.3">
      <c r="A5147" s="19">
        <v>36301</v>
      </c>
      <c r="B5147" s="20">
        <v>5.4676378509319701</v>
      </c>
      <c r="C5147" s="20">
        <v>5.0302367215349184</v>
      </c>
      <c r="D5147" s="20">
        <v>4.909232075142639</v>
      </c>
      <c r="E5147" s="20">
        <v>4.910127082380483</v>
      </c>
      <c r="F5147" s="21">
        <v>4.8593368816204103</v>
      </c>
      <c r="G5147" s="20">
        <v>4.8473742461139624</v>
      </c>
      <c r="H5147" s="20">
        <v>4.9121990601915444</v>
      </c>
      <c r="I5147" s="20">
        <v>4.9519032299407648</v>
      </c>
      <c r="J5147" s="20">
        <v>4.9540846566807648</v>
      </c>
      <c r="K5147" s="20">
        <v>4.9187558717392701</v>
      </c>
      <c r="L5147" s="20">
        <v>4.8532134725597356</v>
      </c>
      <c r="M5147" s="20">
        <v>4.7571535816456878</v>
      </c>
      <c r="N5147" s="20">
        <v>4.7289687693856353</v>
      </c>
    </row>
    <row r="5148" spans="1:14" x14ac:dyDescent="0.3">
      <c r="A5148" s="19">
        <v>36300</v>
      </c>
      <c r="B5148" s="20">
        <v>5.304952714439283</v>
      </c>
      <c r="C5148" s="20">
        <v>5.0245851925251053</v>
      </c>
      <c r="D5148" s="20">
        <v>4.9379938351670081</v>
      </c>
      <c r="E5148" s="20">
        <v>4.9216084409787673</v>
      </c>
      <c r="F5148" s="21">
        <v>4.894604125673534</v>
      </c>
      <c r="G5148" s="20">
        <v>4.8945619780550276</v>
      </c>
      <c r="H5148" s="20">
        <v>4.9595591863764357</v>
      </c>
      <c r="I5148" s="20">
        <v>4.9914712200187026</v>
      </c>
      <c r="J5148" s="20">
        <v>4.9821646888621753</v>
      </c>
      <c r="K5148" s="20">
        <v>4.9369522714441905</v>
      </c>
      <c r="L5148" s="20">
        <v>4.8577031869622527</v>
      </c>
      <c r="M5148" s="20">
        <v>4.7319891283633568</v>
      </c>
      <c r="N5148" s="20">
        <v>4.6993013462669806</v>
      </c>
    </row>
    <row r="5149" spans="1:14" x14ac:dyDescent="0.3">
      <c r="A5149" s="19">
        <v>36299</v>
      </c>
      <c r="B5149" s="20">
        <v>5.2384148741989538</v>
      </c>
      <c r="C5149" s="20">
        <v>5.0205402684327387</v>
      </c>
      <c r="D5149" s="20">
        <v>4.9511144104092066</v>
      </c>
      <c r="E5149" s="20">
        <v>4.9373425804532163</v>
      </c>
      <c r="F5149" s="21">
        <v>4.9183940413089591</v>
      </c>
      <c r="G5149" s="20">
        <v>4.9237945198223452</v>
      </c>
      <c r="H5149" s="20">
        <v>5.0019521209330673</v>
      </c>
      <c r="I5149" s="20">
        <v>5.0401865905265852</v>
      </c>
      <c r="J5149" s="20">
        <v>5.0360394419815666</v>
      </c>
      <c r="K5149" s="20">
        <v>4.9930443729062857</v>
      </c>
      <c r="L5149" s="20">
        <v>4.9154038169362098</v>
      </c>
      <c r="M5149" s="20">
        <v>4.7903417827602022</v>
      </c>
      <c r="N5149" s="20">
        <v>4.7586080476279857</v>
      </c>
    </row>
    <row r="5150" spans="1:14" x14ac:dyDescent="0.3">
      <c r="A5150" s="19">
        <v>36298</v>
      </c>
      <c r="B5150" s="20">
        <v>5.1681180608753809</v>
      </c>
      <c r="C5150" s="20">
        <v>5.0152121902701525</v>
      </c>
      <c r="D5150" s="20">
        <v>4.9559278833497187</v>
      </c>
      <c r="E5150" s="20">
        <v>4.9275616772460102</v>
      </c>
      <c r="F5150" s="21">
        <v>4.9213443995352346</v>
      </c>
      <c r="G5150" s="20">
        <v>4.9347874828950653</v>
      </c>
      <c r="H5150" s="20">
        <v>5.0159338189983602</v>
      </c>
      <c r="I5150" s="20">
        <v>5.0474071042297295</v>
      </c>
      <c r="J5150" s="20">
        <v>5.0294300233489801</v>
      </c>
      <c r="K5150" s="20">
        <v>4.9768621534378124</v>
      </c>
      <c r="L5150" s="20">
        <v>4.8948865567321</v>
      </c>
      <c r="M5150" s="20">
        <v>4.7808103567130944</v>
      </c>
      <c r="N5150" s="20">
        <v>4.7456737196597469</v>
      </c>
    </row>
    <row r="5151" spans="1:14" x14ac:dyDescent="0.3">
      <c r="A5151" s="19">
        <v>36297</v>
      </c>
      <c r="B5151" s="20">
        <v>5.1738069148799983</v>
      </c>
      <c r="C5151" s="20">
        <v>5.0093818088316242</v>
      </c>
      <c r="D5151" s="20">
        <v>4.9568579543024187</v>
      </c>
      <c r="E5151" s="20">
        <v>4.9351238731403724</v>
      </c>
      <c r="F5151" s="21">
        <v>4.9198596727920378</v>
      </c>
      <c r="G5151" s="20">
        <v>4.9231069847722182</v>
      </c>
      <c r="H5151" s="20">
        <v>4.9814634292792688</v>
      </c>
      <c r="I5151" s="20">
        <v>5.0048427597828367</v>
      </c>
      <c r="J5151" s="20">
        <v>4.9879248081895096</v>
      </c>
      <c r="K5151" s="20">
        <v>4.945911659461613</v>
      </c>
      <c r="L5151" s="20">
        <v>4.8780165155898869</v>
      </c>
      <c r="M5151" s="20">
        <v>4.7752425882296272</v>
      </c>
      <c r="N5151" s="20">
        <v>4.7473040240984741</v>
      </c>
    </row>
    <row r="5152" spans="1:14" x14ac:dyDescent="0.3">
      <c r="A5152" s="19">
        <v>36294</v>
      </c>
      <c r="B5152" s="20">
        <v>5.1679565570646453</v>
      </c>
      <c r="C5152" s="20">
        <v>5.0052986746142265</v>
      </c>
      <c r="D5152" s="20">
        <v>4.9584961286241622</v>
      </c>
      <c r="E5152" s="20">
        <v>4.9388713598300553</v>
      </c>
      <c r="F5152" s="21">
        <v>4.9180759908606557</v>
      </c>
      <c r="G5152" s="20">
        <v>4.9136027713170307</v>
      </c>
      <c r="H5152" s="20">
        <v>4.9512564848199059</v>
      </c>
      <c r="I5152" s="20">
        <v>4.9679241416682673</v>
      </c>
      <c r="J5152" s="20">
        <v>4.9566581959114897</v>
      </c>
      <c r="K5152" s="20">
        <v>4.928455114752353</v>
      </c>
      <c r="L5152" s="20">
        <v>4.871420979260181</v>
      </c>
      <c r="M5152" s="20">
        <v>4.748021546201155</v>
      </c>
      <c r="N5152" s="20">
        <v>4.7292059210808839</v>
      </c>
    </row>
    <row r="5153" spans="1:14" x14ac:dyDescent="0.3">
      <c r="A5153" s="19">
        <v>36293</v>
      </c>
      <c r="B5153" s="20">
        <v>5.4350698460006255</v>
      </c>
      <c r="C5153" s="20">
        <v>5.0115877533804403</v>
      </c>
      <c r="D5153" s="20">
        <v>4.901519808508394</v>
      </c>
      <c r="E5153" s="20">
        <v>4.8926144050043998</v>
      </c>
      <c r="F5153" s="21">
        <v>4.8333498047632197</v>
      </c>
      <c r="G5153" s="20">
        <v>4.8055601526746807</v>
      </c>
      <c r="H5153" s="20">
        <v>4.8140961859989178</v>
      </c>
      <c r="I5153" s="20">
        <v>4.8252022860604589</v>
      </c>
      <c r="J5153" s="20">
        <v>4.8052156237280244</v>
      </c>
      <c r="K5153" s="20">
        <v>4.7676377690362992</v>
      </c>
      <c r="L5153" s="20">
        <v>4.7088082424810072</v>
      </c>
      <c r="M5153" s="20">
        <v>4.6603926155397994</v>
      </c>
      <c r="N5153" s="20">
        <v>4.6270367210771495</v>
      </c>
    </row>
    <row r="5154" spans="1:14" x14ac:dyDescent="0.3">
      <c r="A5154" s="19">
        <v>36292</v>
      </c>
      <c r="B5154" s="20">
        <v>5.475290515577627</v>
      </c>
      <c r="C5154" s="20">
        <v>5.034681155495079</v>
      </c>
      <c r="D5154" s="20">
        <v>4.9054664932785981</v>
      </c>
      <c r="E5154" s="20">
        <v>4.8884622514220615</v>
      </c>
      <c r="F5154" s="21">
        <v>4.8385725857432575</v>
      </c>
      <c r="G5154" s="20">
        <v>4.8245627723333673</v>
      </c>
      <c r="H5154" s="20">
        <v>4.8708595523938998</v>
      </c>
      <c r="I5154" s="20">
        <v>4.8976808241812329</v>
      </c>
      <c r="J5154" s="20">
        <v>4.8818756415737381</v>
      </c>
      <c r="K5154" s="20">
        <v>4.8366795690500552</v>
      </c>
      <c r="L5154" s="20">
        <v>4.7640030855705628</v>
      </c>
      <c r="M5154" s="20">
        <v>4.6982579131133289</v>
      </c>
      <c r="N5154" s="20">
        <v>4.6566699786142323</v>
      </c>
    </row>
    <row r="5155" spans="1:14" x14ac:dyDescent="0.3">
      <c r="A5155" s="19">
        <v>36291</v>
      </c>
      <c r="B5155" s="20">
        <v>5.4211235449592374</v>
      </c>
      <c r="C5155" s="20">
        <v>5.037872319392914</v>
      </c>
      <c r="D5155" s="20">
        <v>4.9179608366177376</v>
      </c>
      <c r="E5155" s="20">
        <v>4.8949392316771574</v>
      </c>
      <c r="F5155" s="21">
        <v>4.8565247796756248</v>
      </c>
      <c r="G5155" s="20">
        <v>4.8515986041954813</v>
      </c>
      <c r="H5155" s="20">
        <v>4.9143101756731848</v>
      </c>
      <c r="I5155" s="20">
        <v>4.9461069909045232</v>
      </c>
      <c r="J5155" s="20">
        <v>4.9332809129489537</v>
      </c>
      <c r="K5155" s="20">
        <v>4.8886140744215973</v>
      </c>
      <c r="L5155" s="20">
        <v>4.8117662538679458</v>
      </c>
      <c r="M5155" s="20">
        <v>4.720268251513188</v>
      </c>
      <c r="N5155" s="20">
        <v>4.6790897240309155</v>
      </c>
    </row>
    <row r="5156" spans="1:14" x14ac:dyDescent="0.3">
      <c r="A5156" s="19">
        <v>36290</v>
      </c>
      <c r="B5156" s="20">
        <v>5.2355127388339326</v>
      </c>
      <c r="C5156" s="20">
        <v>5.0398245362139908</v>
      </c>
      <c r="D5156" s="20">
        <v>4.9658663671096184</v>
      </c>
      <c r="E5156" s="20">
        <v>4.9196579318715878</v>
      </c>
      <c r="F5156" s="21">
        <v>4.9053177462886728</v>
      </c>
      <c r="G5156" s="20">
        <v>4.9097200262262133</v>
      </c>
      <c r="H5156" s="20">
        <v>4.9593590986002836</v>
      </c>
      <c r="I5156" s="20">
        <v>4.9731345291146178</v>
      </c>
      <c r="J5156" s="20">
        <v>4.9412564217599231</v>
      </c>
      <c r="K5156" s="20">
        <v>4.8903706905011424</v>
      </c>
      <c r="L5156" s="20">
        <v>4.8121914414831641</v>
      </c>
      <c r="M5156" s="20">
        <v>4.7189416070869949</v>
      </c>
      <c r="N5156" s="20">
        <v>4.6783319390284204</v>
      </c>
    </row>
    <row r="5157" spans="1:14" x14ac:dyDescent="0.3">
      <c r="A5157" s="19">
        <v>36287</v>
      </c>
      <c r="B5157" s="20">
        <v>5.1811620736850976</v>
      </c>
      <c r="C5157" s="20">
        <v>5.050384903834968</v>
      </c>
      <c r="D5157" s="20">
        <v>4.9890535447072164</v>
      </c>
      <c r="E5157" s="20">
        <v>4.9382367127661686</v>
      </c>
      <c r="F5157" s="21">
        <v>4.935339482082262</v>
      </c>
      <c r="G5157" s="20">
        <v>4.9474411814348871</v>
      </c>
      <c r="H5157" s="20">
        <v>5.0026654307443232</v>
      </c>
      <c r="I5157" s="20">
        <v>5.0103206645432827</v>
      </c>
      <c r="J5157" s="20">
        <v>4.9663015391885521</v>
      </c>
      <c r="K5157" s="20">
        <v>4.9071783706788299</v>
      </c>
      <c r="L5157" s="20">
        <v>4.8213627802658072</v>
      </c>
      <c r="M5157" s="20">
        <v>4.7123411806643816</v>
      </c>
      <c r="N5157" s="20">
        <v>4.6699008383613743</v>
      </c>
    </row>
    <row r="5158" spans="1:14" x14ac:dyDescent="0.3">
      <c r="A5158" s="19">
        <v>36286</v>
      </c>
      <c r="B5158" s="20">
        <v>5.1443194647848589</v>
      </c>
      <c r="C5158" s="20">
        <v>5.0690451353340373</v>
      </c>
      <c r="D5158" s="20">
        <v>5.0078148556272524</v>
      </c>
      <c r="E5158" s="20">
        <v>4.9376887270934287</v>
      </c>
      <c r="F5158" s="21">
        <v>4.9475719572140378</v>
      </c>
      <c r="G5158" s="20">
        <v>4.9685181556846993</v>
      </c>
      <c r="H5158" s="20">
        <v>5.0298337015544146</v>
      </c>
      <c r="I5158" s="20">
        <v>5.0302694262091858</v>
      </c>
      <c r="J5158" s="20">
        <v>4.9686070701937535</v>
      </c>
      <c r="K5158" s="20">
        <v>4.8977016667071487</v>
      </c>
      <c r="L5158" s="20">
        <v>4.8059640260012575</v>
      </c>
      <c r="M5158" s="20">
        <v>4.6998332105314393</v>
      </c>
      <c r="N5158" s="20">
        <v>4.6549359964380495</v>
      </c>
    </row>
    <row r="5159" spans="1:14" x14ac:dyDescent="0.3">
      <c r="A5159" s="19">
        <v>36285</v>
      </c>
      <c r="B5159" s="20">
        <v>5.0575421343876314</v>
      </c>
      <c r="C5159" s="20">
        <v>5.0037487663095783</v>
      </c>
      <c r="D5159" s="20">
        <v>4.9616222644920533</v>
      </c>
      <c r="E5159" s="20">
        <v>4.9122578168663429</v>
      </c>
      <c r="F5159" s="21">
        <v>4.9213559884234268</v>
      </c>
      <c r="G5159" s="20">
        <v>4.9415439817868849</v>
      </c>
      <c r="H5159" s="20">
        <v>5.0056893608838751</v>
      </c>
      <c r="I5159" s="20">
        <v>5.0046903303118961</v>
      </c>
      <c r="J5159" s="20">
        <v>4.9318801228867963</v>
      </c>
      <c r="K5159" s="20">
        <v>4.8512958070821179</v>
      </c>
      <c r="L5159" s="20">
        <v>4.7563643650475473</v>
      </c>
      <c r="M5159" s="20">
        <v>4.6661154934139075</v>
      </c>
      <c r="N5159" s="20">
        <v>4.6186570624458385</v>
      </c>
    </row>
    <row r="5160" spans="1:14" x14ac:dyDescent="0.3">
      <c r="A5160" s="19">
        <v>36284</v>
      </c>
      <c r="B5160" s="20">
        <v>5.075936771845976</v>
      </c>
      <c r="C5160" s="20">
        <v>5.0278957355956386</v>
      </c>
      <c r="D5160" s="20">
        <v>4.986774479346133</v>
      </c>
      <c r="E5160" s="20">
        <v>4.9446978948873612</v>
      </c>
      <c r="F5160" s="21">
        <v>4.9556068201179926</v>
      </c>
      <c r="G5160" s="20">
        <v>4.9762216320805939</v>
      </c>
      <c r="H5160" s="20">
        <v>5.0285663880292155</v>
      </c>
      <c r="I5160" s="20">
        <v>5.0132608317031826</v>
      </c>
      <c r="J5160" s="20">
        <v>4.9255259917004164</v>
      </c>
      <c r="K5160" s="20">
        <v>4.8415923221299346</v>
      </c>
      <c r="L5160" s="20">
        <v>4.7454674210540357</v>
      </c>
      <c r="M5160" s="20">
        <v>4.6434714318423751</v>
      </c>
      <c r="N5160" s="20">
        <v>4.5971717597243869</v>
      </c>
    </row>
    <row r="5161" spans="1:14" x14ac:dyDescent="0.3">
      <c r="A5161" s="19">
        <v>36280</v>
      </c>
      <c r="B5161" s="20">
        <v>5.1393109109190878</v>
      </c>
      <c r="C5161" s="20">
        <v>5.0238243248792029</v>
      </c>
      <c r="D5161" s="20">
        <v>4.9635284811916796</v>
      </c>
      <c r="E5161" s="20">
        <v>4.919933049324384</v>
      </c>
      <c r="F5161" s="21">
        <v>4.920285713785133</v>
      </c>
      <c r="G5161" s="20">
        <v>4.9313203043493221</v>
      </c>
      <c r="H5161" s="20">
        <v>4.9501225718081674</v>
      </c>
      <c r="I5161" s="20">
        <v>4.9148728307383038</v>
      </c>
      <c r="J5161" s="20">
        <v>4.8101504035660039</v>
      </c>
      <c r="K5161" s="20">
        <v>4.7223920355686122</v>
      </c>
      <c r="L5161" s="20">
        <v>4.6291242210417849</v>
      </c>
      <c r="M5161" s="20">
        <v>4.5427103337912174</v>
      </c>
      <c r="N5161" s="20">
        <v>4.496919537806594</v>
      </c>
    </row>
    <row r="5162" spans="1:14" x14ac:dyDescent="0.3">
      <c r="A5162" s="19">
        <v>36279</v>
      </c>
      <c r="B5162" s="20">
        <v>5.1748652216281759</v>
      </c>
      <c r="C5162" s="20">
        <v>5.026639866197204</v>
      </c>
      <c r="D5162" s="20">
        <v>4.9488278444339029</v>
      </c>
      <c r="E5162" s="20">
        <v>4.8936525332913394</v>
      </c>
      <c r="F5162" s="21">
        <v>4.8942377472859127</v>
      </c>
      <c r="G5162" s="20">
        <v>4.9075299182417069</v>
      </c>
      <c r="H5162" s="20">
        <v>4.9222407341358725</v>
      </c>
      <c r="I5162" s="20">
        <v>4.8774276130302257</v>
      </c>
      <c r="J5162" s="20">
        <v>4.7590266965744821</v>
      </c>
      <c r="K5162" s="20">
        <v>4.6654502326215885</v>
      </c>
      <c r="L5162" s="20">
        <v>4.5750756833663395</v>
      </c>
      <c r="M5162" s="20">
        <v>4.5336787269491072</v>
      </c>
      <c r="N5162" s="20">
        <v>4.4824865685902875</v>
      </c>
    </row>
    <row r="5163" spans="1:14" x14ac:dyDescent="0.3">
      <c r="A5163" s="19">
        <v>36278</v>
      </c>
      <c r="B5163" s="20">
        <v>5.1226831552316145</v>
      </c>
      <c r="C5163" s="20">
        <v>5.0289351542272547</v>
      </c>
      <c r="D5163" s="20">
        <v>4.9617974649254686</v>
      </c>
      <c r="E5163" s="20">
        <v>4.9064809013923689</v>
      </c>
      <c r="F5163" s="21">
        <v>4.9166481978744123</v>
      </c>
      <c r="G5163" s="20">
        <v>4.9366480344690506</v>
      </c>
      <c r="H5163" s="20">
        <v>4.9641845498505912</v>
      </c>
      <c r="I5163" s="20">
        <v>4.9248811702669038</v>
      </c>
      <c r="J5163" s="20">
        <v>4.8136928496801854</v>
      </c>
      <c r="K5163" s="20">
        <v>4.725267458352107</v>
      </c>
      <c r="L5163" s="20">
        <v>4.6383523891638223</v>
      </c>
      <c r="M5163" s="20">
        <v>4.6006887144766981</v>
      </c>
      <c r="N5163" s="20">
        <v>4.5502396530966021</v>
      </c>
    </row>
    <row r="5164" spans="1:14" x14ac:dyDescent="0.3">
      <c r="A5164" s="19">
        <v>36277</v>
      </c>
      <c r="B5164" s="20">
        <v>5.1360445553803658</v>
      </c>
      <c r="C5164" s="20">
        <v>5.0268714565357762</v>
      </c>
      <c r="D5164" s="20">
        <v>4.9563226526292032</v>
      </c>
      <c r="E5164" s="20">
        <v>4.9033156995175453</v>
      </c>
      <c r="F5164" s="21">
        <v>4.9116503429938785</v>
      </c>
      <c r="G5164" s="20">
        <v>4.9303296366419893</v>
      </c>
      <c r="H5164" s="20">
        <v>4.9489630539196297</v>
      </c>
      <c r="I5164" s="20">
        <v>4.9003426921028952</v>
      </c>
      <c r="J5164" s="20">
        <v>4.7761705726459525</v>
      </c>
      <c r="K5164" s="20">
        <v>4.681229319194637</v>
      </c>
      <c r="L5164" s="20">
        <v>4.5921031600208053</v>
      </c>
      <c r="M5164" s="20">
        <v>4.5505592078292016</v>
      </c>
      <c r="N5164" s="20">
        <v>4.5013074693373341</v>
      </c>
    </row>
    <row r="5165" spans="1:14" x14ac:dyDescent="0.3">
      <c r="A5165" s="19">
        <v>36276</v>
      </c>
      <c r="B5165" s="20">
        <v>5.1919110112926194</v>
      </c>
      <c r="C5165" s="20">
        <v>5.0381741203746913</v>
      </c>
      <c r="D5165" s="20">
        <v>4.9537265307873826</v>
      </c>
      <c r="E5165" s="20">
        <v>4.8984114741064992</v>
      </c>
      <c r="F5165" s="21">
        <v>4.9005503653802887</v>
      </c>
      <c r="G5165" s="20">
        <v>4.9146821888465038</v>
      </c>
      <c r="H5165" s="20">
        <v>4.9196602600484756</v>
      </c>
      <c r="I5165" s="20">
        <v>4.8666467899995496</v>
      </c>
      <c r="J5165" s="20">
        <v>4.7503179557120454</v>
      </c>
      <c r="K5165" s="20">
        <v>4.6698568602497206</v>
      </c>
      <c r="L5165" s="20">
        <v>4.5966528330931382</v>
      </c>
      <c r="M5165" s="20">
        <v>4.5252660385649035</v>
      </c>
      <c r="N5165" s="20">
        <v>4.4950478040195128</v>
      </c>
    </row>
    <row r="5166" spans="1:14" x14ac:dyDescent="0.3">
      <c r="A5166" s="19">
        <v>36273</v>
      </c>
      <c r="B5166" s="20">
        <v>5.2323127406096646</v>
      </c>
      <c r="C5166" s="20">
        <v>5.0488872298383631</v>
      </c>
      <c r="D5166" s="20">
        <v>4.956754894775262</v>
      </c>
      <c r="E5166" s="20">
        <v>4.9070242359608693</v>
      </c>
      <c r="F5166" s="21">
        <v>4.904394480329076</v>
      </c>
      <c r="G5166" s="20">
        <v>4.9128826132383754</v>
      </c>
      <c r="H5166" s="20">
        <v>4.8957038210136563</v>
      </c>
      <c r="I5166" s="20">
        <v>4.8327124586726837</v>
      </c>
      <c r="J5166" s="20">
        <v>4.7082206696588518</v>
      </c>
      <c r="K5166" s="20">
        <v>4.6216898203200953</v>
      </c>
      <c r="L5166" s="20">
        <v>4.5459270661611111</v>
      </c>
      <c r="M5166" s="20">
        <v>4.497582524478398</v>
      </c>
      <c r="N5166" s="20">
        <v>4.4618618038519555</v>
      </c>
    </row>
    <row r="5167" spans="1:14" x14ac:dyDescent="0.3">
      <c r="A5167" s="19">
        <v>36272</v>
      </c>
      <c r="B5167" s="20">
        <v>5.2390437914433328</v>
      </c>
      <c r="C5167" s="20">
        <v>5.0428148867482108</v>
      </c>
      <c r="D5167" s="20">
        <v>4.9514635910754388</v>
      </c>
      <c r="E5167" s="20">
        <v>4.9051634548466909</v>
      </c>
      <c r="F5167" s="21">
        <v>4.8970846605308962</v>
      </c>
      <c r="G5167" s="20">
        <v>4.8999908925630153</v>
      </c>
      <c r="H5167" s="20">
        <v>4.8730159125414492</v>
      </c>
      <c r="I5167" s="20">
        <v>4.8100879761527571</v>
      </c>
      <c r="J5167" s="20">
        <v>4.6931292769493993</v>
      </c>
      <c r="K5167" s="20">
        <v>4.6145231984652941</v>
      </c>
      <c r="L5167" s="20">
        <v>4.5472057694686869</v>
      </c>
      <c r="M5167" s="20">
        <v>4.5068519279573653</v>
      </c>
      <c r="N5167" s="20">
        <v>4.4755634117957168</v>
      </c>
    </row>
    <row r="5168" spans="1:14" x14ac:dyDescent="0.3">
      <c r="A5168" s="19">
        <v>36271</v>
      </c>
      <c r="B5168" s="20">
        <v>5.3131763677664869</v>
      </c>
      <c r="C5168" s="20">
        <v>5.0465374549029161</v>
      </c>
      <c r="D5168" s="20">
        <v>4.9299143960725118</v>
      </c>
      <c r="E5168" s="20">
        <v>4.87115707751886</v>
      </c>
      <c r="F5168" s="21">
        <v>4.8541373182787382</v>
      </c>
      <c r="G5168" s="20">
        <v>4.8515283922877348</v>
      </c>
      <c r="H5168" s="20">
        <v>4.8181836658794941</v>
      </c>
      <c r="I5168" s="20">
        <v>4.7569512600419879</v>
      </c>
      <c r="J5168" s="20">
        <v>4.6452593436254208</v>
      </c>
      <c r="K5168" s="20">
        <v>4.5682953336636043</v>
      </c>
      <c r="L5168" s="20">
        <v>4.4975466402074931</v>
      </c>
      <c r="M5168" s="20">
        <v>4.4454152169192556</v>
      </c>
      <c r="N5168" s="20">
        <v>4.4121971795606401</v>
      </c>
    </row>
    <row r="5169" spans="1:14" x14ac:dyDescent="0.3">
      <c r="A5169" s="19">
        <v>36270</v>
      </c>
      <c r="B5169" s="20">
        <v>5.3458257421602848</v>
      </c>
      <c r="C5169" s="20">
        <v>5.0423855242940334</v>
      </c>
      <c r="D5169" s="20">
        <v>4.9283519688078661</v>
      </c>
      <c r="E5169" s="20">
        <v>4.8805634457570521</v>
      </c>
      <c r="F5169" s="21">
        <v>4.8531540141444278</v>
      </c>
      <c r="G5169" s="20">
        <v>4.8432728845360629</v>
      </c>
      <c r="H5169" s="20">
        <v>4.8030639990471249</v>
      </c>
      <c r="I5169" s="20">
        <v>4.7429076546643634</v>
      </c>
      <c r="J5169" s="20">
        <v>4.6312257297656974</v>
      </c>
      <c r="K5169" s="20">
        <v>4.5532657585101344</v>
      </c>
      <c r="L5169" s="20">
        <v>4.4874203595882296</v>
      </c>
      <c r="M5169" s="20">
        <v>4.472728318088425</v>
      </c>
      <c r="N5169" s="20">
        <v>4.4375701328595962</v>
      </c>
    </row>
    <row r="5170" spans="1:14" x14ac:dyDescent="0.3">
      <c r="A5170" s="19">
        <v>36269</v>
      </c>
      <c r="B5170" s="20">
        <v>5.3162759568003235</v>
      </c>
      <c r="C5170" s="20">
        <v>5.0614272112216758</v>
      </c>
      <c r="D5170" s="20">
        <v>4.9515819927576823</v>
      </c>
      <c r="E5170" s="20">
        <v>4.8980960759641281</v>
      </c>
      <c r="F5170" s="21">
        <v>4.8803711270136567</v>
      </c>
      <c r="G5170" s="20">
        <v>4.8770893650858289</v>
      </c>
      <c r="H5170" s="20">
        <v>4.8455789560607005</v>
      </c>
      <c r="I5170" s="20">
        <v>4.7869971328606491</v>
      </c>
      <c r="J5170" s="20">
        <v>4.6777853386427237</v>
      </c>
      <c r="K5170" s="20">
        <v>4.6027650423417112</v>
      </c>
      <c r="L5170" s="20">
        <v>4.5411842820809269</v>
      </c>
      <c r="M5170" s="20">
        <v>4.5412703292460437</v>
      </c>
      <c r="N5170" s="20">
        <v>4.5058852291856795</v>
      </c>
    </row>
    <row r="5171" spans="1:14" x14ac:dyDescent="0.3">
      <c r="A5171" s="19">
        <v>36266</v>
      </c>
      <c r="B5171" s="20">
        <v>5.3003527197992426</v>
      </c>
      <c r="C5171" s="20">
        <v>5.0556754699322175</v>
      </c>
      <c r="D5171" s="20">
        <v>4.9446604056527779</v>
      </c>
      <c r="E5171" s="20">
        <v>4.8844939951923845</v>
      </c>
      <c r="F5171" s="21">
        <v>4.8705138711989218</v>
      </c>
      <c r="G5171" s="20">
        <v>4.8700503984784103</v>
      </c>
      <c r="H5171" s="20">
        <v>4.8433185528623683</v>
      </c>
      <c r="I5171" s="20">
        <v>4.7876289634197082</v>
      </c>
      <c r="J5171" s="20">
        <v>4.6833155975164127</v>
      </c>
      <c r="K5171" s="20">
        <v>4.6118300643037546</v>
      </c>
      <c r="L5171" s="20">
        <v>4.5522758240447283</v>
      </c>
      <c r="M5171" s="20">
        <v>4.5499790667443412</v>
      </c>
      <c r="N5171" s="20">
        <v>4.5156406173868975</v>
      </c>
    </row>
    <row r="5172" spans="1:14" x14ac:dyDescent="0.3">
      <c r="A5172" s="19">
        <v>36265</v>
      </c>
      <c r="B5172" s="20">
        <v>5.3106261947562494</v>
      </c>
      <c r="C5172" s="20">
        <v>5.0539417151024297</v>
      </c>
      <c r="D5172" s="20">
        <v>4.9509542429156204</v>
      </c>
      <c r="E5172" s="20">
        <v>4.9063503120356344</v>
      </c>
      <c r="F5172" s="21">
        <v>4.8867735058589572</v>
      </c>
      <c r="G5172" s="20">
        <v>4.8818969771469387</v>
      </c>
      <c r="H5172" s="20">
        <v>4.8478191665613917</v>
      </c>
      <c r="I5172" s="20">
        <v>4.7876160727777881</v>
      </c>
      <c r="J5172" s="20">
        <v>4.6753545378945347</v>
      </c>
      <c r="K5172" s="20">
        <v>4.5975059778327916</v>
      </c>
      <c r="L5172" s="20">
        <v>4.5333645957695339</v>
      </c>
      <c r="M5172" s="20">
        <v>4.5336551702886041</v>
      </c>
      <c r="N5172" s="20">
        <v>4.4964146235536697</v>
      </c>
    </row>
    <row r="5173" spans="1:14" x14ac:dyDescent="0.3">
      <c r="A5173" s="19">
        <v>36264</v>
      </c>
      <c r="B5173" s="20">
        <v>5.3953611319138277</v>
      </c>
      <c r="C5173" s="20">
        <v>5.0562249270400992</v>
      </c>
      <c r="D5173" s="20">
        <v>4.9242035468159493</v>
      </c>
      <c r="E5173" s="20">
        <v>4.8711659650935948</v>
      </c>
      <c r="F5173" s="21">
        <v>4.8407643266494311</v>
      </c>
      <c r="G5173" s="20">
        <v>4.8281976300519913</v>
      </c>
      <c r="H5173" s="20">
        <v>4.7734991691415782</v>
      </c>
      <c r="I5173" s="20">
        <v>4.703080905073926</v>
      </c>
      <c r="J5173" s="20">
        <v>4.5827710279299243</v>
      </c>
      <c r="K5173" s="20">
        <v>4.5032446146198142</v>
      </c>
      <c r="L5173" s="20">
        <v>4.4426626088873196</v>
      </c>
      <c r="M5173" s="20">
        <v>4.4678022915143414</v>
      </c>
      <c r="N5173" s="20">
        <v>4.429360634227014</v>
      </c>
    </row>
    <row r="5174" spans="1:14" x14ac:dyDescent="0.3">
      <c r="A5174" s="19">
        <v>36263</v>
      </c>
      <c r="B5174" s="20">
        <v>5.3821050171123197</v>
      </c>
      <c r="C5174" s="20">
        <v>5.0523109213578303</v>
      </c>
      <c r="D5174" s="20">
        <v>4.920779403552852</v>
      </c>
      <c r="E5174" s="20">
        <v>4.8712592047898085</v>
      </c>
      <c r="F5174" s="21">
        <v>4.8435595781110079</v>
      </c>
      <c r="G5174" s="20">
        <v>4.833478217335486</v>
      </c>
      <c r="H5174" s="20">
        <v>4.7866548565308857</v>
      </c>
      <c r="I5174" s="20">
        <v>4.7191776563536516</v>
      </c>
      <c r="J5174" s="20">
        <v>4.5942691428512425</v>
      </c>
      <c r="K5174" s="20">
        <v>4.5062810262061372</v>
      </c>
      <c r="L5174" s="20">
        <v>4.4367285063832469</v>
      </c>
      <c r="M5174" s="20">
        <v>4.4526085409896403</v>
      </c>
      <c r="N5174" s="20">
        <v>4.4102795973735631</v>
      </c>
    </row>
    <row r="5175" spans="1:14" x14ac:dyDescent="0.3">
      <c r="A5175" s="19">
        <v>36262</v>
      </c>
      <c r="B5175" s="20">
        <v>5.417052763118444</v>
      </c>
      <c r="C5175" s="20">
        <v>5.0431895065298367</v>
      </c>
      <c r="D5175" s="20">
        <v>4.8954638716123373</v>
      </c>
      <c r="E5175" s="20">
        <v>4.8411723183383337</v>
      </c>
      <c r="F5175" s="21">
        <v>4.8074341356942734</v>
      </c>
      <c r="G5175" s="20">
        <v>4.7928068682602074</v>
      </c>
      <c r="H5175" s="20">
        <v>4.7398192454840737</v>
      </c>
      <c r="I5175" s="20">
        <v>4.6744871849513094</v>
      </c>
      <c r="J5175" s="20">
        <v>4.5568268068485285</v>
      </c>
      <c r="K5175" s="20">
        <v>4.4747776563218222</v>
      </c>
      <c r="L5175" s="20">
        <v>4.4121645549003121</v>
      </c>
      <c r="M5175" s="20">
        <v>4.453944765473997</v>
      </c>
      <c r="N5175" s="20">
        <v>4.4113683976875713</v>
      </c>
    </row>
    <row r="5176" spans="1:14" x14ac:dyDescent="0.3">
      <c r="A5176" s="19">
        <v>36259</v>
      </c>
      <c r="B5176" s="20">
        <v>5.5238388221056027</v>
      </c>
      <c r="C5176" s="20">
        <v>5.0424025799908376</v>
      </c>
      <c r="D5176" s="20">
        <v>4.8667827180996133</v>
      </c>
      <c r="E5176" s="20">
        <v>4.8155639626852142</v>
      </c>
      <c r="F5176" s="21">
        <v>4.771078636737915</v>
      </c>
      <c r="G5176" s="20">
        <v>4.7555910321589225</v>
      </c>
      <c r="H5176" s="20">
        <v>4.7142892005288122</v>
      </c>
      <c r="I5176" s="20">
        <v>4.6559278910729676</v>
      </c>
      <c r="J5176" s="20">
        <v>4.5459244728378794</v>
      </c>
      <c r="K5176" s="20">
        <v>4.4681632433886858</v>
      </c>
      <c r="L5176" s="20">
        <v>4.4055283696080867</v>
      </c>
      <c r="M5176" s="20">
        <v>4.4133772751129836</v>
      </c>
      <c r="N5176" s="20">
        <v>4.3776012759066925</v>
      </c>
    </row>
    <row r="5177" spans="1:14" x14ac:dyDescent="0.3">
      <c r="A5177" s="19">
        <v>36258</v>
      </c>
      <c r="B5177" s="20">
        <v>5.4649281414930355</v>
      </c>
      <c r="C5177" s="20">
        <v>5.0621044180446759</v>
      </c>
      <c r="D5177" s="20">
        <v>4.9076915109726329</v>
      </c>
      <c r="E5177" s="20">
        <v>4.852243822049596</v>
      </c>
      <c r="F5177" s="21">
        <v>4.8145412875494555</v>
      </c>
      <c r="G5177" s="20">
        <v>4.7990154473738613</v>
      </c>
      <c r="H5177" s="20">
        <v>4.7518813325736939</v>
      </c>
      <c r="I5177" s="20">
        <v>4.6943550981948503</v>
      </c>
      <c r="J5177" s="20">
        <v>4.5899489643123008</v>
      </c>
      <c r="K5177" s="20">
        <v>4.5164460210046657</v>
      </c>
      <c r="L5177" s="20">
        <v>4.4567625388527272</v>
      </c>
      <c r="M5177" s="20">
        <v>4.4612225445548699</v>
      </c>
      <c r="N5177" s="20">
        <v>4.4278592891770634</v>
      </c>
    </row>
    <row r="5178" spans="1:14" x14ac:dyDescent="0.3">
      <c r="A5178" s="19">
        <v>36257</v>
      </c>
      <c r="B5178" s="20">
        <v>5.5642257937368917</v>
      </c>
      <c r="C5178" s="20">
        <v>5.056899610277652</v>
      </c>
      <c r="D5178" s="20">
        <v>4.863171721658488</v>
      </c>
      <c r="E5178" s="20">
        <v>4.7961886316198772</v>
      </c>
      <c r="F5178" s="21">
        <v>4.7483241285300677</v>
      </c>
      <c r="G5178" s="20">
        <v>4.7285049214610755</v>
      </c>
      <c r="H5178" s="20">
        <v>4.6821061524590686</v>
      </c>
      <c r="I5178" s="20">
        <v>4.6329726086092036</v>
      </c>
      <c r="J5178" s="20">
        <v>4.5484213005605731</v>
      </c>
      <c r="K5178" s="20">
        <v>4.4927330062157775</v>
      </c>
      <c r="L5178" s="20">
        <v>4.44971371422149</v>
      </c>
      <c r="M5178" s="20">
        <v>4.4687900344157532</v>
      </c>
      <c r="N5178" s="20">
        <v>4.4428452875612825</v>
      </c>
    </row>
    <row r="5179" spans="1:14" x14ac:dyDescent="0.3">
      <c r="A5179" s="19">
        <v>36256</v>
      </c>
      <c r="B5179" s="20">
        <v>5.3703339144878948</v>
      </c>
      <c r="C5179" s="20">
        <v>4.9582676440847084</v>
      </c>
      <c r="D5179" s="20">
        <v>4.8011938674224934</v>
      </c>
      <c r="E5179" s="20">
        <v>4.7381639439725696</v>
      </c>
      <c r="F5179" s="21">
        <v>4.7005876655653598</v>
      </c>
      <c r="G5179" s="20">
        <v>4.6859338147897347</v>
      </c>
      <c r="H5179" s="20">
        <v>4.6483160846168827</v>
      </c>
      <c r="I5179" s="20">
        <v>4.6070863754761993</v>
      </c>
      <c r="J5179" s="20">
        <v>4.536438528592611</v>
      </c>
      <c r="K5179" s="20">
        <v>4.4897922692311356</v>
      </c>
      <c r="L5179" s="20">
        <v>4.4574761613511855</v>
      </c>
      <c r="M5179" s="20">
        <v>4.5115883922435653</v>
      </c>
      <c r="N5179" s="20">
        <v>4.4868547158831369</v>
      </c>
    </row>
    <row r="5180" spans="1:14" x14ac:dyDescent="0.3">
      <c r="A5180" s="19">
        <v>36251</v>
      </c>
      <c r="B5180" s="20">
        <v>5.3080933491739097</v>
      </c>
      <c r="C5180" s="20">
        <v>4.9715901229621871</v>
      </c>
      <c r="D5180" s="20">
        <v>4.8342425994503753</v>
      </c>
      <c r="E5180" s="20">
        <v>4.7653393511776088</v>
      </c>
      <c r="F5180" s="21">
        <v>4.7379195854095721</v>
      </c>
      <c r="G5180" s="20">
        <v>4.7297836372977811</v>
      </c>
      <c r="H5180" s="20">
        <v>4.7103466349732237</v>
      </c>
      <c r="I5180" s="20">
        <v>4.6838409602817208</v>
      </c>
      <c r="J5180" s="20">
        <v>4.6347481528688519</v>
      </c>
      <c r="K5180" s="20">
        <v>4.6006635831503999</v>
      </c>
      <c r="L5180" s="20">
        <v>4.5691607966988048</v>
      </c>
      <c r="M5180" s="20">
        <v>4.5717841870897065</v>
      </c>
      <c r="N5180" s="20">
        <v>4.5544869135848218</v>
      </c>
    </row>
    <row r="5181" spans="1:14" x14ac:dyDescent="0.3">
      <c r="A5181" s="19">
        <v>36250</v>
      </c>
      <c r="B5181" s="20">
        <v>5.3816226996878136</v>
      </c>
      <c r="C5181" s="20">
        <v>4.9553758141624629</v>
      </c>
      <c r="D5181" s="20">
        <v>4.790129984460477</v>
      </c>
      <c r="E5181" s="20">
        <v>4.7271376031747714</v>
      </c>
      <c r="F5181" s="21">
        <v>4.6898966747656656</v>
      </c>
      <c r="G5181" s="20">
        <v>4.6788650020541711</v>
      </c>
      <c r="H5181" s="20">
        <v>4.6585393062656575</v>
      </c>
      <c r="I5181" s="20">
        <v>4.6307473089279023</v>
      </c>
      <c r="J5181" s="20">
        <v>4.5822595335829384</v>
      </c>
      <c r="K5181" s="20">
        <v>4.5535160887975596</v>
      </c>
      <c r="L5181" s="20">
        <v>4.5323068223549203</v>
      </c>
      <c r="M5181" s="20">
        <v>4.5472463415961561</v>
      </c>
      <c r="N5181" s="20">
        <v>4.5363136062646143</v>
      </c>
    </row>
    <row r="5182" spans="1:14" x14ac:dyDescent="0.3">
      <c r="A5182" s="19">
        <v>36249</v>
      </c>
      <c r="B5182" s="20">
        <v>5.3823613981780225</v>
      </c>
      <c r="C5182" s="20">
        <v>4.9615410039760048</v>
      </c>
      <c r="D5182" s="20">
        <v>4.8010549122718853</v>
      </c>
      <c r="E5182" s="20">
        <v>4.7399274943924592</v>
      </c>
      <c r="F5182" s="21">
        <v>4.7033705780454209</v>
      </c>
      <c r="G5182" s="20">
        <v>4.694327168386967</v>
      </c>
      <c r="H5182" s="20">
        <v>4.6854532606454846</v>
      </c>
      <c r="I5182" s="20">
        <v>4.6643843972617907</v>
      </c>
      <c r="J5182" s="20">
        <v>4.621066361582586</v>
      </c>
      <c r="K5182" s="20">
        <v>4.5915533711980432</v>
      </c>
      <c r="L5182" s="20">
        <v>4.566064880701588</v>
      </c>
      <c r="M5182" s="20">
        <v>4.5729059162844283</v>
      </c>
      <c r="N5182" s="20">
        <v>4.5604760744364325</v>
      </c>
    </row>
    <row r="5183" spans="1:14" x14ac:dyDescent="0.3">
      <c r="A5183" s="19">
        <v>36248</v>
      </c>
      <c r="B5183" s="20">
        <v>5.5308041216752502</v>
      </c>
      <c r="C5183" s="20">
        <v>5.010776891102382</v>
      </c>
      <c r="D5183" s="20">
        <v>4.8171331485500319</v>
      </c>
      <c r="E5183" s="20">
        <v>4.7449956708395948</v>
      </c>
      <c r="F5183" s="21">
        <v>4.697274704540213</v>
      </c>
      <c r="G5183" s="20">
        <v>4.6830691481781761</v>
      </c>
      <c r="H5183" s="20">
        <v>4.672342646838894</v>
      </c>
      <c r="I5183" s="20">
        <v>4.6583949839868515</v>
      </c>
      <c r="J5183" s="20">
        <v>4.6325502188921144</v>
      </c>
      <c r="K5183" s="20">
        <v>4.6165039091222893</v>
      </c>
      <c r="L5183" s="20">
        <v>4.5999302855344677</v>
      </c>
      <c r="M5183" s="20">
        <v>4.6015225848049912</v>
      </c>
      <c r="N5183" s="20">
        <v>4.5945146047782144</v>
      </c>
    </row>
    <row r="5184" spans="1:14" x14ac:dyDescent="0.3">
      <c r="A5184" s="19">
        <v>36245</v>
      </c>
      <c r="B5184" s="20">
        <v>5.5070525593022595</v>
      </c>
      <c r="C5184" s="20">
        <v>5.01643381006651</v>
      </c>
      <c r="D5184" s="20">
        <v>4.8304827699796524</v>
      </c>
      <c r="E5184" s="20">
        <v>4.7637929916953752</v>
      </c>
      <c r="F5184" s="21">
        <v>4.7222793274969161</v>
      </c>
      <c r="G5184" s="20">
        <v>4.7127008382291011</v>
      </c>
      <c r="H5184" s="20">
        <v>4.7039906399559204</v>
      </c>
      <c r="I5184" s="20">
        <v>4.6837717366871372</v>
      </c>
      <c r="J5184" s="20">
        <v>4.6460698339103663</v>
      </c>
      <c r="K5184" s="20">
        <v>4.6219489055074137</v>
      </c>
      <c r="L5184" s="20">
        <v>4.5964872938968471</v>
      </c>
      <c r="M5184" s="20">
        <v>4.5750173245966916</v>
      </c>
      <c r="N5184" s="20">
        <v>4.5659677501542113</v>
      </c>
    </row>
    <row r="5185" spans="1:14" x14ac:dyDescent="0.3">
      <c r="A5185" s="19">
        <v>36244</v>
      </c>
      <c r="B5185" s="20">
        <v>5.46798040762034</v>
      </c>
      <c r="C5185" s="20">
        <v>5.0101330539592546</v>
      </c>
      <c r="D5185" s="20">
        <v>4.8368331257119355</v>
      </c>
      <c r="E5185" s="20">
        <v>4.7737475698003946</v>
      </c>
      <c r="F5185" s="21">
        <v>4.7330659494278917</v>
      </c>
      <c r="G5185" s="20">
        <v>4.7205546807589247</v>
      </c>
      <c r="H5185" s="20">
        <v>4.6966329648811103</v>
      </c>
      <c r="I5185" s="20">
        <v>4.6629140910675346</v>
      </c>
      <c r="J5185" s="20">
        <v>4.6039600762754072</v>
      </c>
      <c r="K5185" s="20">
        <v>4.5681239633091346</v>
      </c>
      <c r="L5185" s="20">
        <v>4.5417644926869336</v>
      </c>
      <c r="M5185" s="20">
        <v>4.551179599637261</v>
      </c>
      <c r="N5185" s="20">
        <v>4.5391796833567941</v>
      </c>
    </row>
    <row r="5186" spans="1:14" x14ac:dyDescent="0.3">
      <c r="A5186" s="19">
        <v>36243</v>
      </c>
      <c r="B5186" s="20">
        <v>5.4412355280509841</v>
      </c>
      <c r="C5186" s="20">
        <v>5.0206575002992677</v>
      </c>
      <c r="D5186" s="20">
        <v>4.8547655985819755</v>
      </c>
      <c r="E5186" s="20">
        <v>4.7834264633149672</v>
      </c>
      <c r="F5186" s="21">
        <v>4.7484906080631575</v>
      </c>
      <c r="G5186" s="20">
        <v>4.7388474703014749</v>
      </c>
      <c r="H5186" s="20">
        <v>4.7137412717529443</v>
      </c>
      <c r="I5186" s="20">
        <v>4.6782013398590694</v>
      </c>
      <c r="J5186" s="20">
        <v>4.6212381432427936</v>
      </c>
      <c r="K5186" s="20">
        <v>4.5885503798844551</v>
      </c>
      <c r="L5186" s="20">
        <v>4.5607870766570802</v>
      </c>
      <c r="M5186" s="20">
        <v>4.5418883742295595</v>
      </c>
      <c r="N5186" s="20">
        <v>4.5328723720780495</v>
      </c>
    </row>
    <row r="5187" spans="1:14" x14ac:dyDescent="0.3">
      <c r="A5187" s="19">
        <v>36242</v>
      </c>
      <c r="B5187" s="20">
        <v>5.447414785013569</v>
      </c>
      <c r="C5187" s="20">
        <v>5.0246418963248001</v>
      </c>
      <c r="D5187" s="20">
        <v>4.8586620395331401</v>
      </c>
      <c r="E5187" s="20">
        <v>4.7841652811185353</v>
      </c>
      <c r="F5187" s="21">
        <v>4.747715106513974</v>
      </c>
      <c r="G5187" s="20">
        <v>4.7366123600247425</v>
      </c>
      <c r="H5187" s="20">
        <v>4.7111967045600442</v>
      </c>
      <c r="I5187" s="20">
        <v>4.6756545146849104</v>
      </c>
      <c r="J5187" s="20">
        <v>4.6146124509904123</v>
      </c>
      <c r="K5187" s="20">
        <v>4.5763582779343102</v>
      </c>
      <c r="L5187" s="20">
        <v>4.5431263739448644</v>
      </c>
      <c r="M5187" s="20">
        <v>4.5274598781611486</v>
      </c>
      <c r="N5187" s="20">
        <v>4.5140278727680387</v>
      </c>
    </row>
    <row r="5188" spans="1:14" x14ac:dyDescent="0.3">
      <c r="A5188" s="19">
        <v>36241</v>
      </c>
      <c r="B5188" s="20">
        <v>5.3432960614963472</v>
      </c>
      <c r="C5188" s="20">
        <v>5.0199465406970241</v>
      </c>
      <c r="D5188" s="20">
        <v>4.8872912877527046</v>
      </c>
      <c r="E5188" s="20">
        <v>4.8207833999125169</v>
      </c>
      <c r="F5188" s="21">
        <v>4.7937864914093051</v>
      </c>
      <c r="G5188" s="20">
        <v>4.7830808097713682</v>
      </c>
      <c r="H5188" s="20">
        <v>4.7351329307594634</v>
      </c>
      <c r="I5188" s="20">
        <v>4.6782060638043337</v>
      </c>
      <c r="J5188" s="20">
        <v>4.593572209733173</v>
      </c>
      <c r="K5188" s="20">
        <v>4.546676542801273</v>
      </c>
      <c r="L5188" s="20">
        <v>4.5132819448172015</v>
      </c>
      <c r="M5188" s="20">
        <v>4.5135169297169337</v>
      </c>
      <c r="N5188" s="20">
        <v>4.4990676966116556</v>
      </c>
    </row>
    <row r="5189" spans="1:14" x14ac:dyDescent="0.3">
      <c r="A5189" s="19">
        <v>36238</v>
      </c>
      <c r="B5189" s="20">
        <v>5.3648772786153343</v>
      </c>
      <c r="C5189" s="20">
        <v>5.0175237967422461</v>
      </c>
      <c r="D5189" s="20">
        <v>4.8814356100089693</v>
      </c>
      <c r="E5189" s="20">
        <v>4.8188434500945201</v>
      </c>
      <c r="F5189" s="21">
        <v>4.7880086620888695</v>
      </c>
      <c r="G5189" s="20">
        <v>4.7746988523876981</v>
      </c>
      <c r="H5189" s="20">
        <v>4.7192821798011382</v>
      </c>
      <c r="I5189" s="20">
        <v>4.6575640309791444</v>
      </c>
      <c r="J5189" s="20">
        <v>4.5703132827338226</v>
      </c>
      <c r="K5189" s="20">
        <v>4.5244897075803276</v>
      </c>
      <c r="L5189" s="20">
        <v>4.4921067024771446</v>
      </c>
      <c r="M5189" s="20">
        <v>4.4921737383141043</v>
      </c>
      <c r="N5189" s="20">
        <v>4.4777891080838197</v>
      </c>
    </row>
    <row r="5190" spans="1:14" x14ac:dyDescent="0.3">
      <c r="A5190" s="19">
        <v>36237</v>
      </c>
      <c r="B5190" s="20">
        <v>5.4609549438268497</v>
      </c>
      <c r="C5190" s="20">
        <v>5.0327878014673404</v>
      </c>
      <c r="D5190" s="20">
        <v>4.8761190014114195</v>
      </c>
      <c r="E5190" s="20">
        <v>4.8199242596453589</v>
      </c>
      <c r="F5190" s="21">
        <v>4.7792839395461657</v>
      </c>
      <c r="G5190" s="20">
        <v>4.7620425818100323</v>
      </c>
      <c r="H5190" s="20">
        <v>4.705293383800087</v>
      </c>
      <c r="I5190" s="20">
        <v>4.6430153299186498</v>
      </c>
      <c r="J5190" s="20">
        <v>4.5538109657049137</v>
      </c>
      <c r="K5190" s="20">
        <v>4.5066288810736186</v>
      </c>
      <c r="L5190" s="20">
        <v>4.4732075215178684</v>
      </c>
      <c r="M5190" s="20">
        <v>4.4779882229351751</v>
      </c>
      <c r="N5190" s="20">
        <v>4.4615076197347063</v>
      </c>
    </row>
    <row r="5191" spans="1:14" x14ac:dyDescent="0.3">
      <c r="A5191" s="19">
        <v>36236</v>
      </c>
      <c r="B5191" s="20">
        <v>5.408631018079249</v>
      </c>
      <c r="C5191" s="20">
        <v>5.0482764311926838</v>
      </c>
      <c r="D5191" s="20">
        <v>4.9157680707006026</v>
      </c>
      <c r="E5191" s="20">
        <v>4.8591148053301216</v>
      </c>
      <c r="F5191" s="21">
        <v>4.8235424309173043</v>
      </c>
      <c r="G5191" s="20">
        <v>4.8066291667579941</v>
      </c>
      <c r="H5191" s="20">
        <v>4.7455032272447086</v>
      </c>
      <c r="I5191" s="20">
        <v>4.6790689349163079</v>
      </c>
      <c r="J5191" s="20">
        <v>4.5790701502573921</v>
      </c>
      <c r="K5191" s="20">
        <v>4.5174821053460459</v>
      </c>
      <c r="L5191" s="20">
        <v>4.4625426938158732</v>
      </c>
      <c r="M5191" s="20">
        <v>4.4663200468242881</v>
      </c>
      <c r="N5191" s="20">
        <v>4.4293895603887616</v>
      </c>
    </row>
    <row r="5192" spans="1:14" x14ac:dyDescent="0.3">
      <c r="A5192" s="19">
        <v>36235</v>
      </c>
      <c r="B5192" s="20">
        <v>5.4282013886323508</v>
      </c>
      <c r="C5192" s="20">
        <v>5.0655518704505802</v>
      </c>
      <c r="D5192" s="20">
        <v>4.9273649736016258</v>
      </c>
      <c r="E5192" s="20">
        <v>4.8747662424835427</v>
      </c>
      <c r="F5192" s="21">
        <v>4.8438846575162158</v>
      </c>
      <c r="G5192" s="20">
        <v>4.8338349911084943</v>
      </c>
      <c r="H5192" s="20">
        <v>4.7951397919077063</v>
      </c>
      <c r="I5192" s="20">
        <v>4.7404856035904368</v>
      </c>
      <c r="J5192" s="20">
        <v>4.6462562286152416</v>
      </c>
      <c r="K5192" s="20">
        <v>4.5809702020101515</v>
      </c>
      <c r="L5192" s="20">
        <v>4.5190559936746952</v>
      </c>
      <c r="M5192" s="20">
        <v>4.5292619692387053</v>
      </c>
      <c r="N5192" s="20">
        <v>4.48495904753619</v>
      </c>
    </row>
    <row r="5193" spans="1:14" x14ac:dyDescent="0.3">
      <c r="A5193" s="19">
        <v>36234</v>
      </c>
      <c r="B5193" s="20">
        <v>5.4111846025053429</v>
      </c>
      <c r="C5193" s="20">
        <v>5.0784592199841398</v>
      </c>
      <c r="D5193" s="20">
        <v>4.9449686755905393</v>
      </c>
      <c r="E5193" s="20">
        <v>4.8870601379587422</v>
      </c>
      <c r="F5193" s="21">
        <v>4.8594977914533022</v>
      </c>
      <c r="G5193" s="20">
        <v>4.8506659561191459</v>
      </c>
      <c r="H5193" s="20">
        <v>4.8173207736302466</v>
      </c>
      <c r="I5193" s="20">
        <v>4.7723604836351745</v>
      </c>
      <c r="J5193" s="20">
        <v>4.6982823556501163</v>
      </c>
      <c r="K5193" s="20">
        <v>4.646894275771297</v>
      </c>
      <c r="L5193" s="20">
        <v>4.5910309376239189</v>
      </c>
      <c r="M5193" s="20">
        <v>4.5822003695814564</v>
      </c>
      <c r="N5193" s="20">
        <v>4.5428535104187979</v>
      </c>
    </row>
    <row r="5194" spans="1:14" x14ac:dyDescent="0.3">
      <c r="A5194" s="19">
        <v>36231</v>
      </c>
      <c r="B5194" s="20">
        <v>5.420823434370468</v>
      </c>
      <c r="C5194" s="20">
        <v>5.0980118892794204</v>
      </c>
      <c r="D5194" s="20">
        <v>4.9683422954607259</v>
      </c>
      <c r="E5194" s="20">
        <v>4.8919597082274153</v>
      </c>
      <c r="F5194" s="21">
        <v>4.8642490982521602</v>
      </c>
      <c r="G5194" s="20">
        <v>4.8542290990377204</v>
      </c>
      <c r="H5194" s="20">
        <v>4.8177010743395927</v>
      </c>
      <c r="I5194" s="20">
        <v>4.7722758788343862</v>
      </c>
      <c r="J5194" s="20">
        <v>4.6988847825545177</v>
      </c>
      <c r="K5194" s="20">
        <v>4.6482965217822443</v>
      </c>
      <c r="L5194" s="20">
        <v>4.5921321590240858</v>
      </c>
      <c r="M5194" s="20">
        <v>4.5789850342013576</v>
      </c>
      <c r="N5194" s="20">
        <v>4.539912318637259</v>
      </c>
    </row>
    <row r="5195" spans="1:14" x14ac:dyDescent="0.3">
      <c r="A5195" s="19">
        <v>36230</v>
      </c>
      <c r="B5195" s="20">
        <v>5.4665645864793229</v>
      </c>
      <c r="C5195" s="20">
        <v>5.1144063102367472</v>
      </c>
      <c r="D5195" s="20">
        <v>4.976781155166198</v>
      </c>
      <c r="E5195" s="20">
        <v>4.9104415728250448</v>
      </c>
      <c r="F5195" s="21">
        <v>4.880136055358296</v>
      </c>
      <c r="G5195" s="20">
        <v>4.8702210221173896</v>
      </c>
      <c r="H5195" s="20">
        <v>4.8367525402371969</v>
      </c>
      <c r="I5195" s="20">
        <v>4.7911797759365635</v>
      </c>
      <c r="J5195" s="20">
        <v>4.7143224468336165</v>
      </c>
      <c r="K5195" s="20">
        <v>4.6616372275751425</v>
      </c>
      <c r="L5195" s="20">
        <v>4.6070945830418246</v>
      </c>
      <c r="M5195" s="20">
        <v>4.6034835365667952</v>
      </c>
      <c r="N5195" s="20">
        <v>4.5651786629852893</v>
      </c>
    </row>
    <row r="5196" spans="1:14" x14ac:dyDescent="0.3">
      <c r="A5196" s="19">
        <v>36229</v>
      </c>
      <c r="B5196" s="20">
        <v>5.5127761798257886</v>
      </c>
      <c r="C5196" s="20">
        <v>5.1445517550692523</v>
      </c>
      <c r="D5196" s="20">
        <v>5.0040979315759451</v>
      </c>
      <c r="E5196" s="20">
        <v>4.9380107688299768</v>
      </c>
      <c r="F5196" s="21">
        <v>4.9074951466946635</v>
      </c>
      <c r="G5196" s="20">
        <v>4.9005846851800872</v>
      </c>
      <c r="H5196" s="20">
        <v>4.8791721419872101</v>
      </c>
      <c r="I5196" s="20">
        <v>4.837336848449433</v>
      </c>
      <c r="J5196" s="20">
        <v>4.76065895132494</v>
      </c>
      <c r="K5196" s="20">
        <v>4.7064373237485286</v>
      </c>
      <c r="L5196" s="20">
        <v>4.6495219719447389</v>
      </c>
      <c r="M5196" s="20">
        <v>4.6379043095525159</v>
      </c>
      <c r="N5196" s="20">
        <v>4.5995711272522612</v>
      </c>
    </row>
    <row r="5197" spans="1:14" x14ac:dyDescent="0.3">
      <c r="A5197" s="19">
        <v>36228</v>
      </c>
      <c r="B5197" s="20">
        <v>5.4761578510254179</v>
      </c>
      <c r="C5197" s="20">
        <v>5.1622309601384826</v>
      </c>
      <c r="D5197" s="20">
        <v>5.0239693548937217</v>
      </c>
      <c r="E5197" s="20">
        <v>4.9456603681914428</v>
      </c>
      <c r="F5197" s="21">
        <v>4.9278111163923368</v>
      </c>
      <c r="G5197" s="20">
        <v>4.9305020641992066</v>
      </c>
      <c r="H5197" s="20">
        <v>4.9237737194864089</v>
      </c>
      <c r="I5197" s="20">
        <v>4.8846564111391544</v>
      </c>
      <c r="J5197" s="20">
        <v>4.8080541379236923</v>
      </c>
      <c r="K5197" s="20">
        <v>4.7545446742880264</v>
      </c>
      <c r="L5197" s="20">
        <v>4.6976400700678678</v>
      </c>
      <c r="M5197" s="20">
        <v>4.6676884056395327</v>
      </c>
      <c r="N5197" s="20">
        <v>4.6329463172118945</v>
      </c>
    </row>
    <row r="5198" spans="1:14" x14ac:dyDescent="0.3">
      <c r="A5198" s="19">
        <v>36227</v>
      </c>
      <c r="B5198" s="20">
        <v>5.5116654261320139</v>
      </c>
      <c r="C5198" s="20">
        <v>5.1626858626116947</v>
      </c>
      <c r="D5198" s="20">
        <v>5.0060355726332517</v>
      </c>
      <c r="E5198" s="20">
        <v>4.9104264185690196</v>
      </c>
      <c r="F5198" s="21">
        <v>4.8890046608323123</v>
      </c>
      <c r="G5198" s="20">
        <v>4.8881025246970919</v>
      </c>
      <c r="H5198" s="20">
        <v>4.8638825191051396</v>
      </c>
      <c r="I5198" s="20">
        <v>4.8151390410470007</v>
      </c>
      <c r="J5198" s="20">
        <v>4.7353523081731792</v>
      </c>
      <c r="K5198" s="20">
        <v>4.6851163989350511</v>
      </c>
      <c r="L5198" s="20">
        <v>4.6325712970581847</v>
      </c>
      <c r="M5198" s="20">
        <v>4.5993164509389359</v>
      </c>
      <c r="N5198" s="20">
        <v>4.5687804508477541</v>
      </c>
    </row>
    <row r="5199" spans="1:14" x14ac:dyDescent="0.3">
      <c r="A5199" s="19">
        <v>36224</v>
      </c>
      <c r="B5199" s="20">
        <v>5.7076994944561008</v>
      </c>
      <c r="C5199" s="20">
        <v>5.1967547871467126</v>
      </c>
      <c r="D5199" s="20">
        <v>5.0171187568192801</v>
      </c>
      <c r="E5199" s="20">
        <v>4.9723180879034832</v>
      </c>
      <c r="F5199" s="21">
        <v>4.9240987787581068</v>
      </c>
      <c r="G5199" s="20">
        <v>4.9077946591955062</v>
      </c>
      <c r="H5199" s="20">
        <v>4.8675101017692963</v>
      </c>
      <c r="I5199" s="20">
        <v>4.8133793914950109</v>
      </c>
      <c r="J5199" s="20">
        <v>4.7229353868713222</v>
      </c>
      <c r="K5199" s="20">
        <v>4.6631927210007449</v>
      </c>
      <c r="L5199" s="20">
        <v>4.6055922777120433</v>
      </c>
      <c r="M5199" s="20">
        <v>4.5849265166008859</v>
      </c>
      <c r="N5199" s="20">
        <v>4.550650317446415</v>
      </c>
    </row>
    <row r="5200" spans="1:14" x14ac:dyDescent="0.3">
      <c r="A5200" s="19">
        <v>36223</v>
      </c>
      <c r="B5200" s="20">
        <v>5.4654259128963396</v>
      </c>
      <c r="C5200" s="20">
        <v>5.1772792880802445</v>
      </c>
      <c r="D5200" s="20">
        <v>5.0577021865183482</v>
      </c>
      <c r="E5200" s="20">
        <v>5.0038377552018121</v>
      </c>
      <c r="F5200" s="21">
        <v>4.9857832791374959</v>
      </c>
      <c r="G5200" s="20">
        <v>4.9869307170599075</v>
      </c>
      <c r="H5200" s="20">
        <v>4.9708949287345181</v>
      </c>
      <c r="I5200" s="20">
        <v>4.9260327349891222</v>
      </c>
      <c r="J5200" s="20">
        <v>4.8477440257821325</v>
      </c>
      <c r="K5200" s="20">
        <v>4.794298575277038</v>
      </c>
      <c r="L5200" s="20">
        <v>4.7333418032708074</v>
      </c>
      <c r="M5200" s="20">
        <v>4.6718405201674305</v>
      </c>
      <c r="N5200" s="20">
        <v>4.6397291884829066</v>
      </c>
    </row>
    <row r="5201" spans="1:14" x14ac:dyDescent="0.3">
      <c r="A5201" s="19">
        <v>36222</v>
      </c>
      <c r="B5201" s="20">
        <v>5.4719440196048055</v>
      </c>
      <c r="C5201" s="20">
        <v>5.2096389649086312</v>
      </c>
      <c r="D5201" s="20">
        <v>5.0949487027156861</v>
      </c>
      <c r="E5201" s="20">
        <v>5.0375921056598925</v>
      </c>
      <c r="F5201" s="21">
        <v>5.0230299252005493</v>
      </c>
      <c r="G5201" s="20">
        <v>5.0245536663598847</v>
      </c>
      <c r="H5201" s="20">
        <v>4.9973837935304131</v>
      </c>
      <c r="I5201" s="20">
        <v>4.9403839962318949</v>
      </c>
      <c r="J5201" s="20">
        <v>4.8458115647099191</v>
      </c>
      <c r="K5201" s="20">
        <v>4.785044922672169</v>
      </c>
      <c r="L5201" s="20">
        <v>4.7205433431217081</v>
      </c>
      <c r="M5201" s="20">
        <v>4.6387950326786243</v>
      </c>
      <c r="N5201" s="20">
        <v>4.6101334022538927</v>
      </c>
    </row>
    <row r="5202" spans="1:14" x14ac:dyDescent="0.3">
      <c r="A5202" s="19">
        <v>36221</v>
      </c>
      <c r="B5202" s="20">
        <v>5.3799940202477643</v>
      </c>
      <c r="C5202" s="20">
        <v>5.1054266002678874</v>
      </c>
      <c r="D5202" s="20">
        <v>4.9932871600049991</v>
      </c>
      <c r="E5202" s="20">
        <v>4.9364728541366629</v>
      </c>
      <c r="F5202" s="21">
        <v>4.9163905499870841</v>
      </c>
      <c r="G5202" s="20">
        <v>4.9114826256517272</v>
      </c>
      <c r="H5202" s="20">
        <v>4.8705885201885462</v>
      </c>
      <c r="I5202" s="20">
        <v>4.8115529781694546</v>
      </c>
      <c r="J5202" s="20">
        <v>4.7259835247847892</v>
      </c>
      <c r="K5202" s="20">
        <v>4.6801094554044527</v>
      </c>
      <c r="L5202" s="20">
        <v>4.6386063288817709</v>
      </c>
      <c r="M5202" s="20">
        <v>4.5973513771907779</v>
      </c>
      <c r="N5202" s="20">
        <v>4.5793034201978484</v>
      </c>
    </row>
    <row r="5203" spans="1:14" x14ac:dyDescent="0.3">
      <c r="A5203" s="19">
        <v>36220</v>
      </c>
      <c r="B5203" s="20">
        <v>5.4831731242840096</v>
      </c>
      <c r="C5203" s="20">
        <v>5.1561339439850302</v>
      </c>
      <c r="D5203" s="20">
        <v>5.0213492613288357</v>
      </c>
      <c r="E5203" s="20">
        <v>4.959358765969319</v>
      </c>
      <c r="F5203" s="21">
        <v>4.9385459151559861</v>
      </c>
      <c r="G5203" s="20">
        <v>4.9391033289010062</v>
      </c>
      <c r="H5203" s="20">
        <v>4.9167273033160175</v>
      </c>
      <c r="I5203" s="20">
        <v>4.8589316209365112</v>
      </c>
      <c r="J5203" s="20">
        <v>4.7576738025342511</v>
      </c>
      <c r="K5203" s="20">
        <v>4.6953116445169769</v>
      </c>
      <c r="L5203" s="20">
        <v>4.6422193166161403</v>
      </c>
      <c r="M5203" s="20">
        <v>4.5958810313399052</v>
      </c>
      <c r="N5203" s="20">
        <v>4.5742477615732309</v>
      </c>
    </row>
    <row r="5204" spans="1:14" x14ac:dyDescent="0.3">
      <c r="A5204" s="19">
        <v>36217</v>
      </c>
      <c r="B5204" s="20">
        <v>5.5606943325326057</v>
      </c>
      <c r="C5204" s="20">
        <v>5.1718604910707837</v>
      </c>
      <c r="D5204" s="20">
        <v>5.0242160246819978</v>
      </c>
      <c r="E5204" s="20">
        <v>4.9583472710674377</v>
      </c>
      <c r="F5204" s="21">
        <v>4.9218523244198984</v>
      </c>
      <c r="G5204" s="20">
        <v>4.9034482161980604</v>
      </c>
      <c r="H5204" s="20">
        <v>4.8224342272885812</v>
      </c>
      <c r="I5204" s="20">
        <v>4.7439696309296986</v>
      </c>
      <c r="J5204" s="20">
        <v>4.6468052055696862</v>
      </c>
      <c r="K5204" s="20">
        <v>4.6008402218360001</v>
      </c>
      <c r="L5204" s="20">
        <v>4.5624472106853791</v>
      </c>
      <c r="M5204" s="20">
        <v>4.5413246957161961</v>
      </c>
      <c r="N5204" s="20">
        <v>4.5206941299934336</v>
      </c>
    </row>
    <row r="5205" spans="1:14" x14ac:dyDescent="0.3">
      <c r="A5205" s="19">
        <v>36216</v>
      </c>
      <c r="B5205" s="20">
        <v>5.5745482243186846</v>
      </c>
      <c r="C5205" s="20">
        <v>5.1660538962117926</v>
      </c>
      <c r="D5205" s="20">
        <v>5.012204214034738</v>
      </c>
      <c r="E5205" s="20">
        <v>4.9423430556676795</v>
      </c>
      <c r="F5205" s="21">
        <v>4.9026408029053359</v>
      </c>
      <c r="G5205" s="20">
        <v>4.8812888515764534</v>
      </c>
      <c r="H5205" s="20">
        <v>4.7932136278678161</v>
      </c>
      <c r="I5205" s="20">
        <v>4.7117304458020088</v>
      </c>
      <c r="J5205" s="20">
        <v>4.6120652973100906</v>
      </c>
      <c r="K5205" s="20">
        <v>4.5653214703801055</v>
      </c>
      <c r="L5205" s="20">
        <v>4.5282398335529015</v>
      </c>
      <c r="M5205" s="20">
        <v>4.5188974070044399</v>
      </c>
      <c r="N5205" s="20">
        <v>4.4973336297721023</v>
      </c>
    </row>
    <row r="5206" spans="1:14" x14ac:dyDescent="0.3">
      <c r="A5206" s="19">
        <v>36215</v>
      </c>
      <c r="B5206" s="20">
        <v>5.8034631900191416</v>
      </c>
      <c r="C5206" s="20">
        <v>5.1919105018563654</v>
      </c>
      <c r="D5206" s="20">
        <v>4.9808731137508326</v>
      </c>
      <c r="E5206" s="20">
        <v>4.9125722528287721</v>
      </c>
      <c r="F5206" s="21">
        <v>4.8427974168497885</v>
      </c>
      <c r="G5206" s="20">
        <v>4.8007026444221319</v>
      </c>
      <c r="H5206" s="20">
        <v>4.6736167193391545</v>
      </c>
      <c r="I5206" s="20">
        <v>4.5737510540105353</v>
      </c>
      <c r="J5206" s="20">
        <v>4.4567161774587714</v>
      </c>
      <c r="K5206" s="20">
        <v>4.4081820022005287</v>
      </c>
      <c r="L5206" s="20">
        <v>4.3869774515366036</v>
      </c>
      <c r="M5206" s="20">
        <v>4.4486580257213468</v>
      </c>
      <c r="N5206" s="20">
        <v>4.4303742720810613</v>
      </c>
    </row>
    <row r="5207" spans="1:14" x14ac:dyDescent="0.3">
      <c r="A5207" s="19">
        <v>36214</v>
      </c>
      <c r="B5207" s="20">
        <v>5.8444415429636969</v>
      </c>
      <c r="C5207" s="20">
        <v>5.186761920811529</v>
      </c>
      <c r="D5207" s="20">
        <v>4.9640555920679033</v>
      </c>
      <c r="E5207" s="20">
        <v>4.8974070514949037</v>
      </c>
      <c r="F5207" s="21">
        <v>4.8217519206274524</v>
      </c>
      <c r="G5207" s="20">
        <v>4.7778674089011748</v>
      </c>
      <c r="H5207" s="20">
        <v>4.6574349968573312</v>
      </c>
      <c r="I5207" s="20">
        <v>4.5638314798787638</v>
      </c>
      <c r="J5207" s="20">
        <v>4.4495529559999332</v>
      </c>
      <c r="K5207" s="20">
        <v>4.3958864685120114</v>
      </c>
      <c r="L5207" s="20">
        <v>4.3623740335779342</v>
      </c>
      <c r="M5207" s="20">
        <v>4.4118223792190303</v>
      </c>
      <c r="N5207" s="20">
        <v>4.3847904169879204</v>
      </c>
    </row>
    <row r="5208" spans="1:14" x14ac:dyDescent="0.3">
      <c r="A5208" s="19">
        <v>36213</v>
      </c>
      <c r="B5208" s="20">
        <v>5.8264815619022299</v>
      </c>
      <c r="C5208" s="20">
        <v>5.1924192131556621</v>
      </c>
      <c r="D5208" s="20">
        <v>4.9688515126463404</v>
      </c>
      <c r="E5208" s="20">
        <v>4.9013410924822116</v>
      </c>
      <c r="F5208" s="21">
        <v>4.8331221872732417</v>
      </c>
      <c r="G5208" s="20">
        <v>4.795605207977097</v>
      </c>
      <c r="H5208" s="20">
        <v>4.6858543666890595</v>
      </c>
      <c r="I5208" s="20">
        <v>4.5963159858950382</v>
      </c>
      <c r="J5208" s="20">
        <v>4.4862129425943502</v>
      </c>
      <c r="K5208" s="20">
        <v>4.433404770051073</v>
      </c>
      <c r="L5208" s="20">
        <v>4.3972120656641325</v>
      </c>
      <c r="M5208" s="20">
        <v>4.4431093403130815</v>
      </c>
      <c r="N5208" s="20">
        <v>4.4133444837999853</v>
      </c>
    </row>
    <row r="5209" spans="1:14" x14ac:dyDescent="0.3">
      <c r="A5209" s="19">
        <v>36210</v>
      </c>
      <c r="B5209" s="20">
        <v>5.9059549153081212</v>
      </c>
      <c r="C5209" s="20">
        <v>5.2123149608100334</v>
      </c>
      <c r="D5209" s="20">
        <v>4.9692241418554133</v>
      </c>
      <c r="E5209" s="20">
        <v>4.8957787671181663</v>
      </c>
      <c r="F5209" s="21">
        <v>4.8224719980250139</v>
      </c>
      <c r="G5209" s="20">
        <v>4.7880469778160322</v>
      </c>
      <c r="H5209" s="20">
        <v>4.704298731076725</v>
      </c>
      <c r="I5209" s="20">
        <v>4.625669215234641</v>
      </c>
      <c r="J5209" s="20">
        <v>4.5214848199214392</v>
      </c>
      <c r="K5209" s="20">
        <v>4.4700251124864225</v>
      </c>
      <c r="L5209" s="20">
        <v>4.4296851130848172</v>
      </c>
      <c r="M5209" s="20">
        <v>4.4477491579182615</v>
      </c>
      <c r="N5209" s="20">
        <v>4.4184221738560172</v>
      </c>
    </row>
    <row r="5210" spans="1:14" x14ac:dyDescent="0.3">
      <c r="A5210" s="19">
        <v>36209</v>
      </c>
      <c r="B5210" s="20">
        <v>5.8236846267655586</v>
      </c>
      <c r="C5210" s="20">
        <v>5.1989350436130444</v>
      </c>
      <c r="D5210" s="20">
        <v>4.9789214550978258</v>
      </c>
      <c r="E5210" s="20">
        <v>4.9089666615466037</v>
      </c>
      <c r="F5210" s="21">
        <v>4.843444378081279</v>
      </c>
      <c r="G5210" s="20">
        <v>4.81279610858072</v>
      </c>
      <c r="H5210" s="20">
        <v>4.7333744871492387</v>
      </c>
      <c r="I5210" s="20">
        <v>4.6574036542743578</v>
      </c>
      <c r="J5210" s="20">
        <v>4.5574705025613023</v>
      </c>
      <c r="K5210" s="20">
        <v>4.5059072608247961</v>
      </c>
      <c r="L5210" s="20">
        <v>4.4539525967573095</v>
      </c>
      <c r="M5210" s="20">
        <v>4.4249730317000067</v>
      </c>
      <c r="N5210" s="20">
        <v>4.3919568500956405</v>
      </c>
    </row>
    <row r="5211" spans="1:14" x14ac:dyDescent="0.3">
      <c r="A5211" s="19">
        <v>36208</v>
      </c>
      <c r="B5211" s="20">
        <v>5.7994043055075206</v>
      </c>
      <c r="C5211" s="20">
        <v>5.2065763271380519</v>
      </c>
      <c r="D5211" s="20">
        <v>4.9855816642363724</v>
      </c>
      <c r="E5211" s="20">
        <v>4.9058155135423709</v>
      </c>
      <c r="F5211" s="21">
        <v>4.8487381528453035</v>
      </c>
      <c r="G5211" s="20">
        <v>4.8259559577075839</v>
      </c>
      <c r="H5211" s="20">
        <v>4.7662765504370901</v>
      </c>
      <c r="I5211" s="20">
        <v>4.6948345161239793</v>
      </c>
      <c r="J5211" s="20">
        <v>4.5788574011304259</v>
      </c>
      <c r="K5211" s="20">
        <v>4.509265258406006</v>
      </c>
      <c r="L5211" s="20">
        <v>4.4517664692153307</v>
      </c>
      <c r="M5211" s="20">
        <v>4.4472780996848105</v>
      </c>
      <c r="N5211" s="20">
        <v>4.4120028718537103</v>
      </c>
    </row>
    <row r="5212" spans="1:14" x14ac:dyDescent="0.3">
      <c r="A5212" s="19">
        <v>36207</v>
      </c>
      <c r="B5212" s="20">
        <v>5.867701486437042</v>
      </c>
      <c r="C5212" s="20">
        <v>5.2192669069108275</v>
      </c>
      <c r="D5212" s="20">
        <v>4.9810717160267917</v>
      </c>
      <c r="E5212" s="20">
        <v>4.9005264164463611</v>
      </c>
      <c r="F5212" s="21">
        <v>4.8373926935355192</v>
      </c>
      <c r="G5212" s="20">
        <v>4.8121692973882704</v>
      </c>
      <c r="H5212" s="20">
        <v>4.7436467282925028</v>
      </c>
      <c r="I5212" s="20">
        <v>4.6614273513391611</v>
      </c>
      <c r="J5212" s="20">
        <v>4.5440352799521886</v>
      </c>
      <c r="K5212" s="20">
        <v>4.4897175622930643</v>
      </c>
      <c r="L5212" s="20">
        <v>4.4588357334071915</v>
      </c>
      <c r="M5212" s="20">
        <v>4.4720010570947242</v>
      </c>
      <c r="N5212" s="20">
        <v>4.4567688392303166</v>
      </c>
    </row>
    <row r="5213" spans="1:14" x14ac:dyDescent="0.3">
      <c r="A5213" s="19">
        <v>36206</v>
      </c>
      <c r="B5213" s="20">
        <v>5.8952420192609329</v>
      </c>
      <c r="C5213" s="20">
        <v>5.2208431333543333</v>
      </c>
      <c r="D5213" s="20">
        <v>4.9764298674541489</v>
      </c>
      <c r="E5213" s="20">
        <v>4.8982602016393662</v>
      </c>
      <c r="F5213" s="21">
        <v>4.8314575807214339</v>
      </c>
      <c r="G5213" s="20">
        <v>4.8038674789837197</v>
      </c>
      <c r="H5213" s="20">
        <v>4.7304763808553867</v>
      </c>
      <c r="I5213" s="20">
        <v>4.6494826440574544</v>
      </c>
      <c r="J5213" s="20">
        <v>4.5450832736060196</v>
      </c>
      <c r="K5213" s="20">
        <v>4.5057909657814124</v>
      </c>
      <c r="L5213" s="20">
        <v>4.4944678503327626</v>
      </c>
      <c r="M5213" s="20">
        <v>4.5705862216711113</v>
      </c>
      <c r="N5213" s="20">
        <v>4.5574207204302999</v>
      </c>
    </row>
    <row r="5214" spans="1:14" x14ac:dyDescent="0.3">
      <c r="A5214" s="19">
        <v>36203</v>
      </c>
      <c r="B5214" s="20">
        <v>5.9958421719061663</v>
      </c>
      <c r="C5214" s="20">
        <v>5.2318029609258065</v>
      </c>
      <c r="D5214" s="20">
        <v>4.9628088829518955</v>
      </c>
      <c r="E5214" s="20">
        <v>4.8870355878486862</v>
      </c>
      <c r="F5214" s="21">
        <v>4.8061199989955794</v>
      </c>
      <c r="G5214" s="20">
        <v>4.7688573826427705</v>
      </c>
      <c r="H5214" s="20">
        <v>4.6778874134415496</v>
      </c>
      <c r="I5214" s="20">
        <v>4.5927799556384663</v>
      </c>
      <c r="J5214" s="20">
        <v>4.4956534628415969</v>
      </c>
      <c r="K5214" s="20">
        <v>4.4674736042526417</v>
      </c>
      <c r="L5214" s="20">
        <v>4.4619511962372105</v>
      </c>
      <c r="M5214" s="20">
        <v>4.5106882140658549</v>
      </c>
      <c r="N5214" s="20">
        <v>4.5043779568038502</v>
      </c>
    </row>
    <row r="5215" spans="1:14" x14ac:dyDescent="0.3">
      <c r="A5215" s="19">
        <v>36202</v>
      </c>
      <c r="B5215" s="20">
        <v>5.9483958892124233</v>
      </c>
      <c r="C5215" s="20">
        <v>5.224130616756903</v>
      </c>
      <c r="D5215" s="20">
        <v>4.9735657623626928</v>
      </c>
      <c r="E5215" s="20">
        <v>4.8951364692749779</v>
      </c>
      <c r="F5215" s="21">
        <v>4.8140823232031247</v>
      </c>
      <c r="G5215" s="20">
        <v>4.7703670977754076</v>
      </c>
      <c r="H5215" s="20">
        <v>4.6453762743430556</v>
      </c>
      <c r="I5215" s="20">
        <v>4.5305422556312918</v>
      </c>
      <c r="J5215" s="20">
        <v>4.3832815796427704</v>
      </c>
      <c r="K5215" s="20">
        <v>4.3243314345002988</v>
      </c>
      <c r="L5215" s="20">
        <v>4.3148160768714598</v>
      </c>
      <c r="M5215" s="20">
        <v>4.4312191378586618</v>
      </c>
      <c r="N5215" s="20">
        <v>4.4193677755139236</v>
      </c>
    </row>
    <row r="5216" spans="1:14" x14ac:dyDescent="0.3">
      <c r="A5216" s="19">
        <v>36201</v>
      </c>
      <c r="B5216" s="20">
        <v>5.9446791003166695</v>
      </c>
      <c r="C5216" s="20">
        <v>5.2365838483842513</v>
      </c>
      <c r="D5216" s="20">
        <v>4.9986784186636131</v>
      </c>
      <c r="E5216" s="20">
        <v>4.9334305215946763</v>
      </c>
      <c r="F5216" s="21">
        <v>4.8508569567726045</v>
      </c>
      <c r="G5216" s="20">
        <v>4.802556805590946</v>
      </c>
      <c r="H5216" s="20">
        <v>4.6545247359408508</v>
      </c>
      <c r="I5216" s="20">
        <v>4.5257757086680668</v>
      </c>
      <c r="J5216" s="20">
        <v>4.3726242408403611</v>
      </c>
      <c r="K5216" s="20">
        <v>4.3188373079319655</v>
      </c>
      <c r="L5216" s="20">
        <v>4.3145318148003353</v>
      </c>
      <c r="M5216" s="20">
        <v>4.4168508219372997</v>
      </c>
      <c r="N5216" s="20">
        <v>4.4103792898457499</v>
      </c>
    </row>
    <row r="5217" spans="1:14" x14ac:dyDescent="0.3">
      <c r="A5217" s="19">
        <v>36200</v>
      </c>
      <c r="B5217" s="20">
        <v>5.9339329360445756</v>
      </c>
      <c r="C5217" s="20">
        <v>5.2686394329755002</v>
      </c>
      <c r="D5217" s="20">
        <v>5.0483109520956697</v>
      </c>
      <c r="E5217" s="20">
        <v>4.9917750144737356</v>
      </c>
      <c r="F5217" s="21">
        <v>4.9103190151715514</v>
      </c>
      <c r="G5217" s="20">
        <v>4.8582267654377995</v>
      </c>
      <c r="H5217" s="20">
        <v>4.6900096228560928</v>
      </c>
      <c r="I5217" s="20">
        <v>4.5466918704682051</v>
      </c>
      <c r="J5217" s="20">
        <v>4.3741551850318405</v>
      </c>
      <c r="K5217" s="20">
        <v>4.3080715817307897</v>
      </c>
      <c r="L5217" s="20">
        <v>4.297086850178113</v>
      </c>
      <c r="M5217" s="20">
        <v>4.407727544907595</v>
      </c>
      <c r="N5217" s="20">
        <v>4.3974676546711997</v>
      </c>
    </row>
    <row r="5218" spans="1:14" x14ac:dyDescent="0.3">
      <c r="A5218" s="19">
        <v>36199</v>
      </c>
      <c r="B5218" s="20">
        <v>5.9944400766464954</v>
      </c>
      <c r="C5218" s="20">
        <v>5.2761674501694102</v>
      </c>
      <c r="D5218" s="20">
        <v>5.0430750751758282</v>
      </c>
      <c r="E5218" s="20">
        <v>4.9911835127061348</v>
      </c>
      <c r="F5218" s="21">
        <v>4.901580760457108</v>
      </c>
      <c r="G5218" s="20">
        <v>4.8437953891962726</v>
      </c>
      <c r="H5218" s="20">
        <v>4.669253561684342</v>
      </c>
      <c r="I5218" s="20">
        <v>4.5310741103178893</v>
      </c>
      <c r="J5218" s="20">
        <v>4.3796588545149122</v>
      </c>
      <c r="K5218" s="20">
        <v>4.3373919971690729</v>
      </c>
      <c r="L5218" s="20">
        <v>4.3482366513531208</v>
      </c>
      <c r="M5218" s="20">
        <v>4.44471051676169</v>
      </c>
      <c r="N5218" s="20">
        <v>4.451375621351584</v>
      </c>
    </row>
    <row r="5219" spans="1:14" x14ac:dyDescent="0.3">
      <c r="A5219" s="19">
        <v>36196</v>
      </c>
      <c r="B5219" s="20">
        <v>6.0264049647426674</v>
      </c>
      <c r="C5219" s="20">
        <v>5.282308449121448</v>
      </c>
      <c r="D5219" s="20">
        <v>5.0537478059967649</v>
      </c>
      <c r="E5219" s="20">
        <v>5.0166246776636854</v>
      </c>
      <c r="F5219" s="21">
        <v>4.9175006251315159</v>
      </c>
      <c r="G5219" s="20">
        <v>4.8492152265288881</v>
      </c>
      <c r="H5219" s="20">
        <v>4.6406132543463414</v>
      </c>
      <c r="I5219" s="20">
        <v>4.4790373760693347</v>
      </c>
      <c r="J5219" s="20">
        <v>4.3024544305196937</v>
      </c>
      <c r="K5219" s="20">
        <v>4.2530201043391722</v>
      </c>
      <c r="L5219" s="20">
        <v>4.2726901846776784</v>
      </c>
      <c r="M5219" s="20">
        <v>4.4186734497505258</v>
      </c>
      <c r="N5219" s="20">
        <v>4.4264463646852334</v>
      </c>
    </row>
    <row r="5220" spans="1:14" x14ac:dyDescent="0.3">
      <c r="A5220" s="19">
        <v>36195</v>
      </c>
      <c r="B5220" s="20">
        <v>5.9042940261292891</v>
      </c>
      <c r="C5220" s="20">
        <v>5.2921032255638965</v>
      </c>
      <c r="D5220" s="20">
        <v>5.0923798675936629</v>
      </c>
      <c r="E5220" s="20">
        <v>5.0456857938430497</v>
      </c>
      <c r="F5220" s="21">
        <v>4.9656773761003663</v>
      </c>
      <c r="G5220" s="20">
        <v>4.9062436638883433</v>
      </c>
      <c r="H5220" s="20">
        <v>4.6969034019246774</v>
      </c>
      <c r="I5220" s="20">
        <v>4.5303025108381911</v>
      </c>
      <c r="J5220" s="20">
        <v>4.3495046627215626</v>
      </c>
      <c r="K5220" s="20">
        <v>4.2965369520127181</v>
      </c>
      <c r="L5220" s="20">
        <v>4.305973104006501</v>
      </c>
      <c r="M5220" s="20">
        <v>4.4157262782480249</v>
      </c>
      <c r="N5220" s="20">
        <v>4.421202331598912</v>
      </c>
    </row>
    <row r="5221" spans="1:14" x14ac:dyDescent="0.3">
      <c r="A5221" s="19">
        <v>36194</v>
      </c>
      <c r="B5221" s="20">
        <v>6.3499967161181843</v>
      </c>
      <c r="C5221" s="20">
        <v>5.5295206261324124</v>
      </c>
      <c r="D5221" s="20">
        <v>5.2506544447385597</v>
      </c>
      <c r="E5221" s="20">
        <v>5.1626156621567434</v>
      </c>
      <c r="F5221" s="21">
        <v>5.0610780500727328</v>
      </c>
      <c r="G5221" s="20">
        <v>4.9904310636213252</v>
      </c>
      <c r="H5221" s="20">
        <v>4.7434783562595362</v>
      </c>
      <c r="I5221" s="20">
        <v>4.5404395497815582</v>
      </c>
      <c r="J5221" s="20">
        <v>4.3035835839404131</v>
      </c>
      <c r="K5221" s="20">
        <v>4.2177177294414943</v>
      </c>
      <c r="L5221" s="20">
        <v>4.2138527400480204</v>
      </c>
      <c r="M5221" s="20">
        <v>4.3565455051112867</v>
      </c>
      <c r="N5221" s="20">
        <v>4.3534255123981609</v>
      </c>
    </row>
    <row r="5222" spans="1:14" x14ac:dyDescent="0.3">
      <c r="A5222" s="19">
        <v>36193</v>
      </c>
      <c r="B5222" s="20">
        <v>6.4517674602690978</v>
      </c>
      <c r="C5222" s="20">
        <v>5.5514690953693595</v>
      </c>
      <c r="D5222" s="20">
        <v>5.2567640102407269</v>
      </c>
      <c r="E5222" s="20">
        <v>5.162361934468656</v>
      </c>
      <c r="F5222" s="21">
        <v>5.0444114617087843</v>
      </c>
      <c r="G5222" s="20">
        <v>4.958857810936129</v>
      </c>
      <c r="H5222" s="20">
        <v>4.6793997555733844</v>
      </c>
      <c r="I5222" s="20">
        <v>4.4659611816092504</v>
      </c>
      <c r="J5222" s="20">
        <v>4.2301684167536848</v>
      </c>
      <c r="K5222" s="20">
        <v>4.1555572109640471</v>
      </c>
      <c r="L5222" s="20">
        <v>4.1722480324065661</v>
      </c>
      <c r="M5222" s="20">
        <v>4.353303177479285</v>
      </c>
      <c r="N5222" s="20">
        <v>4.3596011327347961</v>
      </c>
    </row>
    <row r="5223" spans="1:14" x14ac:dyDescent="0.3">
      <c r="A5223" s="19">
        <v>36192</v>
      </c>
      <c r="B5223" s="20">
        <v>6.4223974597093889</v>
      </c>
      <c r="C5223" s="20">
        <v>5.5333767618414864</v>
      </c>
      <c r="D5223" s="20">
        <v>5.2637195142571311</v>
      </c>
      <c r="E5223" s="20">
        <v>5.1804938236059526</v>
      </c>
      <c r="F5223" s="21">
        <v>5.0535301371052492</v>
      </c>
      <c r="G5223" s="20">
        <v>4.9573932287527578</v>
      </c>
      <c r="H5223" s="20">
        <v>4.6586192714947137</v>
      </c>
      <c r="I5223" s="20">
        <v>4.4409410651901347</v>
      </c>
      <c r="J5223" s="20">
        <v>4.2058678795181645</v>
      </c>
      <c r="K5223" s="20">
        <v>4.1346647099612674</v>
      </c>
      <c r="L5223" s="20">
        <v>4.1548929138158428</v>
      </c>
      <c r="M5223" s="20">
        <v>4.3316915812823868</v>
      </c>
      <c r="N5223" s="20">
        <v>4.3409416762812549</v>
      </c>
    </row>
    <row r="5224" spans="1:14" x14ac:dyDescent="0.3">
      <c r="A5224" s="19">
        <v>36189</v>
      </c>
      <c r="B5224" s="20">
        <v>6.385366387129368</v>
      </c>
      <c r="C5224" s="20">
        <v>5.531382532934999</v>
      </c>
      <c r="D5224" s="20">
        <v>5.2790052473428499</v>
      </c>
      <c r="E5224" s="20">
        <v>5.1929424333134238</v>
      </c>
      <c r="F5224" s="21">
        <v>5.0641318735517995</v>
      </c>
      <c r="G5224" s="20">
        <v>4.9639212660575902</v>
      </c>
      <c r="H5224" s="20">
        <v>4.6586594701067554</v>
      </c>
      <c r="I5224" s="20">
        <v>4.4386312580790959</v>
      </c>
      <c r="J5224" s="20">
        <v>4.1979805704619677</v>
      </c>
      <c r="K5224" s="20">
        <v>4.1187365194419883</v>
      </c>
      <c r="L5224" s="20">
        <v>4.1264191499863818</v>
      </c>
      <c r="M5224" s="20">
        <v>4.2935124749639693</v>
      </c>
      <c r="N5224" s="20">
        <v>4.2938090580571533</v>
      </c>
    </row>
    <row r="5225" spans="1:14" x14ac:dyDescent="0.3">
      <c r="A5225" s="19">
        <v>36188</v>
      </c>
      <c r="B5225" s="20">
        <v>6.4622861272096319</v>
      </c>
      <c r="C5225" s="20">
        <v>5.5590266875738878</v>
      </c>
      <c r="D5225" s="20">
        <v>5.2848701696320042</v>
      </c>
      <c r="E5225" s="20">
        <v>5.2033589917042971</v>
      </c>
      <c r="F5225" s="21">
        <v>5.0720775288358597</v>
      </c>
      <c r="G5225" s="20">
        <v>4.9736502814347228</v>
      </c>
      <c r="H5225" s="20">
        <v>4.6830469955867153</v>
      </c>
      <c r="I5225" s="20">
        <v>4.4739372768350565</v>
      </c>
      <c r="J5225" s="20">
        <v>4.2413274963214587</v>
      </c>
      <c r="K5225" s="20">
        <v>4.1589907746098227</v>
      </c>
      <c r="L5225" s="20">
        <v>4.1543151540258076</v>
      </c>
      <c r="M5225" s="20">
        <v>4.3037548120789406</v>
      </c>
      <c r="N5225" s="20">
        <v>4.2954225643581339</v>
      </c>
    </row>
    <row r="5226" spans="1:14" x14ac:dyDescent="0.3">
      <c r="A5226" s="19">
        <v>36187</v>
      </c>
      <c r="B5226" s="20">
        <v>6.5766823687168969</v>
      </c>
      <c r="C5226" s="20">
        <v>5.6003855444446318</v>
      </c>
      <c r="D5226" s="20">
        <v>5.2917730913423293</v>
      </c>
      <c r="E5226" s="20">
        <v>5.1956284152242436</v>
      </c>
      <c r="F5226" s="21">
        <v>5.0616909672800494</v>
      </c>
      <c r="G5226" s="20">
        <v>4.9662221797563211</v>
      </c>
      <c r="H5226" s="20">
        <v>4.684392986904057</v>
      </c>
      <c r="I5226" s="20">
        <v>4.4756245175426725</v>
      </c>
      <c r="J5226" s="20">
        <v>4.2380349711901424</v>
      </c>
      <c r="K5226" s="20">
        <v>4.1528897749998999</v>
      </c>
      <c r="L5226" s="20">
        <v>4.152373783286853</v>
      </c>
      <c r="M5226" s="20">
        <v>4.296771391080128</v>
      </c>
      <c r="N5226" s="20">
        <v>4.2983250989803556</v>
      </c>
    </row>
    <row r="5227" spans="1:14" x14ac:dyDescent="0.3">
      <c r="A5227" s="19">
        <v>36186</v>
      </c>
      <c r="B5227" s="20">
        <v>6.510611158175001</v>
      </c>
      <c r="C5227" s="20">
        <v>5.5979083432650949</v>
      </c>
      <c r="D5227" s="20">
        <v>5.3085875605742103</v>
      </c>
      <c r="E5227" s="20">
        <v>5.2030650467303436</v>
      </c>
      <c r="F5227" s="21">
        <v>5.0757925329462674</v>
      </c>
      <c r="G5227" s="20">
        <v>4.9816499366733744</v>
      </c>
      <c r="H5227" s="20">
        <v>4.6956963829633747</v>
      </c>
      <c r="I5227" s="20">
        <v>4.4826818721145871</v>
      </c>
      <c r="J5227" s="20">
        <v>4.2370602767545211</v>
      </c>
      <c r="K5227" s="20">
        <v>4.1454836972039271</v>
      </c>
      <c r="L5227" s="20">
        <v>4.1423319473084712</v>
      </c>
      <c r="M5227" s="20">
        <v>4.2960663403010049</v>
      </c>
      <c r="N5227" s="20">
        <v>4.2957050895708493</v>
      </c>
    </row>
    <row r="5228" spans="1:14" x14ac:dyDescent="0.3">
      <c r="A5228" s="19">
        <v>36185</v>
      </c>
      <c r="B5228" s="20">
        <v>6.469730737435567</v>
      </c>
      <c r="C5228" s="20">
        <v>5.5570252752696785</v>
      </c>
      <c r="D5228" s="20">
        <v>5.277720465123144</v>
      </c>
      <c r="E5228" s="20">
        <v>5.1780907383914974</v>
      </c>
      <c r="F5228" s="21">
        <v>5.0457796040940242</v>
      </c>
      <c r="G5228" s="20">
        <v>4.946318894339611</v>
      </c>
      <c r="H5228" s="20">
        <v>4.6584667104959401</v>
      </c>
      <c r="I5228" s="20">
        <v>4.456476156026592</v>
      </c>
      <c r="J5228" s="20">
        <v>4.2355153473645366</v>
      </c>
      <c r="K5228" s="20">
        <v>4.1626828822295847</v>
      </c>
      <c r="L5228" s="20">
        <v>4.1748018007851737</v>
      </c>
      <c r="M5228" s="20">
        <v>4.3315747367410538</v>
      </c>
      <c r="N5228" s="20">
        <v>4.3404258707689225</v>
      </c>
    </row>
    <row r="5229" spans="1:14" x14ac:dyDescent="0.3">
      <c r="A5229" s="19">
        <v>36182</v>
      </c>
      <c r="B5229" s="20">
        <v>6.6002586733323731</v>
      </c>
      <c r="C5229" s="20">
        <v>5.5384798749981909</v>
      </c>
      <c r="D5229" s="20">
        <v>5.2180703181300263</v>
      </c>
      <c r="E5229" s="20">
        <v>5.1307388158863771</v>
      </c>
      <c r="F5229" s="21">
        <v>4.9798663364573379</v>
      </c>
      <c r="G5229" s="20">
        <v>4.8723833731145607</v>
      </c>
      <c r="H5229" s="20">
        <v>4.5866215141431512</v>
      </c>
      <c r="I5229" s="20">
        <v>4.3922667109841464</v>
      </c>
      <c r="J5229" s="20">
        <v>4.1779973619354003</v>
      </c>
      <c r="K5229" s="20">
        <v>4.1061419359133913</v>
      </c>
      <c r="L5229" s="20">
        <v>4.1220269539260066</v>
      </c>
      <c r="M5229" s="20">
        <v>4.3038974427412304</v>
      </c>
      <c r="N5229" s="20">
        <v>4.3123775179059463</v>
      </c>
    </row>
    <row r="5230" spans="1:14" x14ac:dyDescent="0.3">
      <c r="A5230" s="19">
        <v>36181</v>
      </c>
      <c r="B5230" s="20">
        <v>6.5762369248224761</v>
      </c>
      <c r="C5230" s="20">
        <v>5.5867568515673121</v>
      </c>
      <c r="D5230" s="20">
        <v>5.2628993108921183</v>
      </c>
      <c r="E5230" s="20">
        <v>5.1383549170960503</v>
      </c>
      <c r="F5230" s="21">
        <v>5.0032733059009038</v>
      </c>
      <c r="G5230" s="20">
        <v>4.9070037307365135</v>
      </c>
      <c r="H5230" s="20">
        <v>4.6362068918242345</v>
      </c>
      <c r="I5230" s="20">
        <v>4.4463987841587489</v>
      </c>
      <c r="J5230" s="20">
        <v>4.2372226301379756</v>
      </c>
      <c r="K5230" s="20">
        <v>4.1659021025871681</v>
      </c>
      <c r="L5230" s="20">
        <v>4.1726373457336061</v>
      </c>
      <c r="M5230" s="20">
        <v>4.3088045430946167</v>
      </c>
      <c r="N5230" s="20">
        <v>4.3167074844145175</v>
      </c>
    </row>
    <row r="5231" spans="1:14" x14ac:dyDescent="0.3">
      <c r="A5231" s="19">
        <v>36180</v>
      </c>
      <c r="B5231" s="20">
        <v>6.5926585143150493</v>
      </c>
      <c r="C5231" s="20">
        <v>5.6016208276663786</v>
      </c>
      <c r="D5231" s="20">
        <v>5.2809559654988405</v>
      </c>
      <c r="E5231" s="20">
        <v>5.1668966819111919</v>
      </c>
      <c r="F5231" s="21">
        <v>5.0315006130134412</v>
      </c>
      <c r="G5231" s="20">
        <v>4.9365705782677942</v>
      </c>
      <c r="H5231" s="20">
        <v>4.6774669787168524</v>
      </c>
      <c r="I5231" s="20">
        <v>4.4971776901659899</v>
      </c>
      <c r="J5231" s="20">
        <v>4.2988051740180868</v>
      </c>
      <c r="K5231" s="20">
        <v>4.2327557001933833</v>
      </c>
      <c r="L5231" s="20">
        <v>4.239076595996325</v>
      </c>
      <c r="M5231" s="20">
        <v>4.3556413834341488</v>
      </c>
      <c r="N5231" s="20">
        <v>4.364998470915272</v>
      </c>
    </row>
    <row r="5232" spans="1:14" x14ac:dyDescent="0.3">
      <c r="A5232" s="19">
        <v>36179</v>
      </c>
      <c r="B5232" s="20">
        <v>6.5353500271726581</v>
      </c>
      <c r="C5232" s="20">
        <v>5.5792119318894553</v>
      </c>
      <c r="D5232" s="20">
        <v>5.2723602942004382</v>
      </c>
      <c r="E5232" s="20">
        <v>5.1674661244512077</v>
      </c>
      <c r="F5232" s="21">
        <v>5.0367033602985449</v>
      </c>
      <c r="G5232" s="20">
        <v>4.9441812345930742</v>
      </c>
      <c r="H5232" s="20">
        <v>4.6903730232364333</v>
      </c>
      <c r="I5232" s="20">
        <v>4.5154565894172878</v>
      </c>
      <c r="J5232" s="20">
        <v>4.3248057468498633</v>
      </c>
      <c r="K5232" s="20">
        <v>4.2620457045838487</v>
      </c>
      <c r="L5232" s="20">
        <v>4.2678226436441928</v>
      </c>
      <c r="M5232" s="20">
        <v>4.3765915725919253</v>
      </c>
      <c r="N5232" s="20">
        <v>4.3858103412450271</v>
      </c>
    </row>
    <row r="5233" spans="1:14" x14ac:dyDescent="0.3">
      <c r="A5233" s="19">
        <v>36178</v>
      </c>
      <c r="B5233" s="20">
        <v>6.5918664968145482</v>
      </c>
      <c r="C5233" s="20">
        <v>5.5653511629666736</v>
      </c>
      <c r="D5233" s="20">
        <v>5.2411332231776431</v>
      </c>
      <c r="E5233" s="20">
        <v>5.1381386430324483</v>
      </c>
      <c r="F5233" s="21">
        <v>4.995660634502217</v>
      </c>
      <c r="G5233" s="20">
        <v>4.8957122218629019</v>
      </c>
      <c r="H5233" s="20">
        <v>4.6375783154739816</v>
      </c>
      <c r="I5233" s="20">
        <v>4.4690795054547259</v>
      </c>
      <c r="J5233" s="20">
        <v>4.2955649239321136</v>
      </c>
      <c r="K5233" s="20">
        <v>4.2493452519509045</v>
      </c>
      <c r="L5233" s="20">
        <v>4.273873722966588</v>
      </c>
      <c r="M5233" s="20">
        <v>4.4037969158985257</v>
      </c>
      <c r="N5233" s="20">
        <v>4.422695343456911</v>
      </c>
    </row>
    <row r="5234" spans="1:14" x14ac:dyDescent="0.3">
      <c r="A5234" s="19">
        <v>36175</v>
      </c>
      <c r="B5234" s="20">
        <v>6.6983305108825935</v>
      </c>
      <c r="C5234" s="20">
        <v>5.6149403732267826</v>
      </c>
      <c r="D5234" s="20">
        <v>5.2609917903889638</v>
      </c>
      <c r="E5234" s="20">
        <v>5.1385283759428155</v>
      </c>
      <c r="F5234" s="21">
        <v>4.9926024009926131</v>
      </c>
      <c r="G5234" s="20">
        <v>4.89219558615497</v>
      </c>
      <c r="H5234" s="20">
        <v>4.6317510368617985</v>
      </c>
      <c r="I5234" s="20">
        <v>4.4607469814422984</v>
      </c>
      <c r="J5234" s="20">
        <v>4.2848247762447702</v>
      </c>
      <c r="K5234" s="20">
        <v>4.2384225501646196</v>
      </c>
      <c r="L5234" s="20">
        <v>4.2671843582613116</v>
      </c>
      <c r="M5234" s="20">
        <v>4.4226128620924667</v>
      </c>
      <c r="N5234" s="20">
        <v>4.4407732634539618</v>
      </c>
    </row>
    <row r="5235" spans="1:14" x14ac:dyDescent="0.3">
      <c r="A5235" s="19">
        <v>36174</v>
      </c>
      <c r="B5235" s="20">
        <v>6.5811254685588825</v>
      </c>
      <c r="C5235" s="20">
        <v>5.5853776274733118</v>
      </c>
      <c r="D5235" s="20">
        <v>5.269523562367926</v>
      </c>
      <c r="E5235" s="20">
        <v>5.1556846923903912</v>
      </c>
      <c r="F5235" s="21">
        <v>5.0154526492381901</v>
      </c>
      <c r="G5235" s="20">
        <v>4.9145784126210659</v>
      </c>
      <c r="H5235" s="20">
        <v>4.6457170203404328</v>
      </c>
      <c r="I5235" s="20">
        <v>4.4652911782487044</v>
      </c>
      <c r="J5235" s="20">
        <v>4.2718134353828541</v>
      </c>
      <c r="K5235" s="20">
        <v>4.2146123223603968</v>
      </c>
      <c r="L5235" s="20">
        <v>4.2411580538532405</v>
      </c>
      <c r="M5235" s="20">
        <v>4.418637817846168</v>
      </c>
      <c r="N5235" s="20">
        <v>4.4337318178869083</v>
      </c>
    </row>
    <row r="5236" spans="1:14" x14ac:dyDescent="0.3">
      <c r="A5236" s="19">
        <v>36173</v>
      </c>
      <c r="B5236" s="20">
        <v>6.7058729308225153</v>
      </c>
      <c r="C5236" s="20">
        <v>5.6215782498613969</v>
      </c>
      <c r="D5236" s="20">
        <v>5.2751405676784842</v>
      </c>
      <c r="E5236" s="20">
        <v>5.1660581585319942</v>
      </c>
      <c r="F5236" s="21">
        <v>5.0180116307940112</v>
      </c>
      <c r="G5236" s="20">
        <v>4.9147439820677805</v>
      </c>
      <c r="H5236" s="20">
        <v>4.6489001170305633</v>
      </c>
      <c r="I5236" s="20">
        <v>4.4740564653401149</v>
      </c>
      <c r="J5236" s="20">
        <v>4.287424290176741</v>
      </c>
      <c r="K5236" s="20">
        <v>4.2337326389326559</v>
      </c>
      <c r="L5236" s="20">
        <v>4.2633172611184493</v>
      </c>
      <c r="M5236" s="20">
        <v>4.4432619707223955</v>
      </c>
      <c r="N5236" s="20">
        <v>4.4598863624347809</v>
      </c>
    </row>
    <row r="5237" spans="1:14" x14ac:dyDescent="0.3">
      <c r="A5237" s="19">
        <v>36172</v>
      </c>
      <c r="B5237" s="20">
        <v>6.6463762217991391</v>
      </c>
      <c r="C5237" s="20">
        <v>5.639087535970142</v>
      </c>
      <c r="D5237" s="20">
        <v>5.3007062231552373</v>
      </c>
      <c r="E5237" s="20">
        <v>5.1701115896046321</v>
      </c>
      <c r="F5237" s="21">
        <v>5.0375710846095103</v>
      </c>
      <c r="G5237" s="20">
        <v>4.946471505757116</v>
      </c>
      <c r="H5237" s="20">
        <v>4.701560602870587</v>
      </c>
      <c r="I5237" s="20">
        <v>4.5351320831109776</v>
      </c>
      <c r="J5237" s="20">
        <v>4.3634360914250401</v>
      </c>
      <c r="K5237" s="20">
        <v>4.3201689759173805</v>
      </c>
      <c r="L5237" s="20">
        <v>4.348529068467073</v>
      </c>
      <c r="M5237" s="20">
        <v>4.5062991775963708</v>
      </c>
      <c r="N5237" s="20">
        <v>4.5203081743852715</v>
      </c>
    </row>
    <row r="5238" spans="1:14" x14ac:dyDescent="0.3">
      <c r="A5238" s="19">
        <v>36171</v>
      </c>
      <c r="B5238" s="20">
        <v>6.6370395860492017</v>
      </c>
      <c r="C5238" s="20">
        <v>5.6271434633738835</v>
      </c>
      <c r="D5238" s="20">
        <v>5.2972223733053818</v>
      </c>
      <c r="E5238" s="20">
        <v>5.1790303155583759</v>
      </c>
      <c r="F5238" s="21">
        <v>5.0405181346197292</v>
      </c>
      <c r="G5238" s="20">
        <v>4.9414972065141871</v>
      </c>
      <c r="H5238" s="20">
        <v>4.6689617283489531</v>
      </c>
      <c r="I5238" s="20">
        <v>4.4853517746478362</v>
      </c>
      <c r="J5238" s="20">
        <v>4.3002661267138063</v>
      </c>
      <c r="K5238" s="20">
        <v>4.2553020288077397</v>
      </c>
      <c r="L5238" s="20">
        <v>4.2840191282924085</v>
      </c>
      <c r="M5238" s="20">
        <v>4.4248103866067385</v>
      </c>
      <c r="N5238" s="20">
        <v>4.4432149842724096</v>
      </c>
    </row>
    <row r="5239" spans="1:14" x14ac:dyDescent="0.3">
      <c r="A5239" s="19">
        <v>36168</v>
      </c>
      <c r="B5239" s="20">
        <v>6.6370203477289103</v>
      </c>
      <c r="C5239" s="20">
        <v>5.6518976714410005</v>
      </c>
      <c r="D5239" s="20">
        <v>5.323774288159</v>
      </c>
      <c r="E5239" s="20">
        <v>5.196710915242301</v>
      </c>
      <c r="F5239" s="21">
        <v>5.0626310957448224</v>
      </c>
      <c r="G5239" s="20">
        <v>4.9654409920261982</v>
      </c>
      <c r="H5239" s="20">
        <v>4.6845819363652872</v>
      </c>
      <c r="I5239" s="20">
        <v>4.4873147950523249</v>
      </c>
      <c r="J5239" s="20">
        <v>4.2779411198191912</v>
      </c>
      <c r="K5239" s="20">
        <v>4.2158945268404384</v>
      </c>
      <c r="L5239" s="20">
        <v>4.2331678107806461</v>
      </c>
      <c r="M5239" s="20">
        <v>4.3780176609115129</v>
      </c>
      <c r="N5239" s="20">
        <v>4.3903910939901811</v>
      </c>
    </row>
    <row r="5240" spans="1:14" x14ac:dyDescent="0.3">
      <c r="A5240" s="19">
        <v>36167</v>
      </c>
      <c r="B5240" s="20">
        <v>6.676096758757657</v>
      </c>
      <c r="C5240" s="20">
        <v>5.6805969417966313</v>
      </c>
      <c r="D5240" s="20">
        <v>5.336388281628639</v>
      </c>
      <c r="E5240" s="20">
        <v>5.2057328844269648</v>
      </c>
      <c r="F5240" s="21">
        <v>5.0765859695437587</v>
      </c>
      <c r="G5240" s="20">
        <v>4.9857064896764731</v>
      </c>
      <c r="H5240" s="20">
        <v>4.7201931319634358</v>
      </c>
      <c r="I5240" s="20">
        <v>4.5284754786373798</v>
      </c>
      <c r="J5240" s="20">
        <v>4.3170478163443287</v>
      </c>
      <c r="K5240" s="20">
        <v>4.246177284572016</v>
      </c>
      <c r="L5240" s="20">
        <v>4.2492807189846795</v>
      </c>
      <c r="M5240" s="20">
        <v>4.371044577847826</v>
      </c>
      <c r="N5240" s="20">
        <v>4.3767555078572942</v>
      </c>
    </row>
    <row r="5241" spans="1:14" x14ac:dyDescent="0.3">
      <c r="A5241" s="19">
        <v>36166</v>
      </c>
      <c r="B5241" s="20">
        <v>6.6541262932597007</v>
      </c>
      <c r="C5241" s="20">
        <v>5.7224063232358988</v>
      </c>
      <c r="D5241" s="20">
        <v>5.4242083340367158</v>
      </c>
      <c r="E5241" s="20">
        <v>5.340995301805278</v>
      </c>
      <c r="F5241" s="21">
        <v>5.2102105232458333</v>
      </c>
      <c r="G5241" s="20">
        <v>5.1144976952137471</v>
      </c>
      <c r="H5241" s="20">
        <v>4.8308946894102283</v>
      </c>
      <c r="I5241" s="20">
        <v>4.6220328145882759</v>
      </c>
      <c r="J5241" s="20">
        <v>4.3871098643112099</v>
      </c>
      <c r="K5241" s="20">
        <v>4.3020214022680294</v>
      </c>
      <c r="L5241" s="20">
        <v>4.2882633277914746</v>
      </c>
      <c r="M5241" s="20">
        <v>4.3770145988624618</v>
      </c>
      <c r="N5241" s="20">
        <v>4.3752262524799148</v>
      </c>
    </row>
    <row r="5242" spans="1:14" x14ac:dyDescent="0.3">
      <c r="A5242" s="19">
        <v>36165</v>
      </c>
      <c r="B5242" s="20">
        <v>6.5620143180823884</v>
      </c>
      <c r="C5242" s="20">
        <v>5.695643922783888</v>
      </c>
      <c r="D5242" s="20">
        <v>5.4194468547141623</v>
      </c>
      <c r="E5242" s="20">
        <v>5.3383156147522781</v>
      </c>
      <c r="F5242" s="21">
        <v>5.2154630328106197</v>
      </c>
      <c r="G5242" s="20">
        <v>5.1238405164161698</v>
      </c>
      <c r="H5242" s="20">
        <v>4.8444956728598738</v>
      </c>
      <c r="I5242" s="20">
        <v>4.6335239774328096</v>
      </c>
      <c r="J5242" s="20">
        <v>4.3902221970396154</v>
      </c>
      <c r="K5242" s="20">
        <v>4.2995021087653127</v>
      </c>
      <c r="L5242" s="20">
        <v>4.2833750260053671</v>
      </c>
      <c r="M5242" s="20">
        <v>4.344503889844316</v>
      </c>
      <c r="N5242" s="20">
        <v>4.3497564492547038</v>
      </c>
    </row>
    <row r="5243" spans="1:14" x14ac:dyDescent="0.3">
      <c r="A5243" s="19">
        <v>36164</v>
      </c>
      <c r="B5243" s="20">
        <v>6.5731276935730936</v>
      </c>
      <c r="C5243" s="20">
        <v>5.6995431589762484</v>
      </c>
      <c r="D5243" s="20">
        <v>5.421413598119873</v>
      </c>
      <c r="E5243" s="20">
        <v>5.3554727798267105</v>
      </c>
      <c r="F5243" s="21">
        <v>5.2323022414435885</v>
      </c>
      <c r="G5243" s="20">
        <v>5.1393711429683115</v>
      </c>
      <c r="H5243" s="20">
        <v>4.8358073486341935</v>
      </c>
      <c r="I5243" s="20">
        <v>4.6009024716466183</v>
      </c>
      <c r="J5243" s="20">
        <v>4.3391301251680652</v>
      </c>
      <c r="K5243" s="20">
        <v>4.2496428273172793</v>
      </c>
      <c r="L5243" s="20">
        <v>4.246942136095198</v>
      </c>
      <c r="M5243" s="20">
        <v>4.3494081877851345</v>
      </c>
      <c r="N5243" s="20">
        <v>4.3588600805999658</v>
      </c>
    </row>
    <row r="5244" spans="1:14" x14ac:dyDescent="0.3">
      <c r="A5244" s="19">
        <v>36160</v>
      </c>
      <c r="B5244" s="20">
        <v>6.6524948356350357</v>
      </c>
      <c r="C5244" s="20">
        <v>5.7240398710190119</v>
      </c>
      <c r="D5244" s="20">
        <v>5.4088538378409385</v>
      </c>
      <c r="E5244" s="20">
        <v>5.3312749672486932</v>
      </c>
      <c r="F5244" s="21">
        <v>5.2048103775995411</v>
      </c>
      <c r="G5244" s="20">
        <v>5.1119961994421717</v>
      </c>
      <c r="H5244" s="20">
        <v>4.8192571574191545</v>
      </c>
      <c r="I5244" s="20">
        <v>4.6001972953677557</v>
      </c>
      <c r="J5244" s="20">
        <v>4.3718991647528753</v>
      </c>
      <c r="K5244" s="20">
        <v>4.3088636491955237</v>
      </c>
      <c r="L5244" s="20">
        <v>4.3203969781283433</v>
      </c>
      <c r="M5244" s="20">
        <v>4.3799821823995115</v>
      </c>
      <c r="N5244" s="20">
        <v>4.4035076954963746</v>
      </c>
    </row>
    <row r="5245" spans="1:14" x14ac:dyDescent="0.3">
      <c r="A5245" s="19">
        <v>36159</v>
      </c>
      <c r="B5245" s="20">
        <v>6.642380099666207</v>
      </c>
      <c r="C5245" s="20">
        <v>5.7381523163482502</v>
      </c>
      <c r="D5245" s="20">
        <v>5.4482638416773925</v>
      </c>
      <c r="E5245" s="20">
        <v>5.3766557788203562</v>
      </c>
      <c r="F5245" s="21">
        <v>5.2507106551835809</v>
      </c>
      <c r="G5245" s="20">
        <v>5.1556789237858389</v>
      </c>
      <c r="H5245" s="20">
        <v>4.8456789647925573</v>
      </c>
      <c r="I5245" s="20">
        <v>4.614102599903128</v>
      </c>
      <c r="J5245" s="20">
        <v>4.3759201976087745</v>
      </c>
      <c r="K5245" s="20">
        <v>4.3133014818061515</v>
      </c>
      <c r="L5245" s="20">
        <v>4.3328578695014706</v>
      </c>
      <c r="M5245" s="20">
        <v>4.3760889203841602</v>
      </c>
      <c r="N5245" s="20">
        <v>4.413681404309413</v>
      </c>
    </row>
    <row r="5246" spans="1:14" x14ac:dyDescent="0.3">
      <c r="A5246" s="19">
        <v>36158</v>
      </c>
      <c r="B5246" s="20">
        <v>6.719059271396441</v>
      </c>
      <c r="C5246" s="20">
        <v>5.7748698345841269</v>
      </c>
      <c r="D5246" s="20">
        <v>5.471698661292014</v>
      </c>
      <c r="E5246" s="20">
        <v>5.4072859651138305</v>
      </c>
      <c r="F5246" s="21">
        <v>5.2773964625909482</v>
      </c>
      <c r="G5246" s="20">
        <v>5.1813184988429057</v>
      </c>
      <c r="H5246" s="20">
        <v>4.8772013617323386</v>
      </c>
      <c r="I5246" s="20">
        <v>4.6523068489171893</v>
      </c>
      <c r="J5246" s="20">
        <v>4.4217213973842933</v>
      </c>
      <c r="K5246" s="20">
        <v>4.3617138366642676</v>
      </c>
      <c r="L5246" s="20">
        <v>4.3806004841325814</v>
      </c>
      <c r="M5246" s="20">
        <v>4.4136039445234303</v>
      </c>
      <c r="N5246" s="20">
        <v>4.4520880668376508</v>
      </c>
    </row>
    <row r="5247" spans="1:14" x14ac:dyDescent="0.3">
      <c r="A5247" s="19">
        <v>36153</v>
      </c>
      <c r="B5247" s="20">
        <v>6.4306828818179493</v>
      </c>
      <c r="C5247" s="20">
        <v>5.6716089665141132</v>
      </c>
      <c r="D5247" s="20">
        <v>5.4266648563466688</v>
      </c>
      <c r="E5247" s="20">
        <v>5.384103541500993</v>
      </c>
      <c r="F5247" s="21">
        <v>5.2730777551031291</v>
      </c>
      <c r="G5247" s="20">
        <v>5.1844336103216895</v>
      </c>
      <c r="H5247" s="20">
        <v>4.8876144712617773</v>
      </c>
      <c r="I5247" s="20">
        <v>4.6675935892184013</v>
      </c>
      <c r="J5247" s="20">
        <v>4.4455637091745963</v>
      </c>
      <c r="K5247" s="20">
        <v>4.3910457950049571</v>
      </c>
      <c r="L5247" s="20">
        <v>4.4109827784959004</v>
      </c>
      <c r="M5247" s="20">
        <v>4.4275028549401467</v>
      </c>
      <c r="N5247" s="20">
        <v>4.4683493476202534</v>
      </c>
    </row>
    <row r="5248" spans="1:14" x14ac:dyDescent="0.3">
      <c r="A5248" s="19">
        <v>36152</v>
      </c>
      <c r="B5248" s="20">
        <v>6.5236721705304355</v>
      </c>
      <c r="C5248" s="20">
        <v>5.7045543316758467</v>
      </c>
      <c r="D5248" s="20">
        <v>5.4310609627572264</v>
      </c>
      <c r="E5248" s="20">
        <v>5.381034351356524</v>
      </c>
      <c r="F5248" s="21">
        <v>5.2706185604416742</v>
      </c>
      <c r="G5248" s="20">
        <v>5.1848698946656961</v>
      </c>
      <c r="H5248" s="20">
        <v>4.8872768236981186</v>
      </c>
      <c r="I5248" s="20">
        <v>4.6625003355580157</v>
      </c>
      <c r="J5248" s="20">
        <v>4.4333376550226049</v>
      </c>
      <c r="K5248" s="20">
        <v>4.3744046934055163</v>
      </c>
      <c r="L5248" s="20">
        <v>4.3917903005685908</v>
      </c>
      <c r="M5248" s="20">
        <v>4.4154965053135546</v>
      </c>
      <c r="N5248" s="20">
        <v>4.4534052682936904</v>
      </c>
    </row>
    <row r="5249" spans="1:14" x14ac:dyDescent="0.3">
      <c r="A5249" s="19">
        <v>36151</v>
      </c>
      <c r="B5249" s="20">
        <v>6.5415425517258772</v>
      </c>
      <c r="C5249" s="20">
        <v>5.7789113201965465</v>
      </c>
      <c r="D5249" s="20">
        <v>5.5235341798629847</v>
      </c>
      <c r="E5249" s="20">
        <v>5.4791920920184998</v>
      </c>
      <c r="F5249" s="21">
        <v>5.3732951328325322</v>
      </c>
      <c r="G5249" s="20">
        <v>5.2872049700638559</v>
      </c>
      <c r="H5249" s="20">
        <v>4.9823100767192194</v>
      </c>
      <c r="I5249" s="20">
        <v>4.7528990192302611</v>
      </c>
      <c r="J5249" s="20">
        <v>4.5195797368942117</v>
      </c>
      <c r="K5249" s="20">
        <v>4.4585788332041565</v>
      </c>
      <c r="L5249" s="20">
        <v>4.4705973064400393</v>
      </c>
      <c r="M5249" s="20">
        <v>4.4611193513031173</v>
      </c>
      <c r="N5249" s="20">
        <v>4.501010272322735</v>
      </c>
    </row>
    <row r="5250" spans="1:14" x14ac:dyDescent="0.3">
      <c r="A5250" s="19">
        <v>36150</v>
      </c>
      <c r="B5250" s="20">
        <v>6.506235026829124</v>
      </c>
      <c r="C5250" s="20">
        <v>5.7907278760065006</v>
      </c>
      <c r="D5250" s="20">
        <v>5.5653076727445354</v>
      </c>
      <c r="E5250" s="20">
        <v>5.5296774134866586</v>
      </c>
      <c r="F5250" s="21">
        <v>5.4211544307264994</v>
      </c>
      <c r="G5250" s="20">
        <v>5.3265717157188606</v>
      </c>
      <c r="H5250" s="20">
        <v>4.9976952915364317</v>
      </c>
      <c r="I5250" s="20">
        <v>4.7561152331875949</v>
      </c>
      <c r="J5250" s="20">
        <v>4.5030718604539004</v>
      </c>
      <c r="K5250" s="20">
        <v>4.4256393655689132</v>
      </c>
      <c r="L5250" s="20">
        <v>4.4241445982698959</v>
      </c>
      <c r="M5250" s="20">
        <v>4.415980149960264</v>
      </c>
      <c r="N5250" s="20">
        <v>4.4476941518632485</v>
      </c>
    </row>
    <row r="5251" spans="1:14" x14ac:dyDescent="0.3">
      <c r="A5251" s="19">
        <v>36147</v>
      </c>
      <c r="B5251" s="20">
        <v>6.6514599341002629</v>
      </c>
      <c r="C5251" s="20">
        <v>5.8571754451624818</v>
      </c>
      <c r="D5251" s="20">
        <v>5.5942556461584463</v>
      </c>
      <c r="E5251" s="20">
        <v>5.5215668377348814</v>
      </c>
      <c r="F5251" s="21">
        <v>5.4052008509393179</v>
      </c>
      <c r="G5251" s="20">
        <v>5.3061779219086453</v>
      </c>
      <c r="H5251" s="20">
        <v>4.9656179607657212</v>
      </c>
      <c r="I5251" s="20">
        <v>4.7178742114173913</v>
      </c>
      <c r="J5251" s="20">
        <v>4.4603523276169454</v>
      </c>
      <c r="K5251" s="20">
        <v>4.3835502245889257</v>
      </c>
      <c r="L5251" s="20">
        <v>4.3883743672019389</v>
      </c>
      <c r="M5251" s="20">
        <v>4.4009675414018021</v>
      </c>
      <c r="N5251" s="20">
        <v>4.4347895885651081</v>
      </c>
    </row>
    <row r="5252" spans="1:14" x14ac:dyDescent="0.3">
      <c r="A5252" s="19">
        <v>36146</v>
      </c>
      <c r="B5252" s="20">
        <v>6.5744811830260037</v>
      </c>
      <c r="C5252" s="20">
        <v>5.8089669776941131</v>
      </c>
      <c r="D5252" s="20">
        <v>5.5722031640876137</v>
      </c>
      <c r="E5252" s="20">
        <v>5.5159665728640075</v>
      </c>
      <c r="F5252" s="21">
        <v>5.3982037982068869</v>
      </c>
      <c r="G5252" s="20">
        <v>5.2947936799780608</v>
      </c>
      <c r="H5252" s="20">
        <v>4.9459450800753757</v>
      </c>
      <c r="I5252" s="20">
        <v>4.7013339398360179</v>
      </c>
      <c r="J5252" s="20">
        <v>4.4561253279459176</v>
      </c>
      <c r="K5252" s="20">
        <v>4.3904646638606</v>
      </c>
      <c r="L5252" s="20">
        <v>4.4041910535667821</v>
      </c>
      <c r="M5252" s="20">
        <v>4.3955621533287088</v>
      </c>
      <c r="N5252" s="20">
        <v>4.4397276852408929</v>
      </c>
    </row>
    <row r="5253" spans="1:14" x14ac:dyDescent="0.3">
      <c r="A5253" s="19">
        <v>36145</v>
      </c>
      <c r="B5253" s="20">
        <v>6.7685388430669828</v>
      </c>
      <c r="C5253" s="20">
        <v>5.854287058996527</v>
      </c>
      <c r="D5253" s="20">
        <v>5.5616178952221365</v>
      </c>
      <c r="E5253" s="20">
        <v>5.4876999963820445</v>
      </c>
      <c r="F5253" s="21">
        <v>5.3541722108008623</v>
      </c>
      <c r="G5253" s="20">
        <v>5.2444219103447862</v>
      </c>
      <c r="H5253" s="20">
        <v>4.8978219109652175</v>
      </c>
      <c r="I5253" s="20">
        <v>4.6660181499929445</v>
      </c>
      <c r="J5253" s="20">
        <v>4.4471095688351117</v>
      </c>
      <c r="K5253" s="20">
        <v>4.4025048007038361</v>
      </c>
      <c r="L5253" s="20">
        <v>4.4398552970676395</v>
      </c>
      <c r="M5253" s="20">
        <v>4.468316204207575</v>
      </c>
      <c r="N5253" s="20">
        <v>4.52281431568173</v>
      </c>
    </row>
    <row r="5254" spans="1:14" x14ac:dyDescent="0.3">
      <c r="A5254" s="19">
        <v>36144</v>
      </c>
      <c r="B5254" s="20">
        <v>6.7784162090947646</v>
      </c>
      <c r="C5254" s="20">
        <v>5.8364899346020573</v>
      </c>
      <c r="D5254" s="20">
        <v>5.5425401677256607</v>
      </c>
      <c r="E5254" s="20">
        <v>5.4799826025417246</v>
      </c>
      <c r="F5254" s="21">
        <v>5.3393082894643067</v>
      </c>
      <c r="G5254" s="20">
        <v>5.2232919612990116</v>
      </c>
      <c r="H5254" s="20">
        <v>4.8716223226921302</v>
      </c>
      <c r="I5254" s="20">
        <v>4.6460061007938442</v>
      </c>
      <c r="J5254" s="20">
        <v>4.4345225613609802</v>
      </c>
      <c r="K5254" s="20">
        <v>4.3899380204978202</v>
      </c>
      <c r="L5254" s="20">
        <v>4.4292112106738095</v>
      </c>
      <c r="M5254" s="20">
        <v>4.4844997289177471</v>
      </c>
      <c r="N5254" s="20">
        <v>4.5367376684531111</v>
      </c>
    </row>
    <row r="5255" spans="1:14" x14ac:dyDescent="0.3">
      <c r="A5255" s="19">
        <v>36143</v>
      </c>
      <c r="B5255" s="20">
        <v>6.7914620128317811</v>
      </c>
      <c r="C5255" s="20">
        <v>5.8611325990379468</v>
      </c>
      <c r="D5255" s="20">
        <v>5.5686169306247697</v>
      </c>
      <c r="E5255" s="20">
        <v>5.4926910736599712</v>
      </c>
      <c r="F5255" s="21">
        <v>5.3507031962997829</v>
      </c>
      <c r="G5255" s="20">
        <v>5.2300878060504914</v>
      </c>
      <c r="H5255" s="20">
        <v>4.8643139071893398</v>
      </c>
      <c r="I5255" s="20">
        <v>4.6374503551896629</v>
      </c>
      <c r="J5255" s="20">
        <v>4.4318836518228029</v>
      </c>
      <c r="K5255" s="20">
        <v>4.3932412317429792</v>
      </c>
      <c r="L5255" s="20">
        <v>4.4409808110399558</v>
      </c>
      <c r="M5255" s="20">
        <v>4.5140809484768116</v>
      </c>
      <c r="N5255" s="20">
        <v>4.5697501687088673</v>
      </c>
    </row>
    <row r="5256" spans="1:14" x14ac:dyDescent="0.3">
      <c r="A5256" s="19">
        <v>36140</v>
      </c>
      <c r="B5256" s="20">
        <v>6.8305147604249008</v>
      </c>
      <c r="C5256" s="20">
        <v>5.9156895395057818</v>
      </c>
      <c r="D5256" s="20">
        <v>5.6198346383722759</v>
      </c>
      <c r="E5256" s="20">
        <v>5.5474634898080639</v>
      </c>
      <c r="F5256" s="21">
        <v>5.4115382064017261</v>
      </c>
      <c r="G5256" s="20">
        <v>5.2946466071897573</v>
      </c>
      <c r="H5256" s="20">
        <v>4.9174728937601841</v>
      </c>
      <c r="I5256" s="20">
        <v>4.671211824077127</v>
      </c>
      <c r="J5256" s="20">
        <v>4.4359567582003763</v>
      </c>
      <c r="K5256" s="20">
        <v>4.3770514589327059</v>
      </c>
      <c r="L5256" s="20">
        <v>4.4068727868779902</v>
      </c>
      <c r="M5256" s="20">
        <v>4.4653139933204304</v>
      </c>
      <c r="N5256" s="20">
        <v>4.512454872407357</v>
      </c>
    </row>
    <row r="5257" spans="1:14" x14ac:dyDescent="0.3">
      <c r="A5257" s="19">
        <v>36139</v>
      </c>
      <c r="B5257" s="20">
        <v>6.8260732186295083</v>
      </c>
      <c r="C5257" s="20">
        <v>5.9521004412144967</v>
      </c>
      <c r="D5257" s="20">
        <v>5.6691988174402441</v>
      </c>
      <c r="E5257" s="20">
        <v>5.5977359318750128</v>
      </c>
      <c r="F5257" s="21">
        <v>5.4675041454049476</v>
      </c>
      <c r="G5257" s="20">
        <v>5.3516275040791577</v>
      </c>
      <c r="H5257" s="20">
        <v>4.9617694832963304</v>
      </c>
      <c r="I5257" s="20">
        <v>4.7031053252455397</v>
      </c>
      <c r="J5257" s="20">
        <v>4.4536920816037995</v>
      </c>
      <c r="K5257" s="20">
        <v>4.388482493280538</v>
      </c>
      <c r="L5257" s="20">
        <v>4.4149308494433992</v>
      </c>
      <c r="M5257" s="20">
        <v>4.4750483807140622</v>
      </c>
      <c r="N5257" s="20">
        <v>4.5198563453653149</v>
      </c>
    </row>
    <row r="5258" spans="1:14" x14ac:dyDescent="0.3">
      <c r="A5258" s="19">
        <v>36138</v>
      </c>
      <c r="B5258" s="20">
        <v>7.1050559404664373</v>
      </c>
      <c r="C5258" s="20">
        <v>6.1195242927967808</v>
      </c>
      <c r="D5258" s="20">
        <v>5.8098301118925351</v>
      </c>
      <c r="E5258" s="20">
        <v>5.7208992683664501</v>
      </c>
      <c r="F5258" s="21">
        <v>5.5673166512317414</v>
      </c>
      <c r="G5258" s="20">
        <v>5.4310046814942581</v>
      </c>
      <c r="H5258" s="20">
        <v>5.0011316527259746</v>
      </c>
      <c r="I5258" s="20">
        <v>4.7329174717695759</v>
      </c>
      <c r="J5258" s="20">
        <v>4.4847555558911338</v>
      </c>
      <c r="K5258" s="20">
        <v>4.4247304011713755</v>
      </c>
      <c r="L5258" s="20">
        <v>4.4539402591993094</v>
      </c>
      <c r="M5258" s="20">
        <v>4.5067436583727964</v>
      </c>
      <c r="N5258" s="20">
        <v>4.5534926869167514</v>
      </c>
    </row>
    <row r="5259" spans="1:14" x14ac:dyDescent="0.3">
      <c r="A5259" s="19">
        <v>36137</v>
      </c>
      <c r="B5259" s="20">
        <v>7.1061337198411021</v>
      </c>
      <c r="C5259" s="20">
        <v>6.1217942365054654</v>
      </c>
      <c r="D5259" s="20">
        <v>5.816955643233249</v>
      </c>
      <c r="E5259" s="20">
        <v>5.7336651870623037</v>
      </c>
      <c r="F5259" s="21">
        <v>5.5801046796914759</v>
      </c>
      <c r="G5259" s="20">
        <v>5.4439947987848303</v>
      </c>
      <c r="H5259" s="20">
        <v>5.0193413095552009</v>
      </c>
      <c r="I5259" s="20">
        <v>4.7613282781530728</v>
      </c>
      <c r="J5259" s="20">
        <v>4.5363035037989938</v>
      </c>
      <c r="K5259" s="20">
        <v>4.4927701671179268</v>
      </c>
      <c r="L5259" s="20">
        <v>4.5256961630079333</v>
      </c>
      <c r="M5259" s="20">
        <v>4.5361008802213236</v>
      </c>
      <c r="N5259" s="20">
        <v>4.5885641080934025</v>
      </c>
    </row>
    <row r="5260" spans="1:14" x14ac:dyDescent="0.3">
      <c r="A5260" s="19">
        <v>36136</v>
      </c>
      <c r="B5260" s="20">
        <v>7.1689484062208049</v>
      </c>
      <c r="C5260" s="20">
        <v>6.1448438737185986</v>
      </c>
      <c r="D5260" s="20">
        <v>5.8387081731093238</v>
      </c>
      <c r="E5260" s="20">
        <v>5.770432523661686</v>
      </c>
      <c r="F5260" s="21">
        <v>5.608428204611557</v>
      </c>
      <c r="G5260" s="20">
        <v>5.4656007888522709</v>
      </c>
      <c r="H5260" s="20">
        <v>5.0339576191077153</v>
      </c>
      <c r="I5260" s="20">
        <v>4.7810120275509354</v>
      </c>
      <c r="J5260" s="20">
        <v>4.569345605080624</v>
      </c>
      <c r="K5260" s="20">
        <v>4.535345463308996</v>
      </c>
      <c r="L5260" s="20">
        <v>4.574074380184797</v>
      </c>
      <c r="M5260" s="20">
        <v>4.5871545817996111</v>
      </c>
      <c r="N5260" s="20">
        <v>4.6413598884355034</v>
      </c>
    </row>
    <row r="5261" spans="1:14" x14ac:dyDescent="0.3">
      <c r="A5261" s="19">
        <v>36133</v>
      </c>
      <c r="B5261" s="20">
        <v>7.2177463972056852</v>
      </c>
      <c r="C5261" s="20">
        <v>6.1586773761808518</v>
      </c>
      <c r="D5261" s="20">
        <v>5.8476385088465133</v>
      </c>
      <c r="E5261" s="20">
        <v>5.7778384060448849</v>
      </c>
      <c r="F5261" s="21">
        <v>5.6086603122077046</v>
      </c>
      <c r="G5261" s="20">
        <v>5.460642089874205</v>
      </c>
      <c r="H5261" s="20">
        <v>5.024617926402545</v>
      </c>
      <c r="I5261" s="20">
        <v>4.7756983283487209</v>
      </c>
      <c r="J5261" s="20">
        <v>4.5716760039698112</v>
      </c>
      <c r="K5261" s="20">
        <v>4.5411741461573518</v>
      </c>
      <c r="L5261" s="20">
        <v>4.5787126921233341</v>
      </c>
      <c r="M5261" s="20">
        <v>4.5689235694166097</v>
      </c>
      <c r="N5261" s="20">
        <v>4.6259019349663202</v>
      </c>
    </row>
    <row r="5262" spans="1:14" x14ac:dyDescent="0.3">
      <c r="A5262" s="19">
        <v>36132</v>
      </c>
      <c r="B5262" s="20">
        <v>7.2246253321053864</v>
      </c>
      <c r="C5262" s="20">
        <v>6.188143205168676</v>
      </c>
      <c r="D5262" s="20">
        <v>5.8921579438264455</v>
      </c>
      <c r="E5262" s="20">
        <v>5.8302901903056616</v>
      </c>
      <c r="F5262" s="21">
        <v>5.6605882468524857</v>
      </c>
      <c r="G5262" s="20">
        <v>5.5088579354794414</v>
      </c>
      <c r="H5262" s="20">
        <v>5.0585946652925671</v>
      </c>
      <c r="I5262" s="20">
        <v>4.8016941145826664</v>
      </c>
      <c r="J5262" s="20">
        <v>4.5859806363105236</v>
      </c>
      <c r="K5262" s="20">
        <v>4.544037945890615</v>
      </c>
      <c r="L5262" s="20">
        <v>4.5670959873270212</v>
      </c>
      <c r="M5262" s="20">
        <v>4.5360256543209054</v>
      </c>
      <c r="N5262" s="20">
        <v>4.5872359519801273</v>
      </c>
    </row>
    <row r="5263" spans="1:14" x14ac:dyDescent="0.3">
      <c r="A5263" s="19">
        <v>36131</v>
      </c>
      <c r="B5263" s="20">
        <v>7.4734591604923573</v>
      </c>
      <c r="C5263" s="20">
        <v>6.3437243854756593</v>
      </c>
      <c r="D5263" s="20">
        <v>6.0209731112626859</v>
      </c>
      <c r="E5263" s="20">
        <v>5.9786214684818182</v>
      </c>
      <c r="F5263" s="21">
        <v>5.7968690885910945</v>
      </c>
      <c r="G5263" s="20">
        <v>5.6382693267427344</v>
      </c>
      <c r="H5263" s="20">
        <v>5.1730228337141204</v>
      </c>
      <c r="I5263" s="20">
        <v>4.9007177320288866</v>
      </c>
      <c r="J5263" s="20">
        <v>4.6502138196599834</v>
      </c>
      <c r="K5263" s="20">
        <v>4.5756770456325571</v>
      </c>
      <c r="L5263" s="20">
        <v>4.5649667595814725</v>
      </c>
      <c r="M5263" s="20">
        <v>4.5011868287598897</v>
      </c>
      <c r="N5263" s="20">
        <v>4.53654953082932</v>
      </c>
    </row>
    <row r="5264" spans="1:14" x14ac:dyDescent="0.3">
      <c r="A5264" s="19">
        <v>36130</v>
      </c>
      <c r="B5264" s="20">
        <v>7.6381976964247862</v>
      </c>
      <c r="C5264" s="20">
        <v>6.4228608394599078</v>
      </c>
      <c r="D5264" s="20">
        <v>6.0633505266018695</v>
      </c>
      <c r="E5264" s="20">
        <v>6.0084252795580975</v>
      </c>
      <c r="F5264" s="21">
        <v>5.8192569477573501</v>
      </c>
      <c r="G5264" s="20">
        <v>5.6597271673868921</v>
      </c>
      <c r="H5264" s="20">
        <v>5.2022301794185815</v>
      </c>
      <c r="I5264" s="20">
        <v>4.9333422602985211</v>
      </c>
      <c r="J5264" s="20">
        <v>4.6771742934819684</v>
      </c>
      <c r="K5264" s="20">
        <v>4.5918840045877323</v>
      </c>
      <c r="L5264" s="20">
        <v>4.5661871870490538</v>
      </c>
      <c r="M5264" s="20">
        <v>4.4632413975809868</v>
      </c>
      <c r="N5264" s="20">
        <v>4.4962798880598411</v>
      </c>
    </row>
    <row r="5265" spans="1:14" x14ac:dyDescent="0.3">
      <c r="A5265" s="19">
        <v>36129</v>
      </c>
      <c r="B5265" s="20">
        <v>7.5511809303106467</v>
      </c>
      <c r="C5265" s="20">
        <v>6.4185444816804829</v>
      </c>
      <c r="D5265" s="20">
        <v>6.0813378564827767</v>
      </c>
      <c r="E5265" s="20">
        <v>6.0272121722546288</v>
      </c>
      <c r="F5265" s="21">
        <v>5.8500048004885778</v>
      </c>
      <c r="G5265" s="20">
        <v>5.6974067394840118</v>
      </c>
      <c r="H5265" s="20">
        <v>5.2491572837959728</v>
      </c>
      <c r="I5265" s="20">
        <v>4.981641696723428</v>
      </c>
      <c r="J5265" s="20">
        <v>4.7205619796899292</v>
      </c>
      <c r="K5265" s="20">
        <v>4.6290464456353089</v>
      </c>
      <c r="L5265" s="20">
        <v>4.5991765015811517</v>
      </c>
      <c r="M5265" s="20">
        <v>4.4847984537071515</v>
      </c>
      <c r="N5265" s="20">
        <v>4.5190285649628867</v>
      </c>
    </row>
    <row r="5266" spans="1:14" x14ac:dyDescent="0.3">
      <c r="A5266" s="19">
        <v>36126</v>
      </c>
      <c r="B5266" s="20">
        <v>7.3393613364363297</v>
      </c>
      <c r="C5266" s="20">
        <v>6.3365807333700674</v>
      </c>
      <c r="D5266" s="20">
        <v>6.0892232161549718</v>
      </c>
      <c r="E5266" s="20">
        <v>6.0446116080774859</v>
      </c>
      <c r="F5266" s="21">
        <v>5.8719756440375814</v>
      </c>
      <c r="G5266" s="20">
        <v>5.7179787080211639</v>
      </c>
      <c r="H5266" s="20">
        <v>5.2760490131216677</v>
      </c>
      <c r="I5266" s="20">
        <v>5.0188413052270562</v>
      </c>
      <c r="J5266" s="20">
        <v>4.7730966963423205</v>
      </c>
      <c r="K5266" s="20">
        <v>4.692650862987862</v>
      </c>
      <c r="L5266" s="20">
        <v>4.6753797710742955</v>
      </c>
      <c r="M5266" s="20">
        <v>4.5857819094729333</v>
      </c>
      <c r="N5266" s="20">
        <v>4.6241824351737026</v>
      </c>
    </row>
    <row r="5267" spans="1:14" x14ac:dyDescent="0.3">
      <c r="A5267" s="19">
        <v>36125</v>
      </c>
      <c r="B5267" s="20">
        <v>7.6188517314106807</v>
      </c>
      <c r="C5267" s="20">
        <v>6.4476765012435466</v>
      </c>
      <c r="D5267" s="20">
        <v>6.1073113574840914</v>
      </c>
      <c r="E5267" s="20">
        <v>6.0627180245052523</v>
      </c>
      <c r="F5267" s="21">
        <v>5.8777735415507415</v>
      </c>
      <c r="G5267" s="20">
        <v>5.7207678970758309</v>
      </c>
      <c r="H5267" s="20">
        <v>5.2737521308915385</v>
      </c>
      <c r="I5267" s="20">
        <v>5.0116451792752637</v>
      </c>
      <c r="J5267" s="20">
        <v>4.7583589065210763</v>
      </c>
      <c r="K5267" s="20">
        <v>4.6740214224609513</v>
      </c>
      <c r="L5267" s="20">
        <v>4.6539342345959351</v>
      </c>
      <c r="M5267" s="20">
        <v>4.5564627317861568</v>
      </c>
      <c r="N5267" s="20">
        <v>4.5948960419635272</v>
      </c>
    </row>
    <row r="5268" spans="1:14" x14ac:dyDescent="0.3">
      <c r="A5268" s="19">
        <v>36124</v>
      </c>
      <c r="B5268" s="20">
        <v>7.5572749373344088</v>
      </c>
      <c r="C5268" s="20">
        <v>6.4630391285261108</v>
      </c>
      <c r="D5268" s="20">
        <v>6.1404785889103426</v>
      </c>
      <c r="E5268" s="20">
        <v>6.0890766833092798</v>
      </c>
      <c r="F5268" s="21">
        <v>5.9156592573857036</v>
      </c>
      <c r="G5268" s="20">
        <v>5.7666521890243709</v>
      </c>
      <c r="H5268" s="20">
        <v>5.3353514096013344</v>
      </c>
      <c r="I5268" s="20">
        <v>5.0798273100806588</v>
      </c>
      <c r="J5268" s="20">
        <v>4.8359275640659858</v>
      </c>
      <c r="K5268" s="20">
        <v>4.7595516639711208</v>
      </c>
      <c r="L5268" s="20">
        <v>4.7476270391506166</v>
      </c>
      <c r="M5268" s="20">
        <v>4.6901081938146101</v>
      </c>
      <c r="N5268" s="20">
        <v>4.7234896309048429</v>
      </c>
    </row>
    <row r="5269" spans="1:14" x14ac:dyDescent="0.3">
      <c r="A5269" s="19">
        <v>36123</v>
      </c>
      <c r="B5269" s="20">
        <v>7.5685816668286101</v>
      </c>
      <c r="C5269" s="20">
        <v>6.4801060916024946</v>
      </c>
      <c r="D5269" s="20">
        <v>6.1634800539844443</v>
      </c>
      <c r="E5269" s="20">
        <v>6.1148657263666051</v>
      </c>
      <c r="F5269" s="21">
        <v>5.9410080795198992</v>
      </c>
      <c r="G5269" s="20">
        <v>5.791198384286429</v>
      </c>
      <c r="H5269" s="20">
        <v>5.3579745958255396</v>
      </c>
      <c r="I5269" s="20">
        <v>5.1015288778505026</v>
      </c>
      <c r="J5269" s="20">
        <v>4.8561114824298262</v>
      </c>
      <c r="K5269" s="20">
        <v>4.7795874577101642</v>
      </c>
      <c r="L5269" s="20">
        <v>4.7735852142096471</v>
      </c>
      <c r="M5269" s="20">
        <v>4.76282267657011</v>
      </c>
      <c r="N5269" s="20">
        <v>4.7920941929750702</v>
      </c>
    </row>
    <row r="5270" spans="1:14" x14ac:dyDescent="0.3">
      <c r="A5270" s="19">
        <v>36122</v>
      </c>
      <c r="B5270" s="20">
        <v>7.6522444781621779</v>
      </c>
      <c r="C5270" s="20">
        <v>6.5040633116449955</v>
      </c>
      <c r="D5270" s="20">
        <v>6.1604982255567355</v>
      </c>
      <c r="E5270" s="20">
        <v>6.1017234281587323</v>
      </c>
      <c r="F5270" s="21">
        <v>5.9232011687020094</v>
      </c>
      <c r="G5270" s="20">
        <v>5.7719303942306688</v>
      </c>
      <c r="H5270" s="20">
        <v>5.3375233958291535</v>
      </c>
      <c r="I5270" s="20">
        <v>5.0813747762456467</v>
      </c>
      <c r="J5270" s="20">
        <v>4.8372881869205546</v>
      </c>
      <c r="K5270" s="20">
        <v>4.761344140879932</v>
      </c>
      <c r="L5270" s="20">
        <v>4.7523414562119939</v>
      </c>
      <c r="M5270" s="20">
        <v>4.7260518860469132</v>
      </c>
      <c r="N5270" s="20">
        <v>4.7545999362648192</v>
      </c>
    </row>
    <row r="5271" spans="1:14" x14ac:dyDescent="0.3">
      <c r="A5271" s="19">
        <v>36119</v>
      </c>
      <c r="B5271" s="20">
        <v>7.4192025504847976</v>
      </c>
      <c r="C5271" s="20">
        <v>6.430302666781488</v>
      </c>
      <c r="D5271" s="20">
        <v>6.1467311149899375</v>
      </c>
      <c r="E5271" s="20">
        <v>6.1073401482367311</v>
      </c>
      <c r="F5271" s="21">
        <v>5.9450373959281517</v>
      </c>
      <c r="G5271" s="20">
        <v>5.799825189356496</v>
      </c>
      <c r="H5271" s="20">
        <v>5.3706586607840938</v>
      </c>
      <c r="I5271" s="20">
        <v>5.117008933565292</v>
      </c>
      <c r="J5271" s="20">
        <v>4.8737012663120778</v>
      </c>
      <c r="K5271" s="20">
        <v>4.7923547047128148</v>
      </c>
      <c r="L5271" s="20">
        <v>4.7681839834826008</v>
      </c>
      <c r="M5271" s="20">
        <v>4.6997338310097145</v>
      </c>
      <c r="N5271" s="20">
        <v>4.7228144659068692</v>
      </c>
    </row>
    <row r="5272" spans="1:14" x14ac:dyDescent="0.3">
      <c r="A5272" s="19">
        <v>36118</v>
      </c>
      <c r="B5272" s="20">
        <v>7.5944965213045652</v>
      </c>
      <c r="C5272" s="20">
        <v>6.4930141453825181</v>
      </c>
      <c r="D5272" s="20">
        <v>6.1622932501890197</v>
      </c>
      <c r="E5272" s="20">
        <v>6.1034918332845418</v>
      </c>
      <c r="F5272" s="21">
        <v>5.9289049796464948</v>
      </c>
      <c r="G5272" s="20">
        <v>5.7786006732942168</v>
      </c>
      <c r="H5272" s="20">
        <v>5.3476642269911165</v>
      </c>
      <c r="I5272" s="20">
        <v>5.0932644606947548</v>
      </c>
      <c r="J5272" s="20">
        <v>4.8439409720946971</v>
      </c>
      <c r="K5272" s="20">
        <v>4.7562944379899337</v>
      </c>
      <c r="L5272" s="20">
        <v>4.7245504486458918</v>
      </c>
      <c r="M5272" s="20">
        <v>4.6233394107968531</v>
      </c>
      <c r="N5272" s="20">
        <v>4.6487220029287544</v>
      </c>
    </row>
    <row r="5273" spans="1:14" x14ac:dyDescent="0.3">
      <c r="A5273" s="19">
        <v>36117</v>
      </c>
      <c r="B5273" s="20">
        <v>7.6102254294703879</v>
      </c>
      <c r="C5273" s="20">
        <v>6.5020020041014241</v>
      </c>
      <c r="D5273" s="20">
        <v>6.1729090925124046</v>
      </c>
      <c r="E5273" s="20">
        <v>6.1136027537865854</v>
      </c>
      <c r="F5273" s="21">
        <v>5.9355344945525097</v>
      </c>
      <c r="G5273" s="20">
        <v>5.7813307624898318</v>
      </c>
      <c r="H5273" s="20">
        <v>5.3428675830474823</v>
      </c>
      <c r="I5273" s="20">
        <v>5.0866373423759894</v>
      </c>
      <c r="J5273" s="20">
        <v>4.83592466018872</v>
      </c>
      <c r="K5273" s="20">
        <v>4.7468805781683523</v>
      </c>
      <c r="L5273" s="20">
        <v>4.7144949649744365</v>
      </c>
      <c r="M5273" s="20">
        <v>4.6234712349829348</v>
      </c>
      <c r="N5273" s="20">
        <v>4.646286911744804</v>
      </c>
    </row>
    <row r="5274" spans="1:14" x14ac:dyDescent="0.3">
      <c r="A5274" s="19">
        <v>36116</v>
      </c>
      <c r="B5274" s="20">
        <v>7.5640500792156953</v>
      </c>
      <c r="C5274" s="20">
        <v>6.5245731496239117</v>
      </c>
      <c r="D5274" s="20">
        <v>6.2206193481242948</v>
      </c>
      <c r="E5274" s="20">
        <v>6.1784499017007137</v>
      </c>
      <c r="F5274" s="21">
        <v>6.0080564855511094</v>
      </c>
      <c r="G5274" s="20">
        <v>5.8575291117346122</v>
      </c>
      <c r="H5274" s="20">
        <v>5.4252532090915233</v>
      </c>
      <c r="I5274" s="20">
        <v>5.1723630593994043</v>
      </c>
      <c r="J5274" s="20">
        <v>4.9291233326553163</v>
      </c>
      <c r="K5274" s="20">
        <v>4.846935299183019</v>
      </c>
      <c r="L5274" s="20">
        <v>4.8115156188257959</v>
      </c>
      <c r="M5274" s="20">
        <v>4.6477188178460924</v>
      </c>
      <c r="N5274" s="20">
        <v>4.6799432811432471</v>
      </c>
    </row>
    <row r="5275" spans="1:14" x14ac:dyDescent="0.3">
      <c r="A5275" s="19">
        <v>36115</v>
      </c>
      <c r="B5275" s="20">
        <v>7.1606955499595166</v>
      </c>
      <c r="C5275" s="20">
        <v>6.3967438801397174</v>
      </c>
      <c r="D5275" s="20">
        <v>6.1911625867598117</v>
      </c>
      <c r="E5275" s="20">
        <v>6.2055812933799057</v>
      </c>
      <c r="F5275" s="21">
        <v>6.047974283348541</v>
      </c>
      <c r="G5275" s="20">
        <v>5.8948161906174947</v>
      </c>
      <c r="H5275" s="20">
        <v>5.4579639168864489</v>
      </c>
      <c r="I5275" s="20">
        <v>5.2122097427681373</v>
      </c>
      <c r="J5275" s="20">
        <v>4.9817125518973473</v>
      </c>
      <c r="K5275" s="20">
        <v>4.900911978500643</v>
      </c>
      <c r="L5275" s="20">
        <v>4.857558801633755</v>
      </c>
      <c r="M5275" s="20">
        <v>4.6845422716434717</v>
      </c>
      <c r="N5275" s="20">
        <v>4.7110091939674081</v>
      </c>
    </row>
    <row r="5276" spans="1:14" x14ac:dyDescent="0.3">
      <c r="A5276" s="19">
        <v>36112</v>
      </c>
      <c r="B5276" s="20">
        <v>7.0772614343779914</v>
      </c>
      <c r="C5276" s="20">
        <v>6.3429688759996132</v>
      </c>
      <c r="D5276" s="20">
        <v>6.1586459173330752</v>
      </c>
      <c r="E5276" s="20">
        <v>6.1943229586665378</v>
      </c>
      <c r="F5276" s="21">
        <v>6.0420474308008902</v>
      </c>
      <c r="G5276" s="20">
        <v>5.890991850444304</v>
      </c>
      <c r="H5276" s="20">
        <v>5.4577901451783006</v>
      </c>
      <c r="I5276" s="20">
        <v>5.2159120349672481</v>
      </c>
      <c r="J5276" s="20">
        <v>4.9895992822338044</v>
      </c>
      <c r="K5276" s="20">
        <v>4.9106268327267646</v>
      </c>
      <c r="L5276" s="20">
        <v>4.8728185533814443</v>
      </c>
      <c r="M5276" s="20">
        <v>4.7009711033340817</v>
      </c>
      <c r="N5276" s="20">
        <v>4.7347385597773712</v>
      </c>
    </row>
    <row r="5277" spans="1:14" x14ac:dyDescent="0.3">
      <c r="A5277" s="19">
        <v>36111</v>
      </c>
      <c r="B5277" s="20">
        <v>7.0341256172751319</v>
      </c>
      <c r="C5277" s="20">
        <v>6.2832980635091245</v>
      </c>
      <c r="D5277" s="20">
        <v>6.1121987090060825</v>
      </c>
      <c r="E5277" s="20">
        <v>6.1610993545030412</v>
      </c>
      <c r="F5277" s="21">
        <v>6.0170628306274576</v>
      </c>
      <c r="G5277" s="20">
        <v>5.8761486180719045</v>
      </c>
      <c r="H5277" s="20">
        <v>5.4675059515036466</v>
      </c>
      <c r="I5277" s="20">
        <v>5.2362918133786982</v>
      </c>
      <c r="J5277" s="20">
        <v>5.0189288332898956</v>
      </c>
      <c r="K5277" s="20">
        <v>4.9435201537468814</v>
      </c>
      <c r="L5277" s="20">
        <v>4.9093578657441705</v>
      </c>
      <c r="M5277" s="20">
        <v>4.7425824737390183</v>
      </c>
      <c r="N5277" s="20">
        <v>4.778602075144069</v>
      </c>
    </row>
    <row r="5278" spans="1:14" x14ac:dyDescent="0.3">
      <c r="A5278" s="19">
        <v>36110</v>
      </c>
      <c r="B5278" s="20">
        <v>6.8084970553420874</v>
      </c>
      <c r="C5278" s="20">
        <v>6.2048406329337418</v>
      </c>
      <c r="D5278" s="20">
        <v>6.0865604219558289</v>
      </c>
      <c r="E5278" s="20">
        <v>6.1682802109779145</v>
      </c>
      <c r="F5278" s="21">
        <v>6.0433415995806259</v>
      </c>
      <c r="G5278" s="20">
        <v>5.9074798590429696</v>
      </c>
      <c r="H5278" s="20">
        <v>5.4875117109460056</v>
      </c>
      <c r="I5278" s="20">
        <v>5.2559999565349163</v>
      </c>
      <c r="J5278" s="20">
        <v>5.0545124760806539</v>
      </c>
      <c r="K5278" s="20">
        <v>4.9958086940117949</v>
      </c>
      <c r="L5278" s="20">
        <v>4.9752510519823705</v>
      </c>
      <c r="M5278" s="20">
        <v>4.8132746447084864</v>
      </c>
      <c r="N5278" s="20">
        <v>4.854757567090985</v>
      </c>
    </row>
    <row r="5279" spans="1:14" x14ac:dyDescent="0.3">
      <c r="A5279" s="19">
        <v>36109</v>
      </c>
      <c r="B5279" s="20">
        <v>7.6375109655529059</v>
      </c>
      <c r="C5279" s="20">
        <v>6.5250363010462937</v>
      </c>
      <c r="D5279" s="20">
        <v>6.1920165491597752</v>
      </c>
      <c r="E5279" s="20">
        <v>6.1337914665264179</v>
      </c>
      <c r="F5279" s="21">
        <v>5.9548571325003996</v>
      </c>
      <c r="G5279" s="20">
        <v>5.7982279544454931</v>
      </c>
      <c r="H5279" s="20">
        <v>5.3623551550962087</v>
      </c>
      <c r="I5279" s="20">
        <v>5.1367785092652145</v>
      </c>
      <c r="J5279" s="20">
        <v>4.9568964385558996</v>
      </c>
      <c r="K5279" s="20">
        <v>4.9211279691582845</v>
      </c>
      <c r="L5279" s="20">
        <v>4.9295051434266641</v>
      </c>
      <c r="M5279" s="20">
        <v>4.8163431639162155</v>
      </c>
      <c r="N5279" s="20">
        <v>4.8696058997895371</v>
      </c>
    </row>
    <row r="5280" spans="1:14" x14ac:dyDescent="0.3">
      <c r="A5280" s="19">
        <v>36108</v>
      </c>
      <c r="B5280" s="20">
        <v>7.1653087170265568</v>
      </c>
      <c r="C5280" s="20">
        <v>6.8194341031925543</v>
      </c>
      <c r="D5280" s="20">
        <v>6.3529560687950362</v>
      </c>
      <c r="E5280" s="20">
        <v>6.2264780343975179</v>
      </c>
      <c r="F5280" s="21">
        <v>6.059756182335378</v>
      </c>
      <c r="G5280" s="20">
        <v>5.8947706860188944</v>
      </c>
      <c r="H5280" s="20">
        <v>5.436197298939244</v>
      </c>
      <c r="I5280" s="20">
        <v>5.2046197615776268</v>
      </c>
      <c r="J5280" s="20">
        <v>5.0246030936528108</v>
      </c>
      <c r="K5280" s="20">
        <v>4.9916168673488182</v>
      </c>
      <c r="L5280" s="20">
        <v>5.0020945030161013</v>
      </c>
      <c r="M5280" s="20">
        <v>4.8886388071563607</v>
      </c>
      <c r="N5280" s="20">
        <v>4.9426572723592308</v>
      </c>
    </row>
    <row r="5281" spans="1:14" x14ac:dyDescent="0.3">
      <c r="A5281" s="19">
        <v>36105</v>
      </c>
      <c r="B5281" s="20">
        <v>7.4347178579751798</v>
      </c>
      <c r="C5281" s="20">
        <v>6.5067994457774443</v>
      </c>
      <c r="D5281" s="20">
        <v>6.2591027709593421</v>
      </c>
      <c r="E5281" s="20">
        <v>6.2348574202849614</v>
      </c>
      <c r="F5281" s="21">
        <v>6.0634977109050032</v>
      </c>
      <c r="G5281" s="20">
        <v>5.90092521052126</v>
      </c>
      <c r="H5281" s="20">
        <v>5.4447198001130355</v>
      </c>
      <c r="I5281" s="20">
        <v>5.2180171689602348</v>
      </c>
      <c r="J5281" s="20">
        <v>5.057100438172526</v>
      </c>
      <c r="K5281" s="20">
        <v>5.0422226665985477</v>
      </c>
      <c r="L5281" s="20">
        <v>5.0615099449275336</v>
      </c>
      <c r="M5281" s="20">
        <v>4.9143185433239438</v>
      </c>
      <c r="N5281" s="20">
        <v>4.9769425362203545</v>
      </c>
    </row>
    <row r="5282" spans="1:14" x14ac:dyDescent="0.3">
      <c r="A5282" s="19">
        <v>36104</v>
      </c>
      <c r="B5282" s="20">
        <v>7.8356460789705302</v>
      </c>
      <c r="C5282" s="20">
        <v>6.5292754876824173</v>
      </c>
      <c r="D5282" s="20">
        <v>6.2161836584549457</v>
      </c>
      <c r="E5282" s="20">
        <v>6.2630918292274727</v>
      </c>
      <c r="F5282" s="21">
        <v>6.0334782336559885</v>
      </c>
      <c r="G5282" s="20">
        <v>5.8308224883154676</v>
      </c>
      <c r="H5282" s="20">
        <v>5.3188691923596672</v>
      </c>
      <c r="I5282" s="20">
        <v>5.0847328902638527</v>
      </c>
      <c r="J5282" s="20">
        <v>4.9314017736680862</v>
      </c>
      <c r="K5282" s="20">
        <v>4.9327231952265578</v>
      </c>
      <c r="L5282" s="20">
        <v>4.9879873408983739</v>
      </c>
      <c r="M5282" s="20">
        <v>4.9375914025149195</v>
      </c>
      <c r="N5282" s="20">
        <v>5.0134337871919881</v>
      </c>
    </row>
    <row r="5283" spans="1:14" x14ac:dyDescent="0.3">
      <c r="A5283" s="19">
        <v>36103</v>
      </c>
      <c r="B5283" s="20">
        <v>8.1241698862026901</v>
      </c>
      <c r="C5283" s="20">
        <v>6.6897154914398236</v>
      </c>
      <c r="D5283" s="20">
        <v>6.319637256502717</v>
      </c>
      <c r="E5283" s="20">
        <v>6.3143552563788079</v>
      </c>
      <c r="F5283" s="21">
        <v>6.0672832057458157</v>
      </c>
      <c r="G5283" s="20">
        <v>5.8565399364423332</v>
      </c>
      <c r="H5283" s="20">
        <v>5.3309182549680303</v>
      </c>
      <c r="I5283" s="20">
        <v>5.0914912073313081</v>
      </c>
      <c r="J5283" s="20">
        <v>4.9369595620859821</v>
      </c>
      <c r="K5283" s="20">
        <v>4.9410929625403082</v>
      </c>
      <c r="L5283" s="20">
        <v>4.9952303900630035</v>
      </c>
      <c r="M5283" s="20">
        <v>4.9112412809991683</v>
      </c>
      <c r="N5283" s="20">
        <v>4.9915335142934998</v>
      </c>
    </row>
    <row r="5284" spans="1:14" x14ac:dyDescent="0.3">
      <c r="A5284" s="19">
        <v>36102</v>
      </c>
      <c r="B5284" s="20">
        <v>8.2246270770605072</v>
      </c>
      <c r="C5284" s="20">
        <v>6.7661937334327558</v>
      </c>
      <c r="D5284" s="20">
        <v>6.3674624889551703</v>
      </c>
      <c r="E5284" s="20">
        <v>6.3287312444775852</v>
      </c>
      <c r="F5284" s="21">
        <v>6.0712497812159318</v>
      </c>
      <c r="G5284" s="20">
        <v>5.8518806797974987</v>
      </c>
      <c r="H5284" s="20">
        <v>5.29409778989438</v>
      </c>
      <c r="I5284" s="20">
        <v>5.0321214065019051</v>
      </c>
      <c r="J5284" s="20">
        <v>4.8647872126822467</v>
      </c>
      <c r="K5284" s="20">
        <v>4.8749966470778148</v>
      </c>
      <c r="L5284" s="20">
        <v>4.9417454795364577</v>
      </c>
      <c r="M5284" s="20">
        <v>4.8697901127978138</v>
      </c>
      <c r="N5284" s="20">
        <v>4.9576744235778705</v>
      </c>
    </row>
    <row r="5285" spans="1:14" x14ac:dyDescent="0.3">
      <c r="A5285" s="19">
        <v>36101</v>
      </c>
      <c r="B5285" s="20">
        <v>8.1565307765635779</v>
      </c>
      <c r="C5285" s="20">
        <v>6.7352125911465563</v>
      </c>
      <c r="D5285" s="20">
        <v>6.3747026121031807</v>
      </c>
      <c r="E5285" s="20">
        <v>6.367260905670812</v>
      </c>
      <c r="F5285" s="21">
        <v>6.1214316168232612</v>
      </c>
      <c r="G5285" s="20">
        <v>5.9108299261851469</v>
      </c>
      <c r="H5285" s="20">
        <v>5.3800201167220543</v>
      </c>
      <c r="I5285" s="20">
        <v>5.1377612987497097</v>
      </c>
      <c r="J5285" s="20">
        <v>4.987568377913119</v>
      </c>
      <c r="K5285" s="20">
        <v>4.9997723466252095</v>
      </c>
      <c r="L5285" s="20">
        <v>5.063293515064955</v>
      </c>
      <c r="M5285" s="20">
        <v>4.981794767395991</v>
      </c>
      <c r="N5285" s="20">
        <v>5.0684920649617693</v>
      </c>
    </row>
    <row r="5286" spans="1:14" x14ac:dyDescent="0.3">
      <c r="A5286" s="19">
        <v>36098</v>
      </c>
      <c r="B5286" s="20">
        <v>9.2202661947218409</v>
      </c>
      <c r="C5286" s="20">
        <v>7.1452125750592383</v>
      </c>
      <c r="D5286" s="20">
        <v>6.5434750500394925</v>
      </c>
      <c r="E5286" s="20">
        <v>6.3817375250197461</v>
      </c>
      <c r="F5286" s="21">
        <v>6.0721366627775843</v>
      </c>
      <c r="G5286" s="20">
        <v>5.8502507617451514</v>
      </c>
      <c r="H5286" s="20">
        <v>5.3446949665967196</v>
      </c>
      <c r="I5286" s="20">
        <v>5.1190758280523196</v>
      </c>
      <c r="J5286" s="20">
        <v>4.9727354812560938</v>
      </c>
      <c r="K5286" s="20">
        <v>4.9661760021327295</v>
      </c>
      <c r="L5286" s="20">
        <v>4.9950954624731621</v>
      </c>
      <c r="M5286" s="20">
        <v>4.9384877574023065</v>
      </c>
      <c r="N5286" s="20">
        <v>4.9890884650212319</v>
      </c>
    </row>
    <row r="5287" spans="1:14" x14ac:dyDescent="0.3">
      <c r="A5287" s="19">
        <v>36097</v>
      </c>
      <c r="B5287" s="20">
        <v>8.6016470555019282</v>
      </c>
      <c r="C5287" s="20">
        <v>6.8563916535993803</v>
      </c>
      <c r="D5287" s="20">
        <v>6.3828239785318761</v>
      </c>
      <c r="E5287" s="20">
        <v>6.3479282105697497</v>
      </c>
      <c r="F5287" s="21">
        <v>6.072903812393708</v>
      </c>
      <c r="G5287" s="20">
        <v>5.8573432604248747</v>
      </c>
      <c r="H5287" s="20">
        <v>5.3416266194214259</v>
      </c>
      <c r="I5287" s="20">
        <v>5.1092855728802027</v>
      </c>
      <c r="J5287" s="20">
        <v>4.9542520552693379</v>
      </c>
      <c r="K5287" s="20">
        <v>4.9408900320503211</v>
      </c>
      <c r="L5287" s="20">
        <v>4.964576560368295</v>
      </c>
      <c r="M5287" s="20">
        <v>4.9194619702742086</v>
      </c>
      <c r="N5287" s="20">
        <v>4.9638933198965436</v>
      </c>
    </row>
    <row r="5288" spans="1:14" x14ac:dyDescent="0.3">
      <c r="A5288" s="19">
        <v>36096</v>
      </c>
      <c r="B5288" s="20">
        <v>8.5691141218309461</v>
      </c>
      <c r="C5288" s="20">
        <v>6.8866097960189476</v>
      </c>
      <c r="D5288" s="20">
        <v>6.422369978842938</v>
      </c>
      <c r="E5288" s="20">
        <v>6.3639097446485184</v>
      </c>
      <c r="F5288" s="21">
        <v>6.1015301214747346</v>
      </c>
      <c r="G5288" s="20">
        <v>5.8952959540375955</v>
      </c>
      <c r="H5288" s="20">
        <v>5.395540992439015</v>
      </c>
      <c r="I5288" s="20">
        <v>5.1713286141824373</v>
      </c>
      <c r="J5288" s="20">
        <v>5.0232321121674639</v>
      </c>
      <c r="K5288" s="20">
        <v>5.0094949913469264</v>
      </c>
      <c r="L5288" s="20">
        <v>5.0292651830789747</v>
      </c>
      <c r="M5288" s="20">
        <v>4.9777130878524423</v>
      </c>
      <c r="N5288" s="20">
        <v>5.0201636902191558</v>
      </c>
    </row>
    <row r="5289" spans="1:14" x14ac:dyDescent="0.3">
      <c r="A5289" s="19">
        <v>36095</v>
      </c>
      <c r="B5289" s="20">
        <v>8.6600766270964442</v>
      </c>
      <c r="C5289" s="20">
        <v>6.9235658837678216</v>
      </c>
      <c r="D5289" s="20">
        <v>6.4277164646937797</v>
      </c>
      <c r="E5289" s="20">
        <v>6.3588321342938938</v>
      </c>
      <c r="F5289" s="21">
        <v>6.0973935530965626</v>
      </c>
      <c r="G5289" s="20">
        <v>5.8982205322955235</v>
      </c>
      <c r="H5289" s="20">
        <v>5.4117234381141133</v>
      </c>
      <c r="I5289" s="20">
        <v>5.1797054929947466</v>
      </c>
      <c r="J5289" s="20">
        <v>5.0072897142709554</v>
      </c>
      <c r="K5289" s="20">
        <v>4.9742313669350393</v>
      </c>
      <c r="L5289" s="20">
        <v>4.9814495219308101</v>
      </c>
      <c r="M5289" s="20">
        <v>4.9273751802951233</v>
      </c>
      <c r="N5289" s="20">
        <v>4.965328224913895</v>
      </c>
    </row>
    <row r="5290" spans="1:14" x14ac:dyDescent="0.3">
      <c r="A5290" s="19">
        <v>36094</v>
      </c>
      <c r="B5290" s="20">
        <v>8.5242591844593498</v>
      </c>
      <c r="C5290" s="20">
        <v>6.927996037598291</v>
      </c>
      <c r="D5290" s="20">
        <v>6.4715456803062299</v>
      </c>
      <c r="E5290" s="20">
        <v>6.3923931815283614</v>
      </c>
      <c r="F5290" s="21">
        <v>6.1489512734429628</v>
      </c>
      <c r="G5290" s="20">
        <v>5.9578485941449024</v>
      </c>
      <c r="H5290" s="20">
        <v>5.4713404271982098</v>
      </c>
      <c r="I5290" s="20">
        <v>5.2357599014209129</v>
      </c>
      <c r="J5290" s="20">
        <v>5.0692088716622585</v>
      </c>
      <c r="K5290" s="20">
        <v>5.0477195385228883</v>
      </c>
      <c r="L5290" s="20">
        <v>5.0675947955346441</v>
      </c>
      <c r="M5290" s="20">
        <v>5.0092123745247301</v>
      </c>
      <c r="N5290" s="20">
        <v>5.0575237941119058</v>
      </c>
    </row>
    <row r="5291" spans="1:14" x14ac:dyDescent="0.3">
      <c r="A5291" s="19">
        <v>36091</v>
      </c>
      <c r="B5291" s="20">
        <v>8.592209275984235</v>
      </c>
      <c r="C5291" s="20">
        <v>6.9402312951547813</v>
      </c>
      <c r="D5291" s="20">
        <v>6.4701187849993849</v>
      </c>
      <c r="E5291" s="20">
        <v>6.3946455464306231</v>
      </c>
      <c r="F5291" s="21">
        <v>6.1450443165230135</v>
      </c>
      <c r="G5291" s="20">
        <v>5.9509098763905506</v>
      </c>
      <c r="H5291" s="20">
        <v>5.4637976917437232</v>
      </c>
      <c r="I5291" s="20">
        <v>5.2407797531682618</v>
      </c>
      <c r="J5291" s="20">
        <v>5.1085239528497146</v>
      </c>
      <c r="K5291" s="20">
        <v>5.115386418225695</v>
      </c>
      <c r="L5291" s="20">
        <v>5.1574644032511729</v>
      </c>
      <c r="M5291" s="20">
        <v>5.1057377819769734</v>
      </c>
      <c r="N5291" s="20">
        <v>5.1656779494619594</v>
      </c>
    </row>
    <row r="5292" spans="1:14" x14ac:dyDescent="0.3">
      <c r="A5292" s="19">
        <v>36090</v>
      </c>
      <c r="B5292" s="20">
        <v>8.6789012339187952</v>
      </c>
      <c r="C5292" s="20">
        <v>6.9305416117279668</v>
      </c>
      <c r="D5292" s="20">
        <v>6.4400586369215178</v>
      </c>
      <c r="E5292" s="20">
        <v>6.3883402144500243</v>
      </c>
      <c r="F5292" s="21">
        <v>6.1139707002201948</v>
      </c>
      <c r="G5292" s="20">
        <v>5.898275381212728</v>
      </c>
      <c r="H5292" s="20">
        <v>5.3774365721976327</v>
      </c>
      <c r="I5292" s="20">
        <v>5.1503986437734364</v>
      </c>
      <c r="J5292" s="20">
        <v>5.0250990490499561</v>
      </c>
      <c r="K5292" s="20">
        <v>5.0415132948978512</v>
      </c>
      <c r="L5292" s="20">
        <v>5.0937504921616803</v>
      </c>
      <c r="M5292" s="20">
        <v>5.0513340908661002</v>
      </c>
      <c r="N5292" s="20">
        <v>5.1167449242674774</v>
      </c>
    </row>
    <row r="5293" spans="1:14" x14ac:dyDescent="0.3">
      <c r="A5293" s="19">
        <v>36089</v>
      </c>
      <c r="B5293" s="20">
        <v>8.76818289514555</v>
      </c>
      <c r="C5293" s="20">
        <v>6.9368277350686345</v>
      </c>
      <c r="D5293" s="20">
        <v>6.4145640397321309</v>
      </c>
      <c r="E5293" s="20">
        <v>6.3512678312301967</v>
      </c>
      <c r="F5293" s="21">
        <v>6.0720756020551709</v>
      </c>
      <c r="G5293" s="20">
        <v>5.8566616600833612</v>
      </c>
      <c r="H5293" s="20">
        <v>5.3295157446187016</v>
      </c>
      <c r="I5293" s="20">
        <v>5.0963574266518368</v>
      </c>
      <c r="J5293" s="20">
        <v>4.9698263824377253</v>
      </c>
      <c r="K5293" s="20">
        <v>4.9894344227608141</v>
      </c>
      <c r="L5293" s="20">
        <v>5.0471617218926781</v>
      </c>
      <c r="M5293" s="20">
        <v>5.0244747080682135</v>
      </c>
      <c r="N5293" s="20">
        <v>5.0906540567282308</v>
      </c>
    </row>
    <row r="5294" spans="1:14" x14ac:dyDescent="0.3">
      <c r="A5294" s="19">
        <v>36088</v>
      </c>
      <c r="B5294" s="20">
        <v>8.6836956721977323</v>
      </c>
      <c r="C5294" s="20">
        <v>6.943091335682797</v>
      </c>
      <c r="D5294" s="20">
        <v>6.4511214553976677</v>
      </c>
      <c r="E5294" s="20">
        <v>6.3717635221014719</v>
      </c>
      <c r="F5294" s="21">
        <v>6.0996907280204811</v>
      </c>
      <c r="G5294" s="20">
        <v>5.8838519166046535</v>
      </c>
      <c r="H5294" s="20">
        <v>5.3486380294074056</v>
      </c>
      <c r="I5294" s="20">
        <v>5.1129480431825822</v>
      </c>
      <c r="J5294" s="20">
        <v>4.9796932700020449</v>
      </c>
      <c r="K5294" s="20">
        <v>4.9897108334041098</v>
      </c>
      <c r="L5294" s="20">
        <v>5.0372925059302514</v>
      </c>
      <c r="M5294" s="20">
        <v>5.014587863569715</v>
      </c>
      <c r="N5294" s="20">
        <v>5.0744211657888512</v>
      </c>
    </row>
    <row r="5295" spans="1:14" x14ac:dyDescent="0.3">
      <c r="A5295" s="19">
        <v>36087</v>
      </c>
      <c r="B5295" s="20">
        <v>8.8444430928992208</v>
      </c>
      <c r="C5295" s="20">
        <v>6.9441509061227151</v>
      </c>
      <c r="D5295" s="20">
        <v>6.4128497352178817</v>
      </c>
      <c r="E5295" s="20">
        <v>6.3456689609684096</v>
      </c>
      <c r="F5295" s="21">
        <v>6.0479490305031174</v>
      </c>
      <c r="G5295" s="20">
        <v>5.8150235681473523</v>
      </c>
      <c r="H5295" s="20">
        <v>5.2522195687204141</v>
      </c>
      <c r="I5295" s="20">
        <v>5.010118337897727</v>
      </c>
      <c r="J5295" s="20">
        <v>4.8844169919555211</v>
      </c>
      <c r="K5295" s="20">
        <v>4.9096087629879284</v>
      </c>
      <c r="L5295" s="20">
        <v>4.9739628545954915</v>
      </c>
      <c r="M5295" s="20">
        <v>4.9312901813049788</v>
      </c>
      <c r="N5295" s="20">
        <v>5.0076477174596494</v>
      </c>
    </row>
    <row r="5296" spans="1:14" x14ac:dyDescent="0.3">
      <c r="A5296" s="19">
        <v>36084</v>
      </c>
      <c r="B5296" s="20">
        <v>8.6641268317450102</v>
      </c>
      <c r="C5296" s="20">
        <v>6.9259245888374394</v>
      </c>
      <c r="D5296" s="20">
        <v>6.4526699185019716</v>
      </c>
      <c r="E5296" s="20">
        <v>6.3840169810951899</v>
      </c>
      <c r="F5296" s="21">
        <v>6.0989579653687631</v>
      </c>
      <c r="G5296" s="20">
        <v>5.8649396616037004</v>
      </c>
      <c r="H5296" s="20">
        <v>5.291686789628395</v>
      </c>
      <c r="I5296" s="20">
        <v>5.0503763337010383</v>
      </c>
      <c r="J5296" s="20">
        <v>4.9335188867561204</v>
      </c>
      <c r="K5296" s="20">
        <v>4.9676930664174108</v>
      </c>
      <c r="L5296" s="20">
        <v>5.0395748622829419</v>
      </c>
      <c r="M5296" s="20">
        <v>4.9948014434572148</v>
      </c>
      <c r="N5296" s="20">
        <v>5.0761754023712022</v>
      </c>
    </row>
    <row r="5297" spans="1:14" x14ac:dyDescent="0.3">
      <c r="A5297" s="19">
        <v>36083</v>
      </c>
      <c r="B5297" s="20">
        <v>8.6717811770199642</v>
      </c>
      <c r="C5297" s="20">
        <v>6.9926825054660338</v>
      </c>
      <c r="D5297" s="20">
        <v>6.5399068740462845</v>
      </c>
      <c r="E5297" s="20">
        <v>6.5065972682734152</v>
      </c>
      <c r="F5297" s="21">
        <v>6.2326645584294411</v>
      </c>
      <c r="G5297" s="20">
        <v>6.0090437281998721</v>
      </c>
      <c r="H5297" s="20">
        <v>5.4474014039152552</v>
      </c>
      <c r="I5297" s="20">
        <v>5.1883579377121363</v>
      </c>
      <c r="J5297" s="20">
        <v>5.0172180086975438</v>
      </c>
      <c r="K5297" s="20">
        <v>4.9976279734094593</v>
      </c>
      <c r="L5297" s="20">
        <v>5.0088735342324915</v>
      </c>
      <c r="M5297" s="20">
        <v>4.8960473016315991</v>
      </c>
      <c r="N5297" s="20">
        <v>4.9479455888362871</v>
      </c>
    </row>
    <row r="5298" spans="1:14" x14ac:dyDescent="0.3">
      <c r="A5298" s="19">
        <v>36082</v>
      </c>
      <c r="B5298" s="20">
        <v>8.6231258827143726</v>
      </c>
      <c r="C5298" s="20">
        <v>6.9987917876384271</v>
      </c>
      <c r="D5298" s="20">
        <v>6.5509174837397799</v>
      </c>
      <c r="E5298" s="20">
        <v>6.5021040020089371</v>
      </c>
      <c r="F5298" s="21">
        <v>6.2372278673259745</v>
      </c>
      <c r="G5298" s="20">
        <v>6.0193646314710101</v>
      </c>
      <c r="H5298" s="20">
        <v>5.465967800001331</v>
      </c>
      <c r="I5298" s="20">
        <v>5.2089822238789534</v>
      </c>
      <c r="J5298" s="20">
        <v>5.041352397437409</v>
      </c>
      <c r="K5298" s="20">
        <v>5.0226378073476008</v>
      </c>
      <c r="L5298" s="20">
        <v>5.0248538741926314</v>
      </c>
      <c r="M5298" s="20">
        <v>4.8888166617323865</v>
      </c>
      <c r="N5298" s="20">
        <v>4.9341308414553513</v>
      </c>
    </row>
    <row r="5299" spans="1:14" x14ac:dyDescent="0.3">
      <c r="A5299" s="19">
        <v>36081</v>
      </c>
      <c r="B5299" s="20">
        <v>8.7811216344528606</v>
      </c>
      <c r="C5299" s="20">
        <v>7.0178202761342687</v>
      </c>
      <c r="D5299" s="20">
        <v>6.5351572277139844</v>
      </c>
      <c r="E5299" s="20">
        <v>6.5108581509178585</v>
      </c>
      <c r="F5299" s="21">
        <v>6.2346730845734335</v>
      </c>
      <c r="G5299" s="20">
        <v>6.0176036017527137</v>
      </c>
      <c r="H5299" s="20">
        <v>5.4803939845419336</v>
      </c>
      <c r="I5299" s="20">
        <v>5.2329410298940315</v>
      </c>
      <c r="J5299" s="20">
        <v>5.08236513757093</v>
      </c>
      <c r="K5299" s="20">
        <v>5.0826755248062501</v>
      </c>
      <c r="L5299" s="20">
        <v>5.1088246388752179</v>
      </c>
      <c r="M5299" s="20">
        <v>5.013291722989246</v>
      </c>
      <c r="N5299" s="20">
        <v>5.0668376573445011</v>
      </c>
    </row>
    <row r="5300" spans="1:14" x14ac:dyDescent="0.3">
      <c r="A5300" s="19">
        <v>36080</v>
      </c>
      <c r="B5300" s="20">
        <v>8.6549060333846199</v>
      </c>
      <c r="C5300" s="20">
        <v>7.0207917936481774</v>
      </c>
      <c r="D5300" s="20">
        <v>6.5765511851603105</v>
      </c>
      <c r="E5300" s="20">
        <v>6.5494831424332469</v>
      </c>
      <c r="F5300" s="21">
        <v>6.2844091978210717</v>
      </c>
      <c r="G5300" s="20">
        <v>6.0663459477541117</v>
      </c>
      <c r="H5300" s="20">
        <v>5.5206307168444608</v>
      </c>
      <c r="I5300" s="20">
        <v>5.2821350770289568</v>
      </c>
      <c r="J5300" s="20">
        <v>5.1569245905208421</v>
      </c>
      <c r="K5300" s="20">
        <v>5.1783907291550628</v>
      </c>
      <c r="L5300" s="20">
        <v>5.2231535029193452</v>
      </c>
      <c r="M5300" s="20">
        <v>5.1607766290627799</v>
      </c>
      <c r="N5300" s="20">
        <v>5.2171549060171571</v>
      </c>
    </row>
    <row r="5301" spans="1:14" x14ac:dyDescent="0.3">
      <c r="A5301" s="19">
        <v>36077</v>
      </c>
      <c r="B5301" s="20">
        <v>8.678301325141911</v>
      </c>
      <c r="C5301" s="20">
        <v>6.9763575582870923</v>
      </c>
      <c r="D5301" s="20">
        <v>6.5177694322528605</v>
      </c>
      <c r="E5301" s="20">
        <v>6.494085517405324</v>
      </c>
      <c r="F5301" s="21">
        <v>6.2186449671978004</v>
      </c>
      <c r="G5301" s="20">
        <v>5.9952687468827719</v>
      </c>
      <c r="H5301" s="20">
        <v>5.4412093851696834</v>
      </c>
      <c r="I5301" s="20">
        <v>5.1971263391654565</v>
      </c>
      <c r="J5301" s="20">
        <v>5.0687879357521499</v>
      </c>
      <c r="K5301" s="20">
        <v>5.0930620768030854</v>
      </c>
      <c r="L5301" s="20">
        <v>5.1426572933300756</v>
      </c>
      <c r="M5301" s="20">
        <v>5.1063326190501908</v>
      </c>
      <c r="N5301" s="20">
        <v>5.1599122128758586</v>
      </c>
    </row>
    <row r="5302" spans="1:14" x14ac:dyDescent="0.3">
      <c r="A5302" s="19">
        <v>36076</v>
      </c>
      <c r="B5302" s="20">
        <v>8.7928338531518726</v>
      </c>
      <c r="C5302" s="20">
        <v>7.0028230089945005</v>
      </c>
      <c r="D5302" s="20">
        <v>6.5466163568540994</v>
      </c>
      <c r="E5302" s="20">
        <v>6.5550548660958912</v>
      </c>
      <c r="F5302" s="21">
        <v>6.253256766718235</v>
      </c>
      <c r="G5302" s="20">
        <v>6.0025772110614426</v>
      </c>
      <c r="H5302" s="20">
        <v>5.3491044049385232</v>
      </c>
      <c r="I5302" s="20">
        <v>5.0252865928630888</v>
      </c>
      <c r="J5302" s="20">
        <v>4.8000003140922756</v>
      </c>
      <c r="K5302" s="20">
        <v>4.7767347284211468</v>
      </c>
      <c r="L5302" s="20">
        <v>4.7983333403883366</v>
      </c>
      <c r="M5302" s="20">
        <v>4.7624120244321997</v>
      </c>
      <c r="N5302" s="20">
        <v>4.8025351140996708</v>
      </c>
    </row>
    <row r="5303" spans="1:14" x14ac:dyDescent="0.3">
      <c r="A5303" s="19">
        <v>36075</v>
      </c>
      <c r="B5303" s="20">
        <v>8.661452184591516</v>
      </c>
      <c r="C5303" s="20">
        <v>7.0583104752203898</v>
      </c>
      <c r="D5303" s="20">
        <v>6.6307308384642809</v>
      </c>
      <c r="E5303" s="20">
        <v>6.6141260444599155</v>
      </c>
      <c r="F5303" s="21">
        <v>6.3455986906140867</v>
      </c>
      <c r="G5303" s="20">
        <v>6.1140846471017314</v>
      </c>
      <c r="H5303" s="20">
        <v>5.4633964740855685</v>
      </c>
      <c r="I5303" s="20">
        <v>5.10586461699162</v>
      </c>
      <c r="J5303" s="20">
        <v>4.7870830918267879</v>
      </c>
      <c r="K5303" s="20">
        <v>4.6758875362820191</v>
      </c>
      <c r="L5303" s="20">
        <v>4.6193890540485114</v>
      </c>
      <c r="M5303" s="20">
        <v>4.5398756609004947</v>
      </c>
      <c r="N5303" s="20">
        <v>4.541605109336726</v>
      </c>
    </row>
    <row r="5304" spans="1:14" x14ac:dyDescent="0.3">
      <c r="A5304" s="19">
        <v>36074</v>
      </c>
      <c r="B5304" s="20">
        <v>8.7493209689334659</v>
      </c>
      <c r="C5304" s="20">
        <v>7.0749559986633326</v>
      </c>
      <c r="D5304" s="20">
        <v>6.6354673426005233</v>
      </c>
      <c r="E5304" s="20">
        <v>6.5832040112040051</v>
      </c>
      <c r="F5304" s="21">
        <v>6.3022022622106162</v>
      </c>
      <c r="G5304" s="20">
        <v>6.0641027580000237</v>
      </c>
      <c r="H5304" s="20">
        <v>5.4053905391737169</v>
      </c>
      <c r="I5304" s="20">
        <v>5.0448285028585191</v>
      </c>
      <c r="J5304" s="20">
        <v>4.737895544858441</v>
      </c>
      <c r="K5304" s="20">
        <v>4.6449838095190872</v>
      </c>
      <c r="L5304" s="20">
        <v>4.5963460389233308</v>
      </c>
      <c r="M5304" s="20">
        <v>4.4612346529422364</v>
      </c>
      <c r="N5304" s="20">
        <v>4.4738079146998704</v>
      </c>
    </row>
    <row r="5305" spans="1:14" x14ac:dyDescent="0.3">
      <c r="A5305" s="19">
        <v>36073</v>
      </c>
      <c r="B5305" s="20">
        <v>8.706133068748759</v>
      </c>
      <c r="C5305" s="20">
        <v>7.0226819633128041</v>
      </c>
      <c r="D5305" s="20">
        <v>6.5754554934032905</v>
      </c>
      <c r="E5305" s="20">
        <v>6.4922634152419283</v>
      </c>
      <c r="F5305" s="21">
        <v>6.206647867029317</v>
      </c>
      <c r="G5305" s="20">
        <v>5.9651490180887503</v>
      </c>
      <c r="H5305" s="20">
        <v>5.3099285289063847</v>
      </c>
      <c r="I5305" s="20">
        <v>4.9526074382534953</v>
      </c>
      <c r="J5305" s="20">
        <v>4.6416414043712946</v>
      </c>
      <c r="K5305" s="20">
        <v>4.5425999177798033</v>
      </c>
      <c r="L5305" s="20">
        <v>4.4943439589373986</v>
      </c>
      <c r="M5305" s="20">
        <v>4.3747330946397627</v>
      </c>
      <c r="N5305" s="20">
        <v>4.3884956776497939</v>
      </c>
    </row>
    <row r="5306" spans="1:14" x14ac:dyDescent="0.3">
      <c r="A5306" s="19">
        <v>36070</v>
      </c>
      <c r="B5306" s="20">
        <v>8.9688416695243571</v>
      </c>
      <c r="C5306" s="20">
        <v>7.096118515344668</v>
      </c>
      <c r="D5306" s="20">
        <v>6.5877516738338446</v>
      </c>
      <c r="E5306" s="20">
        <v>6.5360714402532025</v>
      </c>
      <c r="F5306" s="21">
        <v>6.2362325059387862</v>
      </c>
      <c r="G5306" s="20">
        <v>5.9958198901568771</v>
      </c>
      <c r="H5306" s="20">
        <v>5.3614000627186273</v>
      </c>
      <c r="I5306" s="20">
        <v>5.0103690626382571</v>
      </c>
      <c r="J5306" s="20">
        <v>4.695151403176002</v>
      </c>
      <c r="K5306" s="20">
        <v>4.5885642819424319</v>
      </c>
      <c r="L5306" s="20">
        <v>4.53624461125123</v>
      </c>
      <c r="M5306" s="20">
        <v>4.4279793568722052</v>
      </c>
      <c r="N5306" s="20">
        <v>4.4389576956450485</v>
      </c>
    </row>
    <row r="5307" spans="1:14" x14ac:dyDescent="0.3">
      <c r="A5307" s="19">
        <v>36069</v>
      </c>
      <c r="B5307" s="20">
        <v>8.8443592695486561</v>
      </c>
      <c r="C5307" s="20">
        <v>7.1001084646332604</v>
      </c>
      <c r="D5307" s="20">
        <v>6.6285773172237725</v>
      </c>
      <c r="E5307" s="20">
        <v>6.5699337431752607</v>
      </c>
      <c r="F5307" s="21">
        <v>6.2870657639139793</v>
      </c>
      <c r="G5307" s="20">
        <v>6.0590414708011844</v>
      </c>
      <c r="H5307" s="20">
        <v>5.4629339967108228</v>
      </c>
      <c r="I5307" s="20">
        <v>5.1336097306883026</v>
      </c>
      <c r="J5307" s="20">
        <v>4.8194360874909954</v>
      </c>
      <c r="K5307" s="20">
        <v>4.6929311685066013</v>
      </c>
      <c r="L5307" s="20">
        <v>4.6198443049732534</v>
      </c>
      <c r="M5307" s="20">
        <v>4.5180663354951838</v>
      </c>
      <c r="N5307" s="20">
        <v>4.5156458759679667</v>
      </c>
    </row>
    <row r="5308" spans="1:14" x14ac:dyDescent="0.3">
      <c r="A5308" s="19">
        <v>36068</v>
      </c>
      <c r="B5308" s="20">
        <v>8.6084330034650893</v>
      </c>
      <c r="C5308" s="20">
        <v>7.0968786912832886</v>
      </c>
      <c r="D5308" s="20">
        <v>6.6887409006536105</v>
      </c>
      <c r="E5308" s="20">
        <v>6.6357587032776273</v>
      </c>
      <c r="F5308" s="21">
        <v>6.3885942729321128</v>
      </c>
      <c r="G5308" s="20">
        <v>6.1866406590472618</v>
      </c>
      <c r="H5308" s="20">
        <v>5.6495041786856257</v>
      </c>
      <c r="I5308" s="20">
        <v>5.3453476613778994</v>
      </c>
      <c r="J5308" s="20">
        <v>5.0375866849835544</v>
      </c>
      <c r="K5308" s="20">
        <v>4.8955240693304543</v>
      </c>
      <c r="L5308" s="20">
        <v>4.7920338446139894</v>
      </c>
      <c r="M5308" s="20">
        <v>4.6573961442312433</v>
      </c>
      <c r="N5308" s="20">
        <v>4.6340519876251136</v>
      </c>
    </row>
    <row r="5309" spans="1:14" x14ac:dyDescent="0.3">
      <c r="A5309" s="19">
        <v>36067</v>
      </c>
      <c r="B5309" s="20">
        <v>8.6196852902003815</v>
      </c>
      <c r="C5309" s="20">
        <v>7.1109909834641716</v>
      </c>
      <c r="D5309" s="20">
        <v>6.6999811722437634</v>
      </c>
      <c r="E5309" s="20">
        <v>6.6519249695383511</v>
      </c>
      <c r="F5309" s="21">
        <v>6.4092960328565374</v>
      </c>
      <c r="G5309" s="20">
        <v>6.2146451554302997</v>
      </c>
      <c r="H5309" s="20">
        <v>5.7070302854406005</v>
      </c>
      <c r="I5309" s="20">
        <v>5.4191205235149278</v>
      </c>
      <c r="J5309" s="20">
        <v>5.1217963373402622</v>
      </c>
      <c r="K5309" s="20">
        <v>4.9770492312893877</v>
      </c>
      <c r="L5309" s="20">
        <v>4.8545682450064698</v>
      </c>
      <c r="M5309" s="20">
        <v>4.6520874316876899</v>
      </c>
      <c r="N5309" s="20">
        <v>4.6231308161805309</v>
      </c>
    </row>
    <row r="5310" spans="1:14" x14ac:dyDescent="0.3">
      <c r="A5310" s="19">
        <v>36066</v>
      </c>
      <c r="B5310" s="20">
        <v>8.5571874242487418</v>
      </c>
      <c r="C5310" s="20">
        <v>7.0770660668344378</v>
      </c>
      <c r="D5310" s="20">
        <v>6.6740889394734246</v>
      </c>
      <c r="E5310" s="20">
        <v>6.6251164642887295</v>
      </c>
      <c r="F5310" s="21">
        <v>6.3849995951839853</v>
      </c>
      <c r="G5310" s="20">
        <v>6.1917517126177382</v>
      </c>
      <c r="H5310" s="20">
        <v>5.6870421346917368</v>
      </c>
      <c r="I5310" s="20">
        <v>5.4007104071606618</v>
      </c>
      <c r="J5310" s="20">
        <v>5.10431313544691</v>
      </c>
      <c r="K5310" s="20">
        <v>4.9594481597569029</v>
      </c>
      <c r="L5310" s="20">
        <v>4.8368831070007232</v>
      </c>
      <c r="M5310" s="20">
        <v>4.6189352660773855</v>
      </c>
      <c r="N5310" s="20">
        <v>4.5941628254544957</v>
      </c>
    </row>
    <row r="5311" spans="1:14" x14ac:dyDescent="0.3">
      <c r="A5311" s="19">
        <v>36063</v>
      </c>
      <c r="B5311" s="20">
        <v>8.5629723041668306</v>
      </c>
      <c r="C5311" s="20">
        <v>7.0963389405305559</v>
      </c>
      <c r="D5311" s="20">
        <v>6.6756402435290205</v>
      </c>
      <c r="E5311" s="20">
        <v>6.6349587309954829</v>
      </c>
      <c r="F5311" s="21">
        <v>6.4076987861262182</v>
      </c>
      <c r="G5311" s="20">
        <v>6.2250696277664135</v>
      </c>
      <c r="H5311" s="20">
        <v>5.725443208378393</v>
      </c>
      <c r="I5311" s="20">
        <v>5.4363532190394936</v>
      </c>
      <c r="J5311" s="20">
        <v>5.1442271117696707</v>
      </c>
      <c r="K5311" s="20">
        <v>5.0112908117287072</v>
      </c>
      <c r="L5311" s="20">
        <v>4.9085960117751126</v>
      </c>
      <c r="M5311" s="20">
        <v>4.7335267429197572</v>
      </c>
      <c r="N5311" s="20">
        <v>4.7140251443766248</v>
      </c>
    </row>
    <row r="5312" spans="1:14" x14ac:dyDescent="0.3">
      <c r="A5312" s="19">
        <v>36062</v>
      </c>
      <c r="B5312" s="20">
        <v>8.5717922004469624</v>
      </c>
      <c r="C5312" s="20">
        <v>7.1214509293300017</v>
      </c>
      <c r="D5312" s="20">
        <v>6.721224979149798</v>
      </c>
      <c r="E5312" s="20">
        <v>6.6849726605000477</v>
      </c>
      <c r="F5312" s="21">
        <v>6.4562430133912914</v>
      </c>
      <c r="G5312" s="20">
        <v>6.2752969157634091</v>
      </c>
      <c r="H5312" s="20">
        <v>5.7978314530152009</v>
      </c>
      <c r="I5312" s="20">
        <v>5.5161302809974515</v>
      </c>
      <c r="J5312" s="20">
        <v>5.2108487306236695</v>
      </c>
      <c r="K5312" s="20">
        <v>5.060082697250655</v>
      </c>
      <c r="L5312" s="20">
        <v>4.9514970116998551</v>
      </c>
      <c r="M5312" s="20">
        <v>4.8393728369228244</v>
      </c>
      <c r="N5312" s="20">
        <v>4.8080481223702982</v>
      </c>
    </row>
    <row r="5313" spans="1:14" x14ac:dyDescent="0.3">
      <c r="A5313" s="19">
        <v>36061</v>
      </c>
      <c r="B5313" s="20">
        <v>8.5551455202269988</v>
      </c>
      <c r="C5313" s="20">
        <v>7.146429480176768</v>
      </c>
      <c r="D5313" s="20">
        <v>6.7695035490907234</v>
      </c>
      <c r="E5313" s="20">
        <v>6.7372079868937114</v>
      </c>
      <c r="F5313" s="21">
        <v>6.5052701475988099</v>
      </c>
      <c r="G5313" s="20">
        <v>6.3174902134060691</v>
      </c>
      <c r="H5313" s="20">
        <v>5.8288771498994816</v>
      </c>
      <c r="I5313" s="20">
        <v>5.5435099874637119</v>
      </c>
      <c r="J5313" s="20">
        <v>5.2250079067890907</v>
      </c>
      <c r="K5313" s="20">
        <v>5.0588633063228796</v>
      </c>
      <c r="L5313" s="20">
        <v>4.936275827691408</v>
      </c>
      <c r="M5313" s="20">
        <v>4.7984502888331653</v>
      </c>
      <c r="N5313" s="20">
        <v>4.765099868646514</v>
      </c>
    </row>
    <row r="5314" spans="1:14" x14ac:dyDescent="0.3">
      <c r="A5314" s="19">
        <v>36060</v>
      </c>
      <c r="B5314" s="20">
        <v>8.573644414998542</v>
      </c>
      <c r="C5314" s="20">
        <v>7.1445540930406279</v>
      </c>
      <c r="D5314" s="20">
        <v>6.7599209977211316</v>
      </c>
      <c r="E5314" s="20">
        <v>6.7386525138639595</v>
      </c>
      <c r="F5314" s="21">
        <v>6.5056436458867646</v>
      </c>
      <c r="G5314" s="20">
        <v>6.3167054046754174</v>
      </c>
      <c r="H5314" s="20">
        <v>5.8151843852575631</v>
      </c>
      <c r="I5314" s="20">
        <v>5.5126377323357714</v>
      </c>
      <c r="J5314" s="20">
        <v>5.1685704533273595</v>
      </c>
      <c r="K5314" s="20">
        <v>4.9905150175925757</v>
      </c>
      <c r="L5314" s="20">
        <v>4.8667698218338735</v>
      </c>
      <c r="M5314" s="20">
        <v>4.7454476213809968</v>
      </c>
      <c r="N5314" s="20">
        <v>4.7113766770922636</v>
      </c>
    </row>
    <row r="5315" spans="1:14" x14ac:dyDescent="0.3">
      <c r="A5315" s="19">
        <v>36059</v>
      </c>
      <c r="B5315" s="20">
        <v>8.3174582089008986</v>
      </c>
      <c r="C5315" s="20">
        <v>7.0189772268143678</v>
      </c>
      <c r="D5315" s="20">
        <v>6.6528198403173002</v>
      </c>
      <c r="E5315" s="20">
        <v>6.6764099201586502</v>
      </c>
      <c r="F5315" s="21">
        <v>6.4554924302041163</v>
      </c>
      <c r="G5315" s="20">
        <v>6.2701449061034049</v>
      </c>
      <c r="H5315" s="20">
        <v>5.7640081021260805</v>
      </c>
      <c r="I5315" s="20">
        <v>5.4566991528107858</v>
      </c>
      <c r="J5315" s="20">
        <v>5.1123165750763899</v>
      </c>
      <c r="K5315" s="20">
        <v>4.9401048327366297</v>
      </c>
      <c r="L5315" s="20">
        <v>4.8257008545875442</v>
      </c>
      <c r="M5315" s="20">
        <v>4.7100067439057591</v>
      </c>
      <c r="N5315" s="20">
        <v>4.682421430193858</v>
      </c>
    </row>
    <row r="5316" spans="1:14" x14ac:dyDescent="0.3">
      <c r="A5316" s="19">
        <v>36056</v>
      </c>
      <c r="B5316" s="20">
        <v>8.56125473361163</v>
      </c>
      <c r="C5316" s="20">
        <v>7.1513354978867092</v>
      </c>
      <c r="D5316" s="20">
        <v>6.7766446983523076</v>
      </c>
      <c r="E5316" s="20">
        <v>6.7633021868961647</v>
      </c>
      <c r="F5316" s="21">
        <v>6.5360741210394604</v>
      </c>
      <c r="G5316" s="20">
        <v>6.3540666237827006</v>
      </c>
      <c r="H5316" s="20">
        <v>5.861992182667322</v>
      </c>
      <c r="I5316" s="20">
        <v>5.5551398264011143</v>
      </c>
      <c r="J5316" s="20">
        <v>5.198209025518489</v>
      </c>
      <c r="K5316" s="20">
        <v>5.0133733455937763</v>
      </c>
      <c r="L5316" s="20">
        <v>4.8923974448141179</v>
      </c>
      <c r="M5316" s="20">
        <v>4.8106225684199115</v>
      </c>
      <c r="N5316" s="20">
        <v>4.773300734175197</v>
      </c>
    </row>
    <row r="5317" spans="1:14" x14ac:dyDescent="0.3">
      <c r="A5317" s="19">
        <v>36055</v>
      </c>
      <c r="B5317" s="20">
        <v>8.5696997838829585</v>
      </c>
      <c r="C5317" s="20">
        <v>7.1584993953225622</v>
      </c>
      <c r="D5317" s="20">
        <v>6.7688576585923617</v>
      </c>
      <c r="E5317" s="20">
        <v>6.760782597925731</v>
      </c>
      <c r="F5317" s="21">
        <v>6.5361899932766905</v>
      </c>
      <c r="G5317" s="20">
        <v>6.3553690399207063</v>
      </c>
      <c r="H5317" s="20">
        <v>5.8587367065634934</v>
      </c>
      <c r="I5317" s="20">
        <v>5.5486729357619069</v>
      </c>
      <c r="J5317" s="20">
        <v>5.1907720365114818</v>
      </c>
      <c r="K5317" s="20">
        <v>5.0071227600579808</v>
      </c>
      <c r="L5317" s="20">
        <v>4.8891021910571038</v>
      </c>
      <c r="M5317" s="20">
        <v>4.8172556675856155</v>
      </c>
      <c r="N5317" s="20">
        <v>4.7802670346875118</v>
      </c>
    </row>
    <row r="5318" spans="1:14" x14ac:dyDescent="0.3">
      <c r="A5318" s="19">
        <v>36054</v>
      </c>
      <c r="B5318" s="20">
        <v>8.4874779544430332</v>
      </c>
      <c r="C5318" s="20">
        <v>7.1851612800232498</v>
      </c>
      <c r="D5318" s="20">
        <v>6.8131253988748792</v>
      </c>
      <c r="E5318" s="20">
        <v>6.768550773765674</v>
      </c>
      <c r="F5318" s="21">
        <v>6.5660493169426974</v>
      </c>
      <c r="G5318" s="20">
        <v>6.4017254865673872</v>
      </c>
      <c r="H5318" s="20">
        <v>5.9384165789914984</v>
      </c>
      <c r="I5318" s="20">
        <v>5.6438802860559845</v>
      </c>
      <c r="J5318" s="20">
        <v>5.2988385720312214</v>
      </c>
      <c r="K5318" s="20">
        <v>5.1202540107753034</v>
      </c>
      <c r="L5318" s="20">
        <v>5.0040585428672495</v>
      </c>
      <c r="M5318" s="20">
        <v>4.9241733003718355</v>
      </c>
      <c r="N5318" s="20">
        <v>4.8888995150871573</v>
      </c>
    </row>
    <row r="5319" spans="1:14" x14ac:dyDescent="0.3">
      <c r="A5319" s="19">
        <v>36053</v>
      </c>
      <c r="B5319" s="20">
        <v>8.6191792968825229</v>
      </c>
      <c r="C5319" s="20">
        <v>7.1748308694763256</v>
      </c>
      <c r="D5319" s="20">
        <v>6.7715820954475339</v>
      </c>
      <c r="E5319" s="20">
        <v>6.7579063573865907</v>
      </c>
      <c r="F5319" s="21">
        <v>6.5366853070431397</v>
      </c>
      <c r="G5319" s="20">
        <v>6.3642763858949722</v>
      </c>
      <c r="H5319" s="20">
        <v>5.906667848233937</v>
      </c>
      <c r="I5319" s="20">
        <v>5.6247378297679615</v>
      </c>
      <c r="J5319" s="20">
        <v>5.2970995650806465</v>
      </c>
      <c r="K5319" s="20">
        <v>5.1297476957371897</v>
      </c>
      <c r="L5319" s="20">
        <v>5.0249407251185696</v>
      </c>
      <c r="M5319" s="20">
        <v>4.9614793560617887</v>
      </c>
      <c r="N5319" s="20">
        <v>4.9309781870360077</v>
      </c>
    </row>
    <row r="5320" spans="1:14" x14ac:dyDescent="0.3">
      <c r="A5320" s="19">
        <v>36052</v>
      </c>
      <c r="B5320" s="20">
        <v>8.4482467355580351</v>
      </c>
      <c r="C5320" s="20">
        <v>7.1772098844069658</v>
      </c>
      <c r="D5320" s="20">
        <v>6.8124411277571602</v>
      </c>
      <c r="E5320" s="20">
        <v>6.7751867959742285</v>
      </c>
      <c r="F5320" s="21">
        <v>6.575578789815907</v>
      </c>
      <c r="G5320" s="20">
        <v>6.4135753251842962</v>
      </c>
      <c r="H5320" s="20">
        <v>5.968508561155665</v>
      </c>
      <c r="I5320" s="20">
        <v>5.6883252031357836</v>
      </c>
      <c r="J5320" s="20">
        <v>5.3581606832053037</v>
      </c>
      <c r="K5320" s="20">
        <v>5.1874064742347361</v>
      </c>
      <c r="L5320" s="20">
        <v>5.0778867583355636</v>
      </c>
      <c r="M5320" s="20">
        <v>4.9940583268854217</v>
      </c>
      <c r="N5320" s="20">
        <v>4.9645864424791055</v>
      </c>
    </row>
    <row r="5321" spans="1:14" x14ac:dyDescent="0.3">
      <c r="A5321" s="19">
        <v>36049</v>
      </c>
      <c r="B5321" s="20">
        <v>8.5581687243561273</v>
      </c>
      <c r="C5321" s="20">
        <v>7.1681792160730478</v>
      </c>
      <c r="D5321" s="20">
        <v>6.767518924162804</v>
      </c>
      <c r="E5321" s="20">
        <v>6.7717537020532301</v>
      </c>
      <c r="F5321" s="21">
        <v>6.5614741577480382</v>
      </c>
      <c r="G5321" s="20">
        <v>6.3964340546405269</v>
      </c>
      <c r="H5321" s="20">
        <v>5.947136571243302</v>
      </c>
      <c r="I5321" s="20">
        <v>5.6639099768506673</v>
      </c>
      <c r="J5321" s="20">
        <v>5.3342528667353353</v>
      </c>
      <c r="K5321" s="20">
        <v>5.1677540263999191</v>
      </c>
      <c r="L5321" s="20">
        <v>5.0629660858287595</v>
      </c>
      <c r="M5321" s="20">
        <v>4.9857394287736554</v>
      </c>
      <c r="N5321" s="20">
        <v>4.9575989351315268</v>
      </c>
    </row>
    <row r="5322" spans="1:14" x14ac:dyDescent="0.3">
      <c r="A5322" s="19">
        <v>36048</v>
      </c>
      <c r="B5322" s="20">
        <v>8.5556935670176575</v>
      </c>
      <c r="C5322" s="20">
        <v>7.1965827941045557</v>
      </c>
      <c r="D5322" s="20">
        <v>6.8098889407329724</v>
      </c>
      <c r="E5322" s="20">
        <v>6.8094707816664997</v>
      </c>
      <c r="F5322" s="21">
        <v>6.6022143241269271</v>
      </c>
      <c r="G5322" s="20">
        <v>6.435639331252629</v>
      </c>
      <c r="H5322" s="20">
        <v>5.9633797356333353</v>
      </c>
      <c r="I5322" s="20">
        <v>5.6609227969808487</v>
      </c>
      <c r="J5322" s="20">
        <v>5.3117346170218047</v>
      </c>
      <c r="K5322" s="20">
        <v>5.1383180487362337</v>
      </c>
      <c r="L5322" s="20">
        <v>5.0352891089723544</v>
      </c>
      <c r="M5322" s="20">
        <v>4.9805742438563927</v>
      </c>
      <c r="N5322" s="20">
        <v>4.9522451641210203</v>
      </c>
    </row>
    <row r="5323" spans="1:14" x14ac:dyDescent="0.3">
      <c r="A5323" s="19">
        <v>36047</v>
      </c>
      <c r="B5323" s="20">
        <v>8.2819343356674011</v>
      </c>
      <c r="C5323" s="20">
        <v>7.2011495477758904</v>
      </c>
      <c r="D5323" s="20">
        <v>6.9059874523747924</v>
      </c>
      <c r="E5323" s="20">
        <v>6.8887223767802572</v>
      </c>
      <c r="F5323" s="21">
        <v>6.7069519732971745</v>
      </c>
      <c r="G5323" s="20">
        <v>6.5492954715888017</v>
      </c>
      <c r="H5323" s="20">
        <v>6.097140594113629</v>
      </c>
      <c r="I5323" s="20">
        <v>5.8110783842408624</v>
      </c>
      <c r="J5323" s="20">
        <v>5.4732195888367325</v>
      </c>
      <c r="K5323" s="20">
        <v>5.2943073612672205</v>
      </c>
      <c r="L5323" s="20">
        <v>5.1742818296092707</v>
      </c>
      <c r="M5323" s="20">
        <v>5.0900506387438034</v>
      </c>
      <c r="N5323" s="20">
        <v>5.0525791795512784</v>
      </c>
    </row>
    <row r="5324" spans="1:14" x14ac:dyDescent="0.3">
      <c r="A5324" s="19">
        <v>36046</v>
      </c>
      <c r="B5324" s="20">
        <v>8.1525958479809209</v>
      </c>
      <c r="C5324" s="20">
        <v>7.2187305257563184</v>
      </c>
      <c r="D5324" s="20">
        <v>6.9680938266004988</v>
      </c>
      <c r="E5324" s="20">
        <v>6.9555054119637045</v>
      </c>
      <c r="F5324" s="21">
        <v>6.790937820433089</v>
      </c>
      <c r="G5324" s="20">
        <v>6.6436609416233567</v>
      </c>
      <c r="H5324" s="20">
        <v>6.2111268981717238</v>
      </c>
      <c r="I5324" s="20">
        <v>5.9284011380489714</v>
      </c>
      <c r="J5324" s="20">
        <v>5.5764937778382038</v>
      </c>
      <c r="K5324" s="20">
        <v>5.3754033730407107</v>
      </c>
      <c r="L5324" s="20">
        <v>5.2289140042962261</v>
      </c>
      <c r="M5324" s="20">
        <v>5.1153127772204652</v>
      </c>
      <c r="N5324" s="20">
        <v>5.065117061067804</v>
      </c>
    </row>
    <row r="5325" spans="1:14" x14ac:dyDescent="0.3">
      <c r="A5325" s="19">
        <v>36045</v>
      </c>
      <c r="B5325" s="20">
        <v>8.3432196998764798</v>
      </c>
      <c r="C5325" s="20">
        <v>7.2205993881412738</v>
      </c>
      <c r="D5325" s="20">
        <v>6.9216001752701199</v>
      </c>
      <c r="E5325" s="20">
        <v>6.9229568008731261</v>
      </c>
      <c r="F5325" s="21">
        <v>6.7359659476767106</v>
      </c>
      <c r="G5325" s="20">
        <v>6.5780002210159827</v>
      </c>
      <c r="H5325" s="20">
        <v>6.1380721609166766</v>
      </c>
      <c r="I5325" s="20">
        <v>5.8569267886293659</v>
      </c>
      <c r="J5325" s="20">
        <v>5.5124569033083048</v>
      </c>
      <c r="K5325" s="20">
        <v>5.3228837921045917</v>
      </c>
      <c r="L5325" s="20">
        <v>5.1932547093818986</v>
      </c>
      <c r="M5325" s="20">
        <v>5.102424401236906</v>
      </c>
      <c r="N5325" s="20">
        <v>5.0608895316929381</v>
      </c>
    </row>
    <row r="5326" spans="1:14" x14ac:dyDescent="0.3">
      <c r="A5326" s="19">
        <v>36042</v>
      </c>
      <c r="B5326" s="20">
        <v>8.4001110753753583</v>
      </c>
      <c r="C5326" s="20">
        <v>7.2874903393642807</v>
      </c>
      <c r="D5326" s="20">
        <v>6.9722718687965912</v>
      </c>
      <c r="E5326" s="20">
        <v>6.9523289578786649</v>
      </c>
      <c r="F5326" s="21">
        <v>6.7714473632007239</v>
      </c>
      <c r="G5326" s="20">
        <v>6.6217360894877793</v>
      </c>
      <c r="H5326" s="20">
        <v>6.203693379533032</v>
      </c>
      <c r="I5326" s="20">
        <v>5.9276393719165172</v>
      </c>
      <c r="J5326" s="20">
        <v>5.5760357261951876</v>
      </c>
      <c r="K5326" s="20">
        <v>5.3753548007384451</v>
      </c>
      <c r="L5326" s="20">
        <v>5.2301171678030185</v>
      </c>
      <c r="M5326" s="20">
        <v>5.1113328013368866</v>
      </c>
      <c r="N5326" s="20">
        <v>5.0625539246571938</v>
      </c>
    </row>
    <row r="5327" spans="1:14" x14ac:dyDescent="0.3">
      <c r="A5327" s="19">
        <v>36041</v>
      </c>
      <c r="B5327" s="20">
        <v>8.5755272933925575</v>
      </c>
      <c r="C5327" s="20">
        <v>7.3146935518020895</v>
      </c>
      <c r="D5327" s="20">
        <v>6.9767019200123306</v>
      </c>
      <c r="E5327" s="20">
        <v>6.999769120315575</v>
      </c>
      <c r="F5327" s="21">
        <v>6.7940038251727719</v>
      </c>
      <c r="G5327" s="20">
        <v>6.6319929854525492</v>
      </c>
      <c r="H5327" s="20">
        <v>6.2092830409526556</v>
      </c>
      <c r="I5327" s="20">
        <v>5.9327528694985316</v>
      </c>
      <c r="J5327" s="20">
        <v>5.5765365639404774</v>
      </c>
      <c r="K5327" s="20">
        <v>5.3721116176650145</v>
      </c>
      <c r="L5327" s="20">
        <v>5.2250540877307312</v>
      </c>
      <c r="M5327" s="20">
        <v>5.1095975083620004</v>
      </c>
      <c r="N5327" s="20">
        <v>5.0595766999718759</v>
      </c>
    </row>
    <row r="5328" spans="1:14" x14ac:dyDescent="0.3">
      <c r="A5328" s="19">
        <v>36040</v>
      </c>
      <c r="B5328" s="20">
        <v>8.5725454871271367</v>
      </c>
      <c r="C5328" s="20">
        <v>7.3451920988985693</v>
      </c>
      <c r="D5328" s="20">
        <v>7.0186978839918091</v>
      </c>
      <c r="E5328" s="20">
        <v>7.0215794642924294</v>
      </c>
      <c r="F5328" s="21">
        <v>6.8196243343296867</v>
      </c>
      <c r="G5328" s="20">
        <v>6.6599610164270597</v>
      </c>
      <c r="H5328" s="20">
        <v>6.2432325795440784</v>
      </c>
      <c r="I5328" s="20">
        <v>5.9717669118606258</v>
      </c>
      <c r="J5328" s="20">
        <v>5.6223662473906035</v>
      </c>
      <c r="K5328" s="20">
        <v>5.4232779848298165</v>
      </c>
      <c r="L5328" s="20">
        <v>5.2813846529559294</v>
      </c>
      <c r="M5328" s="20">
        <v>5.1635824688338214</v>
      </c>
      <c r="N5328" s="20">
        <v>5.1171956770772677</v>
      </c>
    </row>
    <row r="5329" spans="1:14" x14ac:dyDescent="0.3">
      <c r="A5329" s="19">
        <v>36039</v>
      </c>
      <c r="B5329" s="20">
        <v>8.5168155823278813</v>
      </c>
      <c r="C5329" s="20">
        <v>7.2990444259624496</v>
      </c>
      <c r="D5329" s="20">
        <v>6.9475451642884476</v>
      </c>
      <c r="E5329" s="20">
        <v>6.9123303586213325</v>
      </c>
      <c r="F5329" s="21">
        <v>6.7276987491142028</v>
      </c>
      <c r="G5329" s="20">
        <v>6.5838966065215523</v>
      </c>
      <c r="H5329" s="20">
        <v>6.1872332983285885</v>
      </c>
      <c r="I5329" s="20">
        <v>5.9206522344880241</v>
      </c>
      <c r="J5329" s="20">
        <v>5.5852162595905996</v>
      </c>
      <c r="K5329" s="20">
        <v>5.404116224257459</v>
      </c>
      <c r="L5329" s="20">
        <v>5.2834043616769453</v>
      </c>
      <c r="M5329" s="20">
        <v>5.1777148507248194</v>
      </c>
      <c r="N5329" s="20">
        <v>5.1444231108198739</v>
      </c>
    </row>
    <row r="5330" spans="1:14" x14ac:dyDescent="0.3">
      <c r="A5330" s="19">
        <v>36035</v>
      </c>
      <c r="B5330" s="20">
        <v>8.5987630738382546</v>
      </c>
      <c r="C5330" s="20">
        <v>7.2992956117005443</v>
      </c>
      <c r="D5330" s="20">
        <v>6.9451381565040622</v>
      </c>
      <c r="E5330" s="20">
        <v>6.9471851524269166</v>
      </c>
      <c r="F5330" s="21">
        <v>6.7393862715006998</v>
      </c>
      <c r="G5330" s="20">
        <v>6.5764953956355567</v>
      </c>
      <c r="H5330" s="20">
        <v>6.157638520518824</v>
      </c>
      <c r="I5330" s="20">
        <v>5.8852728353563757</v>
      </c>
      <c r="J5330" s="20">
        <v>5.5320346084039898</v>
      </c>
      <c r="K5330" s="20">
        <v>5.3323189529229564</v>
      </c>
      <c r="L5330" s="20">
        <v>5.1976217502661841</v>
      </c>
      <c r="M5330" s="20">
        <v>5.1122815287975021</v>
      </c>
      <c r="N5330" s="20">
        <v>5.0671489970079984</v>
      </c>
    </row>
    <row r="5331" spans="1:14" x14ac:dyDescent="0.3">
      <c r="A5331" s="19">
        <v>36034</v>
      </c>
      <c r="B5331" s="20">
        <v>8.3215052826991229</v>
      </c>
      <c r="C5331" s="20">
        <v>7.3170511537247149</v>
      </c>
      <c r="D5331" s="20">
        <v>7.0587314440261402</v>
      </c>
      <c r="E5331" s="20">
        <v>7.0916345539162391</v>
      </c>
      <c r="F5331" s="21">
        <v>6.9181452878647276</v>
      </c>
      <c r="G5331" s="20">
        <v>6.7687545850734896</v>
      </c>
      <c r="H5331" s="20">
        <v>6.3248043153387519</v>
      </c>
      <c r="I5331" s="20">
        <v>6.009605263097221</v>
      </c>
      <c r="J5331" s="20">
        <v>5.5988916015931327</v>
      </c>
      <c r="K5331" s="20">
        <v>5.3671024569717938</v>
      </c>
      <c r="L5331" s="20">
        <v>5.2069441978518372</v>
      </c>
      <c r="M5331" s="20">
        <v>5.1065257162033229</v>
      </c>
      <c r="N5331" s="20">
        <v>5.0480324432692214</v>
      </c>
    </row>
    <row r="5332" spans="1:14" x14ac:dyDescent="0.3">
      <c r="A5332" s="19">
        <v>36033</v>
      </c>
      <c r="B5332" s="20">
        <v>8.1440945442072987</v>
      </c>
      <c r="C5332" s="20">
        <v>7.3451970376644242</v>
      </c>
      <c r="D5332" s="20">
        <v>7.1359284607016313</v>
      </c>
      <c r="E5332" s="20">
        <v>7.135555932195726</v>
      </c>
      <c r="F5332" s="21">
        <v>6.9920089631468212</v>
      </c>
      <c r="G5332" s="20">
        <v>6.8594097341404821</v>
      </c>
      <c r="H5332" s="20">
        <v>6.4248104646507409</v>
      </c>
      <c r="I5332" s="20">
        <v>6.1049909567795062</v>
      </c>
      <c r="J5332" s="20">
        <v>5.6980641238228058</v>
      </c>
      <c r="K5332" s="20">
        <v>5.4793177973316523</v>
      </c>
      <c r="L5332" s="20">
        <v>5.332027076127714</v>
      </c>
      <c r="M5332" s="20">
        <v>5.2083467536244799</v>
      </c>
      <c r="N5332" s="20">
        <v>5.1625639182568532</v>
      </c>
    </row>
    <row r="5333" spans="1:14" x14ac:dyDescent="0.3">
      <c r="A5333" s="19">
        <v>36032</v>
      </c>
      <c r="B5333" s="20">
        <v>8.1850064457093321</v>
      </c>
      <c r="C5333" s="20">
        <v>7.3687907744601544</v>
      </c>
      <c r="D5333" s="20">
        <v>7.149322775099348</v>
      </c>
      <c r="E5333" s="20">
        <v>7.1336903100381548</v>
      </c>
      <c r="F5333" s="21">
        <v>6.9910070313034751</v>
      </c>
      <c r="G5333" s="20">
        <v>6.8591591330085402</v>
      </c>
      <c r="H5333" s="20">
        <v>6.4165872985035683</v>
      </c>
      <c r="I5333" s="20">
        <v>6.091503081360913</v>
      </c>
      <c r="J5333" s="20">
        <v>5.6829659902173333</v>
      </c>
      <c r="K5333" s="20">
        <v>5.4627295579645905</v>
      </c>
      <c r="L5333" s="20">
        <v>5.3121357455188924</v>
      </c>
      <c r="M5333" s="20">
        <v>5.207255157015279</v>
      </c>
      <c r="N5333" s="20">
        <v>5.1535868127646545</v>
      </c>
    </row>
    <row r="5334" spans="1:14" x14ac:dyDescent="0.3">
      <c r="A5334" s="19">
        <v>36031</v>
      </c>
      <c r="B5334" s="20">
        <v>7.998873740191069</v>
      </c>
      <c r="C5334" s="20">
        <v>7.3752876741097033</v>
      </c>
      <c r="D5334" s="20">
        <v>7.2268584494064694</v>
      </c>
      <c r="E5334" s="20">
        <v>7.1984292247032347</v>
      </c>
      <c r="F5334" s="21">
        <v>7.0715841933306045</v>
      </c>
      <c r="G5334" s="20">
        <v>6.9421651827604833</v>
      </c>
      <c r="H5334" s="20">
        <v>6.483194230575946</v>
      </c>
      <c r="I5334" s="20">
        <v>6.1423424289215731</v>
      </c>
      <c r="J5334" s="20">
        <v>5.7132983382866263</v>
      </c>
      <c r="K5334" s="20">
        <v>5.4845587286885671</v>
      </c>
      <c r="L5334" s="20">
        <v>5.3349465617494358</v>
      </c>
      <c r="M5334" s="20">
        <v>5.2435613122499092</v>
      </c>
      <c r="N5334" s="20">
        <v>5.1906075826909506</v>
      </c>
    </row>
    <row r="5335" spans="1:14" x14ac:dyDescent="0.3">
      <c r="A5335" s="19">
        <v>36028</v>
      </c>
      <c r="B5335" s="20">
        <v>7.8274934151982993</v>
      </c>
      <c r="C5335" s="20">
        <v>7.315537852561449</v>
      </c>
      <c r="D5335" s="20">
        <v>7.2125772111841098</v>
      </c>
      <c r="E5335" s="20">
        <v>7.2143563129408994</v>
      </c>
      <c r="F5335" s="21">
        <v>7.0940607025110163</v>
      </c>
      <c r="G5335" s="20">
        <v>6.9615864975985513</v>
      </c>
      <c r="H5335" s="20">
        <v>6.4924352454555985</v>
      </c>
      <c r="I5335" s="20">
        <v>6.1478830012971502</v>
      </c>
      <c r="J5335" s="20">
        <v>5.7088052277804504</v>
      </c>
      <c r="K5335" s="20">
        <v>5.4685001767933672</v>
      </c>
      <c r="L5335" s="20">
        <v>5.3094318197030059</v>
      </c>
      <c r="M5335" s="20">
        <v>5.2254535727253009</v>
      </c>
      <c r="N5335" s="20">
        <v>5.1658581383560414</v>
      </c>
    </row>
    <row r="5336" spans="1:14" x14ac:dyDescent="0.3">
      <c r="A5336" s="19">
        <v>36027</v>
      </c>
      <c r="B5336" s="20">
        <v>7.8045650682678023</v>
      </c>
      <c r="C5336" s="20">
        <v>7.3305187261351286</v>
      </c>
      <c r="D5336" s="20">
        <v>7.2327665042171967</v>
      </c>
      <c r="E5336" s="20">
        <v>7.2365190093207721</v>
      </c>
      <c r="F5336" s="21">
        <v>7.1286610616377075</v>
      </c>
      <c r="G5336" s="20">
        <v>7.0093109116108385</v>
      </c>
      <c r="H5336" s="20">
        <v>6.5716009694737618</v>
      </c>
      <c r="I5336" s="20">
        <v>6.2382043595283463</v>
      </c>
      <c r="J5336" s="20">
        <v>5.8031125862742572</v>
      </c>
      <c r="K5336" s="20">
        <v>5.5609199724863743</v>
      </c>
      <c r="L5336" s="20">
        <v>5.395573039394983</v>
      </c>
      <c r="M5336" s="20">
        <v>5.2833544004712998</v>
      </c>
      <c r="N5336" s="20">
        <v>5.2235713445752845</v>
      </c>
    </row>
    <row r="5337" spans="1:14" x14ac:dyDescent="0.3">
      <c r="A5337" s="19">
        <v>36026</v>
      </c>
      <c r="B5337" s="20">
        <v>7.8601320463728417</v>
      </c>
      <c r="C5337" s="20">
        <v>7.3429919433900341</v>
      </c>
      <c r="D5337" s="20">
        <v>7.2344811660351898</v>
      </c>
      <c r="E5337" s="20">
        <v>7.249852190039344</v>
      </c>
      <c r="F5337" s="21">
        <v>7.138436734553868</v>
      </c>
      <c r="G5337" s="20">
        <v>7.0202431399191125</v>
      </c>
      <c r="H5337" s="20">
        <v>6.5998967584767358</v>
      </c>
      <c r="I5337" s="20">
        <v>6.2789949591026533</v>
      </c>
      <c r="J5337" s="20">
        <v>5.8578616032231476</v>
      </c>
      <c r="K5337" s="20">
        <v>5.6236672007389652</v>
      </c>
      <c r="L5337" s="20">
        <v>5.4622031896579282</v>
      </c>
      <c r="M5337" s="20">
        <v>5.3357977557275289</v>
      </c>
      <c r="N5337" s="20">
        <v>5.2801072938631082</v>
      </c>
    </row>
    <row r="5338" spans="1:14" x14ac:dyDescent="0.3">
      <c r="A5338" s="19">
        <v>36025</v>
      </c>
      <c r="B5338" s="20">
        <v>7.8064168912015877</v>
      </c>
      <c r="C5338" s="20">
        <v>7.3211472069070265</v>
      </c>
      <c r="D5338" s="20">
        <v>7.2161894778457452</v>
      </c>
      <c r="E5338" s="20">
        <v>7.216899213664802</v>
      </c>
      <c r="F5338" s="21">
        <v>7.1059568035393097</v>
      </c>
      <c r="G5338" s="20">
        <v>6.9845490859728292</v>
      </c>
      <c r="H5338" s="20">
        <v>6.5563919038193585</v>
      </c>
      <c r="I5338" s="20">
        <v>6.2373337592853266</v>
      </c>
      <c r="J5338" s="20">
        <v>5.8236786537951106</v>
      </c>
      <c r="K5338" s="20">
        <v>5.5957134037385474</v>
      </c>
      <c r="L5338" s="20">
        <v>5.442631113654647</v>
      </c>
      <c r="M5338" s="20">
        <v>5.340827415251022</v>
      </c>
      <c r="N5338" s="20">
        <v>5.2865952471255699</v>
      </c>
    </row>
    <row r="5339" spans="1:14" x14ac:dyDescent="0.3">
      <c r="A5339" s="19">
        <v>36024</v>
      </c>
      <c r="B5339" s="20">
        <v>7.9248628472954756</v>
      </c>
      <c r="C5339" s="20">
        <v>7.3319477475226762</v>
      </c>
      <c r="D5339" s="20">
        <v>7.2011369391160747</v>
      </c>
      <c r="E5339" s="20">
        <v>7.2132577617008753</v>
      </c>
      <c r="F5339" s="21">
        <v>7.0910971365386066</v>
      </c>
      <c r="G5339" s="20">
        <v>6.9665044387448809</v>
      </c>
      <c r="H5339" s="20">
        <v>6.5401962146937631</v>
      </c>
      <c r="I5339" s="20">
        <v>6.2260749910591473</v>
      </c>
      <c r="J5339" s="20">
        <v>5.8203206646088326</v>
      </c>
      <c r="K5339" s="20">
        <v>5.5949804574656152</v>
      </c>
      <c r="L5339" s="20">
        <v>5.440733754973289</v>
      </c>
      <c r="M5339" s="20">
        <v>5.3362012518588759</v>
      </c>
      <c r="N5339" s="20">
        <v>5.2804530769954221</v>
      </c>
    </row>
    <row r="5340" spans="1:14" x14ac:dyDescent="0.3">
      <c r="A5340" s="19">
        <v>36021</v>
      </c>
      <c r="B5340" s="20">
        <v>8.012434734012988</v>
      </c>
      <c r="C5340" s="20">
        <v>7.3611584653867599</v>
      </c>
      <c r="D5340" s="20">
        <v>7.1914135173894875</v>
      </c>
      <c r="E5340" s="20">
        <v>7.2012742880560525</v>
      </c>
      <c r="F5340" s="21">
        <v>7.082577834952283</v>
      </c>
      <c r="G5340" s="20">
        <v>6.9651243126354636</v>
      </c>
      <c r="H5340" s="20">
        <v>6.5530763546767625</v>
      </c>
      <c r="I5340" s="20">
        <v>6.2419086284196128</v>
      </c>
      <c r="J5340" s="20">
        <v>5.8352248616277391</v>
      </c>
      <c r="K5340" s="20">
        <v>5.6080079938253604</v>
      </c>
      <c r="L5340" s="20">
        <v>5.451903793903492</v>
      </c>
      <c r="M5340" s="20">
        <v>5.3496422542032684</v>
      </c>
      <c r="N5340" s="20">
        <v>5.2919165622745776</v>
      </c>
    </row>
    <row r="5341" spans="1:14" x14ac:dyDescent="0.3">
      <c r="A5341" s="19">
        <v>36020</v>
      </c>
      <c r="B5341" s="20">
        <v>8.0104811695822793</v>
      </c>
      <c r="C5341" s="20">
        <v>7.3527876778670969</v>
      </c>
      <c r="D5341" s="20">
        <v>7.1974709900320821</v>
      </c>
      <c r="E5341" s="20">
        <v>7.2260815509192815</v>
      </c>
      <c r="F5341" s="21">
        <v>7.0984761611374729</v>
      </c>
      <c r="G5341" s="20">
        <v>6.9720149678824974</v>
      </c>
      <c r="H5341" s="20">
        <v>6.5499875335166253</v>
      </c>
      <c r="I5341" s="20">
        <v>6.2437529675279739</v>
      </c>
      <c r="J5341" s="20">
        <v>5.8526836881406989</v>
      </c>
      <c r="K5341" s="20">
        <v>5.6370814793117097</v>
      </c>
      <c r="L5341" s="20">
        <v>5.4879404407938877</v>
      </c>
      <c r="M5341" s="20">
        <v>5.377782625361414</v>
      </c>
      <c r="N5341" s="20">
        <v>5.3248005408048353</v>
      </c>
    </row>
    <row r="5342" spans="1:14" x14ac:dyDescent="0.3">
      <c r="A5342" s="19">
        <v>36019</v>
      </c>
      <c r="B5342" s="20">
        <v>8.0612436239637848</v>
      </c>
      <c r="C5342" s="20">
        <v>7.3443008955517426</v>
      </c>
      <c r="D5342" s="20">
        <v>7.1718805616416388</v>
      </c>
      <c r="E5342" s="20">
        <v>7.1778347572331995</v>
      </c>
      <c r="F5342" s="21">
        <v>7.0398292967163254</v>
      </c>
      <c r="G5342" s="20">
        <v>6.9065072988348142</v>
      </c>
      <c r="H5342" s="20">
        <v>6.4693211555978163</v>
      </c>
      <c r="I5342" s="20">
        <v>6.1553914951689954</v>
      </c>
      <c r="J5342" s="20">
        <v>5.7619440669473834</v>
      </c>
      <c r="K5342" s="20">
        <v>5.552059133385165</v>
      </c>
      <c r="L5342" s="20">
        <v>5.4139566463095914</v>
      </c>
      <c r="M5342" s="20">
        <v>5.3171160103385473</v>
      </c>
      <c r="N5342" s="20">
        <v>5.2707205566862543</v>
      </c>
    </row>
    <row r="5343" spans="1:14" x14ac:dyDescent="0.3">
      <c r="A5343" s="19">
        <v>36018</v>
      </c>
      <c r="B5343" s="20">
        <v>7.8108747807627079</v>
      </c>
      <c r="C5343" s="20">
        <v>7.2668490991532062</v>
      </c>
      <c r="D5343" s="20">
        <v>7.1685250279660471</v>
      </c>
      <c r="E5343" s="20">
        <v>7.1967171966225578</v>
      </c>
      <c r="F5343" s="21">
        <v>7.0758203099883117</v>
      </c>
      <c r="G5343" s="20">
        <v>6.9493951321352503</v>
      </c>
      <c r="H5343" s="20">
        <v>6.5210862540707932</v>
      </c>
      <c r="I5343" s="20">
        <v>6.2099712833826821</v>
      </c>
      <c r="J5343" s="20">
        <v>5.8086401439304485</v>
      </c>
      <c r="K5343" s="20">
        <v>5.5820966351817338</v>
      </c>
      <c r="L5343" s="20">
        <v>5.423483266781993</v>
      </c>
      <c r="M5343" s="20">
        <v>5.3188187741068171</v>
      </c>
      <c r="N5343" s="20">
        <v>5.2595215411630356</v>
      </c>
    </row>
    <row r="5344" spans="1:14" x14ac:dyDescent="0.3">
      <c r="A5344" s="19">
        <v>36017</v>
      </c>
      <c r="B5344" s="20">
        <v>7.953604248798138</v>
      </c>
      <c r="C5344" s="20">
        <v>7.3255212867417852</v>
      </c>
      <c r="D5344" s="20">
        <v>7.1819200591370542</v>
      </c>
      <c r="E5344" s="20">
        <v>7.1948605792526532</v>
      </c>
      <c r="F5344" s="21">
        <v>7.0696220589882977</v>
      </c>
      <c r="G5344" s="20">
        <v>6.946168751208643</v>
      </c>
      <c r="H5344" s="20">
        <v>6.5395006503489093</v>
      </c>
      <c r="I5344" s="20">
        <v>6.2428371473891673</v>
      </c>
      <c r="J5344" s="20">
        <v>5.8511903923605306</v>
      </c>
      <c r="K5344" s="20">
        <v>5.6233746587247406</v>
      </c>
      <c r="L5344" s="20">
        <v>5.4595033568416849</v>
      </c>
      <c r="M5344" s="20">
        <v>5.3511399858316766</v>
      </c>
      <c r="N5344" s="20">
        <v>5.2881664500979166</v>
      </c>
    </row>
    <row r="5345" spans="1:14" x14ac:dyDescent="0.3">
      <c r="A5345" s="19">
        <v>36014</v>
      </c>
      <c r="B5345" s="20">
        <v>7.9803164554176682</v>
      </c>
      <c r="C5345" s="20">
        <v>7.3374032908501343</v>
      </c>
      <c r="D5345" s="20">
        <v>7.1884835878333755</v>
      </c>
      <c r="E5345" s="20">
        <v>7.2125640723796218</v>
      </c>
      <c r="F5345" s="21">
        <v>7.0874242916669781</v>
      </c>
      <c r="G5345" s="20">
        <v>6.9646592711581246</v>
      </c>
      <c r="H5345" s="20">
        <v>6.5607495963480229</v>
      </c>
      <c r="I5345" s="20">
        <v>6.270262754106338</v>
      </c>
      <c r="J5345" s="20">
        <v>5.8891068909538191</v>
      </c>
      <c r="K5345" s="20">
        <v>5.6651756039569889</v>
      </c>
      <c r="L5345" s="20">
        <v>5.4980603400698635</v>
      </c>
      <c r="M5345" s="20">
        <v>5.3683469262697061</v>
      </c>
      <c r="N5345" s="20">
        <v>5.3050799144555407</v>
      </c>
    </row>
    <row r="5346" spans="1:14" x14ac:dyDescent="0.3">
      <c r="A5346" s="19">
        <v>36013</v>
      </c>
      <c r="B5346" s="20">
        <v>7.7625934367105032</v>
      </c>
      <c r="C5346" s="20">
        <v>7.3287021000015562</v>
      </c>
      <c r="D5346" s="20">
        <v>7.2325805581074949</v>
      </c>
      <c r="E5346" s="20">
        <v>7.2165616789627931</v>
      </c>
      <c r="F5346" s="21">
        <v>7.1113974869001364</v>
      </c>
      <c r="G5346" s="20">
        <v>6.9932738180287224</v>
      </c>
      <c r="H5346" s="20">
        <v>6.5903142676171482</v>
      </c>
      <c r="I5346" s="20">
        <v>6.3002028541156463</v>
      </c>
      <c r="J5346" s="20">
        <v>5.9159775425365364</v>
      </c>
      <c r="K5346" s="20">
        <v>5.6867172519185063</v>
      </c>
      <c r="L5346" s="20">
        <v>5.5121410351394688</v>
      </c>
      <c r="M5346" s="20">
        <v>5.3698922581139241</v>
      </c>
      <c r="N5346" s="20">
        <v>5.3033580499799831</v>
      </c>
    </row>
    <row r="5347" spans="1:14" x14ac:dyDescent="0.3">
      <c r="A5347" s="19">
        <v>36012</v>
      </c>
      <c r="B5347" s="20">
        <v>7.8440130587546477</v>
      </c>
      <c r="C5347" s="20">
        <v>7.3596081709063217</v>
      </c>
      <c r="D5347" s="20">
        <v>7.2607826496995802</v>
      </c>
      <c r="E5347" s="20">
        <v>7.288896819870164</v>
      </c>
      <c r="F5347" s="21">
        <v>7.1808893228047488</v>
      </c>
      <c r="G5347" s="20">
        <v>7.0653285059801547</v>
      </c>
      <c r="H5347" s="20">
        <v>6.6715109042298044</v>
      </c>
      <c r="I5347" s="20">
        <v>6.3798784224863363</v>
      </c>
      <c r="J5347" s="20">
        <v>5.9812175284264999</v>
      </c>
      <c r="K5347" s="20">
        <v>5.736480432499099</v>
      </c>
      <c r="L5347" s="20">
        <v>5.54663981889244</v>
      </c>
      <c r="M5347" s="20">
        <v>5.3921380610655572</v>
      </c>
      <c r="N5347" s="20">
        <v>5.3183055286941778</v>
      </c>
    </row>
    <row r="5348" spans="1:14" x14ac:dyDescent="0.3">
      <c r="A5348" s="19">
        <v>36011</v>
      </c>
      <c r="B5348" s="20">
        <v>7.7976865814574854</v>
      </c>
      <c r="C5348" s="20">
        <v>7.357237990599125</v>
      </c>
      <c r="D5348" s="20">
        <v>7.2647943238042183</v>
      </c>
      <c r="E5348" s="20">
        <v>7.2784100447308724</v>
      </c>
      <c r="F5348" s="21">
        <v>7.178380177406992</v>
      </c>
      <c r="G5348" s="20">
        <v>7.0695173955059225</v>
      </c>
      <c r="H5348" s="20">
        <v>6.6850361259901012</v>
      </c>
      <c r="I5348" s="20">
        <v>6.3890231909824822</v>
      </c>
      <c r="J5348" s="20">
        <v>5.9753542217070788</v>
      </c>
      <c r="K5348" s="20">
        <v>5.7178604708476799</v>
      </c>
      <c r="L5348" s="20">
        <v>5.5157154863771281</v>
      </c>
      <c r="M5348" s="20">
        <v>5.353801964930458</v>
      </c>
      <c r="N5348" s="20">
        <v>5.2726478103399312</v>
      </c>
    </row>
    <row r="5349" spans="1:14" x14ac:dyDescent="0.3">
      <c r="A5349" s="19">
        <v>36010</v>
      </c>
      <c r="B5349" s="20">
        <v>7.6616964839544561</v>
      </c>
      <c r="C5349" s="20">
        <v>7.3386888507143464</v>
      </c>
      <c r="D5349" s="20">
        <v>7.2734729974398951</v>
      </c>
      <c r="E5349" s="20">
        <v>7.2723082621549189</v>
      </c>
      <c r="F5349" s="21">
        <v>7.1836881463159061</v>
      </c>
      <c r="G5349" s="20">
        <v>7.0765077333305486</v>
      </c>
      <c r="H5349" s="20">
        <v>6.6884722544820505</v>
      </c>
      <c r="I5349" s="20">
        <v>6.3942198637037739</v>
      </c>
      <c r="J5349" s="20">
        <v>5.9852125389930517</v>
      </c>
      <c r="K5349" s="20">
        <v>5.7288271173682928</v>
      </c>
      <c r="L5349" s="20">
        <v>5.5236942324791691</v>
      </c>
      <c r="M5349" s="20">
        <v>5.3548307133242563</v>
      </c>
      <c r="N5349" s="20">
        <v>5.2712363095774357</v>
      </c>
    </row>
    <row r="5350" spans="1:14" x14ac:dyDescent="0.3">
      <c r="A5350" s="19">
        <v>36007</v>
      </c>
      <c r="B5350" s="20">
        <v>7.8176868045533716</v>
      </c>
      <c r="C5350" s="20">
        <v>7.4168741281481116</v>
      </c>
      <c r="D5350" s="20">
        <v>7.3133692483204378</v>
      </c>
      <c r="E5350" s="20">
        <v>7.3023942077129309</v>
      </c>
      <c r="F5350" s="21">
        <v>7.2132332115953322</v>
      </c>
      <c r="G5350" s="20">
        <v>7.1133049969855078</v>
      </c>
      <c r="H5350" s="20">
        <v>6.7460551355638136</v>
      </c>
      <c r="I5350" s="20">
        <v>6.4569895526678858</v>
      </c>
      <c r="J5350" s="20">
        <v>6.0474393398708219</v>
      </c>
      <c r="K5350" s="20">
        <v>5.7882620780841716</v>
      </c>
      <c r="L5350" s="20">
        <v>5.5783919002574089</v>
      </c>
      <c r="M5350" s="20">
        <v>5.3983461966992072</v>
      </c>
      <c r="N5350" s="20">
        <v>5.3128180186242862</v>
      </c>
    </row>
    <row r="5351" spans="1:14" x14ac:dyDescent="0.3">
      <c r="A5351" s="19">
        <v>36006</v>
      </c>
      <c r="B5351" s="20">
        <v>7.6675581193925915</v>
      </c>
      <c r="C5351" s="20">
        <v>7.3676428932334197</v>
      </c>
      <c r="D5351" s="20">
        <v>7.2995410241030081</v>
      </c>
      <c r="E5351" s="20">
        <v>7.300330175740906</v>
      </c>
      <c r="F5351" s="21">
        <v>7.2257436689320755</v>
      </c>
      <c r="G5351" s="20">
        <v>7.1346912100880919</v>
      </c>
      <c r="H5351" s="20">
        <v>6.777158053083034</v>
      </c>
      <c r="I5351" s="20">
        <v>6.4887191262202357</v>
      </c>
      <c r="J5351" s="20">
        <v>6.0832971248551164</v>
      </c>
      <c r="K5351" s="20">
        <v>5.8311156957342316</v>
      </c>
      <c r="L5351" s="20">
        <v>5.6273848773224149</v>
      </c>
      <c r="M5351" s="20">
        <v>5.4368754210644692</v>
      </c>
      <c r="N5351" s="20">
        <v>5.356957484552078</v>
      </c>
    </row>
    <row r="5352" spans="1:14" x14ac:dyDescent="0.3">
      <c r="A5352" s="19">
        <v>36005</v>
      </c>
      <c r="B5352" s="20">
        <v>7.5875176870092922</v>
      </c>
      <c r="C5352" s="20">
        <v>7.3331194959206796</v>
      </c>
      <c r="D5352" s="20">
        <v>7.2767430734824279</v>
      </c>
      <c r="E5352" s="20">
        <v>7.2700063038014955</v>
      </c>
      <c r="F5352" s="21">
        <v>7.1985509775182326</v>
      </c>
      <c r="G5352" s="20">
        <v>7.105505444506373</v>
      </c>
      <c r="H5352" s="20">
        <v>6.7351274299925468</v>
      </c>
      <c r="I5352" s="20">
        <v>6.4421180747703062</v>
      </c>
      <c r="J5352" s="20">
        <v>6.0372418321225947</v>
      </c>
      <c r="K5352" s="20">
        <v>5.7886872796048303</v>
      </c>
      <c r="L5352" s="20">
        <v>5.5915935574418363</v>
      </c>
      <c r="M5352" s="20">
        <v>5.4217639049968414</v>
      </c>
      <c r="N5352" s="20">
        <v>5.3428311836932476</v>
      </c>
    </row>
    <row r="5353" spans="1:14" x14ac:dyDescent="0.3">
      <c r="A5353" s="19">
        <v>36004</v>
      </c>
      <c r="B5353" s="20">
        <v>7.827323515068553</v>
      </c>
      <c r="C5353" s="20">
        <v>7.3932646908827211</v>
      </c>
      <c r="D5353" s="20">
        <v>7.2806167318598503</v>
      </c>
      <c r="E5353" s="20">
        <v>7.2941674116618511</v>
      </c>
      <c r="F5353" s="21">
        <v>7.2034104766378722</v>
      </c>
      <c r="G5353" s="20">
        <v>7.1059518871910514</v>
      </c>
      <c r="H5353" s="20">
        <v>6.7507619641342336</v>
      </c>
      <c r="I5353" s="20">
        <v>6.4684360016669835</v>
      </c>
      <c r="J5353" s="20">
        <v>6.0769453663440407</v>
      </c>
      <c r="K5353" s="20">
        <v>5.8418061910101438</v>
      </c>
      <c r="L5353" s="20">
        <v>5.6607036422339227</v>
      </c>
      <c r="M5353" s="20">
        <v>5.4880755352959314</v>
      </c>
      <c r="N5353" s="20">
        <v>5.4221389823814263</v>
      </c>
    </row>
    <row r="5354" spans="1:14" x14ac:dyDescent="0.3">
      <c r="A5354" s="19">
        <v>36003</v>
      </c>
      <c r="B5354" s="20">
        <v>7.5321546977023885</v>
      </c>
      <c r="C5354" s="20">
        <v>7.346882222636455</v>
      </c>
      <c r="D5354" s="20">
        <v>7.3218127816022527</v>
      </c>
      <c r="E5354" s="20">
        <v>7.3521402489486123</v>
      </c>
      <c r="F5354" s="21">
        <v>7.2932056888110379</v>
      </c>
      <c r="G5354" s="20">
        <v>7.2156617819143323</v>
      </c>
      <c r="H5354" s="20">
        <v>6.8868372092344021</v>
      </c>
      <c r="I5354" s="20">
        <v>6.6026473981966207</v>
      </c>
      <c r="J5354" s="20">
        <v>6.1942283946258412</v>
      </c>
      <c r="K5354" s="20">
        <v>5.9450210353970485</v>
      </c>
      <c r="L5354" s="20">
        <v>5.751887419999413</v>
      </c>
      <c r="M5354" s="20">
        <v>5.5586467505412092</v>
      </c>
      <c r="N5354" s="20">
        <v>5.4896839840554277</v>
      </c>
    </row>
    <row r="5355" spans="1:14" x14ac:dyDescent="0.3">
      <c r="A5355" s="19">
        <v>36000</v>
      </c>
      <c r="B5355" s="20">
        <v>7.4839284348484636</v>
      </c>
      <c r="C5355" s="20">
        <v>7.3534292436334949</v>
      </c>
      <c r="D5355" s="20">
        <v>7.3383915687071353</v>
      </c>
      <c r="E5355" s="20">
        <v>7.3737784526929833</v>
      </c>
      <c r="F5355" s="21">
        <v>7.3257541141934714</v>
      </c>
      <c r="G5355" s="20">
        <v>7.2537774553826386</v>
      </c>
      <c r="H5355" s="20">
        <v>6.9193338961626507</v>
      </c>
      <c r="I5355" s="20">
        <v>6.6272866408549378</v>
      </c>
      <c r="J5355" s="20">
        <v>6.2108557927085313</v>
      </c>
      <c r="K5355" s="20">
        <v>5.9570039382999509</v>
      </c>
      <c r="L5355" s="20">
        <v>5.7571370227318104</v>
      </c>
      <c r="M5355" s="20">
        <v>5.5466861748886682</v>
      </c>
      <c r="N5355" s="20">
        <v>5.4757639131064861</v>
      </c>
    </row>
    <row r="5356" spans="1:14" x14ac:dyDescent="0.3">
      <c r="A5356" s="19">
        <v>35999</v>
      </c>
      <c r="B5356" s="20">
        <v>7.484747979685455</v>
      </c>
      <c r="C5356" s="20">
        <v>7.3370987409815251</v>
      </c>
      <c r="D5356" s="20">
        <v>7.3305859020031789</v>
      </c>
      <c r="E5356" s="20">
        <v>7.3809721186885486</v>
      </c>
      <c r="F5356" s="21">
        <v>7.3246155835763256</v>
      </c>
      <c r="G5356" s="20">
        <v>7.2452935805513983</v>
      </c>
      <c r="H5356" s="20">
        <v>6.8967866874811108</v>
      </c>
      <c r="I5356" s="20">
        <v>6.597122059288651</v>
      </c>
      <c r="J5356" s="20">
        <v>6.1750365874514959</v>
      </c>
      <c r="K5356" s="20">
        <v>5.9195572088552852</v>
      </c>
      <c r="L5356" s="20">
        <v>5.7190298724908883</v>
      </c>
      <c r="M5356" s="20">
        <v>5.520573775983336</v>
      </c>
      <c r="N5356" s="20">
        <v>5.4465218994134128</v>
      </c>
    </row>
    <row r="5357" spans="1:14" x14ac:dyDescent="0.3">
      <c r="A5357" s="19">
        <v>35998</v>
      </c>
      <c r="B5357" s="20">
        <v>7.4535327451527618</v>
      </c>
      <c r="C5357" s="20">
        <v>7.3182155671022686</v>
      </c>
      <c r="D5357" s="20">
        <v>7.3289750598564627</v>
      </c>
      <c r="E5357" s="20">
        <v>7.3904685745092387</v>
      </c>
      <c r="F5357" s="21">
        <v>7.3299064677256718</v>
      </c>
      <c r="G5357" s="20">
        <v>7.2445934617873986</v>
      </c>
      <c r="H5357" s="20">
        <v>6.8908455212986723</v>
      </c>
      <c r="I5357" s="20">
        <v>6.5952034134113804</v>
      </c>
      <c r="J5357" s="20">
        <v>6.1780846558734677</v>
      </c>
      <c r="K5357" s="20">
        <v>5.9239848344604038</v>
      </c>
      <c r="L5357" s="20">
        <v>5.7227934610281812</v>
      </c>
      <c r="M5357" s="20">
        <v>5.5292674923279028</v>
      </c>
      <c r="N5357" s="20">
        <v>5.4528191448290055</v>
      </c>
    </row>
    <row r="5358" spans="1:14" x14ac:dyDescent="0.3">
      <c r="A5358" s="19">
        <v>35997</v>
      </c>
      <c r="B5358" s="20">
        <v>7.5591502551683103</v>
      </c>
      <c r="C5358" s="20">
        <v>7.3365599187118962</v>
      </c>
      <c r="D5358" s="20">
        <v>7.3103505426442226</v>
      </c>
      <c r="E5358" s="20">
        <v>7.3547343834265249</v>
      </c>
      <c r="F5358" s="21">
        <v>7.2837808812172842</v>
      </c>
      <c r="G5358" s="20">
        <v>7.1930379257490813</v>
      </c>
      <c r="H5358" s="20">
        <v>6.8337850422920541</v>
      </c>
      <c r="I5358" s="20">
        <v>6.538291419725776</v>
      </c>
      <c r="J5358" s="20">
        <v>6.1240753185066286</v>
      </c>
      <c r="K5358" s="20">
        <v>5.8735113505847423</v>
      </c>
      <c r="L5358" s="20">
        <v>5.680093704306663</v>
      </c>
      <c r="M5358" s="20">
        <v>5.5132592706456292</v>
      </c>
      <c r="N5358" s="20">
        <v>5.4384466508414011</v>
      </c>
    </row>
    <row r="5359" spans="1:14" x14ac:dyDescent="0.3">
      <c r="A5359" s="19">
        <v>35996</v>
      </c>
      <c r="B5359" s="20">
        <v>7.5468736299831853</v>
      </c>
      <c r="C5359" s="20">
        <v>7.3249725083709647</v>
      </c>
      <c r="D5359" s="20">
        <v>7.2928527249142983</v>
      </c>
      <c r="E5359" s="20">
        <v>7.3445902461261081</v>
      </c>
      <c r="F5359" s="21">
        <v>7.2733378388937009</v>
      </c>
      <c r="G5359" s="20">
        <v>7.1806428337369477</v>
      </c>
      <c r="H5359" s="20">
        <v>6.8194925247093412</v>
      </c>
      <c r="I5359" s="20">
        <v>6.5275419942828306</v>
      </c>
      <c r="J5359" s="20">
        <v>6.1191993132774547</v>
      </c>
      <c r="K5359" s="20">
        <v>5.8722043189096453</v>
      </c>
      <c r="L5359" s="20">
        <v>5.6830696704299104</v>
      </c>
      <c r="M5359" s="20">
        <v>5.5314400180097207</v>
      </c>
      <c r="N5359" s="20">
        <v>5.4566062369131734</v>
      </c>
    </row>
    <row r="5360" spans="1:14" x14ac:dyDescent="0.3">
      <c r="A5360" s="19">
        <v>35993</v>
      </c>
      <c r="B5360" s="20">
        <v>7.4202114508615491</v>
      </c>
      <c r="C5360" s="20">
        <v>7.2882918007161575</v>
      </c>
      <c r="D5360" s="20">
        <v>7.2914200166756356</v>
      </c>
      <c r="E5360" s="20">
        <v>7.317954811080349</v>
      </c>
      <c r="F5360" s="21">
        <v>7.2483755626496187</v>
      </c>
      <c r="G5360" s="20">
        <v>7.1492719951832884</v>
      </c>
      <c r="H5360" s="20">
        <v>6.7769761616433648</v>
      </c>
      <c r="I5360" s="20">
        <v>6.488023945681447</v>
      </c>
      <c r="J5360" s="20">
        <v>6.0890497024908603</v>
      </c>
      <c r="K5360" s="20">
        <v>5.8495858157981662</v>
      </c>
      <c r="L5360" s="20">
        <v>5.6657690338480329</v>
      </c>
      <c r="M5360" s="20">
        <v>5.5088981852088814</v>
      </c>
      <c r="N5360" s="20">
        <v>5.4378721884250192</v>
      </c>
    </row>
    <row r="5361" spans="1:14" x14ac:dyDescent="0.3">
      <c r="A5361" s="19">
        <v>35992</v>
      </c>
      <c r="B5361" s="20">
        <v>7.39466957106659</v>
      </c>
      <c r="C5361" s="20">
        <v>7.288739662836667</v>
      </c>
      <c r="D5361" s="20">
        <v>7.2929487303643512</v>
      </c>
      <c r="E5361" s="20">
        <v>7.3277543136037258</v>
      </c>
      <c r="F5361" s="21">
        <v>7.2693213812490693</v>
      </c>
      <c r="G5361" s="20">
        <v>7.1817961470966889</v>
      </c>
      <c r="H5361" s="20">
        <v>6.8167854921328477</v>
      </c>
      <c r="I5361" s="20">
        <v>6.5197416110930968</v>
      </c>
      <c r="J5361" s="20">
        <v>6.1099953368703295</v>
      </c>
      <c r="K5361" s="20">
        <v>5.8652575619187202</v>
      </c>
      <c r="L5361" s="20">
        <v>5.6706085934603179</v>
      </c>
      <c r="M5361" s="20">
        <v>5.4754317204743623</v>
      </c>
      <c r="N5361" s="20">
        <v>5.401168400044452</v>
      </c>
    </row>
    <row r="5362" spans="1:14" x14ac:dyDescent="0.3">
      <c r="A5362" s="19">
        <v>35991</v>
      </c>
      <c r="B5362" s="20">
        <v>7.4224738084938693</v>
      </c>
      <c r="C5362" s="20">
        <v>7.2936974004318014</v>
      </c>
      <c r="D5362" s="20">
        <v>7.295258761056278</v>
      </c>
      <c r="E5362" s="20">
        <v>7.3378929809887987</v>
      </c>
      <c r="F5362" s="21">
        <v>7.2774412520111369</v>
      </c>
      <c r="G5362" s="20">
        <v>7.1910585703499201</v>
      </c>
      <c r="H5362" s="20">
        <v>6.8401181223687111</v>
      </c>
      <c r="I5362" s="20">
        <v>6.5509779503008083</v>
      </c>
      <c r="J5362" s="20">
        <v>6.1416179539795355</v>
      </c>
      <c r="K5362" s="20">
        <v>5.8889405919957101</v>
      </c>
      <c r="L5362" s="20">
        <v>5.679579110941118</v>
      </c>
      <c r="M5362" s="20">
        <v>5.4511843577034904</v>
      </c>
      <c r="N5362" s="20">
        <v>5.3717111751046591</v>
      </c>
    </row>
    <row r="5363" spans="1:14" x14ac:dyDescent="0.3">
      <c r="A5363" s="19">
        <v>35990</v>
      </c>
      <c r="B5363" s="20">
        <v>7.558010462647502</v>
      </c>
      <c r="C5363" s="20">
        <v>7.2699108260548346</v>
      </c>
      <c r="D5363" s="20">
        <v>7.2163741177417373</v>
      </c>
      <c r="E5363" s="20">
        <v>7.2562767474588945</v>
      </c>
      <c r="F5363" s="21">
        <v>7.1823177566731262</v>
      </c>
      <c r="G5363" s="20">
        <v>7.0941745760696389</v>
      </c>
      <c r="H5363" s="20">
        <v>6.7468457375593704</v>
      </c>
      <c r="I5363" s="20">
        <v>6.4586002341993023</v>
      </c>
      <c r="J5363" s="20">
        <v>6.0552555281830482</v>
      </c>
      <c r="K5363" s="20">
        <v>5.8129058195702425</v>
      </c>
      <c r="L5363" s="20">
        <v>5.6212391087439979</v>
      </c>
      <c r="M5363" s="20">
        <v>5.4285574232436398</v>
      </c>
      <c r="N5363" s="20">
        <v>5.3567227755293736</v>
      </c>
    </row>
    <row r="5364" spans="1:14" x14ac:dyDescent="0.3">
      <c r="A5364" s="19">
        <v>35989</v>
      </c>
      <c r="B5364" s="20">
        <v>7.5180948028111061</v>
      </c>
      <c r="C5364" s="20">
        <v>7.2900658347995178</v>
      </c>
      <c r="D5364" s="20">
        <v>7.2629746357729994</v>
      </c>
      <c r="E5364" s="20">
        <v>7.3186291468762805</v>
      </c>
      <c r="F5364" s="21">
        <v>7.2477560304131972</v>
      </c>
      <c r="G5364" s="20">
        <v>7.15945168262125</v>
      </c>
      <c r="H5364" s="20">
        <v>6.8098510179654763</v>
      </c>
      <c r="I5364" s="20">
        <v>6.5170709218498502</v>
      </c>
      <c r="J5364" s="20">
        <v>6.0977537330930094</v>
      </c>
      <c r="K5364" s="20">
        <v>5.8382910193506365</v>
      </c>
      <c r="L5364" s="20">
        <v>5.628397721648831</v>
      </c>
      <c r="M5364" s="20">
        <v>5.4128111168814961</v>
      </c>
      <c r="N5364" s="20">
        <v>5.3333955350815598</v>
      </c>
    </row>
    <row r="5365" spans="1:14" x14ac:dyDescent="0.3">
      <c r="A5365" s="19">
        <v>35986</v>
      </c>
      <c r="B5365" s="20">
        <v>7.6123754965177017</v>
      </c>
      <c r="C5365" s="20">
        <v>7.3116518245512845</v>
      </c>
      <c r="D5365" s="20">
        <v>7.2667281446155476</v>
      </c>
      <c r="E5365" s="20">
        <v>7.3232172824652277</v>
      </c>
      <c r="F5365" s="21">
        <v>7.2431276037134733</v>
      </c>
      <c r="G5365" s="20">
        <v>7.1506260069377188</v>
      </c>
      <c r="H5365" s="20">
        <v>6.7927355480638667</v>
      </c>
      <c r="I5365" s="20">
        <v>6.4927595862316432</v>
      </c>
      <c r="J5365" s="20">
        <v>6.0653742247914346</v>
      </c>
      <c r="K5365" s="20">
        <v>5.8036499773352306</v>
      </c>
      <c r="L5365" s="20">
        <v>5.5959479477246754</v>
      </c>
      <c r="M5365" s="20">
        <v>5.3907508435741569</v>
      </c>
      <c r="N5365" s="20">
        <v>5.3123402023437087</v>
      </c>
    </row>
    <row r="5366" spans="1:14" x14ac:dyDescent="0.3">
      <c r="A5366" s="19">
        <v>35985</v>
      </c>
      <c r="B5366" s="20">
        <v>7.577000791046224</v>
      </c>
      <c r="C5366" s="20">
        <v>7.3056933225878309</v>
      </c>
      <c r="D5366" s="20">
        <v>7.2773446635393233</v>
      </c>
      <c r="E5366" s="20">
        <v>7.3338400927301244</v>
      </c>
      <c r="F5366" s="21">
        <v>7.2505775283135154</v>
      </c>
      <c r="G5366" s="20">
        <v>7.1487470875956891</v>
      </c>
      <c r="H5366" s="20">
        <v>6.7703684143180478</v>
      </c>
      <c r="I5366" s="20">
        <v>6.4709657440396233</v>
      </c>
      <c r="J5366" s="20">
        <v>6.0530289296159996</v>
      </c>
      <c r="K5366" s="20">
        <v>5.7977647090303988</v>
      </c>
      <c r="L5366" s="20">
        <v>5.5950999289190548</v>
      </c>
      <c r="M5366" s="20">
        <v>5.3991680050999058</v>
      </c>
      <c r="N5366" s="20">
        <v>5.3218566367845312</v>
      </c>
    </row>
    <row r="5367" spans="1:14" x14ac:dyDescent="0.3">
      <c r="A5367" s="19">
        <v>35984</v>
      </c>
      <c r="B5367" s="20">
        <v>7.6598206893630092</v>
      </c>
      <c r="C5367" s="20">
        <v>7.4172007182624267</v>
      </c>
      <c r="D5367" s="20">
        <v>7.3803164341579315</v>
      </c>
      <c r="E5367" s="20">
        <v>7.4109087096689406</v>
      </c>
      <c r="F5367" s="21">
        <v>7.3473364320878938</v>
      </c>
      <c r="G5367" s="20">
        <v>7.2664360050246293</v>
      </c>
      <c r="H5367" s="20">
        <v>6.9106503897951272</v>
      </c>
      <c r="I5367" s="20">
        <v>6.6013602460344245</v>
      </c>
      <c r="J5367" s="20">
        <v>6.1587232542207087</v>
      </c>
      <c r="K5367" s="20">
        <v>5.8842417012835257</v>
      </c>
      <c r="L5367" s="20">
        <v>5.6587353255088519</v>
      </c>
      <c r="M5367" s="20">
        <v>5.4056811904774609</v>
      </c>
      <c r="N5367" s="20">
        <v>5.3227873212199617</v>
      </c>
    </row>
    <row r="5368" spans="1:14" x14ac:dyDescent="0.3">
      <c r="A5368" s="19">
        <v>35983</v>
      </c>
      <c r="B5368" s="20">
        <v>7.6445577266832689</v>
      </c>
      <c r="C5368" s="20">
        <v>7.3935049841117797</v>
      </c>
      <c r="D5368" s="20">
        <v>7.3506632663655731</v>
      </c>
      <c r="E5368" s="20">
        <v>7.4074409761735316</v>
      </c>
      <c r="F5368" s="21">
        <v>7.3378879021193049</v>
      </c>
      <c r="G5368" s="20">
        <v>7.2500532187576461</v>
      </c>
      <c r="H5368" s="20">
        <v>6.8860508367364561</v>
      </c>
      <c r="I5368" s="20">
        <v>6.5761078055691415</v>
      </c>
      <c r="J5368" s="20">
        <v>6.1292250989284511</v>
      </c>
      <c r="K5368" s="20">
        <v>5.8499909618506498</v>
      </c>
      <c r="L5368" s="20">
        <v>5.6254751520373087</v>
      </c>
      <c r="M5368" s="20">
        <v>5.4048232282224218</v>
      </c>
      <c r="N5368" s="20">
        <v>5.3187040386875939</v>
      </c>
    </row>
    <row r="5369" spans="1:14" x14ac:dyDescent="0.3">
      <c r="A5369" s="19">
        <v>35982</v>
      </c>
      <c r="B5369" s="20">
        <v>7.7605105713521283</v>
      </c>
      <c r="C5369" s="20">
        <v>7.3929944757305019</v>
      </c>
      <c r="D5369" s="20">
        <v>7.3303189730571736</v>
      </c>
      <c r="E5369" s="20">
        <v>7.4110172137766517</v>
      </c>
      <c r="F5369" s="21">
        <v>7.3217115233048533</v>
      </c>
      <c r="G5369" s="20">
        <v>7.2222996399830617</v>
      </c>
      <c r="H5369" s="20">
        <v>6.8491727406621177</v>
      </c>
      <c r="I5369" s="20">
        <v>6.5393784349796613</v>
      </c>
      <c r="J5369" s="20">
        <v>6.0926229448258713</v>
      </c>
      <c r="K5369" s="20">
        <v>5.8143304626086723</v>
      </c>
      <c r="L5369" s="20">
        <v>5.5929554300822364</v>
      </c>
      <c r="M5369" s="20">
        <v>5.3835153967157661</v>
      </c>
      <c r="N5369" s="20">
        <v>5.2977660225711452</v>
      </c>
    </row>
    <row r="5370" spans="1:14" x14ac:dyDescent="0.3">
      <c r="A5370" s="19">
        <v>35979</v>
      </c>
      <c r="B5370" s="20">
        <v>7.3949503106682197</v>
      </c>
      <c r="C5370" s="20">
        <v>7.3084415503204481</v>
      </c>
      <c r="D5370" s="20">
        <v>7.3370357181375656</v>
      </c>
      <c r="E5370" s="20">
        <v>7.3958960388831212</v>
      </c>
      <c r="F5370" s="21">
        <v>7.3359747642628914</v>
      </c>
      <c r="G5370" s="20">
        <v>7.2487990732967038</v>
      </c>
      <c r="H5370" s="20">
        <v>6.886972518243673</v>
      </c>
      <c r="I5370" s="20">
        <v>6.5805412261062637</v>
      </c>
      <c r="J5370" s="20">
        <v>6.1381187470116405</v>
      </c>
      <c r="K5370" s="20">
        <v>5.8594882013005432</v>
      </c>
      <c r="L5370" s="20">
        <v>5.6316701075353723</v>
      </c>
      <c r="M5370" s="20">
        <v>5.4013601039067947</v>
      </c>
      <c r="N5370" s="20">
        <v>5.3134505115307009</v>
      </c>
    </row>
    <row r="5371" spans="1:14" x14ac:dyDescent="0.3">
      <c r="A5371" s="19">
        <v>35978</v>
      </c>
      <c r="B5371" s="20">
        <v>7.4930447749983937</v>
      </c>
      <c r="C5371" s="20">
        <v>7.3227743163140495</v>
      </c>
      <c r="D5371" s="20">
        <v>7.3262136389573138</v>
      </c>
      <c r="E5371" s="20">
        <v>7.3832437710591465</v>
      </c>
      <c r="F5371" s="21">
        <v>7.3147253497027007</v>
      </c>
      <c r="G5371" s="20">
        <v>7.2254862448707833</v>
      </c>
      <c r="H5371" s="20">
        <v>6.8686626067325216</v>
      </c>
      <c r="I5371" s="20">
        <v>6.565032124925767</v>
      </c>
      <c r="J5371" s="20">
        <v>6.1247818113943335</v>
      </c>
      <c r="K5371" s="20">
        <v>5.8481788594694368</v>
      </c>
      <c r="L5371" s="20">
        <v>5.6230578117731724</v>
      </c>
      <c r="M5371" s="20">
        <v>5.3941944143561251</v>
      </c>
      <c r="N5371" s="20">
        <v>5.3083038485802962</v>
      </c>
    </row>
    <row r="5372" spans="1:14" x14ac:dyDescent="0.3">
      <c r="A5372" s="19">
        <v>35977</v>
      </c>
      <c r="B5372" s="20">
        <v>7.6928656879128159</v>
      </c>
      <c r="C5372" s="20">
        <v>7.3676623716457854</v>
      </c>
      <c r="D5372" s="20">
        <v>7.3034497527013835</v>
      </c>
      <c r="E5372" s="20">
        <v>7.3640706643403746</v>
      </c>
      <c r="F5372" s="21">
        <v>7.2891440182214158</v>
      </c>
      <c r="G5372" s="20">
        <v>7.2048113689387572</v>
      </c>
      <c r="H5372" s="20">
        <v>6.8693031651980228</v>
      </c>
      <c r="I5372" s="20">
        <v>6.5765814749883589</v>
      </c>
      <c r="J5372" s="20">
        <v>6.1438364308129838</v>
      </c>
      <c r="K5372" s="20">
        <v>5.8680046490284372</v>
      </c>
      <c r="L5372" s="20">
        <v>5.6426831286526937</v>
      </c>
      <c r="M5372" s="20">
        <v>5.4152269382425322</v>
      </c>
      <c r="N5372" s="20">
        <v>5.3291782473249363</v>
      </c>
    </row>
    <row r="5373" spans="1:14" x14ac:dyDescent="0.3">
      <c r="A5373" s="19">
        <v>35976</v>
      </c>
      <c r="B5373" s="20">
        <v>7.6383697230122305</v>
      </c>
      <c r="C5373" s="20">
        <v>7.3478568839058225</v>
      </c>
      <c r="D5373" s="20">
        <v>7.3056977649522432</v>
      </c>
      <c r="E5373" s="20">
        <v>7.3671306935806591</v>
      </c>
      <c r="F5373" s="21">
        <v>7.2918541326391688</v>
      </c>
      <c r="G5373" s="20">
        <v>7.2074456868131032</v>
      </c>
      <c r="H5373" s="20">
        <v>6.878482501498298</v>
      </c>
      <c r="I5373" s="20">
        <v>6.5889298295959575</v>
      </c>
      <c r="J5373" s="20">
        <v>6.157048537663532</v>
      </c>
      <c r="K5373" s="20">
        <v>5.8806145331141435</v>
      </c>
      <c r="L5373" s="20">
        <v>5.6547919882503512</v>
      </c>
      <c r="M5373" s="20">
        <v>5.429834971263312</v>
      </c>
      <c r="N5373" s="20">
        <v>5.3430686772742284</v>
      </c>
    </row>
    <row r="5374" spans="1:14" x14ac:dyDescent="0.3">
      <c r="A5374" s="19">
        <v>35975</v>
      </c>
      <c r="B5374" s="20">
        <v>7.5475000999688806</v>
      </c>
      <c r="C5374" s="20">
        <v>7.3351488822736224</v>
      </c>
      <c r="D5374" s="20">
        <v>7.3165404570224455</v>
      </c>
      <c r="E5374" s="20">
        <v>7.3679156082589472</v>
      </c>
      <c r="F5374" s="21">
        <v>7.3039141813497395</v>
      </c>
      <c r="G5374" s="20">
        <v>7.2261571349201938</v>
      </c>
      <c r="H5374" s="20">
        <v>6.8981998961042503</v>
      </c>
      <c r="I5374" s="20">
        <v>6.6047215898557567</v>
      </c>
      <c r="J5374" s="20">
        <v>6.1719113795334923</v>
      </c>
      <c r="K5374" s="20">
        <v>5.8992629586265624</v>
      </c>
      <c r="L5374" s="20">
        <v>5.6805188047443842</v>
      </c>
      <c r="M5374" s="20">
        <v>5.4643154500201208</v>
      </c>
      <c r="N5374" s="20">
        <v>5.3815520612786214</v>
      </c>
    </row>
    <row r="5375" spans="1:14" x14ac:dyDescent="0.3">
      <c r="A5375" s="19">
        <v>35972</v>
      </c>
      <c r="B5375" s="20">
        <v>7.6161058437314892</v>
      </c>
      <c r="C5375" s="20">
        <v>7.3449512896642002</v>
      </c>
      <c r="D5375" s="20">
        <v>7.3042575481532079</v>
      </c>
      <c r="E5375" s="20">
        <v>7.3740648151697057</v>
      </c>
      <c r="F5375" s="21">
        <v>7.3025058401919321</v>
      </c>
      <c r="G5375" s="20">
        <v>7.2166901052327805</v>
      </c>
      <c r="H5375" s="20">
        <v>6.8715289410279059</v>
      </c>
      <c r="I5375" s="20">
        <v>6.5757042725659867</v>
      </c>
      <c r="J5375" s="20">
        <v>6.1497250991989505</v>
      </c>
      <c r="K5375" s="20">
        <v>5.8857497754544772</v>
      </c>
      <c r="L5375" s="20">
        <v>5.6730464454348155</v>
      </c>
      <c r="M5375" s="20">
        <v>5.4492745645277587</v>
      </c>
      <c r="N5375" s="20">
        <v>5.3709850942630757</v>
      </c>
    </row>
    <row r="5376" spans="1:14" x14ac:dyDescent="0.3">
      <c r="A5376" s="19">
        <v>35971</v>
      </c>
      <c r="B5376" s="20">
        <v>7.7330453868142239</v>
      </c>
      <c r="C5376" s="20">
        <v>7.3515014061960633</v>
      </c>
      <c r="D5376" s="20">
        <v>7.28226964152877</v>
      </c>
      <c r="E5376" s="20">
        <v>7.3585159940358658</v>
      </c>
      <c r="F5376" s="21">
        <v>7.2751779316204805</v>
      </c>
      <c r="G5376" s="20">
        <v>7.1865699138443668</v>
      </c>
      <c r="H5376" s="20">
        <v>6.8447726372359394</v>
      </c>
      <c r="I5376" s="20">
        <v>6.5501377366648663</v>
      </c>
      <c r="J5376" s="20">
        <v>6.1271113548937368</v>
      </c>
      <c r="K5376" s="20">
        <v>5.8665772195401917</v>
      </c>
      <c r="L5376" s="20">
        <v>5.6562240521550304</v>
      </c>
      <c r="M5376" s="20">
        <v>5.4280967813548564</v>
      </c>
      <c r="N5376" s="20">
        <v>5.3514144903729948</v>
      </c>
    </row>
    <row r="5377" spans="1:14" x14ac:dyDescent="0.3">
      <c r="A5377" s="19">
        <v>35970</v>
      </c>
      <c r="B5377" s="20">
        <v>7.7031433721045008</v>
      </c>
      <c r="C5377" s="20">
        <v>7.3398779121600173</v>
      </c>
      <c r="D5377" s="20">
        <v>7.2769990740229078</v>
      </c>
      <c r="E5377" s="20">
        <v>7.3446353856919249</v>
      </c>
      <c r="F5377" s="21">
        <v>7.258737054158158</v>
      </c>
      <c r="G5377" s="20">
        <v>7.1671941596397746</v>
      </c>
      <c r="H5377" s="20">
        <v>6.8274709772363584</v>
      </c>
      <c r="I5377" s="20">
        <v>6.537191238631916</v>
      </c>
      <c r="J5377" s="20">
        <v>6.1141675846616748</v>
      </c>
      <c r="K5377" s="20">
        <v>5.8467348835060422</v>
      </c>
      <c r="L5377" s="20">
        <v>5.6274611704562929</v>
      </c>
      <c r="M5377" s="20">
        <v>5.4132619420146888</v>
      </c>
      <c r="N5377" s="20">
        <v>5.3276327667357215</v>
      </c>
    </row>
    <row r="5378" spans="1:14" x14ac:dyDescent="0.3">
      <c r="A5378" s="19">
        <v>35969</v>
      </c>
      <c r="B5378" s="20">
        <v>7.6653847979851015</v>
      </c>
      <c r="C5378" s="20">
        <v>7.3613470353730523</v>
      </c>
      <c r="D5378" s="20">
        <v>7.3072696226949212</v>
      </c>
      <c r="E5378" s="20">
        <v>7.3605419062568087</v>
      </c>
      <c r="F5378" s="21">
        <v>7.2882942641659856</v>
      </c>
      <c r="G5378" s="20">
        <v>7.2093435103574981</v>
      </c>
      <c r="H5378" s="20">
        <v>6.8913847305012732</v>
      </c>
      <c r="I5378" s="20">
        <v>6.6035914515161727</v>
      </c>
      <c r="J5378" s="20">
        <v>6.1734233679258468</v>
      </c>
      <c r="K5378" s="20">
        <v>5.8956005742425521</v>
      </c>
      <c r="L5378" s="20">
        <v>5.6629720137326682</v>
      </c>
      <c r="M5378" s="20">
        <v>5.4426600443524231</v>
      </c>
      <c r="N5378" s="20">
        <v>5.347541762021236</v>
      </c>
    </row>
    <row r="5379" spans="1:14" x14ac:dyDescent="0.3">
      <c r="A5379" s="19">
        <v>35968</v>
      </c>
      <c r="B5379" s="20">
        <v>7.7790765514562992</v>
      </c>
      <c r="C5379" s="20">
        <v>7.3933726985119987</v>
      </c>
      <c r="D5379" s="20">
        <v>7.3152477964238054</v>
      </c>
      <c r="E5379" s="20">
        <v>7.3796794518001505</v>
      </c>
      <c r="F5379" s="21">
        <v>7.3006441542833951</v>
      </c>
      <c r="G5379" s="20">
        <v>7.2206700197947233</v>
      </c>
      <c r="H5379" s="20">
        <v>6.9095328789859494</v>
      </c>
      <c r="I5379" s="20">
        <v>6.6275108959898565</v>
      </c>
      <c r="J5379" s="20">
        <v>6.1992121278829471</v>
      </c>
      <c r="K5379" s="20">
        <v>5.9173277615732376</v>
      </c>
      <c r="L5379" s="20">
        <v>5.6744485190647884</v>
      </c>
      <c r="M5379" s="20">
        <v>5.4197103354706275</v>
      </c>
      <c r="N5379" s="20">
        <v>5.3227913694119895</v>
      </c>
    </row>
    <row r="5380" spans="1:14" x14ac:dyDescent="0.3">
      <c r="A5380" s="19">
        <v>35965</v>
      </c>
      <c r="B5380" s="20">
        <v>7.8322764602639676</v>
      </c>
      <c r="C5380" s="20">
        <v>7.4103330180261917</v>
      </c>
      <c r="D5380" s="20">
        <v>7.3180896394675319</v>
      </c>
      <c r="E5380" s="20">
        <v>7.4023819320373727</v>
      </c>
      <c r="F5380" s="21">
        <v>7.3279034007093324</v>
      </c>
      <c r="G5380" s="20">
        <v>7.2578372319557456</v>
      </c>
      <c r="H5380" s="20">
        <v>6.9743303823014484</v>
      </c>
      <c r="I5380" s="20">
        <v>6.7034197531646571</v>
      </c>
      <c r="J5380" s="20">
        <v>6.2758289858165872</v>
      </c>
      <c r="K5380" s="20">
        <v>5.984025425188193</v>
      </c>
      <c r="L5380" s="20">
        <v>5.7244672734997577</v>
      </c>
      <c r="M5380" s="20">
        <v>5.4247857080405915</v>
      </c>
      <c r="N5380" s="20">
        <v>5.3251622027061902</v>
      </c>
    </row>
    <row r="5381" spans="1:14" x14ac:dyDescent="0.3">
      <c r="A5381" s="19">
        <v>35964</v>
      </c>
      <c r="B5381" s="20">
        <v>7.598205482002264</v>
      </c>
      <c r="C5381" s="20">
        <v>7.3575254702394766</v>
      </c>
      <c r="D5381" s="20">
        <v>7.3209842067881112</v>
      </c>
      <c r="E5381" s="20">
        <v>7.3809041598564944</v>
      </c>
      <c r="F5381" s="21">
        <v>7.318552314736988</v>
      </c>
      <c r="G5381" s="20">
        <v>7.2497392564638261</v>
      </c>
      <c r="H5381" s="20">
        <v>6.9711621251398679</v>
      </c>
      <c r="I5381" s="20">
        <v>6.6993073326447181</v>
      </c>
      <c r="J5381" s="20">
        <v>6.2545688353609119</v>
      </c>
      <c r="K5381" s="20">
        <v>5.9420580901650615</v>
      </c>
      <c r="L5381" s="20">
        <v>5.6625755122234622</v>
      </c>
      <c r="M5381" s="20">
        <v>5.3994684989759181</v>
      </c>
      <c r="N5381" s="20">
        <v>5.276418622200838</v>
      </c>
    </row>
    <row r="5382" spans="1:14" x14ac:dyDescent="0.3">
      <c r="A5382" s="19">
        <v>35963</v>
      </c>
      <c r="B5382" s="20">
        <v>7.7145111872430903</v>
      </c>
      <c r="C5382" s="20">
        <v>7.3678402155503617</v>
      </c>
      <c r="D5382" s="20">
        <v>7.2962794527021666</v>
      </c>
      <c r="E5382" s="20">
        <v>7.3562411145593645</v>
      </c>
      <c r="F5382" s="21">
        <v>7.2916072627840176</v>
      </c>
      <c r="G5382" s="20">
        <v>7.2293967693544472</v>
      </c>
      <c r="H5382" s="20">
        <v>6.9649322624820407</v>
      </c>
      <c r="I5382" s="20">
        <v>6.6927882541752792</v>
      </c>
      <c r="J5382" s="20">
        <v>6.2452457342974199</v>
      </c>
      <c r="K5382" s="20">
        <v>5.9335234893745037</v>
      </c>
      <c r="L5382" s="20">
        <v>5.6586449396054928</v>
      </c>
      <c r="M5382" s="20">
        <v>5.4128624733407511</v>
      </c>
      <c r="N5382" s="20">
        <v>5.2898909923719541</v>
      </c>
    </row>
    <row r="5383" spans="1:14" x14ac:dyDescent="0.3">
      <c r="A5383" s="19">
        <v>35962</v>
      </c>
      <c r="B5383" s="20">
        <v>7.8487080648951366</v>
      </c>
      <c r="C5383" s="20">
        <v>7.364712979012447</v>
      </c>
      <c r="D5383" s="20">
        <v>7.2434125182937734</v>
      </c>
      <c r="E5383" s="20">
        <v>7.2941178183912854</v>
      </c>
      <c r="F5383" s="21">
        <v>7.2091914038228486</v>
      </c>
      <c r="G5383" s="20">
        <v>7.1300477115825824</v>
      </c>
      <c r="H5383" s="20">
        <v>6.8202957323492468</v>
      </c>
      <c r="I5383" s="20">
        <v>6.5290286770410795</v>
      </c>
      <c r="J5383" s="20">
        <v>6.0819302129430719</v>
      </c>
      <c r="K5383" s="20">
        <v>5.7918595957406387</v>
      </c>
      <c r="L5383" s="20">
        <v>5.5464936128807016</v>
      </c>
      <c r="M5383" s="20">
        <v>5.3037618779867213</v>
      </c>
      <c r="N5383" s="20">
        <v>5.2020742396180593</v>
      </c>
    </row>
    <row r="5384" spans="1:14" x14ac:dyDescent="0.3">
      <c r="A5384" s="19">
        <v>35961</v>
      </c>
      <c r="B5384" s="20">
        <v>7.8797749911838935</v>
      </c>
      <c r="C5384" s="20">
        <v>7.3141501526378265</v>
      </c>
      <c r="D5384" s="20">
        <v>7.1613803817330366</v>
      </c>
      <c r="E5384" s="20">
        <v>7.1677032294107015</v>
      </c>
      <c r="F5384" s="21">
        <v>7.0606325953379248</v>
      </c>
      <c r="G5384" s="20">
        <v>6.9575461637424381</v>
      </c>
      <c r="H5384" s="20">
        <v>6.5932709862341721</v>
      </c>
      <c r="I5384" s="20">
        <v>6.2958244811758552</v>
      </c>
      <c r="J5384" s="20">
        <v>5.8827381004287043</v>
      </c>
      <c r="K5384" s="20">
        <v>5.6386549615722235</v>
      </c>
      <c r="L5384" s="20">
        <v>5.447850692887906</v>
      </c>
      <c r="M5384" s="20">
        <v>5.2608868414625976</v>
      </c>
      <c r="N5384" s="20">
        <v>5.1875021715675285</v>
      </c>
    </row>
    <row r="5385" spans="1:14" x14ac:dyDescent="0.3">
      <c r="A5385" s="19">
        <v>35958</v>
      </c>
      <c r="B5385" s="20">
        <v>7.9892561954380703</v>
      </c>
      <c r="C5385" s="20">
        <v>7.3254977166859154</v>
      </c>
      <c r="D5385" s="20">
        <v>7.1626750140650222</v>
      </c>
      <c r="E5385" s="20">
        <v>7.1891419432963053</v>
      </c>
      <c r="F5385" s="21">
        <v>7.0637691015931372</v>
      </c>
      <c r="G5385" s="20">
        <v>6.9492207797906502</v>
      </c>
      <c r="H5385" s="20">
        <v>6.5816398305518176</v>
      </c>
      <c r="I5385" s="20">
        <v>6.2922617276647586</v>
      </c>
      <c r="J5385" s="20">
        <v>5.8888059928564553</v>
      </c>
      <c r="K5385" s="20">
        <v>5.6455403480352144</v>
      </c>
      <c r="L5385" s="20">
        <v>5.4522020511872054</v>
      </c>
      <c r="M5385" s="20">
        <v>5.2661966157730573</v>
      </c>
      <c r="N5385" s="20">
        <v>5.190342257609049</v>
      </c>
    </row>
    <row r="5386" spans="1:14" x14ac:dyDescent="0.3">
      <c r="A5386" s="19">
        <v>35957</v>
      </c>
      <c r="B5386" s="20">
        <v>8.0558754258651284</v>
      </c>
      <c r="C5386" s="20">
        <v>7.3414757369672845</v>
      </c>
      <c r="D5386" s="20">
        <v>7.1571493459095583</v>
      </c>
      <c r="E5386" s="20">
        <v>7.1709594301888426</v>
      </c>
      <c r="F5386" s="21">
        <v>7.0414109763929247</v>
      </c>
      <c r="G5386" s="20">
        <v>6.9242158230383639</v>
      </c>
      <c r="H5386" s="20">
        <v>6.55298516860449</v>
      </c>
      <c r="I5386" s="20">
        <v>6.2680970061634129</v>
      </c>
      <c r="J5386" s="20">
        <v>5.8748411916115728</v>
      </c>
      <c r="K5386" s="20">
        <v>5.6401398683324917</v>
      </c>
      <c r="L5386" s="20">
        <v>5.4597069792869251</v>
      </c>
      <c r="M5386" s="20">
        <v>5.3060540251436228</v>
      </c>
      <c r="N5386" s="20">
        <v>5.2341078721679697</v>
      </c>
    </row>
    <row r="5387" spans="1:14" x14ac:dyDescent="0.3">
      <c r="A5387" s="19">
        <v>35956</v>
      </c>
      <c r="B5387" s="20">
        <v>7.8889065330982842</v>
      </c>
      <c r="C5387" s="20">
        <v>7.3279823842140823</v>
      </c>
      <c r="D5387" s="20">
        <v>7.1821411538843876</v>
      </c>
      <c r="E5387" s="20">
        <v>7.1849176856024286</v>
      </c>
      <c r="F5387" s="21">
        <v>7.0771265983151537</v>
      </c>
      <c r="G5387" s="20">
        <v>6.9713945638073644</v>
      </c>
      <c r="H5387" s="20">
        <v>6.6075028029169225</v>
      </c>
      <c r="I5387" s="20">
        <v>6.3225417556569994</v>
      </c>
      <c r="J5387" s="20">
        <v>5.9345868155996806</v>
      </c>
      <c r="K5387" s="20">
        <v>5.7078792998055539</v>
      </c>
      <c r="L5387" s="20">
        <v>5.5379768879483624</v>
      </c>
      <c r="M5387" s="20">
        <v>5.3962701834675286</v>
      </c>
      <c r="N5387" s="20">
        <v>5.3300925650792097</v>
      </c>
    </row>
    <row r="5388" spans="1:14" x14ac:dyDescent="0.3">
      <c r="A5388" s="19">
        <v>35955</v>
      </c>
      <c r="B5388" s="20">
        <v>8.0037466721906387</v>
      </c>
      <c r="C5388" s="20">
        <v>7.3608853879115594</v>
      </c>
      <c r="D5388" s="20">
        <v>7.1915158249531599</v>
      </c>
      <c r="E5388" s="20">
        <v>7.2065271132355004</v>
      </c>
      <c r="F5388" s="21">
        <v>7.0930550698322161</v>
      </c>
      <c r="G5388" s="20">
        <v>6.988513026690522</v>
      </c>
      <c r="H5388" s="20">
        <v>6.6356930105881675</v>
      </c>
      <c r="I5388" s="20">
        <v>6.3593090871651086</v>
      </c>
      <c r="J5388" s="20">
        <v>5.9868804664352613</v>
      </c>
      <c r="K5388" s="20">
        <v>5.77459746017154</v>
      </c>
      <c r="L5388" s="20">
        <v>5.6199565087835435</v>
      </c>
      <c r="M5388" s="20">
        <v>5.4809336988825548</v>
      </c>
      <c r="N5388" s="20">
        <v>5.4250274457436296</v>
      </c>
    </row>
    <row r="5389" spans="1:14" x14ac:dyDescent="0.3">
      <c r="A5389" s="19">
        <v>35954</v>
      </c>
      <c r="B5389" s="20">
        <v>8.0583269893052911</v>
      </c>
      <c r="C5389" s="20">
        <v>7.3740963944635185</v>
      </c>
      <c r="D5389" s="20">
        <v>7.1887234652854843</v>
      </c>
      <c r="E5389" s="20">
        <v>7.1866789605334436</v>
      </c>
      <c r="F5389" s="21">
        <v>7.0658013849662042</v>
      </c>
      <c r="G5389" s="20">
        <v>6.9559551168366545</v>
      </c>
      <c r="H5389" s="20">
        <v>6.5978375775782503</v>
      </c>
      <c r="I5389" s="20">
        <v>6.3254603584788383</v>
      </c>
      <c r="J5389" s="20">
        <v>5.9632065356430051</v>
      </c>
      <c r="K5389" s="20">
        <v>5.7588526802667035</v>
      </c>
      <c r="L5389" s="20">
        <v>5.610697832838591</v>
      </c>
      <c r="M5389" s="20">
        <v>5.4702055096988786</v>
      </c>
      <c r="N5389" s="20">
        <v>5.4184767363001152</v>
      </c>
    </row>
    <row r="5390" spans="1:14" x14ac:dyDescent="0.3">
      <c r="A5390" s="19">
        <v>35951</v>
      </c>
      <c r="B5390" s="20">
        <v>8.0671747559115392</v>
      </c>
      <c r="C5390" s="20">
        <v>7.3770514672991281</v>
      </c>
      <c r="D5390" s="20">
        <v>7.1788487373082894</v>
      </c>
      <c r="E5390" s="20">
        <v>7.1670920306179573</v>
      </c>
      <c r="F5390" s="21">
        <v>7.0486214125865141</v>
      </c>
      <c r="G5390" s="20">
        <v>6.9402354228887138</v>
      </c>
      <c r="H5390" s="20">
        <v>6.583641600244146</v>
      </c>
      <c r="I5390" s="20">
        <v>6.3133694047019162</v>
      </c>
      <c r="J5390" s="20">
        <v>5.9569160239231298</v>
      </c>
      <c r="K5390" s="20">
        <v>5.7570977935373744</v>
      </c>
      <c r="L5390" s="20">
        <v>5.6114241448112105</v>
      </c>
      <c r="M5390" s="20">
        <v>5.4738610855470782</v>
      </c>
      <c r="N5390" s="20">
        <v>5.4220996933739345</v>
      </c>
    </row>
    <row r="5391" spans="1:14" x14ac:dyDescent="0.3">
      <c r="A5391" s="19">
        <v>35950</v>
      </c>
      <c r="B5391" s="20">
        <v>7.8815869930120019</v>
      </c>
      <c r="C5391" s="20">
        <v>7.309720926856027</v>
      </c>
      <c r="D5391" s="20">
        <v>7.1613355436543999</v>
      </c>
      <c r="E5391" s="20">
        <v>7.1463577679526642</v>
      </c>
      <c r="F5391" s="21">
        <v>7.0334873297052374</v>
      </c>
      <c r="G5391" s="20">
        <v>6.9228939499244602</v>
      </c>
      <c r="H5391" s="20">
        <v>6.5606341139004023</v>
      </c>
      <c r="I5391" s="20">
        <v>6.2946236417539945</v>
      </c>
      <c r="J5391" s="20">
        <v>5.9486389927724996</v>
      </c>
      <c r="K5391" s="20">
        <v>5.75639058762824</v>
      </c>
      <c r="L5391" s="20">
        <v>5.621242314645774</v>
      </c>
      <c r="M5391" s="20">
        <v>5.5095172928803304</v>
      </c>
      <c r="N5391" s="20">
        <v>5.460863296725984</v>
      </c>
    </row>
    <row r="5392" spans="1:14" x14ac:dyDescent="0.3">
      <c r="A5392" s="19">
        <v>35949</v>
      </c>
      <c r="B5392" s="20">
        <v>7.8533309791960662</v>
      </c>
      <c r="C5392" s="20">
        <v>7.128963683867573</v>
      </c>
      <c r="D5392" s="20">
        <v>6.916638317282179</v>
      </c>
      <c r="E5392" s="20">
        <v>6.8983768790868742</v>
      </c>
      <c r="F5392" s="21">
        <v>6.782413433929861</v>
      </c>
      <c r="G5392" s="20">
        <v>6.6821830800532158</v>
      </c>
      <c r="H5392" s="20">
        <v>6.3620893903865765</v>
      </c>
      <c r="I5392" s="20">
        <v>6.1262745241810954</v>
      </c>
      <c r="J5392" s="20">
        <v>5.8257434090905651</v>
      </c>
      <c r="K5392" s="20">
        <v>5.6680485251735906</v>
      </c>
      <c r="L5392" s="20">
        <v>5.5715092572378406</v>
      </c>
      <c r="M5392" s="20">
        <v>5.5116437158914859</v>
      </c>
      <c r="N5392" s="20">
        <v>5.4815209595310943</v>
      </c>
    </row>
    <row r="5393" spans="1:14" x14ac:dyDescent="0.3">
      <c r="A5393" s="19">
        <v>35948</v>
      </c>
      <c r="B5393" s="20">
        <v>7.7348164684062954</v>
      </c>
      <c r="C5393" s="20">
        <v>7.1049027529627713</v>
      </c>
      <c r="D5393" s="20">
        <v>6.9315778133983823</v>
      </c>
      <c r="E5393" s="20">
        <v>6.9160449449339261</v>
      </c>
      <c r="F5393" s="21">
        <v>6.7997718048384694</v>
      </c>
      <c r="G5393" s="20">
        <v>6.690784012341557</v>
      </c>
      <c r="H5393" s="20">
        <v>6.3503461118455933</v>
      </c>
      <c r="I5393" s="20">
        <v>6.1124890140479726</v>
      </c>
      <c r="J5393" s="20">
        <v>5.8157782503411699</v>
      </c>
      <c r="K5393" s="20">
        <v>5.6602758705165002</v>
      </c>
      <c r="L5393" s="20">
        <v>5.5642189010554572</v>
      </c>
      <c r="M5393" s="20">
        <v>5.5102019251665322</v>
      </c>
      <c r="N5393" s="20">
        <v>5.4784483232873828</v>
      </c>
    </row>
    <row r="5394" spans="1:14" x14ac:dyDescent="0.3">
      <c r="A5394" s="19">
        <v>35947</v>
      </c>
      <c r="B5394" s="20">
        <v>7.8247223500073417</v>
      </c>
      <c r="C5394" s="20">
        <v>7.1266818435471846</v>
      </c>
      <c r="D5394" s="20">
        <v>6.9222950668713388</v>
      </c>
      <c r="E5394" s="20">
        <v>6.8934296720749586</v>
      </c>
      <c r="F5394" s="21">
        <v>6.7732955468866081</v>
      </c>
      <c r="G5394" s="20">
        <v>6.6648599048226815</v>
      </c>
      <c r="H5394" s="20">
        <v>6.3274014939307079</v>
      </c>
      <c r="I5394" s="20">
        <v>6.0889575822389519</v>
      </c>
      <c r="J5394" s="20">
        <v>5.7906370296103855</v>
      </c>
      <c r="K5394" s="20">
        <v>5.636277050459273</v>
      </c>
      <c r="L5394" s="20">
        <v>5.5439265469568157</v>
      </c>
      <c r="M5394" s="20">
        <v>5.4921299083367305</v>
      </c>
      <c r="N5394" s="20">
        <v>5.4634641956940273</v>
      </c>
    </row>
    <row r="5395" spans="1:14" x14ac:dyDescent="0.3">
      <c r="A5395" s="19">
        <v>35944</v>
      </c>
      <c r="B5395" s="20">
        <v>7.5775804705127747</v>
      </c>
      <c r="C5395" s="20">
        <v>7.0084415450940512</v>
      </c>
      <c r="D5395" s="20">
        <v>6.8546769896410522</v>
      </c>
      <c r="E5395" s="20">
        <v>6.8723384948205259</v>
      </c>
      <c r="F5395" s="21">
        <v>6.7654594625608908</v>
      </c>
      <c r="G5395" s="20">
        <v>6.6636625292640952</v>
      </c>
      <c r="H5395" s="20">
        <v>6.3377914910891473</v>
      </c>
      <c r="I5395" s="20">
        <v>6.1067051873877611</v>
      </c>
      <c r="J5395" s="20">
        <v>5.8197956334720207</v>
      </c>
      <c r="K5395" s="20">
        <v>5.673389260890132</v>
      </c>
      <c r="L5395" s="20">
        <v>5.5868452813972125</v>
      </c>
      <c r="M5395" s="20">
        <v>5.5321955780843366</v>
      </c>
      <c r="N5395" s="20">
        <v>5.5077134965840226</v>
      </c>
    </row>
    <row r="5396" spans="1:14" x14ac:dyDescent="0.3">
      <c r="A5396" s="19">
        <v>35943</v>
      </c>
      <c r="B5396" s="20">
        <v>7.813115735936897</v>
      </c>
      <c r="C5396" s="20">
        <v>7.1230181035722868</v>
      </c>
      <c r="D5396" s="20">
        <v>6.9386839270219731</v>
      </c>
      <c r="E5396" s="20">
        <v>6.9413680967665927</v>
      </c>
      <c r="F5396" s="21">
        <v>6.8193334680220774</v>
      </c>
      <c r="G5396" s="20">
        <v>6.7113839430199036</v>
      </c>
      <c r="H5396" s="20">
        <v>6.3893909057133085</v>
      </c>
      <c r="I5396" s="20">
        <v>6.1660360059010264</v>
      </c>
      <c r="J5396" s="20">
        <v>5.8883883816218168</v>
      </c>
      <c r="K5396" s="20">
        <v>5.7454362629389033</v>
      </c>
      <c r="L5396" s="20">
        <v>5.6586743181832668</v>
      </c>
      <c r="M5396" s="20">
        <v>5.59624433588922</v>
      </c>
      <c r="N5396" s="20">
        <v>5.571852695561331</v>
      </c>
    </row>
    <row r="5397" spans="1:14" x14ac:dyDescent="0.3">
      <c r="A5397" s="19">
        <v>35942</v>
      </c>
      <c r="B5397" s="20">
        <v>7.8962523367127613</v>
      </c>
      <c r="C5397" s="20">
        <v>7.1321493904911488</v>
      </c>
      <c r="D5397" s="20">
        <v>6.9420685992383602</v>
      </c>
      <c r="E5397" s="20">
        <v>6.959846238159618</v>
      </c>
      <c r="F5397" s="21">
        <v>6.8264344376217236</v>
      </c>
      <c r="G5397" s="20">
        <v>6.7142347649602252</v>
      </c>
      <c r="H5397" s="20">
        <v>6.3998934732272916</v>
      </c>
      <c r="I5397" s="20">
        <v>6.1796676032467852</v>
      </c>
      <c r="J5397" s="20">
        <v>5.8955543616416168</v>
      </c>
      <c r="K5397" s="20">
        <v>5.7456842754224633</v>
      </c>
      <c r="L5397" s="20">
        <v>5.6547420898828742</v>
      </c>
      <c r="M5397" s="20">
        <v>5.5934959643522104</v>
      </c>
      <c r="N5397" s="20">
        <v>5.5673918325104381</v>
      </c>
    </row>
    <row r="5398" spans="1:14" x14ac:dyDescent="0.3">
      <c r="A5398" s="19">
        <v>35941</v>
      </c>
      <c r="B5398" s="20">
        <v>7.911926266928381</v>
      </c>
      <c r="C5398" s="20">
        <v>7.1446655400755086</v>
      </c>
      <c r="D5398" s="20">
        <v>6.9414229989498608</v>
      </c>
      <c r="E5398" s="20">
        <v>6.9499336367138236</v>
      </c>
      <c r="F5398" s="21">
        <v>6.81999081799216</v>
      </c>
      <c r="G5398" s="20">
        <v>6.7108183929107232</v>
      </c>
      <c r="H5398" s="20">
        <v>6.3994445321343107</v>
      </c>
      <c r="I5398" s="20">
        <v>6.1786233833699349</v>
      </c>
      <c r="J5398" s="20">
        <v>5.893091499231276</v>
      </c>
      <c r="K5398" s="20">
        <v>5.7421663296356211</v>
      </c>
      <c r="L5398" s="20">
        <v>5.6496202573631615</v>
      </c>
      <c r="M5398" s="20">
        <v>5.5852501354394377</v>
      </c>
      <c r="N5398" s="20">
        <v>5.5585467047327901</v>
      </c>
    </row>
    <row r="5399" spans="1:14" x14ac:dyDescent="0.3">
      <c r="A5399" s="19">
        <v>35937</v>
      </c>
      <c r="B5399" s="20">
        <v>7.7790852945196605</v>
      </c>
      <c r="C5399" s="20">
        <v>7.119401269294265</v>
      </c>
      <c r="D5399" s="20">
        <v>6.9605858409835504</v>
      </c>
      <c r="E5399" s="20">
        <v>6.9674727334527544</v>
      </c>
      <c r="F5399" s="21">
        <v>6.8439609674251347</v>
      </c>
      <c r="G5399" s="20">
        <v>6.7368517617878343</v>
      </c>
      <c r="H5399" s="20">
        <v>6.4338274608047845</v>
      </c>
      <c r="I5399" s="20">
        <v>6.2198516305212621</v>
      </c>
      <c r="J5399" s="20">
        <v>5.9449548127814333</v>
      </c>
      <c r="K5399" s="20">
        <v>5.8012209430578068</v>
      </c>
      <c r="L5399" s="20">
        <v>5.7130803507274619</v>
      </c>
      <c r="M5399" s="20">
        <v>5.6416187198271039</v>
      </c>
      <c r="N5399" s="20">
        <v>5.6183860255315441</v>
      </c>
    </row>
    <row r="5400" spans="1:14" x14ac:dyDescent="0.3">
      <c r="A5400" s="19">
        <v>35936</v>
      </c>
      <c r="B5400" s="20">
        <v>7.8786310415688696</v>
      </c>
      <c r="C5400" s="20">
        <v>7.1485001981470742</v>
      </c>
      <c r="D5400" s="20">
        <v>6.9667995661719182</v>
      </c>
      <c r="E5400" s="20">
        <v>6.9803070356550476</v>
      </c>
      <c r="F5400" s="21">
        <v>6.8510279822675315</v>
      </c>
      <c r="G5400" s="20">
        <v>6.7421532458149445</v>
      </c>
      <c r="H5400" s="20">
        <v>6.4402871015508891</v>
      </c>
      <c r="I5400" s="20">
        <v>6.2294957897194818</v>
      </c>
      <c r="J5400" s="20">
        <v>5.9590283747767128</v>
      </c>
      <c r="K5400" s="20">
        <v>5.8183101454017176</v>
      </c>
      <c r="L5400" s="20">
        <v>5.7324741635327685</v>
      </c>
      <c r="M5400" s="20">
        <v>5.6551515278140263</v>
      </c>
      <c r="N5400" s="20">
        <v>5.6346112826399635</v>
      </c>
    </row>
    <row r="5401" spans="1:14" x14ac:dyDescent="0.3">
      <c r="A5401" s="19">
        <v>35935</v>
      </c>
      <c r="B5401" s="20">
        <v>7.7584736565147683</v>
      </c>
      <c r="C5401" s="20">
        <v>7.1481095921033724</v>
      </c>
      <c r="D5401" s="20">
        <v>6.9967124016061213</v>
      </c>
      <c r="E5401" s="20">
        <v>7.0064768261888801</v>
      </c>
      <c r="F5401" s="21">
        <v>6.8958662071400125</v>
      </c>
      <c r="G5401" s="20">
        <v>6.7989335584966248</v>
      </c>
      <c r="H5401" s="20">
        <v>6.5103466459104418</v>
      </c>
      <c r="I5401" s="20">
        <v>6.2983788845311546</v>
      </c>
      <c r="J5401" s="20">
        <v>6.0167605465937495</v>
      </c>
      <c r="K5401" s="20">
        <v>5.8633602591006539</v>
      </c>
      <c r="L5401" s="20">
        <v>5.7659418757287204</v>
      </c>
      <c r="M5401" s="20">
        <v>5.6911772037352133</v>
      </c>
      <c r="N5401" s="20">
        <v>5.6629739055722075</v>
      </c>
    </row>
    <row r="5402" spans="1:14" x14ac:dyDescent="0.3">
      <c r="A5402" s="19">
        <v>35934</v>
      </c>
      <c r="B5402" s="20">
        <v>7.7274581538351104</v>
      </c>
      <c r="C5402" s="20">
        <v>7.139501174371687</v>
      </c>
      <c r="D5402" s="20">
        <v>6.9884786189723007</v>
      </c>
      <c r="E5402" s="20">
        <v>6.9884462993028684</v>
      </c>
      <c r="F5402" s="21">
        <v>6.8829473259523049</v>
      </c>
      <c r="G5402" s="20">
        <v>6.7901795842139103</v>
      </c>
      <c r="H5402" s="20">
        <v>6.5128530366136337</v>
      </c>
      <c r="I5402" s="20">
        <v>6.3092030933784171</v>
      </c>
      <c r="J5402" s="20">
        <v>6.041430667120701</v>
      </c>
      <c r="K5402" s="20">
        <v>5.8986226246788158</v>
      </c>
      <c r="L5402" s="20">
        <v>5.8119786224153556</v>
      </c>
      <c r="M5402" s="20">
        <v>5.7572081553356336</v>
      </c>
      <c r="N5402" s="20">
        <v>5.7316918741453131</v>
      </c>
    </row>
    <row r="5403" spans="1:14" x14ac:dyDescent="0.3">
      <c r="A5403" s="19">
        <v>35933</v>
      </c>
      <c r="B5403" s="20">
        <v>7.8024929890817933</v>
      </c>
      <c r="C5403" s="20">
        <v>7.1391668963299839</v>
      </c>
      <c r="D5403" s="20">
        <v>6.9639601600216965</v>
      </c>
      <c r="E5403" s="20">
        <v>6.9641012270764433</v>
      </c>
      <c r="F5403" s="21">
        <v>6.850949805130341</v>
      </c>
      <c r="G5403" s="20">
        <v>6.7567126339106478</v>
      </c>
      <c r="H5403" s="20">
        <v>6.4908082033454342</v>
      </c>
      <c r="I5403" s="20">
        <v>6.2990360284698577</v>
      </c>
      <c r="J5403" s="20">
        <v>6.0457867465112676</v>
      </c>
      <c r="K5403" s="20">
        <v>5.9101607145263317</v>
      </c>
      <c r="L5403" s="20">
        <v>5.8281223842070435</v>
      </c>
      <c r="M5403" s="20">
        <v>5.773263651696694</v>
      </c>
      <c r="N5403" s="20">
        <v>5.7500695839229037</v>
      </c>
    </row>
    <row r="5404" spans="1:14" x14ac:dyDescent="0.3">
      <c r="A5404" s="19">
        <v>35930</v>
      </c>
      <c r="B5404" s="20">
        <v>7.7593566596163601</v>
      </c>
      <c r="C5404" s="20">
        <v>7.1253044510756061</v>
      </c>
      <c r="D5404" s="20">
        <v>6.9579164381321865</v>
      </c>
      <c r="E5404" s="20">
        <v>6.9531427939633659</v>
      </c>
      <c r="F5404" s="21">
        <v>6.8470059917133828</v>
      </c>
      <c r="G5404" s="20">
        <v>6.7602758407918007</v>
      </c>
      <c r="H5404" s="20">
        <v>6.5017018077111128</v>
      </c>
      <c r="I5404" s="20">
        <v>6.3067926821126754</v>
      </c>
      <c r="J5404" s="20">
        <v>6.0530151115037754</v>
      </c>
      <c r="K5404" s="20">
        <v>5.9222509985503367</v>
      </c>
      <c r="L5404" s="20">
        <v>5.8448970872764638</v>
      </c>
      <c r="M5404" s="20">
        <v>5.7795339049608208</v>
      </c>
      <c r="N5404" s="20">
        <v>5.760869703156156</v>
      </c>
    </row>
    <row r="5405" spans="1:14" x14ac:dyDescent="0.3">
      <c r="A5405" s="19">
        <v>35929</v>
      </c>
      <c r="B5405" s="20">
        <v>7.8706081616018189</v>
      </c>
      <c r="C5405" s="20">
        <v>7.1339295612029385</v>
      </c>
      <c r="D5405" s="20">
        <v>6.9381122101066035</v>
      </c>
      <c r="E5405" s="20">
        <v>6.9440615655435574</v>
      </c>
      <c r="F5405" s="21">
        <v>6.8250813628019893</v>
      </c>
      <c r="G5405" s="20">
        <v>6.7312328718658883</v>
      </c>
      <c r="H5405" s="20">
        <v>6.4650030457616037</v>
      </c>
      <c r="I5405" s="20">
        <v>6.2684054204316579</v>
      </c>
      <c r="J5405" s="20">
        <v>6.0095607323199207</v>
      </c>
      <c r="K5405" s="20">
        <v>5.8744004009746726</v>
      </c>
      <c r="L5405" s="20">
        <v>5.7958834639405996</v>
      </c>
      <c r="M5405" s="20">
        <v>5.7436615182183548</v>
      </c>
      <c r="N5405" s="20">
        <v>5.722842605557461</v>
      </c>
    </row>
    <row r="5406" spans="1:14" x14ac:dyDescent="0.3">
      <c r="A5406" s="19">
        <v>35928</v>
      </c>
      <c r="B5406" s="20">
        <v>7.9044020470668954</v>
      </c>
      <c r="C5406" s="20">
        <v>7.1357228065152052</v>
      </c>
      <c r="D5406" s="20">
        <v>6.9050225596975547</v>
      </c>
      <c r="E5406" s="20">
        <v>6.8836766980658659</v>
      </c>
      <c r="F5406" s="21">
        <v>6.7685611647726818</v>
      </c>
      <c r="G5406" s="20">
        <v>6.6786109731158207</v>
      </c>
      <c r="H5406" s="20">
        <v>6.4141393848321355</v>
      </c>
      <c r="I5406" s="20">
        <v>6.2212976196499747</v>
      </c>
      <c r="J5406" s="20">
        <v>5.9780715808691376</v>
      </c>
      <c r="K5406" s="20">
        <v>5.8565911875224943</v>
      </c>
      <c r="L5406" s="20">
        <v>5.7871095851814465</v>
      </c>
      <c r="M5406" s="20">
        <v>5.7326428579123911</v>
      </c>
      <c r="N5406" s="20">
        <v>5.7161701698937915</v>
      </c>
    </row>
    <row r="5407" spans="1:14" x14ac:dyDescent="0.3">
      <c r="A5407" s="19">
        <v>35927</v>
      </c>
      <c r="B5407" s="20">
        <v>7.9095152282522374</v>
      </c>
      <c r="C5407" s="20">
        <v>7.1239337003681529</v>
      </c>
      <c r="D5407" s="20">
        <v>6.886211999945389</v>
      </c>
      <c r="E5407" s="20">
        <v>6.8607231570833918</v>
      </c>
      <c r="F5407" s="21">
        <v>6.745602494918189</v>
      </c>
      <c r="G5407" s="20">
        <v>6.6570754430021193</v>
      </c>
      <c r="H5407" s="20">
        <v>6.3929460749575791</v>
      </c>
      <c r="I5407" s="20">
        <v>6.1993458472954872</v>
      </c>
      <c r="J5407" s="20">
        <v>5.9598343457919176</v>
      </c>
      <c r="K5407" s="20">
        <v>5.8433085764024453</v>
      </c>
      <c r="L5407" s="20">
        <v>5.7785381928196955</v>
      </c>
      <c r="M5407" s="20">
        <v>5.7217883581792233</v>
      </c>
      <c r="N5407" s="20">
        <v>5.7093574414147659</v>
      </c>
    </row>
    <row r="5408" spans="1:14" x14ac:dyDescent="0.3">
      <c r="A5408" s="19">
        <v>35926</v>
      </c>
      <c r="B5408" s="20">
        <v>7.8692187289268034</v>
      </c>
      <c r="C5408" s="20">
        <v>7.1211877855467609</v>
      </c>
      <c r="D5408" s="20">
        <v>6.8913857690258977</v>
      </c>
      <c r="E5408" s="20">
        <v>6.8612606729272665</v>
      </c>
      <c r="F5408" s="21">
        <v>6.7494463062589691</v>
      </c>
      <c r="G5408" s="20">
        <v>6.6606574837707306</v>
      </c>
      <c r="H5408" s="20">
        <v>6.392691206639399</v>
      </c>
      <c r="I5408" s="20">
        <v>6.1949756757706425</v>
      </c>
      <c r="J5408" s="20">
        <v>5.9438675782541459</v>
      </c>
      <c r="K5408" s="20">
        <v>5.8164946111679701</v>
      </c>
      <c r="L5408" s="20">
        <v>5.7419298137875447</v>
      </c>
      <c r="M5408" s="20">
        <v>5.6814764914775733</v>
      </c>
      <c r="N5408" s="20">
        <v>5.6638612187838504</v>
      </c>
    </row>
    <row r="5409" spans="1:14" x14ac:dyDescent="0.3">
      <c r="A5409" s="19">
        <v>35923</v>
      </c>
      <c r="B5409" s="20">
        <v>7.9285149921266189</v>
      </c>
      <c r="C5409" s="20">
        <v>7.1208944023720786</v>
      </c>
      <c r="D5409" s="20">
        <v>6.8937209197997174</v>
      </c>
      <c r="E5409" s="20">
        <v>6.8835751828032246</v>
      </c>
      <c r="F5409" s="21">
        <v>6.7571152982196292</v>
      </c>
      <c r="G5409" s="20">
        <v>6.6583853710805023</v>
      </c>
      <c r="H5409" s="20">
        <v>6.3832128843937035</v>
      </c>
      <c r="I5409" s="20">
        <v>6.1881027795846686</v>
      </c>
      <c r="J5409" s="20">
        <v>5.9409955225506357</v>
      </c>
      <c r="K5409" s="20">
        <v>5.8146971301674979</v>
      </c>
      <c r="L5409" s="20">
        <v>5.739940288710768</v>
      </c>
      <c r="M5409" s="20">
        <v>5.6795979669212269</v>
      </c>
      <c r="N5409" s="20">
        <v>5.6616422577525558</v>
      </c>
    </row>
    <row r="5410" spans="1:14" x14ac:dyDescent="0.3">
      <c r="A5410" s="19">
        <v>35922</v>
      </c>
      <c r="B5410" s="20">
        <v>7.8994102397639434</v>
      </c>
      <c r="C5410" s="20">
        <v>7.1181883846983576</v>
      </c>
      <c r="D5410" s="20">
        <v>6.8997341004514539</v>
      </c>
      <c r="E5410" s="20">
        <v>6.8910878894283432</v>
      </c>
      <c r="F5410" s="21">
        <v>6.7684750531008149</v>
      </c>
      <c r="G5410" s="20">
        <v>6.6717483012038636</v>
      </c>
      <c r="H5410" s="20">
        <v>6.3952090214816035</v>
      </c>
      <c r="I5410" s="20">
        <v>6.2006188246523886</v>
      </c>
      <c r="J5410" s="20">
        <v>5.9581335590638531</v>
      </c>
      <c r="K5410" s="20">
        <v>5.8367090673574422</v>
      </c>
      <c r="L5410" s="20">
        <v>5.7656633254610297</v>
      </c>
      <c r="M5410" s="20">
        <v>5.7047800121321544</v>
      </c>
      <c r="N5410" s="20">
        <v>5.6886401108417886</v>
      </c>
    </row>
    <row r="5411" spans="1:14" x14ac:dyDescent="0.3">
      <c r="A5411" s="19">
        <v>35921</v>
      </c>
      <c r="B5411" s="20">
        <v>7.965255405780411</v>
      </c>
      <c r="C5411" s="20">
        <v>7.1145346549241442</v>
      </c>
      <c r="D5411" s="20">
        <v>6.8780888429300457</v>
      </c>
      <c r="E5411" s="20">
        <v>6.865468011597188</v>
      </c>
      <c r="F5411" s="21">
        <v>6.7348529291249601</v>
      </c>
      <c r="G5411" s="20">
        <v>6.6350296250505014</v>
      </c>
      <c r="H5411" s="20">
        <v>6.3592482099510494</v>
      </c>
      <c r="I5411" s="20">
        <v>6.1622563128985126</v>
      </c>
      <c r="J5411" s="20">
        <v>5.9085909689609712</v>
      </c>
      <c r="K5411" s="20">
        <v>5.7776333507892179</v>
      </c>
      <c r="L5411" s="20">
        <v>5.7008384664581317</v>
      </c>
      <c r="M5411" s="20">
        <v>5.6499358327163778</v>
      </c>
      <c r="N5411" s="20">
        <v>5.6295821868945533</v>
      </c>
    </row>
    <row r="5412" spans="1:14" x14ac:dyDescent="0.3">
      <c r="A5412" s="19">
        <v>35920</v>
      </c>
      <c r="B5412" s="20">
        <v>7.9762804391875211</v>
      </c>
      <c r="C5412" s="20">
        <v>7.1117899131831077</v>
      </c>
      <c r="D5412" s="20">
        <v>6.8635840293890107</v>
      </c>
      <c r="E5412" s="20">
        <v>6.8569680305994778</v>
      </c>
      <c r="F5412" s="21">
        <v>6.7286185584682086</v>
      </c>
      <c r="G5412" s="20">
        <v>6.6312001647207657</v>
      </c>
      <c r="H5412" s="20">
        <v>6.3555994982662893</v>
      </c>
      <c r="I5412" s="20">
        <v>6.1565978599114777</v>
      </c>
      <c r="J5412" s="20">
        <v>5.9033768214456437</v>
      </c>
      <c r="K5412" s="20">
        <v>5.7742963394626559</v>
      </c>
      <c r="L5412" s="20">
        <v>5.6983250379189929</v>
      </c>
      <c r="M5412" s="20">
        <v>5.6449835842948124</v>
      </c>
      <c r="N5412" s="20">
        <v>5.625093199697873</v>
      </c>
    </row>
    <row r="5413" spans="1:14" x14ac:dyDescent="0.3">
      <c r="A5413" s="19">
        <v>35916</v>
      </c>
      <c r="B5413" s="20">
        <v>8.0812121752173276</v>
      </c>
      <c r="C5413" s="20">
        <v>7.1169125363040404</v>
      </c>
      <c r="D5413" s="20">
        <v>6.8243302405867929</v>
      </c>
      <c r="E5413" s="20">
        <v>6.8255797580005657</v>
      </c>
      <c r="F5413" s="21">
        <v>6.684854825776255</v>
      </c>
      <c r="G5413" s="20">
        <v>6.5780053023116016</v>
      </c>
      <c r="H5413" s="20">
        <v>6.2805143213954837</v>
      </c>
      <c r="I5413" s="20">
        <v>6.0735245519318468</v>
      </c>
      <c r="J5413" s="20">
        <v>5.8214430446447336</v>
      </c>
      <c r="K5413" s="20">
        <v>5.700863459869983</v>
      </c>
      <c r="L5413" s="20">
        <v>5.637542336820788</v>
      </c>
      <c r="M5413" s="20">
        <v>5.5957799140023132</v>
      </c>
      <c r="N5413" s="20">
        <v>5.5836051449875628</v>
      </c>
    </row>
    <row r="5414" spans="1:14" x14ac:dyDescent="0.3">
      <c r="A5414" s="19">
        <v>35915</v>
      </c>
      <c r="B5414" s="20">
        <v>7.9239963582839259</v>
      </c>
      <c r="C5414" s="20">
        <v>7.1038644869709575</v>
      </c>
      <c r="D5414" s="20">
        <v>6.8518598988297494</v>
      </c>
      <c r="E5414" s="20">
        <v>6.8147582087537542</v>
      </c>
      <c r="F5414" s="21">
        <v>6.7007041303557253</v>
      </c>
      <c r="G5414" s="20">
        <v>6.611766444917806</v>
      </c>
      <c r="H5414" s="20">
        <v>6.3411782276330966</v>
      </c>
      <c r="I5414" s="20">
        <v>6.1478807138102773</v>
      </c>
      <c r="J5414" s="20">
        <v>5.9081864865919878</v>
      </c>
      <c r="K5414" s="20">
        <v>5.7897625718787724</v>
      </c>
      <c r="L5414" s="20">
        <v>5.7230387052910334</v>
      </c>
      <c r="M5414" s="20">
        <v>5.6690550789922103</v>
      </c>
      <c r="N5414" s="20">
        <v>5.6552501117516307</v>
      </c>
    </row>
    <row r="5415" spans="1:14" x14ac:dyDescent="0.3">
      <c r="A5415" s="19">
        <v>35914</v>
      </c>
      <c r="B5415" s="20">
        <v>8.0269630585855118</v>
      </c>
      <c r="C5415" s="20">
        <v>7.1310683618849495</v>
      </c>
      <c r="D5415" s="20">
        <v>6.863749663858199</v>
      </c>
      <c r="E5415" s="20">
        <v>6.8465345577922543</v>
      </c>
      <c r="F5415" s="21">
        <v>6.7184120499202846</v>
      </c>
      <c r="G5415" s="20">
        <v>6.6217861550015176</v>
      </c>
      <c r="H5415" s="20">
        <v>6.3509262585980224</v>
      </c>
      <c r="I5415" s="20">
        <v>6.1660412936394309</v>
      </c>
      <c r="J5415" s="20">
        <v>5.9405439567640617</v>
      </c>
      <c r="K5415" s="20">
        <v>5.8304813001205735</v>
      </c>
      <c r="L5415" s="20">
        <v>5.7689553022584272</v>
      </c>
      <c r="M5415" s="20">
        <v>5.7098503885745124</v>
      </c>
      <c r="N5415" s="20">
        <v>5.7000900006010058</v>
      </c>
    </row>
    <row r="5416" spans="1:14" x14ac:dyDescent="0.3">
      <c r="A5416" s="19">
        <v>35913</v>
      </c>
      <c r="B5416" s="20">
        <v>8.0735335434962234</v>
      </c>
      <c r="C5416" s="20">
        <v>7.1445929404992619</v>
      </c>
      <c r="D5416" s="20">
        <v>6.8801477278005043</v>
      </c>
      <c r="E5416" s="20">
        <v>6.8726681369417628</v>
      </c>
      <c r="F5416" s="21">
        <v>6.7354313395610266</v>
      </c>
      <c r="G5416" s="20">
        <v>6.6319936648588564</v>
      </c>
      <c r="H5416" s="20">
        <v>6.3543821102358686</v>
      </c>
      <c r="I5416" s="20">
        <v>6.1718935800564507</v>
      </c>
      <c r="J5416" s="20">
        <v>5.9530535624611955</v>
      </c>
      <c r="K5416" s="20">
        <v>5.8475859959888057</v>
      </c>
      <c r="L5416" s="20">
        <v>5.7878206999755317</v>
      </c>
      <c r="M5416" s="20">
        <v>5.7133812791828253</v>
      </c>
      <c r="N5416" s="20">
        <v>5.7071736902285881</v>
      </c>
    </row>
    <row r="5417" spans="1:14" x14ac:dyDescent="0.3">
      <c r="A5417" s="19">
        <v>35912</v>
      </c>
      <c r="B5417" s="20">
        <v>7.9861807926510124</v>
      </c>
      <c r="C5417" s="20">
        <v>7.1438693729488927</v>
      </c>
      <c r="D5417" s="20">
        <v>6.8948967918652082</v>
      </c>
      <c r="E5417" s="20">
        <v>6.8759393731184622</v>
      </c>
      <c r="F5417" s="21">
        <v>6.7549704116565676</v>
      </c>
      <c r="G5417" s="20">
        <v>6.6637263136310381</v>
      </c>
      <c r="H5417" s="20">
        <v>6.3990546986900885</v>
      </c>
      <c r="I5417" s="20">
        <v>6.2116693789275557</v>
      </c>
      <c r="J5417" s="20">
        <v>5.9814114030654526</v>
      </c>
      <c r="K5417" s="20">
        <v>5.869327334860329</v>
      </c>
      <c r="L5417" s="20">
        <v>5.8048229168450307</v>
      </c>
      <c r="M5417" s="20">
        <v>5.7184262968987278</v>
      </c>
      <c r="N5417" s="20">
        <v>5.7122436798505865</v>
      </c>
    </row>
    <row r="5418" spans="1:14" x14ac:dyDescent="0.3">
      <c r="A5418" s="19">
        <v>35909</v>
      </c>
      <c r="B5418" s="20">
        <v>8.0558583759620443</v>
      </c>
      <c r="C5418" s="20">
        <v>7.1569543474831017</v>
      </c>
      <c r="D5418" s="20">
        <v>6.8766336041018334</v>
      </c>
      <c r="E5418" s="20">
        <v>6.8529012843486612</v>
      </c>
      <c r="F5418" s="21">
        <v>6.7266870331652546</v>
      </c>
      <c r="G5418" s="20">
        <v>6.6279753892186601</v>
      </c>
      <c r="H5418" s="20">
        <v>6.3410892169023043</v>
      </c>
      <c r="I5418" s="20">
        <v>6.1445331580117886</v>
      </c>
      <c r="J5418" s="20">
        <v>5.9000264576226948</v>
      </c>
      <c r="K5418" s="20">
        <v>5.7736555946905241</v>
      </c>
      <c r="L5418" s="20">
        <v>5.6967758713647694</v>
      </c>
      <c r="M5418" s="20">
        <v>5.6295141911424498</v>
      </c>
      <c r="N5418" s="20">
        <v>5.6119010798063114</v>
      </c>
    </row>
    <row r="5419" spans="1:14" x14ac:dyDescent="0.3">
      <c r="A5419" s="19">
        <v>35908</v>
      </c>
      <c r="B5419" s="20">
        <v>8.089807517650172</v>
      </c>
      <c r="C5419" s="20">
        <v>7.1631006172681504</v>
      </c>
      <c r="D5419" s="20">
        <v>6.8877204019606832</v>
      </c>
      <c r="E5419" s="20">
        <v>6.8736854962212872</v>
      </c>
      <c r="F5419" s="21">
        <v>6.748502498629807</v>
      </c>
      <c r="G5419" s="20">
        <v>6.6577489027975494</v>
      </c>
      <c r="H5419" s="20">
        <v>6.3935574640551458</v>
      </c>
      <c r="I5419" s="20">
        <v>6.1975532746078059</v>
      </c>
      <c r="J5419" s="20">
        <v>5.9428809249396668</v>
      </c>
      <c r="K5419" s="20">
        <v>5.8107407744833059</v>
      </c>
      <c r="L5419" s="20">
        <v>5.7326487852086734</v>
      </c>
      <c r="M5419" s="20">
        <v>5.665786589137797</v>
      </c>
      <c r="N5419" s="20">
        <v>5.6487627519267951</v>
      </c>
    </row>
    <row r="5420" spans="1:14" x14ac:dyDescent="0.3">
      <c r="A5420" s="19">
        <v>35907</v>
      </c>
      <c r="B5420" s="20">
        <v>7.9077626832257657</v>
      </c>
      <c r="C5420" s="20">
        <v>7.1586669816791169</v>
      </c>
      <c r="D5420" s="20">
        <v>6.94502376097953</v>
      </c>
      <c r="E5420" s="20">
        <v>6.9371159710751344</v>
      </c>
      <c r="F5420" s="21">
        <v>6.8226543330592637</v>
      </c>
      <c r="G5420" s="20">
        <v>6.729728372105706</v>
      </c>
      <c r="H5420" s="20">
        <v>6.446851468619534</v>
      </c>
      <c r="I5420" s="20">
        <v>6.2357134154927927</v>
      </c>
      <c r="J5420" s="20">
        <v>5.9588978152407908</v>
      </c>
      <c r="K5420" s="20">
        <v>5.8141568883741508</v>
      </c>
      <c r="L5420" s="20">
        <v>5.7276656363565808</v>
      </c>
      <c r="M5420" s="20">
        <v>5.6527306127009904</v>
      </c>
      <c r="N5420" s="20">
        <v>5.632912638063269</v>
      </c>
    </row>
    <row r="5421" spans="1:14" x14ac:dyDescent="0.3">
      <c r="A5421" s="19">
        <v>35906</v>
      </c>
      <c r="B5421" s="20">
        <v>7.9089485938638244</v>
      </c>
      <c r="C5421" s="20">
        <v>7.1631032568139004</v>
      </c>
      <c r="D5421" s="20">
        <v>6.9412404847735996</v>
      </c>
      <c r="E5421" s="20">
        <v>6.9272263290845331</v>
      </c>
      <c r="F5421" s="21">
        <v>6.8185239235107389</v>
      </c>
      <c r="G5421" s="20">
        <v>6.7306705492555912</v>
      </c>
      <c r="H5421" s="20">
        <v>6.4432433196518684</v>
      </c>
      <c r="I5421" s="20">
        <v>6.2187946502797615</v>
      </c>
      <c r="J5421" s="20">
        <v>5.9186980599549326</v>
      </c>
      <c r="K5421" s="20">
        <v>5.7555225035692184</v>
      </c>
      <c r="L5421" s="20">
        <v>5.6514531549520699</v>
      </c>
      <c r="M5421" s="20">
        <v>5.5773961083408725</v>
      </c>
      <c r="N5421" s="20">
        <v>5.5448866959214707</v>
      </c>
    </row>
    <row r="5422" spans="1:14" x14ac:dyDescent="0.3">
      <c r="A5422" s="19">
        <v>35905</v>
      </c>
      <c r="B5422" s="20">
        <v>7.8652600168341049</v>
      </c>
      <c r="C5422" s="20">
        <v>7.1614952310593596</v>
      </c>
      <c r="D5422" s="20">
        <v>6.9484095968781689</v>
      </c>
      <c r="E5422" s="20">
        <v>6.9304925283982346</v>
      </c>
      <c r="F5422" s="21">
        <v>6.8265916092518912</v>
      </c>
      <c r="G5422" s="20">
        <v>6.7397534230186942</v>
      </c>
      <c r="H5422" s="20">
        <v>6.4509918830181485</v>
      </c>
      <c r="I5422" s="20">
        <v>6.2246854745685534</v>
      </c>
      <c r="J5422" s="20">
        <v>5.9181677742469283</v>
      </c>
      <c r="K5422" s="20">
        <v>5.748925578038663</v>
      </c>
      <c r="L5422" s="20">
        <v>5.6404314245223217</v>
      </c>
      <c r="M5422" s="20">
        <v>5.5598202232526601</v>
      </c>
      <c r="N5422" s="20">
        <v>5.527114188611872</v>
      </c>
    </row>
    <row r="5423" spans="1:14" x14ac:dyDescent="0.3">
      <c r="A5423" s="19">
        <v>35902</v>
      </c>
      <c r="B5423" s="20">
        <v>7.9699180347162066</v>
      </c>
      <c r="C5423" s="20">
        <v>7.1607774924169574</v>
      </c>
      <c r="D5423" s="20">
        <v>6.9303012405599427</v>
      </c>
      <c r="E5423" s="20">
        <v>6.9306262802172025</v>
      </c>
      <c r="F5423" s="21">
        <v>6.8135340353755973</v>
      </c>
      <c r="G5423" s="20">
        <v>6.7246423048359656</v>
      </c>
      <c r="H5423" s="20">
        <v>6.4489515948935878</v>
      </c>
      <c r="I5423" s="20">
        <v>6.2281967236865681</v>
      </c>
      <c r="J5423" s="20">
        <v>5.9221742879745696</v>
      </c>
      <c r="K5423" s="20">
        <v>5.7513933944099298</v>
      </c>
      <c r="L5423" s="20">
        <v>5.6407441443956188</v>
      </c>
      <c r="M5423" s="20">
        <v>5.5574344253043453</v>
      </c>
      <c r="N5423" s="20">
        <v>5.5235098249376016</v>
      </c>
    </row>
    <row r="5424" spans="1:14" x14ac:dyDescent="0.3">
      <c r="A5424" s="19">
        <v>35901</v>
      </c>
      <c r="B5424" s="20">
        <v>8.0011993228473788</v>
      </c>
      <c r="C5424" s="20">
        <v>7.1652163253032342</v>
      </c>
      <c r="D5424" s="20">
        <v>6.9244933657801813</v>
      </c>
      <c r="E5424" s="20">
        <v>6.918491999335691</v>
      </c>
      <c r="F5424" s="21">
        <v>6.7965874700733107</v>
      </c>
      <c r="G5424" s="20">
        <v>6.7038658691609507</v>
      </c>
      <c r="H5424" s="20">
        <v>6.4293331481831855</v>
      </c>
      <c r="I5424" s="20">
        <v>6.2157469031785846</v>
      </c>
      <c r="J5424" s="20">
        <v>5.9185410276077635</v>
      </c>
      <c r="K5424" s="20">
        <v>5.7518857021650716</v>
      </c>
      <c r="L5424" s="20">
        <v>5.6462738358125524</v>
      </c>
      <c r="M5424" s="20">
        <v>5.5712832250418742</v>
      </c>
      <c r="N5424" s="20">
        <v>5.5399000976169503</v>
      </c>
    </row>
    <row r="5425" spans="1:14" x14ac:dyDescent="0.3">
      <c r="A5425" s="19">
        <v>35900</v>
      </c>
      <c r="B5425" s="20">
        <v>8.1301716849092838</v>
      </c>
      <c r="C5425" s="20">
        <v>7.1621869239037208</v>
      </c>
      <c r="D5425" s="20">
        <v>6.9043675770267567</v>
      </c>
      <c r="E5425" s="20">
        <v>6.9208402581629009</v>
      </c>
      <c r="F5425" s="21">
        <v>6.7757152217332886</v>
      </c>
      <c r="G5425" s="20">
        <v>6.6695998250006214</v>
      </c>
      <c r="H5425" s="20">
        <v>6.386898092183297</v>
      </c>
      <c r="I5425" s="20">
        <v>6.1758930554813816</v>
      </c>
      <c r="J5425" s="20">
        <v>5.8828330111085672</v>
      </c>
      <c r="K5425" s="20">
        <v>5.7215113672497466</v>
      </c>
      <c r="L5425" s="20">
        <v>5.6258060195112316</v>
      </c>
      <c r="M5425" s="20">
        <v>5.5654292515770933</v>
      </c>
      <c r="N5425" s="20">
        <v>5.5400299897661371</v>
      </c>
    </row>
    <row r="5426" spans="1:14" x14ac:dyDescent="0.3">
      <c r="A5426" s="19">
        <v>35899</v>
      </c>
      <c r="B5426" s="20">
        <v>8.160049291789889</v>
      </c>
      <c r="C5426" s="20">
        <v>7.1771732180334578</v>
      </c>
      <c r="D5426" s="20">
        <v>6.9144134454068258</v>
      </c>
      <c r="E5426" s="20">
        <v>6.9312272801929238</v>
      </c>
      <c r="F5426" s="21">
        <v>6.7822593093677943</v>
      </c>
      <c r="G5426" s="20">
        <v>6.6721713151862341</v>
      </c>
      <c r="H5426" s="20">
        <v>6.3801709822996164</v>
      </c>
      <c r="I5426" s="20">
        <v>6.1665531807048177</v>
      </c>
      <c r="J5426" s="20">
        <v>5.8754283487526973</v>
      </c>
      <c r="K5426" s="20">
        <v>5.7157444434137856</v>
      </c>
      <c r="L5426" s="20">
        <v>5.6188067419554439</v>
      </c>
      <c r="M5426" s="20">
        <v>5.5536960355441662</v>
      </c>
      <c r="N5426" s="20">
        <v>5.5273815305511445</v>
      </c>
    </row>
    <row r="5427" spans="1:14" x14ac:dyDescent="0.3">
      <c r="A5427" s="19">
        <v>35894</v>
      </c>
      <c r="B5427" s="20">
        <v>8.1120777663019652</v>
      </c>
      <c r="C5427" s="20">
        <v>7.1750989837193861</v>
      </c>
      <c r="D5427" s="20">
        <v>6.922153529117268</v>
      </c>
      <c r="E5427" s="20">
        <v>6.9351365030383505</v>
      </c>
      <c r="F5427" s="21">
        <v>6.7911915802603051</v>
      </c>
      <c r="G5427" s="20">
        <v>6.6810550083231899</v>
      </c>
      <c r="H5427" s="20">
        <v>6.380103793242764</v>
      </c>
      <c r="I5427" s="20">
        <v>6.1626995679774152</v>
      </c>
      <c r="J5427" s="20">
        <v>5.8743541381246924</v>
      </c>
      <c r="K5427" s="20">
        <v>5.7231460582928424</v>
      </c>
      <c r="L5427" s="20">
        <v>5.6344083407193741</v>
      </c>
      <c r="M5427" s="20">
        <v>5.5607978917031495</v>
      </c>
      <c r="N5427" s="20">
        <v>5.5406411231007171</v>
      </c>
    </row>
    <row r="5428" spans="1:14" x14ac:dyDescent="0.3">
      <c r="A5428" s="19">
        <v>35893</v>
      </c>
      <c r="B5428" s="20">
        <v>8.1743116700315408</v>
      </c>
      <c r="C5428" s="20">
        <v>7.179841677799816</v>
      </c>
      <c r="D5428" s="20">
        <v>6.9227311312556923</v>
      </c>
      <c r="E5428" s="20">
        <v>6.9548557554424031</v>
      </c>
      <c r="F5428" s="21">
        <v>6.8000170708133725</v>
      </c>
      <c r="G5428" s="20">
        <v>6.684273227741099</v>
      </c>
      <c r="H5428" s="20">
        <v>6.388993952721596</v>
      </c>
      <c r="I5428" s="20">
        <v>6.1812928214665268</v>
      </c>
      <c r="J5428" s="20">
        <v>5.8958488376114655</v>
      </c>
      <c r="K5428" s="20">
        <v>5.7355375985599961</v>
      </c>
      <c r="L5428" s="20">
        <v>5.6346018698839275</v>
      </c>
      <c r="M5428" s="20">
        <v>5.5661366943632826</v>
      </c>
      <c r="N5428" s="20">
        <v>5.5363714746201875</v>
      </c>
    </row>
    <row r="5429" spans="1:14" x14ac:dyDescent="0.3">
      <c r="A5429" s="19">
        <v>35892</v>
      </c>
      <c r="B5429" s="20">
        <v>8.1939544379470917</v>
      </c>
      <c r="C5429" s="20">
        <v>7.1831552245110704</v>
      </c>
      <c r="D5429" s="20">
        <v>6.916344429435143</v>
      </c>
      <c r="E5429" s="20">
        <v>6.9481752574511333</v>
      </c>
      <c r="F5429" s="21">
        <v>6.7951260737335097</v>
      </c>
      <c r="G5429" s="20">
        <v>6.6828695536269471</v>
      </c>
      <c r="H5429" s="20">
        <v>6.3907476812899526</v>
      </c>
      <c r="I5429" s="20">
        <v>6.1803901844873828</v>
      </c>
      <c r="J5429" s="20">
        <v>5.8974674114649339</v>
      </c>
      <c r="K5429" s="20">
        <v>5.7469547777751346</v>
      </c>
      <c r="L5429" s="20">
        <v>5.6580787074475083</v>
      </c>
      <c r="M5429" s="20">
        <v>5.5920733634455981</v>
      </c>
      <c r="N5429" s="20">
        <v>5.570182856550641</v>
      </c>
    </row>
    <row r="5430" spans="1:14" x14ac:dyDescent="0.3">
      <c r="A5430" s="19">
        <v>35891</v>
      </c>
      <c r="B5430" s="20">
        <v>8.1646698841018708</v>
      </c>
      <c r="C5430" s="20">
        <v>7.1857114872645989</v>
      </c>
      <c r="D5430" s="20">
        <v>6.9252019382635615</v>
      </c>
      <c r="E5430" s="20">
        <v>6.9539087763833463</v>
      </c>
      <c r="F5430" s="21">
        <v>6.8041605355813362</v>
      </c>
      <c r="G5430" s="20">
        <v>6.6898892504258933</v>
      </c>
      <c r="H5430" s="20">
        <v>6.3806487582765445</v>
      </c>
      <c r="I5430" s="20">
        <v>6.1646395847582509</v>
      </c>
      <c r="J5430" s="20">
        <v>5.8838909781198172</v>
      </c>
      <c r="K5430" s="20">
        <v>5.7348146644754063</v>
      </c>
      <c r="L5430" s="20">
        <v>5.6434191803402376</v>
      </c>
      <c r="M5430" s="20">
        <v>5.5737418925602258</v>
      </c>
      <c r="N5430" s="20">
        <v>5.5498156943430539</v>
      </c>
    </row>
    <row r="5431" spans="1:14" x14ac:dyDescent="0.3">
      <c r="A5431" s="19">
        <v>35888</v>
      </c>
      <c r="B5431" s="20">
        <v>8.2184147084627792</v>
      </c>
      <c r="C5431" s="20">
        <v>7.2123534129610531</v>
      </c>
      <c r="D5431" s="20">
        <v>6.9449780008523261</v>
      </c>
      <c r="E5431" s="20">
        <v>6.9695688755355203</v>
      </c>
      <c r="F5431" s="21">
        <v>6.8210442513121867</v>
      </c>
      <c r="G5431" s="20">
        <v>6.7141255236257944</v>
      </c>
      <c r="H5431" s="20">
        <v>6.4238036404672263</v>
      </c>
      <c r="I5431" s="20">
        <v>6.2101623691391188</v>
      </c>
      <c r="J5431" s="20">
        <v>5.9202497267768495</v>
      </c>
      <c r="K5431" s="20">
        <v>5.7558942907884427</v>
      </c>
      <c r="L5431" s="20">
        <v>5.6449061521591615</v>
      </c>
      <c r="M5431" s="20">
        <v>5.5588625708266513</v>
      </c>
      <c r="N5431" s="20">
        <v>5.5239698498101806</v>
      </c>
    </row>
    <row r="5432" spans="1:14" x14ac:dyDescent="0.3">
      <c r="A5432" s="19">
        <v>35887</v>
      </c>
      <c r="B5432" s="20">
        <v>8.1824972355880128</v>
      </c>
      <c r="C5432" s="20">
        <v>7.2069357341681108</v>
      </c>
      <c r="D5432" s="20">
        <v>6.958963501354515</v>
      </c>
      <c r="E5432" s="20">
        <v>6.9908089978292463</v>
      </c>
      <c r="F5432" s="21">
        <v>6.8380447733949081</v>
      </c>
      <c r="G5432" s="20">
        <v>6.724189967300334</v>
      </c>
      <c r="H5432" s="20">
        <v>6.4388074170079586</v>
      </c>
      <c r="I5432" s="20">
        <v>6.2422042062699434</v>
      </c>
      <c r="J5432" s="20">
        <v>5.9742015440116845</v>
      </c>
      <c r="K5432" s="20">
        <v>5.8189298397910871</v>
      </c>
      <c r="L5432" s="20">
        <v>5.7070481717097561</v>
      </c>
      <c r="M5432" s="20">
        <v>5.5984768634418538</v>
      </c>
      <c r="N5432" s="20">
        <v>5.5634131074697759</v>
      </c>
    </row>
    <row r="5433" spans="1:14" x14ac:dyDescent="0.3">
      <c r="A5433" s="19">
        <v>35886</v>
      </c>
      <c r="B5433" s="20">
        <v>8.1970957184192006</v>
      </c>
      <c r="C5433" s="20">
        <v>7.2116261178398799</v>
      </c>
      <c r="D5433" s="20">
        <v>6.9504024896663861</v>
      </c>
      <c r="E5433" s="20">
        <v>6.9755252341511804</v>
      </c>
      <c r="F5433" s="21">
        <v>6.8337107545298696</v>
      </c>
      <c r="G5433" s="20">
        <v>6.7381968465209248</v>
      </c>
      <c r="H5433" s="20">
        <v>6.4968657957261415</v>
      </c>
      <c r="I5433" s="20">
        <v>6.310992028419701</v>
      </c>
      <c r="J5433" s="20">
        <v>6.0473246804223635</v>
      </c>
      <c r="K5433" s="20">
        <v>5.8965882861922561</v>
      </c>
      <c r="L5433" s="20">
        <v>5.7928711551135548</v>
      </c>
      <c r="M5433" s="20">
        <v>5.680057580521682</v>
      </c>
      <c r="N5433" s="20">
        <v>5.6533901779277276</v>
      </c>
    </row>
    <row r="5434" spans="1:14" x14ac:dyDescent="0.3">
      <c r="A5434" s="19">
        <v>35885</v>
      </c>
      <c r="B5434" s="20">
        <v>8.2202222917222834</v>
      </c>
      <c r="C5434" s="20">
        <v>7.2176913983860453</v>
      </c>
      <c r="D5434" s="20">
        <v>6.9479105433394261</v>
      </c>
      <c r="E5434" s="20">
        <v>6.9673519029539372</v>
      </c>
      <c r="F5434" s="21">
        <v>6.8253958992400694</v>
      </c>
      <c r="G5434" s="20">
        <v>6.7311302324516955</v>
      </c>
      <c r="H5434" s="20">
        <v>6.4976409540909605</v>
      </c>
      <c r="I5434" s="20">
        <v>6.3144082525930498</v>
      </c>
      <c r="J5434" s="20">
        <v>6.0445803966275253</v>
      </c>
      <c r="K5434" s="20">
        <v>5.8859228403748274</v>
      </c>
      <c r="L5434" s="20">
        <v>5.776567580799286</v>
      </c>
      <c r="M5434" s="20">
        <v>5.6710991438332554</v>
      </c>
      <c r="N5434" s="20">
        <v>5.6404337759009584</v>
      </c>
    </row>
    <row r="5435" spans="1:14" x14ac:dyDescent="0.3">
      <c r="A5435" s="19">
        <v>35884</v>
      </c>
      <c r="B5435" s="20">
        <v>8.0623961602493299</v>
      </c>
      <c r="C5435" s="20">
        <v>7.221510855694051</v>
      </c>
      <c r="D5435" s="20">
        <v>6.9892616755266985</v>
      </c>
      <c r="E5435" s="20">
        <v>6.9970409181976789</v>
      </c>
      <c r="F5435" s="21">
        <v>6.8794153567059793</v>
      </c>
      <c r="G5435" s="20">
        <v>6.79969366735458</v>
      </c>
      <c r="H5435" s="20">
        <v>6.5770145579047412</v>
      </c>
      <c r="I5435" s="20">
        <v>6.3888113363594101</v>
      </c>
      <c r="J5435" s="20">
        <v>6.1095736784254626</v>
      </c>
      <c r="K5435" s="20">
        <v>5.9430015912682572</v>
      </c>
      <c r="L5435" s="20">
        <v>5.8245702156238108</v>
      </c>
      <c r="M5435" s="20">
        <v>5.7106699076117406</v>
      </c>
      <c r="N5435" s="20">
        <v>5.6757078519875668</v>
      </c>
    </row>
    <row r="5436" spans="1:14" x14ac:dyDescent="0.3">
      <c r="A5436" s="19">
        <v>35881</v>
      </c>
      <c r="B5436" s="20">
        <v>8.0583102242094622</v>
      </c>
      <c r="C5436" s="20">
        <v>7.2233642410723622</v>
      </c>
      <c r="D5436" s="20">
        <v>6.9870283796689563</v>
      </c>
      <c r="E5436" s="20">
        <v>6.9911212153785787</v>
      </c>
      <c r="F5436" s="21">
        <v>6.8770089684602107</v>
      </c>
      <c r="G5436" s="20">
        <v>6.7990977328561391</v>
      </c>
      <c r="H5436" s="20">
        <v>6.5709887832942604</v>
      </c>
      <c r="I5436" s="20">
        <v>6.380502911878307</v>
      </c>
      <c r="J5436" s="20">
        <v>6.1004181172208183</v>
      </c>
      <c r="K5436" s="20">
        <v>5.9332525443504966</v>
      </c>
      <c r="L5436" s="20">
        <v>5.8148642541355322</v>
      </c>
      <c r="M5436" s="20">
        <v>5.7151445327360779</v>
      </c>
      <c r="N5436" s="20">
        <v>5.6768869513999629</v>
      </c>
    </row>
    <row r="5437" spans="1:14" x14ac:dyDescent="0.3">
      <c r="A5437" s="19">
        <v>35880</v>
      </c>
      <c r="B5437" s="20">
        <v>8.0863479912202525</v>
      </c>
      <c r="C5437" s="20">
        <v>7.2333567447341443</v>
      </c>
      <c r="D5437" s="20">
        <v>6.9975034445298121</v>
      </c>
      <c r="E5437" s="20">
        <v>6.9963071159041199</v>
      </c>
      <c r="F5437" s="21">
        <v>6.874428965167505</v>
      </c>
      <c r="G5437" s="20">
        <v>6.7889114412721199</v>
      </c>
      <c r="H5437" s="20">
        <v>6.5483165381978168</v>
      </c>
      <c r="I5437" s="20">
        <v>6.3558138444746346</v>
      </c>
      <c r="J5437" s="20">
        <v>6.0749176789635921</v>
      </c>
      <c r="K5437" s="20">
        <v>5.9077794370051935</v>
      </c>
      <c r="L5437" s="20">
        <v>5.7934238798000015</v>
      </c>
      <c r="M5437" s="20">
        <v>5.7054548884731595</v>
      </c>
      <c r="N5437" s="20">
        <v>5.6695237504623508</v>
      </c>
    </row>
    <row r="5438" spans="1:14" x14ac:dyDescent="0.3">
      <c r="A5438" s="19">
        <v>35879</v>
      </c>
      <c r="B5438" s="20">
        <v>8.0414948280503751</v>
      </c>
      <c r="C5438" s="20">
        <v>7.2069592320157385</v>
      </c>
      <c r="D5438" s="20">
        <v>6.9851602061045348</v>
      </c>
      <c r="E5438" s="20">
        <v>6.9954595262374184</v>
      </c>
      <c r="F5438" s="21">
        <v>6.8720248224850788</v>
      </c>
      <c r="G5438" s="20">
        <v>6.7832159950060182</v>
      </c>
      <c r="H5438" s="20">
        <v>6.5325616309064616</v>
      </c>
      <c r="I5438" s="20">
        <v>6.334689072454168</v>
      </c>
      <c r="J5438" s="20">
        <v>6.0524627095708805</v>
      </c>
      <c r="K5438" s="20">
        <v>5.8884995090070404</v>
      </c>
      <c r="L5438" s="20">
        <v>5.7799925773550633</v>
      </c>
      <c r="M5438" s="20">
        <v>5.7000207724982968</v>
      </c>
      <c r="N5438" s="20">
        <v>5.6671985031661958</v>
      </c>
    </row>
    <row r="5439" spans="1:14" x14ac:dyDescent="0.3">
      <c r="A5439" s="19">
        <v>35878</v>
      </c>
      <c r="B5439" s="20">
        <v>8.1358297182648709</v>
      </c>
      <c r="C5439" s="20">
        <v>7.2044889480676</v>
      </c>
      <c r="D5439" s="20">
        <v>6.9516796995258261</v>
      </c>
      <c r="E5439" s="20">
        <v>6.9690906859777311</v>
      </c>
      <c r="F5439" s="21">
        <v>6.8332543976262707</v>
      </c>
      <c r="G5439" s="20">
        <v>6.7351633812559175</v>
      </c>
      <c r="H5439" s="20">
        <v>6.4770341788472816</v>
      </c>
      <c r="I5439" s="20">
        <v>6.2909750003222848</v>
      </c>
      <c r="J5439" s="20">
        <v>6.0316667636990138</v>
      </c>
      <c r="K5439" s="20">
        <v>5.8808547343941058</v>
      </c>
      <c r="L5439" s="20">
        <v>5.7812027494724294</v>
      </c>
      <c r="M5439" s="20">
        <v>5.7152219853243924</v>
      </c>
      <c r="N5439" s="20">
        <v>5.6843459048482288</v>
      </c>
    </row>
    <row r="5440" spans="1:14" x14ac:dyDescent="0.3">
      <c r="A5440" s="19">
        <v>35877</v>
      </c>
      <c r="B5440" s="20">
        <v>8.0874362193879161</v>
      </c>
      <c r="C5440" s="20">
        <v>7.2021441143803795</v>
      </c>
      <c r="D5440" s="20">
        <v>6.9802363256897451</v>
      </c>
      <c r="E5440" s="20">
        <v>7.0104523112291162</v>
      </c>
      <c r="F5440" s="21">
        <v>6.8721929755909441</v>
      </c>
      <c r="G5440" s="20">
        <v>6.7702831502588685</v>
      </c>
      <c r="H5440" s="20">
        <v>6.5040457473078668</v>
      </c>
      <c r="I5440" s="20">
        <v>6.313683390374135</v>
      </c>
      <c r="J5440" s="20">
        <v>6.0520765342942244</v>
      </c>
      <c r="K5440" s="20">
        <v>5.9013584657606986</v>
      </c>
      <c r="L5440" s="20">
        <v>5.802516694543483</v>
      </c>
      <c r="M5440" s="20">
        <v>5.7372622101414752</v>
      </c>
      <c r="N5440" s="20">
        <v>5.7066946156410561</v>
      </c>
    </row>
    <row r="5441" spans="1:14" x14ac:dyDescent="0.3">
      <c r="A5441" s="19">
        <v>35874</v>
      </c>
      <c r="B5441" s="20">
        <v>8.1171062316170843</v>
      </c>
      <c r="C5441" s="20">
        <v>7.2118369424003239</v>
      </c>
      <c r="D5441" s="20">
        <v>6.9771180532013046</v>
      </c>
      <c r="E5441" s="20">
        <v>7.0039199126550891</v>
      </c>
      <c r="F5441" s="21">
        <v>6.8692093057601546</v>
      </c>
      <c r="G5441" s="20">
        <v>6.774193491530375</v>
      </c>
      <c r="H5441" s="20">
        <v>6.5217151415304544</v>
      </c>
      <c r="I5441" s="20">
        <v>6.3265676150278436</v>
      </c>
      <c r="J5441" s="20">
        <v>6.0464082906624395</v>
      </c>
      <c r="K5441" s="20">
        <v>5.8859852603010134</v>
      </c>
      <c r="L5441" s="20">
        <v>5.780813864444676</v>
      </c>
      <c r="M5441" s="20">
        <v>5.7127009208560207</v>
      </c>
      <c r="N5441" s="20">
        <v>5.6779322796328424</v>
      </c>
    </row>
    <row r="5442" spans="1:14" x14ac:dyDescent="0.3">
      <c r="A5442" s="19">
        <v>35873</v>
      </c>
      <c r="B5442" s="20">
        <v>7.995743489062745</v>
      </c>
      <c r="C5442" s="20">
        <v>7.1999412166336185</v>
      </c>
      <c r="D5442" s="20">
        <v>7.0114019429003909</v>
      </c>
      <c r="E5442" s="20">
        <v>7.0473185948247208</v>
      </c>
      <c r="F5442" s="21">
        <v>6.9162612820650669</v>
      </c>
      <c r="G5442" s="20">
        <v>6.8161139836658329</v>
      </c>
      <c r="H5442" s="20">
        <v>6.5459490611216946</v>
      </c>
      <c r="I5442" s="20">
        <v>6.352161695537859</v>
      </c>
      <c r="J5442" s="20">
        <v>6.0904107263632277</v>
      </c>
      <c r="K5442" s="20">
        <v>5.9447989331049857</v>
      </c>
      <c r="L5442" s="20">
        <v>5.8476225211454604</v>
      </c>
      <c r="M5442" s="20">
        <v>5.7681008598250001</v>
      </c>
      <c r="N5442" s="20">
        <v>5.7373657424664612</v>
      </c>
    </row>
    <row r="5443" spans="1:14" x14ac:dyDescent="0.3">
      <c r="A5443" s="19">
        <v>35872</v>
      </c>
      <c r="B5443" s="20">
        <v>8.0997455404662233</v>
      </c>
      <c r="C5443" s="20">
        <v>7.2115861320505656</v>
      </c>
      <c r="D5443" s="20">
        <v>6.9796155047864001</v>
      </c>
      <c r="E5443" s="20">
        <v>7.0065615413199103</v>
      </c>
      <c r="F5443" s="21">
        <v>6.8739177078623133</v>
      </c>
      <c r="G5443" s="20">
        <v>6.777500604486332</v>
      </c>
      <c r="H5443" s="20">
        <v>6.5121838449452225</v>
      </c>
      <c r="I5443" s="20">
        <v>6.3178001931643202</v>
      </c>
      <c r="J5443" s="20">
        <v>6.0543758375672185</v>
      </c>
      <c r="K5443" s="20">
        <v>5.9055227690829568</v>
      </c>
      <c r="L5443" s="20">
        <v>5.8016412621414393</v>
      </c>
      <c r="M5443" s="20">
        <v>5.7151801605273063</v>
      </c>
      <c r="N5443" s="20">
        <v>5.6796265871561653</v>
      </c>
    </row>
    <row r="5444" spans="1:14" x14ac:dyDescent="0.3">
      <c r="A5444" s="19">
        <v>35871</v>
      </c>
      <c r="B5444" s="20">
        <v>6.6973989112260828</v>
      </c>
      <c r="C5444" s="20">
        <v>6.6486994556130403</v>
      </c>
      <c r="D5444" s="20">
        <v>6.5991329704086947</v>
      </c>
      <c r="E5444" s="20">
        <v>6.8495664852043472</v>
      </c>
      <c r="F5444" s="21">
        <v>6.856229057655276</v>
      </c>
      <c r="G5444" s="20">
        <v>6.7730425384358082</v>
      </c>
      <c r="H5444" s="20">
        <v>6.5126242627642554</v>
      </c>
      <c r="I5444" s="20">
        <v>6.3241749720965155</v>
      </c>
      <c r="J5444" s="20">
        <v>6.0665833846101078</v>
      </c>
      <c r="K5444" s="20">
        <v>5.9133703911094875</v>
      </c>
      <c r="L5444" s="20">
        <v>5.7991357504831438</v>
      </c>
      <c r="M5444" s="20">
        <v>5.7055431483591956</v>
      </c>
      <c r="N5444" s="20">
        <v>5.6629841495556397</v>
      </c>
    </row>
    <row r="5445" spans="1:14" x14ac:dyDescent="0.3">
      <c r="A5445" s="19">
        <v>35870</v>
      </c>
      <c r="B5445" s="20">
        <v>8.0245993589166638</v>
      </c>
      <c r="C5445" s="20">
        <v>7.203236970869721</v>
      </c>
      <c r="D5445" s="20">
        <v>6.9995679733459601</v>
      </c>
      <c r="E5445" s="20">
        <v>7.0266413635529386</v>
      </c>
      <c r="F5445" s="21">
        <v>6.8926879050233243</v>
      </c>
      <c r="G5445" s="20">
        <v>6.7862190150772932</v>
      </c>
      <c r="H5445" s="20">
        <v>6.4987473960166566</v>
      </c>
      <c r="I5445" s="20">
        <v>6.3068406672210955</v>
      </c>
      <c r="J5445" s="20">
        <v>6.052650177117906</v>
      </c>
      <c r="K5445" s="20">
        <v>5.9041198218370647</v>
      </c>
      <c r="L5445" s="20">
        <v>5.7968651447812203</v>
      </c>
      <c r="M5445" s="20">
        <v>5.7198465292357898</v>
      </c>
      <c r="N5445" s="20">
        <v>5.6804667142994596</v>
      </c>
    </row>
    <row r="5446" spans="1:14" x14ac:dyDescent="0.3">
      <c r="A5446" s="19">
        <v>35867</v>
      </c>
      <c r="B5446" s="20">
        <v>8.05333449745868</v>
      </c>
      <c r="C5446" s="20">
        <v>7.2229803968350872</v>
      </c>
      <c r="D5446" s="20">
        <v>6.9811329725355717</v>
      </c>
      <c r="E5446" s="20">
        <v>6.979659372517669</v>
      </c>
      <c r="F5446" s="21">
        <v>6.8686792521059683</v>
      </c>
      <c r="G5446" s="20">
        <v>6.790744631443479</v>
      </c>
      <c r="H5446" s="20">
        <v>6.5466752107284369</v>
      </c>
      <c r="I5446" s="20">
        <v>6.3570285605019032</v>
      </c>
      <c r="J5446" s="20">
        <v>6.0958883244140907</v>
      </c>
      <c r="K5446" s="20">
        <v>5.945339356862994</v>
      </c>
      <c r="L5446" s="20">
        <v>5.8415569783945047</v>
      </c>
      <c r="M5446" s="20">
        <v>5.7717853135602706</v>
      </c>
      <c r="N5446" s="20">
        <v>5.7346104184850537</v>
      </c>
    </row>
    <row r="5447" spans="1:14" x14ac:dyDescent="0.3">
      <c r="A5447" s="19">
        <v>35866</v>
      </c>
      <c r="B5447" s="20">
        <v>8.0853619729600013</v>
      </c>
      <c r="C5447" s="20">
        <v>7.2128890235395637</v>
      </c>
      <c r="D5447" s="20">
        <v>6.9585195931531265</v>
      </c>
      <c r="E5447" s="20">
        <v>6.9551020791578777</v>
      </c>
      <c r="F5447" s="21">
        <v>6.8362748366738435</v>
      </c>
      <c r="G5447" s="20">
        <v>6.7505937855156368</v>
      </c>
      <c r="H5447" s="20">
        <v>6.4991496990370656</v>
      </c>
      <c r="I5447" s="20">
        <v>6.3159562253024459</v>
      </c>
      <c r="J5447" s="20">
        <v>6.0657667369901231</v>
      </c>
      <c r="K5447" s="20">
        <v>5.9222861532261151</v>
      </c>
      <c r="L5447" s="20">
        <v>5.8266030883811597</v>
      </c>
      <c r="M5447" s="20">
        <v>5.7667967451654416</v>
      </c>
      <c r="N5447" s="20">
        <v>5.7341600699977509</v>
      </c>
    </row>
    <row r="5448" spans="1:14" x14ac:dyDescent="0.3">
      <c r="A5448" s="19">
        <v>35865</v>
      </c>
      <c r="B5448" s="20">
        <v>8.1151913748473508</v>
      </c>
      <c r="C5448" s="20">
        <v>7.2109209504385579</v>
      </c>
      <c r="D5448" s="20">
        <v>6.9556532540414855</v>
      </c>
      <c r="E5448" s="20">
        <v>6.9542051706349408</v>
      </c>
      <c r="F5448" s="21">
        <v>6.8253757495542358</v>
      </c>
      <c r="G5448" s="20">
        <v>6.7297254847331409</v>
      </c>
      <c r="H5448" s="20">
        <v>6.4741165881241924</v>
      </c>
      <c r="I5448" s="20">
        <v>6.305361062698509</v>
      </c>
      <c r="J5448" s="20">
        <v>6.0797011093408866</v>
      </c>
      <c r="K5448" s="20">
        <v>5.9525238860417504</v>
      </c>
      <c r="L5448" s="20">
        <v>5.8722768956649514</v>
      </c>
      <c r="M5448" s="20">
        <v>5.8143754813450599</v>
      </c>
      <c r="N5448" s="20">
        <v>5.7924661379467652</v>
      </c>
    </row>
    <row r="5449" spans="1:14" x14ac:dyDescent="0.3">
      <c r="A5449" s="19">
        <v>35864</v>
      </c>
      <c r="B5449" s="20">
        <v>8.1551140365449495</v>
      </c>
      <c r="C5449" s="20">
        <v>7.1987725016881257</v>
      </c>
      <c r="D5449" s="20">
        <v>6.9459493103764842</v>
      </c>
      <c r="E5449" s="20">
        <v>6.9646446560331157</v>
      </c>
      <c r="F5449" s="21">
        <v>6.8203904993752174</v>
      </c>
      <c r="G5449" s="20">
        <v>6.7139925884777227</v>
      </c>
      <c r="H5449" s="20">
        <v>6.4562688584637247</v>
      </c>
      <c r="I5449" s="20">
        <v>6.2957836045449405</v>
      </c>
      <c r="J5449" s="20">
        <v>6.079909592179602</v>
      </c>
      <c r="K5449" s="20">
        <v>5.9551277071011137</v>
      </c>
      <c r="L5449" s="20">
        <v>5.8759654149091132</v>
      </c>
      <c r="M5449" s="20">
        <v>5.8305812303589786</v>
      </c>
      <c r="N5449" s="20">
        <v>5.8075788922906124</v>
      </c>
    </row>
    <row r="5450" spans="1:14" x14ac:dyDescent="0.3">
      <c r="A5450" s="19">
        <v>35863</v>
      </c>
      <c r="B5450" s="20">
        <v>8.0972263318033413</v>
      </c>
      <c r="C5450" s="20">
        <v>7.1950394805380631</v>
      </c>
      <c r="D5450" s="20">
        <v>6.9642582278990446</v>
      </c>
      <c r="E5450" s="20">
        <v>6.983018154360102</v>
      </c>
      <c r="F5450" s="21">
        <v>6.8390685158280702</v>
      </c>
      <c r="G5450" s="20">
        <v>6.7253290083230981</v>
      </c>
      <c r="H5450" s="20">
        <v>6.4328862235736288</v>
      </c>
      <c r="I5450" s="20">
        <v>6.2587662910702386</v>
      </c>
      <c r="J5450" s="20">
        <v>6.050055087060306</v>
      </c>
      <c r="K5450" s="20">
        <v>5.9427625492260416</v>
      </c>
      <c r="L5450" s="20">
        <v>5.8819228844591152</v>
      </c>
      <c r="M5450" s="20">
        <v>5.8394306680659032</v>
      </c>
      <c r="N5450" s="20">
        <v>5.8282405284083385</v>
      </c>
    </row>
    <row r="5451" spans="1:14" x14ac:dyDescent="0.3">
      <c r="A5451" s="19">
        <v>35860</v>
      </c>
      <c r="B5451" s="20">
        <v>8.020432852784646</v>
      </c>
      <c r="C5451" s="20">
        <v>7.2050928507293897</v>
      </c>
      <c r="D5451" s="20">
        <v>6.9924202199513967</v>
      </c>
      <c r="E5451" s="20">
        <v>7.0068936611441739</v>
      </c>
      <c r="F5451" s="21">
        <v>6.8788078275086919</v>
      </c>
      <c r="G5451" s="20">
        <v>6.7789266714075902</v>
      </c>
      <c r="H5451" s="20">
        <v>6.5215813253535631</v>
      </c>
      <c r="I5451" s="20">
        <v>6.359140571817921</v>
      </c>
      <c r="J5451" s="20">
        <v>6.1423156538992671</v>
      </c>
      <c r="K5451" s="20">
        <v>6.0172373944714863</v>
      </c>
      <c r="L5451" s="20">
        <v>5.937440996834245</v>
      </c>
      <c r="M5451" s="20">
        <v>5.8944954360651041</v>
      </c>
      <c r="N5451" s="20">
        <v>5.8702887035582183</v>
      </c>
    </row>
    <row r="5452" spans="1:14" x14ac:dyDescent="0.3">
      <c r="A5452" s="19">
        <v>35859</v>
      </c>
      <c r="B5452" s="20">
        <v>8.0506291265658518</v>
      </c>
      <c r="C5452" s="20">
        <v>7.1997854012596658</v>
      </c>
      <c r="D5452" s="20">
        <v>6.9807028962263482</v>
      </c>
      <c r="E5452" s="20">
        <v>6.9974004569745292</v>
      </c>
      <c r="F5452" s="21">
        <v>6.8637193151490248</v>
      </c>
      <c r="G5452" s="20">
        <v>6.7632765383609792</v>
      </c>
      <c r="H5452" s="20">
        <v>6.5219242747172643</v>
      </c>
      <c r="I5452" s="20">
        <v>6.3719159742757228</v>
      </c>
      <c r="J5452" s="20">
        <v>6.1678785427486442</v>
      </c>
      <c r="K5452" s="20">
        <v>6.0486918194180408</v>
      </c>
      <c r="L5452" s="20">
        <v>5.9719627217785902</v>
      </c>
      <c r="M5452" s="20">
        <v>5.929809829743963</v>
      </c>
      <c r="N5452" s="20">
        <v>5.9062969208975158</v>
      </c>
    </row>
    <row r="5453" spans="1:14" x14ac:dyDescent="0.3">
      <c r="A5453" s="19">
        <v>35858</v>
      </c>
      <c r="B5453" s="20">
        <v>7.9367152939297725</v>
      </c>
      <c r="C5453" s="20">
        <v>7.2359924100985058</v>
      </c>
      <c r="D5453" s="20">
        <v>7.0514342894994089</v>
      </c>
      <c r="E5453" s="20">
        <v>7.0708182528477925</v>
      </c>
      <c r="F5453" s="21">
        <v>6.961151629611078</v>
      </c>
      <c r="G5453" s="20">
        <v>6.8749503864971784</v>
      </c>
      <c r="H5453" s="20">
        <v>6.628764192335975</v>
      </c>
      <c r="I5453" s="20">
        <v>6.4540187515892065</v>
      </c>
      <c r="J5453" s="20">
        <v>6.2187168598263973</v>
      </c>
      <c r="K5453" s="20">
        <v>6.0855920348292942</v>
      </c>
      <c r="L5453" s="20">
        <v>5.9992147625414933</v>
      </c>
      <c r="M5453" s="20">
        <v>5.9397773324318468</v>
      </c>
      <c r="N5453" s="20">
        <v>5.9140140701632911</v>
      </c>
    </row>
    <row r="5454" spans="1:14" x14ac:dyDescent="0.3">
      <c r="A5454" s="19">
        <v>35857</v>
      </c>
      <c r="B5454" s="20">
        <v>8.0041355323856802</v>
      </c>
      <c r="C5454" s="20">
        <v>7.2446901326301436</v>
      </c>
      <c r="D5454" s="20">
        <v>7.0428076220810087</v>
      </c>
      <c r="E5454" s="20">
        <v>7.0620891178255016</v>
      </c>
      <c r="F5454" s="21">
        <v>6.9444605716195689</v>
      </c>
      <c r="G5454" s="20">
        <v>6.8537354922532572</v>
      </c>
      <c r="H5454" s="20">
        <v>6.6100036699791378</v>
      </c>
      <c r="I5454" s="20">
        <v>6.4437130476743789</v>
      </c>
      <c r="J5454" s="20">
        <v>6.2155975342395333</v>
      </c>
      <c r="K5454" s="20">
        <v>6.0811901143165468</v>
      </c>
      <c r="L5454" s="20">
        <v>5.9871467525174911</v>
      </c>
      <c r="M5454" s="20">
        <v>5.9095093963435286</v>
      </c>
      <c r="N5454" s="20">
        <v>5.8804248394010923</v>
      </c>
    </row>
    <row r="5455" spans="1:14" x14ac:dyDescent="0.3">
      <c r="A5455" s="19">
        <v>35856</v>
      </c>
      <c r="B5455" s="20">
        <v>8.020544565153676</v>
      </c>
      <c r="C5455" s="20">
        <v>7.2182813484092732</v>
      </c>
      <c r="D5455" s="20">
        <v>7.0155842047432433</v>
      </c>
      <c r="E5455" s="20">
        <v>7.0462599948169569</v>
      </c>
      <c r="F5455" s="21">
        <v>6.9197940167687877</v>
      </c>
      <c r="G5455" s="20">
        <v>6.824572611027433</v>
      </c>
      <c r="H5455" s="20">
        <v>6.5764131338637659</v>
      </c>
      <c r="I5455" s="20">
        <v>6.4053662640570961</v>
      </c>
      <c r="J5455" s="20">
        <v>6.1652827372367307</v>
      </c>
      <c r="K5455" s="20">
        <v>6.0191412425120303</v>
      </c>
      <c r="L5455" s="20">
        <v>5.9141935954788805</v>
      </c>
      <c r="M5455" s="20">
        <v>5.847956044629</v>
      </c>
      <c r="N5455" s="20">
        <v>5.8094997462190365</v>
      </c>
    </row>
    <row r="5456" spans="1:14" x14ac:dyDescent="0.3">
      <c r="A5456" s="19">
        <v>35853</v>
      </c>
      <c r="B5456" s="20">
        <v>7.9968376626605302</v>
      </c>
      <c r="C5456" s="20">
        <v>7.2235019970290013</v>
      </c>
      <c r="D5456" s="20">
        <v>7.0174519153433863</v>
      </c>
      <c r="E5456" s="20">
        <v>7.0363188430552022</v>
      </c>
      <c r="F5456" s="21">
        <v>6.9252869766370324</v>
      </c>
      <c r="G5456" s="20">
        <v>6.8472459170408699</v>
      </c>
      <c r="H5456" s="20">
        <v>6.6256465930227</v>
      </c>
      <c r="I5456" s="20">
        <v>6.4538650184487052</v>
      </c>
      <c r="J5456" s="20">
        <v>6.2124578490851423</v>
      </c>
      <c r="K5456" s="20">
        <v>6.0738699804101541</v>
      </c>
      <c r="L5456" s="20">
        <v>5.979147574485931</v>
      </c>
      <c r="M5456" s="20">
        <v>5.8967546150618393</v>
      </c>
      <c r="N5456" s="20">
        <v>5.8688411221609194</v>
      </c>
    </row>
    <row r="5457" spans="1:14" x14ac:dyDescent="0.3">
      <c r="A5457" s="19">
        <v>35852</v>
      </c>
      <c r="B5457" s="20">
        <v>7.998672866057337</v>
      </c>
      <c r="C5457" s="20">
        <v>7.200038077259312</v>
      </c>
      <c r="D5457" s="20">
        <v>7.0053548249374726</v>
      </c>
      <c r="E5457" s="20">
        <v>7.0376895710272658</v>
      </c>
      <c r="F5457" s="21">
        <v>6.9084850042282113</v>
      </c>
      <c r="G5457" s="20">
        <v>6.8094358649288029</v>
      </c>
      <c r="H5457" s="20">
        <v>6.5535867954831026</v>
      </c>
      <c r="I5457" s="20">
        <v>6.3810680218639559</v>
      </c>
      <c r="J5457" s="20">
        <v>6.148353539055103</v>
      </c>
      <c r="K5457" s="20">
        <v>6.0170338472603726</v>
      </c>
      <c r="L5457" s="20">
        <v>5.9310723872826809</v>
      </c>
      <c r="M5457" s="20">
        <v>5.872917030259484</v>
      </c>
      <c r="N5457" s="20">
        <v>5.8461719100462508</v>
      </c>
    </row>
    <row r="5458" spans="1:14" x14ac:dyDescent="0.3">
      <c r="A5458" s="19">
        <v>35851</v>
      </c>
      <c r="B5458" s="20">
        <v>8.0051912870033242</v>
      </c>
      <c r="C5458" s="20">
        <v>7.1902384557245389</v>
      </c>
      <c r="D5458" s="20">
        <v>7.0002435709516311</v>
      </c>
      <c r="E5458" s="20">
        <v>7.0421042543340224</v>
      </c>
      <c r="F5458" s="21">
        <v>6.9049692245445859</v>
      </c>
      <c r="G5458" s="20">
        <v>6.8001485028764268</v>
      </c>
      <c r="H5458" s="20">
        <v>6.5442950931514634</v>
      </c>
      <c r="I5458" s="20">
        <v>6.3734718998290312</v>
      </c>
      <c r="J5458" s="20">
        <v>6.14196152110559</v>
      </c>
      <c r="K5458" s="20">
        <v>6.0128112739166877</v>
      </c>
      <c r="L5458" s="20">
        <v>5.929895401729838</v>
      </c>
      <c r="M5458" s="20">
        <v>5.8568350180828599</v>
      </c>
      <c r="N5458" s="20">
        <v>5.8369936130381381</v>
      </c>
    </row>
    <row r="5459" spans="1:14" x14ac:dyDescent="0.3">
      <c r="A5459" s="19">
        <v>35850</v>
      </c>
      <c r="B5459" s="20">
        <v>8.0451714353978403</v>
      </c>
      <c r="C5459" s="20">
        <v>7.1939423885087228</v>
      </c>
      <c r="D5459" s="20">
        <v>6.9908755403164164</v>
      </c>
      <c r="E5459" s="20">
        <v>7.0243501331471698</v>
      </c>
      <c r="F5459" s="21">
        <v>6.8843193747844449</v>
      </c>
      <c r="G5459" s="20">
        <v>6.777536947103358</v>
      </c>
      <c r="H5459" s="20">
        <v>6.520111909850419</v>
      </c>
      <c r="I5459" s="20">
        <v>6.3559347011858156</v>
      </c>
      <c r="J5459" s="20">
        <v>6.1344370673554094</v>
      </c>
      <c r="K5459" s="20">
        <v>6.0081609642836851</v>
      </c>
      <c r="L5459" s="20">
        <v>5.9246938160543845</v>
      </c>
      <c r="M5459" s="20">
        <v>5.8651402737271834</v>
      </c>
      <c r="N5459" s="20">
        <v>5.8403177136646862</v>
      </c>
    </row>
    <row r="5460" spans="1:14" x14ac:dyDescent="0.3">
      <c r="A5460" s="19">
        <v>35849</v>
      </c>
      <c r="B5460" s="20">
        <v>8.104377426453139</v>
      </c>
      <c r="C5460" s="20">
        <v>7.1989389737518943</v>
      </c>
      <c r="D5460" s="20">
        <v>6.9797033001867801</v>
      </c>
      <c r="E5460" s="20">
        <v>7.0158130796584128</v>
      </c>
      <c r="F5460" s="21">
        <v>6.8676975367918818</v>
      </c>
      <c r="G5460" s="20">
        <v>6.7549403368489349</v>
      </c>
      <c r="H5460" s="20">
        <v>6.4807589209192589</v>
      </c>
      <c r="I5460" s="20">
        <v>6.3090338274131765</v>
      </c>
      <c r="J5460" s="20">
        <v>6.086376512372615</v>
      </c>
      <c r="K5460" s="20">
        <v>5.9677014419973551</v>
      </c>
      <c r="L5460" s="20">
        <v>5.8977960653994801</v>
      </c>
      <c r="M5460" s="20">
        <v>5.844480133177564</v>
      </c>
      <c r="N5460" s="20">
        <v>5.8290976732990334</v>
      </c>
    </row>
    <row r="5461" spans="1:14" x14ac:dyDescent="0.3">
      <c r="A5461" s="19">
        <v>35846</v>
      </c>
      <c r="B5461" s="20">
        <v>8.1416161851086386</v>
      </c>
      <c r="C5461" s="20">
        <v>7.2040443865498895</v>
      </c>
      <c r="D5461" s="20">
        <v>6.9822925415509909</v>
      </c>
      <c r="E5461" s="20">
        <v>7.0189290149952042</v>
      </c>
      <c r="F5461" s="21">
        <v>6.8644741511394702</v>
      </c>
      <c r="G5461" s="20">
        <v>6.7488970575766984</v>
      </c>
      <c r="H5461" s="20">
        <v>6.4713015934901241</v>
      </c>
      <c r="I5461" s="20">
        <v>6.2929690264169897</v>
      </c>
      <c r="J5461" s="20">
        <v>6.0595466096776702</v>
      </c>
      <c r="K5461" s="20">
        <v>5.9345364306985164</v>
      </c>
      <c r="L5461" s="20">
        <v>5.8618476588824384</v>
      </c>
      <c r="M5461" s="20">
        <v>5.8216553600819783</v>
      </c>
      <c r="N5461" s="20">
        <v>5.8031144544160096</v>
      </c>
    </row>
    <row r="5462" spans="1:14" x14ac:dyDescent="0.3">
      <c r="A5462" s="19">
        <v>35845</v>
      </c>
      <c r="B5462" s="20">
        <v>8.0526960164960411</v>
      </c>
      <c r="C5462" s="20">
        <v>7.1995993540742615</v>
      </c>
      <c r="D5462" s="20">
        <v>6.9974003044983171</v>
      </c>
      <c r="E5462" s="20">
        <v>7.0389821718092636</v>
      </c>
      <c r="F5462" s="21">
        <v>6.8946969185622473</v>
      </c>
      <c r="G5462" s="20">
        <v>6.7798001823858458</v>
      </c>
      <c r="H5462" s="20">
        <v>6.4845263672899476</v>
      </c>
      <c r="I5462" s="20">
        <v>6.2907381640054014</v>
      </c>
      <c r="J5462" s="20">
        <v>6.0400168593868564</v>
      </c>
      <c r="K5462" s="20">
        <v>5.911835305584332</v>
      </c>
      <c r="L5462" s="20">
        <v>5.8452030130744461</v>
      </c>
      <c r="M5462" s="20">
        <v>5.8156054193104074</v>
      </c>
      <c r="N5462" s="20">
        <v>5.8013497547796113</v>
      </c>
    </row>
    <row r="5463" spans="1:14" x14ac:dyDescent="0.3">
      <c r="A5463" s="19">
        <v>35844</v>
      </c>
      <c r="B5463" s="20">
        <v>7.9894934779000906</v>
      </c>
      <c r="C5463" s="20">
        <v>7.2032923206996777</v>
      </c>
      <c r="D5463" s="20">
        <v>7.0181354508641096</v>
      </c>
      <c r="E5463" s="20">
        <v>7.0475930140862753</v>
      </c>
      <c r="F5463" s="21">
        <v>6.913646567454296</v>
      </c>
      <c r="G5463" s="20">
        <v>6.8070330780374348</v>
      </c>
      <c r="H5463" s="20">
        <v>6.5265192470475757</v>
      </c>
      <c r="I5463" s="20">
        <v>6.3304273775496549</v>
      </c>
      <c r="J5463" s="20">
        <v>6.065256523240099</v>
      </c>
      <c r="K5463" s="20">
        <v>5.9226175455192465</v>
      </c>
      <c r="L5463" s="20">
        <v>5.8405282181714924</v>
      </c>
      <c r="M5463" s="20">
        <v>5.8011976922620878</v>
      </c>
      <c r="N5463" s="20">
        <v>5.778127016519929</v>
      </c>
    </row>
    <row r="5464" spans="1:14" x14ac:dyDescent="0.3">
      <c r="A5464" s="19">
        <v>35843</v>
      </c>
      <c r="B5464" s="20">
        <v>7.9821990828660727</v>
      </c>
      <c r="C5464" s="20">
        <v>7.1815601092941606</v>
      </c>
      <c r="D5464" s="20">
        <v>6.9857025703616689</v>
      </c>
      <c r="E5464" s="20">
        <v>7.0038268542560065</v>
      </c>
      <c r="F5464" s="21">
        <v>6.8703374892802183</v>
      </c>
      <c r="G5464" s="20">
        <v>6.766236631862995</v>
      </c>
      <c r="H5464" s="20">
        <v>6.4948804671247915</v>
      </c>
      <c r="I5464" s="20">
        <v>6.3032411038968057</v>
      </c>
      <c r="J5464" s="20">
        <v>6.0396612823074882</v>
      </c>
      <c r="K5464" s="20">
        <v>5.8928677302895052</v>
      </c>
      <c r="L5464" s="20">
        <v>5.8022701156103311</v>
      </c>
      <c r="M5464" s="20">
        <v>5.7853221576966636</v>
      </c>
      <c r="N5464" s="20">
        <v>5.7488509423635454</v>
      </c>
    </row>
    <row r="5465" spans="1:14" x14ac:dyDescent="0.3">
      <c r="A5465" s="19">
        <v>35842</v>
      </c>
      <c r="B5465" s="20">
        <v>8.0587226196315243</v>
      </c>
      <c r="C5465" s="20">
        <v>7.1810745812104733</v>
      </c>
      <c r="D5465" s="20">
        <v>6.9619885982712173</v>
      </c>
      <c r="E5465" s="20">
        <v>6.9786015342367831</v>
      </c>
      <c r="F5465" s="21">
        <v>6.8350957140087711</v>
      </c>
      <c r="G5465" s="20">
        <v>6.7241105532396599</v>
      </c>
      <c r="H5465" s="20">
        <v>6.4432541191854913</v>
      </c>
      <c r="I5465" s="20">
        <v>6.2603332396242761</v>
      </c>
      <c r="J5465" s="20">
        <v>6.0217505488419789</v>
      </c>
      <c r="K5465" s="20">
        <v>5.8930493117345657</v>
      </c>
      <c r="L5465" s="20">
        <v>5.8171144402062565</v>
      </c>
      <c r="M5465" s="20">
        <v>5.8151792438093555</v>
      </c>
      <c r="N5465" s="20">
        <v>5.7837147798217483</v>
      </c>
    </row>
    <row r="5466" spans="1:14" x14ac:dyDescent="0.3">
      <c r="A5466" s="19">
        <v>35839</v>
      </c>
      <c r="B5466" s="20">
        <v>8.0896445652985012</v>
      </c>
      <c r="C5466" s="20">
        <v>7.179437868977244</v>
      </c>
      <c r="D5466" s="20">
        <v>6.9551643647648929</v>
      </c>
      <c r="E5466" s="20">
        <v>6.9742600277188238</v>
      </c>
      <c r="F5466" s="21">
        <v>6.8254312752682855</v>
      </c>
      <c r="G5466" s="20">
        <v>6.7116086370477026</v>
      </c>
      <c r="H5466" s="20">
        <v>6.4324966414959146</v>
      </c>
      <c r="I5466" s="20">
        <v>6.2563055801055789</v>
      </c>
      <c r="J5466" s="20">
        <v>6.0280410883963009</v>
      </c>
      <c r="K5466" s="20">
        <v>5.906350371661925</v>
      </c>
      <c r="L5466" s="20">
        <v>5.8358423308246881</v>
      </c>
      <c r="M5466" s="20">
        <v>5.8267163129798956</v>
      </c>
      <c r="N5466" s="20">
        <v>5.8001637275762619</v>
      </c>
    </row>
    <row r="5467" spans="1:14" x14ac:dyDescent="0.3">
      <c r="A5467" s="19">
        <v>35838</v>
      </c>
      <c r="B5467" s="20">
        <v>8.0235954484904877</v>
      </c>
      <c r="C5467" s="20">
        <v>7.1749286465190041</v>
      </c>
      <c r="D5467" s="20">
        <v>6.9703040334956192</v>
      </c>
      <c r="E5467" s="20">
        <v>6.9895406070530033</v>
      </c>
      <c r="F5467" s="21">
        <v>6.8437807655274367</v>
      </c>
      <c r="G5467" s="20">
        <v>6.7267881389899857</v>
      </c>
      <c r="H5467" s="20">
        <v>6.4399614777230774</v>
      </c>
      <c r="I5467" s="20">
        <v>6.2626776418411856</v>
      </c>
      <c r="J5467" s="20">
        <v>6.0326143116098505</v>
      </c>
      <c r="K5467" s="20">
        <v>5.9097427283937325</v>
      </c>
      <c r="L5467" s="20">
        <v>5.8391888289852556</v>
      </c>
      <c r="M5467" s="20">
        <v>5.8402403964915433</v>
      </c>
      <c r="N5467" s="20">
        <v>5.8117064455869789</v>
      </c>
    </row>
    <row r="5468" spans="1:14" x14ac:dyDescent="0.3">
      <c r="A5468" s="19">
        <v>35837</v>
      </c>
      <c r="B5468" s="20">
        <v>8.1409082850890062</v>
      </c>
      <c r="C5468" s="20">
        <v>7.1801466232047888</v>
      </c>
      <c r="D5468" s="20">
        <v>6.9425097356587928</v>
      </c>
      <c r="E5468" s="20">
        <v>6.9631215903486829</v>
      </c>
      <c r="F5468" s="21">
        <v>6.805177168207087</v>
      </c>
      <c r="G5468" s="20">
        <v>6.6842321686865036</v>
      </c>
      <c r="H5468" s="20">
        <v>6.4029370732931747</v>
      </c>
      <c r="I5468" s="20">
        <v>6.2396342436119845</v>
      </c>
      <c r="J5468" s="20">
        <v>6.034529071142833</v>
      </c>
      <c r="K5468" s="20">
        <v>5.9272809465752188</v>
      </c>
      <c r="L5468" s="20">
        <v>5.8657031562526463</v>
      </c>
      <c r="M5468" s="20">
        <v>5.8516273929601414</v>
      </c>
      <c r="N5468" s="20">
        <v>5.8302176159780856</v>
      </c>
    </row>
    <row r="5469" spans="1:14" x14ac:dyDescent="0.3">
      <c r="A5469" s="19">
        <v>35836</v>
      </c>
      <c r="B5469" s="20">
        <v>8.1347155803587512</v>
      </c>
      <c r="C5469" s="20">
        <v>7.1733425534127528</v>
      </c>
      <c r="D5469" s="20">
        <v>6.9411159445656798</v>
      </c>
      <c r="E5469" s="20">
        <v>6.9706068773850269</v>
      </c>
      <c r="F5469" s="21">
        <v>6.8093682530722974</v>
      </c>
      <c r="G5469" s="20">
        <v>6.6818024237133349</v>
      </c>
      <c r="H5469" s="20">
        <v>6.3810575683225963</v>
      </c>
      <c r="I5469" s="20">
        <v>6.2221900716263248</v>
      </c>
      <c r="J5469" s="20">
        <v>6.0463569317729728</v>
      </c>
      <c r="K5469" s="20">
        <v>5.9680178711757836</v>
      </c>
      <c r="L5469" s="20">
        <v>5.9338098766254195</v>
      </c>
      <c r="M5469" s="20">
        <v>5.9325022545135386</v>
      </c>
      <c r="N5469" s="20">
        <v>5.926640127671857</v>
      </c>
    </row>
    <row r="5470" spans="1:14" x14ac:dyDescent="0.3">
      <c r="A5470" s="19">
        <v>35835</v>
      </c>
      <c r="B5470" s="20">
        <v>8.1334190392431722</v>
      </c>
      <c r="C5470" s="20">
        <v>7.180469183732618</v>
      </c>
      <c r="D5470" s="20">
        <v>6.956563525706807</v>
      </c>
      <c r="E5470" s="20">
        <v>6.9890807745012706</v>
      </c>
      <c r="F5470" s="21">
        <v>6.8264069086113812</v>
      </c>
      <c r="G5470" s="20">
        <v>6.6997031263448488</v>
      </c>
      <c r="H5470" s="20">
        <v>6.4245859462726713</v>
      </c>
      <c r="I5470" s="20">
        <v>6.288630769880899</v>
      </c>
      <c r="J5470" s="20">
        <v>6.1294875858600815</v>
      </c>
      <c r="K5470" s="20">
        <v>6.0474717760155192</v>
      </c>
      <c r="L5470" s="20">
        <v>6.0020324352690855</v>
      </c>
      <c r="M5470" s="20">
        <v>5.9838398704330231</v>
      </c>
      <c r="N5470" s="20">
        <v>5.9726690607518265</v>
      </c>
    </row>
    <row r="5471" spans="1:14" x14ac:dyDescent="0.3">
      <c r="A5471" s="19">
        <v>35832</v>
      </c>
      <c r="B5471" s="20">
        <v>8.1265907758598619</v>
      </c>
      <c r="C5471" s="20">
        <v>7.1870939066140647</v>
      </c>
      <c r="D5471" s="20">
        <v>6.968708607707665</v>
      </c>
      <c r="E5471" s="20">
        <v>7.0067316886079878</v>
      </c>
      <c r="F5471" s="21">
        <v>6.8427799958766515</v>
      </c>
      <c r="G5471" s="20">
        <v>6.7125180914558733</v>
      </c>
      <c r="H5471" s="20">
        <v>6.4364473720946069</v>
      </c>
      <c r="I5471" s="20">
        <v>6.3040529299027517</v>
      </c>
      <c r="J5471" s="20">
        <v>6.1422415300496009</v>
      </c>
      <c r="K5471" s="20">
        <v>6.0526516565514177</v>
      </c>
      <c r="L5471" s="20">
        <v>6.0009060570815347</v>
      </c>
      <c r="M5471" s="20">
        <v>5.9889379009129637</v>
      </c>
      <c r="N5471" s="20">
        <v>5.974075542892554</v>
      </c>
    </row>
    <row r="5472" spans="1:14" x14ac:dyDescent="0.3">
      <c r="A5472" s="19">
        <v>35831</v>
      </c>
      <c r="B5472" s="20">
        <v>8.0717898771852745</v>
      </c>
      <c r="C5472" s="20">
        <v>7.1828054650255817</v>
      </c>
      <c r="D5472" s="20">
        <v>6.9760724282336186</v>
      </c>
      <c r="E5472" s="20">
        <v>7.0114295534002276</v>
      </c>
      <c r="F5472" s="21">
        <v>6.8558438450203987</v>
      </c>
      <c r="G5472" s="20">
        <v>6.730588231918432</v>
      </c>
      <c r="H5472" s="20">
        <v>6.453046186678538</v>
      </c>
      <c r="I5472" s="20">
        <v>6.3161047986827947</v>
      </c>
      <c r="J5472" s="20">
        <v>6.1503406342351141</v>
      </c>
      <c r="K5472" s="20">
        <v>6.055960235342388</v>
      </c>
      <c r="L5472" s="20">
        <v>5.994938940431525</v>
      </c>
      <c r="M5472" s="20">
        <v>5.9852583973757651</v>
      </c>
      <c r="N5472" s="20">
        <v>5.9614514243375014</v>
      </c>
    </row>
    <row r="5473" spans="1:14" x14ac:dyDescent="0.3">
      <c r="A5473" s="19">
        <v>35830</v>
      </c>
      <c r="B5473" s="20">
        <v>8.193167978728761</v>
      </c>
      <c r="C5473" s="20">
        <v>7.2337313070494096</v>
      </c>
      <c r="D5473" s="20">
        <v>7.0143894221417034</v>
      </c>
      <c r="E5473" s="20">
        <v>7.060165259078655</v>
      </c>
      <c r="F5473" s="21">
        <v>6.8947520944326204</v>
      </c>
      <c r="G5473" s="20">
        <v>6.7675613833736881</v>
      </c>
      <c r="H5473" s="20">
        <v>6.5019361943273362</v>
      </c>
      <c r="I5473" s="20">
        <v>6.3663767101438786</v>
      </c>
      <c r="J5473" s="20">
        <v>6.1909119100883512</v>
      </c>
      <c r="K5473" s="20">
        <v>6.0864409672479836</v>
      </c>
      <c r="L5473" s="20">
        <v>6.0119366420580054</v>
      </c>
      <c r="M5473" s="20">
        <v>5.9795968905515355</v>
      </c>
      <c r="N5473" s="20">
        <v>5.9496924632623598</v>
      </c>
    </row>
    <row r="5474" spans="1:14" x14ac:dyDescent="0.3">
      <c r="A5474" s="19">
        <v>35829</v>
      </c>
      <c r="B5474" s="20">
        <v>8.1926030602306525</v>
      </c>
      <c r="C5474" s="20">
        <v>7.2029513484054064</v>
      </c>
      <c r="D5474" s="20">
        <v>6.9832387551335913</v>
      </c>
      <c r="E5474" s="20">
        <v>7.0475464203832514</v>
      </c>
      <c r="F5474" s="21">
        <v>6.8754633903084503</v>
      </c>
      <c r="G5474" s="20">
        <v>6.7453897287220723</v>
      </c>
      <c r="H5474" s="20">
        <v>6.4799896056528841</v>
      </c>
      <c r="I5474" s="20">
        <v>6.3407468771277777</v>
      </c>
      <c r="J5474" s="20">
        <v>6.1552311935453137</v>
      </c>
      <c r="K5474" s="20">
        <v>6.0441254840301468</v>
      </c>
      <c r="L5474" s="20">
        <v>5.9665269577946587</v>
      </c>
      <c r="M5474" s="20">
        <v>5.9543273984738301</v>
      </c>
      <c r="N5474" s="20">
        <v>5.9180874188625179</v>
      </c>
    </row>
    <row r="5475" spans="1:14" x14ac:dyDescent="0.3">
      <c r="A5475" s="19">
        <v>35828</v>
      </c>
      <c r="B5475" s="20">
        <v>8.2078646149254588</v>
      </c>
      <c r="C5475" s="20">
        <v>7.2020927727153987</v>
      </c>
      <c r="D5475" s="20">
        <v>6.9606191476853985</v>
      </c>
      <c r="E5475" s="20">
        <v>7.0062131773445566</v>
      </c>
      <c r="F5475" s="21">
        <v>6.8448125098617458</v>
      </c>
      <c r="G5475" s="20">
        <v>6.7309339373873955</v>
      </c>
      <c r="H5475" s="20">
        <v>6.4903943498087209</v>
      </c>
      <c r="I5475" s="20">
        <v>6.3458310373133244</v>
      </c>
      <c r="J5475" s="20">
        <v>6.1505798104947553</v>
      </c>
      <c r="K5475" s="20">
        <v>6.0417295826410129</v>
      </c>
      <c r="L5475" s="20">
        <v>5.9747817439007518</v>
      </c>
      <c r="M5475" s="20">
        <v>5.9633788542925164</v>
      </c>
      <c r="N5475" s="20">
        <v>5.9375839426964774</v>
      </c>
    </row>
    <row r="5476" spans="1:14" x14ac:dyDescent="0.3">
      <c r="A5476" s="19">
        <v>35825</v>
      </c>
      <c r="B5476" s="20">
        <v>8.2562947524586079</v>
      </c>
      <c r="C5476" s="20">
        <v>7.1882636609078663</v>
      </c>
      <c r="D5476" s="20">
        <v>6.9448111641430756</v>
      </c>
      <c r="E5476" s="20">
        <v>7.0027512581481952</v>
      </c>
      <c r="F5476" s="21">
        <v>6.8231893718007237</v>
      </c>
      <c r="G5476" s="20">
        <v>6.6921236790005354</v>
      </c>
      <c r="H5476" s="20">
        <v>6.4359325486768837</v>
      </c>
      <c r="I5476" s="20">
        <v>6.3048952474343709</v>
      </c>
      <c r="J5476" s="20">
        <v>6.1285027581785441</v>
      </c>
      <c r="K5476" s="20">
        <v>6.0205763915809403</v>
      </c>
      <c r="L5476" s="20">
        <v>5.9442582221467033</v>
      </c>
      <c r="M5476" s="20">
        <v>5.9454093104782535</v>
      </c>
      <c r="N5476" s="20">
        <v>5.9071368954498951</v>
      </c>
    </row>
    <row r="5477" spans="1:14" x14ac:dyDescent="0.3">
      <c r="A5477" s="19">
        <v>35824</v>
      </c>
      <c r="B5477" s="20">
        <v>8.1436359899145589</v>
      </c>
      <c r="C5477" s="20">
        <v>7.1916880018093297</v>
      </c>
      <c r="D5477" s="20">
        <v>6.9912079079236777</v>
      </c>
      <c r="E5477" s="20">
        <v>7.0511294499678936</v>
      </c>
      <c r="F5477" s="21">
        <v>6.8760913818435458</v>
      </c>
      <c r="G5477" s="20">
        <v>6.7394036928677314</v>
      </c>
      <c r="H5477" s="20">
        <v>6.4742671574829496</v>
      </c>
      <c r="I5477" s="20">
        <v>6.3462357720026921</v>
      </c>
      <c r="J5477" s="20">
        <v>6.1706843290511193</v>
      </c>
      <c r="K5477" s="20">
        <v>6.0575727369278196</v>
      </c>
      <c r="L5477" s="20">
        <v>5.9761365722561113</v>
      </c>
      <c r="M5477" s="20">
        <v>5.9768403401817434</v>
      </c>
      <c r="N5477" s="20">
        <v>5.935382622010084</v>
      </c>
    </row>
    <row r="5478" spans="1:14" x14ac:dyDescent="0.3">
      <c r="A5478" s="19">
        <v>35823</v>
      </c>
      <c r="B5478" s="20">
        <v>8.1301096843674152</v>
      </c>
      <c r="C5478" s="20">
        <v>7.2106614424180933</v>
      </c>
      <c r="D5478" s="20">
        <v>7.0032155422327946</v>
      </c>
      <c r="E5478" s="20">
        <v>7.0486447510432333</v>
      </c>
      <c r="F5478" s="21">
        <v>6.8899099433681164</v>
      </c>
      <c r="G5478" s="20">
        <v>6.7706538912906202</v>
      </c>
      <c r="H5478" s="20">
        <v>6.5279739520615561</v>
      </c>
      <c r="I5478" s="20">
        <v>6.3985476042370779</v>
      </c>
      <c r="J5478" s="20">
        <v>6.2177480229300608</v>
      </c>
      <c r="K5478" s="20">
        <v>6.0995790758949777</v>
      </c>
      <c r="L5478" s="20">
        <v>6.0098646060737675</v>
      </c>
      <c r="M5478" s="20">
        <v>6.0150965061493942</v>
      </c>
      <c r="N5478" s="20">
        <v>5.9643650287177552</v>
      </c>
    </row>
    <row r="5479" spans="1:14" x14ac:dyDescent="0.3">
      <c r="A5479" s="19">
        <v>35822</v>
      </c>
      <c r="B5479" s="20">
        <v>8.1918969306542895</v>
      </c>
      <c r="C5479" s="20">
        <v>7.2136353438904859</v>
      </c>
      <c r="D5479" s="20">
        <v>7.0012599506484428</v>
      </c>
      <c r="E5479" s="20">
        <v>7.0555363407989899</v>
      </c>
      <c r="F5479" s="21">
        <v>6.8836635343342962</v>
      </c>
      <c r="G5479" s="20">
        <v>6.7545146646985206</v>
      </c>
      <c r="H5479" s="20">
        <v>6.4983922278518103</v>
      </c>
      <c r="I5479" s="20">
        <v>6.3647858373721879</v>
      </c>
      <c r="J5479" s="20">
        <v>6.1768017533826933</v>
      </c>
      <c r="K5479" s="20">
        <v>6.0559346126435702</v>
      </c>
      <c r="L5479" s="20">
        <v>5.9684118101989547</v>
      </c>
      <c r="M5479" s="20">
        <v>5.9730402178493947</v>
      </c>
      <c r="N5479" s="20">
        <v>5.927027119074495</v>
      </c>
    </row>
    <row r="5480" spans="1:14" x14ac:dyDescent="0.3">
      <c r="A5480" s="19">
        <v>35821</v>
      </c>
      <c r="B5480" s="20">
        <v>8.1099520517240471</v>
      </c>
      <c r="C5480" s="20">
        <v>7.204123538200915</v>
      </c>
      <c r="D5480" s="20">
        <v>7.012608072697982</v>
      </c>
      <c r="E5480" s="20">
        <v>7.0652787122850897</v>
      </c>
      <c r="F5480" s="21">
        <v>6.902933679283823</v>
      </c>
      <c r="G5480" s="20">
        <v>6.7795637813776324</v>
      </c>
      <c r="H5480" s="20">
        <v>6.5300172291409249</v>
      </c>
      <c r="I5480" s="20">
        <v>6.3935198127162289</v>
      </c>
      <c r="J5480" s="20">
        <v>6.1956436150036556</v>
      </c>
      <c r="K5480" s="20">
        <v>6.0649682314938005</v>
      </c>
      <c r="L5480" s="20">
        <v>5.9681382916314814</v>
      </c>
      <c r="M5480" s="20">
        <v>5.9672126886457431</v>
      </c>
      <c r="N5480" s="20">
        <v>5.9166762532437742</v>
      </c>
    </row>
    <row r="5481" spans="1:14" x14ac:dyDescent="0.3">
      <c r="A5481" s="19">
        <v>35818</v>
      </c>
      <c r="B5481" s="20">
        <v>8.1043104277977047</v>
      </c>
      <c r="C5481" s="20">
        <v>7.1865048014479624</v>
      </c>
      <c r="D5481" s="20">
        <v>7.0020091227882988</v>
      </c>
      <c r="E5481" s="20">
        <v>7.0696235545135524</v>
      </c>
      <c r="F5481" s="21">
        <v>6.8983589904024223</v>
      </c>
      <c r="G5481" s="20">
        <v>6.7626897607424414</v>
      </c>
      <c r="H5481" s="20">
        <v>6.4858742340908062</v>
      </c>
      <c r="I5481" s="20">
        <v>6.3446397213580452</v>
      </c>
      <c r="J5481" s="20">
        <v>6.1500775156011978</v>
      </c>
      <c r="K5481" s="20">
        <v>6.0283040306264954</v>
      </c>
      <c r="L5481" s="20">
        <v>5.9446600190037291</v>
      </c>
      <c r="M5481" s="20">
        <v>5.9246035381076503</v>
      </c>
      <c r="N5481" s="20">
        <v>5.8897709310036417</v>
      </c>
    </row>
    <row r="5482" spans="1:14" x14ac:dyDescent="0.3">
      <c r="A5482" s="19">
        <v>35817</v>
      </c>
      <c r="B5482" s="20">
        <v>7.9177528186809649</v>
      </c>
      <c r="C5482" s="20">
        <v>7.1784012507863952</v>
      </c>
      <c r="D5482" s="20">
        <v>7.0365173175949218</v>
      </c>
      <c r="E5482" s="20">
        <v>7.095393083517747</v>
      </c>
      <c r="F5482" s="21">
        <v>6.9500384923191918</v>
      </c>
      <c r="G5482" s="20">
        <v>6.8264533608915485</v>
      </c>
      <c r="H5482" s="20">
        <v>6.5408051023232128</v>
      </c>
      <c r="I5482" s="20">
        <v>6.3780712036431835</v>
      </c>
      <c r="J5482" s="20">
        <v>6.151322610993935</v>
      </c>
      <c r="K5482" s="20">
        <v>6.0165412772914149</v>
      </c>
      <c r="L5482" s="20">
        <v>5.9310649613121926</v>
      </c>
      <c r="M5482" s="20">
        <v>5.9093405065697739</v>
      </c>
      <c r="N5482" s="20">
        <v>5.8772320028367435</v>
      </c>
    </row>
    <row r="5483" spans="1:14" x14ac:dyDescent="0.3">
      <c r="A5483" s="19">
        <v>35816</v>
      </c>
      <c r="B5483" s="20">
        <v>7.8245740378868796</v>
      </c>
      <c r="C5483" s="20">
        <v>7.1780870892561861</v>
      </c>
      <c r="D5483" s="20">
        <v>7.0360895910219732</v>
      </c>
      <c r="E5483" s="20">
        <v>7.0773917641718347</v>
      </c>
      <c r="F5483" s="21">
        <v>6.9615299879357329</v>
      </c>
      <c r="G5483" s="20">
        <v>6.866563284458576</v>
      </c>
      <c r="H5483" s="20">
        <v>6.6220321139701088</v>
      </c>
      <c r="I5483" s="20">
        <v>6.459149594842958</v>
      </c>
      <c r="J5483" s="20">
        <v>6.2155414558942077</v>
      </c>
      <c r="K5483" s="20">
        <v>6.0583759942889897</v>
      </c>
      <c r="L5483" s="20">
        <v>5.9509460980670621</v>
      </c>
      <c r="M5483" s="20">
        <v>5.953521789442453</v>
      </c>
      <c r="N5483" s="20">
        <v>5.9015590482898386</v>
      </c>
    </row>
    <row r="5484" spans="1:14" x14ac:dyDescent="0.3">
      <c r="A5484" s="19">
        <v>35815</v>
      </c>
      <c r="B5484" s="20">
        <v>7.8761631714642775</v>
      </c>
      <c r="C5484" s="20">
        <v>7.2006856545553282</v>
      </c>
      <c r="D5484" s="20">
        <v>7.0592316623574405</v>
      </c>
      <c r="E5484" s="20">
        <v>7.1094617316336715</v>
      </c>
      <c r="F5484" s="21">
        <v>6.986848460392455</v>
      </c>
      <c r="G5484" s="20">
        <v>6.8885683084104983</v>
      </c>
      <c r="H5484" s="20">
        <v>6.6438986501958217</v>
      </c>
      <c r="I5484" s="20">
        <v>6.4771666275129514</v>
      </c>
      <c r="J5484" s="20">
        <v>6.2214557186313488</v>
      </c>
      <c r="K5484" s="20">
        <v>6.0539106140005918</v>
      </c>
      <c r="L5484" s="20">
        <v>5.9373755351119728</v>
      </c>
      <c r="M5484" s="20">
        <v>5.9456012991848795</v>
      </c>
      <c r="N5484" s="20">
        <v>5.8860682979872356</v>
      </c>
    </row>
    <row r="5485" spans="1:14" x14ac:dyDescent="0.3">
      <c r="A5485" s="19">
        <v>35814</v>
      </c>
      <c r="B5485" s="20">
        <v>7.7498856066893431</v>
      </c>
      <c r="C5485" s="20">
        <v>7.1855369656924077</v>
      </c>
      <c r="D5485" s="20">
        <v>7.0680771865530581</v>
      </c>
      <c r="E5485" s="20">
        <v>7.1113930011014999</v>
      </c>
      <c r="F5485" s="21">
        <v>7.0046329259831017</v>
      </c>
      <c r="G5485" s="20">
        <v>6.9127370669707959</v>
      </c>
      <c r="H5485" s="20">
        <v>6.664038384392911</v>
      </c>
      <c r="I5485" s="20">
        <v>6.4929936690733214</v>
      </c>
      <c r="J5485" s="20">
        <v>6.2363855294722566</v>
      </c>
      <c r="K5485" s="20">
        <v>6.07036894819315</v>
      </c>
      <c r="L5485" s="20">
        <v>5.956318065276264</v>
      </c>
      <c r="M5485" s="20">
        <v>5.953451936369607</v>
      </c>
      <c r="N5485" s="20">
        <v>5.8992519716190861</v>
      </c>
    </row>
    <row r="5486" spans="1:14" x14ac:dyDescent="0.3">
      <c r="A5486" s="19">
        <v>35811</v>
      </c>
      <c r="B5486" s="20">
        <v>7.8018092668736578</v>
      </c>
      <c r="C5486" s="20">
        <v>7.1684546607278339</v>
      </c>
      <c r="D5486" s="20">
        <v>7.042650403960601</v>
      </c>
      <c r="E5486" s="20">
        <v>7.0998744604469248</v>
      </c>
      <c r="F5486" s="21">
        <v>6.9790702567145857</v>
      </c>
      <c r="G5486" s="20">
        <v>6.8788786766356687</v>
      </c>
      <c r="H5486" s="20">
        <v>6.6343151745909426</v>
      </c>
      <c r="I5486" s="20">
        <v>6.4703599667528424</v>
      </c>
      <c r="J5486" s="20">
        <v>6.2197923153759902</v>
      </c>
      <c r="K5486" s="20">
        <v>6.0586889021420927</v>
      </c>
      <c r="L5486" s="20">
        <v>5.9501757870428111</v>
      </c>
      <c r="M5486" s="20">
        <v>5.9379066650193852</v>
      </c>
      <c r="N5486" s="20">
        <v>5.8894526801496676</v>
      </c>
    </row>
    <row r="5487" spans="1:14" x14ac:dyDescent="0.3">
      <c r="A5487" s="19">
        <v>35810</v>
      </c>
      <c r="B5487" s="20">
        <v>7.8102008335309527</v>
      </c>
      <c r="C5487" s="20">
        <v>7.1659134981633166</v>
      </c>
      <c r="D5487" s="20">
        <v>7.050142067170472</v>
      </c>
      <c r="E5487" s="20">
        <v>7.1099572380947915</v>
      </c>
      <c r="F5487" s="21">
        <v>6.9759465625903907</v>
      </c>
      <c r="G5487" s="20">
        <v>6.859235837018427</v>
      </c>
      <c r="H5487" s="20">
        <v>6.5963138622092243</v>
      </c>
      <c r="I5487" s="20">
        <v>6.4420153397325306</v>
      </c>
      <c r="J5487" s="20">
        <v>6.2072918051872863</v>
      </c>
      <c r="K5487" s="20">
        <v>6.0510353706401139</v>
      </c>
      <c r="L5487" s="20">
        <v>5.9382968437473354</v>
      </c>
      <c r="M5487" s="20">
        <v>5.9150940017591092</v>
      </c>
      <c r="N5487" s="20">
        <v>5.8615935411486531</v>
      </c>
    </row>
    <row r="5488" spans="1:14" x14ac:dyDescent="0.3">
      <c r="A5488" s="19">
        <v>35809</v>
      </c>
      <c r="B5488" s="20">
        <v>7.8499539769784317</v>
      </c>
      <c r="C5488" s="20">
        <v>7.1588912297867306</v>
      </c>
      <c r="D5488" s="20">
        <v>7.0069836323543431</v>
      </c>
      <c r="E5488" s="20">
        <v>7.0445149497780513</v>
      </c>
      <c r="F5488" s="21">
        <v>6.9163843624587207</v>
      </c>
      <c r="G5488" s="20">
        <v>6.8098818336412812</v>
      </c>
      <c r="H5488" s="20">
        <v>6.568595794505752</v>
      </c>
      <c r="I5488" s="20">
        <v>6.4199487114429905</v>
      </c>
      <c r="J5488" s="20">
        <v>6.1833791303813825</v>
      </c>
      <c r="K5488" s="20">
        <v>6.023238283247041</v>
      </c>
      <c r="L5488" s="20">
        <v>5.9086665465779058</v>
      </c>
      <c r="M5488" s="20">
        <v>5.8937771749724313</v>
      </c>
      <c r="N5488" s="20">
        <v>5.8376362139991578</v>
      </c>
    </row>
    <row r="5489" spans="1:14" x14ac:dyDescent="0.3">
      <c r="A5489" s="19">
        <v>35808</v>
      </c>
      <c r="B5489" s="20">
        <v>8.0566189353669611</v>
      </c>
      <c r="C5489" s="20">
        <v>7.1436626804583216</v>
      </c>
      <c r="D5489" s="20">
        <v>6.9450181721844091</v>
      </c>
      <c r="E5489" s="20">
        <v>6.9988020506368374</v>
      </c>
      <c r="F5489" s="21">
        <v>6.834535312045861</v>
      </c>
      <c r="G5489" s="20">
        <v>6.7053587059394326</v>
      </c>
      <c r="H5489" s="20">
        <v>6.432256131428943</v>
      </c>
      <c r="I5489" s="20">
        <v>6.2859302937781614</v>
      </c>
      <c r="J5489" s="20">
        <v>6.0795474111217889</v>
      </c>
      <c r="K5489" s="20">
        <v>5.9515160917804133</v>
      </c>
      <c r="L5489" s="20">
        <v>5.8697715153766712</v>
      </c>
      <c r="M5489" s="20">
        <v>5.868008922199011</v>
      </c>
      <c r="N5489" s="20">
        <v>5.8330929733551384</v>
      </c>
    </row>
    <row r="5490" spans="1:14" x14ac:dyDescent="0.3">
      <c r="A5490" s="19">
        <v>35807</v>
      </c>
      <c r="B5490" s="20">
        <v>8.2765724016458204</v>
      </c>
      <c r="C5490" s="20">
        <v>7.165767771200561</v>
      </c>
      <c r="D5490" s="20">
        <v>6.9237135132471535</v>
      </c>
      <c r="E5490" s="20">
        <v>6.9918222570203952</v>
      </c>
      <c r="F5490" s="21">
        <v>6.795522123425374</v>
      </c>
      <c r="G5490" s="20">
        <v>6.6468340587289347</v>
      </c>
      <c r="H5490" s="20">
        <v>6.3612995670432779</v>
      </c>
      <c r="I5490" s="20">
        <v>6.2247998060270371</v>
      </c>
      <c r="J5490" s="20">
        <v>6.0402541474414724</v>
      </c>
      <c r="K5490" s="20">
        <v>5.930873512172596</v>
      </c>
      <c r="L5490" s="20">
        <v>5.864469383726683</v>
      </c>
      <c r="M5490" s="20">
        <v>5.8556828807936991</v>
      </c>
      <c r="N5490" s="20">
        <v>5.8312311601296747</v>
      </c>
    </row>
    <row r="5491" spans="1:14" x14ac:dyDescent="0.3">
      <c r="A5491" s="19">
        <v>35804</v>
      </c>
      <c r="B5491" s="20">
        <v>8.0474372308058246</v>
      </c>
      <c r="C5491" s="20">
        <v>7.1731683150844781</v>
      </c>
      <c r="D5491" s="20">
        <v>7.0057477706757245</v>
      </c>
      <c r="E5491" s="20">
        <v>7.0754592112327348</v>
      </c>
      <c r="F5491" s="21">
        <v>6.9050856636209774</v>
      </c>
      <c r="G5491" s="20">
        <v>6.7644866118293177</v>
      </c>
      <c r="H5491" s="20">
        <v>6.4685113065793018</v>
      </c>
      <c r="I5491" s="20">
        <v>6.31681183643063</v>
      </c>
      <c r="J5491" s="20">
        <v>6.1080483948009086</v>
      </c>
      <c r="K5491" s="20">
        <v>5.9784695518531956</v>
      </c>
      <c r="L5491" s="20">
        <v>5.8895297385214702</v>
      </c>
      <c r="M5491" s="20">
        <v>5.8655549192191456</v>
      </c>
      <c r="N5491" s="20">
        <v>5.8272246895345141</v>
      </c>
    </row>
    <row r="5492" spans="1:14" x14ac:dyDescent="0.3">
      <c r="A5492" s="19">
        <v>35803</v>
      </c>
      <c r="B5492" s="20">
        <v>7.9851312441220248</v>
      </c>
      <c r="C5492" s="20">
        <v>7.1822693084908522</v>
      </c>
      <c r="D5492" s="20">
        <v>7.0284768625136973</v>
      </c>
      <c r="E5492" s="20">
        <v>7.0945813332598737</v>
      </c>
      <c r="F5492" s="21">
        <v>6.9360361596312501</v>
      </c>
      <c r="G5492" s="20">
        <v>6.8024005712255606</v>
      </c>
      <c r="H5492" s="20">
        <v>6.5127497975950339</v>
      </c>
      <c r="I5492" s="20">
        <v>6.3621897285285343</v>
      </c>
      <c r="J5492" s="20">
        <v>6.1553528044098966</v>
      </c>
      <c r="K5492" s="20">
        <v>6.0271258984264104</v>
      </c>
      <c r="L5492" s="20">
        <v>5.9399320890639746</v>
      </c>
      <c r="M5492" s="20">
        <v>5.9128437585297711</v>
      </c>
      <c r="N5492" s="20">
        <v>5.8767471761918761</v>
      </c>
    </row>
    <row r="5493" spans="1:14" x14ac:dyDescent="0.3">
      <c r="A5493" s="19">
        <v>35802</v>
      </c>
      <c r="B5493" s="20">
        <v>8.0018852073378515</v>
      </c>
      <c r="C5493" s="20">
        <v>7.1922780717199188</v>
      </c>
      <c r="D5493" s="20">
        <v>7.0351646318900354</v>
      </c>
      <c r="E5493" s="20">
        <v>7.1009858247849422</v>
      </c>
      <c r="F5493" s="21">
        <v>6.9440746576208356</v>
      </c>
      <c r="G5493" s="20">
        <v>6.8140842379263598</v>
      </c>
      <c r="H5493" s="20">
        <v>6.5351382385134462</v>
      </c>
      <c r="I5493" s="20">
        <v>6.3920082726176801</v>
      </c>
      <c r="J5493" s="20">
        <v>6.1930813597636956</v>
      </c>
      <c r="K5493" s="20">
        <v>6.0667850321506966</v>
      </c>
      <c r="L5493" s="20">
        <v>5.977903051134474</v>
      </c>
      <c r="M5493" s="20">
        <v>5.9424220830571706</v>
      </c>
      <c r="N5493" s="20">
        <v>5.9054710057435731</v>
      </c>
    </row>
    <row r="5494" spans="1:14" x14ac:dyDescent="0.3">
      <c r="A5494" s="19">
        <v>35801</v>
      </c>
      <c r="B5494" s="20">
        <v>8.052866333337386</v>
      </c>
      <c r="C5494" s="20">
        <v>7.2065611723005194</v>
      </c>
      <c r="D5494" s="20">
        <v>7.0426587566741849</v>
      </c>
      <c r="E5494" s="20">
        <v>7.1145802309624875</v>
      </c>
      <c r="F5494" s="21">
        <v>6.9509677733802864</v>
      </c>
      <c r="G5494" s="20">
        <v>6.8157066197694283</v>
      </c>
      <c r="H5494" s="20">
        <v>6.5255772068782321</v>
      </c>
      <c r="I5494" s="20">
        <v>6.3825746314035996</v>
      </c>
      <c r="J5494" s="20">
        <v>6.1915353178511072</v>
      </c>
      <c r="K5494" s="20">
        <v>6.0690792631919193</v>
      </c>
      <c r="L5494" s="20">
        <v>5.9815401673236188</v>
      </c>
      <c r="M5494" s="20">
        <v>5.9625673067984089</v>
      </c>
      <c r="N5494" s="20">
        <v>5.9218167966676143</v>
      </c>
    </row>
    <row r="5495" spans="1:14" x14ac:dyDescent="0.3">
      <c r="A5495" s="19">
        <v>35800</v>
      </c>
      <c r="B5495" s="20">
        <v>8.07731549998649</v>
      </c>
      <c r="C5495" s="20">
        <v>7.2007908287933269</v>
      </c>
      <c r="D5495" s="20">
        <v>7.0355132878942284</v>
      </c>
      <c r="E5495" s="20">
        <v>7.1180536297914871</v>
      </c>
      <c r="F5495" s="21">
        <v>6.9498552654541221</v>
      </c>
      <c r="G5495" s="20">
        <v>6.8158243621870751</v>
      </c>
      <c r="H5495" s="20">
        <v>6.5475859866782411</v>
      </c>
      <c r="I5495" s="20">
        <v>6.4167502129286627</v>
      </c>
      <c r="J5495" s="20">
        <v>6.2309758946051694</v>
      </c>
      <c r="K5495" s="20">
        <v>6.1075998079526572</v>
      </c>
      <c r="L5495" s="20">
        <v>6.0204608396158736</v>
      </c>
      <c r="M5495" s="20">
        <v>6.0109193387998889</v>
      </c>
      <c r="N5495" s="20">
        <v>5.9698354181005637</v>
      </c>
    </row>
    <row r="5496" spans="1:14" x14ac:dyDescent="0.3">
      <c r="A5496" s="19">
        <v>35797</v>
      </c>
      <c r="B5496" s="20">
        <v>7.846470311718404</v>
      </c>
      <c r="C5496" s="20">
        <v>7.1871348278569442</v>
      </c>
      <c r="D5496" s="20">
        <v>7.0686132814114284</v>
      </c>
      <c r="E5496" s="20">
        <v>7.1290439349017127</v>
      </c>
      <c r="F5496" s="21">
        <v>6.9999952642252703</v>
      </c>
      <c r="G5496" s="20">
        <v>6.895975354052978</v>
      </c>
      <c r="H5496" s="20">
        <v>6.6776923524011291</v>
      </c>
      <c r="I5496" s="20">
        <v>6.5618172058041173</v>
      </c>
      <c r="J5496" s="20">
        <v>6.388429009505467</v>
      </c>
      <c r="K5496" s="20">
        <v>6.2657398729794922</v>
      </c>
      <c r="L5496" s="20">
        <v>6.1660162954521791</v>
      </c>
      <c r="M5496" s="20">
        <v>6.107599685794872</v>
      </c>
      <c r="N5496" s="20">
        <v>6.0632905217587316</v>
      </c>
    </row>
    <row r="5497" spans="1:14" x14ac:dyDescent="0.3">
      <c r="A5497" s="19">
        <v>35795</v>
      </c>
      <c r="B5497" s="20">
        <v>7.7445103380336082</v>
      </c>
      <c r="C5497" s="20">
        <v>7.1814250618335915</v>
      </c>
      <c r="D5497" s="20">
        <v>7.0888049744873047</v>
      </c>
      <c r="E5497" s="20">
        <v>7.1487545058364645</v>
      </c>
      <c r="F5497" s="21">
        <v>7.0303650860637195</v>
      </c>
      <c r="G5497" s="20">
        <v>6.9283941489000469</v>
      </c>
      <c r="H5497" s="20">
        <v>6.7019959755010161</v>
      </c>
      <c r="I5497" s="20">
        <v>6.5793465742341413</v>
      </c>
      <c r="J5497" s="20">
        <v>6.4005059177776245</v>
      </c>
      <c r="K5497" s="20">
        <v>6.2768014087375388</v>
      </c>
      <c r="L5497" s="20">
        <v>6.1766318934128055</v>
      </c>
      <c r="M5497" s="20">
        <v>6.1234139443593651</v>
      </c>
      <c r="N5497" s="20">
        <v>6.0773995457428516</v>
      </c>
    </row>
    <row r="5498" spans="1:14" x14ac:dyDescent="0.3">
      <c r="A5498" s="19">
        <v>35794</v>
      </c>
      <c r="B5498" s="20">
        <v>7.6998351171007986</v>
      </c>
      <c r="C5498" s="20">
        <v>7.1819350884657833</v>
      </c>
      <c r="D5498" s="20">
        <v>7.0995073573567495</v>
      </c>
      <c r="E5498" s="20">
        <v>7.1566412655267575</v>
      </c>
      <c r="F5498" s="21">
        <v>7.0451839530790847</v>
      </c>
      <c r="G5498" s="20">
        <v>6.9471406876269519</v>
      </c>
      <c r="H5498" s="20">
        <v>6.7273132408424567</v>
      </c>
      <c r="I5498" s="20">
        <v>6.6077715907192882</v>
      </c>
      <c r="J5498" s="20">
        <v>6.4328957329111915</v>
      </c>
      <c r="K5498" s="20">
        <v>6.3136226305286982</v>
      </c>
      <c r="L5498" s="20">
        <v>6.2190089706834506</v>
      </c>
      <c r="M5498" s="20">
        <v>6.1599815475578366</v>
      </c>
      <c r="N5498" s="20">
        <v>6.1202178477182256</v>
      </c>
    </row>
    <row r="5499" spans="1:14" x14ac:dyDescent="0.3">
      <c r="A5499" s="19">
        <v>35793</v>
      </c>
      <c r="B5499" s="20">
        <v>7.9086104816505198</v>
      </c>
      <c r="C5499" s="20">
        <v>7.1729753093140776</v>
      </c>
      <c r="D5499" s="20">
        <v>7.0376399201157982</v>
      </c>
      <c r="E5499" s="20">
        <v>7.1068940403138283</v>
      </c>
      <c r="F5499" s="21">
        <v>6.9668800068893741</v>
      </c>
      <c r="G5499" s="20">
        <v>6.8580696707325526</v>
      </c>
      <c r="H5499" s="20">
        <v>6.6368166773906347</v>
      </c>
      <c r="I5499" s="20">
        <v>6.514793764003568</v>
      </c>
      <c r="J5499" s="20">
        <v>6.3261683233213306</v>
      </c>
      <c r="K5499" s="20">
        <v>6.1938587409773609</v>
      </c>
      <c r="L5499" s="20">
        <v>6.0913978655403387</v>
      </c>
      <c r="M5499" s="20">
        <v>6.0636621661957157</v>
      </c>
      <c r="N5499" s="20">
        <v>6.0136726848368758</v>
      </c>
    </row>
    <row r="5500" spans="1:14" x14ac:dyDescent="0.3">
      <c r="A5500" s="19">
        <v>35788</v>
      </c>
      <c r="B5500" s="20">
        <v>7.9612887391585279</v>
      </c>
      <c r="C5500" s="20">
        <v>7.159048469693154</v>
      </c>
      <c r="D5500" s="20">
        <v>7.0047623143395885</v>
      </c>
      <c r="E5500" s="20">
        <v>7.0840089721177106</v>
      </c>
      <c r="F5500" s="21">
        <v>6.9360361801186086</v>
      </c>
      <c r="G5500" s="20">
        <v>6.8252004889737821</v>
      </c>
      <c r="H5500" s="20">
        <v>6.6125921298265853</v>
      </c>
      <c r="I5500" s="20">
        <v>6.4976346458073557</v>
      </c>
      <c r="J5500" s="20">
        <v>6.3162660966049566</v>
      </c>
      <c r="K5500" s="20">
        <v>6.1874265498647398</v>
      </c>
      <c r="L5500" s="20">
        <v>6.0882235278282497</v>
      </c>
      <c r="M5500" s="20">
        <v>6.0699107544944688</v>
      </c>
      <c r="N5500" s="20">
        <v>6.0198501398412647</v>
      </c>
    </row>
    <row r="5501" spans="1:14" x14ac:dyDescent="0.3">
      <c r="A5501" s="19">
        <v>35787</v>
      </c>
      <c r="B5501" s="20">
        <v>7.6970854888586224</v>
      </c>
      <c r="C5501" s="20">
        <v>7.1454352782832418</v>
      </c>
      <c r="D5501" s="20">
        <v>7.0637739346260631</v>
      </c>
      <c r="E5501" s="20">
        <v>7.1346264918525995</v>
      </c>
      <c r="F5501" s="21">
        <v>7.0093313142694518</v>
      </c>
      <c r="G5501" s="20">
        <v>6.8944027600638513</v>
      </c>
      <c r="H5501" s="20">
        <v>6.6355228240872792</v>
      </c>
      <c r="I5501" s="20">
        <v>6.5020286254930539</v>
      </c>
      <c r="J5501" s="20">
        <v>6.3174521687205125</v>
      </c>
      <c r="K5501" s="20">
        <v>6.1970747157642672</v>
      </c>
      <c r="L5501" s="20">
        <v>6.1084621708180205</v>
      </c>
      <c r="M5501" s="20">
        <v>6.0902758596508138</v>
      </c>
      <c r="N5501" s="20">
        <v>6.047445200843466</v>
      </c>
    </row>
    <row r="5502" spans="1:14" x14ac:dyDescent="0.3">
      <c r="A5502" s="19">
        <v>35786</v>
      </c>
      <c r="B5502" s="20">
        <v>7.6437208878734477</v>
      </c>
      <c r="C5502" s="20">
        <v>7.148264553768211</v>
      </c>
      <c r="D5502" s="20">
        <v>7.0771694932614597</v>
      </c>
      <c r="E5502" s="20">
        <v>7.1396598827038753</v>
      </c>
      <c r="F5502" s="21">
        <v>7.025405525012542</v>
      </c>
      <c r="G5502" s="20">
        <v>6.919562911130118</v>
      </c>
      <c r="H5502" s="20">
        <v>6.6764677078634929</v>
      </c>
      <c r="I5502" s="20">
        <v>6.545638848944094</v>
      </c>
      <c r="J5502" s="20">
        <v>6.361620768603486</v>
      </c>
      <c r="K5502" s="20">
        <v>6.2417786952363228</v>
      </c>
      <c r="L5502" s="20">
        <v>6.1541143631651334</v>
      </c>
      <c r="M5502" s="20">
        <v>6.1293215586188428</v>
      </c>
      <c r="N5502" s="20">
        <v>6.0890720337611208</v>
      </c>
    </row>
    <row r="5503" spans="1:14" x14ac:dyDescent="0.3">
      <c r="A5503" s="19">
        <v>35783</v>
      </c>
      <c r="B5503" s="20">
        <v>7.6635571559157043</v>
      </c>
      <c r="C5503" s="20">
        <v>7.1571461776018594</v>
      </c>
      <c r="D5503" s="20">
        <v>7.0952765869090797</v>
      </c>
      <c r="E5503" s="20">
        <v>7.1665215965183906</v>
      </c>
      <c r="F5503" s="21">
        <v>7.0445560833108285</v>
      </c>
      <c r="G5503" s="20">
        <v>6.9310581954115822</v>
      </c>
      <c r="H5503" s="20">
        <v>6.6754041330059728</v>
      </c>
      <c r="I5503" s="20">
        <v>6.5392289616396475</v>
      </c>
      <c r="J5503" s="20">
        <v>6.3487405956261034</v>
      </c>
      <c r="K5503" s="20">
        <v>6.2266036492486725</v>
      </c>
      <c r="L5503" s="20">
        <v>6.1402716037911507</v>
      </c>
      <c r="M5503" s="20">
        <v>6.1290161036441173</v>
      </c>
      <c r="N5503" s="20">
        <v>6.0875347483483981</v>
      </c>
    </row>
    <row r="5504" spans="1:14" x14ac:dyDescent="0.3">
      <c r="A5504" s="19">
        <v>35782</v>
      </c>
      <c r="B5504" s="20">
        <v>7.5296811147667029</v>
      </c>
      <c r="C5504" s="20">
        <v>7.1588320149702831</v>
      </c>
      <c r="D5504" s="20">
        <v>7.1165549172530405</v>
      </c>
      <c r="E5504" s="20">
        <v>7.1734889061025031</v>
      </c>
      <c r="F5504" s="21">
        <v>7.0779915128391888</v>
      </c>
      <c r="G5504" s="20">
        <v>6.9821841273821903</v>
      </c>
      <c r="H5504" s="20">
        <v>6.7421701865304779</v>
      </c>
      <c r="I5504" s="20">
        <v>6.6006288994669129</v>
      </c>
      <c r="J5504" s="20">
        <v>6.3978354214064517</v>
      </c>
      <c r="K5504" s="20">
        <v>6.2708056787542201</v>
      </c>
      <c r="L5504" s="20">
        <v>6.181687300773798</v>
      </c>
      <c r="M5504" s="20">
        <v>6.1653199426727356</v>
      </c>
      <c r="N5504" s="20">
        <v>6.1226088132218024</v>
      </c>
    </row>
    <row r="5505" spans="1:14" x14ac:dyDescent="0.3">
      <c r="A5505" s="19">
        <v>35781</v>
      </c>
      <c r="B5505" s="20">
        <v>7.5084661021958095</v>
      </c>
      <c r="C5505" s="20">
        <v>7.1574928781198741</v>
      </c>
      <c r="D5505" s="20">
        <v>7.1233834002034584</v>
      </c>
      <c r="E5505" s="20">
        <v>7.1743348807392664</v>
      </c>
      <c r="F5505" s="21">
        <v>7.0796912026836862</v>
      </c>
      <c r="G5505" s="20">
        <v>6.9833331628613715</v>
      </c>
      <c r="H5505" s="20">
        <v>6.7488234719678681</v>
      </c>
      <c r="I5505" s="20">
        <v>6.6140233872922387</v>
      </c>
      <c r="J5505" s="20">
        <v>6.4173509097776575</v>
      </c>
      <c r="K5505" s="20">
        <v>6.2917942536918856</v>
      </c>
      <c r="L5505" s="20">
        <v>6.2040887207912849</v>
      </c>
      <c r="M5505" s="20">
        <v>6.1864690323210088</v>
      </c>
      <c r="N5505" s="20">
        <v>6.1456661238141184</v>
      </c>
    </row>
    <row r="5506" spans="1:14" x14ac:dyDescent="0.3">
      <c r="A5506" s="19">
        <v>35780</v>
      </c>
      <c r="B5506" s="20">
        <v>7.4671180163982189</v>
      </c>
      <c r="C5506" s="20">
        <v>7.1454654082809839</v>
      </c>
      <c r="D5506" s="20">
        <v>7.1279786352081027</v>
      </c>
      <c r="E5506" s="20">
        <v>7.1866181034801704</v>
      </c>
      <c r="F5506" s="21">
        <v>7.087872624711105</v>
      </c>
      <c r="G5506" s="20">
        <v>6.9806130267530877</v>
      </c>
      <c r="H5506" s="20">
        <v>6.718993799814605</v>
      </c>
      <c r="I5506" s="20">
        <v>6.5787095620986298</v>
      </c>
      <c r="J5506" s="20">
        <v>6.3816549143936587</v>
      </c>
      <c r="K5506" s="20">
        <v>6.2564366190049707</v>
      </c>
      <c r="L5506" s="20">
        <v>6.1658536761061811</v>
      </c>
      <c r="M5506" s="20">
        <v>6.145640700312847</v>
      </c>
      <c r="N5506" s="20">
        <v>6.1018558072993807</v>
      </c>
    </row>
    <row r="5507" spans="1:14" x14ac:dyDescent="0.3">
      <c r="A5507" s="19">
        <v>35779</v>
      </c>
      <c r="B5507" s="20">
        <v>7.4286239343276996</v>
      </c>
      <c r="C5507" s="20">
        <v>7.1609616379746051</v>
      </c>
      <c r="D5507" s="20">
        <v>7.1469593219960128</v>
      </c>
      <c r="E5507" s="20">
        <v>7.1940573920288298</v>
      </c>
      <c r="F5507" s="21">
        <v>7.1097889783486963</v>
      </c>
      <c r="G5507" s="20">
        <v>7.0147321569287913</v>
      </c>
      <c r="H5507" s="20">
        <v>6.7562377848827806</v>
      </c>
      <c r="I5507" s="20">
        <v>6.6028352524137555</v>
      </c>
      <c r="J5507" s="20">
        <v>6.3870414399799413</v>
      </c>
      <c r="K5507" s="20">
        <v>6.2476390236946697</v>
      </c>
      <c r="L5507" s="20">
        <v>6.1407028997406821</v>
      </c>
      <c r="M5507" s="20">
        <v>6.0862477530196335</v>
      </c>
      <c r="N5507" s="20">
        <v>6.0388475052372579</v>
      </c>
    </row>
    <row r="5508" spans="1:14" x14ac:dyDescent="0.3">
      <c r="A5508" s="19">
        <v>35776</v>
      </c>
      <c r="B5508" s="20">
        <v>7.4395484306924278</v>
      </c>
      <c r="C5508" s="20">
        <v>7.1561290027580045</v>
      </c>
      <c r="D5508" s="20">
        <v>7.1454127595939516</v>
      </c>
      <c r="E5508" s="20">
        <v>7.1995780329963761</v>
      </c>
      <c r="F5508" s="21">
        <v>7.1099392516355788</v>
      </c>
      <c r="G5508" s="20">
        <v>7.0111563638263288</v>
      </c>
      <c r="H5508" s="20">
        <v>6.7614041827624769</v>
      </c>
      <c r="I5508" s="20">
        <v>6.6217698649105303</v>
      </c>
      <c r="J5508" s="20">
        <v>6.4126234189953353</v>
      </c>
      <c r="K5508" s="20">
        <v>6.2673825937871319</v>
      </c>
      <c r="L5508" s="20">
        <v>6.1518556610635855</v>
      </c>
      <c r="M5508" s="20">
        <v>6.0967155137858002</v>
      </c>
      <c r="N5508" s="20">
        <v>6.0433051539398814</v>
      </c>
    </row>
    <row r="5509" spans="1:14" x14ac:dyDescent="0.3">
      <c r="A5509" s="19">
        <v>35775</v>
      </c>
      <c r="B5509" s="20">
        <v>7.2624342113914686</v>
      </c>
      <c r="C5509" s="20">
        <v>7.1422861021854116</v>
      </c>
      <c r="D5509" s="20">
        <v>7.1321993131260601</v>
      </c>
      <c r="E5509" s="20">
        <v>7.1810996565630303</v>
      </c>
      <c r="F5509" s="21">
        <v>7.1240741385212258</v>
      </c>
      <c r="G5509" s="20">
        <v>7.0460443875138887</v>
      </c>
      <c r="H5509" s="20">
        <v>6.8060810881688427</v>
      </c>
      <c r="I5509" s="20">
        <v>6.6563339135334134</v>
      </c>
      <c r="J5509" s="20">
        <v>6.4363045344811169</v>
      </c>
      <c r="K5509" s="20">
        <v>6.2835279519403855</v>
      </c>
      <c r="L5509" s="20">
        <v>6.1565792333196931</v>
      </c>
      <c r="M5509" s="20">
        <v>6.099703368916261</v>
      </c>
      <c r="N5509" s="20">
        <v>6.0359657374003781</v>
      </c>
    </row>
    <row r="5510" spans="1:14" x14ac:dyDescent="0.3">
      <c r="A5510" s="19">
        <v>35774</v>
      </c>
      <c r="B5510" s="20">
        <v>7.3593396837509655</v>
      </c>
      <c r="C5510" s="20">
        <v>7.1547462325061328</v>
      </c>
      <c r="D5510" s="20">
        <v>7.1580865584749018</v>
      </c>
      <c r="E5510" s="20">
        <v>7.2115744018323733</v>
      </c>
      <c r="F5510" s="21">
        <v>7.1424278101557084</v>
      </c>
      <c r="G5510" s="20">
        <v>7.067032228796128</v>
      </c>
      <c r="H5510" s="20">
        <v>6.871246828719169</v>
      </c>
      <c r="I5510" s="20">
        <v>6.7485385234672961</v>
      </c>
      <c r="J5510" s="20">
        <v>6.5481522374068479</v>
      </c>
      <c r="K5510" s="20">
        <v>6.3952256503967302</v>
      </c>
      <c r="L5510" s="20">
        <v>6.2576186615520317</v>
      </c>
      <c r="M5510" s="20">
        <v>6.1790538750463</v>
      </c>
      <c r="N5510" s="20">
        <v>6.1109612485077776</v>
      </c>
    </row>
    <row r="5511" spans="1:14" x14ac:dyDescent="0.3">
      <c r="A5511" s="19">
        <v>35773</v>
      </c>
      <c r="B5511" s="20">
        <v>7.2590322243278553</v>
      </c>
      <c r="C5511" s="20">
        <v>7.1494442599416397</v>
      </c>
      <c r="D5511" s="20">
        <v>7.1349446532982546</v>
      </c>
      <c r="E5511" s="20">
        <v>7.1774723266491272</v>
      </c>
      <c r="F5511" s="21">
        <v>7.1290736200979028</v>
      </c>
      <c r="G5511" s="20">
        <v>7.0642580859944868</v>
      </c>
      <c r="H5511" s="20">
        <v>6.8692096032755412</v>
      </c>
      <c r="I5511" s="20">
        <v>6.7432910543190774</v>
      </c>
      <c r="J5511" s="20">
        <v>6.5484710817918552</v>
      </c>
      <c r="K5511" s="20">
        <v>6.4093315701858682</v>
      </c>
      <c r="L5511" s="20">
        <v>6.2919874482072871</v>
      </c>
      <c r="M5511" s="20">
        <v>6.2237173010155677</v>
      </c>
      <c r="N5511" s="20">
        <v>6.1697871692173338</v>
      </c>
    </row>
    <row r="5512" spans="1:14" x14ac:dyDescent="0.3">
      <c r="A5512" s="19">
        <v>35772</v>
      </c>
      <c r="B5512" s="20">
        <v>7.1149721785126125</v>
      </c>
      <c r="C5512" s="20">
        <v>7.1333833230992134</v>
      </c>
      <c r="D5512" s="20">
        <v>7.1564411268570058</v>
      </c>
      <c r="E5512" s="20">
        <v>7.1932205634285031</v>
      </c>
      <c r="F5512" s="21">
        <v>7.1670987455551485</v>
      </c>
      <c r="G5512" s="20">
        <v>7.1196203813352765</v>
      </c>
      <c r="H5512" s="20">
        <v>6.9448741687229978</v>
      </c>
      <c r="I5512" s="20">
        <v>6.8145014157764452</v>
      </c>
      <c r="J5512" s="20">
        <v>6.6099307587029017</v>
      </c>
      <c r="K5512" s="20">
        <v>6.4673918599277354</v>
      </c>
      <c r="L5512" s="20">
        <v>6.3466417293009396</v>
      </c>
      <c r="M5512" s="20">
        <v>6.2640199982832891</v>
      </c>
      <c r="N5512" s="20">
        <v>6.2092064133259042</v>
      </c>
    </row>
    <row r="5513" spans="1:14" x14ac:dyDescent="0.3">
      <c r="A5513" s="19">
        <v>35769</v>
      </c>
      <c r="B5513" s="20">
        <v>7.2084062219985725</v>
      </c>
      <c r="C5513" s="20">
        <v>7.1748135662905481</v>
      </c>
      <c r="D5513" s="20">
        <v>7.212928165178818</v>
      </c>
      <c r="E5513" s="20">
        <v>7.2378642949829102</v>
      </c>
      <c r="F5513" s="21">
        <v>7.1974911579134648</v>
      </c>
      <c r="G5513" s="20">
        <v>7.1403253824155657</v>
      </c>
      <c r="H5513" s="20">
        <v>6.9597186853102473</v>
      </c>
      <c r="I5513" s="20">
        <v>6.8318209481613943</v>
      </c>
      <c r="J5513" s="20">
        <v>6.6348798766086237</v>
      </c>
      <c r="K5513" s="20">
        <v>6.5013361186936676</v>
      </c>
      <c r="L5513" s="20">
        <v>6.3956167337383283</v>
      </c>
      <c r="M5513" s="20">
        <v>6.331682710216068</v>
      </c>
      <c r="N5513" s="20">
        <v>6.2866455744063625</v>
      </c>
    </row>
    <row r="5514" spans="1:14" x14ac:dyDescent="0.3">
      <c r="A5514" s="19">
        <v>35768</v>
      </c>
      <c r="B5514" s="20">
        <v>7.0606698695500221</v>
      </c>
      <c r="C5514" s="20">
        <v>7.1207137042532027</v>
      </c>
      <c r="D5514" s="20">
        <v>7.146326443776184</v>
      </c>
      <c r="E5514" s="20">
        <v>7.2031632218880919</v>
      </c>
      <c r="F5514" s="21">
        <v>7.1778012432678029</v>
      </c>
      <c r="G5514" s="20">
        <v>7.1256745545044744</v>
      </c>
      <c r="H5514" s="20">
        <v>6.9333784468724247</v>
      </c>
      <c r="I5514" s="20">
        <v>6.7914516401472875</v>
      </c>
      <c r="J5514" s="20">
        <v>6.5740425297120479</v>
      </c>
      <c r="K5514" s="20">
        <v>6.4302259937177499</v>
      </c>
      <c r="L5514" s="20">
        <v>6.319040956279915</v>
      </c>
      <c r="M5514" s="20">
        <v>6.2657400107236727</v>
      </c>
      <c r="N5514" s="20">
        <v>6.2151539665565858</v>
      </c>
    </row>
    <row r="5515" spans="1:14" x14ac:dyDescent="0.3">
      <c r="A5515" s="19">
        <v>35767</v>
      </c>
      <c r="B5515" s="20">
        <v>7.3974677780660549</v>
      </c>
      <c r="C5515" s="20">
        <v>7.2542496670480467</v>
      </c>
      <c r="D5515" s="20">
        <v>7.2494327898093767</v>
      </c>
      <c r="E5515" s="20">
        <v>7.2867740285085221</v>
      </c>
      <c r="F5515" s="21">
        <v>7.2396508352876161</v>
      </c>
      <c r="G5515" s="20">
        <v>7.1846080030522739</v>
      </c>
      <c r="H5515" s="20">
        <v>7.0061748679286282</v>
      </c>
      <c r="I5515" s="20">
        <v>6.8649143589945405</v>
      </c>
      <c r="J5515" s="20">
        <v>6.6342481516223399</v>
      </c>
      <c r="K5515" s="20">
        <v>6.4738132468162535</v>
      </c>
      <c r="L5515" s="20">
        <v>6.3440190330276538</v>
      </c>
      <c r="M5515" s="20">
        <v>6.2760242520475744</v>
      </c>
      <c r="N5515" s="20">
        <v>6.2152537016985638</v>
      </c>
    </row>
    <row r="5516" spans="1:14" x14ac:dyDescent="0.3">
      <c r="A5516" s="19">
        <v>35766</v>
      </c>
      <c r="B5516" s="20">
        <v>7.2958207308583418</v>
      </c>
      <c r="C5516" s="20">
        <v>7.2190823103287292</v>
      </c>
      <c r="D5516" s="20">
        <v>7.2379855009085761</v>
      </c>
      <c r="E5516" s="20">
        <v>7.2815402929368158</v>
      </c>
      <c r="F5516" s="21">
        <v>7.2404150383339001</v>
      </c>
      <c r="G5516" s="20">
        <v>7.1854183557839129</v>
      </c>
      <c r="H5516" s="20">
        <v>6.9981834960161518</v>
      </c>
      <c r="I5516" s="20">
        <v>6.8579432217099567</v>
      </c>
      <c r="J5516" s="20">
        <v>6.6333271767262172</v>
      </c>
      <c r="K5516" s="20">
        <v>6.4699474124657215</v>
      </c>
      <c r="L5516" s="20">
        <v>6.3249180046392883</v>
      </c>
      <c r="M5516" s="20">
        <v>6.2338406039075753</v>
      </c>
      <c r="N5516" s="20">
        <v>6.1631677750142977</v>
      </c>
    </row>
    <row r="5517" spans="1:14" x14ac:dyDescent="0.3">
      <c r="A5517" s="19">
        <v>35765</v>
      </c>
      <c r="B5517" s="20">
        <v>7.3444403003905006</v>
      </c>
      <c r="C5517" s="20">
        <v>7.2142451978154591</v>
      </c>
      <c r="D5517" s="20">
        <v>7.2207527144574817</v>
      </c>
      <c r="E5517" s="20">
        <v>7.2642698480133987</v>
      </c>
      <c r="F5517" s="21">
        <v>7.2169781399026798</v>
      </c>
      <c r="G5517" s="20">
        <v>7.1618595267605132</v>
      </c>
      <c r="H5517" s="20">
        <v>6.9861358699875042</v>
      </c>
      <c r="I5517" s="20">
        <v>6.8542014479554512</v>
      </c>
      <c r="J5517" s="20">
        <v>6.6407129718816593</v>
      </c>
      <c r="K5517" s="20">
        <v>6.4874958428496727</v>
      </c>
      <c r="L5517" s="20">
        <v>6.3555238783615255</v>
      </c>
      <c r="M5517" s="20">
        <v>6.2684614364781357</v>
      </c>
      <c r="N5517" s="20">
        <v>6.2071031490367989</v>
      </c>
    </row>
    <row r="5518" spans="1:14" x14ac:dyDescent="0.3">
      <c r="A5518" s="19">
        <v>35762</v>
      </c>
      <c r="B5518" s="20">
        <v>7.2744202118493551</v>
      </c>
      <c r="C5518" s="20">
        <v>7.2083396912655164</v>
      </c>
      <c r="D5518" s="20">
        <v>7.2265773335072536</v>
      </c>
      <c r="E5518" s="20">
        <v>7.2638588098081085</v>
      </c>
      <c r="F5518" s="21">
        <v>7.2274144831285385</v>
      </c>
      <c r="G5518" s="20">
        <v>7.1778688838681504</v>
      </c>
      <c r="H5518" s="20">
        <v>7.0015513254594639</v>
      </c>
      <c r="I5518" s="20">
        <v>6.8656476130247164</v>
      </c>
      <c r="J5518" s="20">
        <v>6.6474273719938894</v>
      </c>
      <c r="K5518" s="20">
        <v>6.488548872106132</v>
      </c>
      <c r="L5518" s="20">
        <v>6.345193854657718</v>
      </c>
      <c r="M5518" s="20">
        <v>6.2510665465468245</v>
      </c>
      <c r="N5518" s="20">
        <v>6.180299278670156</v>
      </c>
    </row>
    <row r="5519" spans="1:14" x14ac:dyDescent="0.3">
      <c r="A5519" s="19">
        <v>35761</v>
      </c>
      <c r="B5519" s="20">
        <v>7.1475868870049197</v>
      </c>
      <c r="C5519" s="20">
        <v>7.1770804197944713</v>
      </c>
      <c r="D5519" s="20">
        <v>7.2122745073217809</v>
      </c>
      <c r="E5519" s="20">
        <v>7.2344044063267736</v>
      </c>
      <c r="F5519" s="21">
        <v>7.2141612554054229</v>
      </c>
      <c r="G5519" s="20">
        <v>7.1761767726651993</v>
      </c>
      <c r="H5519" s="20">
        <v>7.0220299710356189</v>
      </c>
      <c r="I5519" s="20">
        <v>6.8966989933716123</v>
      </c>
      <c r="J5519" s="20">
        <v>6.6935100834304126</v>
      </c>
      <c r="K5519" s="20">
        <v>6.5437186725518384</v>
      </c>
      <c r="L5519" s="20">
        <v>6.4054321460916981</v>
      </c>
      <c r="M5519" s="20">
        <v>6.282278422625593</v>
      </c>
      <c r="N5519" s="20">
        <v>6.2213486253000996</v>
      </c>
    </row>
    <row r="5520" spans="1:14" x14ac:dyDescent="0.3">
      <c r="A5520" s="19">
        <v>35760</v>
      </c>
      <c r="B5520" s="20">
        <v>7.1634666090082781</v>
      </c>
      <c r="C5520" s="20">
        <v>7.173237154105367</v>
      </c>
      <c r="D5520" s="20">
        <v>7.2058998152617129</v>
      </c>
      <c r="E5520" s="20">
        <v>7.2285906109091345</v>
      </c>
      <c r="F5520" s="21">
        <v>7.2029387528010727</v>
      </c>
      <c r="G5520" s="20">
        <v>7.1588600625872143</v>
      </c>
      <c r="H5520" s="20">
        <v>6.9919814507057501</v>
      </c>
      <c r="I5520" s="20">
        <v>6.8638779752412971</v>
      </c>
      <c r="J5520" s="20">
        <v>6.6615354484820894</v>
      </c>
      <c r="K5520" s="20">
        <v>6.5134471684988915</v>
      </c>
      <c r="L5520" s="20">
        <v>6.3781767113833094</v>
      </c>
      <c r="M5520" s="20">
        <v>6.2741428961890362</v>
      </c>
      <c r="N5520" s="20">
        <v>6.2124632280462349</v>
      </c>
    </row>
    <row r="5521" spans="1:14" x14ac:dyDescent="0.3">
      <c r="A5521" s="19">
        <v>35759</v>
      </c>
      <c r="B5521" s="20">
        <v>7.2836855768390016</v>
      </c>
      <c r="C5521" s="20">
        <v>7.1693284399157609</v>
      </c>
      <c r="D5521" s="20">
        <v>7.1807423613759278</v>
      </c>
      <c r="E5521" s="20">
        <v>7.2151144625181605</v>
      </c>
      <c r="F5521" s="21">
        <v>7.1631356678707023</v>
      </c>
      <c r="G5521" s="20">
        <v>7.0964131188192772</v>
      </c>
      <c r="H5521" s="20">
        <v>6.8995668272449171</v>
      </c>
      <c r="I5521" s="20">
        <v>6.7831339144848615</v>
      </c>
      <c r="J5521" s="20">
        <v>6.6139875962283767</v>
      </c>
      <c r="K5521" s="20">
        <v>6.4903369935451343</v>
      </c>
      <c r="L5521" s="20">
        <v>6.3789913800080411</v>
      </c>
      <c r="M5521" s="20">
        <v>6.3042147950061844</v>
      </c>
      <c r="N5521" s="20">
        <v>6.2534803843272346</v>
      </c>
    </row>
    <row r="5522" spans="1:14" x14ac:dyDescent="0.3">
      <c r="A5522" s="19">
        <v>35758</v>
      </c>
      <c r="B5522" s="20">
        <v>7.2529003582574116</v>
      </c>
      <c r="C5522" s="20">
        <v>7.1816810465861254</v>
      </c>
      <c r="D5522" s="20">
        <v>7.1964260416481096</v>
      </c>
      <c r="E5522" s="20">
        <v>7.2203514205438495</v>
      </c>
      <c r="F5522" s="21">
        <v>7.1774246714399235</v>
      </c>
      <c r="G5522" s="20">
        <v>7.1170012591130831</v>
      </c>
      <c r="H5522" s="20">
        <v>6.9213627518829366</v>
      </c>
      <c r="I5522" s="20">
        <v>6.7941154493222378</v>
      </c>
      <c r="J5522" s="20">
        <v>6.6136508892608248</v>
      </c>
      <c r="K5522" s="20">
        <v>6.4947583174894072</v>
      </c>
      <c r="L5522" s="20">
        <v>6.4017915119625481</v>
      </c>
      <c r="M5522" s="20">
        <v>6.3477701450393873</v>
      </c>
      <c r="N5522" s="20">
        <v>6.3108877365411384</v>
      </c>
    </row>
    <row r="5523" spans="1:14" x14ac:dyDescent="0.3">
      <c r="A5523" s="19">
        <v>35755</v>
      </c>
      <c r="B5523" s="20">
        <v>7.2605412490125367</v>
      </c>
      <c r="C5523" s="20">
        <v>7.1845334362329325</v>
      </c>
      <c r="D5523" s="20">
        <v>7.1970696080817236</v>
      </c>
      <c r="E5523" s="20">
        <v>7.2183416197186485</v>
      </c>
      <c r="F5523" s="21">
        <v>7.1826471781507948</v>
      </c>
      <c r="G5523" s="20">
        <v>7.1372192675270263</v>
      </c>
      <c r="H5523" s="20">
        <v>6.9714005984317424</v>
      </c>
      <c r="I5523" s="20">
        <v>6.8391662550552814</v>
      </c>
      <c r="J5523" s="20">
        <v>6.6424163114031867</v>
      </c>
      <c r="K5523" s="20">
        <v>6.5137066674500952</v>
      </c>
      <c r="L5523" s="20">
        <v>6.415142389617964</v>
      </c>
      <c r="M5523" s="20">
        <v>6.3567498561994347</v>
      </c>
      <c r="N5523" s="20">
        <v>6.3188771499458509</v>
      </c>
    </row>
    <row r="5524" spans="1:14" x14ac:dyDescent="0.3">
      <c r="A5524" s="19">
        <v>35754</v>
      </c>
      <c r="B5524" s="20">
        <v>7.1629987690513701</v>
      </c>
      <c r="C5524" s="20">
        <v>7.1749318966252043</v>
      </c>
      <c r="D5524" s="20">
        <v>7.2113457876813092</v>
      </c>
      <c r="E5524" s="20">
        <v>7.2363381200492576</v>
      </c>
      <c r="F5524" s="21">
        <v>7.207976232155529</v>
      </c>
      <c r="G5524" s="20">
        <v>7.159751384095693</v>
      </c>
      <c r="H5524" s="20">
        <v>6.9768737905418181</v>
      </c>
      <c r="I5524" s="20">
        <v>6.8365248915963939</v>
      </c>
      <c r="J5524" s="20">
        <v>6.6264474235980533</v>
      </c>
      <c r="K5524" s="20">
        <v>6.4924634706746884</v>
      </c>
      <c r="L5524" s="20">
        <v>6.3954139971434305</v>
      </c>
      <c r="M5524" s="20">
        <v>6.3378289788736648</v>
      </c>
      <c r="N5524" s="20">
        <v>6.3032436180126998</v>
      </c>
    </row>
    <row r="5525" spans="1:14" x14ac:dyDescent="0.3">
      <c r="A5525" s="19">
        <v>35753</v>
      </c>
      <c r="B5525" s="20">
        <v>7.1346154274280007</v>
      </c>
      <c r="C5525" s="20">
        <v>7.1953708897206878</v>
      </c>
      <c r="D5525" s="20">
        <v>7.2350166568660201</v>
      </c>
      <c r="E5525" s="20">
        <v>7.2560723149023971</v>
      </c>
      <c r="F5525" s="21">
        <v>7.2394702552652745</v>
      </c>
      <c r="G5525" s="20">
        <v>7.2017803866801868</v>
      </c>
      <c r="H5525" s="20">
        <v>7.0432226498816908</v>
      </c>
      <c r="I5525" s="20">
        <v>6.9150779058508158</v>
      </c>
      <c r="J5525" s="20">
        <v>6.7144535653990589</v>
      </c>
      <c r="K5525" s="20">
        <v>6.5788851877996626</v>
      </c>
      <c r="L5525" s="20">
        <v>6.4700359583204072</v>
      </c>
      <c r="M5525" s="20">
        <v>6.3978169451670119</v>
      </c>
      <c r="N5525" s="20">
        <v>6.3531547781346607</v>
      </c>
    </row>
    <row r="5526" spans="1:14" x14ac:dyDescent="0.3">
      <c r="A5526" s="19">
        <v>35752</v>
      </c>
      <c r="B5526" s="20">
        <v>7.1036611187036325</v>
      </c>
      <c r="C5526" s="20">
        <v>7.1825221207222629</v>
      </c>
      <c r="D5526" s="20">
        <v>7.2314230038109795</v>
      </c>
      <c r="E5526" s="20">
        <v>7.2439129567388481</v>
      </c>
      <c r="F5526" s="21">
        <v>7.2311993093004352</v>
      </c>
      <c r="G5526" s="20">
        <v>7.1998374461680479</v>
      </c>
      <c r="H5526" s="20">
        <v>7.0627095863074194</v>
      </c>
      <c r="I5526" s="20">
        <v>6.9455741086826528</v>
      </c>
      <c r="J5526" s="20">
        <v>6.7606432078754777</v>
      </c>
      <c r="K5526" s="20">
        <v>6.6348271112624886</v>
      </c>
      <c r="L5526" s="20">
        <v>6.5306837197579197</v>
      </c>
      <c r="M5526" s="20">
        <v>6.4568804785791585</v>
      </c>
      <c r="N5526" s="20">
        <v>6.4129123256056122</v>
      </c>
    </row>
    <row r="5527" spans="1:14" x14ac:dyDescent="0.3">
      <c r="A5527" s="19">
        <v>35751</v>
      </c>
      <c r="B5527" s="20">
        <v>7.13555240238842</v>
      </c>
      <c r="C5527" s="20">
        <v>7.1746848397978802</v>
      </c>
      <c r="D5527" s="20">
        <v>7.2174452165113685</v>
      </c>
      <c r="E5527" s="20">
        <v>7.2357943894137486</v>
      </c>
      <c r="F5527" s="21">
        <v>7.2142296699564925</v>
      </c>
      <c r="G5527" s="20">
        <v>7.1753452381534899</v>
      </c>
      <c r="H5527" s="20">
        <v>7.02891688940315</v>
      </c>
      <c r="I5527" s="20">
        <v>6.9099771756842889</v>
      </c>
      <c r="J5527" s="20">
        <v>6.7209407574667948</v>
      </c>
      <c r="K5527" s="20">
        <v>6.5939957681024195</v>
      </c>
      <c r="L5527" s="20">
        <v>6.4885825154986234</v>
      </c>
      <c r="M5527" s="20">
        <v>6.4062484331646488</v>
      </c>
      <c r="N5527" s="20">
        <v>6.3625948231088012</v>
      </c>
    </row>
    <row r="5528" spans="1:14" x14ac:dyDescent="0.3">
      <c r="A5528" s="19">
        <v>35748</v>
      </c>
      <c r="B5528" s="20">
        <v>7.1433571309185453</v>
      </c>
      <c r="C5528" s="20">
        <v>7.1427871416041686</v>
      </c>
      <c r="D5528" s="20">
        <v>7.1385247610694469</v>
      </c>
      <c r="E5528" s="20">
        <v>7.1742623805347234</v>
      </c>
      <c r="F5528" s="21">
        <v>7.1649388108685645</v>
      </c>
      <c r="G5528" s="20">
        <v>7.1447552075863507</v>
      </c>
      <c r="H5528" s="20">
        <v>7.0386341092516398</v>
      </c>
      <c r="I5528" s="20">
        <v>6.9283470412928807</v>
      </c>
      <c r="J5528" s="20">
        <v>6.7387394582838001</v>
      </c>
      <c r="K5528" s="20">
        <v>6.6084850638510133</v>
      </c>
      <c r="L5528" s="20">
        <v>6.5009846289378759</v>
      </c>
      <c r="M5528" s="20">
        <v>6.4036098976349312</v>
      </c>
      <c r="N5528" s="20">
        <v>6.3629628807870287</v>
      </c>
    </row>
    <row r="5529" spans="1:14" x14ac:dyDescent="0.3">
      <c r="A5529" s="19">
        <v>35747</v>
      </c>
      <c r="B5529" s="20">
        <v>7.1457388482337496</v>
      </c>
      <c r="C5529" s="20">
        <v>7.1981340202569575</v>
      </c>
      <c r="D5529" s="20">
        <v>7.23636317420514</v>
      </c>
      <c r="E5529" s="20">
        <v>7.2520459988041193</v>
      </c>
      <c r="F5529" s="21">
        <v>7.2389451182672513</v>
      </c>
      <c r="G5529" s="20">
        <v>7.2141079050278147</v>
      </c>
      <c r="H5529" s="20">
        <v>7.116501970942279</v>
      </c>
      <c r="I5529" s="20">
        <v>7.0180095871768602</v>
      </c>
      <c r="J5529" s="20">
        <v>6.8368217978076</v>
      </c>
      <c r="K5529" s="20">
        <v>6.7065074800004805</v>
      </c>
      <c r="L5529" s="20">
        <v>6.595832909151973</v>
      </c>
      <c r="M5529" s="20">
        <v>6.4901163233124706</v>
      </c>
      <c r="N5529" s="20">
        <v>6.4485409700489535</v>
      </c>
    </row>
    <row r="5530" spans="1:14" x14ac:dyDescent="0.3">
      <c r="A5530" s="19">
        <v>35746</v>
      </c>
      <c r="B5530" s="20">
        <v>7.1246954105073534</v>
      </c>
      <c r="C5530" s="20">
        <v>7.2034849497185895</v>
      </c>
      <c r="D5530" s="20">
        <v>7.2434200382584333</v>
      </c>
      <c r="E5530" s="20">
        <v>7.2565141264987236</v>
      </c>
      <c r="F5530" s="21">
        <v>7.249651719788285</v>
      </c>
      <c r="G5530" s="20">
        <v>7.2294142895975844</v>
      </c>
      <c r="H5530" s="20">
        <v>7.1359938759583041</v>
      </c>
      <c r="I5530" s="20">
        <v>7.0431629452842728</v>
      </c>
      <c r="J5530" s="20">
        <v>6.8746949674713704</v>
      </c>
      <c r="K5530" s="20">
        <v>6.7519568211313841</v>
      </c>
      <c r="L5530" s="20">
        <v>6.646556449476809</v>
      </c>
      <c r="M5530" s="20">
        <v>6.531031289840409</v>
      </c>
      <c r="N5530" s="20">
        <v>6.4946379698955248</v>
      </c>
    </row>
    <row r="5531" spans="1:14" x14ac:dyDescent="0.3">
      <c r="A5531" s="19">
        <v>35745</v>
      </c>
      <c r="B5531" s="20">
        <v>7.0958452211766758</v>
      </c>
      <c r="C5531" s="20">
        <v>7.1921508385778994</v>
      </c>
      <c r="D5531" s="20">
        <v>7.2221680320252855</v>
      </c>
      <c r="E5531" s="20">
        <v>7.2236977591997711</v>
      </c>
      <c r="F5531" s="21">
        <v>7.2290800537880697</v>
      </c>
      <c r="G5531" s="20">
        <v>7.2203692164617994</v>
      </c>
      <c r="H5531" s="20">
        <v>7.1250948166531289</v>
      </c>
      <c r="I5531" s="20">
        <v>7.00949883434052</v>
      </c>
      <c r="J5531" s="20">
        <v>6.8026652453927525</v>
      </c>
      <c r="K5531" s="20">
        <v>6.6536002865837913</v>
      </c>
      <c r="L5531" s="20">
        <v>6.5241206970383292</v>
      </c>
      <c r="M5531" s="20">
        <v>6.3906544187734742</v>
      </c>
      <c r="N5531" s="20">
        <v>6.3423793493003204</v>
      </c>
    </row>
    <row r="5532" spans="1:14" x14ac:dyDescent="0.3">
      <c r="A5532" s="19">
        <v>35744</v>
      </c>
      <c r="B5532" s="20">
        <v>7.1217434465948894</v>
      </c>
      <c r="C5532" s="20">
        <v>7.1568005494300593</v>
      </c>
      <c r="D5532" s="20">
        <v>7.1657429279551152</v>
      </c>
      <c r="E5532" s="20">
        <v>7.1527487015664377</v>
      </c>
      <c r="F5532" s="21">
        <v>7.1464437037074564</v>
      </c>
      <c r="G5532" s="20">
        <v>7.1250685842199957</v>
      </c>
      <c r="H5532" s="20">
        <v>6.9997331651036543</v>
      </c>
      <c r="I5532" s="20">
        <v>6.8785475491461483</v>
      </c>
      <c r="J5532" s="20">
        <v>6.6846076149296438</v>
      </c>
      <c r="K5532" s="20">
        <v>6.5572262753849477</v>
      </c>
      <c r="L5532" s="20">
        <v>6.4569741631629496</v>
      </c>
      <c r="M5532" s="20">
        <v>6.3365883213774925</v>
      </c>
      <c r="N5532" s="20">
        <v>6.3106071794169543</v>
      </c>
    </row>
    <row r="5533" spans="1:14" x14ac:dyDescent="0.3">
      <c r="A5533" s="19">
        <v>35741</v>
      </c>
      <c r="B5533" s="20">
        <v>7.206543463141351</v>
      </c>
      <c r="C5533" s="20">
        <v>7.1564396127006109</v>
      </c>
      <c r="D5533" s="20">
        <v>7.1471521801643263</v>
      </c>
      <c r="E5533" s="20">
        <v>7.1406984265556508</v>
      </c>
      <c r="F5533" s="21">
        <v>7.1193022153148782</v>
      </c>
      <c r="G5533" s="20">
        <v>7.0864100135594859</v>
      </c>
      <c r="H5533" s="20">
        <v>6.9506252672388706</v>
      </c>
      <c r="I5533" s="20">
        <v>6.8377402744921811</v>
      </c>
      <c r="J5533" s="20">
        <v>6.6606988195441392</v>
      </c>
      <c r="K5533" s="20">
        <v>6.5443067166163207</v>
      </c>
      <c r="L5533" s="20">
        <v>6.4530975213512871</v>
      </c>
      <c r="M5533" s="20">
        <v>6.3357506378674104</v>
      </c>
      <c r="N5533" s="20">
        <v>6.3152393124180897</v>
      </c>
    </row>
    <row r="5534" spans="1:14" x14ac:dyDescent="0.3">
      <c r="A5534" s="19">
        <v>35740</v>
      </c>
      <c r="B5534" s="20">
        <v>7.1172285470112051</v>
      </c>
      <c r="C5534" s="20">
        <v>7.1365855112889438</v>
      </c>
      <c r="D5534" s="20">
        <v>7.1555794387071252</v>
      </c>
      <c r="E5534" s="20">
        <v>7.1590783997462006</v>
      </c>
      <c r="F5534" s="21">
        <v>7.1418472809072613</v>
      </c>
      <c r="G5534" s="20">
        <v>7.1093421564283501</v>
      </c>
      <c r="H5534" s="20">
        <v>6.9770657434389181</v>
      </c>
      <c r="I5534" s="20">
        <v>6.8729048233332444</v>
      </c>
      <c r="J5534" s="20">
        <v>6.7139396553833901</v>
      </c>
      <c r="K5534" s="20">
        <v>6.609663179237999</v>
      </c>
      <c r="L5534" s="20">
        <v>6.5244086141038267</v>
      </c>
      <c r="M5534" s="20">
        <v>6.3893803352688172</v>
      </c>
      <c r="N5534" s="20">
        <v>6.3746389603480367</v>
      </c>
    </row>
    <row r="5535" spans="1:14" x14ac:dyDescent="0.3">
      <c r="A5535" s="19">
        <v>35739</v>
      </c>
      <c r="B5535" s="20">
        <v>7.0788433300725444</v>
      </c>
      <c r="C5535" s="20">
        <v>6.9866404101071717</v>
      </c>
      <c r="D5535" s="20">
        <v>6.9605545506428292</v>
      </c>
      <c r="E5535" s="20">
        <v>6.9713918887529971</v>
      </c>
      <c r="F5535" s="21">
        <v>6.9539352201168239</v>
      </c>
      <c r="G5535" s="20">
        <v>6.9358017345264109</v>
      </c>
      <c r="H5535" s="20">
        <v>6.8602483840611956</v>
      </c>
      <c r="I5535" s="20">
        <v>6.780396622563182</v>
      </c>
      <c r="J5535" s="20">
        <v>6.6381297129373014</v>
      </c>
      <c r="K5535" s="20">
        <v>6.541511756393378</v>
      </c>
      <c r="L5535" s="20">
        <v>6.4712584058926437</v>
      </c>
      <c r="M5535" s="20">
        <v>6.3767052175109686</v>
      </c>
      <c r="N5535" s="20">
        <v>6.367901319565008</v>
      </c>
    </row>
    <row r="5536" spans="1:14" x14ac:dyDescent="0.3">
      <c r="A5536" s="19">
        <v>35738</v>
      </c>
      <c r="B5536" s="20">
        <v>7.165325989050336</v>
      </c>
      <c r="C5536" s="20">
        <v>6.9841691069310619</v>
      </c>
      <c r="D5536" s="20">
        <v>6.9401477158671412</v>
      </c>
      <c r="E5536" s="20">
        <v>6.9603590143323268</v>
      </c>
      <c r="F5536" s="21">
        <v>6.9296826159965637</v>
      </c>
      <c r="G5536" s="20">
        <v>6.9053219695162991</v>
      </c>
      <c r="H5536" s="20">
        <v>6.8259896076392321</v>
      </c>
      <c r="I5536" s="20">
        <v>6.7436915725007651</v>
      </c>
      <c r="J5536" s="20">
        <v>6.6012825879003829</v>
      </c>
      <c r="K5536" s="20">
        <v>6.5108993572691407</v>
      </c>
      <c r="L5536" s="20">
        <v>6.4526310057982998</v>
      </c>
      <c r="M5536" s="20">
        <v>6.3802279563924769</v>
      </c>
      <c r="N5536" s="20">
        <v>6.3770780241454323</v>
      </c>
    </row>
    <row r="5537" spans="1:14" x14ac:dyDescent="0.3">
      <c r="A5537" s="19">
        <v>35737</v>
      </c>
      <c r="B5537" s="20">
        <v>7.1619463062072892</v>
      </c>
      <c r="C5537" s="20">
        <v>6.9929916798112739</v>
      </c>
      <c r="D5537" s="20">
        <v>6.9348942702451906</v>
      </c>
      <c r="E5537" s="20">
        <v>6.9319139645898291</v>
      </c>
      <c r="F5537" s="21">
        <v>6.9080247670750996</v>
      </c>
      <c r="G5537" s="20">
        <v>6.8893908163107902</v>
      </c>
      <c r="H5537" s="20">
        <v>6.8168527627856568</v>
      </c>
      <c r="I5537" s="20">
        <v>6.7343207541584169</v>
      </c>
      <c r="J5537" s="20">
        <v>6.5946868974640669</v>
      </c>
      <c r="K5537" s="20">
        <v>6.5111366682002352</v>
      </c>
      <c r="L5537" s="20">
        <v>6.4635015162378391</v>
      </c>
      <c r="M5537" s="20">
        <v>6.3952739085256258</v>
      </c>
      <c r="N5537" s="20">
        <v>6.3996839901813072</v>
      </c>
    </row>
    <row r="5538" spans="1:14" x14ac:dyDescent="0.3">
      <c r="A5538" s="19">
        <v>35734</v>
      </c>
      <c r="B5538" s="20">
        <v>7.1897322182314323</v>
      </c>
      <c r="C5538" s="20">
        <v>6.9924837458223248</v>
      </c>
      <c r="D5538" s="20">
        <v>6.9282741504453806</v>
      </c>
      <c r="E5538" s="20">
        <v>6.9254203661520712</v>
      </c>
      <c r="F5538" s="21">
        <v>6.8946156804879761</v>
      </c>
      <c r="G5538" s="20">
        <v>6.866881290057802</v>
      </c>
      <c r="H5538" s="20">
        <v>6.768097482990048</v>
      </c>
      <c r="I5538" s="20">
        <v>6.6821392213211412</v>
      </c>
      <c r="J5538" s="20">
        <v>6.5530814222048743</v>
      </c>
      <c r="K5538" s="20">
        <v>6.4801900713607763</v>
      </c>
      <c r="L5538" s="20">
        <v>6.4416444355912601</v>
      </c>
      <c r="M5538" s="20">
        <v>6.3595355529198425</v>
      </c>
      <c r="N5538" s="20">
        <v>6.3734669302141453</v>
      </c>
    </row>
    <row r="5539" spans="1:14" x14ac:dyDescent="0.3">
      <c r="A5539" s="19">
        <v>35733</v>
      </c>
      <c r="B5539" s="20">
        <v>7.1927733083901249</v>
      </c>
      <c r="C5539" s="20">
        <v>6.9943685046368635</v>
      </c>
      <c r="D5539" s="20">
        <v>6.9249621501437053</v>
      </c>
      <c r="E5539" s="20">
        <v>6.9206853443076808</v>
      </c>
      <c r="F5539" s="21">
        <v>6.8941199758500504</v>
      </c>
      <c r="G5539" s="20">
        <v>6.872402794918731</v>
      </c>
      <c r="H5539" s="20">
        <v>6.7893211226979604</v>
      </c>
      <c r="I5539" s="20">
        <v>6.7072216352277083</v>
      </c>
      <c r="J5539" s="20">
        <v>6.5734059014328263</v>
      </c>
      <c r="K5539" s="20">
        <v>6.4949810525814771</v>
      </c>
      <c r="L5539" s="20">
        <v>6.4544923920861708</v>
      </c>
      <c r="M5539" s="20">
        <v>6.3759714812269568</v>
      </c>
      <c r="N5539" s="20">
        <v>6.3898833586058013</v>
      </c>
    </row>
    <row r="5540" spans="1:14" x14ac:dyDescent="0.3">
      <c r="A5540" s="19">
        <v>35732</v>
      </c>
      <c r="B5540" s="20">
        <v>7.1297015853048435</v>
      </c>
      <c r="C5540" s="20">
        <v>6.9959535351498294</v>
      </c>
      <c r="D5540" s="20">
        <v>6.9382759397404001</v>
      </c>
      <c r="E5540" s="20">
        <v>6.9283669351218178</v>
      </c>
      <c r="F5540" s="21">
        <v>6.9139450612760527</v>
      </c>
      <c r="G5540" s="20">
        <v>6.9007807268584624</v>
      </c>
      <c r="H5540" s="20">
        <v>6.8261943411470076</v>
      </c>
      <c r="I5540" s="20">
        <v>6.7413417222104703</v>
      </c>
      <c r="J5540" s="20">
        <v>6.6014700287418773</v>
      </c>
      <c r="K5540" s="20">
        <v>6.5230493160970582</v>
      </c>
      <c r="L5540" s="20">
        <v>6.4861331294577509</v>
      </c>
      <c r="M5540" s="20">
        <v>6.3864562046842623</v>
      </c>
      <c r="N5540" s="20">
        <v>6.4083421828721843</v>
      </c>
    </row>
    <row r="5541" spans="1:14" x14ac:dyDescent="0.3">
      <c r="A5541" s="19">
        <v>35731</v>
      </c>
      <c r="B5541" s="20">
        <v>7.1998711013260852</v>
      </c>
      <c r="C5541" s="20">
        <v>6.9951204213769538</v>
      </c>
      <c r="D5541" s="20">
        <v>6.9256910342069569</v>
      </c>
      <c r="E5541" s="20">
        <v>6.9271788265607439</v>
      </c>
      <c r="F5541" s="21">
        <v>6.8995586975198027</v>
      </c>
      <c r="G5541" s="20">
        <v>6.8778203165832448</v>
      </c>
      <c r="H5541" s="20">
        <v>6.7970760379757635</v>
      </c>
      <c r="I5541" s="20">
        <v>6.7200410487612858</v>
      </c>
      <c r="J5541" s="20">
        <v>6.5980281306920547</v>
      </c>
      <c r="K5541" s="20">
        <v>6.5292497934816778</v>
      </c>
      <c r="L5541" s="20">
        <v>6.4958332691692036</v>
      </c>
      <c r="M5541" s="20">
        <v>6.3905437306202844</v>
      </c>
      <c r="N5541" s="20">
        <v>6.4145554692216074</v>
      </c>
    </row>
    <row r="5542" spans="1:14" x14ac:dyDescent="0.3">
      <c r="A5542" s="19">
        <v>35730</v>
      </c>
      <c r="B5542" s="20">
        <v>7.245637227196756</v>
      </c>
      <c r="C5542" s="20">
        <v>7.0263958764864922</v>
      </c>
      <c r="D5542" s="20">
        <v>6.9516864175713255</v>
      </c>
      <c r="E5542" s="20">
        <v>6.9529681448268361</v>
      </c>
      <c r="F5542" s="21">
        <v>6.9263007846572693</v>
      </c>
      <c r="G5542" s="20">
        <v>6.9093813457672848</v>
      </c>
      <c r="H5542" s="20">
        <v>6.8363087341793696</v>
      </c>
      <c r="I5542" s="20">
        <v>6.7431503882175408</v>
      </c>
      <c r="J5542" s="20">
        <v>6.5859170687849726</v>
      </c>
      <c r="K5542" s="20">
        <v>6.4968081735085432</v>
      </c>
      <c r="L5542" s="20">
        <v>6.455464140266896</v>
      </c>
      <c r="M5542" s="20">
        <v>6.3717614117100352</v>
      </c>
      <c r="N5542" s="20">
        <v>6.3893135268104064</v>
      </c>
    </row>
    <row r="5543" spans="1:14" x14ac:dyDescent="0.3">
      <c r="A5543" s="19">
        <v>35727</v>
      </c>
      <c r="B5543" s="20">
        <v>7.2066939161059818</v>
      </c>
      <c r="C5543" s="20">
        <v>7.0234560654860596</v>
      </c>
      <c r="D5543" s="20">
        <v>6.9585314361426223</v>
      </c>
      <c r="E5543" s="20">
        <v>6.9592369184656313</v>
      </c>
      <c r="F5543" s="21">
        <v>6.9349563011383415</v>
      </c>
      <c r="G5543" s="20">
        <v>6.9147861392636862</v>
      </c>
      <c r="H5543" s="20">
        <v>6.823094368268662</v>
      </c>
      <c r="I5543" s="20">
        <v>6.7226829099575589</v>
      </c>
      <c r="J5543" s="20">
        <v>6.5635582287682341</v>
      </c>
      <c r="K5543" s="20">
        <v>6.4742758994545211</v>
      </c>
      <c r="L5543" s="20">
        <v>6.4267670643876444</v>
      </c>
      <c r="M5543" s="20">
        <v>6.3391944800308178</v>
      </c>
      <c r="N5543" s="20">
        <v>6.349536182270433</v>
      </c>
    </row>
    <row r="5544" spans="1:14" x14ac:dyDescent="0.3">
      <c r="A5544" s="19">
        <v>35726</v>
      </c>
      <c r="B5544" s="20">
        <v>7.2575158703717229</v>
      </c>
      <c r="C5544" s="20">
        <v>7.022728898216096</v>
      </c>
      <c r="D5544" s="20">
        <v>6.9459667842966279</v>
      </c>
      <c r="E5544" s="20">
        <v>6.949126076570427</v>
      </c>
      <c r="F5544" s="21">
        <v>6.9198199787288344</v>
      </c>
      <c r="G5544" s="20">
        <v>6.9008038384826591</v>
      </c>
      <c r="H5544" s="20">
        <v>6.8233089338772084</v>
      </c>
      <c r="I5544" s="20">
        <v>6.7289224736211892</v>
      </c>
      <c r="J5544" s="20">
        <v>6.5729010116353308</v>
      </c>
      <c r="K5544" s="20">
        <v>6.4844457322185232</v>
      </c>
      <c r="L5544" s="20">
        <v>6.4387232947747508</v>
      </c>
      <c r="M5544" s="20">
        <v>6.354304824343914</v>
      </c>
      <c r="N5544" s="20">
        <v>6.3655851629568518</v>
      </c>
    </row>
    <row r="5545" spans="1:14" x14ac:dyDescent="0.3">
      <c r="A5545" s="19">
        <v>35725</v>
      </c>
      <c r="B5545" s="20">
        <v>7.2781331193404633</v>
      </c>
      <c r="C5545" s="20">
        <v>7.0233760075586309</v>
      </c>
      <c r="D5545" s="20">
        <v>6.941909207428945</v>
      </c>
      <c r="E5545" s="20">
        <v>6.9468544036244264</v>
      </c>
      <c r="F5545" s="21">
        <v>6.9166189209207705</v>
      </c>
      <c r="G5545" s="20">
        <v>6.9007931071729738</v>
      </c>
      <c r="H5545" s="20">
        <v>6.849413654270017</v>
      </c>
      <c r="I5545" s="20">
        <v>6.7758295370989465</v>
      </c>
      <c r="J5545" s="20">
        <v>6.6383995910305575</v>
      </c>
      <c r="K5545" s="20">
        <v>6.5558234966662265</v>
      </c>
      <c r="L5545" s="20">
        <v>6.5125666776433917</v>
      </c>
      <c r="M5545" s="20">
        <v>6.4327102014799902</v>
      </c>
      <c r="N5545" s="20">
        <v>6.4440555314279546</v>
      </c>
    </row>
    <row r="5546" spans="1:14" x14ac:dyDescent="0.3">
      <c r="A5546" s="19">
        <v>35724</v>
      </c>
      <c r="B5546" s="20">
        <v>7.2575804530421077</v>
      </c>
      <c r="C5546" s="20">
        <v>7.0229867255652065</v>
      </c>
      <c r="D5546" s="20">
        <v>6.9472995012291356</v>
      </c>
      <c r="E5546" s="20">
        <v>6.9517208216543169</v>
      </c>
      <c r="F5546" s="21">
        <v>6.9230327396973994</v>
      </c>
      <c r="G5546" s="20">
        <v>6.9061433433679564</v>
      </c>
      <c r="H5546" s="20">
        <v>6.8504106171688015</v>
      </c>
      <c r="I5546" s="20">
        <v>6.7770034090713613</v>
      </c>
      <c r="J5546" s="20">
        <v>6.6387567183890868</v>
      </c>
      <c r="K5546" s="20">
        <v>6.5529704018276096</v>
      </c>
      <c r="L5546" s="20">
        <v>6.5068905754333572</v>
      </c>
      <c r="M5546" s="20">
        <v>6.4373355375925714</v>
      </c>
      <c r="N5546" s="20">
        <v>6.4450163173888804</v>
      </c>
    </row>
    <row r="5547" spans="1:14" x14ac:dyDescent="0.3">
      <c r="A5547" s="19">
        <v>35723</v>
      </c>
      <c r="B5547" s="20">
        <v>7.2331488230464771</v>
      </c>
      <c r="C5547" s="20">
        <v>7.0152610756438332</v>
      </c>
      <c r="D5547" s="20">
        <v>6.9505647340600856</v>
      </c>
      <c r="E5547" s="20">
        <v>6.9601333781354695</v>
      </c>
      <c r="F5547" s="21">
        <v>6.9317209895536829</v>
      </c>
      <c r="G5547" s="20">
        <v>6.914088980893542</v>
      </c>
      <c r="H5547" s="20">
        <v>6.852653619976425</v>
      </c>
      <c r="I5547" s="20">
        <v>6.7752372660300999</v>
      </c>
      <c r="J5547" s="20">
        <v>6.6324636527349625</v>
      </c>
      <c r="K5547" s="20">
        <v>6.5394608406748072</v>
      </c>
      <c r="L5547" s="20">
        <v>6.4793604925457089</v>
      </c>
      <c r="M5547" s="20">
        <v>6.4056343371035087</v>
      </c>
      <c r="N5547" s="20">
        <v>6.4006537274338422</v>
      </c>
    </row>
    <row r="5548" spans="1:14" x14ac:dyDescent="0.3">
      <c r="A5548" s="19">
        <v>35720</v>
      </c>
      <c r="B5548" s="20">
        <v>7.0628568930182354</v>
      </c>
      <c r="C5548" s="20">
        <v>6.9836979072152054</v>
      </c>
      <c r="D5548" s="20">
        <v>6.9622673700027011</v>
      </c>
      <c r="E5548" s="20">
        <v>6.959257694885765</v>
      </c>
      <c r="F5548" s="21">
        <v>6.9378969742036531</v>
      </c>
      <c r="G5548" s="20">
        <v>6.9091766436221684</v>
      </c>
      <c r="H5548" s="20">
        <v>6.782314327337712</v>
      </c>
      <c r="I5548" s="20">
        <v>6.6713784529221067</v>
      </c>
      <c r="J5548" s="20">
        <v>6.5108522814012018</v>
      </c>
      <c r="K5548" s="20">
        <v>6.4275234148280491</v>
      </c>
      <c r="L5548" s="20">
        <v>6.3981181284187629</v>
      </c>
      <c r="M5548" s="20">
        <v>6.3913186871923262</v>
      </c>
      <c r="N5548" s="20">
        <v>6.4000150842851875</v>
      </c>
    </row>
    <row r="5549" spans="1:14" x14ac:dyDescent="0.3">
      <c r="A5549" s="19">
        <v>35719</v>
      </c>
      <c r="B5549" s="20">
        <v>7.1005124273329727</v>
      </c>
      <c r="C5549" s="20">
        <v>6.9757446017689819</v>
      </c>
      <c r="D5549" s="20">
        <v>6.9455186325728109</v>
      </c>
      <c r="E5549" s="20">
        <v>6.9459372673260313</v>
      </c>
      <c r="F5549" s="21">
        <v>6.9196857120205486</v>
      </c>
      <c r="G5549" s="20">
        <v>6.8936885424198149</v>
      </c>
      <c r="H5549" s="20">
        <v>6.7849453902782866</v>
      </c>
      <c r="I5549" s="20">
        <v>6.6738400653401184</v>
      </c>
      <c r="J5549" s="20">
        <v>6.5094361418535724</v>
      </c>
      <c r="K5549" s="20">
        <v>6.42797732997645</v>
      </c>
      <c r="L5549" s="20">
        <v>6.4028456583396913</v>
      </c>
      <c r="M5549" s="20">
        <v>6.4032982487025105</v>
      </c>
      <c r="N5549" s="20">
        <v>6.4133187272542251</v>
      </c>
    </row>
    <row r="5550" spans="1:14" x14ac:dyDescent="0.3">
      <c r="A5550" s="19">
        <v>35718</v>
      </c>
      <c r="B5550" s="20">
        <v>7.0290592428404146</v>
      </c>
      <c r="C5550" s="20">
        <v>6.9826980854196714</v>
      </c>
      <c r="D5550" s="20">
        <v>6.9678820874316774</v>
      </c>
      <c r="E5550" s="20">
        <v>6.96209959584509</v>
      </c>
      <c r="F5550" s="21">
        <v>6.9466857767530579</v>
      </c>
      <c r="G5550" s="20">
        <v>6.9217498282576955</v>
      </c>
      <c r="H5550" s="20">
        <v>6.7844006013881399</v>
      </c>
      <c r="I5550" s="20">
        <v>6.6523133765453197</v>
      </c>
      <c r="J5550" s="20">
        <v>6.469816543910758</v>
      </c>
      <c r="K5550" s="20">
        <v>6.3836863779646924</v>
      </c>
      <c r="L5550" s="20">
        <v>6.3627551551696548</v>
      </c>
      <c r="M5550" s="20">
        <v>6.3645783582423734</v>
      </c>
      <c r="N5550" s="20">
        <v>6.3804965218619021</v>
      </c>
    </row>
    <row r="5551" spans="1:14" x14ac:dyDescent="0.3">
      <c r="A5551" s="19">
        <v>35717</v>
      </c>
      <c r="B5551" s="20">
        <v>7.0117143067388401</v>
      </c>
      <c r="C5551" s="20">
        <v>6.98875910462659</v>
      </c>
      <c r="D5551" s="20">
        <v>6.9734112754924569</v>
      </c>
      <c r="E5551" s="20">
        <v>6.972106606043055</v>
      </c>
      <c r="F5551" s="21">
        <v>6.9657940681696493</v>
      </c>
      <c r="G5551" s="20">
        <v>6.950110262910445</v>
      </c>
      <c r="H5551" s="20">
        <v>6.8252185887930645</v>
      </c>
      <c r="I5551" s="20">
        <v>6.6832005722753545</v>
      </c>
      <c r="J5551" s="20">
        <v>6.4700298733630461</v>
      </c>
      <c r="K5551" s="20">
        <v>6.3601794165425209</v>
      </c>
      <c r="L5551" s="20">
        <v>6.3167601580257209</v>
      </c>
      <c r="M5551" s="20">
        <v>6.3272202400161373</v>
      </c>
      <c r="N5551" s="20">
        <v>6.3233733774468153</v>
      </c>
    </row>
    <row r="5552" spans="1:14" x14ac:dyDescent="0.3">
      <c r="A5552" s="19">
        <v>35716</v>
      </c>
      <c r="B5552" s="20">
        <v>7.0058171957011162</v>
      </c>
      <c r="C5552" s="20">
        <v>7.0070024959579547</v>
      </c>
      <c r="D5552" s="20">
        <v>6.9875140624882039</v>
      </c>
      <c r="E5552" s="20">
        <v>6.9812593685119877</v>
      </c>
      <c r="F5552" s="21">
        <v>6.9857631587165203</v>
      </c>
      <c r="G5552" s="20">
        <v>6.981536152507914</v>
      </c>
      <c r="H5552" s="20">
        <v>6.8791849074156328</v>
      </c>
      <c r="I5552" s="20">
        <v>6.7416871333381936</v>
      </c>
      <c r="J5552" s="20">
        <v>6.5199837575133044</v>
      </c>
      <c r="K5552" s="20">
        <v>6.3937367515600787</v>
      </c>
      <c r="L5552" s="20">
        <v>6.3310282038434922</v>
      </c>
      <c r="M5552" s="20">
        <v>6.3461803979689773</v>
      </c>
      <c r="N5552" s="20">
        <v>6.3274300222069861</v>
      </c>
    </row>
    <row r="5553" spans="1:14" x14ac:dyDescent="0.3">
      <c r="A5553" s="19">
        <v>35713</v>
      </c>
      <c r="B5553" s="20">
        <v>6.8088789368769085</v>
      </c>
      <c r="C5553" s="20">
        <v>6.9736735141537505</v>
      </c>
      <c r="D5553" s="20">
        <v>7.0104402051204255</v>
      </c>
      <c r="E5553" s="20">
        <v>6.99301162418839</v>
      </c>
      <c r="F5553" s="21">
        <v>7.0142627365705001</v>
      </c>
      <c r="G5553" s="20">
        <v>7.0197466144960092</v>
      </c>
      <c r="H5553" s="20">
        <v>6.9409403895739334</v>
      </c>
      <c r="I5553" s="20">
        <v>6.8155700035041269</v>
      </c>
      <c r="J5553" s="20">
        <v>6.6004514982045688</v>
      </c>
      <c r="K5553" s="20">
        <v>6.4704098105184906</v>
      </c>
      <c r="L5553" s="20">
        <v>6.3973012281920969</v>
      </c>
      <c r="M5553" s="20">
        <v>6.3861661030052037</v>
      </c>
      <c r="N5553" s="20">
        <v>6.3640325051122364</v>
      </c>
    </row>
    <row r="5554" spans="1:14" x14ac:dyDescent="0.3">
      <c r="A5554" s="19">
        <v>35712</v>
      </c>
      <c r="B5554" s="20">
        <v>6.9103777392879966</v>
      </c>
      <c r="C5554" s="20">
        <v>6.9935710850308688</v>
      </c>
      <c r="D5554" s="20">
        <v>7.0092106515045929</v>
      </c>
      <c r="E5554" s="20">
        <v>7.0069028535052267</v>
      </c>
      <c r="F5554" s="21">
        <v>7.0176473420217746</v>
      </c>
      <c r="G5554" s="20">
        <v>7.0161569273008704</v>
      </c>
      <c r="H5554" s="20">
        <v>6.9239895354061289</v>
      </c>
      <c r="I5554" s="20">
        <v>6.792860381430355</v>
      </c>
      <c r="J5554" s="20">
        <v>6.5753783822470808</v>
      </c>
      <c r="K5554" s="20">
        <v>6.451854553155477</v>
      </c>
      <c r="L5554" s="20">
        <v>6.3905563430287415</v>
      </c>
      <c r="M5554" s="20">
        <v>6.4018389497081003</v>
      </c>
      <c r="N5554" s="20">
        <v>6.3835318720299288</v>
      </c>
    </row>
    <row r="5555" spans="1:14" x14ac:dyDescent="0.3">
      <c r="A5555" s="19">
        <v>35711</v>
      </c>
      <c r="B5555" s="20">
        <v>6.961438447422621</v>
      </c>
      <c r="C5555" s="20">
        <v>7.016468956432159</v>
      </c>
      <c r="D5555" s="20">
        <v>6.988979537792714</v>
      </c>
      <c r="E5555" s="20">
        <v>6.9548999091633599</v>
      </c>
      <c r="F5555" s="21">
        <v>6.9746951478065533</v>
      </c>
      <c r="G5555" s="20">
        <v>6.9823699305280336</v>
      </c>
      <c r="H5555" s="20">
        <v>6.8827220556927298</v>
      </c>
      <c r="I5555" s="20">
        <v>6.7339042181808297</v>
      </c>
      <c r="J5555" s="20">
        <v>6.5072558764096069</v>
      </c>
      <c r="K5555" s="20">
        <v>6.384879139254835</v>
      </c>
      <c r="L5555" s="20">
        <v>6.3214362815954477</v>
      </c>
      <c r="M5555" s="20">
        <v>6.3204069805521472</v>
      </c>
      <c r="N5555" s="20">
        <v>6.3016132862509258</v>
      </c>
    </row>
    <row r="5556" spans="1:14" x14ac:dyDescent="0.3">
      <c r="A5556" s="19">
        <v>35710</v>
      </c>
      <c r="B5556" s="20">
        <v>6.972878132404114</v>
      </c>
      <c r="C5556" s="20">
        <v>7.0132518892974778</v>
      </c>
      <c r="D5556" s="20">
        <v>6.9852605357114745</v>
      </c>
      <c r="E5556" s="20">
        <v>6.9520811816077046</v>
      </c>
      <c r="F5556" s="21">
        <v>6.9663262173823925</v>
      </c>
      <c r="G5556" s="20">
        <v>6.9647406810375001</v>
      </c>
      <c r="H5556" s="20">
        <v>6.8209001307058497</v>
      </c>
      <c r="I5556" s="20">
        <v>6.640487418106793</v>
      </c>
      <c r="J5556" s="20">
        <v>6.3861603780318532</v>
      </c>
      <c r="K5556" s="20">
        <v>6.2608029718960418</v>
      </c>
      <c r="L5556" s="20">
        <v>6.2077723558593378</v>
      </c>
      <c r="M5556" s="20">
        <v>6.2445840986342347</v>
      </c>
      <c r="N5556" s="20">
        <v>6.2277491075779841</v>
      </c>
    </row>
    <row r="5557" spans="1:14" x14ac:dyDescent="0.3">
      <c r="A5557" s="19">
        <v>35709</v>
      </c>
      <c r="B5557" s="20">
        <v>6.8943321367368551</v>
      </c>
      <c r="C5557" s="20">
        <v>6.9964677113458018</v>
      </c>
      <c r="D5557" s="20">
        <v>6.9861531968297719</v>
      </c>
      <c r="E5557" s="20">
        <v>6.9392486108908624</v>
      </c>
      <c r="F5557" s="21">
        <v>6.9579624330524155</v>
      </c>
      <c r="G5557" s="20">
        <v>6.9555942854682886</v>
      </c>
      <c r="H5557" s="20">
        <v>6.796038989671799</v>
      </c>
      <c r="I5557" s="20">
        <v>6.6003792963668699</v>
      </c>
      <c r="J5557" s="20">
        <v>6.332771145031951</v>
      </c>
      <c r="K5557" s="20">
        <v>6.2119525474024018</v>
      </c>
      <c r="L5557" s="20">
        <v>6.1799243519811835</v>
      </c>
      <c r="M5557" s="20">
        <v>6.2723769346700795</v>
      </c>
      <c r="N5557" s="20">
        <v>6.2632894213696826</v>
      </c>
    </row>
    <row r="5558" spans="1:14" x14ac:dyDescent="0.3">
      <c r="A5558" s="19">
        <v>35706</v>
      </c>
      <c r="B5558" s="20">
        <v>7.060838354926803</v>
      </c>
      <c r="C5558" s="20">
        <v>7.0104116404555175</v>
      </c>
      <c r="D5558" s="20">
        <v>6.9539332124018109</v>
      </c>
      <c r="E5558" s="20">
        <v>6.9145641752519698</v>
      </c>
      <c r="F5558" s="21">
        <v>6.9148676760103438</v>
      </c>
      <c r="G5558" s="20">
        <v>6.9019702786981139</v>
      </c>
      <c r="H5558" s="20">
        <v>6.7205182354965292</v>
      </c>
      <c r="I5558" s="20">
        <v>6.5116055843988576</v>
      </c>
      <c r="J5558" s="20">
        <v>6.2328825905241363</v>
      </c>
      <c r="K5558" s="20">
        <v>6.1151661355279483</v>
      </c>
      <c r="L5558" s="20">
        <v>6.0985038737237831</v>
      </c>
      <c r="M5558" s="20">
        <v>6.2289985169844684</v>
      </c>
      <c r="N5558" s="20">
        <v>6.2265901411509033</v>
      </c>
    </row>
    <row r="5559" spans="1:14" x14ac:dyDescent="0.3">
      <c r="A5559" s="19">
        <v>35705</v>
      </c>
      <c r="B5559" s="20">
        <v>6.8270690468386288</v>
      </c>
      <c r="C5559" s="20">
        <v>6.9907594852404769</v>
      </c>
      <c r="D5559" s="20">
        <v>6.9961932132351645</v>
      </c>
      <c r="E5559" s="20">
        <v>6.9442938919952386</v>
      </c>
      <c r="F5559" s="21">
        <v>6.9702483323428748</v>
      </c>
      <c r="G5559" s="20">
        <v>6.9688896632341972</v>
      </c>
      <c r="H5559" s="20">
        <v>6.7968118265837507</v>
      </c>
      <c r="I5559" s="20">
        <v>6.5953298470392197</v>
      </c>
      <c r="J5559" s="20">
        <v>6.3343237475096856</v>
      </c>
      <c r="K5559" s="20">
        <v>6.2311500274093499</v>
      </c>
      <c r="L5559" s="20">
        <v>6.2302288776647785</v>
      </c>
      <c r="M5559" s="20">
        <v>6.37664605050308</v>
      </c>
      <c r="N5559" s="20">
        <v>6.3827918070039305</v>
      </c>
    </row>
    <row r="5560" spans="1:14" x14ac:dyDescent="0.3">
      <c r="A5560" s="19">
        <v>35704</v>
      </c>
      <c r="B5560" s="20">
        <v>6.8095181619054763</v>
      </c>
      <c r="C5560" s="20">
        <v>6.9662449432660356</v>
      </c>
      <c r="D5560" s="20">
        <v>6.9764735489387064</v>
      </c>
      <c r="E5560" s="20">
        <v>6.9370073054234016</v>
      </c>
      <c r="F5560" s="21">
        <v>6.9610072697434342</v>
      </c>
      <c r="G5560" s="20">
        <v>6.9585596496612458</v>
      </c>
      <c r="H5560" s="20">
        <v>6.791708354939014</v>
      </c>
      <c r="I5560" s="20">
        <v>6.597108691971961</v>
      </c>
      <c r="J5560" s="20">
        <v>6.3427077419248352</v>
      </c>
      <c r="K5560" s="20">
        <v>6.2427131716568898</v>
      </c>
      <c r="L5560" s="20">
        <v>6.2493647702380439</v>
      </c>
      <c r="M5560" s="20">
        <v>6.4027253170373566</v>
      </c>
      <c r="N5560" s="20">
        <v>6.4171375768069367</v>
      </c>
    </row>
    <row r="5561" spans="1:14" x14ac:dyDescent="0.3">
      <c r="A5561" s="19">
        <v>35703</v>
      </c>
      <c r="B5561" s="20">
        <v>6.7556343950871778</v>
      </c>
      <c r="C5561" s="20">
        <v>6.9611349953137616</v>
      </c>
      <c r="D5561" s="20">
        <v>6.9966410288722773</v>
      </c>
      <c r="E5561" s="20">
        <v>6.9652185167591236</v>
      </c>
      <c r="F5561" s="21">
        <v>6.9901153541322971</v>
      </c>
      <c r="G5561" s="20">
        <v>6.9851337697030491</v>
      </c>
      <c r="H5561" s="20">
        <v>6.8155415285444709</v>
      </c>
      <c r="I5561" s="20">
        <v>6.6330791450361772</v>
      </c>
      <c r="J5561" s="20">
        <v>6.4105242152900335</v>
      </c>
      <c r="K5561" s="20">
        <v>6.3338471603142414</v>
      </c>
      <c r="L5561" s="20">
        <v>6.3561790754145608</v>
      </c>
      <c r="M5561" s="20">
        <v>6.5014995036616057</v>
      </c>
      <c r="N5561" s="20">
        <v>6.5260560946143089</v>
      </c>
    </row>
    <row r="5562" spans="1:14" x14ac:dyDescent="0.3">
      <c r="A5562" s="19">
        <v>35702</v>
      </c>
      <c r="B5562" s="20">
        <v>6.8893320043529211</v>
      </c>
      <c r="C5562" s="20">
        <v>6.9793644604047707</v>
      </c>
      <c r="D5562" s="20">
        <v>6.9894112561310129</v>
      </c>
      <c r="E5562" s="20">
        <v>6.9836513815776211</v>
      </c>
      <c r="F5562" s="21">
        <v>6.9946631654547797</v>
      </c>
      <c r="G5562" s="20">
        <v>6.9822907019453977</v>
      </c>
      <c r="H5562" s="20">
        <v>6.8001735070638825</v>
      </c>
      <c r="I5562" s="20">
        <v>6.613612961444713</v>
      </c>
      <c r="J5562" s="20">
        <v>6.3990445520932804</v>
      </c>
      <c r="K5562" s="20">
        <v>6.3400385431794346</v>
      </c>
      <c r="L5562" s="20">
        <v>6.3864416491625304</v>
      </c>
      <c r="M5562" s="20">
        <v>6.5555550786745469</v>
      </c>
      <c r="N5562" s="20">
        <v>6.5926501043032966</v>
      </c>
    </row>
    <row r="5563" spans="1:14" x14ac:dyDescent="0.3">
      <c r="A5563" s="19">
        <v>35699</v>
      </c>
      <c r="B5563" s="20">
        <v>7.0310873862426337</v>
      </c>
      <c r="C5563" s="20">
        <v>6.9834979748164328</v>
      </c>
      <c r="D5563" s="20">
        <v>6.9536374914547574</v>
      </c>
      <c r="E5563" s="20">
        <v>6.9402524740323699</v>
      </c>
      <c r="F5563" s="21">
        <v>6.9302340755961787</v>
      </c>
      <c r="G5563" s="20">
        <v>6.9054600980911669</v>
      </c>
      <c r="H5563" s="20">
        <v>6.7225267729778908</v>
      </c>
      <c r="I5563" s="20">
        <v>6.5412657920196082</v>
      </c>
      <c r="J5563" s="20">
        <v>6.3268918092334419</v>
      </c>
      <c r="K5563" s="20">
        <v>6.2746941643573964</v>
      </c>
      <c r="L5563" s="20">
        <v>6.3401476274354085</v>
      </c>
      <c r="M5563" s="20">
        <v>6.5388486016117922</v>
      </c>
      <c r="N5563" s="20">
        <v>6.5885145556755926</v>
      </c>
    </row>
    <row r="5564" spans="1:14" x14ac:dyDescent="0.3">
      <c r="A5564" s="19">
        <v>35698</v>
      </c>
      <c r="B5564" s="20">
        <v>7.0614993792927407</v>
      </c>
      <c r="C5564" s="20">
        <v>6.9759833572569088</v>
      </c>
      <c r="D5564" s="20">
        <v>6.9545292238747596</v>
      </c>
      <c r="E5564" s="20">
        <v>6.9532302488404945</v>
      </c>
      <c r="F5564" s="21">
        <v>6.930007214390864</v>
      </c>
      <c r="G5564" s="20">
        <v>6.9011850378149049</v>
      </c>
      <c r="H5564" s="20">
        <v>6.7884344581287195</v>
      </c>
      <c r="I5564" s="20">
        <v>6.7059251589547886</v>
      </c>
      <c r="J5564" s="20">
        <v>6.6047480702931498</v>
      </c>
      <c r="K5564" s="20">
        <v>6.5536611352730061</v>
      </c>
      <c r="L5564" s="20">
        <v>6.5245826881250553</v>
      </c>
      <c r="M5564" s="20">
        <v>6.4367758970941207</v>
      </c>
      <c r="N5564" s="20">
        <v>6.4523879485967006</v>
      </c>
    </row>
    <row r="5565" spans="1:14" x14ac:dyDescent="0.3">
      <c r="A5565" s="19">
        <v>35697</v>
      </c>
      <c r="B5565" s="20">
        <v>7.0733963093807528</v>
      </c>
      <c r="C5565" s="20">
        <v>6.9832632729410449</v>
      </c>
      <c r="D5565" s="20">
        <v>6.9590947846471378</v>
      </c>
      <c r="E5565" s="20">
        <v>6.9600677993337863</v>
      </c>
      <c r="F5565" s="21">
        <v>6.9374229263479599</v>
      </c>
      <c r="G5565" s="20">
        <v>6.9092570835644098</v>
      </c>
      <c r="H5565" s="20">
        <v>6.8006387131432211</v>
      </c>
      <c r="I5565" s="20">
        <v>6.7230433153004752</v>
      </c>
      <c r="J5565" s="20">
        <v>6.6240069062726921</v>
      </c>
      <c r="K5565" s="20">
        <v>6.5698618182448616</v>
      </c>
      <c r="L5565" s="20">
        <v>6.5335459098623785</v>
      </c>
      <c r="M5565" s="20">
        <v>6.4324794149525335</v>
      </c>
      <c r="N5565" s="20">
        <v>6.4444747115004315</v>
      </c>
    </row>
    <row r="5566" spans="1:14" x14ac:dyDescent="0.3">
      <c r="A5566" s="19">
        <v>35696</v>
      </c>
      <c r="B5566" s="20">
        <v>7.0130938778666874</v>
      </c>
      <c r="C5566" s="20">
        <v>6.9629769567060649</v>
      </c>
      <c r="D5566" s="20">
        <v>6.9534245256618537</v>
      </c>
      <c r="E5566" s="20">
        <v>6.9414261915390947</v>
      </c>
      <c r="F5566" s="21">
        <v>6.9194641593460959</v>
      </c>
      <c r="G5566" s="20">
        <v>6.8922033328113583</v>
      </c>
      <c r="H5566" s="20">
        <v>6.805988508853468</v>
      </c>
      <c r="I5566" s="20">
        <v>6.7470680711468489</v>
      </c>
      <c r="J5566" s="20">
        <v>6.6636770044029729</v>
      </c>
      <c r="K5566" s="20">
        <v>6.6102813032860253</v>
      </c>
      <c r="L5566" s="20">
        <v>6.5661732301262266</v>
      </c>
      <c r="M5566" s="20">
        <v>6.4526229967115896</v>
      </c>
      <c r="N5566" s="20">
        <v>6.4592654085419703</v>
      </c>
    </row>
    <row r="5567" spans="1:14" x14ac:dyDescent="0.3">
      <c r="A5567" s="19">
        <v>35695</v>
      </c>
      <c r="B5567" s="20">
        <v>7.029020010041064</v>
      </c>
      <c r="C5567" s="20">
        <v>6.9558374974781971</v>
      </c>
      <c r="D5567" s="20">
        <v>6.9467077785317128</v>
      </c>
      <c r="E5567" s="20">
        <v>6.9402284193531099</v>
      </c>
      <c r="F5567" s="21">
        <v>6.911678424125026</v>
      </c>
      <c r="G5567" s="20">
        <v>6.8779348103523281</v>
      </c>
      <c r="H5567" s="20">
        <v>6.7808617089425045</v>
      </c>
      <c r="I5567" s="20">
        <v>6.7225215929829707</v>
      </c>
      <c r="J5567" s="20">
        <v>6.6412802012547161</v>
      </c>
      <c r="K5567" s="20">
        <v>6.5896307266759635</v>
      </c>
      <c r="L5567" s="20">
        <v>6.5479988020483706</v>
      </c>
      <c r="M5567" s="20">
        <v>6.4402940845119234</v>
      </c>
      <c r="N5567" s="20">
        <v>6.4474505550940524</v>
      </c>
    </row>
    <row r="5568" spans="1:14" x14ac:dyDescent="0.3">
      <c r="A5568" s="19">
        <v>35692</v>
      </c>
      <c r="B5568" s="20">
        <v>7.0303418877403647</v>
      </c>
      <c r="C5568" s="20">
        <v>6.9485420947055614</v>
      </c>
      <c r="D5568" s="20">
        <v>6.9268748519173311</v>
      </c>
      <c r="E5568" s="20">
        <v>6.9145902457324482</v>
      </c>
      <c r="F5568" s="21">
        <v>6.8937177712641269</v>
      </c>
      <c r="G5568" s="20">
        <v>6.869050989379426</v>
      </c>
      <c r="H5568" s="20">
        <v>6.7899465298242614</v>
      </c>
      <c r="I5568" s="20">
        <v>6.7427827756367691</v>
      </c>
      <c r="J5568" s="20">
        <v>6.6756983645518462</v>
      </c>
      <c r="K5568" s="20">
        <v>6.6302775270421366</v>
      </c>
      <c r="L5568" s="20">
        <v>6.5913898764915277</v>
      </c>
      <c r="M5568" s="20">
        <v>6.4828429249592974</v>
      </c>
      <c r="N5568" s="20">
        <v>6.4905960182651095</v>
      </c>
    </row>
    <row r="5569" spans="1:14" x14ac:dyDescent="0.3">
      <c r="A5569" s="19">
        <v>35691</v>
      </c>
      <c r="B5569" s="20">
        <v>7.1594395622304692</v>
      </c>
      <c r="C5569" s="20">
        <v>6.9559449644897109</v>
      </c>
      <c r="D5569" s="20">
        <v>6.9077045958588679</v>
      </c>
      <c r="E5569" s="20">
        <v>6.916769464908203</v>
      </c>
      <c r="F5569" s="21">
        <v>6.880362380208819</v>
      </c>
      <c r="G5569" s="20">
        <v>6.8475459116675594</v>
      </c>
      <c r="H5569" s="20">
        <v>6.7548907247660495</v>
      </c>
      <c r="I5569" s="20">
        <v>6.6991178462787735</v>
      </c>
      <c r="J5569" s="20">
        <v>6.6239022819368909</v>
      </c>
      <c r="K5569" s="20">
        <v>6.5779884844022201</v>
      </c>
      <c r="L5569" s="20">
        <v>6.5450926166254293</v>
      </c>
      <c r="M5569" s="20">
        <v>6.4289745126144808</v>
      </c>
      <c r="N5569" s="20">
        <v>6.4466067796329778</v>
      </c>
    </row>
    <row r="5570" spans="1:14" x14ac:dyDescent="0.3">
      <c r="A5570" s="19">
        <v>35690</v>
      </c>
      <c r="B5570" s="20">
        <v>7.2495960428288821</v>
      </c>
      <c r="C5570" s="20">
        <v>6.9529247266850005</v>
      </c>
      <c r="D5570" s="20">
        <v>6.8919583321282989</v>
      </c>
      <c r="E5570" s="20">
        <v>6.9143766726020708</v>
      </c>
      <c r="F5570" s="21">
        <v>6.8605155569716798</v>
      </c>
      <c r="G5570" s="20">
        <v>6.8177807227406584</v>
      </c>
      <c r="H5570" s="20">
        <v>6.7324163216605903</v>
      </c>
      <c r="I5570" s="20">
        <v>6.7001532535216404</v>
      </c>
      <c r="J5570" s="20">
        <v>6.6700723068749284</v>
      </c>
      <c r="K5570" s="20">
        <v>6.6552736427775852</v>
      </c>
      <c r="L5570" s="20">
        <v>6.6424596858560818</v>
      </c>
      <c r="M5570" s="20">
        <v>6.5365651235718074</v>
      </c>
      <c r="N5570" s="20">
        <v>6.5602701585016465</v>
      </c>
    </row>
    <row r="5571" spans="1:14" x14ac:dyDescent="0.3">
      <c r="A5571" s="19">
        <v>35689</v>
      </c>
      <c r="B5571" s="20">
        <v>6.8630826956059785</v>
      </c>
      <c r="C5571" s="20">
        <v>6.7963876429521353</v>
      </c>
      <c r="D5571" s="20">
        <v>6.7842584286347574</v>
      </c>
      <c r="E5571" s="20">
        <v>6.8121292143173786</v>
      </c>
      <c r="F5571" s="21">
        <v>6.7879926091953617</v>
      </c>
      <c r="G5571" s="20">
        <v>6.7591677465164954</v>
      </c>
      <c r="H5571" s="20">
        <v>6.6835418990576985</v>
      </c>
      <c r="I5571" s="20">
        <v>6.6565064123215718</v>
      </c>
      <c r="J5571" s="20">
        <v>6.6356679318174541</v>
      </c>
      <c r="K5571" s="20">
        <v>6.6300894237403032</v>
      </c>
      <c r="L5571" s="20">
        <v>6.6338428559310838</v>
      </c>
      <c r="M5571" s="20">
        <v>6.552437084351344</v>
      </c>
      <c r="N5571" s="20">
        <v>6.5872878381133138</v>
      </c>
    </row>
    <row r="5572" spans="1:14" x14ac:dyDescent="0.3">
      <c r="A5572" s="19">
        <v>35688</v>
      </c>
      <c r="B5572" s="20">
        <v>7.0940213232565625</v>
      </c>
      <c r="C5572" s="20">
        <v>6.9521010815392845</v>
      </c>
      <c r="D5572" s="20">
        <v>6.9107613627926217</v>
      </c>
      <c r="E5572" s="20">
        <v>6.8964499005202562</v>
      </c>
      <c r="F5572" s="21">
        <v>6.8689860051737428</v>
      </c>
      <c r="G5572" s="20">
        <v>6.8476477785729539</v>
      </c>
      <c r="H5572" s="20">
        <v>6.8207916856735586</v>
      </c>
      <c r="I5572" s="20">
        <v>6.819178851406968</v>
      </c>
      <c r="J5572" s="20">
        <v>6.8080874712441899</v>
      </c>
      <c r="K5572" s="20">
        <v>6.7963077996089316</v>
      </c>
      <c r="L5572" s="20">
        <v>6.7883493795735079</v>
      </c>
      <c r="M5572" s="20">
        <v>6.7008486156626912</v>
      </c>
      <c r="N5572" s="20">
        <v>6.7264409978803377</v>
      </c>
    </row>
    <row r="5573" spans="1:14" x14ac:dyDescent="0.3">
      <c r="A5573" s="19">
        <v>35685</v>
      </c>
      <c r="B5573" s="20">
        <v>7.1991855131826554</v>
      </c>
      <c r="C5573" s="20">
        <v>6.9680472483616631</v>
      </c>
      <c r="D5573" s="20">
        <v>6.9011963296837671</v>
      </c>
      <c r="E5573" s="20">
        <v>6.9055461248583017</v>
      </c>
      <c r="F5573" s="21">
        <v>6.8775063097251286</v>
      </c>
      <c r="G5573" s="20">
        <v>6.8625701016097134</v>
      </c>
      <c r="H5573" s="20">
        <v>6.8492731560830764</v>
      </c>
      <c r="I5573" s="20">
        <v>6.8507358350707941</v>
      </c>
      <c r="J5573" s="20">
        <v>6.8435486610666301</v>
      </c>
      <c r="K5573" s="20">
        <v>6.8347661390020766</v>
      </c>
      <c r="L5573" s="20">
        <v>6.8298525312556846</v>
      </c>
      <c r="M5573" s="20">
        <v>6.7486450788827783</v>
      </c>
      <c r="N5573" s="20">
        <v>6.7747142145895962</v>
      </c>
    </row>
    <row r="5574" spans="1:14" x14ac:dyDescent="0.3">
      <c r="A5574" s="19">
        <v>35684</v>
      </c>
      <c r="B5574" s="20">
        <v>6.9894328824656373</v>
      </c>
      <c r="C5574" s="20">
        <v>6.934494022524615</v>
      </c>
      <c r="D5574" s="20">
        <v>6.9163293483497439</v>
      </c>
      <c r="E5574" s="20">
        <v>6.8981646741748719</v>
      </c>
      <c r="F5574" s="21">
        <v>6.8916161535563827</v>
      </c>
      <c r="G5574" s="20">
        <v>6.8871308157538778</v>
      </c>
      <c r="H5574" s="20">
        <v>6.878632917023161</v>
      </c>
      <c r="I5574" s="20">
        <v>6.8788594359658219</v>
      </c>
      <c r="J5574" s="20">
        <v>6.8756877778156875</v>
      </c>
      <c r="K5574" s="20">
        <v>6.8729718211554189</v>
      </c>
      <c r="L5574" s="20">
        <v>6.8735343818539913</v>
      </c>
      <c r="M5574" s="20">
        <v>6.7826924760353506</v>
      </c>
      <c r="N5574" s="20">
        <v>6.8140488536121415</v>
      </c>
    </row>
    <row r="5575" spans="1:14" x14ac:dyDescent="0.3">
      <c r="A5575" s="19">
        <v>35683</v>
      </c>
      <c r="B5575" s="20">
        <v>6.968973505119445</v>
      </c>
      <c r="C5575" s="20">
        <v>6.9465875560218224</v>
      </c>
      <c r="D5575" s="20">
        <v>6.9294337522912954</v>
      </c>
      <c r="E5575" s="20">
        <v>6.9097244804384719</v>
      </c>
      <c r="F5575" s="21">
        <v>6.9056889294304602</v>
      </c>
      <c r="G5575" s="20">
        <v>6.9008996464269812</v>
      </c>
      <c r="H5575" s="20">
        <v>6.885949341291937</v>
      </c>
      <c r="I5575" s="20">
        <v>6.8823673801439931</v>
      </c>
      <c r="J5575" s="20">
        <v>6.8801137277411142</v>
      </c>
      <c r="K5575" s="20">
        <v>6.8819681064558766</v>
      </c>
      <c r="L5575" s="20">
        <v>6.8879265099125062</v>
      </c>
      <c r="M5575" s="20">
        <v>6.8000521473465012</v>
      </c>
      <c r="N5575" s="20">
        <v>6.8348102168233238</v>
      </c>
    </row>
    <row r="5576" spans="1:14" x14ac:dyDescent="0.3">
      <c r="A5576" s="19">
        <v>35682</v>
      </c>
      <c r="B5576" s="20">
        <v>7.0551414022970125</v>
      </c>
      <c r="C5576" s="20">
        <v>6.9714200461660853</v>
      </c>
      <c r="D5576" s="20">
        <v>6.9270541700823953</v>
      </c>
      <c r="E5576" s="20">
        <v>6.9069648939354948</v>
      </c>
      <c r="F5576" s="21">
        <v>6.9027152946298873</v>
      </c>
      <c r="G5576" s="20">
        <v>6.9002635467628046</v>
      </c>
      <c r="H5576" s="20">
        <v>6.8802196799018001</v>
      </c>
      <c r="I5576" s="20">
        <v>6.8713441045172656</v>
      </c>
      <c r="J5576" s="20">
        <v>6.86958617310236</v>
      </c>
      <c r="K5576" s="20">
        <v>6.8768103028894263</v>
      </c>
      <c r="L5576" s="20">
        <v>6.8890444377711857</v>
      </c>
      <c r="M5576" s="20">
        <v>6.8037806677826635</v>
      </c>
      <c r="N5576" s="20">
        <v>6.8418804363743613</v>
      </c>
    </row>
    <row r="5577" spans="1:14" x14ac:dyDescent="0.3">
      <c r="A5577" s="19">
        <v>35681</v>
      </c>
      <c r="B5577" s="20">
        <v>7.0569340981817223</v>
      </c>
      <c r="C5577" s="20">
        <v>6.9775882501540414</v>
      </c>
      <c r="D5577" s="20">
        <v>6.9275868677933632</v>
      </c>
      <c r="E5577" s="20">
        <v>6.8983920516981989</v>
      </c>
      <c r="F5577" s="21">
        <v>6.8923710254172708</v>
      </c>
      <c r="G5577" s="20">
        <v>6.8862208177203916</v>
      </c>
      <c r="H5577" s="20">
        <v>6.8547773596307167</v>
      </c>
      <c r="I5577" s="20">
        <v>6.8428964775846097</v>
      </c>
      <c r="J5577" s="20">
        <v>6.841768633044512</v>
      </c>
      <c r="K5577" s="20">
        <v>6.851237370507314</v>
      </c>
      <c r="L5577" s="20">
        <v>6.8673465687615094</v>
      </c>
      <c r="M5577" s="20">
        <v>6.795696351845983</v>
      </c>
      <c r="N5577" s="20">
        <v>6.8340162268614479</v>
      </c>
    </row>
    <row r="5578" spans="1:14" x14ac:dyDescent="0.3">
      <c r="A5578" s="19">
        <v>35678</v>
      </c>
      <c r="B5578" s="20">
        <v>6.9631528064220856</v>
      </c>
      <c r="C5578" s="20">
        <v>6.9693421718807453</v>
      </c>
      <c r="D5578" s="20">
        <v>6.9446146367850279</v>
      </c>
      <c r="E5578" s="20">
        <v>6.920452341614113</v>
      </c>
      <c r="F5578" s="21">
        <v>6.9248429839050845</v>
      </c>
      <c r="G5578" s="20">
        <v>6.9242063336465449</v>
      </c>
      <c r="H5578" s="20">
        <v>6.8976926967218057</v>
      </c>
      <c r="I5578" s="20">
        <v>6.8857711232553305</v>
      </c>
      <c r="J5578" s="20">
        <v>6.8849382247268709</v>
      </c>
      <c r="K5578" s="20">
        <v>6.8926437615317919</v>
      </c>
      <c r="L5578" s="20">
        <v>6.9012874953665913</v>
      </c>
      <c r="M5578" s="20">
        <v>6.8112657236018723</v>
      </c>
      <c r="N5578" s="20">
        <v>6.8459993150169263</v>
      </c>
    </row>
    <row r="5579" spans="1:14" x14ac:dyDescent="0.3">
      <c r="A5579" s="19">
        <v>35677</v>
      </c>
      <c r="B5579" s="20">
        <v>6.9960874442928809</v>
      </c>
      <c r="C5579" s="20">
        <v>6.9717505699798119</v>
      </c>
      <c r="D5579" s="20">
        <v>6.9471182932815863</v>
      </c>
      <c r="E5579" s="20">
        <v>6.9365642670281034</v>
      </c>
      <c r="F5579" s="21">
        <v>6.9377212258625081</v>
      </c>
      <c r="G5579" s="20">
        <v>6.9366008248432509</v>
      </c>
      <c r="H5579" s="20">
        <v>6.9128687596019081</v>
      </c>
      <c r="I5579" s="20">
        <v>6.8992174698591553</v>
      </c>
      <c r="J5579" s="20">
        <v>6.8923808995247811</v>
      </c>
      <c r="K5579" s="20">
        <v>6.897311258647</v>
      </c>
      <c r="L5579" s="20">
        <v>6.9062667904439952</v>
      </c>
      <c r="M5579" s="20">
        <v>6.8232037355873016</v>
      </c>
      <c r="N5579" s="20">
        <v>6.8576721065602895</v>
      </c>
    </row>
    <row r="5580" spans="1:14" x14ac:dyDescent="0.3">
      <c r="A5580" s="19">
        <v>35676</v>
      </c>
      <c r="B5580" s="20">
        <v>6.9382450345814632</v>
      </c>
      <c r="C5580" s="20">
        <v>6.9715991401520041</v>
      </c>
      <c r="D5580" s="20">
        <v>6.9519912056892563</v>
      </c>
      <c r="E5580" s="20">
        <v>6.9268152712006419</v>
      </c>
      <c r="F5580" s="21">
        <v>6.9365217112654225</v>
      </c>
      <c r="G5580" s="20">
        <v>6.9400469536529847</v>
      </c>
      <c r="H5580" s="20">
        <v>6.9148419193344752</v>
      </c>
      <c r="I5580" s="20">
        <v>6.8971820826677828</v>
      </c>
      <c r="J5580" s="20">
        <v>6.8929077446523523</v>
      </c>
      <c r="K5580" s="20">
        <v>6.90328892349351</v>
      </c>
      <c r="L5580" s="20">
        <v>6.9146421927457355</v>
      </c>
      <c r="M5580" s="20">
        <v>6.8259181383444112</v>
      </c>
      <c r="N5580" s="20">
        <v>6.8609529479691709</v>
      </c>
    </row>
    <row r="5581" spans="1:14" x14ac:dyDescent="0.3">
      <c r="A5581" s="19">
        <v>35675</v>
      </c>
      <c r="B5581" s="20">
        <v>6.9573998978826133</v>
      </c>
      <c r="C5581" s="20">
        <v>6.9835316046022102</v>
      </c>
      <c r="D5581" s="20">
        <v>6.9620190421366042</v>
      </c>
      <c r="E5581" s="20">
        <v>6.9437655430549379</v>
      </c>
      <c r="F5581" s="21">
        <v>6.9547966969990176</v>
      </c>
      <c r="G5581" s="20">
        <v>6.9610689321854977</v>
      </c>
      <c r="H5581" s="20">
        <v>6.9424352628606831</v>
      </c>
      <c r="I5581" s="20">
        <v>6.9233180746083471</v>
      </c>
      <c r="J5581" s="20">
        <v>6.9112071029624316</v>
      </c>
      <c r="K5581" s="20">
        <v>6.9166113042735002</v>
      </c>
      <c r="L5581" s="20">
        <v>6.9268673078832732</v>
      </c>
      <c r="M5581" s="20">
        <v>6.8364791645634799</v>
      </c>
      <c r="N5581" s="20">
        <v>6.8730646430285471</v>
      </c>
    </row>
    <row r="5582" spans="1:14" x14ac:dyDescent="0.3">
      <c r="A5582" s="19">
        <v>35674</v>
      </c>
      <c r="B5582" s="20">
        <v>6.8945011550144581</v>
      </c>
      <c r="C5582" s="20">
        <v>6.9891793943554203</v>
      </c>
      <c r="D5582" s="20">
        <v>6.9876995040875638</v>
      </c>
      <c r="E5582" s="20">
        <v>6.9733264451362489</v>
      </c>
      <c r="F5582" s="21">
        <v>6.9917794897402734</v>
      </c>
      <c r="G5582" s="20">
        <v>6.9993801746422095</v>
      </c>
      <c r="H5582" s="20">
        <v>6.9716587269533381</v>
      </c>
      <c r="I5582" s="20">
        <v>6.9479809951835074</v>
      </c>
      <c r="J5582" s="20">
        <v>6.9358173310621662</v>
      </c>
      <c r="K5582" s="20">
        <v>6.9414697559574003</v>
      </c>
      <c r="L5582" s="20">
        <v>6.9462035308632135</v>
      </c>
      <c r="M5582" s="20">
        <v>6.8341027436587911</v>
      </c>
      <c r="N5582" s="20">
        <v>6.8684492398307704</v>
      </c>
    </row>
    <row r="5583" spans="1:14" x14ac:dyDescent="0.3">
      <c r="A5583" s="19">
        <v>35671</v>
      </c>
      <c r="B5583" s="20">
        <v>6.8860430598196363</v>
      </c>
      <c r="C5583" s="20">
        <v>6.9989113352395256</v>
      </c>
      <c r="D5583" s="20">
        <v>6.9979296951700043</v>
      </c>
      <c r="E5583" s="20">
        <v>6.974573369507076</v>
      </c>
      <c r="F5583" s="21">
        <v>7.0005757766198693</v>
      </c>
      <c r="G5583" s="20">
        <v>7.0167260865368233</v>
      </c>
      <c r="H5583" s="20">
        <v>7.0069784257645482</v>
      </c>
      <c r="I5583" s="20">
        <v>6.9874048236010635</v>
      </c>
      <c r="J5583" s="20">
        <v>6.9761357378157696</v>
      </c>
      <c r="K5583" s="20">
        <v>6.9799263524295663</v>
      </c>
      <c r="L5583" s="20">
        <v>6.9824673444344842</v>
      </c>
      <c r="M5583" s="20">
        <v>6.8724178406041831</v>
      </c>
      <c r="N5583" s="20">
        <v>6.9051090967638569</v>
      </c>
    </row>
    <row r="5584" spans="1:14" x14ac:dyDescent="0.3">
      <c r="A5584" s="19">
        <v>35670</v>
      </c>
      <c r="B5584" s="20">
        <v>6.7743989342773698</v>
      </c>
      <c r="C5584" s="20">
        <v>6.9714791933219118</v>
      </c>
      <c r="D5584" s="20">
        <v>6.9924889083953436</v>
      </c>
      <c r="E5584" s="20">
        <v>6.9619135774866763</v>
      </c>
      <c r="F5584" s="21">
        <v>6.9985429784106081</v>
      </c>
      <c r="G5584" s="20">
        <v>7.019255817309431</v>
      </c>
      <c r="H5584" s="20">
        <v>7.0107608884711592</v>
      </c>
      <c r="I5584" s="20">
        <v>6.9909810730039998</v>
      </c>
      <c r="J5584" s="20">
        <v>6.9771866946134793</v>
      </c>
      <c r="K5584" s="20">
        <v>6.978754258182474</v>
      </c>
      <c r="L5584" s="20">
        <v>6.9784831364591158</v>
      </c>
      <c r="M5584" s="20">
        <v>6.8683360075063344</v>
      </c>
      <c r="N5584" s="20">
        <v>6.8981811099027626</v>
      </c>
    </row>
    <row r="5585" spans="1:14" x14ac:dyDescent="0.3">
      <c r="A5585" s="19">
        <v>35669</v>
      </c>
      <c r="B5585" s="20">
        <v>6.8409707311153927</v>
      </c>
      <c r="C5585" s="20">
        <v>6.9715757241105862</v>
      </c>
      <c r="D5585" s="20">
        <v>6.9947383205746121</v>
      </c>
      <c r="E5585" s="20">
        <v>6.9850612740939999</v>
      </c>
      <c r="F5585" s="21">
        <v>7.0105653127042711</v>
      </c>
      <c r="G5585" s="20">
        <v>7.0263856394403321</v>
      </c>
      <c r="H5585" s="20">
        <v>7.0195989264508265</v>
      </c>
      <c r="I5585" s="20">
        <v>7.0009958617184127</v>
      </c>
      <c r="J5585" s="20">
        <v>6.9885631829632846</v>
      </c>
      <c r="K5585" s="20">
        <v>6.9948676103858745</v>
      </c>
      <c r="L5585" s="20">
        <v>7.0045446198705692</v>
      </c>
      <c r="M5585" s="20">
        <v>6.8964858797069839</v>
      </c>
      <c r="N5585" s="20">
        <v>6.9348882290348683</v>
      </c>
    </row>
    <row r="5586" spans="1:14" x14ac:dyDescent="0.3">
      <c r="A5586" s="19">
        <v>35668</v>
      </c>
      <c r="B5586" s="20">
        <v>6.8465704460619072</v>
      </c>
      <c r="C5586" s="20">
        <v>6.9745526434106599</v>
      </c>
      <c r="D5586" s="20">
        <v>6.98635419999259</v>
      </c>
      <c r="E5586" s="20">
        <v>6.9658091016762764</v>
      </c>
      <c r="F5586" s="21">
        <v>6.9930626031259697</v>
      </c>
      <c r="G5586" s="20">
        <v>7.0118309974123063</v>
      </c>
      <c r="H5586" s="20">
        <v>7.0123933623488917</v>
      </c>
      <c r="I5586" s="20">
        <v>6.9916052888711642</v>
      </c>
      <c r="J5586" s="20">
        <v>6.9744339515570104</v>
      </c>
      <c r="K5586" s="20">
        <v>6.9809240818479434</v>
      </c>
      <c r="L5586" s="20">
        <v>6.9927652566259342</v>
      </c>
      <c r="M5586" s="20">
        <v>6.8902999860831402</v>
      </c>
      <c r="N5586" s="20">
        <v>6.9289749678102703</v>
      </c>
    </row>
    <row r="5587" spans="1:14" x14ac:dyDescent="0.3">
      <c r="A5587" s="19">
        <v>35664</v>
      </c>
      <c r="B5587" s="20">
        <v>6.7673703640036624</v>
      </c>
      <c r="C5587" s="20">
        <v>6.9528269961254354</v>
      </c>
      <c r="D5587" s="20">
        <v>6.989363070328495</v>
      </c>
      <c r="E5587" s="20">
        <v>6.9762358625575995</v>
      </c>
      <c r="F5587" s="21">
        <v>7.0042904698500834</v>
      </c>
      <c r="G5587" s="20">
        <v>7.0192330868971107</v>
      </c>
      <c r="H5587" s="20">
        <v>7.0154377319842913</v>
      </c>
      <c r="I5587" s="20">
        <v>7.0004089499870306</v>
      </c>
      <c r="J5587" s="20">
        <v>6.9938122399717049</v>
      </c>
      <c r="K5587" s="20">
        <v>7.0052938493095462</v>
      </c>
      <c r="L5587" s="20">
        <v>7.0189995771687679</v>
      </c>
      <c r="M5587" s="20">
        <v>6.9146522099791365</v>
      </c>
      <c r="N5587" s="20">
        <v>6.9540922012725428</v>
      </c>
    </row>
    <row r="5588" spans="1:14" x14ac:dyDescent="0.3">
      <c r="A5588" s="19">
        <v>35663</v>
      </c>
      <c r="B5588" s="20">
        <v>6.8332681896967173</v>
      </c>
      <c r="C5588" s="20">
        <v>6.9540201728984812</v>
      </c>
      <c r="D5588" s="20">
        <v>6.9535257413995817</v>
      </c>
      <c r="E5588" s="20">
        <v>6.9122645033683368</v>
      </c>
      <c r="F5588" s="21">
        <v>6.9401828344925978</v>
      </c>
      <c r="G5588" s="20">
        <v>6.9589056296329259</v>
      </c>
      <c r="H5588" s="20">
        <v>6.9586204976793331</v>
      </c>
      <c r="I5588" s="20">
        <v>6.9405702822426205</v>
      </c>
      <c r="J5588" s="20">
        <v>6.9207906285703045</v>
      </c>
      <c r="K5588" s="20">
        <v>6.9199021184610192</v>
      </c>
      <c r="L5588" s="20">
        <v>6.9267197982032673</v>
      </c>
      <c r="M5588" s="20">
        <v>6.8382146176581031</v>
      </c>
      <c r="N5588" s="20">
        <v>6.8721066521927421</v>
      </c>
    </row>
    <row r="5589" spans="1:14" x14ac:dyDescent="0.3">
      <c r="A5589" s="19">
        <v>35662</v>
      </c>
      <c r="B5589" s="20">
        <v>6.8345033404485545</v>
      </c>
      <c r="C5589" s="20">
        <v>6.9527116792002213</v>
      </c>
      <c r="D5589" s="20">
        <v>6.9484906069475754</v>
      </c>
      <c r="E5589" s="20">
        <v>6.9020049959499055</v>
      </c>
      <c r="F5589" s="21">
        <v>6.9270681491098518</v>
      </c>
      <c r="G5589" s="20">
        <v>6.9433609863942936</v>
      </c>
      <c r="H5589" s="20">
        <v>6.9474005869995494</v>
      </c>
      <c r="I5589" s="20">
        <v>6.9346015680215194</v>
      </c>
      <c r="J5589" s="20">
        <v>6.915161655985183</v>
      </c>
      <c r="K5589" s="20">
        <v>6.9093586879598856</v>
      </c>
      <c r="L5589" s="20">
        <v>6.9095061119453662</v>
      </c>
      <c r="M5589" s="20">
        <v>6.8204067143856832</v>
      </c>
      <c r="N5589" s="20">
        <v>6.8497341278058279</v>
      </c>
    </row>
    <row r="5590" spans="1:14" x14ac:dyDescent="0.3">
      <c r="A5590" s="19">
        <v>35661</v>
      </c>
      <c r="B5590" s="20">
        <v>6.8426511273434514</v>
      </c>
      <c r="C5590" s="20">
        <v>6.9433292621627203</v>
      </c>
      <c r="D5590" s="20">
        <v>6.9353671117194029</v>
      </c>
      <c r="E5590" s="20">
        <v>6.8976589096184098</v>
      </c>
      <c r="F5590" s="21">
        <v>6.9230679585701838</v>
      </c>
      <c r="G5590" s="20">
        <v>6.9427963181767014</v>
      </c>
      <c r="H5590" s="20">
        <v>6.9631356917926848</v>
      </c>
      <c r="I5590" s="20">
        <v>6.9582367881815372</v>
      </c>
      <c r="J5590" s="20">
        <v>6.9380601369434753</v>
      </c>
      <c r="K5590" s="20">
        <v>6.9241333721670504</v>
      </c>
      <c r="L5590" s="20">
        <v>6.9143783765890685</v>
      </c>
      <c r="M5590" s="20">
        <v>6.8232769324565457</v>
      </c>
      <c r="N5590" s="20">
        <v>6.8462292798288447</v>
      </c>
    </row>
    <row r="5591" spans="1:14" x14ac:dyDescent="0.3">
      <c r="A5591" s="19">
        <v>35660</v>
      </c>
      <c r="B5591" s="20">
        <v>6.8333316842125758</v>
      </c>
      <c r="C5591" s="20">
        <v>6.9297883476180422</v>
      </c>
      <c r="D5591" s="20">
        <v>6.9255716014060669</v>
      </c>
      <c r="E5591" s="20">
        <v>6.8895820169110955</v>
      </c>
      <c r="F5591" s="21">
        <v>6.9136120690111014</v>
      </c>
      <c r="G5591" s="20">
        <v>6.9321613775813908</v>
      </c>
      <c r="H5591" s="20">
        <v>6.9520554748546113</v>
      </c>
      <c r="I5591" s="20">
        <v>6.9496491988661901</v>
      </c>
      <c r="J5591" s="20">
        <v>6.9350841376106356</v>
      </c>
      <c r="K5591" s="20">
        <v>6.9247254210090157</v>
      </c>
      <c r="L5591" s="20">
        <v>6.916965300480169</v>
      </c>
      <c r="M5591" s="20">
        <v>6.8249255538947908</v>
      </c>
      <c r="N5591" s="20">
        <v>6.8488442151716908</v>
      </c>
    </row>
    <row r="5592" spans="1:14" x14ac:dyDescent="0.3">
      <c r="A5592" s="19">
        <v>35657</v>
      </c>
      <c r="B5592" s="20">
        <v>6.7379096583962301</v>
      </c>
      <c r="C5592" s="20">
        <v>6.8877084925865288</v>
      </c>
      <c r="D5592" s="20">
        <v>6.9130697160056345</v>
      </c>
      <c r="E5592" s="20">
        <v>6.8915887172872266</v>
      </c>
      <c r="F5592" s="21">
        <v>6.9177542198698019</v>
      </c>
      <c r="G5592" s="20">
        <v>6.9357847366585341</v>
      </c>
      <c r="H5592" s="20">
        <v>6.9583842344042264</v>
      </c>
      <c r="I5592" s="20">
        <v>6.964492301030897</v>
      </c>
      <c r="J5592" s="20">
        <v>6.9695229028797927</v>
      </c>
      <c r="K5592" s="20">
        <v>6.9717672534976094</v>
      </c>
      <c r="L5592" s="20">
        <v>6.9706060888170596</v>
      </c>
      <c r="M5592" s="20">
        <v>6.8665529168886534</v>
      </c>
      <c r="N5592" s="20">
        <v>6.8959504161633332</v>
      </c>
    </row>
    <row r="5593" spans="1:14" x14ac:dyDescent="0.3">
      <c r="A5593" s="19">
        <v>35656</v>
      </c>
      <c r="B5593" s="20">
        <v>6.7542784774623534</v>
      </c>
      <c r="C5593" s="20">
        <v>6.8870789763672828</v>
      </c>
      <c r="D5593" s="20">
        <v>6.9095949971407133</v>
      </c>
      <c r="E5593" s="20">
        <v>6.8905525639228156</v>
      </c>
      <c r="F5593" s="21">
        <v>6.911174537703733</v>
      </c>
      <c r="G5593" s="20">
        <v>6.9236896897502733</v>
      </c>
      <c r="H5593" s="20">
        <v>6.9410353724375558</v>
      </c>
      <c r="I5593" s="20">
        <v>6.9506574304814839</v>
      </c>
      <c r="J5593" s="20">
        <v>6.9566099258548819</v>
      </c>
      <c r="K5593" s="20">
        <v>6.9549093482143229</v>
      </c>
      <c r="L5593" s="20">
        <v>6.9489136908067959</v>
      </c>
      <c r="M5593" s="20">
        <v>6.8479872686122745</v>
      </c>
      <c r="N5593" s="20">
        <v>6.8735821205309362</v>
      </c>
    </row>
    <row r="5594" spans="1:14" x14ac:dyDescent="0.3">
      <c r="A5594" s="19">
        <v>35655</v>
      </c>
      <c r="B5594" s="20">
        <v>6.7488637130735665</v>
      </c>
      <c r="C5594" s="20">
        <v>6.8903674776302806</v>
      </c>
      <c r="D5594" s="20">
        <v>6.9159427789210719</v>
      </c>
      <c r="E5594" s="20">
        <v>6.8952630486189577</v>
      </c>
      <c r="F5594" s="21">
        <v>6.9194665559517592</v>
      </c>
      <c r="G5594" s="20">
        <v>6.9372406042667976</v>
      </c>
      <c r="H5594" s="20">
        <v>6.9709121150200675</v>
      </c>
      <c r="I5594" s="20">
        <v>6.985541841600921</v>
      </c>
      <c r="J5594" s="20">
        <v>6.9940228262761694</v>
      </c>
      <c r="K5594" s="20">
        <v>6.9962139878237588</v>
      </c>
      <c r="L5594" s="20">
        <v>6.9964671137676238</v>
      </c>
      <c r="M5594" s="20">
        <v>6.9033186771184658</v>
      </c>
      <c r="N5594" s="20">
        <v>6.9316289416997758</v>
      </c>
    </row>
    <row r="5595" spans="1:14" x14ac:dyDescent="0.3">
      <c r="A5595" s="19">
        <v>35654</v>
      </c>
      <c r="B5595" s="20">
        <v>6.7617712766135334</v>
      </c>
      <c r="C5595" s="20">
        <v>6.88494602754235</v>
      </c>
      <c r="D5595" s="20">
        <v>6.9161885104702696</v>
      </c>
      <c r="E5595" s="20">
        <v>6.9041632232736392</v>
      </c>
      <c r="F5595" s="21">
        <v>6.9202299046920954</v>
      </c>
      <c r="G5595" s="20">
        <v>6.9301597541956408</v>
      </c>
      <c r="H5595" s="20">
        <v>6.9501794636058447</v>
      </c>
      <c r="I5595" s="20">
        <v>6.9589382917089813</v>
      </c>
      <c r="J5595" s="20">
        <v>6.9559085861683583</v>
      </c>
      <c r="K5595" s="20">
        <v>6.9511365589671081</v>
      </c>
      <c r="L5595" s="20">
        <v>6.9526688372952687</v>
      </c>
      <c r="M5595" s="20">
        <v>6.871700485742541</v>
      </c>
      <c r="N5595" s="20">
        <v>6.9026250663825639</v>
      </c>
    </row>
    <row r="5596" spans="1:14" x14ac:dyDescent="0.3">
      <c r="A5596" s="19">
        <v>35653</v>
      </c>
      <c r="B5596" s="20">
        <v>6.7943445687866184</v>
      </c>
      <c r="C5596" s="20">
        <v>6.893507696091878</v>
      </c>
      <c r="D5596" s="20">
        <v>6.9056124177920113</v>
      </c>
      <c r="E5596" s="20">
        <v>6.8937154047406501</v>
      </c>
      <c r="F5596" s="21">
        <v>6.9117665965995201</v>
      </c>
      <c r="G5596" s="20">
        <v>6.924595425569902</v>
      </c>
      <c r="H5596" s="20">
        <v>6.9517820653370599</v>
      </c>
      <c r="I5596" s="20">
        <v>6.9717428324006123</v>
      </c>
      <c r="J5596" s="20">
        <v>6.9936363977660552</v>
      </c>
      <c r="K5596" s="20">
        <v>7.0052297756280035</v>
      </c>
      <c r="L5596" s="20">
        <v>7.0156933034735092</v>
      </c>
      <c r="M5596" s="20">
        <v>6.9386513742102967</v>
      </c>
      <c r="N5596" s="20">
        <v>6.9718352352571875</v>
      </c>
    </row>
    <row r="5597" spans="1:14" x14ac:dyDescent="0.3">
      <c r="A5597" s="19">
        <v>35650</v>
      </c>
      <c r="B5597" s="20">
        <v>6.6795925110797132</v>
      </c>
      <c r="C5597" s="20">
        <v>6.8518480520071927</v>
      </c>
      <c r="D5597" s="20">
        <v>6.8953572053464622</v>
      </c>
      <c r="E5597" s="20">
        <v>6.8833159332929945</v>
      </c>
      <c r="F5597" s="21">
        <v>6.903693407550306</v>
      </c>
      <c r="G5597" s="20">
        <v>6.9142413312408451</v>
      </c>
      <c r="H5597" s="20">
        <v>6.9376080739034123</v>
      </c>
      <c r="I5597" s="20">
        <v>6.9589433016895619</v>
      </c>
      <c r="J5597" s="20">
        <v>6.9871634623707504</v>
      </c>
      <c r="K5597" s="20">
        <v>7.0040674740289841</v>
      </c>
      <c r="L5597" s="20">
        <v>7.0169634881335607</v>
      </c>
      <c r="M5597" s="20">
        <v>6.9381334417793825</v>
      </c>
      <c r="N5597" s="20">
        <v>6.9716160307257438</v>
      </c>
    </row>
    <row r="5598" spans="1:14" x14ac:dyDescent="0.3">
      <c r="A5598" s="19">
        <v>35649</v>
      </c>
      <c r="B5598" s="20">
        <v>6.7779137489408487</v>
      </c>
      <c r="C5598" s="20">
        <v>6.8532346114310672</v>
      </c>
      <c r="D5598" s="20">
        <v>6.8736486969332633</v>
      </c>
      <c r="E5598" s="20">
        <v>6.873445167175257</v>
      </c>
      <c r="F5598" s="21">
        <v>6.8803732565640496</v>
      </c>
      <c r="G5598" s="20">
        <v>6.8815339939495166</v>
      </c>
      <c r="H5598" s="20">
        <v>6.873419244369865</v>
      </c>
      <c r="I5598" s="20">
        <v>6.8694367940844101</v>
      </c>
      <c r="J5598" s="20">
        <v>6.8728004671410021</v>
      </c>
      <c r="K5598" s="20">
        <v>6.8866718784661103</v>
      </c>
      <c r="L5598" s="20">
        <v>6.9100225295203286</v>
      </c>
      <c r="M5598" s="20">
        <v>6.8526724530201388</v>
      </c>
      <c r="N5598" s="20">
        <v>6.8929666597524468</v>
      </c>
    </row>
    <row r="5599" spans="1:14" x14ac:dyDescent="0.3">
      <c r="A5599" s="19">
        <v>35648</v>
      </c>
      <c r="B5599" s="20">
        <v>6.5312984029660051</v>
      </c>
      <c r="C5599" s="20">
        <v>6.8105932760399526</v>
      </c>
      <c r="D5599" s="20">
        <v>6.8953670085344791</v>
      </c>
      <c r="E5599" s="20">
        <v>6.9060840488191504</v>
      </c>
      <c r="F5599" s="21">
        <v>6.9421850758959591</v>
      </c>
      <c r="G5599" s="20">
        <v>6.9627507883131621</v>
      </c>
      <c r="H5599" s="20">
        <v>6.9844509602410048</v>
      </c>
      <c r="I5599" s="20">
        <v>6.9887347558307189</v>
      </c>
      <c r="J5599" s="20">
        <v>6.9883659602014943</v>
      </c>
      <c r="K5599" s="20">
        <v>6.9811421148533723</v>
      </c>
      <c r="L5599" s="20">
        <v>6.9607956539257119</v>
      </c>
      <c r="M5599" s="20">
        <v>6.8309362809638454</v>
      </c>
      <c r="N5599" s="20">
        <v>6.8472447817691284</v>
      </c>
    </row>
    <row r="5600" spans="1:14" x14ac:dyDescent="0.3">
      <c r="A5600" s="19">
        <v>35647</v>
      </c>
      <c r="B5600" s="20">
        <v>6.4697867383145411</v>
      </c>
      <c r="C5600" s="20">
        <v>6.825560280584142</v>
      </c>
      <c r="D5600" s="20">
        <v>6.9182267429541611</v>
      </c>
      <c r="E5600" s="20">
        <v>6.9266958861553176</v>
      </c>
      <c r="F5600" s="21">
        <v>6.9785702415148183</v>
      </c>
      <c r="G5600" s="20">
        <v>7.0091745156479401</v>
      </c>
      <c r="H5600" s="20">
        <v>7.0380180808922956</v>
      </c>
      <c r="I5600" s="20">
        <v>7.0435768143153661</v>
      </c>
      <c r="J5600" s="20">
        <v>7.0453034171008326</v>
      </c>
      <c r="K5600" s="20">
        <v>7.0368141125101955</v>
      </c>
      <c r="L5600" s="20">
        <v>7.0092892434357452</v>
      </c>
      <c r="M5600" s="20">
        <v>6.8614013741567588</v>
      </c>
      <c r="N5600" s="20">
        <v>6.8737539631596558</v>
      </c>
    </row>
    <row r="5601" spans="1:14" x14ac:dyDescent="0.3">
      <c r="A5601" s="19">
        <v>35646</v>
      </c>
      <c r="B5601" s="20">
        <v>6.433827252068923</v>
      </c>
      <c r="C5601" s="20">
        <v>6.7936525105420245</v>
      </c>
      <c r="D5601" s="20">
        <v>6.9013510352476883</v>
      </c>
      <c r="E5601" s="20">
        <v>6.9257356356037212</v>
      </c>
      <c r="F5601" s="21">
        <v>6.9723733523076721</v>
      </c>
      <c r="G5601" s="20">
        <v>6.9986150829943652</v>
      </c>
      <c r="H5601" s="20">
        <v>7.0284532025946085</v>
      </c>
      <c r="I5601" s="20">
        <v>7.0341860553367193</v>
      </c>
      <c r="J5601" s="20">
        <v>7.0260388468728747</v>
      </c>
      <c r="K5601" s="20">
        <v>7.0041439990326149</v>
      </c>
      <c r="L5601" s="20">
        <v>6.9611831932442412</v>
      </c>
      <c r="M5601" s="20">
        <v>6.808859523705121</v>
      </c>
      <c r="N5601" s="20">
        <v>6.8106273530531949</v>
      </c>
    </row>
    <row r="5602" spans="1:14" x14ac:dyDescent="0.3">
      <c r="A5602" s="19">
        <v>35643</v>
      </c>
      <c r="B5602" s="20">
        <v>6.4244528953537756</v>
      </c>
      <c r="C5602" s="20">
        <v>6.776988360846981</v>
      </c>
      <c r="D5602" s="20">
        <v>6.8836195055589862</v>
      </c>
      <c r="E5602" s="20">
        <v>6.9056521061717291</v>
      </c>
      <c r="F5602" s="21">
        <v>6.9467387117741186</v>
      </c>
      <c r="G5602" s="20">
        <v>6.9654490461951166</v>
      </c>
      <c r="H5602" s="20">
        <v>6.9793910994034576</v>
      </c>
      <c r="I5602" s="20">
        <v>6.9844513950493869</v>
      </c>
      <c r="J5602" s="20">
        <v>6.9830856857651753</v>
      </c>
      <c r="K5602" s="20">
        <v>6.9656226349216155</v>
      </c>
      <c r="L5602" s="20">
        <v>6.9234616716138806</v>
      </c>
      <c r="M5602" s="20">
        <v>6.7654188950694216</v>
      </c>
      <c r="N5602" s="20">
        <v>6.766658370000397</v>
      </c>
    </row>
    <row r="5603" spans="1:14" x14ac:dyDescent="0.3">
      <c r="A5603" s="19">
        <v>35642</v>
      </c>
      <c r="B5603" s="20">
        <v>6.4176568762517157</v>
      </c>
      <c r="C5603" s="20">
        <v>6.7746507743285562</v>
      </c>
      <c r="D5603" s="20">
        <v>6.8583057073581033</v>
      </c>
      <c r="E5603" s="20">
        <v>6.8531227751445831</v>
      </c>
      <c r="F5603" s="21">
        <v>6.9054678203195516</v>
      </c>
      <c r="G5603" s="20">
        <v>6.934859368253103</v>
      </c>
      <c r="H5603" s="20">
        <v>6.9537326840706415</v>
      </c>
      <c r="I5603" s="20">
        <v>6.9477318374149659</v>
      </c>
      <c r="J5603" s="20">
        <v>6.9289676517381507</v>
      </c>
      <c r="K5603" s="20">
        <v>6.9043699925764725</v>
      </c>
      <c r="L5603" s="20">
        <v>6.862797118333039</v>
      </c>
      <c r="M5603" s="20">
        <v>6.7146843753014762</v>
      </c>
      <c r="N5603" s="20">
        <v>6.7177472275471013</v>
      </c>
    </row>
    <row r="5604" spans="1:14" x14ac:dyDescent="0.3">
      <c r="A5604" s="19">
        <v>35641</v>
      </c>
      <c r="B5604" s="20">
        <v>6.323714115814818</v>
      </c>
      <c r="C5604" s="20">
        <v>6.7183878526137706</v>
      </c>
      <c r="D5604" s="20">
        <v>6.83094604724673</v>
      </c>
      <c r="E5604" s="20">
        <v>6.8356097125360122</v>
      </c>
      <c r="F5604" s="21">
        <v>6.8833578120827257</v>
      </c>
      <c r="G5604" s="20">
        <v>6.9048648829017933</v>
      </c>
      <c r="H5604" s="20">
        <v>6.9152022665489268</v>
      </c>
      <c r="I5604" s="20">
        <v>6.9113411604164758</v>
      </c>
      <c r="J5604" s="20">
        <v>6.8897621122906711</v>
      </c>
      <c r="K5604" s="20">
        <v>6.8572230259397395</v>
      </c>
      <c r="L5604" s="20">
        <v>6.8075181899077872</v>
      </c>
      <c r="M5604" s="20">
        <v>6.6799403156760686</v>
      </c>
      <c r="N5604" s="20">
        <v>6.673046561076136</v>
      </c>
    </row>
    <row r="5605" spans="1:14" x14ac:dyDescent="0.3">
      <c r="A5605" s="19">
        <v>35640</v>
      </c>
      <c r="B5605" s="20">
        <v>6.2211126258025491</v>
      </c>
      <c r="C5605" s="20">
        <v>6.6900393294021843</v>
      </c>
      <c r="D5605" s="20">
        <v>6.8105193728235784</v>
      </c>
      <c r="E5605" s="20">
        <v>6.7999801595573741</v>
      </c>
      <c r="F5605" s="21">
        <v>6.8683605093783049</v>
      </c>
      <c r="G5605" s="20">
        <v>6.9092381381035226</v>
      </c>
      <c r="H5605" s="20">
        <v>6.9547205562235286</v>
      </c>
      <c r="I5605" s="20">
        <v>6.9635133898481767</v>
      </c>
      <c r="J5605" s="20">
        <v>6.954973504635932</v>
      </c>
      <c r="K5605" s="20">
        <v>6.9284156755827109</v>
      </c>
      <c r="L5605" s="20">
        <v>6.8787509685526746</v>
      </c>
      <c r="M5605" s="20">
        <v>6.7292590145307214</v>
      </c>
      <c r="N5605" s="20">
        <v>6.7252483658233322</v>
      </c>
    </row>
    <row r="5606" spans="1:14" x14ac:dyDescent="0.3">
      <c r="A5606" s="19">
        <v>35639</v>
      </c>
      <c r="B5606" s="20">
        <v>6.2320797356855007</v>
      </c>
      <c r="C5606" s="20">
        <v>6.6739441812297011</v>
      </c>
      <c r="D5606" s="20">
        <v>6.7990338981034304</v>
      </c>
      <c r="E5606" s="20">
        <v>6.8019860788562863</v>
      </c>
      <c r="F5606" s="21">
        <v>6.8618006876212592</v>
      </c>
      <c r="G5606" s="20">
        <v>6.8966542443083085</v>
      </c>
      <c r="H5606" s="20">
        <v>6.9456150263558873</v>
      </c>
      <c r="I5606" s="20">
        <v>6.9652982197268303</v>
      </c>
      <c r="J5606" s="20">
        <v>6.9699525774796225</v>
      </c>
      <c r="K5606" s="20">
        <v>6.9467276917457186</v>
      </c>
      <c r="L5606" s="20">
        <v>6.8942036187519609</v>
      </c>
      <c r="M5606" s="20">
        <v>6.7317645483339321</v>
      </c>
      <c r="N5606" s="20">
        <v>6.7267016127526924</v>
      </c>
    </row>
    <row r="5607" spans="1:14" x14ac:dyDescent="0.3">
      <c r="A5607" s="19">
        <v>35636</v>
      </c>
      <c r="B5607" s="20">
        <v>5.9660160464386003</v>
      </c>
      <c r="C5607" s="20">
        <v>6.6050660378305146</v>
      </c>
      <c r="D5607" s="20">
        <v>6.7981061660828379</v>
      </c>
      <c r="E5607" s="20">
        <v>6.7821272456064525</v>
      </c>
      <c r="F5607" s="21">
        <v>6.8556598465445884</v>
      </c>
      <c r="G5607" s="20">
        <v>6.8897063930607052</v>
      </c>
      <c r="H5607" s="20">
        <v>6.9225821309681024</v>
      </c>
      <c r="I5607" s="20">
        <v>6.9343282852856385</v>
      </c>
      <c r="J5607" s="20">
        <v>6.9309294414189662</v>
      </c>
      <c r="K5607" s="20">
        <v>6.9031465471769016</v>
      </c>
      <c r="L5607" s="20">
        <v>6.8501605122911799</v>
      </c>
      <c r="M5607" s="20">
        <v>6.6954808165526689</v>
      </c>
      <c r="N5607" s="20">
        <v>6.6910413520537828</v>
      </c>
    </row>
    <row r="5608" spans="1:14" x14ac:dyDescent="0.3">
      <c r="A5608" s="19">
        <v>35635</v>
      </c>
      <c r="B5608" s="20">
        <v>5.9716519439789479</v>
      </c>
      <c r="C5608" s="20">
        <v>6.6195143916998429</v>
      </c>
      <c r="D5608" s="20">
        <v>6.8016227018359769</v>
      </c>
      <c r="E5608" s="20">
        <v>6.7784172721839786</v>
      </c>
      <c r="F5608" s="21">
        <v>6.8610999871615252</v>
      </c>
      <c r="G5608" s="20">
        <v>6.904900416564983</v>
      </c>
      <c r="H5608" s="20">
        <v>6.9526173150946251</v>
      </c>
      <c r="I5608" s="20">
        <v>6.9649936240593293</v>
      </c>
      <c r="J5608" s="20">
        <v>6.9621777108782581</v>
      </c>
      <c r="K5608" s="20">
        <v>6.9352180523807059</v>
      </c>
      <c r="L5608" s="20">
        <v>6.8782081226305509</v>
      </c>
      <c r="M5608" s="20">
        <v>6.7112590790554139</v>
      </c>
      <c r="N5608" s="20">
        <v>6.7039335192470615</v>
      </c>
    </row>
    <row r="5609" spans="1:14" x14ac:dyDescent="0.3">
      <c r="A5609" s="19">
        <v>35634</v>
      </c>
      <c r="B5609" s="20">
        <v>5.8865468698047252</v>
      </c>
      <c r="C5609" s="20">
        <v>6.5922711454840162</v>
      </c>
      <c r="D5609" s="20">
        <v>6.7939525295326293</v>
      </c>
      <c r="E5609" s="20">
        <v>6.7806851169040305</v>
      </c>
      <c r="F5609" s="21">
        <v>6.8701556851458179</v>
      </c>
      <c r="G5609" s="20">
        <v>6.9185580789986796</v>
      </c>
      <c r="H5609" s="20">
        <v>6.9762359875623474</v>
      </c>
      <c r="I5609" s="20">
        <v>6.988729104726402</v>
      </c>
      <c r="J5609" s="20">
        <v>6.9724405532919391</v>
      </c>
      <c r="K5609" s="20">
        <v>6.9280442992152143</v>
      </c>
      <c r="L5609" s="20">
        <v>6.8529191118253889</v>
      </c>
      <c r="M5609" s="20">
        <v>6.6743579983237611</v>
      </c>
      <c r="N5609" s="20">
        <v>6.6578152360173153</v>
      </c>
    </row>
    <row r="5610" spans="1:14" x14ac:dyDescent="0.3">
      <c r="A5610" s="19">
        <v>35633</v>
      </c>
      <c r="B5610" s="20">
        <v>5.9698354491482082</v>
      </c>
      <c r="C5610" s="20">
        <v>6.6333510315045849</v>
      </c>
      <c r="D5610" s="20">
        <v>6.8153095259478125</v>
      </c>
      <c r="E5610" s="20">
        <v>6.8030680085510067</v>
      </c>
      <c r="F5610" s="21">
        <v>6.895709922869429</v>
      </c>
      <c r="G5610" s="20">
        <v>6.9515863085810006</v>
      </c>
      <c r="H5610" s="20">
        <v>7.0187215895854722</v>
      </c>
      <c r="I5610" s="20">
        <v>7.0305713918187172</v>
      </c>
      <c r="J5610" s="20">
        <v>7.0183131853608156</v>
      </c>
      <c r="K5610" s="20">
        <v>6.9825062602538051</v>
      </c>
      <c r="L5610" s="20">
        <v>6.9238323549450982</v>
      </c>
      <c r="M5610" s="20">
        <v>6.7792389978991876</v>
      </c>
      <c r="N5610" s="20">
        <v>6.7698894241107448</v>
      </c>
    </row>
    <row r="5611" spans="1:14" x14ac:dyDescent="0.3">
      <c r="A5611" s="19">
        <v>35632</v>
      </c>
      <c r="B5611" s="20">
        <v>5.5429467505326535</v>
      </c>
      <c r="C5611" s="20">
        <v>6.5595488081758067</v>
      </c>
      <c r="D5611" s="20">
        <v>6.8341109602778616</v>
      </c>
      <c r="E5611" s="20">
        <v>6.7674750979109062</v>
      </c>
      <c r="F5611" s="21">
        <v>6.8977465690892386</v>
      </c>
      <c r="G5611" s="20">
        <v>6.9683166989902769</v>
      </c>
      <c r="H5611" s="20">
        <v>7.0542186845021497</v>
      </c>
      <c r="I5611" s="20">
        <v>7.0745576583555279</v>
      </c>
      <c r="J5611" s="20">
        <v>7.0681864657536178</v>
      </c>
      <c r="K5611" s="20">
        <v>7.0314179824193488</v>
      </c>
      <c r="L5611" s="20">
        <v>6.9679813958334194</v>
      </c>
      <c r="M5611" s="20">
        <v>6.8266096805462224</v>
      </c>
      <c r="N5611" s="20">
        <v>6.8113791562886465</v>
      </c>
    </row>
    <row r="5612" spans="1:14" x14ac:dyDescent="0.3">
      <c r="A5612" s="19">
        <v>35629</v>
      </c>
      <c r="B5612" s="20">
        <v>5.6603429712159503</v>
      </c>
      <c r="C5612" s="20">
        <v>6.5892474346801215</v>
      </c>
      <c r="D5612" s="20">
        <v>6.8415978962608053</v>
      </c>
      <c r="E5612" s="20">
        <v>6.7785916961835655</v>
      </c>
      <c r="F5612" s="21">
        <v>6.8983429143397972</v>
      </c>
      <c r="G5612" s="20">
        <v>6.9636131883387442</v>
      </c>
      <c r="H5612" s="20">
        <v>7.0460213650951244</v>
      </c>
      <c r="I5612" s="20">
        <v>7.0656265614667761</v>
      </c>
      <c r="J5612" s="20">
        <v>7.0499550723470481</v>
      </c>
      <c r="K5612" s="20">
        <v>7.0041785768012677</v>
      </c>
      <c r="L5612" s="20">
        <v>6.9337678823976487</v>
      </c>
      <c r="M5612" s="20">
        <v>6.7972967405228975</v>
      </c>
      <c r="N5612" s="20">
        <v>6.7769619125066969</v>
      </c>
    </row>
    <row r="5613" spans="1:14" x14ac:dyDescent="0.3">
      <c r="A5613" s="19">
        <v>35628</v>
      </c>
      <c r="B5613" s="20">
        <v>5.9835246455089415</v>
      </c>
      <c r="C5613" s="20">
        <v>6.616339605588772</v>
      </c>
      <c r="D5613" s="20">
        <v>6.7736992601691517</v>
      </c>
      <c r="E5613" s="20">
        <v>6.749242330097756</v>
      </c>
      <c r="F5613" s="21">
        <v>6.8479184211961979</v>
      </c>
      <c r="G5613" s="20">
        <v>6.9144195131706629</v>
      </c>
      <c r="H5613" s="20">
        <v>7.01176209893638</v>
      </c>
      <c r="I5613" s="20">
        <v>7.0350761386955396</v>
      </c>
      <c r="J5613" s="20">
        <v>7.030286753874778</v>
      </c>
      <c r="K5613" s="20">
        <v>6.9994797859817748</v>
      </c>
      <c r="L5613" s="20">
        <v>6.9491481577262988</v>
      </c>
      <c r="M5613" s="20">
        <v>6.8297508235574416</v>
      </c>
      <c r="N5613" s="20">
        <v>6.8218234431833062</v>
      </c>
    </row>
    <row r="5614" spans="1:14" x14ac:dyDescent="0.3">
      <c r="A5614" s="19">
        <v>35627</v>
      </c>
      <c r="B5614" s="20">
        <v>5.9561720675904954</v>
      </c>
      <c r="C5614" s="20">
        <v>6.6009270090123291</v>
      </c>
      <c r="D5614" s="20">
        <v>6.7714085443398231</v>
      </c>
      <c r="E5614" s="20">
        <v>6.7447970492037115</v>
      </c>
      <c r="F5614" s="21">
        <v>6.8379985317519436</v>
      </c>
      <c r="G5614" s="20">
        <v>6.8983756824495401</v>
      </c>
      <c r="H5614" s="20">
        <v>6.9956173437865168</v>
      </c>
      <c r="I5614" s="20">
        <v>7.027811890035264</v>
      </c>
      <c r="J5614" s="20">
        <v>7.0372857888614302</v>
      </c>
      <c r="K5614" s="20">
        <v>7.0158341760532226</v>
      </c>
      <c r="L5614" s="20">
        <v>6.9728562901230671</v>
      </c>
      <c r="M5614" s="20">
        <v>6.8773796743000428</v>
      </c>
      <c r="N5614" s="20">
        <v>6.8667543465186593</v>
      </c>
    </row>
    <row r="5615" spans="1:14" x14ac:dyDescent="0.3">
      <c r="A5615" s="19">
        <v>35626</v>
      </c>
      <c r="B5615" s="20">
        <v>5.9746791802662944</v>
      </c>
      <c r="C5615" s="20">
        <v>6.6188064860270286</v>
      </c>
      <c r="D5615" s="20">
        <v>6.7864536635506525</v>
      </c>
      <c r="E5615" s="20">
        <v>6.7711910892230573</v>
      </c>
      <c r="F5615" s="21">
        <v>6.8678272969440046</v>
      </c>
      <c r="G5615" s="20">
        <v>6.9317397260904032</v>
      </c>
      <c r="H5615" s="20">
        <v>7.0339551717372464</v>
      </c>
      <c r="I5615" s="20">
        <v>7.065721585344253</v>
      </c>
      <c r="J5615" s="20">
        <v>7.0700331323078718</v>
      </c>
      <c r="K5615" s="20">
        <v>7.0453563191293673</v>
      </c>
      <c r="L5615" s="20">
        <v>7.00480062894475</v>
      </c>
      <c r="M5615" s="20">
        <v>6.91580638250674</v>
      </c>
      <c r="N5615" s="20">
        <v>6.908266378934746</v>
      </c>
    </row>
    <row r="5616" spans="1:14" x14ac:dyDescent="0.3">
      <c r="A5616" s="19">
        <v>35625</v>
      </c>
      <c r="B5616" s="20">
        <v>5.8554079169331104</v>
      </c>
      <c r="C5616" s="20">
        <v>6.5866801010156264</v>
      </c>
      <c r="D5616" s="20">
        <v>6.7881448382794316</v>
      </c>
      <c r="E5616" s="20">
        <v>6.7816840630059616</v>
      </c>
      <c r="F5616" s="21">
        <v>6.8841125488980897</v>
      </c>
      <c r="G5616" s="20">
        <v>6.948068466009139</v>
      </c>
      <c r="H5616" s="20">
        <v>7.0417914179297014</v>
      </c>
      <c r="I5616" s="20">
        <v>7.0628579793569655</v>
      </c>
      <c r="J5616" s="20">
        <v>7.053066513127173</v>
      </c>
      <c r="K5616" s="20">
        <v>7.023249672838995</v>
      </c>
      <c r="L5616" s="20">
        <v>6.9834082562148696</v>
      </c>
      <c r="M5616" s="20">
        <v>6.9080131263445441</v>
      </c>
      <c r="N5616" s="20">
        <v>6.8996943263451218</v>
      </c>
    </row>
    <row r="5617" spans="1:14" x14ac:dyDescent="0.3">
      <c r="A5617" s="19">
        <v>35622</v>
      </c>
      <c r="B5617" s="20">
        <v>5.932019009320749</v>
      </c>
      <c r="C5617" s="20">
        <v>6.5787934153784802</v>
      </c>
      <c r="D5617" s="20">
        <v>6.758100644587234</v>
      </c>
      <c r="E5617" s="20">
        <v>6.760080493551877</v>
      </c>
      <c r="F5617" s="21">
        <v>6.8501493724922691</v>
      </c>
      <c r="G5617" s="20">
        <v>6.9070334723585658</v>
      </c>
      <c r="H5617" s="20">
        <v>6.9951303762648251</v>
      </c>
      <c r="I5617" s="20">
        <v>7.01617672618766</v>
      </c>
      <c r="J5617" s="20">
        <v>7.001276875642982</v>
      </c>
      <c r="K5617" s="20">
        <v>6.96341025049888</v>
      </c>
      <c r="L5617" s="20">
        <v>6.9136880953925299</v>
      </c>
      <c r="M5617" s="20">
        <v>6.8304531931037689</v>
      </c>
      <c r="N5617" s="20">
        <v>6.8165782483604369</v>
      </c>
    </row>
    <row r="5618" spans="1:14" x14ac:dyDescent="0.3">
      <c r="A5618" s="19">
        <v>35621</v>
      </c>
      <c r="B5618" s="20">
        <v>6.0247005714614694</v>
      </c>
      <c r="C5618" s="20">
        <v>6.6237544287477634</v>
      </c>
      <c r="D5618" s="20">
        <v>6.770954853234227</v>
      </c>
      <c r="E5618" s="20">
        <v>6.7762207559449141</v>
      </c>
      <c r="F5618" s="21">
        <v>6.8796041414501126</v>
      </c>
      <c r="G5618" s="20">
        <v>6.9580510732542447</v>
      </c>
      <c r="H5618" s="20">
        <v>7.0831593021021115</v>
      </c>
      <c r="I5618" s="20">
        <v>7.1064962860020904</v>
      </c>
      <c r="J5618" s="20">
        <v>7.085556363196142</v>
      </c>
      <c r="K5618" s="20">
        <v>7.0411775836600246</v>
      </c>
      <c r="L5618" s="20">
        <v>6.9814637997174369</v>
      </c>
      <c r="M5618" s="20">
        <v>6.8633108849012743</v>
      </c>
      <c r="N5618" s="20">
        <v>6.8489063932790968</v>
      </c>
    </row>
    <row r="5619" spans="1:14" x14ac:dyDescent="0.3">
      <c r="A5619" s="19">
        <v>35620</v>
      </c>
      <c r="B5619" s="20">
        <v>6.0163873811175232</v>
      </c>
      <c r="C5619" s="20">
        <v>6.6507614418051926</v>
      </c>
      <c r="D5619" s="20">
        <v>6.8093480613898922</v>
      </c>
      <c r="E5619" s="20">
        <v>6.8223538197649463</v>
      </c>
      <c r="F5619" s="21">
        <v>6.9226674863508357</v>
      </c>
      <c r="G5619" s="20">
        <v>6.9932934851806143</v>
      </c>
      <c r="H5619" s="20">
        <v>7.1099983799240105</v>
      </c>
      <c r="I5619" s="20">
        <v>7.1327202719014089</v>
      </c>
      <c r="J5619" s="20">
        <v>7.1008447164818946</v>
      </c>
      <c r="K5619" s="20">
        <v>7.042047295901031</v>
      </c>
      <c r="L5619" s="20">
        <v>6.9686954387251019</v>
      </c>
      <c r="M5619" s="20">
        <v>6.8183085204338401</v>
      </c>
      <c r="N5619" s="20">
        <v>6.8047482870070919</v>
      </c>
    </row>
    <row r="5620" spans="1:14" x14ac:dyDescent="0.3">
      <c r="A5620" s="19">
        <v>35619</v>
      </c>
      <c r="B5620" s="20">
        <v>6.0766322647411037</v>
      </c>
      <c r="C5620" s="20">
        <v>6.6417161581826978</v>
      </c>
      <c r="D5620" s="20">
        <v>6.7759029672599524</v>
      </c>
      <c r="E5620" s="20">
        <v>6.7934599243722404</v>
      </c>
      <c r="F5620" s="21">
        <v>6.8863305629818568</v>
      </c>
      <c r="G5620" s="20">
        <v>6.9529976396579922</v>
      </c>
      <c r="H5620" s="20">
        <v>7.0616585999537662</v>
      </c>
      <c r="I5620" s="20">
        <v>7.0852124439650623</v>
      </c>
      <c r="J5620" s="20">
        <v>7.0590471280287277</v>
      </c>
      <c r="K5620" s="20">
        <v>7.0010199005541098</v>
      </c>
      <c r="L5620" s="20">
        <v>6.9225978065962099</v>
      </c>
      <c r="M5620" s="20">
        <v>6.7696603463742466</v>
      </c>
      <c r="N5620" s="20">
        <v>6.7505012279773702</v>
      </c>
    </row>
    <row r="5621" spans="1:14" x14ac:dyDescent="0.3">
      <c r="A5621" s="19">
        <v>35618</v>
      </c>
      <c r="B5621" s="20">
        <v>6.1919847944228188</v>
      </c>
      <c r="C5621" s="20">
        <v>6.6246616609941391</v>
      </c>
      <c r="D5621" s="20">
        <v>6.7226764074746521</v>
      </c>
      <c r="E5621" s="20">
        <v>6.7497428604165375</v>
      </c>
      <c r="F5621" s="21">
        <v>6.8263174768020356</v>
      </c>
      <c r="G5621" s="20">
        <v>6.887281694684674</v>
      </c>
      <c r="H5621" s="20">
        <v>7.0031966912511967</v>
      </c>
      <c r="I5621" s="20">
        <v>7.03589819803691</v>
      </c>
      <c r="J5621" s="20">
        <v>7.0204017450623271</v>
      </c>
      <c r="K5621" s="20">
        <v>6.9720041993211579</v>
      </c>
      <c r="L5621" s="20">
        <v>6.9074385219636101</v>
      </c>
      <c r="M5621" s="20">
        <v>6.7735649436539207</v>
      </c>
      <c r="N5621" s="20">
        <v>6.7616437147520596</v>
      </c>
    </row>
    <row r="5622" spans="1:14" x14ac:dyDescent="0.3">
      <c r="A5622" s="19">
        <v>35615</v>
      </c>
      <c r="B5622" s="20">
        <v>6.036991304885758</v>
      </c>
      <c r="C5622" s="20">
        <v>6.5821450538618818</v>
      </c>
      <c r="D5622" s="20">
        <v>6.7224627169541717</v>
      </c>
      <c r="E5622" s="20">
        <v>6.7659666624415991</v>
      </c>
      <c r="F5622" s="21">
        <v>6.8455122772799086</v>
      </c>
      <c r="G5622" s="20">
        <v>6.8974337287205714</v>
      </c>
      <c r="H5622" s="20">
        <v>6.9975749730975387</v>
      </c>
      <c r="I5622" s="20">
        <v>7.0349166889681669</v>
      </c>
      <c r="J5622" s="20">
        <v>7.0273627893718951</v>
      </c>
      <c r="K5622" s="20">
        <v>6.9829272129643192</v>
      </c>
      <c r="L5622" s="20">
        <v>6.9202796581798633</v>
      </c>
      <c r="M5622" s="20">
        <v>6.7764027612669269</v>
      </c>
      <c r="N5622" s="20">
        <v>6.7670112067558454</v>
      </c>
    </row>
    <row r="5623" spans="1:14" x14ac:dyDescent="0.3">
      <c r="A5623" s="19">
        <v>35614</v>
      </c>
      <c r="B5623" s="20">
        <v>6.3220214904358034</v>
      </c>
      <c r="C5623" s="20">
        <v>6.6208072304450276</v>
      </c>
      <c r="D5623" s="20">
        <v>6.706947829323866</v>
      </c>
      <c r="E5623" s="20">
        <v>6.7973035776413067</v>
      </c>
      <c r="F5623" s="21">
        <v>6.8529590067785247</v>
      </c>
      <c r="G5623" s="20">
        <v>6.9031759250922606</v>
      </c>
      <c r="H5623" s="20">
        <v>7.010501850902231</v>
      </c>
      <c r="I5623" s="20">
        <v>7.0454128440658108</v>
      </c>
      <c r="J5623" s="20">
        <v>7.0358573996793385</v>
      </c>
      <c r="K5623" s="20">
        <v>6.9946521587221024</v>
      </c>
      <c r="L5623" s="20">
        <v>6.9451043188721133</v>
      </c>
      <c r="M5623" s="20">
        <v>6.863240847661527</v>
      </c>
      <c r="N5623" s="20">
        <v>6.8522068791055419</v>
      </c>
    </row>
    <row r="5624" spans="1:14" x14ac:dyDescent="0.3">
      <c r="A5624" s="19">
        <v>35613</v>
      </c>
      <c r="B5624" s="20">
        <v>5.9339539184314383</v>
      </c>
      <c r="C5624" s="20">
        <v>6.4669233997448643</v>
      </c>
      <c r="D5624" s="20">
        <v>5.6155365520003118</v>
      </c>
      <c r="E5624" s="20">
        <v>6.6227682760001558</v>
      </c>
      <c r="F5624" s="21">
        <v>6.7028361584370399</v>
      </c>
      <c r="G5624" s="20">
        <v>6.7580836382121268</v>
      </c>
      <c r="H5624" s="20">
        <v>6.8598290883979542</v>
      </c>
      <c r="I5624" s="20">
        <v>6.8990138152355636</v>
      </c>
      <c r="J5624" s="20">
        <v>6.918079394933029</v>
      </c>
      <c r="K5624" s="20">
        <v>6.9130642593206284</v>
      </c>
      <c r="L5624" s="20">
        <v>6.9144551594215766</v>
      </c>
      <c r="M5624" s="20">
        <v>6.9182832098025315</v>
      </c>
      <c r="N5624" s="20">
        <v>6.9307777394707841</v>
      </c>
    </row>
    <row r="5625" spans="1:14" x14ac:dyDescent="0.3">
      <c r="A5625" s="19">
        <v>35612</v>
      </c>
      <c r="B5625" s="20">
        <v>6.121903329033147</v>
      </c>
      <c r="C5625" s="20">
        <v>6.5045363480608529</v>
      </c>
      <c r="D5625" s="20">
        <v>6.6052341632948073</v>
      </c>
      <c r="E5625" s="20">
        <v>6.6607197791159818</v>
      </c>
      <c r="F5625" s="21">
        <v>6.7269829192664554</v>
      </c>
      <c r="G5625" s="20">
        <v>6.777799790245604</v>
      </c>
      <c r="H5625" s="20">
        <v>6.8706688357287549</v>
      </c>
      <c r="I5625" s="20">
        <v>6.9084864753945121</v>
      </c>
      <c r="J5625" s="20">
        <v>6.9312359665317684</v>
      </c>
      <c r="K5625" s="20">
        <v>6.9306429651991461</v>
      </c>
      <c r="L5625" s="20">
        <v>6.9365395879476992</v>
      </c>
      <c r="M5625" s="20">
        <v>6.9439044022773588</v>
      </c>
      <c r="N5625" s="20">
        <v>6.9590947291895757</v>
      </c>
    </row>
    <row r="5626" spans="1:14" x14ac:dyDescent="0.3">
      <c r="A5626" s="19">
        <v>35611</v>
      </c>
      <c r="B5626" s="20">
        <v>5.9998289213260314</v>
      </c>
      <c r="C5626" s="20">
        <v>6.5164291237805489</v>
      </c>
      <c r="D5626" s="20">
        <v>6.6480722354851407</v>
      </c>
      <c r="E5626" s="20">
        <v>6.6748230566790081</v>
      </c>
      <c r="F5626" s="21">
        <v>6.7578317160214709</v>
      </c>
      <c r="G5626" s="20">
        <v>6.8172227296145875</v>
      </c>
      <c r="H5626" s="20">
        <v>6.9248086169663274</v>
      </c>
      <c r="I5626" s="20">
        <v>6.9648176243478686</v>
      </c>
      <c r="J5626" s="20">
        <v>6.9902282503925033</v>
      </c>
      <c r="K5626" s="20">
        <v>6.997026131055712</v>
      </c>
      <c r="L5626" s="20">
        <v>7.0167596841263471</v>
      </c>
      <c r="M5626" s="20">
        <v>7.0352879196240563</v>
      </c>
      <c r="N5626" s="20">
        <v>7.0603184138238815</v>
      </c>
    </row>
    <row r="5627" spans="1:14" x14ac:dyDescent="0.3">
      <c r="A5627" s="19">
        <v>35608</v>
      </c>
      <c r="B5627" s="20">
        <v>6.0622762519798901</v>
      </c>
      <c r="C5627" s="20">
        <v>6.5135023529571185</v>
      </c>
      <c r="D5627" s="20">
        <v>6.6172366310067918</v>
      </c>
      <c r="E5627" s="20">
        <v>6.6366126770769958</v>
      </c>
      <c r="F5627" s="21">
        <v>6.715063963613126</v>
      </c>
      <c r="G5627" s="20">
        <v>6.7736728361354173</v>
      </c>
      <c r="H5627" s="20">
        <v>6.878953751743178</v>
      </c>
      <c r="I5627" s="20">
        <v>6.9156045143530429</v>
      </c>
      <c r="J5627" s="20">
        <v>6.9357288528098167</v>
      </c>
      <c r="K5627" s="20">
        <v>6.940258202616989</v>
      </c>
      <c r="L5627" s="20">
        <v>6.9602103782216052</v>
      </c>
      <c r="M5627" s="20">
        <v>6.9861958167411213</v>
      </c>
      <c r="N5627" s="20">
        <v>7.0108202244653723</v>
      </c>
    </row>
    <row r="5628" spans="1:14" x14ac:dyDescent="0.3">
      <c r="A5628" s="19">
        <v>35607</v>
      </c>
      <c r="B5628" s="20">
        <v>5.9318619466581985</v>
      </c>
      <c r="C5628" s="20">
        <v>6.4684850976927102</v>
      </c>
      <c r="D5628" s="20">
        <v>6.5896464656201221</v>
      </c>
      <c r="E5628" s="20">
        <v>6.5955232185024277</v>
      </c>
      <c r="F5628" s="21">
        <v>6.6898206924740897</v>
      </c>
      <c r="G5628" s="20">
        <v>6.7614690314233687</v>
      </c>
      <c r="H5628" s="20">
        <v>6.9003757096548126</v>
      </c>
      <c r="I5628" s="20">
        <v>6.9521989769823724</v>
      </c>
      <c r="J5628" s="20">
        <v>6.9844336179234521</v>
      </c>
      <c r="K5628" s="20">
        <v>6.9947118757715341</v>
      </c>
      <c r="L5628" s="20">
        <v>7.0198920978924857</v>
      </c>
      <c r="M5628" s="20">
        <v>7.0587714264634132</v>
      </c>
      <c r="N5628" s="20">
        <v>7.0834991776221479</v>
      </c>
    </row>
    <row r="5629" spans="1:14" x14ac:dyDescent="0.3">
      <c r="A5629" s="19">
        <v>35606</v>
      </c>
      <c r="B5629" s="20">
        <v>6.0353021310495869</v>
      </c>
      <c r="C5629" s="20">
        <v>6.4905328118206604</v>
      </c>
      <c r="D5629" s="20">
        <v>6.5673335738725811</v>
      </c>
      <c r="E5629" s="20">
        <v>6.5671408758999679</v>
      </c>
      <c r="F5629" s="21">
        <v>6.6635393547057928</v>
      </c>
      <c r="G5629" s="20">
        <v>6.7452911728664455</v>
      </c>
      <c r="H5629" s="20">
        <v>6.9038432735296187</v>
      </c>
      <c r="I5629" s="20">
        <v>6.9551929727856132</v>
      </c>
      <c r="J5629" s="20">
        <v>6.982322897030544</v>
      </c>
      <c r="K5629" s="20">
        <v>6.9895189899735595</v>
      </c>
      <c r="L5629" s="20">
        <v>7.012360104066234</v>
      </c>
      <c r="M5629" s="20">
        <v>7.052308388531519</v>
      </c>
      <c r="N5629" s="20">
        <v>7.075198328747196</v>
      </c>
    </row>
    <row r="5630" spans="1:14" x14ac:dyDescent="0.3">
      <c r="A5630" s="19">
        <v>35605</v>
      </c>
      <c r="B5630" s="20">
        <v>5.9365037178186313</v>
      </c>
      <c r="C5630" s="20">
        <v>6.4608387329604335</v>
      </c>
      <c r="D5630" s="20">
        <v>6.5806822440260841</v>
      </c>
      <c r="E5630" s="20">
        <v>6.6086982114571304</v>
      </c>
      <c r="F5630" s="21">
        <v>6.7053539940790632</v>
      </c>
      <c r="G5630" s="20">
        <v>6.7845569901867284</v>
      </c>
      <c r="H5630" s="20">
        <v>6.9533261832898656</v>
      </c>
      <c r="I5630" s="20">
        <v>7.0150007629514306</v>
      </c>
      <c r="J5630" s="20">
        <v>7.0424695932918837</v>
      </c>
      <c r="K5630" s="20">
        <v>7.0430027076671333</v>
      </c>
      <c r="L5630" s="20">
        <v>7.0564229497908526</v>
      </c>
      <c r="M5630" s="20">
        <v>7.0867584530021421</v>
      </c>
      <c r="N5630" s="20">
        <v>7.1038686780132894</v>
      </c>
    </row>
    <row r="5631" spans="1:14" x14ac:dyDescent="0.3">
      <c r="A5631" s="19">
        <v>35604</v>
      </c>
      <c r="B5631" s="20">
        <v>5.8811572862998336</v>
      </c>
      <c r="C5631" s="20">
        <v>6.4609422837652977</v>
      </c>
      <c r="D5631" s="20">
        <v>6.5933462227185755</v>
      </c>
      <c r="E5631" s="20">
        <v>6.6044365395288249</v>
      </c>
      <c r="F5631" s="21">
        <v>6.7067868281648888</v>
      </c>
      <c r="G5631" s="20">
        <v>6.787475923077106</v>
      </c>
      <c r="H5631" s="20">
        <v>6.9583238079508014</v>
      </c>
      <c r="I5631" s="20">
        <v>7.026250611996578</v>
      </c>
      <c r="J5631" s="20">
        <v>7.0678250637115623</v>
      </c>
      <c r="K5631" s="20">
        <v>7.0782015312207864</v>
      </c>
      <c r="L5631" s="20">
        <v>7.0979984129326557</v>
      </c>
      <c r="M5631" s="20">
        <v>7.1273029250984994</v>
      </c>
      <c r="N5631" s="20">
        <v>7.1473945658086473</v>
      </c>
    </row>
    <row r="5632" spans="1:14" x14ac:dyDescent="0.3">
      <c r="A5632" s="19">
        <v>35601</v>
      </c>
      <c r="B5632" s="20">
        <v>5.7912881728289065</v>
      </c>
      <c r="C5632" s="20">
        <v>6.386315540054837</v>
      </c>
      <c r="D5632" s="20">
        <v>6.5415079549583517</v>
      </c>
      <c r="E5632" s="20">
        <v>6.5494336702730216</v>
      </c>
      <c r="F5632" s="21">
        <v>6.6462578768725864</v>
      </c>
      <c r="G5632" s="20">
        <v>6.7207753664147818</v>
      </c>
      <c r="H5632" s="20">
        <v>6.8806944278910391</v>
      </c>
      <c r="I5632" s="20">
        <v>6.947362388320486</v>
      </c>
      <c r="J5632" s="20">
        <v>6.9972249710582854</v>
      </c>
      <c r="K5632" s="20">
        <v>7.0209544760423119</v>
      </c>
      <c r="L5632" s="20">
        <v>7.0608106294274293</v>
      </c>
      <c r="M5632" s="20">
        <v>7.1105601223668753</v>
      </c>
      <c r="N5632" s="20">
        <v>7.1434393113721963</v>
      </c>
    </row>
    <row r="5633" spans="1:14" x14ac:dyDescent="0.3">
      <c r="A5633" s="19">
        <v>35600</v>
      </c>
      <c r="B5633" s="20">
        <v>5.7966515159124796</v>
      </c>
      <c r="C5633" s="20">
        <v>6.3879877002098748</v>
      </c>
      <c r="D5633" s="20">
        <v>6.5392471181761742</v>
      </c>
      <c r="E5633" s="20">
        <v>6.5441082012062282</v>
      </c>
      <c r="F5633" s="21">
        <v>6.6426556048194376</v>
      </c>
      <c r="G5633" s="20">
        <v>6.7181871416492163</v>
      </c>
      <c r="H5633" s="20">
        <v>6.8782049734160564</v>
      </c>
      <c r="I5633" s="20">
        <v>6.9569148516148482</v>
      </c>
      <c r="J5633" s="20">
        <v>7.0372226801153888</v>
      </c>
      <c r="K5633" s="20">
        <v>7.0782672261696691</v>
      </c>
      <c r="L5633" s="20">
        <v>7.1215298769134945</v>
      </c>
      <c r="M5633" s="20">
        <v>7.1548264644437793</v>
      </c>
      <c r="N5633" s="20">
        <v>7.1879065381404939</v>
      </c>
    </row>
    <row r="5634" spans="1:14" x14ac:dyDescent="0.3">
      <c r="A5634" s="19">
        <v>35599</v>
      </c>
      <c r="B5634" s="20">
        <v>5.7746129252607119</v>
      </c>
      <c r="C5634" s="20">
        <v>6.3883412094106431</v>
      </c>
      <c r="D5634" s="20">
        <v>6.5462476156457665</v>
      </c>
      <c r="E5634" s="20">
        <v>6.5384831861275288</v>
      </c>
      <c r="F5634" s="21">
        <v>6.6341801686374851</v>
      </c>
      <c r="G5634" s="20">
        <v>6.7029823607051071</v>
      </c>
      <c r="H5634" s="20">
        <v>6.8464986225385589</v>
      </c>
      <c r="I5634" s="20">
        <v>6.9156472630912686</v>
      </c>
      <c r="J5634" s="20">
        <v>6.9828704165011546</v>
      </c>
      <c r="K5634" s="20">
        <v>7.0200638929192598</v>
      </c>
      <c r="L5634" s="20">
        <v>7.0717458576281773</v>
      </c>
      <c r="M5634" s="20">
        <v>7.1282067831131499</v>
      </c>
      <c r="N5634" s="20">
        <v>7.1683198352188828</v>
      </c>
    </row>
    <row r="5635" spans="1:14" x14ac:dyDescent="0.3">
      <c r="A5635" s="19">
        <v>35598</v>
      </c>
      <c r="B5635" s="20">
        <v>5.7875172505242904</v>
      </c>
      <c r="C5635" s="20">
        <v>6.3482276915388356</v>
      </c>
      <c r="D5635" s="20">
        <v>6.4630904614799212</v>
      </c>
      <c r="E5635" s="20">
        <v>6.417535000566108</v>
      </c>
      <c r="F5635" s="21">
        <v>6.5141800734680073</v>
      </c>
      <c r="G5635" s="20">
        <v>6.5878928053667076</v>
      </c>
      <c r="H5635" s="20">
        <v>6.7427987153956757</v>
      </c>
      <c r="I5635" s="20">
        <v>6.8163487680330626</v>
      </c>
      <c r="J5635" s="20">
        <v>6.8932096816763604</v>
      </c>
      <c r="K5635" s="20">
        <v>6.9410490331554682</v>
      </c>
      <c r="L5635" s="20">
        <v>7.0041666679948644</v>
      </c>
      <c r="M5635" s="20">
        <v>7.0766375369368033</v>
      </c>
      <c r="N5635" s="20">
        <v>7.1204156093993998</v>
      </c>
    </row>
    <row r="5636" spans="1:14" x14ac:dyDescent="0.3">
      <c r="A5636" s="19">
        <v>35597</v>
      </c>
      <c r="B5636" s="20">
        <v>5.8281952526942877</v>
      </c>
      <c r="C5636" s="20">
        <v>6.3422400488766</v>
      </c>
      <c r="D5636" s="20">
        <v>6.4603779603044416</v>
      </c>
      <c r="E5636" s="20">
        <v>6.4348505815146151</v>
      </c>
      <c r="F5636" s="21">
        <v>6.520586587238542</v>
      </c>
      <c r="G5636" s="20">
        <v>6.5858836072677054</v>
      </c>
      <c r="H5636" s="20">
        <v>6.7255984028053302</v>
      </c>
      <c r="I5636" s="20">
        <v>6.7927919898654254</v>
      </c>
      <c r="J5636" s="20">
        <v>6.86434138623674</v>
      </c>
      <c r="K5636" s="20">
        <v>6.9094160203326735</v>
      </c>
      <c r="L5636" s="20">
        <v>6.9683878687070138</v>
      </c>
      <c r="M5636" s="20">
        <v>7.0380069601538038</v>
      </c>
      <c r="N5636" s="20">
        <v>7.0790892247102155</v>
      </c>
    </row>
    <row r="5637" spans="1:14" x14ac:dyDescent="0.3">
      <c r="A5637" s="19">
        <v>35594</v>
      </c>
      <c r="B5637" s="20">
        <v>5.8101973424804658</v>
      </c>
      <c r="C5637" s="20">
        <v>6.3439355271351472</v>
      </c>
      <c r="D5637" s="20">
        <v>6.4572409949844358</v>
      </c>
      <c r="E5637" s="20">
        <v>6.4339651217536247</v>
      </c>
      <c r="F5637" s="21">
        <v>6.5243651207886657</v>
      </c>
      <c r="G5637" s="20">
        <v>6.5925985395044258</v>
      </c>
      <c r="H5637" s="20">
        <v>6.7349672918656438</v>
      </c>
      <c r="I5637" s="20">
        <v>6.8024759425436256</v>
      </c>
      <c r="J5637" s="20">
        <v>6.8759747325805094</v>
      </c>
      <c r="K5637" s="20">
        <v>6.9265036596598799</v>
      </c>
      <c r="L5637" s="20">
        <v>6.9951418641888932</v>
      </c>
      <c r="M5637" s="20">
        <v>7.0672840327831397</v>
      </c>
      <c r="N5637" s="20">
        <v>7.1158714701174199</v>
      </c>
    </row>
    <row r="5638" spans="1:14" x14ac:dyDescent="0.3">
      <c r="A5638" s="19">
        <v>35593</v>
      </c>
      <c r="B5638" s="20">
        <v>5.8513924409545215</v>
      </c>
      <c r="C5638" s="20">
        <v>6.3536451096847539</v>
      </c>
      <c r="D5638" s="20">
        <v>6.4586286572649625</v>
      </c>
      <c r="E5638" s="20">
        <v>6.4346969485245964</v>
      </c>
      <c r="F5638" s="21">
        <v>6.5244316924728771</v>
      </c>
      <c r="G5638" s="20">
        <v>6.5959121207705369</v>
      </c>
      <c r="H5638" s="20">
        <v>6.7538565558223169</v>
      </c>
      <c r="I5638" s="20">
        <v>6.8303581167635867</v>
      </c>
      <c r="J5638" s="20">
        <v>6.9036505277274092</v>
      </c>
      <c r="K5638" s="20">
        <v>6.9431478238372941</v>
      </c>
      <c r="L5638" s="20">
        <v>6.9913176725798376</v>
      </c>
      <c r="M5638" s="20">
        <v>7.0384890986479238</v>
      </c>
      <c r="N5638" s="20">
        <v>7.0744647934912699</v>
      </c>
    </row>
    <row r="5639" spans="1:14" x14ac:dyDescent="0.3">
      <c r="A5639" s="19">
        <v>35592</v>
      </c>
      <c r="B5639" s="20">
        <v>5.8395430309133189</v>
      </c>
      <c r="C5639" s="20">
        <v>6.36810283694044</v>
      </c>
      <c r="D5639" s="20">
        <v>6.4780729087455855</v>
      </c>
      <c r="E5639" s="20">
        <v>6.4574022719230726</v>
      </c>
      <c r="F5639" s="21">
        <v>6.5581850831500814</v>
      </c>
      <c r="G5639" s="20">
        <v>6.6426119500267644</v>
      </c>
      <c r="H5639" s="20">
        <v>6.8248691607557888</v>
      </c>
      <c r="I5639" s="20">
        <v>6.901271133531651</v>
      </c>
      <c r="J5639" s="20">
        <v>6.9665088618177036</v>
      </c>
      <c r="K5639" s="20">
        <v>7.0007135685074777</v>
      </c>
      <c r="L5639" s="20">
        <v>7.0449781176182196</v>
      </c>
      <c r="M5639" s="20">
        <v>7.0779276090975456</v>
      </c>
      <c r="N5639" s="20">
        <v>7.1147405726173396</v>
      </c>
    </row>
    <row r="5640" spans="1:14" x14ac:dyDescent="0.3">
      <c r="A5640" s="19">
        <v>35591</v>
      </c>
      <c r="B5640" s="20">
        <v>5.8248322914934239</v>
      </c>
      <c r="C5640" s="20">
        <v>6.3669546722561758</v>
      </c>
      <c r="D5640" s="20">
        <v>6.4781547756164324</v>
      </c>
      <c r="E5640" s="20">
        <v>6.4556478741164645</v>
      </c>
      <c r="F5640" s="21">
        <v>6.5574739998414397</v>
      </c>
      <c r="G5640" s="20">
        <v>6.6418443262461277</v>
      </c>
      <c r="H5640" s="20">
        <v>6.8289644167138119</v>
      </c>
      <c r="I5640" s="20">
        <v>6.9117207034318069</v>
      </c>
      <c r="J5640" s="20">
        <v>6.9819962761120182</v>
      </c>
      <c r="K5640" s="20">
        <v>7.0161701153189737</v>
      </c>
      <c r="L5640" s="20">
        <v>7.057067886943396</v>
      </c>
      <c r="M5640" s="20">
        <v>7.0849657864933517</v>
      </c>
      <c r="N5640" s="20">
        <v>7.118957097167093</v>
      </c>
    </row>
    <row r="5641" spans="1:14" x14ac:dyDescent="0.3">
      <c r="A5641" s="19">
        <v>35590</v>
      </c>
      <c r="B5641" s="20">
        <v>5.8582994890388935</v>
      </c>
      <c r="C5641" s="20">
        <v>6.3685941755260655</v>
      </c>
      <c r="D5641" s="20">
        <v>6.483894352287729</v>
      </c>
      <c r="E5641" s="20">
        <v>6.4599068887864917</v>
      </c>
      <c r="F5641" s="21">
        <v>6.5542435600784046</v>
      </c>
      <c r="G5641" s="20">
        <v>6.6342474547366743</v>
      </c>
      <c r="H5641" s="20">
        <v>6.8252250591152261</v>
      </c>
      <c r="I5641" s="20">
        <v>6.912632366118495</v>
      </c>
      <c r="J5641" s="20">
        <v>6.9825316286515164</v>
      </c>
      <c r="K5641" s="20">
        <v>7.0135368365602622</v>
      </c>
      <c r="L5641" s="20">
        <v>7.052717078732651</v>
      </c>
      <c r="M5641" s="20">
        <v>7.0794293005659963</v>
      </c>
      <c r="N5641" s="20">
        <v>7.1143763652666347</v>
      </c>
    </row>
    <row r="5642" spans="1:14" x14ac:dyDescent="0.3">
      <c r="A5642" s="19">
        <v>35587</v>
      </c>
      <c r="B5642" s="20">
        <v>5.9124165630086569</v>
      </c>
      <c r="C5642" s="20">
        <v>6.3576305328409282</v>
      </c>
      <c r="D5642" s="20">
        <v>6.45938047150225</v>
      </c>
      <c r="E5642" s="20">
        <v>6.4419695096495246</v>
      </c>
      <c r="F5642" s="21">
        <v>6.5244864846569959</v>
      </c>
      <c r="G5642" s="20">
        <v>6.5949385367214903</v>
      </c>
      <c r="H5642" s="20">
        <v>6.7633891632227847</v>
      </c>
      <c r="I5642" s="20">
        <v>6.8431244646247258</v>
      </c>
      <c r="J5642" s="20">
        <v>6.9107901577465309</v>
      </c>
      <c r="K5642" s="20">
        <v>6.9451405670605322</v>
      </c>
      <c r="L5642" s="20">
        <v>6.9917047944641855</v>
      </c>
      <c r="M5642" s="20">
        <v>7.0346278150529331</v>
      </c>
      <c r="N5642" s="20">
        <v>7.0724774414746552</v>
      </c>
    </row>
    <row r="5643" spans="1:14" x14ac:dyDescent="0.3">
      <c r="A5643" s="19">
        <v>35586</v>
      </c>
      <c r="B5643" s="20">
        <v>5.9567862672408722</v>
      </c>
      <c r="C5643" s="20">
        <v>6.3224752079779378</v>
      </c>
      <c r="D5643" s="20">
        <v>6.4077449135814097</v>
      </c>
      <c r="E5643" s="20">
        <v>6.4161158037755284</v>
      </c>
      <c r="F5643" s="21">
        <v>6.4947601972496258</v>
      </c>
      <c r="G5643" s="20">
        <v>6.5718084562052059</v>
      </c>
      <c r="H5643" s="20">
        <v>6.7718643607489764</v>
      </c>
      <c r="I5643" s="20">
        <v>6.8701149575085667</v>
      </c>
      <c r="J5643" s="20">
        <v>6.9612178832965572</v>
      </c>
      <c r="K5643" s="20">
        <v>7.0100692410154428</v>
      </c>
      <c r="L5643" s="20">
        <v>7.0675033539527918</v>
      </c>
      <c r="M5643" s="20">
        <v>7.1079633711282622</v>
      </c>
      <c r="N5643" s="20">
        <v>7.1530355387924702</v>
      </c>
    </row>
    <row r="5644" spans="1:14" x14ac:dyDescent="0.3">
      <c r="A5644" s="19">
        <v>35585</v>
      </c>
      <c r="B5644" s="20">
        <v>5.8914708660849175</v>
      </c>
      <c r="C5644" s="20">
        <v>6.3125752617028548</v>
      </c>
      <c r="D5644" s="20">
        <v>6.3875915459279264</v>
      </c>
      <c r="E5644" s="20">
        <v>6.3802274568077593</v>
      </c>
      <c r="F5644" s="21">
        <v>6.4742961256828533</v>
      </c>
      <c r="G5644" s="20">
        <v>6.5622922798349741</v>
      </c>
      <c r="H5644" s="20">
        <v>6.7712253339024873</v>
      </c>
      <c r="I5644" s="20">
        <v>6.8666665399933136</v>
      </c>
      <c r="J5644" s="20">
        <v>6.9575126479504306</v>
      </c>
      <c r="K5644" s="20">
        <v>7.0114007788186639</v>
      </c>
      <c r="L5644" s="20">
        <v>7.0759372985309694</v>
      </c>
      <c r="M5644" s="20">
        <v>7.1135108264580023</v>
      </c>
      <c r="N5644" s="20">
        <v>7.1645620579381397</v>
      </c>
    </row>
    <row r="5645" spans="1:14" x14ac:dyDescent="0.3">
      <c r="A5645" s="19">
        <v>35584</v>
      </c>
      <c r="B5645" s="20">
        <v>5.972960003922557</v>
      </c>
      <c r="C5645" s="20">
        <v>6.3126458881164496</v>
      </c>
      <c r="D5645" s="20">
        <v>6.3609658036568595</v>
      </c>
      <c r="E5645" s="20">
        <v>6.3551362461143137</v>
      </c>
      <c r="F5645" s="21">
        <v>6.4433641790971832</v>
      </c>
      <c r="G5645" s="20">
        <v>6.5328911262538156</v>
      </c>
      <c r="H5645" s="20">
        <v>6.7513012600939826</v>
      </c>
      <c r="I5645" s="20">
        <v>6.8443613476131775</v>
      </c>
      <c r="J5645" s="20">
        <v>6.9238362949265237</v>
      </c>
      <c r="K5645" s="20">
        <v>6.9706246249416655</v>
      </c>
      <c r="L5645" s="20">
        <v>7.0326692101897361</v>
      </c>
      <c r="M5645" s="20">
        <v>7.084932697469549</v>
      </c>
      <c r="N5645" s="20">
        <v>7.1323760354751808</v>
      </c>
    </row>
    <row r="5646" spans="1:14" x14ac:dyDescent="0.3">
      <c r="A5646" s="19">
        <v>35583</v>
      </c>
      <c r="B5646" s="20">
        <v>5.8396195821678329</v>
      </c>
      <c r="C5646" s="20">
        <v>6.287787981266356</v>
      </c>
      <c r="D5646" s="20">
        <v>6.3596037566672656</v>
      </c>
      <c r="E5646" s="20">
        <v>6.3381467575475918</v>
      </c>
      <c r="F5646" s="21">
        <v>6.4453938858922095</v>
      </c>
      <c r="G5646" s="20">
        <v>6.5490070731293342</v>
      </c>
      <c r="H5646" s="20">
        <v>6.7973921928077257</v>
      </c>
      <c r="I5646" s="20">
        <v>6.9086404881430461</v>
      </c>
      <c r="J5646" s="20">
        <v>7.0102151745752268</v>
      </c>
      <c r="K5646" s="20">
        <v>7.0675083076119751</v>
      </c>
      <c r="L5646" s="20">
        <v>7.134359445286611</v>
      </c>
      <c r="M5646" s="20">
        <v>7.1805625154367245</v>
      </c>
      <c r="N5646" s="20">
        <v>7.2311007296603309</v>
      </c>
    </row>
    <row r="5647" spans="1:14" x14ac:dyDescent="0.3">
      <c r="A5647" s="19">
        <v>35580</v>
      </c>
      <c r="B5647" s="20">
        <v>5.669763863615465</v>
      </c>
      <c r="C5647" s="20">
        <v>6.2780849968563839</v>
      </c>
      <c r="D5647" s="20">
        <v>6.3910746242263166</v>
      </c>
      <c r="E5647" s="20">
        <v>6.3496122493842568</v>
      </c>
      <c r="F5647" s="21">
        <v>6.4709033467403776</v>
      </c>
      <c r="G5647" s="20">
        <v>6.5732203661588882</v>
      </c>
      <c r="H5647" s="20">
        <v>6.8015180089182818</v>
      </c>
      <c r="I5647" s="20">
        <v>6.9069667830099348</v>
      </c>
      <c r="J5647" s="20">
        <v>7.0098382263330778</v>
      </c>
      <c r="K5647" s="20">
        <v>7.0699836702520713</v>
      </c>
      <c r="L5647" s="20">
        <v>7.1413708954395529</v>
      </c>
      <c r="M5647" s="20">
        <v>7.2017792326669205</v>
      </c>
      <c r="N5647" s="20">
        <v>7.2531063207493878</v>
      </c>
    </row>
    <row r="5648" spans="1:14" x14ac:dyDescent="0.3">
      <c r="A5648" s="19">
        <v>35579</v>
      </c>
      <c r="B5648" s="20">
        <v>5.730341299689913</v>
      </c>
      <c r="C5648" s="20">
        <v>6.2877197732713865</v>
      </c>
      <c r="D5648" s="20">
        <v>6.3845920246902459</v>
      </c>
      <c r="E5648" s="20">
        <v>6.36458825218409</v>
      </c>
      <c r="F5648" s="21">
        <v>6.4848037424014855</v>
      </c>
      <c r="G5648" s="20">
        <v>6.5891202088528242</v>
      </c>
      <c r="H5648" s="20">
        <v>6.8204932284958701</v>
      </c>
      <c r="I5648" s="20">
        <v>6.9278252598517236</v>
      </c>
      <c r="J5648" s="20">
        <v>7.0391639102508279</v>
      </c>
      <c r="K5648" s="20">
        <v>7.1072645234018035</v>
      </c>
      <c r="L5648" s="20">
        <v>7.1840800265919169</v>
      </c>
      <c r="M5648" s="20">
        <v>7.251517697518052</v>
      </c>
      <c r="N5648" s="20">
        <v>7.3029633807278982</v>
      </c>
    </row>
    <row r="5649" spans="1:14" x14ac:dyDescent="0.3">
      <c r="A5649" s="19">
        <v>35578</v>
      </c>
      <c r="B5649" s="20">
        <v>5.7360056659188245</v>
      </c>
      <c r="C5649" s="20">
        <v>6.2637026486384642</v>
      </c>
      <c r="D5649" s="20">
        <v>6.3766536627020596</v>
      </c>
      <c r="E5649" s="20">
        <v>6.374288169864994</v>
      </c>
      <c r="F5649" s="21">
        <v>6.4835825149175097</v>
      </c>
      <c r="G5649" s="20">
        <v>6.5821295290429305</v>
      </c>
      <c r="H5649" s="20">
        <v>6.8163951368576452</v>
      </c>
      <c r="I5649" s="20">
        <v>6.9256970258452641</v>
      </c>
      <c r="J5649" s="20">
        <v>7.0336230143087919</v>
      </c>
      <c r="K5649" s="20">
        <v>7.0972706345379661</v>
      </c>
      <c r="L5649" s="20">
        <v>7.1681115966009354</v>
      </c>
      <c r="M5649" s="20">
        <v>7.2270542683571621</v>
      </c>
      <c r="N5649" s="20">
        <v>7.2755383747876143</v>
      </c>
    </row>
    <row r="5650" spans="1:14" x14ac:dyDescent="0.3">
      <c r="A5650" s="19">
        <v>35577</v>
      </c>
      <c r="B5650" s="20">
        <v>5.6363355559349078</v>
      </c>
      <c r="C5650" s="20">
        <v>6.2244770411398695</v>
      </c>
      <c r="D5650" s="20">
        <v>6.3569137948282215</v>
      </c>
      <c r="E5650" s="20">
        <v>6.3352990853495683</v>
      </c>
      <c r="F5650" s="21">
        <v>6.4485094012894368</v>
      </c>
      <c r="G5650" s="20">
        <v>6.5475759707070296</v>
      </c>
      <c r="H5650" s="20">
        <v>6.7843955747749565</v>
      </c>
      <c r="I5650" s="20">
        <v>6.9015543848464809</v>
      </c>
      <c r="J5650" s="20">
        <v>7.0255143363326535</v>
      </c>
      <c r="K5650" s="20">
        <v>7.0979315525361466</v>
      </c>
      <c r="L5650" s="20">
        <v>7.1721240788910468</v>
      </c>
      <c r="M5650" s="20">
        <v>7.228623580315201</v>
      </c>
      <c r="N5650" s="20">
        <v>7.2782777343409721</v>
      </c>
    </row>
    <row r="5651" spans="1:14" x14ac:dyDescent="0.3">
      <c r="A5651" s="19">
        <v>35573</v>
      </c>
      <c r="B5651" s="20">
        <v>5.5136671206155512</v>
      </c>
      <c r="C5651" s="20">
        <v>6.1973765818876183</v>
      </c>
      <c r="D5651" s="20">
        <v>6.3257023685801279</v>
      </c>
      <c r="E5651" s="20">
        <v>6.2717761099337679</v>
      </c>
      <c r="F5651" s="21">
        <v>6.403694309006112</v>
      </c>
      <c r="G5651" s="20">
        <v>6.5139158842968294</v>
      </c>
      <c r="H5651" s="20">
        <v>6.7626765652885776</v>
      </c>
      <c r="I5651" s="20">
        <v>6.88302844803881</v>
      </c>
      <c r="J5651" s="20">
        <v>7.0111273876653586</v>
      </c>
      <c r="K5651" s="20">
        <v>7.0842238607850634</v>
      </c>
      <c r="L5651" s="20">
        <v>7.1561279664834316</v>
      </c>
      <c r="M5651" s="20">
        <v>7.209300446569034</v>
      </c>
      <c r="N5651" s="20">
        <v>7.2573599561762796</v>
      </c>
    </row>
    <row r="5652" spans="1:14" x14ac:dyDescent="0.3">
      <c r="A5652" s="19">
        <v>35572</v>
      </c>
      <c r="B5652" s="20">
        <v>5.5655505634827414</v>
      </c>
      <c r="C5652" s="20">
        <v>6.2260606978402251</v>
      </c>
      <c r="D5652" s="20">
        <v>6.3527297012026107</v>
      </c>
      <c r="E5652" s="20">
        <v>6.3128608018114294</v>
      </c>
      <c r="F5652" s="21">
        <v>6.4444581584100922</v>
      </c>
      <c r="G5652" s="20">
        <v>6.5563571370651621</v>
      </c>
      <c r="H5652" s="20">
        <v>6.8108474069585405</v>
      </c>
      <c r="I5652" s="20">
        <v>6.9376857707394501</v>
      </c>
      <c r="J5652" s="20">
        <v>7.0796506578077381</v>
      </c>
      <c r="K5652" s="20">
        <v>7.1639787043441228</v>
      </c>
      <c r="L5652" s="20">
        <v>7.2439950730946903</v>
      </c>
      <c r="M5652" s="20">
        <v>7.2756796353256377</v>
      </c>
      <c r="N5652" s="20">
        <v>7.3336428472661188</v>
      </c>
    </row>
    <row r="5653" spans="1:14" x14ac:dyDescent="0.3">
      <c r="A5653" s="19">
        <v>35571</v>
      </c>
      <c r="B5653" s="20">
        <v>5.5276427907887271</v>
      </c>
      <c r="C5653" s="20">
        <v>6.1915310299654447</v>
      </c>
      <c r="D5653" s="20">
        <v>6.3241828020876198</v>
      </c>
      <c r="E5653" s="20">
        <v>6.281083409209872</v>
      </c>
      <c r="F5653" s="21">
        <v>6.4081457146554897</v>
      </c>
      <c r="G5653" s="20">
        <v>6.5136379605717636</v>
      </c>
      <c r="H5653" s="20">
        <v>6.7474647598693993</v>
      </c>
      <c r="I5653" s="20">
        <v>6.855815526607512</v>
      </c>
      <c r="J5653" s="20">
        <v>6.9632588996870908</v>
      </c>
      <c r="K5653" s="20">
        <v>7.025746678190437</v>
      </c>
      <c r="L5653" s="20">
        <v>7.0952411940512032</v>
      </c>
      <c r="M5653" s="20">
        <v>7.1274053316740336</v>
      </c>
      <c r="N5653" s="20">
        <v>7.1822824551505766</v>
      </c>
    </row>
    <row r="5654" spans="1:14" x14ac:dyDescent="0.3">
      <c r="A5654" s="19">
        <v>35570</v>
      </c>
      <c r="B5654" s="20">
        <v>5.5969541556873956</v>
      </c>
      <c r="C5654" s="20">
        <v>6.1862612532849104</v>
      </c>
      <c r="D5654" s="20">
        <v>6.2982852520593546</v>
      </c>
      <c r="E5654" s="20">
        <v>6.2629435184308946</v>
      </c>
      <c r="F5654" s="21">
        <v>6.3818303355118537</v>
      </c>
      <c r="G5654" s="20">
        <v>6.4837299337130441</v>
      </c>
      <c r="H5654" s="20">
        <v>6.7069878095465203</v>
      </c>
      <c r="I5654" s="20">
        <v>6.8077342866688006</v>
      </c>
      <c r="J5654" s="20">
        <v>6.9077486155337482</v>
      </c>
      <c r="K5654" s="20">
        <v>6.9659326618512063</v>
      </c>
      <c r="L5654" s="20">
        <v>7.0333391218897772</v>
      </c>
      <c r="M5654" s="20">
        <v>7.0934639046334356</v>
      </c>
      <c r="N5654" s="20">
        <v>7.1407186245349585</v>
      </c>
    </row>
    <row r="5655" spans="1:14" x14ac:dyDescent="0.3">
      <c r="A5655" s="19">
        <v>35569</v>
      </c>
      <c r="B5655" s="20">
        <v>5.6032177414905977</v>
      </c>
      <c r="C5655" s="20">
        <v>6.1783871231840148</v>
      </c>
      <c r="D5655" s="20">
        <v>6.3048509918651945</v>
      </c>
      <c r="E5655" s="20">
        <v>6.282623859317872</v>
      </c>
      <c r="F5655" s="21">
        <v>6.3922181196765422</v>
      </c>
      <c r="G5655" s="20">
        <v>6.4855489125501409</v>
      </c>
      <c r="H5655" s="20">
        <v>6.6972539584433628</v>
      </c>
      <c r="I5655" s="20">
        <v>6.7997323062417854</v>
      </c>
      <c r="J5655" s="20">
        <v>6.9087336663319379</v>
      </c>
      <c r="K5655" s="20">
        <v>6.9708515962609416</v>
      </c>
      <c r="L5655" s="20">
        <v>7.0356379106495748</v>
      </c>
      <c r="M5655" s="20">
        <v>7.1030352229568949</v>
      </c>
      <c r="N5655" s="20">
        <v>7.1438771370121934</v>
      </c>
    </row>
    <row r="5656" spans="1:14" x14ac:dyDescent="0.3">
      <c r="A5656" s="19">
        <v>35566</v>
      </c>
      <c r="B5656" s="20">
        <v>5.514937551790366</v>
      </c>
      <c r="C5656" s="20">
        <v>6.1624510042582417</v>
      </c>
      <c r="D5656" s="20">
        <v>6.3148045452719419</v>
      </c>
      <c r="E5656" s="20">
        <v>6.277311395515996</v>
      </c>
      <c r="F5656" s="21">
        <v>6.3852051240622485</v>
      </c>
      <c r="G5656" s="20">
        <v>6.4713493330303882</v>
      </c>
      <c r="H5656" s="20">
        <v>6.6698226499786282</v>
      </c>
      <c r="I5656" s="20">
        <v>6.7683038863548566</v>
      </c>
      <c r="J5656" s="20">
        <v>6.8706270624288965</v>
      </c>
      <c r="K5656" s="20">
        <v>6.9289673995237342</v>
      </c>
      <c r="L5656" s="20">
        <v>6.993902687350861</v>
      </c>
      <c r="M5656" s="20">
        <v>7.0716815777861814</v>
      </c>
      <c r="N5656" s="20">
        <v>7.1117812646777265</v>
      </c>
    </row>
    <row r="5657" spans="1:14" x14ac:dyDescent="0.3">
      <c r="A5657" s="19">
        <v>35565</v>
      </c>
      <c r="B5657" s="20">
        <v>5.5005630635354521</v>
      </c>
      <c r="C5657" s="20">
        <v>6.1602070476204096</v>
      </c>
      <c r="D5657" s="20">
        <v>6.3053900342931026</v>
      </c>
      <c r="E5657" s="20">
        <v>6.2508494202790326</v>
      </c>
      <c r="F5657" s="21">
        <v>6.3619286791166489</v>
      </c>
      <c r="G5657" s="20">
        <v>6.4488121660385849</v>
      </c>
      <c r="H5657" s="20">
        <v>6.6370572256100795</v>
      </c>
      <c r="I5657" s="20">
        <v>6.7222844179903234</v>
      </c>
      <c r="J5657" s="20">
        <v>6.8066364054624966</v>
      </c>
      <c r="K5657" s="20">
        <v>6.8556248155966344</v>
      </c>
      <c r="L5657" s="20">
        <v>6.9142785207406181</v>
      </c>
      <c r="M5657" s="20">
        <v>7.0003416510871448</v>
      </c>
      <c r="N5657" s="20">
        <v>7.0350508206730389</v>
      </c>
    </row>
    <row r="5658" spans="1:14" x14ac:dyDescent="0.3">
      <c r="A5658" s="19">
        <v>35564</v>
      </c>
      <c r="B5658" s="20">
        <v>5.6405144291512208</v>
      </c>
      <c r="C5658" s="20">
        <v>6.18499955886052</v>
      </c>
      <c r="D5658" s="20">
        <v>6.2836890268627945</v>
      </c>
      <c r="E5658" s="20">
        <v>6.2334885326203322</v>
      </c>
      <c r="F5658" s="21">
        <v>6.3409742172446411</v>
      </c>
      <c r="G5658" s="20">
        <v>6.4336606874267703</v>
      </c>
      <c r="H5658" s="20">
        <v>6.6423773014141467</v>
      </c>
      <c r="I5658" s="20">
        <v>6.7331474119487842</v>
      </c>
      <c r="J5658" s="20">
        <v>6.8126629546152158</v>
      </c>
      <c r="K5658" s="20">
        <v>6.8524153079545354</v>
      </c>
      <c r="L5658" s="20">
        <v>6.902610170673678</v>
      </c>
      <c r="M5658" s="20">
        <v>6.9732954074880595</v>
      </c>
      <c r="N5658" s="20">
        <v>7.0071285759652104</v>
      </c>
    </row>
    <row r="5659" spans="1:14" x14ac:dyDescent="0.3">
      <c r="A5659" s="19">
        <v>35563</v>
      </c>
      <c r="B5659" s="20">
        <v>5.6093624995901283</v>
      </c>
      <c r="C5659" s="20">
        <v>6.1864858969221546</v>
      </c>
      <c r="D5659" s="20">
        <v>6.2963920846765662</v>
      </c>
      <c r="E5659" s="20">
        <v>6.2499059444538601</v>
      </c>
      <c r="F5659" s="21">
        <v>6.3629663688792801</v>
      </c>
      <c r="G5659" s="20">
        <v>6.4583235945306932</v>
      </c>
      <c r="H5659" s="20">
        <v>6.6623167791155717</v>
      </c>
      <c r="I5659" s="20">
        <v>6.7499204096273884</v>
      </c>
      <c r="J5659" s="20">
        <v>6.8325215395894769</v>
      </c>
      <c r="K5659" s="20">
        <v>6.8799010209472025</v>
      </c>
      <c r="L5659" s="20">
        <v>6.9391039792832387</v>
      </c>
      <c r="M5659" s="20">
        <v>7.0206418830815398</v>
      </c>
      <c r="N5659" s="20">
        <v>7.0581973179494764</v>
      </c>
    </row>
    <row r="5660" spans="1:14" x14ac:dyDescent="0.3">
      <c r="A5660" s="19">
        <v>35562</v>
      </c>
      <c r="B5660" s="20">
        <v>5.6543315337541387</v>
      </c>
      <c r="C5660" s="20">
        <v>6.1851374021104064</v>
      </c>
      <c r="D5660" s="20">
        <v>6.2697640599033342</v>
      </c>
      <c r="E5660" s="20">
        <v>6.2072778474623229</v>
      </c>
      <c r="F5660" s="21">
        <v>6.3210924839440379</v>
      </c>
      <c r="G5660" s="20">
        <v>6.422050861757258</v>
      </c>
      <c r="H5660" s="20">
        <v>6.6184570690640978</v>
      </c>
      <c r="I5660" s="20">
        <v>6.6941191948595362</v>
      </c>
      <c r="J5660" s="20">
        <v>6.7819188350971329</v>
      </c>
      <c r="K5660" s="20">
        <v>6.8441737197912049</v>
      </c>
      <c r="L5660" s="20">
        <v>6.921078718547621</v>
      </c>
      <c r="M5660" s="20">
        <v>7.0291345044656524</v>
      </c>
      <c r="N5660" s="20">
        <v>7.0737015379634069</v>
      </c>
    </row>
    <row r="5661" spans="1:14" x14ac:dyDescent="0.3">
      <c r="A5661" s="19">
        <v>35559</v>
      </c>
      <c r="B5661" s="20">
        <v>5.5981267067330727</v>
      </c>
      <c r="C5661" s="20">
        <v>6.1886786696592955</v>
      </c>
      <c r="D5661" s="20">
        <v>6.2914353468999833</v>
      </c>
      <c r="E5661" s="20">
        <v>6.2345303972172026</v>
      </c>
      <c r="F5661" s="21">
        <v>6.3524426356650094</v>
      </c>
      <c r="G5661" s="20">
        <v>6.4526153054014372</v>
      </c>
      <c r="H5661" s="20">
        <v>6.6674345888130357</v>
      </c>
      <c r="I5661" s="20">
        <v>6.7585618799634775</v>
      </c>
      <c r="J5661" s="20">
        <v>6.8452601374871023</v>
      </c>
      <c r="K5661" s="20">
        <v>6.8932943865992584</v>
      </c>
      <c r="L5661" s="20">
        <v>6.9455096722700231</v>
      </c>
      <c r="M5661" s="20">
        <v>7.0195555522351949</v>
      </c>
      <c r="N5661" s="20">
        <v>7.0500187565867769</v>
      </c>
    </row>
    <row r="5662" spans="1:14" x14ac:dyDescent="0.3">
      <c r="A5662" s="19">
        <v>35558</v>
      </c>
      <c r="B5662" s="20">
        <v>5.535019710794316</v>
      </c>
      <c r="C5662" s="20">
        <v>6.1751054101313922</v>
      </c>
      <c r="D5662" s="20">
        <v>6.3221371134604949</v>
      </c>
      <c r="E5662" s="20">
        <v>6.2964442941794081</v>
      </c>
      <c r="F5662" s="21">
        <v>6.4098093522648121</v>
      </c>
      <c r="G5662" s="20">
        <v>6.5032205199729933</v>
      </c>
      <c r="H5662" s="20">
        <v>6.7018693515549765</v>
      </c>
      <c r="I5662" s="20">
        <v>6.7856310550822663</v>
      </c>
      <c r="J5662" s="20">
        <v>6.8684161144817706</v>
      </c>
      <c r="K5662" s="20">
        <v>6.9180564789637558</v>
      </c>
      <c r="L5662" s="20">
        <v>6.9783647670591149</v>
      </c>
      <c r="M5662" s="20">
        <v>7.0455315931205602</v>
      </c>
      <c r="N5662" s="20">
        <v>7.0874836554448759</v>
      </c>
    </row>
    <row r="5663" spans="1:14" x14ac:dyDescent="0.3">
      <c r="A5663" s="19">
        <v>35557</v>
      </c>
      <c r="B5663" s="20">
        <v>5.6177905457670043</v>
      </c>
      <c r="C5663" s="20">
        <v>6.2014210745835427</v>
      </c>
      <c r="D5663" s="20">
        <v>6.3169863809261706</v>
      </c>
      <c r="E5663" s="20">
        <v>6.2776803315263505</v>
      </c>
      <c r="F5663" s="21">
        <v>6.3909329586027468</v>
      </c>
      <c r="G5663" s="20">
        <v>6.4872727163092163</v>
      </c>
      <c r="H5663" s="20">
        <v>6.7061675464849158</v>
      </c>
      <c r="I5663" s="20">
        <v>6.8120904595834624</v>
      </c>
      <c r="J5663" s="20">
        <v>6.9230678657659084</v>
      </c>
      <c r="K5663" s="20">
        <v>6.985967619079628</v>
      </c>
      <c r="L5663" s="20">
        <v>7.0501376452835203</v>
      </c>
      <c r="M5663" s="20">
        <v>7.0918442336472385</v>
      </c>
      <c r="N5663" s="20">
        <v>7.1389026056173739</v>
      </c>
    </row>
    <row r="5664" spans="1:14" x14ac:dyDescent="0.3">
      <c r="A5664" s="19">
        <v>35556</v>
      </c>
      <c r="B5664" s="20">
        <v>5.695190906945804</v>
      </c>
      <c r="C5664" s="20">
        <v>6.2229035641789707</v>
      </c>
      <c r="D5664" s="20">
        <v>6.2879196573658707</v>
      </c>
      <c r="E5664" s="20">
        <v>6.2192890310533624</v>
      </c>
      <c r="F5664" s="21">
        <v>6.3385531395462147</v>
      </c>
      <c r="G5664" s="20">
        <v>6.4437535793124354</v>
      </c>
      <c r="H5664" s="20">
        <v>6.6657982463581975</v>
      </c>
      <c r="I5664" s="20">
        <v>6.763730491004492</v>
      </c>
      <c r="J5664" s="20">
        <v>6.872221759770655</v>
      </c>
      <c r="K5664" s="20">
        <v>6.9477604652013998</v>
      </c>
      <c r="L5664" s="20">
        <v>7.0377152900663997</v>
      </c>
      <c r="M5664" s="20">
        <v>7.0832355398065374</v>
      </c>
      <c r="N5664" s="20">
        <v>7.1537024236461981</v>
      </c>
    </row>
    <row r="5665" spans="1:14" x14ac:dyDescent="0.3">
      <c r="A5665" s="19">
        <v>35552</v>
      </c>
      <c r="B5665" s="20">
        <v>5.5502596272747393</v>
      </c>
      <c r="C5665" s="20">
        <v>6.1714910554287075</v>
      </c>
      <c r="D5665" s="20">
        <v>6.2949127583205868</v>
      </c>
      <c r="E5665" s="20">
        <v>6.2796728937587254</v>
      </c>
      <c r="F5665" s="21">
        <v>6.4005095734187805</v>
      </c>
      <c r="G5665" s="20">
        <v>6.5063269230012013</v>
      </c>
      <c r="H5665" s="20">
        <v>6.7564942323050161</v>
      </c>
      <c r="I5665" s="20">
        <v>6.8900705582703416</v>
      </c>
      <c r="J5665" s="20">
        <v>7.0639959430772423</v>
      </c>
      <c r="K5665" s="20">
        <v>7.194916139822328</v>
      </c>
      <c r="L5665" s="20">
        <v>7.3511345267714487</v>
      </c>
      <c r="M5665" s="20">
        <v>7.527955604004255</v>
      </c>
      <c r="N5665" s="20">
        <v>7.6191991202539162</v>
      </c>
    </row>
    <row r="5666" spans="1:14" x14ac:dyDescent="0.3">
      <c r="A5666" s="19">
        <v>35551</v>
      </c>
      <c r="B5666" s="20">
        <v>5.7192553583331911</v>
      </c>
      <c r="C5666" s="20">
        <v>6.1896238492429996</v>
      </c>
      <c r="D5666" s="20">
        <v>6.2559303510543902</v>
      </c>
      <c r="E5666" s="20">
        <v>6.2460169117640909</v>
      </c>
      <c r="F5666" s="21">
        <v>6.3588719390026291</v>
      </c>
      <c r="G5666" s="20">
        <v>6.4714389821392038</v>
      </c>
      <c r="H5666" s="20">
        <v>6.7648215757675549</v>
      </c>
      <c r="I5666" s="20">
        <v>6.9197156294418782</v>
      </c>
      <c r="J5666" s="20">
        <v>7.1014589457924471</v>
      </c>
      <c r="K5666" s="20">
        <v>7.230595582628875</v>
      </c>
      <c r="L5666" s="20">
        <v>7.3886555714924587</v>
      </c>
      <c r="M5666" s="20">
        <v>7.5621552015603246</v>
      </c>
      <c r="N5666" s="20">
        <v>7.6585365447023337</v>
      </c>
    </row>
    <row r="5667" spans="1:14" x14ac:dyDescent="0.3">
      <c r="A5667" s="19">
        <v>35550</v>
      </c>
      <c r="B5667" s="20">
        <v>5.6605257655846213</v>
      </c>
      <c r="C5667" s="20">
        <v>6.1599982396779875</v>
      </c>
      <c r="D5667" s="20">
        <v>6.2619675021039862</v>
      </c>
      <c r="E5667" s="20">
        <v>6.2669433091184841</v>
      </c>
      <c r="F5667" s="21">
        <v>6.3708112380154844</v>
      </c>
      <c r="G5667" s="20">
        <v>6.4730464987775163</v>
      </c>
      <c r="H5667" s="20">
        <v>6.7615734122500433</v>
      </c>
      <c r="I5667" s="20">
        <v>6.9280093147733837</v>
      </c>
      <c r="J5667" s="20">
        <v>7.1258491462163622</v>
      </c>
      <c r="K5667" s="20">
        <v>7.2615605553350226</v>
      </c>
      <c r="L5667" s="20">
        <v>7.4201586846895093</v>
      </c>
      <c r="M5667" s="20">
        <v>7.5928343149786217</v>
      </c>
      <c r="N5667" s="20">
        <v>7.6873318949442915</v>
      </c>
    </row>
    <row r="5668" spans="1:14" x14ac:dyDescent="0.3">
      <c r="A5668" s="19">
        <v>35549</v>
      </c>
      <c r="B5668" s="20">
        <v>5.6078313563179787</v>
      </c>
      <c r="C5668" s="20">
        <v>6.1640281959806336</v>
      </c>
      <c r="D5668" s="20">
        <v>6.268236916801583</v>
      </c>
      <c r="E5668" s="20">
        <v>6.2806513304262808</v>
      </c>
      <c r="F5668" s="21">
        <v>6.4011928718150868</v>
      </c>
      <c r="G5668" s="20">
        <v>6.5182335388088797</v>
      </c>
      <c r="H5668" s="20">
        <v>6.8367566794262125</v>
      </c>
      <c r="I5668" s="20">
        <v>7.0141485747579999</v>
      </c>
      <c r="J5668" s="20">
        <v>7.221194596505728</v>
      </c>
      <c r="K5668" s="20">
        <v>7.3620585746450127</v>
      </c>
      <c r="L5668" s="20">
        <v>7.5258859702782361</v>
      </c>
      <c r="M5668" s="20">
        <v>7.6906028859108471</v>
      </c>
      <c r="N5668" s="20">
        <v>7.7914509254604241</v>
      </c>
    </row>
    <row r="5669" spans="1:14" x14ac:dyDescent="0.3">
      <c r="A5669" s="19">
        <v>35548</v>
      </c>
      <c r="B5669" s="20">
        <v>5.4738805861969269</v>
      </c>
      <c r="C5669" s="20">
        <v>6.1480116272874525</v>
      </c>
      <c r="D5669" s="20">
        <v>6.2802359677652797</v>
      </c>
      <c r="E5669" s="20">
        <v>6.2902751132588213</v>
      </c>
      <c r="F5669" s="21">
        <v>6.4312698307733607</v>
      </c>
      <c r="G5669" s="20">
        <v>6.5624745347005558</v>
      </c>
      <c r="H5669" s="20">
        <v>6.9060674936318183</v>
      </c>
      <c r="I5669" s="20">
        <v>7.093957578103919</v>
      </c>
      <c r="J5669" s="20">
        <v>7.3116381899903384</v>
      </c>
      <c r="K5669" s="20">
        <v>7.4543981876251548</v>
      </c>
      <c r="L5669" s="20">
        <v>7.6090401563354408</v>
      </c>
      <c r="M5669" s="20">
        <v>7.7525012044137798</v>
      </c>
      <c r="N5669" s="20">
        <v>7.8464089852786225</v>
      </c>
    </row>
    <row r="5670" spans="1:14" x14ac:dyDescent="0.3">
      <c r="A5670" s="19">
        <v>35545</v>
      </c>
      <c r="B5670" s="20">
        <v>5.4274058960423375</v>
      </c>
      <c r="C5670" s="20">
        <v>6.142585485789227</v>
      </c>
      <c r="D5670" s="20">
        <v>6.2982738411842307</v>
      </c>
      <c r="E5670" s="20">
        <v>6.3021889177972703</v>
      </c>
      <c r="F5670" s="21">
        <v>6.4438522610476063</v>
      </c>
      <c r="G5670" s="20">
        <v>6.5742129209802993</v>
      </c>
      <c r="H5670" s="20">
        <v>6.9195957645080908</v>
      </c>
      <c r="I5670" s="20">
        <v>7.1108169550267313</v>
      </c>
      <c r="J5670" s="20">
        <v>7.3343208568893683</v>
      </c>
      <c r="K5670" s="20">
        <v>7.4831767433754885</v>
      </c>
      <c r="L5670" s="20">
        <v>7.6474935906877004</v>
      </c>
      <c r="M5670" s="20">
        <v>7.7974985876493648</v>
      </c>
      <c r="N5670" s="20">
        <v>7.8986967597412709</v>
      </c>
    </row>
    <row r="5671" spans="1:14" x14ac:dyDescent="0.3">
      <c r="A5671" s="19">
        <v>35544</v>
      </c>
      <c r="B5671" s="20">
        <v>5.425471990527404</v>
      </c>
      <c r="C5671" s="20">
        <v>6.1156477017305635</v>
      </c>
      <c r="D5671" s="20">
        <v>6.2627679440699513</v>
      </c>
      <c r="E5671" s="20">
        <v>6.2619633945953304</v>
      </c>
      <c r="F5671" s="21">
        <v>6.4040736687938757</v>
      </c>
      <c r="G5671" s="20">
        <v>6.5388975739057562</v>
      </c>
      <c r="H5671" s="20">
        <v>6.8963160114482376</v>
      </c>
      <c r="I5671" s="20">
        <v>7.0872057963432766</v>
      </c>
      <c r="J5671" s="20">
        <v>7.3057428644973728</v>
      </c>
      <c r="K5671" s="20">
        <v>7.4514057173322374</v>
      </c>
      <c r="L5671" s="20">
        <v>7.6144084681324102</v>
      </c>
      <c r="M5671" s="20">
        <v>7.7656132139030616</v>
      </c>
      <c r="N5671" s="20">
        <v>7.8668877901213214</v>
      </c>
    </row>
    <row r="5672" spans="1:14" x14ac:dyDescent="0.3">
      <c r="A5672" s="19">
        <v>35543</v>
      </c>
      <c r="B5672" s="20">
        <v>5.4105540460673645</v>
      </c>
      <c r="C5672" s="20">
        <v>6.0911071968654769</v>
      </c>
      <c r="D5672" s="20">
        <v>6.2509259308105349</v>
      </c>
      <c r="E5672" s="20">
        <v>6.2684569452222361</v>
      </c>
      <c r="F5672" s="21">
        <v>6.4012321789432054</v>
      </c>
      <c r="G5672" s="20">
        <v>6.5262741105677557</v>
      </c>
      <c r="H5672" s="20">
        <v>6.8657518996531959</v>
      </c>
      <c r="I5672" s="20">
        <v>7.0493890872340641</v>
      </c>
      <c r="J5672" s="20">
        <v>7.2566371423167482</v>
      </c>
      <c r="K5672" s="20">
        <v>7.3934908593340314</v>
      </c>
      <c r="L5672" s="20">
        <v>7.5484007149423764</v>
      </c>
      <c r="M5672" s="20">
        <v>7.7021348541931953</v>
      </c>
      <c r="N5672" s="20">
        <v>7.79685743515466</v>
      </c>
    </row>
    <row r="5673" spans="1:14" x14ac:dyDescent="0.3">
      <c r="A5673" s="19">
        <v>35542</v>
      </c>
      <c r="B5673" s="20">
        <v>5.3125500619283645</v>
      </c>
      <c r="C5673" s="20">
        <v>6.0877769833606106</v>
      </c>
      <c r="D5673" s="20">
        <v>6.2592413200295729</v>
      </c>
      <c r="E5673" s="20">
        <v>6.2562777140221488</v>
      </c>
      <c r="F5673" s="21">
        <v>6.4014428207534655</v>
      </c>
      <c r="G5673" s="20">
        <v>6.5285381656506756</v>
      </c>
      <c r="H5673" s="20">
        <v>6.8584067661383763</v>
      </c>
      <c r="I5673" s="20">
        <v>7.0418088585275527</v>
      </c>
      <c r="J5673" s="20">
        <v>7.2547669192572233</v>
      </c>
      <c r="K5673" s="20">
        <v>7.395930773822009</v>
      </c>
      <c r="L5673" s="20">
        <v>7.5554883488811928</v>
      </c>
      <c r="M5673" s="20">
        <v>7.7174329652939822</v>
      </c>
      <c r="N5673" s="20">
        <v>7.8140724805270283</v>
      </c>
    </row>
    <row r="5674" spans="1:14" x14ac:dyDescent="0.3">
      <c r="A5674" s="19">
        <v>35541</v>
      </c>
      <c r="B5674" s="20">
        <v>5.3821225650930309</v>
      </c>
      <c r="C5674" s="20">
        <v>6.083207424959566</v>
      </c>
      <c r="D5674" s="20">
        <v>6.2407796274666119</v>
      </c>
      <c r="E5674" s="20">
        <v>6.2434286598075657</v>
      </c>
      <c r="F5674" s="21">
        <v>6.3797785348988869</v>
      </c>
      <c r="G5674" s="20">
        <v>6.5067386496504005</v>
      </c>
      <c r="H5674" s="20">
        <v>6.852846866313933</v>
      </c>
      <c r="I5674" s="20">
        <v>7.0403306082347292</v>
      </c>
      <c r="J5674" s="20">
        <v>7.2485995559248355</v>
      </c>
      <c r="K5674" s="20">
        <v>7.387616771635976</v>
      </c>
      <c r="L5674" s="20">
        <v>7.5492759116567623</v>
      </c>
      <c r="M5674" s="20">
        <v>7.7085432614498872</v>
      </c>
      <c r="N5674" s="20">
        <v>7.8088523137177157</v>
      </c>
    </row>
    <row r="5675" spans="1:14" x14ac:dyDescent="0.3">
      <c r="A5675" s="19">
        <v>35538</v>
      </c>
      <c r="B5675" s="20">
        <v>5.3161458057531465</v>
      </c>
      <c r="C5675" s="20">
        <v>6.0357272887515592</v>
      </c>
      <c r="D5675" s="20">
        <v>6.2163283322875378</v>
      </c>
      <c r="E5675" s="20">
        <v>6.2418678406818273</v>
      </c>
      <c r="F5675" s="21">
        <v>6.3721033142988004</v>
      </c>
      <c r="G5675" s="20">
        <v>6.4884893571341262</v>
      </c>
      <c r="H5675" s="20">
        <v>6.8053639800788348</v>
      </c>
      <c r="I5675" s="20">
        <v>6.9856837533510543</v>
      </c>
      <c r="J5675" s="20">
        <v>7.2008511958378829</v>
      </c>
      <c r="K5675" s="20">
        <v>7.3488307389882292</v>
      </c>
      <c r="L5675" s="20">
        <v>7.5154341281210701</v>
      </c>
      <c r="M5675" s="20">
        <v>7.6705402997602379</v>
      </c>
      <c r="N5675" s="20">
        <v>7.7728119526345401</v>
      </c>
    </row>
    <row r="5676" spans="1:14" x14ac:dyDescent="0.3">
      <c r="A5676" s="19">
        <v>35537</v>
      </c>
      <c r="B5676" s="20">
        <v>5.4501110692000712</v>
      </c>
      <c r="C5676" s="20">
        <v>6.0500259422257647</v>
      </c>
      <c r="D5676" s="20">
        <v>6.1768970188453425</v>
      </c>
      <c r="E5676" s="20">
        <v>6.1894796234421978</v>
      </c>
      <c r="F5676" s="21">
        <v>6.3169906514898138</v>
      </c>
      <c r="G5676" s="20">
        <v>6.4381165699322755</v>
      </c>
      <c r="H5676" s="20">
        <v>6.7622357116180254</v>
      </c>
      <c r="I5676" s="20">
        <v>6.9417461654433668</v>
      </c>
      <c r="J5676" s="20">
        <v>7.1533667428175605</v>
      </c>
      <c r="K5676" s="20">
        <v>7.297156697255522</v>
      </c>
      <c r="L5676" s="20">
        <v>7.4610486373609444</v>
      </c>
      <c r="M5676" s="20">
        <v>7.6255424662177074</v>
      </c>
      <c r="N5676" s="20">
        <v>7.7254192748913635</v>
      </c>
    </row>
    <row r="5677" spans="1:14" x14ac:dyDescent="0.3">
      <c r="A5677" s="19">
        <v>35536</v>
      </c>
      <c r="B5677" s="20">
        <v>5.338881953243078</v>
      </c>
      <c r="C5677" s="20">
        <v>6.0414421849108146</v>
      </c>
      <c r="D5677" s="20">
        <v>6.2081428879305758</v>
      </c>
      <c r="E5677" s="20">
        <v>6.220642798155235</v>
      </c>
      <c r="F5677" s="21">
        <v>6.3547365341823889</v>
      </c>
      <c r="G5677" s="20">
        <v>6.475224460066479</v>
      </c>
      <c r="H5677" s="20">
        <v>6.8000209140471473</v>
      </c>
      <c r="I5677" s="20">
        <v>6.9863451687706934</v>
      </c>
      <c r="J5677" s="20">
        <v>7.2065731609625674</v>
      </c>
      <c r="K5677" s="20">
        <v>7.3545424902770398</v>
      </c>
      <c r="L5677" s="20">
        <v>7.5191366516523228</v>
      </c>
      <c r="M5677" s="20">
        <v>7.674575580129618</v>
      </c>
      <c r="N5677" s="20">
        <v>7.7747877944601047</v>
      </c>
    </row>
    <row r="5678" spans="1:14" x14ac:dyDescent="0.3">
      <c r="A5678" s="19">
        <v>35535</v>
      </c>
      <c r="B5678" s="20">
        <v>5.3484567216666594</v>
      </c>
      <c r="C5678" s="20">
        <v>6.0369298800157036</v>
      </c>
      <c r="D5678" s="20">
        <v>6.1883975626021188</v>
      </c>
      <c r="E5678" s="20">
        <v>6.187392953392191</v>
      </c>
      <c r="F5678" s="21">
        <v>6.321397160605529</v>
      </c>
      <c r="G5678" s="20">
        <v>6.4428302597901563</v>
      </c>
      <c r="H5678" s="20">
        <v>6.777488906820178</v>
      </c>
      <c r="I5678" s="20">
        <v>6.9753342983573878</v>
      </c>
      <c r="J5678" s="20">
        <v>7.208419785801496</v>
      </c>
      <c r="K5678" s="20">
        <v>7.3577279450352773</v>
      </c>
      <c r="L5678" s="20">
        <v>7.516357029849809</v>
      </c>
      <c r="M5678" s="20">
        <v>7.6679448008328164</v>
      </c>
      <c r="N5678" s="20">
        <v>7.7623541283688873</v>
      </c>
    </row>
    <row r="5679" spans="1:14" x14ac:dyDescent="0.3">
      <c r="A5679" s="19">
        <v>35534</v>
      </c>
      <c r="B5679" s="20">
        <v>5.360530420512255</v>
      </c>
      <c r="C5679" s="20">
        <v>6.0630952528085018</v>
      </c>
      <c r="D5679" s="20">
        <v>6.2172637628689849</v>
      </c>
      <c r="E5679" s="20">
        <v>6.2170986346220998</v>
      </c>
      <c r="F5679" s="21">
        <v>6.3551355479710594</v>
      </c>
      <c r="G5679" s="20">
        <v>6.4831040510252373</v>
      </c>
      <c r="H5679" s="20">
        <v>6.8368125160065008</v>
      </c>
      <c r="I5679" s="20">
        <v>7.0444450006495627</v>
      </c>
      <c r="J5679" s="20">
        <v>7.2950473264421918</v>
      </c>
      <c r="K5679" s="20">
        <v>7.4596638378171578</v>
      </c>
      <c r="L5679" s="20">
        <v>7.6303853116012874</v>
      </c>
      <c r="M5679" s="20">
        <v>7.7674293588797907</v>
      </c>
      <c r="N5679" s="20">
        <v>7.8717170935229719</v>
      </c>
    </row>
    <row r="5680" spans="1:14" x14ac:dyDescent="0.3">
      <c r="A5680" s="19">
        <v>35531</v>
      </c>
      <c r="B5680" s="20">
        <v>5.3048814759769112</v>
      </c>
      <c r="C5680" s="20">
        <v>6.0739742068560512</v>
      </c>
      <c r="D5680" s="20">
        <v>6.2380420654630377</v>
      </c>
      <c r="E5680" s="20">
        <v>6.2252886175515076</v>
      </c>
      <c r="F5680" s="21">
        <v>6.3759343372576405</v>
      </c>
      <c r="G5680" s="20">
        <v>6.5100252813219379</v>
      </c>
      <c r="H5680" s="20">
        <v>6.8654273270596207</v>
      </c>
      <c r="I5680" s="20">
        <v>7.0767316740805954</v>
      </c>
      <c r="J5680" s="20">
        <v>7.3368752047408279</v>
      </c>
      <c r="K5680" s="20">
        <v>7.5037162025047204</v>
      </c>
      <c r="L5680" s="20">
        <v>7.6675086969000601</v>
      </c>
      <c r="M5680" s="20">
        <v>7.7891421704524664</v>
      </c>
      <c r="N5680" s="20">
        <v>7.8884885829576001</v>
      </c>
    </row>
    <row r="5681" spans="1:14" x14ac:dyDescent="0.3">
      <c r="A5681" s="19">
        <v>35530</v>
      </c>
      <c r="B5681" s="20">
        <v>5.300419753357712</v>
      </c>
      <c r="C5681" s="20">
        <v>6.0322543029011682</v>
      </c>
      <c r="D5681" s="20">
        <v>6.2223968833035475</v>
      </c>
      <c r="E5681" s="20">
        <v>6.234361825046923</v>
      </c>
      <c r="F5681" s="21">
        <v>6.3654091507505006</v>
      </c>
      <c r="G5681" s="20">
        <v>6.4838738649658421</v>
      </c>
      <c r="H5681" s="20">
        <v>6.8192261790589024</v>
      </c>
      <c r="I5681" s="20">
        <v>7.0242916227373442</v>
      </c>
      <c r="J5681" s="20">
        <v>7.2793002307392483</v>
      </c>
      <c r="K5681" s="20">
        <v>7.4475938363314498</v>
      </c>
      <c r="L5681" s="20">
        <v>7.6205657393906705</v>
      </c>
      <c r="M5681" s="20">
        <v>7.7667122515902136</v>
      </c>
      <c r="N5681" s="20">
        <v>7.8701959202470473</v>
      </c>
    </row>
    <row r="5682" spans="1:14" x14ac:dyDescent="0.3">
      <c r="A5682" s="19">
        <v>35529</v>
      </c>
      <c r="B5682" s="20">
        <v>5.3031571710709429</v>
      </c>
      <c r="C5682" s="20">
        <v>6.0723051398370673</v>
      </c>
      <c r="D5682" s="20">
        <v>6.2342953288448451</v>
      </c>
      <c r="E5682" s="20">
        <v>6.2135537164891916</v>
      </c>
      <c r="F5682" s="21">
        <v>6.3651956732832193</v>
      </c>
      <c r="G5682" s="20">
        <v>6.4977755381164846</v>
      </c>
      <c r="H5682" s="20">
        <v>6.8345903500020269</v>
      </c>
      <c r="I5682" s="20">
        <v>7.0273632710954885</v>
      </c>
      <c r="J5682" s="20">
        <v>7.2627717612876497</v>
      </c>
      <c r="K5682" s="20">
        <v>7.4187700625157209</v>
      </c>
      <c r="L5682" s="20">
        <v>7.5821154999351847</v>
      </c>
      <c r="M5682" s="20">
        <v>7.7384289290429651</v>
      </c>
      <c r="N5682" s="20">
        <v>7.833192895752175</v>
      </c>
    </row>
    <row r="5683" spans="1:14" x14ac:dyDescent="0.3">
      <c r="A5683" s="19">
        <v>35528</v>
      </c>
      <c r="B5683" s="20">
        <v>4.9128616816983701</v>
      </c>
      <c r="C5683" s="20">
        <v>5.9408945423423827</v>
      </c>
      <c r="D5683" s="20">
        <v>6.1772630282282552</v>
      </c>
      <c r="E5683" s="20">
        <v>6.2536315141141277</v>
      </c>
      <c r="F5683" s="21">
        <v>6.4214380427053994</v>
      </c>
      <c r="G5683" s="20">
        <v>6.5527384255421692</v>
      </c>
      <c r="H5683" s="20">
        <v>6.8727704260012974</v>
      </c>
      <c r="I5683" s="20">
        <v>7.057213977559833</v>
      </c>
      <c r="J5683" s="20">
        <v>7.2836653677409391</v>
      </c>
      <c r="K5683" s="20">
        <v>7.4302356559388363</v>
      </c>
      <c r="L5683" s="20">
        <v>7.583795158796879</v>
      </c>
      <c r="M5683" s="20">
        <v>7.7485057817950409</v>
      </c>
      <c r="N5683" s="20">
        <v>7.8342291479109285</v>
      </c>
    </row>
    <row r="5684" spans="1:14" x14ac:dyDescent="0.3">
      <c r="A5684" s="19">
        <v>35527</v>
      </c>
      <c r="B5684" s="20">
        <v>5.3402464869208188</v>
      </c>
      <c r="C5684" s="20">
        <v>6.1057423197498988</v>
      </c>
      <c r="D5684" s="20">
        <v>6.2768223291392031</v>
      </c>
      <c r="E5684" s="20">
        <v>6.271584618279082</v>
      </c>
      <c r="F5684" s="21">
        <v>6.4237820421838583</v>
      </c>
      <c r="G5684" s="20">
        <v>6.5611221950165746</v>
      </c>
      <c r="H5684" s="20">
        <v>6.9099127543169727</v>
      </c>
      <c r="I5684" s="20">
        <v>7.0915323378527431</v>
      </c>
      <c r="J5684" s="20">
        <v>7.2964755439831182</v>
      </c>
      <c r="K5684" s="20">
        <v>7.4322465556279242</v>
      </c>
      <c r="L5684" s="20">
        <v>7.5842049313524864</v>
      </c>
      <c r="M5684" s="20">
        <v>7.7378353215318754</v>
      </c>
      <c r="N5684" s="20">
        <v>7.8283672094819883</v>
      </c>
    </row>
    <row r="5685" spans="1:14" x14ac:dyDescent="0.3">
      <c r="A5685" s="19">
        <v>35524</v>
      </c>
      <c r="B5685" s="20">
        <v>5.2419330090684149</v>
      </c>
      <c r="C5685" s="20">
        <v>6.0799340334145864</v>
      </c>
      <c r="D5685" s="20">
        <v>6.2646573278163666</v>
      </c>
      <c r="E5685" s="20">
        <v>6.2436115394497653</v>
      </c>
      <c r="F5685" s="21">
        <v>6.4050670134181082</v>
      </c>
      <c r="G5685" s="20">
        <v>6.54894084280114</v>
      </c>
      <c r="H5685" s="20">
        <v>6.9212815906409011</v>
      </c>
      <c r="I5685" s="20">
        <v>7.1229963313238756</v>
      </c>
      <c r="J5685" s="20">
        <v>7.3504389109584309</v>
      </c>
      <c r="K5685" s="20">
        <v>7.4935913571119963</v>
      </c>
      <c r="L5685" s="20">
        <v>7.6423794508771987</v>
      </c>
      <c r="M5685" s="20">
        <v>7.7765686004400978</v>
      </c>
      <c r="N5685" s="20">
        <v>7.8656651179346868</v>
      </c>
    </row>
    <row r="5686" spans="1:14" x14ac:dyDescent="0.3">
      <c r="A5686" s="19">
        <v>35523</v>
      </c>
      <c r="B5686" s="20">
        <v>5.0757724010055547</v>
      </c>
      <c r="C5686" s="20">
        <v>6.0273812313695165</v>
      </c>
      <c r="D5686" s="20">
        <v>6.2448973806782071</v>
      </c>
      <c r="E5686" s="20">
        <v>6.2179982581747106</v>
      </c>
      <c r="F5686" s="21">
        <v>6.3929583995818948</v>
      </c>
      <c r="G5686" s="20">
        <v>6.5434784274207054</v>
      </c>
      <c r="H5686" s="20">
        <v>6.9268097710056304</v>
      </c>
      <c r="I5686" s="20">
        <v>7.1370829694170617</v>
      </c>
      <c r="J5686" s="20">
        <v>7.3754779957032905</v>
      </c>
      <c r="K5686" s="20">
        <v>7.5231340310646759</v>
      </c>
      <c r="L5686" s="20">
        <v>7.6736294505445546</v>
      </c>
      <c r="M5686" s="20">
        <v>7.7970100659006834</v>
      </c>
      <c r="N5686" s="20">
        <v>7.8888476135881973</v>
      </c>
    </row>
    <row r="5687" spans="1:14" x14ac:dyDescent="0.3">
      <c r="A5687" s="19">
        <v>35522</v>
      </c>
      <c r="B5687" s="20">
        <v>5.1350030184451825</v>
      </c>
      <c r="C5687" s="20">
        <v>6.0321364670933582</v>
      </c>
      <c r="D5687" s="20">
        <v>6.2389579964492343</v>
      </c>
      <c r="E5687" s="20">
        <v>6.2152857166211559</v>
      </c>
      <c r="F5687" s="21">
        <v>6.3832293442226478</v>
      </c>
      <c r="G5687" s="20">
        <v>6.5309493542425257</v>
      </c>
      <c r="H5687" s="20">
        <v>6.9186861274675824</v>
      </c>
      <c r="I5687" s="20">
        <v>7.1338369377185948</v>
      </c>
      <c r="J5687" s="20">
        <v>7.3722927641887761</v>
      </c>
      <c r="K5687" s="20">
        <v>7.5131164762411711</v>
      </c>
      <c r="L5687" s="20">
        <v>7.6513326687359253</v>
      </c>
      <c r="M5687" s="20">
        <v>7.7660604168129383</v>
      </c>
      <c r="N5687" s="20">
        <v>7.8495288767617071</v>
      </c>
    </row>
    <row r="5688" spans="1:14" x14ac:dyDescent="0.3">
      <c r="A5688" s="19">
        <v>35521</v>
      </c>
      <c r="B5688" s="20">
        <v>5.0012837020454075</v>
      </c>
      <c r="C5688" s="20">
        <v>6.0135070723262558</v>
      </c>
      <c r="D5688" s="20">
        <v>6.2479093817521836</v>
      </c>
      <c r="E5688" s="20">
        <v>6.2231500984987989</v>
      </c>
      <c r="F5688" s="21">
        <v>6.4119427040659502</v>
      </c>
      <c r="G5688" s="20">
        <v>6.5720494792288831</v>
      </c>
      <c r="H5688" s="20">
        <v>6.964266125406481</v>
      </c>
      <c r="I5688" s="20">
        <v>7.1750674540207982</v>
      </c>
      <c r="J5688" s="20">
        <v>7.4094091871915264</v>
      </c>
      <c r="K5688" s="20">
        <v>7.5477466987739348</v>
      </c>
      <c r="L5688" s="20">
        <v>7.6815211459122681</v>
      </c>
      <c r="M5688" s="20">
        <v>7.779063085147814</v>
      </c>
      <c r="N5688" s="20">
        <v>7.8620658551653753</v>
      </c>
    </row>
    <row r="5689" spans="1:14" x14ac:dyDescent="0.3">
      <c r="A5689" s="19">
        <v>35516</v>
      </c>
      <c r="B5689" s="20">
        <v>5.0303040020215004</v>
      </c>
      <c r="C5689" s="20">
        <v>6.001558710629709</v>
      </c>
      <c r="D5689" s="20">
        <v>6.2190590361854365</v>
      </c>
      <c r="E5689" s="20">
        <v>6.1765361458415686</v>
      </c>
      <c r="F5689" s="21">
        <v>6.3587831054490653</v>
      </c>
      <c r="G5689" s="20">
        <v>6.5154227074661684</v>
      </c>
      <c r="H5689" s="20">
        <v>6.9052942908012573</v>
      </c>
      <c r="I5689" s="20">
        <v>7.1109266609706161</v>
      </c>
      <c r="J5689" s="20">
        <v>7.3326111403706591</v>
      </c>
      <c r="K5689" s="20">
        <v>7.4647928783955857</v>
      </c>
      <c r="L5689" s="20">
        <v>7.6006879730092844</v>
      </c>
      <c r="M5689" s="20">
        <v>7.7293708717333542</v>
      </c>
      <c r="N5689" s="20">
        <v>7.8098488874693466</v>
      </c>
    </row>
    <row r="5690" spans="1:14" x14ac:dyDescent="0.3">
      <c r="A5690" s="19">
        <v>35515</v>
      </c>
      <c r="B5690" s="20">
        <v>4.9334245444984486</v>
      </c>
      <c r="C5690" s="20">
        <v>5.9520055747714098</v>
      </c>
      <c r="D5690" s="20">
        <v>6.2058604201307368</v>
      </c>
      <c r="E5690" s="20">
        <v>6.1784035982942545</v>
      </c>
      <c r="F5690" s="21">
        <v>6.3533744594067487</v>
      </c>
      <c r="G5690" s="20">
        <v>6.5007198772174917</v>
      </c>
      <c r="H5690" s="20">
        <v>6.8766278865540782</v>
      </c>
      <c r="I5690" s="20">
        <v>7.0777475083689616</v>
      </c>
      <c r="J5690" s="20">
        <v>7.2974384983838601</v>
      </c>
      <c r="K5690" s="20">
        <v>7.4313295809187441</v>
      </c>
      <c r="L5690" s="20">
        <v>7.5718509215067726</v>
      </c>
      <c r="M5690" s="20">
        <v>7.7042588793637137</v>
      </c>
      <c r="N5690" s="20">
        <v>7.7888717293776013</v>
      </c>
    </row>
    <row r="5691" spans="1:14" x14ac:dyDescent="0.3">
      <c r="A5691" s="19">
        <v>35514</v>
      </c>
      <c r="B5691" s="20">
        <v>4.9328798358172641</v>
      </c>
      <c r="C5691" s="20">
        <v>5.9370467645572775</v>
      </c>
      <c r="D5691" s="20">
        <v>6.1885083931208804</v>
      </c>
      <c r="E5691" s="20">
        <v>6.1596476380311538</v>
      </c>
      <c r="F5691" s="21">
        <v>6.3330120538298189</v>
      </c>
      <c r="G5691" s="20">
        <v>6.4810308933130267</v>
      </c>
      <c r="H5691" s="20">
        <v>6.857732424610302</v>
      </c>
      <c r="I5691" s="20">
        <v>7.0553273252576894</v>
      </c>
      <c r="J5691" s="20">
        <v>7.2700105739014074</v>
      </c>
      <c r="K5691" s="20">
        <v>7.3997826448769564</v>
      </c>
      <c r="L5691" s="20">
        <v>7.5343465957802307</v>
      </c>
      <c r="M5691" s="20">
        <v>7.6722149312893579</v>
      </c>
      <c r="N5691" s="20">
        <v>7.7499830617595213</v>
      </c>
    </row>
    <row r="5692" spans="1:14" x14ac:dyDescent="0.3">
      <c r="A5692" s="19">
        <v>35513</v>
      </c>
      <c r="B5692" s="20">
        <v>5.1342160091340805</v>
      </c>
      <c r="C5692" s="20">
        <v>5.9673054306722602</v>
      </c>
      <c r="D5692" s="20">
        <v>6.1760487334544329</v>
      </c>
      <c r="E5692" s="20">
        <v>6.1778690831251462</v>
      </c>
      <c r="F5692" s="21">
        <v>6.3383762450293739</v>
      </c>
      <c r="G5692" s="20">
        <v>6.4869105990395353</v>
      </c>
      <c r="H5692" s="20">
        <v>6.87605144879159</v>
      </c>
      <c r="I5692" s="20">
        <v>7.0781534961731554</v>
      </c>
      <c r="J5692" s="20">
        <v>7.2878443867702121</v>
      </c>
      <c r="K5692" s="20">
        <v>7.4145485044739434</v>
      </c>
      <c r="L5692" s="20">
        <v>7.555899171494727</v>
      </c>
      <c r="M5692" s="20">
        <v>7.7108858964711899</v>
      </c>
      <c r="N5692" s="20">
        <v>7.7947957627029938</v>
      </c>
    </row>
    <row r="5693" spans="1:14" x14ac:dyDescent="0.3">
      <c r="A5693" s="19">
        <v>35510</v>
      </c>
      <c r="B5693" s="20">
        <v>4.9023589529295784</v>
      </c>
      <c r="C5693" s="20">
        <v>5.9221320438958154</v>
      </c>
      <c r="D5693" s="20">
        <v>6.1813104019088101</v>
      </c>
      <c r="E5693" s="20">
        <v>6.1597856823768646</v>
      </c>
      <c r="F5693" s="21">
        <v>6.3369143693991195</v>
      </c>
      <c r="G5693" s="20">
        <v>6.4875378319082166</v>
      </c>
      <c r="H5693" s="20">
        <v>6.8677579909807163</v>
      </c>
      <c r="I5693" s="20">
        <v>7.0692235849510974</v>
      </c>
      <c r="J5693" s="20">
        <v>7.2898454296968422</v>
      </c>
      <c r="K5693" s="20">
        <v>7.4284476620190691</v>
      </c>
      <c r="L5693" s="20">
        <v>7.5761371499954846</v>
      </c>
      <c r="M5693" s="20">
        <v>7.7068424779223532</v>
      </c>
      <c r="N5693" s="20">
        <v>7.7975807408914184</v>
      </c>
    </row>
    <row r="5694" spans="1:14" x14ac:dyDescent="0.3">
      <c r="A5694" s="19">
        <v>35509</v>
      </c>
      <c r="B5694" s="20">
        <v>5.0005105949282243</v>
      </c>
      <c r="C5694" s="20">
        <v>5.9702878004665685</v>
      </c>
      <c r="D5694" s="20">
        <v>6.1987488000861255</v>
      </c>
      <c r="E5694" s="20">
        <v>6.1834737826427064</v>
      </c>
      <c r="F5694" s="21">
        <v>6.3607499532705001</v>
      </c>
      <c r="G5694" s="20">
        <v>6.5125837083848817</v>
      </c>
      <c r="H5694" s="20">
        <v>6.8907028866782367</v>
      </c>
      <c r="I5694" s="20">
        <v>7.0908734165570246</v>
      </c>
      <c r="J5694" s="20">
        <v>7.3136864021582939</v>
      </c>
      <c r="K5694" s="20">
        <v>7.4541561672939967</v>
      </c>
      <c r="L5694" s="20">
        <v>7.6026667750487862</v>
      </c>
      <c r="M5694" s="20">
        <v>7.7303434337696313</v>
      </c>
      <c r="N5694" s="20">
        <v>7.822320743193389</v>
      </c>
    </row>
    <row r="5695" spans="1:14" x14ac:dyDescent="0.3">
      <c r="A5695" s="19">
        <v>35508</v>
      </c>
      <c r="B5695" s="20">
        <v>4.9668963291347321</v>
      </c>
      <c r="C5695" s="20">
        <v>5.9447458398900466</v>
      </c>
      <c r="D5695" s="20">
        <v>6.1728038063431665</v>
      </c>
      <c r="E5695" s="20">
        <v>6.1316215956354467</v>
      </c>
      <c r="F5695" s="21">
        <v>6.3086261015237666</v>
      </c>
      <c r="G5695" s="20">
        <v>6.4610423765201972</v>
      </c>
      <c r="H5695" s="20">
        <v>6.8401010771597193</v>
      </c>
      <c r="I5695" s="20">
        <v>7.0327566253555842</v>
      </c>
      <c r="J5695" s="20">
        <v>7.2488536124460552</v>
      </c>
      <c r="K5695" s="20">
        <v>7.3964779347709495</v>
      </c>
      <c r="L5695" s="20">
        <v>7.5615968340371822</v>
      </c>
      <c r="M5695" s="20">
        <v>7.7004132114268078</v>
      </c>
      <c r="N5695" s="20">
        <v>7.8042782597704354</v>
      </c>
    </row>
    <row r="5696" spans="1:14" x14ac:dyDescent="0.3">
      <c r="A5696" s="19">
        <v>35507</v>
      </c>
      <c r="B5696" s="20">
        <v>5.0650219907248335</v>
      </c>
      <c r="C5696" s="20">
        <v>5.817510995362416</v>
      </c>
      <c r="D5696" s="20">
        <v>6.0083406635749439</v>
      </c>
      <c r="E5696" s="20">
        <v>6.0191703317874721</v>
      </c>
      <c r="F5696" s="21">
        <v>6.1495605552688444</v>
      </c>
      <c r="G5696" s="20">
        <v>6.2719003617488305</v>
      </c>
      <c r="H5696" s="20">
        <v>6.6305241425493078</v>
      </c>
      <c r="I5696" s="20">
        <v>6.8484113835211398</v>
      </c>
      <c r="J5696" s="20">
        <v>7.1073191787158887</v>
      </c>
      <c r="K5696" s="20">
        <v>7.2779835288018333</v>
      </c>
      <c r="L5696" s="20">
        <v>7.4633632551621885</v>
      </c>
      <c r="M5696" s="20">
        <v>7.6371483969625089</v>
      </c>
      <c r="N5696" s="20">
        <v>7.7487176726947018</v>
      </c>
    </row>
    <row r="5697" spans="1:14" x14ac:dyDescent="0.3">
      <c r="A5697" s="19">
        <v>35506</v>
      </c>
      <c r="B5697" s="20">
        <v>5.298393696344629</v>
      </c>
      <c r="C5697" s="20">
        <v>5.9082928989711432</v>
      </c>
      <c r="D5697" s="20">
        <v>6.0596120441294907</v>
      </c>
      <c r="E5697" s="20">
        <v>6.0370670778754683</v>
      </c>
      <c r="F5697" s="21">
        <v>6.1506250011257864</v>
      </c>
      <c r="G5697" s="20">
        <v>6.2602904177095748</v>
      </c>
      <c r="H5697" s="20">
        <v>6.5938502651942654</v>
      </c>
      <c r="I5697" s="20">
        <v>6.8014920623373882</v>
      </c>
      <c r="J5697" s="20">
        <v>7.0602132910236266</v>
      </c>
      <c r="K5697" s="20">
        <v>7.240944966480571</v>
      </c>
      <c r="L5697" s="20">
        <v>7.4406135356922363</v>
      </c>
      <c r="M5697" s="20">
        <v>7.6341560174911107</v>
      </c>
      <c r="N5697" s="20">
        <v>7.7513712190169883</v>
      </c>
    </row>
    <row r="5698" spans="1:14" x14ac:dyDescent="0.3">
      <c r="A5698" s="19">
        <v>35503</v>
      </c>
      <c r="B5698" s="20">
        <v>5.3787890199982566</v>
      </c>
      <c r="C5698" s="20">
        <v>5.912509381686438</v>
      </c>
      <c r="D5698" s="20">
        <v>6.0334515983305232</v>
      </c>
      <c r="E5698" s="20">
        <v>5.9999767049224229</v>
      </c>
      <c r="F5698" s="21">
        <v>6.1054089318210787</v>
      </c>
      <c r="G5698" s="20">
        <v>6.2096252253799982</v>
      </c>
      <c r="H5698" s="20">
        <v>6.5222632692228881</v>
      </c>
      <c r="I5698" s="20">
        <v>6.7150546196645982</v>
      </c>
      <c r="J5698" s="20">
        <v>6.9631995662854536</v>
      </c>
      <c r="K5698" s="20">
        <v>7.1422651776764399</v>
      </c>
      <c r="L5698" s="20">
        <v>7.3445970827628528</v>
      </c>
      <c r="M5698" s="20">
        <v>7.5517558493395569</v>
      </c>
      <c r="N5698" s="20">
        <v>7.6695410879802868</v>
      </c>
    </row>
    <row r="5699" spans="1:14" x14ac:dyDescent="0.3">
      <c r="A5699" s="19">
        <v>35502</v>
      </c>
      <c r="B5699" s="20">
        <v>5.3738060602156743</v>
      </c>
      <c r="C5699" s="20">
        <v>5.9142125618092463</v>
      </c>
      <c r="D5699" s="20">
        <v>6.0322100245797614</v>
      </c>
      <c r="E5699" s="20">
        <v>5.9945202354954841</v>
      </c>
      <c r="F5699" s="21">
        <v>6.102661279837541</v>
      </c>
      <c r="G5699" s="20">
        <v>6.2091515731502982</v>
      </c>
      <c r="H5699" s="20">
        <v>6.5244918663863132</v>
      </c>
      <c r="I5699" s="20">
        <v>6.7151845188627801</v>
      </c>
      <c r="J5699" s="20">
        <v>6.9602781630452499</v>
      </c>
      <c r="K5699" s="20">
        <v>7.1411250149132313</v>
      </c>
      <c r="L5699" s="20">
        <v>7.3480444575153028</v>
      </c>
      <c r="M5699" s="20">
        <v>7.559029873902948</v>
      </c>
      <c r="N5699" s="20">
        <v>7.6794314741682479</v>
      </c>
    </row>
    <row r="5700" spans="1:14" x14ac:dyDescent="0.3">
      <c r="A5700" s="19">
        <v>35501</v>
      </c>
      <c r="B5700" s="20">
        <v>5.4201915279108484</v>
      </c>
      <c r="C5700" s="20">
        <v>5.9067217950047626</v>
      </c>
      <c r="D5700" s="20">
        <v>6.0233335501417704</v>
      </c>
      <c r="E5700" s="20">
        <v>5.995239336107729</v>
      </c>
      <c r="F5700" s="21">
        <v>6.0886670516347854</v>
      </c>
      <c r="G5700" s="20">
        <v>6.1831508939676043</v>
      </c>
      <c r="H5700" s="20">
        <v>6.4815475664666522</v>
      </c>
      <c r="I5700" s="20">
        <v>6.6730593810785246</v>
      </c>
      <c r="J5700" s="20">
        <v>6.9225950601415152</v>
      </c>
      <c r="K5700" s="20">
        <v>7.1019250661453084</v>
      </c>
      <c r="L5700" s="20">
        <v>7.3043733427403694</v>
      </c>
      <c r="M5700" s="20">
        <v>7.5210303101666058</v>
      </c>
      <c r="N5700" s="20">
        <v>7.6359259363890368</v>
      </c>
    </row>
    <row r="5701" spans="1:14" x14ac:dyDescent="0.3">
      <c r="A5701" s="19">
        <v>35500</v>
      </c>
      <c r="B5701" s="20">
        <v>5.5543657767211343</v>
      </c>
      <c r="C5701" s="20">
        <v>5.9104715029948043</v>
      </c>
      <c r="D5701" s="20">
        <v>5.9956477894746332</v>
      </c>
      <c r="E5701" s="20">
        <v>5.9809653720762812</v>
      </c>
      <c r="F5701" s="21">
        <v>6.0586907998375157</v>
      </c>
      <c r="G5701" s="20">
        <v>6.1464619333203983</v>
      </c>
      <c r="H5701" s="20">
        <v>6.4383640241314462</v>
      </c>
      <c r="I5701" s="20">
        <v>6.6295910664106108</v>
      </c>
      <c r="J5701" s="20">
        <v>6.8842223146039085</v>
      </c>
      <c r="K5701" s="20">
        <v>7.0677210944038267</v>
      </c>
      <c r="L5701" s="20">
        <v>7.2669412115335135</v>
      </c>
      <c r="M5701" s="20">
        <v>7.4734108779370514</v>
      </c>
      <c r="N5701" s="20">
        <v>7.5844760826163302</v>
      </c>
    </row>
    <row r="5702" spans="1:14" x14ac:dyDescent="0.3">
      <c r="A5702" s="19">
        <v>35499</v>
      </c>
      <c r="B5702" s="20">
        <v>5.5379862131204103</v>
      </c>
      <c r="C5702" s="20">
        <v>5.9320171838769955</v>
      </c>
      <c r="D5702" s="20">
        <v>6.0119367733394116</v>
      </c>
      <c r="E5702" s="20">
        <v>5.9764903580427173</v>
      </c>
      <c r="F5702" s="21">
        <v>6.0630881630648465</v>
      </c>
      <c r="G5702" s="20">
        <v>6.1549220540483338</v>
      </c>
      <c r="H5702" s="20">
        <v>6.4426607255377606</v>
      </c>
      <c r="I5702" s="20">
        <v>6.6266640478701406</v>
      </c>
      <c r="J5702" s="20">
        <v>6.8727470401224746</v>
      </c>
      <c r="K5702" s="20">
        <v>7.0520761223875414</v>
      </c>
      <c r="L5702" s="20">
        <v>7.2509359359683838</v>
      </c>
      <c r="M5702" s="20">
        <v>7.4633829505655473</v>
      </c>
      <c r="N5702" s="20">
        <v>7.5748600122242395</v>
      </c>
    </row>
    <row r="5703" spans="1:14" x14ac:dyDescent="0.3">
      <c r="A5703" s="19">
        <v>35496</v>
      </c>
      <c r="B5703" s="20">
        <v>5.5712027709210972</v>
      </c>
      <c r="C5703" s="20">
        <v>5.9420371023399241</v>
      </c>
      <c r="D5703" s="20">
        <v>6.013257080021579</v>
      </c>
      <c r="E5703" s="20">
        <v>5.983307557408204</v>
      </c>
      <c r="F5703" s="21">
        <v>6.0701419010254458</v>
      </c>
      <c r="G5703" s="20">
        <v>6.1643116075557769</v>
      </c>
      <c r="H5703" s="20">
        <v>6.4606958470086955</v>
      </c>
      <c r="I5703" s="20">
        <v>6.6555114435859046</v>
      </c>
      <c r="J5703" s="20">
        <v>6.9188601356549295</v>
      </c>
      <c r="K5703" s="20">
        <v>7.1058849909801065</v>
      </c>
      <c r="L5703" s="20">
        <v>7.3047699258582268</v>
      </c>
      <c r="M5703" s="20">
        <v>7.502054846669358</v>
      </c>
      <c r="N5703" s="20">
        <v>7.6145848619211698</v>
      </c>
    </row>
    <row r="5704" spans="1:14" x14ac:dyDescent="0.3">
      <c r="A5704" s="19">
        <v>35495</v>
      </c>
      <c r="B5704" s="20">
        <v>4.8955911205335383</v>
      </c>
      <c r="C5704" s="20">
        <v>5.6777955602667678</v>
      </c>
      <c r="D5704" s="20">
        <v>5.8551970401778455</v>
      </c>
      <c r="E5704" s="20">
        <v>5.9325985200889226</v>
      </c>
      <c r="F5704" s="21">
        <v>6.0669460764968299</v>
      </c>
      <c r="G5704" s="20">
        <v>6.1835645871284228</v>
      </c>
      <c r="H5704" s="20">
        <v>6.4968836191039694</v>
      </c>
      <c r="I5704" s="20">
        <v>6.6859311694026688</v>
      </c>
      <c r="J5704" s="20">
        <v>6.9345869581457311</v>
      </c>
      <c r="K5704" s="20">
        <v>7.1126698926375935</v>
      </c>
      <c r="L5704" s="20">
        <v>7.3092910310731778</v>
      </c>
      <c r="M5704" s="20">
        <v>7.526339860301162</v>
      </c>
      <c r="N5704" s="20">
        <v>7.6349457588104706</v>
      </c>
    </row>
    <row r="5705" spans="1:14" x14ac:dyDescent="0.3">
      <c r="A5705" s="19">
        <v>35494</v>
      </c>
      <c r="B5705" s="20">
        <v>4.8724519002032167</v>
      </c>
      <c r="C5705" s="20">
        <v>5.6712259501016078</v>
      </c>
      <c r="D5705" s="20">
        <v>5.8541506334010727</v>
      </c>
      <c r="E5705" s="20">
        <v>5.9370753167005361</v>
      </c>
      <c r="F5705" s="21">
        <v>6.0838227397506417</v>
      </c>
      <c r="G5705" s="20">
        <v>6.2068086681750181</v>
      </c>
      <c r="H5705" s="20">
        <v>6.5220679434697351</v>
      </c>
      <c r="I5705" s="20">
        <v>6.7079236462034126</v>
      </c>
      <c r="J5705" s="20">
        <v>6.9505496051680238</v>
      </c>
      <c r="K5705" s="20">
        <v>7.123003411816577</v>
      </c>
      <c r="L5705" s="20">
        <v>7.3141708247086923</v>
      </c>
      <c r="M5705" s="20">
        <v>7.5344882525401173</v>
      </c>
      <c r="N5705" s="20">
        <v>7.6384326672188418</v>
      </c>
    </row>
    <row r="5706" spans="1:14" x14ac:dyDescent="0.3">
      <c r="A5706" s="19">
        <v>35493</v>
      </c>
      <c r="B5706" s="20">
        <v>5.385847514599865</v>
      </c>
      <c r="C5706" s="20">
        <v>5.9085936750744974</v>
      </c>
      <c r="D5706" s="20">
        <v>6.0100476637903251</v>
      </c>
      <c r="E5706" s="20">
        <v>5.9760110277915048</v>
      </c>
      <c r="F5706" s="21">
        <v>6.0899343587447055</v>
      </c>
      <c r="G5706" s="20">
        <v>6.2008765533768644</v>
      </c>
      <c r="H5706" s="20">
        <v>6.4966341782867936</v>
      </c>
      <c r="I5706" s="20">
        <v>6.6671331181203746</v>
      </c>
      <c r="J5706" s="20">
        <v>6.8827879478281089</v>
      </c>
      <c r="K5706" s="20">
        <v>7.0365892265360781</v>
      </c>
      <c r="L5706" s="20">
        <v>7.2153368661558801</v>
      </c>
      <c r="M5706" s="20">
        <v>7.4437110173050769</v>
      </c>
      <c r="N5706" s="20">
        <v>7.5394274165137292</v>
      </c>
    </row>
    <row r="5707" spans="1:14" x14ac:dyDescent="0.3">
      <c r="A5707" s="19">
        <v>35492</v>
      </c>
      <c r="B5707" s="20">
        <v>5.2779572285964793</v>
      </c>
      <c r="C5707" s="20">
        <v>5.9241140130112351</v>
      </c>
      <c r="D5707" s="20">
        <v>6.0480280996491809</v>
      </c>
      <c r="E5707" s="20">
        <v>5.9957389831531831</v>
      </c>
      <c r="F5707" s="21">
        <v>6.128132084744105</v>
      </c>
      <c r="G5707" s="20">
        <v>6.2470163955490747</v>
      </c>
      <c r="H5707" s="20">
        <v>6.5372712035984568</v>
      </c>
      <c r="I5707" s="20">
        <v>6.6948595677329417</v>
      </c>
      <c r="J5707" s="20">
        <v>6.8965656325001969</v>
      </c>
      <c r="K5707" s="20">
        <v>7.0446039662534279</v>
      </c>
      <c r="L5707" s="20">
        <v>7.2194894969460623</v>
      </c>
      <c r="M5707" s="20">
        <v>7.4385261806688465</v>
      </c>
      <c r="N5707" s="20">
        <v>7.5347329837885342</v>
      </c>
    </row>
    <row r="5708" spans="1:14" x14ac:dyDescent="0.3">
      <c r="A5708" s="19">
        <v>35489</v>
      </c>
      <c r="B5708" s="20">
        <v>3.4096818010733365</v>
      </c>
      <c r="C5708" s="20">
        <v>4.5484050211686409</v>
      </c>
      <c r="D5708" s="20">
        <v>5.3997498278264864</v>
      </c>
      <c r="E5708" s="20">
        <v>5.9821303520987392</v>
      </c>
      <c r="F5708" s="21">
        <v>6.1322919038371042</v>
      </c>
      <c r="G5708" s="20">
        <v>6.2534148801725244</v>
      </c>
      <c r="H5708" s="20">
        <v>6.5482986479580587</v>
      </c>
      <c r="I5708" s="20">
        <v>6.7108512702575736</v>
      </c>
      <c r="J5708" s="20">
        <v>6.9121099415866833</v>
      </c>
      <c r="K5708" s="20">
        <v>7.0558923499912698</v>
      </c>
      <c r="L5708" s="20">
        <v>7.227527196077931</v>
      </c>
      <c r="M5708" s="20">
        <v>7.4468336702953337</v>
      </c>
      <c r="N5708" s="20">
        <v>7.5408574450099009</v>
      </c>
    </row>
    <row r="5709" spans="1:14" x14ac:dyDescent="0.3">
      <c r="A5709" s="19">
        <v>35488</v>
      </c>
      <c r="B5709" s="20">
        <v>3.9662807511286999</v>
      </c>
      <c r="C5709" s="20">
        <v>4.7919100573227844</v>
      </c>
      <c r="D5709" s="20">
        <v>5.5035472274258233</v>
      </c>
      <c r="E5709" s="20">
        <v>6.0476891382773754</v>
      </c>
      <c r="F5709" s="21">
        <v>6.0725852782335643</v>
      </c>
      <c r="G5709" s="20">
        <v>6.1720441055817137</v>
      </c>
      <c r="H5709" s="20">
        <v>6.4407997704463993</v>
      </c>
      <c r="I5709" s="20">
        <v>6.6020361630447395</v>
      </c>
      <c r="J5709" s="20">
        <v>6.8100819383659754</v>
      </c>
      <c r="K5709" s="20">
        <v>6.9615103456916305</v>
      </c>
      <c r="L5709" s="20">
        <v>7.1405854349329401</v>
      </c>
      <c r="M5709" s="20">
        <v>7.3650177662713618</v>
      </c>
      <c r="N5709" s="20">
        <v>7.4638566722730193</v>
      </c>
    </row>
    <row r="5710" spans="1:14" x14ac:dyDescent="0.3">
      <c r="A5710" s="19">
        <v>35487</v>
      </c>
      <c r="B5710" s="20">
        <v>4.1248076228935737</v>
      </c>
      <c r="C5710" s="20">
        <v>4.9006247352769012</v>
      </c>
      <c r="D5710" s="20">
        <v>5.5597206644363233</v>
      </c>
      <c r="E5710" s="20">
        <v>6.0668116290353318</v>
      </c>
      <c r="F5710" s="21">
        <v>6.0884136797775268</v>
      </c>
      <c r="G5710" s="20">
        <v>6.1807710003093081</v>
      </c>
      <c r="H5710" s="20">
        <v>6.43856332873486</v>
      </c>
      <c r="I5710" s="20">
        <v>6.6076637042218112</v>
      </c>
      <c r="J5710" s="20">
        <v>6.8445006695886406</v>
      </c>
      <c r="K5710" s="20">
        <v>7.0183222372364247</v>
      </c>
      <c r="L5710" s="20">
        <v>7.2099120618325445</v>
      </c>
      <c r="M5710" s="20">
        <v>7.429753650992903</v>
      </c>
      <c r="N5710" s="20">
        <v>7.5330084172042708</v>
      </c>
    </row>
    <row r="5711" spans="1:14" x14ac:dyDescent="0.3">
      <c r="A5711" s="19">
        <v>35486</v>
      </c>
      <c r="B5711" s="20">
        <v>3.9487516950664876</v>
      </c>
      <c r="C5711" s="20">
        <v>4.7754600444264952</v>
      </c>
      <c r="D5711" s="20">
        <v>5.4756935022733551</v>
      </c>
      <c r="E5711" s="20">
        <v>6.0122993567764347</v>
      </c>
      <c r="F5711" s="21">
        <v>6.0404991094100584</v>
      </c>
      <c r="G5711" s="20">
        <v>6.1385395729820376</v>
      </c>
      <c r="H5711" s="20">
        <v>6.4010035336992699</v>
      </c>
      <c r="I5711" s="20">
        <v>6.5659193490879302</v>
      </c>
      <c r="J5711" s="20">
        <v>6.7939740413363152</v>
      </c>
      <c r="K5711" s="20">
        <v>6.9611350689250306</v>
      </c>
      <c r="L5711" s="20">
        <v>7.1518479539324842</v>
      </c>
      <c r="M5711" s="20">
        <v>7.3975938652730351</v>
      </c>
      <c r="N5711" s="20">
        <v>7.4971281664578937</v>
      </c>
    </row>
    <row r="5712" spans="1:14" x14ac:dyDescent="0.3">
      <c r="A5712" s="19">
        <v>35485</v>
      </c>
      <c r="B5712" s="20">
        <v>4.0855984203561846</v>
      </c>
      <c r="C5712" s="20">
        <v>4.8354226316023645</v>
      </c>
      <c r="D5712" s="20">
        <v>5.5213872060978133</v>
      </c>
      <c r="E5712" s="20">
        <v>6.040188702547816</v>
      </c>
      <c r="F5712" s="21">
        <v>6.0528543832798825</v>
      </c>
      <c r="G5712" s="20">
        <v>6.1480708690810442</v>
      </c>
      <c r="H5712" s="20">
        <v>6.4130391082573528</v>
      </c>
      <c r="I5712" s="20">
        <v>6.5784969975037155</v>
      </c>
      <c r="J5712" s="20">
        <v>6.8055947677870137</v>
      </c>
      <c r="K5712" s="20">
        <v>6.9705930469716524</v>
      </c>
      <c r="L5712" s="20">
        <v>7.1569439296793904</v>
      </c>
      <c r="M5712" s="20">
        <v>7.3968320189788042</v>
      </c>
      <c r="N5712" s="20">
        <v>7.4936517398247799</v>
      </c>
    </row>
    <row r="5713" spans="1:14" x14ac:dyDescent="0.3">
      <c r="A5713" s="19">
        <v>35482</v>
      </c>
      <c r="B5713" s="20">
        <v>3.8108717943483477</v>
      </c>
      <c r="C5713" s="20">
        <v>4.7180406308674439</v>
      </c>
      <c r="D5713" s="20">
        <v>5.4360004655916718</v>
      </c>
      <c r="E5713" s="20">
        <v>5.9943174850055563</v>
      </c>
      <c r="F5713" s="21">
        <v>6.0322085803360368</v>
      </c>
      <c r="G5713" s="20">
        <v>6.1336554810838768</v>
      </c>
      <c r="H5713" s="20">
        <v>6.3975479232101842</v>
      </c>
      <c r="I5713" s="20">
        <v>6.5579510440876545</v>
      </c>
      <c r="J5713" s="20">
        <v>6.7789840466177225</v>
      </c>
      <c r="K5713" s="20">
        <v>6.9396479786280887</v>
      </c>
      <c r="L5713" s="20">
        <v>7.1196880173458741</v>
      </c>
      <c r="M5713" s="20">
        <v>7.3482189986863329</v>
      </c>
      <c r="N5713" s="20">
        <v>7.4425569631270925</v>
      </c>
    </row>
    <row r="5714" spans="1:14" x14ac:dyDescent="0.3">
      <c r="A5714" s="19">
        <v>35481</v>
      </c>
      <c r="B5714" s="20">
        <v>3.7254749023454714</v>
      </c>
      <c r="C5714" s="20">
        <v>4.7221742090287542</v>
      </c>
      <c r="D5714" s="20">
        <v>5.4168935942691689</v>
      </c>
      <c r="E5714" s="20">
        <v>5.9741046876402208</v>
      </c>
      <c r="F5714" s="21">
        <v>6.0313255092899354</v>
      </c>
      <c r="G5714" s="20">
        <v>6.1313313649524597</v>
      </c>
      <c r="H5714" s="20">
        <v>6.3821533607913929</v>
      </c>
      <c r="I5714" s="20">
        <v>6.5370061926506215</v>
      </c>
      <c r="J5714" s="20">
        <v>6.7539276714386789</v>
      </c>
      <c r="K5714" s="20">
        <v>6.9127945638479362</v>
      </c>
      <c r="L5714" s="20">
        <v>7.0912562161286967</v>
      </c>
      <c r="M5714" s="20">
        <v>7.3226464441972805</v>
      </c>
      <c r="N5714" s="20">
        <v>7.4146240367508289</v>
      </c>
    </row>
    <row r="5715" spans="1:14" x14ac:dyDescent="0.3">
      <c r="A5715" s="19">
        <v>35480</v>
      </c>
      <c r="B5715" s="20">
        <v>4.1130271031083083</v>
      </c>
      <c r="C5715" s="20">
        <v>4.8822899083235587</v>
      </c>
      <c r="D5715" s="20">
        <v>5.5391920463909159</v>
      </c>
      <c r="E5715" s="20">
        <v>6.0438042632281501</v>
      </c>
      <c r="F5715" s="21">
        <v>6.0631361621805935</v>
      </c>
      <c r="G5715" s="20">
        <v>6.1551381529832163</v>
      </c>
      <c r="H5715" s="20">
        <v>6.4088788064937994</v>
      </c>
      <c r="I5715" s="20">
        <v>6.565833561063946</v>
      </c>
      <c r="J5715" s="20">
        <v>6.780741172067394</v>
      </c>
      <c r="K5715" s="20">
        <v>6.9388816531847226</v>
      </c>
      <c r="L5715" s="20">
        <v>7.1175862062848312</v>
      </c>
      <c r="M5715" s="20">
        <v>7.3542340913827191</v>
      </c>
      <c r="N5715" s="20">
        <v>7.4445221146986604</v>
      </c>
    </row>
    <row r="5716" spans="1:14" x14ac:dyDescent="0.3">
      <c r="A5716" s="19">
        <v>35479</v>
      </c>
      <c r="B5716" s="20">
        <v>4.1224905888158503</v>
      </c>
      <c r="C5716" s="20">
        <v>4.9026239811899028</v>
      </c>
      <c r="D5716" s="20">
        <v>5.5434499586681447</v>
      </c>
      <c r="E5716" s="20">
        <v>6.0376304382681028</v>
      </c>
      <c r="F5716" s="21">
        <v>6.0669341887993307</v>
      </c>
      <c r="G5716" s="20">
        <v>6.1570368303209282</v>
      </c>
      <c r="H5716" s="20">
        <v>6.3930217878521489</v>
      </c>
      <c r="I5716" s="20">
        <v>6.5365583537916203</v>
      </c>
      <c r="J5716" s="20">
        <v>6.739669469689554</v>
      </c>
      <c r="K5716" s="20">
        <v>6.8946957520111871</v>
      </c>
      <c r="L5716" s="20">
        <v>7.0756247857434547</v>
      </c>
      <c r="M5716" s="20">
        <v>7.3161114881355873</v>
      </c>
      <c r="N5716" s="20">
        <v>7.4091215986691159</v>
      </c>
    </row>
    <row r="5717" spans="1:14" x14ac:dyDescent="0.3">
      <c r="A5717" s="19">
        <v>35478</v>
      </c>
      <c r="B5717" s="20">
        <v>4.2688555500465775</v>
      </c>
      <c r="C5717" s="20">
        <v>4.9718870669631379</v>
      </c>
      <c r="D5717" s="20">
        <v>5.626014776584725</v>
      </c>
      <c r="E5717" s="20">
        <v>6.1182524607290407</v>
      </c>
      <c r="F5717" s="21">
        <v>6.1287339748958756</v>
      </c>
      <c r="G5717" s="20">
        <v>6.2193312908296887</v>
      </c>
      <c r="H5717" s="20">
        <v>6.4660852773641002</v>
      </c>
      <c r="I5717" s="20">
        <v>6.6070109354302469</v>
      </c>
      <c r="J5717" s="20">
        <v>6.7961861065398015</v>
      </c>
      <c r="K5717" s="20">
        <v>6.9418528925976917</v>
      </c>
      <c r="L5717" s="20">
        <v>7.1163905474411511</v>
      </c>
      <c r="M5717" s="20">
        <v>7.359471418737046</v>
      </c>
      <c r="N5717" s="20">
        <v>7.4481869565595105</v>
      </c>
    </row>
    <row r="5718" spans="1:14" x14ac:dyDescent="0.3">
      <c r="A5718" s="19">
        <v>35475</v>
      </c>
      <c r="B5718" s="20">
        <v>4.2640857573575772</v>
      </c>
      <c r="C5718" s="20">
        <v>4.9679267839342423</v>
      </c>
      <c r="D5718" s="20">
        <v>5.6251338606606041</v>
      </c>
      <c r="E5718" s="20">
        <v>6.1180149806545252</v>
      </c>
      <c r="F5718" s="21">
        <v>6.1314701155933058</v>
      </c>
      <c r="G5718" s="20">
        <v>6.2223986936373139</v>
      </c>
      <c r="H5718" s="20">
        <v>6.4639146625263901</v>
      </c>
      <c r="I5718" s="20">
        <v>6.5992392893524539</v>
      </c>
      <c r="J5718" s="20">
        <v>6.7847548674993821</v>
      </c>
      <c r="K5718" s="20">
        <v>6.9296343448788846</v>
      </c>
      <c r="L5718" s="20">
        <v>7.0994111315517543</v>
      </c>
      <c r="M5718" s="20">
        <v>7.3236433387384539</v>
      </c>
      <c r="N5718" s="20">
        <v>7.4109472211780281</v>
      </c>
    </row>
    <row r="5719" spans="1:14" x14ac:dyDescent="0.3">
      <c r="A5719" s="19">
        <v>35474</v>
      </c>
      <c r="B5719" s="20">
        <v>3.6130910923620192</v>
      </c>
      <c r="C5719" s="20">
        <v>4.6785243696755465</v>
      </c>
      <c r="D5719" s="20">
        <v>5.4309232732736845</v>
      </c>
      <c r="E5719" s="20">
        <v>6.028647349981556</v>
      </c>
      <c r="F5719" s="21">
        <v>6.0961962233075404</v>
      </c>
      <c r="G5719" s="20">
        <v>6.204121089543599</v>
      </c>
      <c r="H5719" s="20">
        <v>6.4574493584952215</v>
      </c>
      <c r="I5719" s="20">
        <v>6.5968521381692105</v>
      </c>
      <c r="J5719" s="20">
        <v>6.7878476927682527</v>
      </c>
      <c r="K5719" s="20">
        <v>6.9345285284309677</v>
      </c>
      <c r="L5719" s="20">
        <v>7.1017777090102685</v>
      </c>
      <c r="M5719" s="20">
        <v>7.2976182153890878</v>
      </c>
      <c r="N5719" s="20">
        <v>7.3873294859016223</v>
      </c>
    </row>
    <row r="5720" spans="1:14" x14ac:dyDescent="0.3">
      <c r="A5720" s="19">
        <v>35473</v>
      </c>
      <c r="B5720" s="20">
        <v>3.8276305365334267</v>
      </c>
      <c r="C5720" s="20">
        <v>4.7350030695321585</v>
      </c>
      <c r="D5720" s="20">
        <v>5.4762873190086836</v>
      </c>
      <c r="E5720" s="20">
        <v>6.0469427023161426</v>
      </c>
      <c r="F5720" s="21">
        <v>6.0846420564401953</v>
      </c>
      <c r="G5720" s="20">
        <v>6.1888852960828471</v>
      </c>
      <c r="H5720" s="20">
        <v>6.4509361031105801</v>
      </c>
      <c r="I5720" s="20">
        <v>6.5934972544440784</v>
      </c>
      <c r="J5720" s="20">
        <v>6.7791310118928578</v>
      </c>
      <c r="K5720" s="20">
        <v>6.9188202416366247</v>
      </c>
      <c r="L5720" s="20">
        <v>7.0821817901461035</v>
      </c>
      <c r="M5720" s="20">
        <v>7.279225573803684</v>
      </c>
      <c r="N5720" s="20">
        <v>7.3692069769140494</v>
      </c>
    </row>
    <row r="5721" spans="1:14" x14ac:dyDescent="0.3">
      <c r="A5721" s="19">
        <v>35472</v>
      </c>
      <c r="B5721" s="20">
        <v>3.6730925461898387</v>
      </c>
      <c r="C5721" s="20">
        <v>4.6985797981646016</v>
      </c>
      <c r="D5721" s="20">
        <v>5.4573908487605109</v>
      </c>
      <c r="E5721" s="20">
        <v>6.0539695290278548</v>
      </c>
      <c r="F5721" s="21">
        <v>6.1118950714946969</v>
      </c>
      <c r="G5721" s="20">
        <v>6.2200284634212748</v>
      </c>
      <c r="H5721" s="20">
        <v>6.4786843457504677</v>
      </c>
      <c r="I5721" s="20">
        <v>6.6157520174348532</v>
      </c>
      <c r="J5721" s="20">
        <v>6.7950880804480551</v>
      </c>
      <c r="K5721" s="20">
        <v>6.9336171611165929</v>
      </c>
      <c r="L5721" s="20">
        <v>7.0991442733819836</v>
      </c>
      <c r="M5721" s="20">
        <v>7.3000763827395101</v>
      </c>
      <c r="N5721" s="20">
        <v>7.3915591847226212</v>
      </c>
    </row>
    <row r="5722" spans="1:14" x14ac:dyDescent="0.3">
      <c r="A5722" s="19">
        <v>35471</v>
      </c>
      <c r="B5722" s="20">
        <v>3.7820155642728324</v>
      </c>
      <c r="C5722" s="20">
        <v>4.7679471569308287</v>
      </c>
      <c r="D5722" s="20">
        <v>5.4982482020483907</v>
      </c>
      <c r="E5722" s="20">
        <v>6.0736227427942797</v>
      </c>
      <c r="F5722" s="21">
        <v>6.1261107042794007</v>
      </c>
      <c r="G5722" s="20">
        <v>6.2302259641377145</v>
      </c>
      <c r="H5722" s="20">
        <v>6.4858395199074188</v>
      </c>
      <c r="I5722" s="20">
        <v>6.6277644486790157</v>
      </c>
      <c r="J5722" s="20">
        <v>6.8201717527431232</v>
      </c>
      <c r="K5722" s="20">
        <v>6.9690174810494971</v>
      </c>
      <c r="L5722" s="20">
        <v>7.1435862369452279</v>
      </c>
      <c r="M5722" s="20">
        <v>7.3498057044581468</v>
      </c>
      <c r="N5722" s="20">
        <v>7.4462570280321456</v>
      </c>
    </row>
    <row r="5723" spans="1:14" x14ac:dyDescent="0.3">
      <c r="A5723" s="19">
        <v>35468</v>
      </c>
      <c r="B5723" s="20">
        <v>3.9696793962470807</v>
      </c>
      <c r="C5723" s="20">
        <v>4.8136011539224697</v>
      </c>
      <c r="D5723" s="20">
        <v>5.5259273150669266</v>
      </c>
      <c r="E5723" s="20">
        <v>6.070262255965206</v>
      </c>
      <c r="F5723" s="21">
        <v>6.1023786744391346</v>
      </c>
      <c r="G5723" s="20">
        <v>6.2021229979837642</v>
      </c>
      <c r="H5723" s="20">
        <v>6.4540900127635519</v>
      </c>
      <c r="I5723" s="20">
        <v>6.5917954543503123</v>
      </c>
      <c r="J5723" s="20">
        <v>6.7793805543170862</v>
      </c>
      <c r="K5723" s="20">
        <v>6.9292471445375776</v>
      </c>
      <c r="L5723" s="20">
        <v>7.1126544079218039</v>
      </c>
      <c r="M5723" s="20">
        <v>7.3502240920743418</v>
      </c>
      <c r="N5723" s="20">
        <v>7.4487274927678264</v>
      </c>
    </row>
    <row r="5724" spans="1:14" x14ac:dyDescent="0.3">
      <c r="A5724" s="19">
        <v>35467</v>
      </c>
      <c r="B5724" s="20">
        <v>3.6970801881496662</v>
      </c>
      <c r="C5724" s="20">
        <v>4.6410140905049513</v>
      </c>
      <c r="D5724" s="20">
        <v>5.4724867496749106</v>
      </c>
      <c r="E5724" s="20">
        <v>6.1036777496654828</v>
      </c>
      <c r="F5724" s="21">
        <v>6.131528454239028</v>
      </c>
      <c r="G5724" s="20">
        <v>6.2473955226056548</v>
      </c>
      <c r="H5724" s="20">
        <v>6.5504555787302525</v>
      </c>
      <c r="I5724" s="20">
        <v>6.7158176724114087</v>
      </c>
      <c r="J5724" s="20">
        <v>6.9176501601414468</v>
      </c>
      <c r="K5724" s="20">
        <v>7.0641202301828558</v>
      </c>
      <c r="L5724" s="20">
        <v>7.2432212507416249</v>
      </c>
      <c r="M5724" s="20">
        <v>7.5072905121167848</v>
      </c>
      <c r="N5724" s="20">
        <v>7.5971466830420535</v>
      </c>
    </row>
    <row r="5725" spans="1:14" x14ac:dyDescent="0.3">
      <c r="A5725" s="19">
        <v>35466</v>
      </c>
      <c r="B5725" s="20">
        <v>3.5593941907179456</v>
      </c>
      <c r="C5725" s="20">
        <v>4.5742324411648756</v>
      </c>
      <c r="D5725" s="20">
        <v>5.450118898360703</v>
      </c>
      <c r="E5725" s="20">
        <v>6.1167919131603607</v>
      </c>
      <c r="F5725" s="21">
        <v>6.1508344418174481</v>
      </c>
      <c r="G5725" s="20">
        <v>6.2731623311537295</v>
      </c>
      <c r="H5725" s="20">
        <v>6.5849666006233045</v>
      </c>
      <c r="I5725" s="20">
        <v>6.7444146650560652</v>
      </c>
      <c r="J5725" s="20">
        <v>6.9304847259415681</v>
      </c>
      <c r="K5725" s="20">
        <v>7.0700108360752791</v>
      </c>
      <c r="L5725" s="20">
        <v>7.2495430345108245</v>
      </c>
      <c r="M5725" s="20">
        <v>7.5194972290906721</v>
      </c>
      <c r="N5725" s="20">
        <v>7.6099755180245259</v>
      </c>
    </row>
    <row r="5726" spans="1:14" x14ac:dyDescent="0.3">
      <c r="A5726" s="19">
        <v>35465</v>
      </c>
      <c r="B5726" s="20">
        <v>3.8189153935966225</v>
      </c>
      <c r="C5726" s="20">
        <v>4.6919806957860342</v>
      </c>
      <c r="D5726" s="20">
        <v>5.5112774786828354</v>
      </c>
      <c r="E5726" s="20">
        <v>6.1245269503842739</v>
      </c>
      <c r="F5726" s="21">
        <v>6.1422221105900752</v>
      </c>
      <c r="G5726" s="20">
        <v>6.2555054021675156</v>
      </c>
      <c r="H5726" s="20">
        <v>6.551825611530381</v>
      </c>
      <c r="I5726" s="20">
        <v>6.7067320149190479</v>
      </c>
      <c r="J5726" s="20">
        <v>6.8984932779435395</v>
      </c>
      <c r="K5726" s="20">
        <v>7.0446631697246866</v>
      </c>
      <c r="L5726" s="20">
        <v>7.2282719176965085</v>
      </c>
      <c r="M5726" s="20">
        <v>7.4970830644722373</v>
      </c>
      <c r="N5726" s="20">
        <v>7.590727017541739</v>
      </c>
    </row>
    <row r="5727" spans="1:14" x14ac:dyDescent="0.3">
      <c r="A5727" s="19">
        <v>35464</v>
      </c>
      <c r="B5727" s="20">
        <v>3.5707550481048536</v>
      </c>
      <c r="C5727" s="20">
        <v>4.6161979933010908</v>
      </c>
      <c r="D5727" s="20">
        <v>5.4482443627209882</v>
      </c>
      <c r="E5727" s="20">
        <v>6.0942748110772254</v>
      </c>
      <c r="F5727" s="21">
        <v>6.1381467516658832</v>
      </c>
      <c r="G5727" s="20">
        <v>6.2556432882432542</v>
      </c>
      <c r="H5727" s="20">
        <v>6.5567153266155964</v>
      </c>
      <c r="I5727" s="20">
        <v>6.726124891011394</v>
      </c>
      <c r="J5727" s="20">
        <v>6.9466894282563203</v>
      </c>
      <c r="K5727" s="20">
        <v>7.1109513544910214</v>
      </c>
      <c r="L5727" s="20">
        <v>7.3052380526911946</v>
      </c>
      <c r="M5727" s="20">
        <v>7.5818724619846192</v>
      </c>
      <c r="N5727" s="20">
        <v>7.6777451162731278</v>
      </c>
    </row>
    <row r="5728" spans="1:14" x14ac:dyDescent="0.3">
      <c r="A5728" s="19">
        <v>35461</v>
      </c>
      <c r="B5728" s="20">
        <v>3.7464352845281823</v>
      </c>
      <c r="C5728" s="20">
        <v>4.6839210787135777</v>
      </c>
      <c r="D5728" s="20">
        <v>5.5133066301303693</v>
      </c>
      <c r="E5728" s="20">
        <v>6.143404209763105</v>
      </c>
      <c r="F5728" s="21">
        <v>6.1686241745219919</v>
      </c>
      <c r="G5728" s="20">
        <v>6.2841757901804032</v>
      </c>
      <c r="H5728" s="20">
        <v>6.5951300246426827</v>
      </c>
      <c r="I5728" s="20">
        <v>6.78072169205831</v>
      </c>
      <c r="J5728" s="20">
        <v>7.0258184174127054</v>
      </c>
      <c r="K5728" s="20">
        <v>7.2009880962483264</v>
      </c>
      <c r="L5728" s="20">
        <v>7.3973245222866995</v>
      </c>
      <c r="M5728" s="20">
        <v>7.6498907241908158</v>
      </c>
      <c r="N5728" s="20">
        <v>7.750533479361617</v>
      </c>
    </row>
    <row r="5729" spans="1:14" x14ac:dyDescent="0.3">
      <c r="A5729" s="19">
        <v>35460</v>
      </c>
      <c r="B5729" s="20">
        <v>3.475233806117938</v>
      </c>
      <c r="C5729" s="20">
        <v>4.6101317335504746</v>
      </c>
      <c r="D5729" s="20">
        <v>5.4681267682215129</v>
      </c>
      <c r="E5729" s="20">
        <v>6.1441839829444813</v>
      </c>
      <c r="F5729" s="21">
        <v>6.1962818912975575</v>
      </c>
      <c r="G5729" s="20">
        <v>6.3183786411070813</v>
      </c>
      <c r="H5729" s="20">
        <v>6.6389368694805109</v>
      </c>
      <c r="I5729" s="20">
        <v>6.8370815638849267</v>
      </c>
      <c r="J5729" s="20">
        <v>7.1019979429415141</v>
      </c>
      <c r="K5729" s="20">
        <v>7.2895125282903974</v>
      </c>
      <c r="L5729" s="20">
        <v>7.4964995224462738</v>
      </c>
      <c r="M5729" s="20">
        <v>7.7506337004459542</v>
      </c>
      <c r="N5729" s="20">
        <v>7.8583085464839799</v>
      </c>
    </row>
    <row r="5730" spans="1:14" x14ac:dyDescent="0.3">
      <c r="A5730" s="19">
        <v>35459</v>
      </c>
      <c r="B5730" s="20">
        <v>3.6295639007065041</v>
      </c>
      <c r="C5730" s="20">
        <v>4.6046204016216645</v>
      </c>
      <c r="D5730" s="20">
        <v>5.486152803136676</v>
      </c>
      <c r="E5730" s="20">
        <v>6.1566393457968491</v>
      </c>
      <c r="F5730" s="21">
        <v>6.1711970371594154</v>
      </c>
      <c r="G5730" s="20">
        <v>6.2938531804705251</v>
      </c>
      <c r="H5730" s="20">
        <v>6.6428149087889974</v>
      </c>
      <c r="I5730" s="20">
        <v>6.8593442721247149</v>
      </c>
      <c r="J5730" s="20">
        <v>7.1372720084153514</v>
      </c>
      <c r="K5730" s="20">
        <v>7.3257638607991229</v>
      </c>
      <c r="L5730" s="20">
        <v>7.5282235312908314</v>
      </c>
      <c r="M5730" s="20">
        <v>7.782724452026156</v>
      </c>
      <c r="N5730" s="20">
        <v>7.8850904062939993</v>
      </c>
    </row>
    <row r="5731" spans="1:14" x14ac:dyDescent="0.3">
      <c r="A5731" s="19">
        <v>35458</v>
      </c>
      <c r="B5731" s="20">
        <v>3.4277595148149125</v>
      </c>
      <c r="C5731" s="20">
        <v>4.5262079872013494</v>
      </c>
      <c r="D5731" s="20">
        <v>5.4165441158875929</v>
      </c>
      <c r="E5731" s="20">
        <v>6.1069056681118923</v>
      </c>
      <c r="F5731" s="21">
        <v>6.1468177587788224</v>
      </c>
      <c r="G5731" s="20">
        <v>6.2723154165434769</v>
      </c>
      <c r="H5731" s="20">
        <v>6.6062702858115214</v>
      </c>
      <c r="I5731" s="20">
        <v>6.8056502173033371</v>
      </c>
      <c r="J5731" s="20">
        <v>7.0640492060782503</v>
      </c>
      <c r="K5731" s="20">
        <v>7.2433197474315474</v>
      </c>
      <c r="L5731" s="20">
        <v>7.4408290404075306</v>
      </c>
      <c r="M5731" s="20">
        <v>7.7058528213569293</v>
      </c>
      <c r="N5731" s="20">
        <v>7.8032174823006581</v>
      </c>
    </row>
    <row r="5732" spans="1:14" x14ac:dyDescent="0.3">
      <c r="A5732" s="19">
        <v>35457</v>
      </c>
      <c r="B5732" s="20">
        <v>3.6081205217183836</v>
      </c>
      <c r="C5732" s="20">
        <v>4.6288407774470048</v>
      </c>
      <c r="D5732" s="20">
        <v>5.4955930395669803</v>
      </c>
      <c r="E5732" s="20">
        <v>6.1608829061362389</v>
      </c>
      <c r="F5732" s="21">
        <v>6.1912902558278056</v>
      </c>
      <c r="G5732" s="20">
        <v>6.3127224342384132</v>
      </c>
      <c r="H5732" s="20">
        <v>6.6408810702689065</v>
      </c>
      <c r="I5732" s="20">
        <v>6.8379661896593964</v>
      </c>
      <c r="J5732" s="20">
        <v>7.094619079466554</v>
      </c>
      <c r="K5732" s="20">
        <v>7.2766007415708804</v>
      </c>
      <c r="L5732" s="20">
        <v>7.4809821544417305</v>
      </c>
      <c r="M5732" s="20">
        <v>7.7330378681113343</v>
      </c>
      <c r="N5732" s="20">
        <v>7.8397768642846382</v>
      </c>
    </row>
    <row r="5733" spans="1:14" x14ac:dyDescent="0.3">
      <c r="A5733" s="19">
        <v>35454</v>
      </c>
      <c r="B5733" s="20">
        <v>3.6643333793814676</v>
      </c>
      <c r="C5733" s="20">
        <v>4.6604892858114333</v>
      </c>
      <c r="D5733" s="20">
        <v>5.510739782868697</v>
      </c>
      <c r="E5733" s="20">
        <v>6.1622457035846825</v>
      </c>
      <c r="F5733" s="21">
        <v>6.1923868553883796</v>
      </c>
      <c r="G5733" s="20">
        <v>6.3114079692410501</v>
      </c>
      <c r="H5733" s="20">
        <v>6.6324512973455585</v>
      </c>
      <c r="I5733" s="20">
        <v>6.8265331361711867</v>
      </c>
      <c r="J5733" s="20">
        <v>7.0751104800971163</v>
      </c>
      <c r="K5733" s="20">
        <v>7.2477609617842615</v>
      </c>
      <c r="L5733" s="20">
        <v>7.443988179201547</v>
      </c>
      <c r="M5733" s="20">
        <v>7.6828685873425169</v>
      </c>
      <c r="N5733" s="20">
        <v>7.7883876105448353</v>
      </c>
    </row>
    <row r="5734" spans="1:14" x14ac:dyDescent="0.3">
      <c r="A5734" s="19">
        <v>35453</v>
      </c>
      <c r="B5734" s="20">
        <v>3.946875960751715</v>
      </c>
      <c r="C5734" s="20">
        <v>4.8161021412070415</v>
      </c>
      <c r="D5734" s="20">
        <v>5.5717131896162542</v>
      </c>
      <c r="E5734" s="20">
        <v>6.1506135088307481</v>
      </c>
      <c r="F5734" s="21">
        <v>6.1697606086668317</v>
      </c>
      <c r="G5734" s="20">
        <v>6.2753861371181214</v>
      </c>
      <c r="H5734" s="20">
        <v>6.5706830957222238</v>
      </c>
      <c r="I5734" s="20">
        <v>6.7522600191603921</v>
      </c>
      <c r="J5734" s="20">
        <v>6.9872415161497443</v>
      </c>
      <c r="K5734" s="20">
        <v>7.1549463415397572</v>
      </c>
      <c r="L5734" s="20">
        <v>7.3514246357561834</v>
      </c>
      <c r="M5734" s="20">
        <v>7.6039017587608697</v>
      </c>
      <c r="N5734" s="20">
        <v>7.7082118406465083</v>
      </c>
    </row>
    <row r="5735" spans="1:14" x14ac:dyDescent="0.3">
      <c r="A5735" s="19">
        <v>35452</v>
      </c>
      <c r="B5735" s="20">
        <v>3.96908693097701</v>
      </c>
      <c r="C5735" s="20">
        <v>4.8134207508625444</v>
      </c>
      <c r="D5735" s="20">
        <v>5.5532143648385492</v>
      </c>
      <c r="E5735" s="20">
        <v>6.1196170144323627</v>
      </c>
      <c r="F5735" s="21">
        <v>6.1354419559786635</v>
      </c>
      <c r="G5735" s="20">
        <v>6.2387905587268389</v>
      </c>
      <c r="H5735" s="20">
        <v>6.5291943813418305</v>
      </c>
      <c r="I5735" s="20">
        <v>6.7064403604156908</v>
      </c>
      <c r="J5735" s="20">
        <v>6.9398073466117891</v>
      </c>
      <c r="K5735" s="20">
        <v>7.1107819154709464</v>
      </c>
      <c r="L5735" s="20">
        <v>7.3149978005863305</v>
      </c>
      <c r="M5735" s="20">
        <v>7.5874598666907982</v>
      </c>
      <c r="N5735" s="20">
        <v>7.6951336619696953</v>
      </c>
    </row>
    <row r="5736" spans="1:14" x14ac:dyDescent="0.3">
      <c r="A5736" s="19">
        <v>35451</v>
      </c>
      <c r="B5736" s="20">
        <v>3.6430056050654116</v>
      </c>
      <c r="C5736" s="20">
        <v>4.7582045926943923</v>
      </c>
      <c r="D5736" s="20">
        <v>5.5405495392765829</v>
      </c>
      <c r="E5736" s="20">
        <v>6.1670492116775968</v>
      </c>
      <c r="F5736" s="21">
        <v>6.2316574329719279</v>
      </c>
      <c r="G5736" s="20">
        <v>6.3441715622652826</v>
      </c>
      <c r="H5736" s="20">
        <v>6.6264050940505408</v>
      </c>
      <c r="I5736" s="20">
        <v>6.7985259516305261</v>
      </c>
      <c r="J5736" s="20">
        <v>7.0340683531475552</v>
      </c>
      <c r="K5736" s="20">
        <v>7.206984499288116</v>
      </c>
      <c r="L5736" s="20">
        <v>7.4051123885283259</v>
      </c>
      <c r="M5736" s="20">
        <v>7.6451865240053083</v>
      </c>
      <c r="N5736" s="20">
        <v>7.7517290330339623</v>
      </c>
    </row>
    <row r="5737" spans="1:14" x14ac:dyDescent="0.3">
      <c r="A5737" s="19">
        <v>35450</v>
      </c>
      <c r="B5737" s="20">
        <v>3.8216228835484323</v>
      </c>
      <c r="C5737" s="20">
        <v>4.7401587723365477</v>
      </c>
      <c r="D5737" s="20">
        <v>5.5508325166169215</v>
      </c>
      <c r="E5737" s="20">
        <v>6.1682868248691953</v>
      </c>
      <c r="F5737" s="21">
        <v>6.1893165962718655</v>
      </c>
      <c r="G5737" s="20">
        <v>6.302359180964336</v>
      </c>
      <c r="H5737" s="20">
        <v>6.6108421558005928</v>
      </c>
      <c r="I5737" s="20">
        <v>6.792034490323946</v>
      </c>
      <c r="J5737" s="20">
        <v>7.0258373548793287</v>
      </c>
      <c r="K5737" s="20">
        <v>7.1971319312380704</v>
      </c>
      <c r="L5737" s="20">
        <v>7.3989341029612472</v>
      </c>
      <c r="M5737" s="20">
        <v>7.6370082211093671</v>
      </c>
      <c r="N5737" s="20">
        <v>7.7493845509759165</v>
      </c>
    </row>
    <row r="5738" spans="1:14" x14ac:dyDescent="0.3">
      <c r="A5738" s="19">
        <v>35447</v>
      </c>
      <c r="B5738" s="20">
        <v>4.0317939656648321</v>
      </c>
      <c r="C5738" s="20">
        <v>4.8968992821705157</v>
      </c>
      <c r="D5738" s="20">
        <v>5.6204609245187669</v>
      </c>
      <c r="E5738" s="20">
        <v>6.178141733912847</v>
      </c>
      <c r="F5738" s="21">
        <v>6.2050912463892729</v>
      </c>
      <c r="G5738" s="20">
        <v>6.3066810289506217</v>
      </c>
      <c r="H5738" s="20">
        <v>6.5833563393196917</v>
      </c>
      <c r="I5738" s="20">
        <v>6.7576599378704181</v>
      </c>
      <c r="J5738" s="20">
        <v>6.9959239148504864</v>
      </c>
      <c r="K5738" s="20">
        <v>7.172135109252527</v>
      </c>
      <c r="L5738" s="20">
        <v>7.3779219180795241</v>
      </c>
      <c r="M5738" s="20">
        <v>7.609609255127042</v>
      </c>
      <c r="N5738" s="20">
        <v>7.7265848286842749</v>
      </c>
    </row>
    <row r="5739" spans="1:14" x14ac:dyDescent="0.3">
      <c r="A5739" s="19">
        <v>35446</v>
      </c>
      <c r="B5739" s="20">
        <v>3.6334683515812998</v>
      </c>
      <c r="C5739" s="20">
        <v>4.7048857746416282</v>
      </c>
      <c r="D5739" s="20">
        <v>5.5133612365340596</v>
      </c>
      <c r="E5739" s="20">
        <v>6.148877429144898</v>
      </c>
      <c r="F5739" s="21">
        <v>6.2024816875049487</v>
      </c>
      <c r="G5739" s="20">
        <v>6.3174964687722008</v>
      </c>
      <c r="H5739" s="20">
        <v>6.610109148831774</v>
      </c>
      <c r="I5739" s="20">
        <v>6.7873014649224643</v>
      </c>
      <c r="J5739" s="20">
        <v>7.0314839847718931</v>
      </c>
      <c r="K5739" s="20">
        <v>7.2115777466691018</v>
      </c>
      <c r="L5739" s="20">
        <v>7.4152376604561585</v>
      </c>
      <c r="M5739" s="20">
        <v>7.6323069203558873</v>
      </c>
      <c r="N5739" s="20">
        <v>7.7483661553279903</v>
      </c>
    </row>
    <row r="5740" spans="1:14" x14ac:dyDescent="0.3">
      <c r="A5740" s="19">
        <v>35445</v>
      </c>
      <c r="B5740" s="20">
        <v>4.096909188279092</v>
      </c>
      <c r="C5740" s="20">
        <v>4.9869219940880019</v>
      </c>
      <c r="D5740" s="20">
        <v>5.7371343082560742</v>
      </c>
      <c r="E5740" s="20">
        <v>6.3139579339931995</v>
      </c>
      <c r="F5740" s="21">
        <v>6.3409533077268909</v>
      </c>
      <c r="G5740" s="20">
        <v>6.4461753388985974</v>
      </c>
      <c r="H5740" s="20">
        <v>6.7290631548318798</v>
      </c>
      <c r="I5740" s="20">
        <v>6.8998218446307504</v>
      </c>
      <c r="J5740" s="20">
        <v>7.1328553896938072</v>
      </c>
      <c r="K5740" s="20">
        <v>7.3067274231579029</v>
      </c>
      <c r="L5740" s="20">
        <v>7.5046592024620846</v>
      </c>
      <c r="M5740" s="20">
        <v>7.6945573022590583</v>
      </c>
      <c r="N5740" s="20">
        <v>7.8128764804374722</v>
      </c>
    </row>
    <row r="5741" spans="1:14" x14ac:dyDescent="0.3">
      <c r="A5741" s="19">
        <v>35444</v>
      </c>
      <c r="B5741" s="20">
        <v>3.8951491800183078</v>
      </c>
      <c r="C5741" s="20">
        <v>4.8544483050652847</v>
      </c>
      <c r="D5741" s="20">
        <v>5.6533195521536044</v>
      </c>
      <c r="E5741" s="20">
        <v>6.2689020515464762</v>
      </c>
      <c r="F5741" s="21">
        <v>6.3005273335086587</v>
      </c>
      <c r="G5741" s="20">
        <v>6.4127309046852172</v>
      </c>
      <c r="H5741" s="20">
        <v>6.7130929563765038</v>
      </c>
      <c r="I5741" s="20">
        <v>6.8957157295947482</v>
      </c>
      <c r="J5741" s="20">
        <v>7.1426832844575214</v>
      </c>
      <c r="K5741" s="20">
        <v>7.3242199800351075</v>
      </c>
      <c r="L5741" s="20">
        <v>7.5321211817045981</v>
      </c>
      <c r="M5741" s="20">
        <v>7.7400275803426242</v>
      </c>
      <c r="N5741" s="20">
        <v>7.8636234268407064</v>
      </c>
    </row>
    <row r="5742" spans="1:14" x14ac:dyDescent="0.3">
      <c r="A5742" s="19">
        <v>35443</v>
      </c>
      <c r="B5742" s="20">
        <v>3.9921359555475959</v>
      </c>
      <c r="C5742" s="20">
        <v>4.9223674603627501</v>
      </c>
      <c r="D5742" s="20">
        <v>5.6901952616669398</v>
      </c>
      <c r="E5742" s="20">
        <v>6.2837952475202989</v>
      </c>
      <c r="F5742" s="21">
        <v>6.3143345354338187</v>
      </c>
      <c r="G5742" s="20">
        <v>6.4223399143935334</v>
      </c>
      <c r="H5742" s="20">
        <v>6.7145024962658111</v>
      </c>
      <c r="I5742" s="20">
        <v>6.8976411491773986</v>
      </c>
      <c r="J5742" s="20">
        <v>7.1527893277552677</v>
      </c>
      <c r="K5742" s="20">
        <v>7.3419895024125319</v>
      </c>
      <c r="L5742" s="20">
        <v>7.5568194501376214</v>
      </c>
      <c r="M5742" s="20">
        <v>7.795037358706483</v>
      </c>
      <c r="N5742" s="20">
        <v>7.9149675939463595</v>
      </c>
    </row>
    <row r="5743" spans="1:14" x14ac:dyDescent="0.3">
      <c r="A5743" s="19">
        <v>35440</v>
      </c>
      <c r="B5743" s="20">
        <v>3.7821274949913075</v>
      </c>
      <c r="C5743" s="20">
        <v>4.8347159045466181</v>
      </c>
      <c r="D5743" s="20">
        <v>5.6515023314126118</v>
      </c>
      <c r="E5743" s="20">
        <v>6.2914855078096643</v>
      </c>
      <c r="F5743" s="21">
        <v>6.3364610815920139</v>
      </c>
      <c r="G5743" s="20">
        <v>6.4522966078234321</v>
      </c>
      <c r="H5743" s="20">
        <v>6.7608859211624823</v>
      </c>
      <c r="I5743" s="20">
        <v>6.9593916332127472</v>
      </c>
      <c r="J5743" s="20">
        <v>7.2327769339651695</v>
      </c>
      <c r="K5743" s="20">
        <v>7.4263786664117912</v>
      </c>
      <c r="L5743" s="20">
        <v>7.637667173264866</v>
      </c>
      <c r="M5743" s="20">
        <v>7.8809429361859289</v>
      </c>
      <c r="N5743" s="20">
        <v>7.9942282558269913</v>
      </c>
    </row>
    <row r="5744" spans="1:14" x14ac:dyDescent="0.3">
      <c r="A5744" s="19">
        <v>35439</v>
      </c>
      <c r="B5744" s="20">
        <v>4.0649632777664699</v>
      </c>
      <c r="C5744" s="20">
        <v>4.9746107613345831</v>
      </c>
      <c r="D5744" s="20">
        <v>5.7542340254624733</v>
      </c>
      <c r="E5744" s="20">
        <v>6.3523690061859384</v>
      </c>
      <c r="F5744" s="21">
        <v>6.3768681362839699</v>
      </c>
      <c r="G5744" s="20">
        <v>6.4859871777200677</v>
      </c>
      <c r="H5744" s="20">
        <v>6.7889761786516916</v>
      </c>
      <c r="I5744" s="20">
        <v>6.9864832124920015</v>
      </c>
      <c r="J5744" s="20">
        <v>7.2531316588579156</v>
      </c>
      <c r="K5744" s="20">
        <v>7.4342374087049024</v>
      </c>
      <c r="L5744" s="20">
        <v>7.6275917720868991</v>
      </c>
      <c r="M5744" s="20">
        <v>7.8506854633321854</v>
      </c>
      <c r="N5744" s="20">
        <v>7.954097922904281</v>
      </c>
    </row>
    <row r="5745" spans="1:14" x14ac:dyDescent="0.3">
      <c r="A5745" s="19">
        <v>35438</v>
      </c>
      <c r="B5745" s="20">
        <v>3.9074502155908029</v>
      </c>
      <c r="C5745" s="20">
        <v>4.8963009581146526</v>
      </c>
      <c r="D5745" s="20">
        <v>5.7331854136079237</v>
      </c>
      <c r="E5745" s="20">
        <v>6.3785684495538444</v>
      </c>
      <c r="F5745" s="21">
        <v>6.4039117287859479</v>
      </c>
      <c r="G5745" s="20">
        <v>6.5213270921716617</v>
      </c>
      <c r="H5745" s="20">
        <v>6.8498325525949371</v>
      </c>
      <c r="I5745" s="20">
        <v>7.0575630754817382</v>
      </c>
      <c r="J5745" s="20">
        <v>7.3274708008693086</v>
      </c>
      <c r="K5745" s="20">
        <v>7.5077425699390856</v>
      </c>
      <c r="L5745" s="20">
        <v>7.6963358545894751</v>
      </c>
      <c r="M5745" s="20">
        <v>7.8935462670807492</v>
      </c>
      <c r="N5745" s="20">
        <v>7.9975188370061776</v>
      </c>
    </row>
    <row r="5746" spans="1:14" x14ac:dyDescent="0.3">
      <c r="A5746" s="19">
        <v>35437</v>
      </c>
      <c r="B5746" s="20">
        <v>3.9710519422135633</v>
      </c>
      <c r="C5746" s="20">
        <v>4.9591007729160665</v>
      </c>
      <c r="D5746" s="20">
        <v>5.7844446480394645</v>
      </c>
      <c r="E5746" s="20">
        <v>6.42192576961315</v>
      </c>
      <c r="F5746" s="21">
        <v>6.4509614706725742</v>
      </c>
      <c r="G5746" s="20">
        <v>6.5669002986432945</v>
      </c>
      <c r="H5746" s="20">
        <v>6.8887476163702424</v>
      </c>
      <c r="I5746" s="20">
        <v>7.0948030993503179</v>
      </c>
      <c r="J5746" s="20">
        <v>7.3624333453718238</v>
      </c>
      <c r="K5746" s="20">
        <v>7.5366228145692347</v>
      </c>
      <c r="L5746" s="20">
        <v>7.7097249149852205</v>
      </c>
      <c r="M5746" s="20">
        <v>7.8665731569609845</v>
      </c>
      <c r="N5746" s="20">
        <v>7.9641134482606359</v>
      </c>
    </row>
    <row r="5747" spans="1:14" x14ac:dyDescent="0.3">
      <c r="A5747" s="19">
        <v>35436</v>
      </c>
      <c r="B5747" s="20">
        <v>3.6585232033921997</v>
      </c>
      <c r="C5747" s="20">
        <v>4.7853075533986438</v>
      </c>
      <c r="D5747" s="20">
        <v>5.6821741978593217</v>
      </c>
      <c r="E5747" s="20">
        <v>6.3812699576767926</v>
      </c>
      <c r="F5747" s="21">
        <v>6.4243173316036088</v>
      </c>
      <c r="G5747" s="20">
        <v>6.5510823786742884</v>
      </c>
      <c r="H5747" s="20">
        <v>6.8918796495717016</v>
      </c>
      <c r="I5747" s="20">
        <v>7.1016854784923273</v>
      </c>
      <c r="J5747" s="20">
        <v>7.3655575892884899</v>
      </c>
      <c r="K5747" s="20">
        <v>7.534610013183233</v>
      </c>
      <c r="L5747" s="20">
        <v>7.7037909580612958</v>
      </c>
      <c r="M5747" s="20">
        <v>7.8673436219250732</v>
      </c>
      <c r="N5747" s="20">
        <v>7.9612279662209895</v>
      </c>
    </row>
    <row r="5748" spans="1:14" x14ac:dyDescent="0.3">
      <c r="A5748" s="19">
        <v>35433</v>
      </c>
      <c r="B5748" s="20">
        <v>3.9063802307547846</v>
      </c>
      <c r="C5748" s="20">
        <v>4.8932604942591613</v>
      </c>
      <c r="D5748" s="20">
        <v>5.7244823590139546</v>
      </c>
      <c r="E5748" s="20">
        <v>6.3694266975749141</v>
      </c>
      <c r="F5748" s="21">
        <v>6.3900706893498276</v>
      </c>
      <c r="G5748" s="20">
        <v>6.5068935212872097</v>
      </c>
      <c r="H5748" s="20">
        <v>6.8487819368167635</v>
      </c>
      <c r="I5748" s="20">
        <v>7.0707915210830032</v>
      </c>
      <c r="J5748" s="20">
        <v>7.3381622037298202</v>
      </c>
      <c r="K5748" s="20">
        <v>7.499534022643914</v>
      </c>
      <c r="L5748" s="20">
        <v>7.6577722656828469</v>
      </c>
      <c r="M5748" s="20">
        <v>7.8013722004794461</v>
      </c>
      <c r="N5748" s="20">
        <v>7.8925886412050925</v>
      </c>
    </row>
    <row r="5749" spans="1:14" x14ac:dyDescent="0.3">
      <c r="A5749" s="19">
        <v>35432</v>
      </c>
      <c r="B5749" s="20">
        <v>4.0129031699070978</v>
      </c>
      <c r="C5749" s="20">
        <v>4.931595506680857</v>
      </c>
      <c r="D5749" s="20">
        <v>5.7582086831336952</v>
      </c>
      <c r="E5749" s="20">
        <v>6.3916677930623091</v>
      </c>
      <c r="F5749" s="21">
        <v>6.3985936177529696</v>
      </c>
      <c r="G5749" s="20">
        <v>6.5138501358621168</v>
      </c>
      <c r="H5749" s="20">
        <v>6.8613417430200618</v>
      </c>
      <c r="I5749" s="20">
        <v>7.0902106806776599</v>
      </c>
      <c r="J5749" s="20">
        <v>7.3718294818810364</v>
      </c>
      <c r="K5749" s="20">
        <v>7.5380302501536276</v>
      </c>
      <c r="L5749" s="20">
        <v>7.681733552860214</v>
      </c>
      <c r="M5749" s="20">
        <v>7.7772243464437398</v>
      </c>
      <c r="N5749" s="20">
        <v>7.8608746944111774</v>
      </c>
    </row>
    <row r="5750" spans="1:14" x14ac:dyDescent="0.3">
      <c r="A5750" s="19">
        <v>35430</v>
      </c>
      <c r="B5750" s="20">
        <v>3.8686313475864935</v>
      </c>
      <c r="C5750" s="20">
        <v>4.8518658238234291</v>
      </c>
      <c r="D5750" s="20">
        <v>5.6879324244705352</v>
      </c>
      <c r="E5750" s="20">
        <v>6.3315949748996818</v>
      </c>
      <c r="F5750" s="21">
        <v>6.3565424850812358</v>
      </c>
      <c r="G5750" s="20">
        <v>6.4737615273443652</v>
      </c>
      <c r="H5750" s="20">
        <v>6.7972761293958746</v>
      </c>
      <c r="I5750" s="20">
        <v>6.9869124834441694</v>
      </c>
      <c r="J5750" s="20">
        <v>7.2052883990782757</v>
      </c>
      <c r="K5750" s="20">
        <v>7.3369897228925369</v>
      </c>
      <c r="L5750" s="20">
        <v>7.4728477261033941</v>
      </c>
      <c r="M5750" s="20">
        <v>7.5969746844576207</v>
      </c>
      <c r="N5750" s="20">
        <v>7.6796842473385025</v>
      </c>
    </row>
    <row r="5751" spans="1:14" x14ac:dyDescent="0.3">
      <c r="A5751" s="19">
        <v>35429</v>
      </c>
      <c r="B5751" s="20">
        <v>4.0786434542677732</v>
      </c>
      <c r="C5751" s="20">
        <v>4.9980308418567709</v>
      </c>
      <c r="D5751" s="20">
        <v>5.7687442017275963</v>
      </c>
      <c r="E5751" s="20">
        <v>6.3634318377814161</v>
      </c>
      <c r="F5751" s="21">
        <v>6.382071494918641</v>
      </c>
      <c r="G5751" s="20">
        <v>6.4901422036663368</v>
      </c>
      <c r="H5751" s="20">
        <v>6.7980060857490674</v>
      </c>
      <c r="I5751" s="20">
        <v>6.9857602495337945</v>
      </c>
      <c r="J5751" s="20">
        <v>7.2050661431405398</v>
      </c>
      <c r="K5751" s="20">
        <v>7.3373257747057226</v>
      </c>
      <c r="L5751" s="20">
        <v>7.4730084379379935</v>
      </c>
      <c r="M5751" s="20">
        <v>7.5967949273581699</v>
      </c>
      <c r="N5751" s="20">
        <v>7.6791848693099807</v>
      </c>
    </row>
    <row r="5752" spans="1:14" x14ac:dyDescent="0.3">
      <c r="A5752" s="19">
        <v>35426</v>
      </c>
      <c r="B5752" s="20">
        <v>3.5813857338448933</v>
      </c>
      <c r="C5752" s="20">
        <v>4.7307695940960279</v>
      </c>
      <c r="D5752" s="20">
        <v>5.6170581882908479</v>
      </c>
      <c r="E5752" s="20">
        <v>6.2982838042599791</v>
      </c>
      <c r="F5752" s="21">
        <v>6.326820637093876</v>
      </c>
      <c r="G5752" s="20">
        <v>6.4510547929279047</v>
      </c>
      <c r="H5752" s="20">
        <v>6.7871260432472802</v>
      </c>
      <c r="I5752" s="20">
        <v>6.9773747832020598</v>
      </c>
      <c r="J5752" s="20">
        <v>7.1937410120124854</v>
      </c>
      <c r="K5752" s="20">
        <v>7.3258072248820048</v>
      </c>
      <c r="L5752" s="20">
        <v>7.4639577631400389</v>
      </c>
      <c r="M5752" s="20">
        <v>7.5848041915064659</v>
      </c>
      <c r="N5752" s="20">
        <v>7.6707501299952536</v>
      </c>
    </row>
    <row r="5753" spans="1:14" x14ac:dyDescent="0.3">
      <c r="A5753" s="19">
        <v>35423</v>
      </c>
      <c r="B5753" s="20">
        <v>3.8590415080418516</v>
      </c>
      <c r="C5753" s="20">
        <v>4.8778170889836492</v>
      </c>
      <c r="D5753" s="20">
        <v>5.6920150210991238</v>
      </c>
      <c r="E5753" s="20">
        <v>6.3138654346656544</v>
      </c>
      <c r="F5753" s="21">
        <v>6.3310046120046497</v>
      </c>
      <c r="G5753" s="20">
        <v>6.4445732065974983</v>
      </c>
      <c r="H5753" s="20">
        <v>6.7656609640075516</v>
      </c>
      <c r="I5753" s="20">
        <v>6.9612658237249088</v>
      </c>
      <c r="J5753" s="20">
        <v>7.1907058742661576</v>
      </c>
      <c r="K5753" s="20">
        <v>7.3277472171523259</v>
      </c>
      <c r="L5753" s="20">
        <v>7.4647573967929919</v>
      </c>
      <c r="M5753" s="20">
        <v>7.581754150203551</v>
      </c>
      <c r="N5753" s="20">
        <v>7.6653617872640352</v>
      </c>
    </row>
    <row r="5754" spans="1:14" x14ac:dyDescent="0.3">
      <c r="A5754" s="19">
        <v>35422</v>
      </c>
      <c r="B5754" s="20">
        <v>4.2360554777004573</v>
      </c>
      <c r="C5754" s="20">
        <v>5.0441145711570776</v>
      </c>
      <c r="D5754" s="20">
        <v>5.7940840114363112</v>
      </c>
      <c r="E5754" s="20">
        <v>6.3631681374226705</v>
      </c>
      <c r="F5754" s="21">
        <v>6.3640061641889396</v>
      </c>
      <c r="G5754" s="20">
        <v>6.4680194941955973</v>
      </c>
      <c r="H5754" s="20">
        <v>6.7784976096621783</v>
      </c>
      <c r="I5754" s="20">
        <v>6.972516072879535</v>
      </c>
      <c r="J5754" s="20">
        <v>7.2027651750551787</v>
      </c>
      <c r="K5754" s="20">
        <v>7.3406131770419387</v>
      </c>
      <c r="L5754" s="20">
        <v>7.4768871187957782</v>
      </c>
      <c r="M5754" s="20">
        <v>7.5917474777433949</v>
      </c>
      <c r="N5754" s="20">
        <v>7.6747993143616213</v>
      </c>
    </row>
    <row r="5755" spans="1:14" x14ac:dyDescent="0.3">
      <c r="A5755" s="19">
        <v>35419</v>
      </c>
      <c r="B5755" s="20">
        <v>3.5547844586176751</v>
      </c>
      <c r="C5755" s="20">
        <v>4.7577496165595292</v>
      </c>
      <c r="D5755" s="20">
        <v>5.640231697771803</v>
      </c>
      <c r="E5755" s="20">
        <v>6.328029927683092</v>
      </c>
      <c r="F5755" s="21">
        <v>6.3771982731797427</v>
      </c>
      <c r="G5755" s="20">
        <v>6.5020754804176404</v>
      </c>
      <c r="H5755" s="20">
        <v>6.8267796733244319</v>
      </c>
      <c r="I5755" s="20">
        <v>7.0214192611402737</v>
      </c>
      <c r="J5755" s="20">
        <v>7.2614305182447598</v>
      </c>
      <c r="K5755" s="20">
        <v>7.41274880833378</v>
      </c>
      <c r="L5755" s="20">
        <v>7.5677329386594465</v>
      </c>
      <c r="M5755" s="20">
        <v>7.6985421639026033</v>
      </c>
      <c r="N5755" s="20">
        <v>7.793714961362288</v>
      </c>
    </row>
    <row r="5756" spans="1:14" x14ac:dyDescent="0.3">
      <c r="A5756" s="19">
        <v>35418</v>
      </c>
      <c r="B5756" s="20">
        <v>4.0786958367682331</v>
      </c>
      <c r="C5756" s="20">
        <v>4.9938684531507374</v>
      </c>
      <c r="D5756" s="20">
        <v>5.7819992330889711</v>
      </c>
      <c r="E5756" s="20">
        <v>6.3901163005650705</v>
      </c>
      <c r="F5756" s="21">
        <v>6.4087439818631378</v>
      </c>
      <c r="G5756" s="20">
        <v>6.5192287744510349</v>
      </c>
      <c r="H5756" s="20">
        <v>6.8376931170104465</v>
      </c>
      <c r="I5756" s="20">
        <v>7.0405985211263085</v>
      </c>
      <c r="J5756" s="20">
        <v>7.286809896228668</v>
      </c>
      <c r="K5756" s="20">
        <v>7.4365420305424497</v>
      </c>
      <c r="L5756" s="20">
        <v>7.5870076000890991</v>
      </c>
      <c r="M5756" s="20">
        <v>7.7260564515743226</v>
      </c>
      <c r="N5756" s="20">
        <v>7.8147337427333445</v>
      </c>
    </row>
    <row r="5757" spans="1:14" x14ac:dyDescent="0.3">
      <c r="A5757" s="19">
        <v>35417</v>
      </c>
      <c r="B5757" s="20">
        <v>3.7304414236984229</v>
      </c>
      <c r="C5757" s="20">
        <v>4.8354599591216161</v>
      </c>
      <c r="D5757" s="20">
        <v>5.6890705736453953</v>
      </c>
      <c r="E5757" s="20">
        <v>6.3481075696319582</v>
      </c>
      <c r="F5757" s="21">
        <v>6.370049047077603</v>
      </c>
      <c r="G5757" s="20">
        <v>6.4897738105280913</v>
      </c>
      <c r="H5757" s="20">
        <v>6.8344062190391872</v>
      </c>
      <c r="I5757" s="20">
        <v>7.0566657309342871</v>
      </c>
      <c r="J5757" s="20">
        <v>7.3251256226134771</v>
      </c>
      <c r="K5757" s="20">
        <v>7.4864163601365039</v>
      </c>
      <c r="L5757" s="20">
        <v>7.6454333949656696</v>
      </c>
      <c r="M5757" s="20">
        <v>7.7962215692612276</v>
      </c>
      <c r="N5757" s="20">
        <v>7.8868838726540718</v>
      </c>
    </row>
    <row r="5758" spans="1:14" x14ac:dyDescent="0.3">
      <c r="A5758" s="19">
        <v>35416</v>
      </c>
      <c r="B5758" s="20">
        <v>4.0371959522222234</v>
      </c>
      <c r="C5758" s="20">
        <v>4.9438936970334204</v>
      </c>
      <c r="D5758" s="20">
        <v>5.7083269874122884</v>
      </c>
      <c r="E5758" s="20">
        <v>6.2942897060181888</v>
      </c>
      <c r="F5758" s="21">
        <v>6.2974662169135804</v>
      </c>
      <c r="G5758" s="20">
        <v>6.4039888560395379</v>
      </c>
      <c r="H5758" s="20">
        <v>6.7319644522318569</v>
      </c>
      <c r="I5758" s="20">
        <v>6.9602325178334814</v>
      </c>
      <c r="J5758" s="20">
        <v>7.2638860473199598</v>
      </c>
      <c r="K5758" s="20">
        <v>7.4599293135115916</v>
      </c>
      <c r="L5758" s="20">
        <v>7.6499183705126423</v>
      </c>
      <c r="M5758" s="20">
        <v>7.8058294849394416</v>
      </c>
      <c r="N5758" s="20">
        <v>7.9154176910537819</v>
      </c>
    </row>
    <row r="5759" spans="1:14" x14ac:dyDescent="0.3">
      <c r="A5759" s="19">
        <v>35415</v>
      </c>
      <c r="B5759" s="20">
        <v>4.1439515368154218</v>
      </c>
      <c r="C5759" s="20">
        <v>4.9567736449670683</v>
      </c>
      <c r="D5759" s="20">
        <v>5.705371521264258</v>
      </c>
      <c r="E5759" s="20">
        <v>6.2752457638108474</v>
      </c>
      <c r="F5759" s="21">
        <v>6.2648835040906024</v>
      </c>
      <c r="G5759" s="20">
        <v>6.3686017088191447</v>
      </c>
      <c r="H5759" s="20">
        <v>6.7024547763349345</v>
      </c>
      <c r="I5759" s="20">
        <v>6.9351199752645707</v>
      </c>
      <c r="J5759" s="20">
        <v>7.235750738639763</v>
      </c>
      <c r="K5759" s="20">
        <v>7.4252591464888225</v>
      </c>
      <c r="L5759" s="20">
        <v>7.6094099165893301</v>
      </c>
      <c r="M5759" s="20">
        <v>7.7669511746075486</v>
      </c>
      <c r="N5759" s="20">
        <v>7.8730077169886465</v>
      </c>
    </row>
    <row r="5760" spans="1:14" x14ac:dyDescent="0.3">
      <c r="A5760" s="19">
        <v>35412</v>
      </c>
      <c r="B5760" s="20">
        <v>4.100231419893948</v>
      </c>
      <c r="C5760" s="20">
        <v>4.8843096184266948</v>
      </c>
      <c r="D5760" s="20">
        <v>5.6677670334265464</v>
      </c>
      <c r="E5760" s="20">
        <v>6.2677382750387736</v>
      </c>
      <c r="F5760" s="21">
        <v>6.2689146022104385</v>
      </c>
      <c r="G5760" s="20">
        <v>6.3779986870482945</v>
      </c>
      <c r="H5760" s="20">
        <v>6.7146135303054164</v>
      </c>
      <c r="I5760" s="20">
        <v>6.9424313980457368</v>
      </c>
      <c r="J5760" s="20">
        <v>7.236236931720053</v>
      </c>
      <c r="K5760" s="20">
        <v>7.4240135527501581</v>
      </c>
      <c r="L5760" s="20">
        <v>7.6087993733319976</v>
      </c>
      <c r="M5760" s="20">
        <v>7.7667097470644659</v>
      </c>
      <c r="N5760" s="20">
        <v>7.8738205879401768</v>
      </c>
    </row>
    <row r="5761" spans="1:14" x14ac:dyDescent="0.3">
      <c r="A5761" s="19">
        <v>35411</v>
      </c>
      <c r="B5761" s="20">
        <v>3.6107135052494108</v>
      </c>
      <c r="C5761" s="20">
        <v>4.6768969040351447</v>
      </c>
      <c r="D5761" s="20">
        <v>5.5729629908958707</v>
      </c>
      <c r="E5761" s="20">
        <v>6.2641310294243322</v>
      </c>
      <c r="F5761" s="21">
        <v>6.2856348339166015</v>
      </c>
      <c r="G5761" s="20">
        <v>6.4112307155351349</v>
      </c>
      <c r="H5761" s="20">
        <v>6.7716536049325748</v>
      </c>
      <c r="I5761" s="20">
        <v>7.0004438256935719</v>
      </c>
      <c r="J5761" s="20">
        <v>7.2888942472828457</v>
      </c>
      <c r="K5761" s="20">
        <v>7.4735753863251286</v>
      </c>
      <c r="L5761" s="20">
        <v>7.6577791563143123</v>
      </c>
      <c r="M5761" s="20">
        <v>7.806741706537899</v>
      </c>
      <c r="N5761" s="20">
        <v>7.9166692009011967</v>
      </c>
    </row>
    <row r="5762" spans="1:14" x14ac:dyDescent="0.3">
      <c r="A5762" s="19">
        <v>35410</v>
      </c>
      <c r="B5762" s="20">
        <v>3.8057680479176632</v>
      </c>
      <c r="C5762" s="20">
        <v>4.8311242069384459</v>
      </c>
      <c r="D5762" s="20">
        <v>5.6458829042164069</v>
      </c>
      <c r="E5762" s="20">
        <v>6.2761470868830465</v>
      </c>
      <c r="F5762" s="21">
        <v>6.2984186719908521</v>
      </c>
      <c r="G5762" s="20">
        <v>6.4128256112330728</v>
      </c>
      <c r="H5762" s="20">
        <v>6.7392061547512183</v>
      </c>
      <c r="I5762" s="20">
        <v>6.9486682220306832</v>
      </c>
      <c r="J5762" s="20">
        <v>7.2212273474029685</v>
      </c>
      <c r="K5762" s="20">
        <v>7.3964947550218207</v>
      </c>
      <c r="L5762" s="20">
        <v>7.5688631389322456</v>
      </c>
      <c r="M5762" s="20">
        <v>7.7280965425319668</v>
      </c>
      <c r="N5762" s="20">
        <v>7.825544338481718</v>
      </c>
    </row>
    <row r="5763" spans="1:14" x14ac:dyDescent="0.3">
      <c r="A5763" s="19">
        <v>35409</v>
      </c>
      <c r="B5763" s="20">
        <v>3.7838580599139782</v>
      </c>
      <c r="C5763" s="20">
        <v>4.8361193584400546</v>
      </c>
      <c r="D5763" s="20">
        <v>5.6229901908481175</v>
      </c>
      <c r="E5763" s="20">
        <v>6.2323969286489422</v>
      </c>
      <c r="F5763" s="21">
        <v>6.2604286733237755</v>
      </c>
      <c r="G5763" s="20">
        <v>6.3711192534793541</v>
      </c>
      <c r="H5763" s="20">
        <v>6.6759890129666246</v>
      </c>
      <c r="I5763" s="20">
        <v>6.8655873833244376</v>
      </c>
      <c r="J5763" s="20">
        <v>7.1181050068276406</v>
      </c>
      <c r="K5763" s="20">
        <v>7.2891352725590108</v>
      </c>
      <c r="L5763" s="20">
        <v>7.4668565665531972</v>
      </c>
      <c r="M5763" s="20">
        <v>7.6342510392675091</v>
      </c>
      <c r="N5763" s="20">
        <v>7.737369462723934</v>
      </c>
    </row>
    <row r="5764" spans="1:14" x14ac:dyDescent="0.3">
      <c r="A5764" s="19">
        <v>35408</v>
      </c>
      <c r="B5764" s="20">
        <v>3.7187161861969109</v>
      </c>
      <c r="C5764" s="20">
        <v>4.7856546085233731</v>
      </c>
      <c r="D5764" s="20">
        <v>5.605538379128852</v>
      </c>
      <c r="E5764" s="20">
        <v>6.2384062175589339</v>
      </c>
      <c r="F5764" s="21">
        <v>6.2620795762441013</v>
      </c>
      <c r="G5764" s="20">
        <v>6.3771141232009585</v>
      </c>
      <c r="H5764" s="20">
        <v>6.7016425070086427</v>
      </c>
      <c r="I5764" s="20">
        <v>6.9081934319477059</v>
      </c>
      <c r="J5764" s="20">
        <v>7.1804402139220445</v>
      </c>
      <c r="K5764" s="20">
        <v>7.3630775886997881</v>
      </c>
      <c r="L5764" s="20">
        <v>7.5512316129683157</v>
      </c>
      <c r="M5764" s="20">
        <v>7.7233594955156608</v>
      </c>
      <c r="N5764" s="20">
        <v>7.8328505064539629</v>
      </c>
    </row>
    <row r="5765" spans="1:14" x14ac:dyDescent="0.3">
      <c r="A5765" s="19">
        <v>35405</v>
      </c>
      <c r="B5765" s="20">
        <v>3.6751903732918336</v>
      </c>
      <c r="C5765" s="20">
        <v>4.834442941376194</v>
      </c>
      <c r="D5765" s="20">
        <v>5.6513921743260482</v>
      </c>
      <c r="E5765" s="20">
        <v>6.2870909230158336</v>
      </c>
      <c r="F5765" s="21">
        <v>6.3194655970324263</v>
      </c>
      <c r="G5765" s="20">
        <v>6.434667957044927</v>
      </c>
      <c r="H5765" s="20">
        <v>6.7573615374359166</v>
      </c>
      <c r="I5765" s="20">
        <v>6.9732750430848682</v>
      </c>
      <c r="J5765" s="20">
        <v>7.2651254142564294</v>
      </c>
      <c r="K5765" s="20">
        <v>7.4548910492928382</v>
      </c>
      <c r="L5765" s="20">
        <v>7.6380769082939155</v>
      </c>
      <c r="M5765" s="20">
        <v>7.816308348063747</v>
      </c>
      <c r="N5765" s="20">
        <v>7.9143869567561236</v>
      </c>
    </row>
    <row r="5766" spans="1:14" x14ac:dyDescent="0.3">
      <c r="A5766" s="19">
        <v>35404</v>
      </c>
      <c r="B5766" s="20">
        <v>3.7989467877133762</v>
      </c>
      <c r="C5766" s="20">
        <v>4.8467879112950847</v>
      </c>
      <c r="D5766" s="20">
        <v>5.6670926327533309</v>
      </c>
      <c r="E5766" s="20">
        <v>6.2998212860801228</v>
      </c>
      <c r="F5766" s="21">
        <v>6.3243274208570419</v>
      </c>
      <c r="G5766" s="20">
        <v>6.4394180049185996</v>
      </c>
      <c r="H5766" s="20">
        <v>6.7594295883195894</v>
      </c>
      <c r="I5766" s="20">
        <v>6.9530338866298953</v>
      </c>
      <c r="J5766" s="20">
        <v>7.1947925244413797</v>
      </c>
      <c r="K5766" s="20">
        <v>7.3531012406252403</v>
      </c>
      <c r="L5766" s="20">
        <v>7.5168161831129936</v>
      </c>
      <c r="M5766" s="20">
        <v>7.6542017742370021</v>
      </c>
      <c r="N5766" s="20">
        <v>7.7539070381746162</v>
      </c>
    </row>
    <row r="5767" spans="1:14" x14ac:dyDescent="0.3">
      <c r="A5767" s="19">
        <v>35403</v>
      </c>
      <c r="B5767" s="20">
        <v>3.7859097955874645</v>
      </c>
      <c r="C5767" s="20">
        <v>4.9382964759071335</v>
      </c>
      <c r="D5767" s="20">
        <v>5.7235955572963384</v>
      </c>
      <c r="E5767" s="20">
        <v>6.3407218100050162</v>
      </c>
      <c r="F5767" s="21">
        <v>6.3939899772874957</v>
      </c>
      <c r="G5767" s="20">
        <v>6.5057112775043375</v>
      </c>
      <c r="H5767" s="20">
        <v>6.7833225608173269</v>
      </c>
      <c r="I5767" s="20">
        <v>6.9330076927557487</v>
      </c>
      <c r="J5767" s="20">
        <v>7.1146095472708808</v>
      </c>
      <c r="K5767" s="20">
        <v>7.2398443683745199</v>
      </c>
      <c r="L5767" s="20">
        <v>7.3858978629344092</v>
      </c>
      <c r="M5767" s="20">
        <v>7.5443087829207585</v>
      </c>
      <c r="N5767" s="20">
        <v>7.6329340566845385</v>
      </c>
    </row>
    <row r="5768" spans="1:14" x14ac:dyDescent="0.3">
      <c r="A5768" s="19">
        <v>35402</v>
      </c>
      <c r="B5768" s="20">
        <v>4.0385975636619236</v>
      </c>
      <c r="C5768" s="20">
        <v>5.0276385396777989</v>
      </c>
      <c r="D5768" s="20">
        <v>5.7395713274722873</v>
      </c>
      <c r="E5768" s="20">
        <v>6.3021964683746834</v>
      </c>
      <c r="F5768" s="21">
        <v>6.359844173740214</v>
      </c>
      <c r="G5768" s="20">
        <v>6.4615787928170523</v>
      </c>
      <c r="H5768" s="20">
        <v>6.7048270296778867</v>
      </c>
      <c r="I5768" s="20">
        <v>6.837471650220575</v>
      </c>
      <c r="J5768" s="20">
        <v>7.0181570373171684</v>
      </c>
      <c r="K5768" s="20">
        <v>7.1547915457093172</v>
      </c>
      <c r="L5768" s="20">
        <v>7.314639379538332</v>
      </c>
      <c r="M5768" s="20">
        <v>7.473245572202674</v>
      </c>
      <c r="N5768" s="20">
        <v>7.5720550569148388</v>
      </c>
    </row>
    <row r="5769" spans="1:14" x14ac:dyDescent="0.3">
      <c r="A5769" s="19">
        <v>35401</v>
      </c>
      <c r="B5769" s="20">
        <v>4.0968213962697497</v>
      </c>
      <c r="C5769" s="20">
        <v>5.1085763461044866</v>
      </c>
      <c r="D5769" s="20">
        <v>5.7827672610576393</v>
      </c>
      <c r="E5769" s="20">
        <v>6.3116954588274155</v>
      </c>
      <c r="F5769" s="21">
        <v>6.3574245995855279</v>
      </c>
      <c r="G5769" s="20">
        <v>6.4532765230182418</v>
      </c>
      <c r="H5769" s="20">
        <v>6.6900749710321428</v>
      </c>
      <c r="I5769" s="20">
        <v>6.8215030861711545</v>
      </c>
      <c r="J5769" s="20">
        <v>7.000000008142047</v>
      </c>
      <c r="K5769" s="20">
        <v>7.1360307834782679</v>
      </c>
      <c r="L5769" s="20">
        <v>7.3001849675412966</v>
      </c>
      <c r="M5769" s="20">
        <v>7.4752688345702554</v>
      </c>
      <c r="N5769" s="20">
        <v>7.5755194732258975</v>
      </c>
    </row>
    <row r="5770" spans="1:14" x14ac:dyDescent="0.3">
      <c r="A5770" s="19">
        <v>35398</v>
      </c>
      <c r="B5770" s="20">
        <v>3.9055229063680059</v>
      </c>
      <c r="C5770" s="20">
        <v>4.9596120371007721</v>
      </c>
      <c r="D5770" s="20">
        <v>5.6908378119315657</v>
      </c>
      <c r="E5770" s="20">
        <v>6.264927622196776</v>
      </c>
      <c r="F5770" s="21">
        <v>6.3183914340408895</v>
      </c>
      <c r="G5770" s="20">
        <v>6.4224766833880249</v>
      </c>
      <c r="H5770" s="20">
        <v>6.6722151390417022</v>
      </c>
      <c r="I5770" s="20">
        <v>6.8036486751280885</v>
      </c>
      <c r="J5770" s="20">
        <v>6.9883136574357767</v>
      </c>
      <c r="K5770" s="20">
        <v>7.1374463286405705</v>
      </c>
      <c r="L5770" s="20">
        <v>7.3201674669454961</v>
      </c>
      <c r="M5770" s="20">
        <v>7.5397549526486687</v>
      </c>
      <c r="N5770" s="20">
        <v>7.6447161628521521</v>
      </c>
    </row>
    <row r="5771" spans="1:14" x14ac:dyDescent="0.3">
      <c r="A5771" s="19">
        <v>35397</v>
      </c>
      <c r="B5771" s="20">
        <v>4.9400000000000048</v>
      </c>
      <c r="C5771" s="20">
        <v>5.1898596481281221</v>
      </c>
      <c r="D5771" s="20">
        <v>5.865989653749665</v>
      </c>
      <c r="E5771" s="20">
        <v>6.3666046727451437</v>
      </c>
      <c r="F5771" s="21">
        <v>6.38</v>
      </c>
      <c r="G5771" s="20">
        <v>6.4839974134374163</v>
      </c>
      <c r="H5771" s="20">
        <v>6.7241335136447633</v>
      </c>
      <c r="I5771" s="20">
        <v>6.8619800401056095</v>
      </c>
      <c r="J5771" s="20">
        <v>7.0602000636811058</v>
      </c>
      <c r="K5771" s="20">
        <v>7.2243413398045186</v>
      </c>
      <c r="L5771" s="20">
        <v>7.4270567711358115</v>
      </c>
      <c r="M5771" s="20">
        <v>7.6485553789046961</v>
      </c>
      <c r="N5771" s="20">
        <v>7.7695905487277663</v>
      </c>
    </row>
    <row r="5772" spans="1:14" x14ac:dyDescent="0.3">
      <c r="A5772" s="19">
        <v>35396</v>
      </c>
      <c r="B5772" s="20">
        <v>4.8500000000000014</v>
      </c>
      <c r="C5772" s="20">
        <v>5.1628439242366255</v>
      </c>
      <c r="D5772" s="20">
        <v>5.8254636300465243</v>
      </c>
      <c r="E5772" s="20">
        <v>6.3482221685667781</v>
      </c>
      <c r="F5772" s="21">
        <v>6.37</v>
      </c>
      <c r="G5772" s="20">
        <v>6.4738659075116312</v>
      </c>
      <c r="H5772" s="20">
        <v>6.7263910444619315</v>
      </c>
      <c r="I5772" s="20">
        <v>6.8777890374030344</v>
      </c>
      <c r="J5772" s="20">
        <v>7.0979299285023201</v>
      </c>
      <c r="K5772" s="20">
        <v>7.2734752716013187</v>
      </c>
      <c r="L5772" s="20">
        <v>7.4793824398804443</v>
      </c>
      <c r="M5772" s="20">
        <v>7.6988235643693486</v>
      </c>
      <c r="N5772" s="20">
        <v>7.818907194875945</v>
      </c>
    </row>
    <row r="5773" spans="1:14" x14ac:dyDescent="0.3">
      <c r="A5773" s="19">
        <v>35395</v>
      </c>
      <c r="B5773" s="20">
        <v>4.7800000000000011</v>
      </c>
      <c r="C5773" s="20">
        <v>5.4759249215790629</v>
      </c>
      <c r="D5773" s="20">
        <v>6.030817349247318</v>
      </c>
      <c r="E5773" s="20">
        <v>6.4115258456011386</v>
      </c>
      <c r="F5773" s="21">
        <v>6.38</v>
      </c>
      <c r="G5773" s="20">
        <v>6.46520433731183</v>
      </c>
      <c r="H5773" s="20">
        <v>6.6900964507627121</v>
      </c>
      <c r="I5773" s="20">
        <v>6.8459084201786533</v>
      </c>
      <c r="J5773" s="20">
        <v>7.0717948805736359</v>
      </c>
      <c r="K5773" s="20">
        <v>7.2387232179388237</v>
      </c>
      <c r="L5773" s="20">
        <v>7.4257359360843127</v>
      </c>
      <c r="M5773" s="20">
        <v>7.6360890395084811</v>
      </c>
      <c r="N5773" s="20">
        <v>7.7416553510088022</v>
      </c>
    </row>
    <row r="5774" spans="1:14" x14ac:dyDescent="0.3">
      <c r="A5774" s="19">
        <v>35394</v>
      </c>
      <c r="B5774" s="20">
        <v>4.5499999999999972</v>
      </c>
      <c r="C5774" s="20">
        <v>5.343297157727493</v>
      </c>
      <c r="D5774" s="20">
        <v>5.9604808412995851</v>
      </c>
      <c r="E5774" s="20">
        <v>6.4007561752505122</v>
      </c>
      <c r="F5774" s="21">
        <v>6.39</v>
      </c>
      <c r="G5774" s="20">
        <v>6.4851202103248964</v>
      </c>
      <c r="H5774" s="20">
        <v>6.7174378413795184</v>
      </c>
      <c r="I5774" s="20">
        <v>6.8631646122069476</v>
      </c>
      <c r="J5774" s="20">
        <v>7.0754109919279298</v>
      </c>
      <c r="K5774" s="20">
        <v>7.236749969614138</v>
      </c>
      <c r="L5774" s="20">
        <v>7.4175842592550811</v>
      </c>
      <c r="M5774" s="20">
        <v>7.6282301818295988</v>
      </c>
      <c r="N5774" s="20">
        <v>7.728203347811939</v>
      </c>
    </row>
    <row r="5775" spans="1:14" x14ac:dyDescent="0.3">
      <c r="A5775" s="19">
        <v>35391</v>
      </c>
      <c r="B5775" s="20">
        <v>4.2401078126173317</v>
      </c>
      <c r="C5775" s="20">
        <v>5.1344195811215609</v>
      </c>
      <c r="D5775" s="20">
        <v>5.8337774243994431</v>
      </c>
      <c r="E5775" s="20">
        <v>6.3016809429907932</v>
      </c>
      <c r="F5775" s="21">
        <v>6.4215804485532573</v>
      </c>
      <c r="G5775" s="20">
        <v>6.5205382990867138</v>
      </c>
      <c r="H5775" s="20">
        <v>6.7661732457165602</v>
      </c>
      <c r="I5775" s="20">
        <v>6.9016721114094528</v>
      </c>
      <c r="J5775" s="20">
        <v>7.0968932603344257</v>
      </c>
      <c r="K5775" s="20">
        <v>7.2543731844080055</v>
      </c>
      <c r="L5775" s="20">
        <v>7.4413313496000884</v>
      </c>
      <c r="M5775" s="20">
        <v>7.6543153364301775</v>
      </c>
      <c r="N5775" s="20">
        <v>7.7618958076482141</v>
      </c>
    </row>
    <row r="5776" spans="1:14" x14ac:dyDescent="0.3">
      <c r="A5776" s="19">
        <v>35390</v>
      </c>
      <c r="B5776" s="20">
        <v>4.1009519636393215</v>
      </c>
      <c r="C5776" s="20">
        <v>5.0237714503575468</v>
      </c>
      <c r="D5776" s="20">
        <v>5.8003059888029682</v>
      </c>
      <c r="E5776" s="20">
        <v>6.3047665745210901</v>
      </c>
      <c r="F5776" s="21">
        <v>6.4318034366400356</v>
      </c>
      <c r="G5776" s="20">
        <v>6.540587746790977</v>
      </c>
      <c r="H5776" s="20">
        <v>6.8120364740118706</v>
      </c>
      <c r="I5776" s="20">
        <v>6.9525320832713779</v>
      </c>
      <c r="J5776" s="20">
        <v>7.1411747313713407</v>
      </c>
      <c r="K5776" s="20">
        <v>7.2910397154805491</v>
      </c>
      <c r="L5776" s="20">
        <v>7.4724531411199964</v>
      </c>
      <c r="M5776" s="20">
        <v>7.7034287257470169</v>
      </c>
      <c r="N5776" s="20">
        <v>7.8028945889758194</v>
      </c>
    </row>
    <row r="5777" spans="1:14" x14ac:dyDescent="0.3">
      <c r="A5777" s="19">
        <v>35389</v>
      </c>
      <c r="B5777" s="20">
        <v>4.1250707556806425</v>
      </c>
      <c r="C5777" s="20">
        <v>5.0190114827955732</v>
      </c>
      <c r="D5777" s="20">
        <v>5.8188548581710542</v>
      </c>
      <c r="E5777" s="20">
        <v>6.3310984226630254</v>
      </c>
      <c r="F5777" s="21">
        <v>6.4568517047441238</v>
      </c>
      <c r="G5777" s="20">
        <v>6.5679112199326815</v>
      </c>
      <c r="H5777" s="20">
        <v>6.8394019240450366</v>
      </c>
      <c r="I5777" s="20">
        <v>6.9788412121511803</v>
      </c>
      <c r="J5777" s="20">
        <v>7.1743411932549508</v>
      </c>
      <c r="K5777" s="20">
        <v>7.3336125122483518</v>
      </c>
      <c r="L5777" s="20">
        <v>7.5233583256813077</v>
      </c>
      <c r="M5777" s="20">
        <v>7.7633277019044185</v>
      </c>
      <c r="N5777" s="20">
        <v>7.8646403444045188</v>
      </c>
    </row>
    <row r="5778" spans="1:14" x14ac:dyDescent="0.3">
      <c r="A5778" s="19">
        <v>35388</v>
      </c>
      <c r="B5778" s="20">
        <v>3.9202315726601995</v>
      </c>
      <c r="C5778" s="20">
        <v>4.892486479212705</v>
      </c>
      <c r="D5778" s="20">
        <v>5.7313488515628386</v>
      </c>
      <c r="E5778" s="20">
        <v>6.2722289886418245</v>
      </c>
      <c r="F5778" s="21">
        <v>6.4072879114906804</v>
      </c>
      <c r="G5778" s="20">
        <v>6.5243799127796063</v>
      </c>
      <c r="H5778" s="20">
        <v>6.813999169912301</v>
      </c>
      <c r="I5778" s="20">
        <v>6.9592756994192806</v>
      </c>
      <c r="J5778" s="20">
        <v>7.1479326119684803</v>
      </c>
      <c r="K5778" s="20">
        <v>7.2973035617119519</v>
      </c>
      <c r="L5778" s="20">
        <v>7.4808828375052894</v>
      </c>
      <c r="M5778" s="20">
        <v>7.7372305206959009</v>
      </c>
      <c r="N5778" s="20">
        <v>7.8314132276103532</v>
      </c>
    </row>
    <row r="5779" spans="1:14" x14ac:dyDescent="0.3">
      <c r="A5779" s="19">
        <v>35387</v>
      </c>
      <c r="B5779" s="20">
        <v>4.0815258954795155</v>
      </c>
      <c r="C5779" s="20">
        <v>4.957431545704738</v>
      </c>
      <c r="D5779" s="20">
        <v>5.7808910174194637</v>
      </c>
      <c r="E5779" s="20">
        <v>6.2936149647849557</v>
      </c>
      <c r="F5779" s="21">
        <v>6.4194034119277301</v>
      </c>
      <c r="G5779" s="20">
        <v>6.533199099948936</v>
      </c>
      <c r="H5779" s="20">
        <v>6.8271430513830751</v>
      </c>
      <c r="I5779" s="20">
        <v>6.9770769331570932</v>
      </c>
      <c r="J5779" s="20">
        <v>7.165398454918761</v>
      </c>
      <c r="K5779" s="20">
        <v>7.3121274538392882</v>
      </c>
      <c r="L5779" s="20">
        <v>7.4938954181105029</v>
      </c>
      <c r="M5779" s="20">
        <v>7.7565867030733369</v>
      </c>
      <c r="N5779" s="20">
        <v>7.8485901448650868</v>
      </c>
    </row>
    <row r="5780" spans="1:14" x14ac:dyDescent="0.3">
      <c r="A5780" s="19">
        <v>35384</v>
      </c>
      <c r="B5780" s="20">
        <v>3.5435396654306182</v>
      </c>
      <c r="C5780" s="20">
        <v>4.7191532838172563</v>
      </c>
      <c r="D5780" s="20">
        <v>5.6479370549954595</v>
      </c>
      <c r="E5780" s="20">
        <v>6.2710861982708703</v>
      </c>
      <c r="F5780" s="21">
        <v>6.4291675380663618</v>
      </c>
      <c r="G5780" s="20">
        <v>6.5602140649445788</v>
      </c>
      <c r="H5780" s="20">
        <v>6.8661515939351103</v>
      </c>
      <c r="I5780" s="20">
        <v>7.0127029384095607</v>
      </c>
      <c r="J5780" s="20">
        <v>7.2038947112292462</v>
      </c>
      <c r="K5780" s="20">
        <v>7.3551292480994901</v>
      </c>
      <c r="L5780" s="20">
        <v>7.5392477363571135</v>
      </c>
      <c r="M5780" s="20">
        <v>7.8123997773838285</v>
      </c>
      <c r="N5780" s="20">
        <v>7.9028013348837556</v>
      </c>
    </row>
    <row r="5781" spans="1:14" x14ac:dyDescent="0.3">
      <c r="A5781" s="19">
        <v>35383</v>
      </c>
      <c r="B5781" s="20">
        <v>3.5071311471806048</v>
      </c>
      <c r="C5781" s="20">
        <v>4.6476528148534637</v>
      </c>
      <c r="D5781" s="20">
        <v>5.6265845367298191</v>
      </c>
      <c r="E5781" s="20">
        <v>6.2624822658714727</v>
      </c>
      <c r="F5781" s="21">
        <v>6.4205359857743929</v>
      </c>
      <c r="G5781" s="20">
        <v>6.5571164465251019</v>
      </c>
      <c r="H5781" s="20">
        <v>6.8844656728648479</v>
      </c>
      <c r="I5781" s="20">
        <v>7.0414840480272929</v>
      </c>
      <c r="J5781" s="20">
        <v>7.2367705687070707</v>
      </c>
      <c r="K5781" s="20">
        <v>7.3856078405017689</v>
      </c>
      <c r="L5781" s="20">
        <v>7.5661289174732573</v>
      </c>
      <c r="M5781" s="20">
        <v>7.8418698591002141</v>
      </c>
      <c r="N5781" s="20">
        <v>7.9282045059544242</v>
      </c>
    </row>
    <row r="5782" spans="1:14" x14ac:dyDescent="0.3">
      <c r="A5782" s="19">
        <v>35382</v>
      </c>
      <c r="B5782" s="20">
        <v>3.704347061272486</v>
      </c>
      <c r="C5782" s="20">
        <v>4.6750628783129198</v>
      </c>
      <c r="D5782" s="20">
        <v>5.6668031597830328</v>
      </c>
      <c r="E5782" s="20">
        <v>6.2671778157928157</v>
      </c>
      <c r="F5782" s="21">
        <v>6.4113876461649291</v>
      </c>
      <c r="G5782" s="20">
        <v>6.5470257529331768</v>
      </c>
      <c r="H5782" s="20">
        <v>6.8989375514520166</v>
      </c>
      <c r="I5782" s="20">
        <v>7.0782361456515162</v>
      </c>
      <c r="J5782" s="20">
        <v>7.30445021929396</v>
      </c>
      <c r="K5782" s="20">
        <v>7.4755802411916523</v>
      </c>
      <c r="L5782" s="20">
        <v>7.6758770987324194</v>
      </c>
      <c r="M5782" s="20">
        <v>7.945223555497293</v>
      </c>
      <c r="N5782" s="20">
        <v>8.0459859470450414</v>
      </c>
    </row>
    <row r="5783" spans="1:14" x14ac:dyDescent="0.3">
      <c r="A5783" s="19">
        <v>35381</v>
      </c>
      <c r="B5783" s="20">
        <v>3.8992114815905232</v>
      </c>
      <c r="C5783" s="20">
        <v>4.7386294363363461</v>
      </c>
      <c r="D5783" s="20">
        <v>5.6432045628008254</v>
      </c>
      <c r="E5783" s="20">
        <v>6.1782598884832884</v>
      </c>
      <c r="F5783" s="21">
        <v>6.305882108396295</v>
      </c>
      <c r="G5783" s="20">
        <v>6.4289823792071052</v>
      </c>
      <c r="H5783" s="20">
        <v>6.7659967544660953</v>
      </c>
      <c r="I5783" s="20">
        <v>6.9564366928714838</v>
      </c>
      <c r="J5783" s="20">
        <v>7.21067947570985</v>
      </c>
      <c r="K5783" s="20">
        <v>7.4005342632743183</v>
      </c>
      <c r="L5783" s="20">
        <v>7.6158601228165406</v>
      </c>
      <c r="M5783" s="20">
        <v>7.9031461306912067</v>
      </c>
      <c r="N5783" s="20">
        <v>8.0094542855377941</v>
      </c>
    </row>
    <row r="5784" spans="1:14" x14ac:dyDescent="0.3">
      <c r="A5784" s="19">
        <v>35380</v>
      </c>
      <c r="B5784" s="20">
        <v>4.0961766721450168</v>
      </c>
      <c r="C5784" s="20">
        <v>4.8477596325539078</v>
      </c>
      <c r="D5784" s="20">
        <v>5.706502137787556</v>
      </c>
      <c r="E5784" s="20">
        <v>6.2037780724471467</v>
      </c>
      <c r="F5784" s="21">
        <v>6.3210321010437225</v>
      </c>
      <c r="G5784" s="20">
        <v>6.4372230032059115</v>
      </c>
      <c r="H5784" s="20">
        <v>6.7649728394097668</v>
      </c>
      <c r="I5784" s="20">
        <v>6.9581536673072106</v>
      </c>
      <c r="J5784" s="20">
        <v>7.2205630150292324</v>
      </c>
      <c r="K5784" s="20">
        <v>7.4139055198264279</v>
      </c>
      <c r="L5784" s="20">
        <v>7.6300392736934963</v>
      </c>
      <c r="M5784" s="20">
        <v>7.9180507048884134</v>
      </c>
      <c r="N5784" s="20">
        <v>8.0239141694021221</v>
      </c>
    </row>
    <row r="5785" spans="1:14" x14ac:dyDescent="0.3">
      <c r="A5785" s="19">
        <v>35377</v>
      </c>
      <c r="B5785" s="20">
        <v>4.155974756564504</v>
      </c>
      <c r="C5785" s="20">
        <v>4.8207191571564039</v>
      </c>
      <c r="D5785" s="20">
        <v>5.7276661623102108</v>
      </c>
      <c r="E5785" s="20">
        <v>6.2224489749785432</v>
      </c>
      <c r="F5785" s="21">
        <v>6.3351905043832906</v>
      </c>
      <c r="G5785" s="20">
        <v>6.4559450208009537</v>
      </c>
      <c r="H5785" s="20">
        <v>6.8072925858766089</v>
      </c>
      <c r="I5785" s="20">
        <v>7.0086529428205546</v>
      </c>
      <c r="J5785" s="20">
        <v>7.2732979993757549</v>
      </c>
      <c r="K5785" s="20">
        <v>7.4648730091569551</v>
      </c>
      <c r="L5785" s="20">
        <v>7.6784118165663831</v>
      </c>
      <c r="M5785" s="20">
        <v>7.9481305807197886</v>
      </c>
      <c r="N5785" s="20">
        <v>8.0566700795431654</v>
      </c>
    </row>
    <row r="5786" spans="1:14" x14ac:dyDescent="0.3">
      <c r="A5786" s="19">
        <v>35376</v>
      </c>
      <c r="B5786" s="20">
        <v>4.363764227380198</v>
      </c>
      <c r="C5786" s="20">
        <v>4.9178757607453765</v>
      </c>
      <c r="D5786" s="20">
        <v>5.7732290189202757</v>
      </c>
      <c r="E5786" s="20">
        <v>6.2176004390746318</v>
      </c>
      <c r="F5786" s="21">
        <v>6.317817661052243</v>
      </c>
      <c r="G5786" s="20">
        <v>6.4307883159284973</v>
      </c>
      <c r="H5786" s="20">
        <v>6.7925375912418842</v>
      </c>
      <c r="I5786" s="20">
        <v>7.020717398531108</v>
      </c>
      <c r="J5786" s="20">
        <v>7.3161232299459398</v>
      </c>
      <c r="K5786" s="20">
        <v>7.5165193198963687</v>
      </c>
      <c r="L5786" s="20">
        <v>7.73105333517322</v>
      </c>
      <c r="M5786" s="20">
        <v>8.0142744414625504</v>
      </c>
      <c r="N5786" s="20">
        <v>8.1182723610281826</v>
      </c>
    </row>
    <row r="5787" spans="1:14" x14ac:dyDescent="0.3">
      <c r="A5787" s="19">
        <v>35375</v>
      </c>
      <c r="B5787" s="20">
        <v>4.2228537436797957</v>
      </c>
      <c r="C5787" s="20">
        <v>4.905696888693674</v>
      </c>
      <c r="D5787" s="20">
        <v>5.7205478035889108</v>
      </c>
      <c r="E5787" s="20">
        <v>6.1781120108420708</v>
      </c>
      <c r="F5787" s="21">
        <v>6.2869997631589429</v>
      </c>
      <c r="G5787" s="20">
        <v>6.3970044010098288</v>
      </c>
      <c r="H5787" s="20">
        <v>6.732549206100277</v>
      </c>
      <c r="I5787" s="20">
        <v>6.9417612754274494</v>
      </c>
      <c r="J5787" s="20">
        <v>7.2181168017511297</v>
      </c>
      <c r="K5787" s="20">
        <v>7.4129351796078664</v>
      </c>
      <c r="L5787" s="20">
        <v>7.627931035325787</v>
      </c>
      <c r="M5787" s="20">
        <v>7.9254159552650165</v>
      </c>
      <c r="N5787" s="20">
        <v>8.0286745671124216</v>
      </c>
    </row>
    <row r="5788" spans="1:14" x14ac:dyDescent="0.3">
      <c r="A5788" s="19">
        <v>35374</v>
      </c>
      <c r="B5788" s="20">
        <v>4.1919272957921798</v>
      </c>
      <c r="C5788" s="20">
        <v>4.8522969006676444</v>
      </c>
      <c r="D5788" s="20">
        <v>5.6586156308779039</v>
      </c>
      <c r="E5788" s="20">
        <v>6.1081404792252556</v>
      </c>
      <c r="F5788" s="21">
        <v>6.2145667449378408</v>
      </c>
      <c r="G5788" s="20">
        <v>6.3231621195956649</v>
      </c>
      <c r="H5788" s="20">
        <v>6.6581990909661917</v>
      </c>
      <c r="I5788" s="20">
        <v>6.8799647440722724</v>
      </c>
      <c r="J5788" s="20">
        <v>7.1891345755338083</v>
      </c>
      <c r="K5788" s="20">
        <v>7.4086541127827674</v>
      </c>
      <c r="L5788" s="20">
        <v>7.6460011340071388</v>
      </c>
      <c r="M5788" s="20">
        <v>7.9422414908831538</v>
      </c>
      <c r="N5788" s="20">
        <v>8.0626804687231921</v>
      </c>
    </row>
    <row r="5789" spans="1:14" x14ac:dyDescent="0.3">
      <c r="A5789" s="19">
        <v>35373</v>
      </c>
      <c r="B5789" s="20">
        <v>3.5697164198354052</v>
      </c>
      <c r="C5789" s="20">
        <v>4.4937590940980936</v>
      </c>
      <c r="D5789" s="20">
        <v>5.4926328962791082</v>
      </c>
      <c r="E5789" s="20">
        <v>6.0758421631701092</v>
      </c>
      <c r="F5789" s="21">
        <v>6.2167837257103686</v>
      </c>
      <c r="G5789" s="20">
        <v>6.3528189000623065</v>
      </c>
      <c r="H5789" s="20">
        <v>6.7469602424692514</v>
      </c>
      <c r="I5789" s="20">
        <v>6.98774699097146</v>
      </c>
      <c r="J5789" s="20">
        <v>7.3006558595678968</v>
      </c>
      <c r="K5789" s="20">
        <v>7.5160778399836783</v>
      </c>
      <c r="L5789" s="20">
        <v>7.7491991854315696</v>
      </c>
      <c r="M5789" s="20">
        <v>8.0269972973646766</v>
      </c>
      <c r="N5789" s="20">
        <v>8.1491303271447837</v>
      </c>
    </row>
    <row r="5790" spans="1:14" x14ac:dyDescent="0.3">
      <c r="A5790" s="19">
        <v>35370</v>
      </c>
      <c r="B5790" s="20">
        <v>3.9395499034493646</v>
      </c>
      <c r="C5790" s="20">
        <v>4.6132623777106456</v>
      </c>
      <c r="D5790" s="20">
        <v>5.5648119557118854</v>
      </c>
      <c r="E5790" s="20">
        <v>6.07223605627415</v>
      </c>
      <c r="F5790" s="21">
        <v>6.1887149766704725</v>
      </c>
      <c r="G5790" s="20">
        <v>6.3151860186199116</v>
      </c>
      <c r="H5790" s="20">
        <v>6.7086364960210156</v>
      </c>
      <c r="I5790" s="20">
        <v>6.9511611627153487</v>
      </c>
      <c r="J5790" s="20">
        <v>7.2626674501452602</v>
      </c>
      <c r="K5790" s="20">
        <v>7.4791787826872493</v>
      </c>
      <c r="L5790" s="20">
        <v>7.7189119045164203</v>
      </c>
      <c r="M5790" s="20">
        <v>8.0105193906682288</v>
      </c>
      <c r="N5790" s="20">
        <v>8.1364330476232176</v>
      </c>
    </row>
    <row r="5791" spans="1:14" x14ac:dyDescent="0.3">
      <c r="A5791" s="19">
        <v>35369</v>
      </c>
      <c r="B5791" s="20">
        <v>3.7995381588547019</v>
      </c>
      <c r="C5791" s="20">
        <v>4.6225777430178052</v>
      </c>
      <c r="D5791" s="20">
        <v>5.5085772967306141</v>
      </c>
      <c r="E5791" s="20">
        <v>6.019240601872796</v>
      </c>
      <c r="F5791" s="21">
        <v>6.1447454448084819</v>
      </c>
      <c r="G5791" s="20">
        <v>6.2657571938588301</v>
      </c>
      <c r="H5791" s="20">
        <v>6.6406844466295736</v>
      </c>
      <c r="I5791" s="20">
        <v>6.8806564618492283</v>
      </c>
      <c r="J5791" s="20">
        <v>7.1926815175041146</v>
      </c>
      <c r="K5791" s="20">
        <v>7.4072267212985974</v>
      </c>
      <c r="L5791" s="20">
        <v>7.643045650967748</v>
      </c>
      <c r="M5791" s="20">
        <v>7.9541540800149635</v>
      </c>
      <c r="N5791" s="20">
        <v>8.0715166893569137</v>
      </c>
    </row>
    <row r="5792" spans="1:14" x14ac:dyDescent="0.3">
      <c r="A5792" s="19">
        <v>35368</v>
      </c>
      <c r="B5792" s="20">
        <v>3.8876605163586504</v>
      </c>
      <c r="C5792" s="20">
        <v>4.6200309267219968</v>
      </c>
      <c r="D5792" s="20">
        <v>5.5287693937021487</v>
      </c>
      <c r="E5792" s="20">
        <v>6.0329945102118439</v>
      </c>
      <c r="F5792" s="21">
        <v>6.1519506424422064</v>
      </c>
      <c r="G5792" s="20">
        <v>6.2740765737444342</v>
      </c>
      <c r="H5792" s="20">
        <v>6.6431561433689463</v>
      </c>
      <c r="I5792" s="20">
        <v>6.8664921248951716</v>
      </c>
      <c r="J5792" s="20">
        <v>7.1563139836995306</v>
      </c>
      <c r="K5792" s="20">
        <v>7.3650164782618708</v>
      </c>
      <c r="L5792" s="20">
        <v>7.6068102321845874</v>
      </c>
      <c r="M5792" s="20">
        <v>7.9474524030990477</v>
      </c>
      <c r="N5792" s="20">
        <v>8.0660403950255013</v>
      </c>
    </row>
    <row r="5793" spans="1:14" x14ac:dyDescent="0.3">
      <c r="A5793" s="19">
        <v>35367</v>
      </c>
      <c r="B5793" s="20">
        <v>3.9603219860699781</v>
      </c>
      <c r="C5793" s="20">
        <v>4.4680296375571587</v>
      </c>
      <c r="D5793" s="20">
        <v>5.3854171232130099</v>
      </c>
      <c r="E5793" s="20">
        <v>5.8391939318801196</v>
      </c>
      <c r="F5793" s="21">
        <v>5.9393839570795466</v>
      </c>
      <c r="G5793" s="20">
        <v>6.059206065373588</v>
      </c>
      <c r="H5793" s="20">
        <v>6.4571523671154996</v>
      </c>
      <c r="I5793" s="20">
        <v>6.7084868172895193</v>
      </c>
      <c r="J5793" s="20">
        <v>7.0468212787363198</v>
      </c>
      <c r="K5793" s="20">
        <v>7.2998337353059641</v>
      </c>
      <c r="L5793" s="20">
        <v>7.5903182547864319</v>
      </c>
      <c r="M5793" s="20">
        <v>7.9961439299600743</v>
      </c>
      <c r="N5793" s="20">
        <v>8.1337500400018445</v>
      </c>
    </row>
    <row r="5794" spans="1:14" x14ac:dyDescent="0.3">
      <c r="A5794" s="19">
        <v>35366</v>
      </c>
      <c r="B5794" s="20">
        <v>3.5796073020459467</v>
      </c>
      <c r="C5794" s="20">
        <v>4.290578207688565</v>
      </c>
      <c r="D5794" s="20">
        <v>5.2772923634097317</v>
      </c>
      <c r="E5794" s="20">
        <v>5.8064786772587729</v>
      </c>
      <c r="F5794" s="21">
        <v>5.9283770792828872</v>
      </c>
      <c r="G5794" s="20">
        <v>6.0596224997713479</v>
      </c>
      <c r="H5794" s="20">
        <v>6.4639748294857879</v>
      </c>
      <c r="I5794" s="20">
        <v>6.7134074920463966</v>
      </c>
      <c r="J5794" s="20">
        <v>7.0488937751654133</v>
      </c>
      <c r="K5794" s="20">
        <v>7.299560843376903</v>
      </c>
      <c r="L5794" s="20">
        <v>7.5886550302485061</v>
      </c>
      <c r="M5794" s="20">
        <v>7.9807932752328714</v>
      </c>
      <c r="N5794" s="20">
        <v>8.1216089484911027</v>
      </c>
    </row>
    <row r="5795" spans="1:14" x14ac:dyDescent="0.3">
      <c r="A5795" s="19">
        <v>35363</v>
      </c>
      <c r="B5795" s="20">
        <v>3.8697723818170715</v>
      </c>
      <c r="C5795" s="20">
        <v>4.4508040122029353</v>
      </c>
      <c r="D5795" s="20">
        <v>5.338338012329821</v>
      </c>
      <c r="E5795" s="20">
        <v>5.7893842353496057</v>
      </c>
      <c r="F5795" s="21">
        <v>5.8947033125948538</v>
      </c>
      <c r="G5795" s="20">
        <v>6.01220259161044</v>
      </c>
      <c r="H5795" s="20">
        <v>6.4041868058869289</v>
      </c>
      <c r="I5795" s="20">
        <v>6.6573295248736413</v>
      </c>
      <c r="J5795" s="20">
        <v>7.0031927191363392</v>
      </c>
      <c r="K5795" s="20">
        <v>7.2591789302408269</v>
      </c>
      <c r="L5795" s="20">
        <v>7.5482542171158311</v>
      </c>
      <c r="M5795" s="20">
        <v>7.9411005635558762</v>
      </c>
      <c r="N5795" s="20">
        <v>8.0795398352660701</v>
      </c>
    </row>
    <row r="5796" spans="1:14" x14ac:dyDescent="0.3">
      <c r="A5796" s="19">
        <v>35362</v>
      </c>
      <c r="B5796" s="20">
        <v>3.2614283882252124</v>
      </c>
      <c r="C5796" s="20">
        <v>4.1899653723970864</v>
      </c>
      <c r="D5796" s="20">
        <v>5.2049418089183916</v>
      </c>
      <c r="E5796" s="20">
        <v>5.7910953026612182</v>
      </c>
      <c r="F5796" s="21">
        <v>5.9336075523682661</v>
      </c>
      <c r="G5796" s="20">
        <v>6.0717520253383146</v>
      </c>
      <c r="H5796" s="20">
        <v>6.4804692723566575</v>
      </c>
      <c r="I5796" s="20">
        <v>6.7335823929368681</v>
      </c>
      <c r="J5796" s="20">
        <v>7.0829255481145506</v>
      </c>
      <c r="K5796" s="20">
        <v>7.3473460176859167</v>
      </c>
      <c r="L5796" s="20">
        <v>7.6475586896684646</v>
      </c>
      <c r="M5796" s="20">
        <v>8.0361120359386788</v>
      </c>
      <c r="N5796" s="20">
        <v>8.1839321933303033</v>
      </c>
    </row>
    <row r="5797" spans="1:14" x14ac:dyDescent="0.3">
      <c r="A5797" s="19">
        <v>35361</v>
      </c>
      <c r="B5797" s="20">
        <v>3.7817658385367423</v>
      </c>
      <c r="C5797" s="20">
        <v>4.4219167576179199</v>
      </c>
      <c r="D5797" s="20">
        <v>5.3234557005018388</v>
      </c>
      <c r="E5797" s="20">
        <v>5.800997122223599</v>
      </c>
      <c r="F5797" s="21">
        <v>5.9115785949031237</v>
      </c>
      <c r="G5797" s="20">
        <v>6.0315138508466726</v>
      </c>
      <c r="H5797" s="20">
        <v>6.4173061591730232</v>
      </c>
      <c r="I5797" s="20">
        <v>6.6709258982596547</v>
      </c>
      <c r="J5797" s="20">
        <v>7.024992768084843</v>
      </c>
      <c r="K5797" s="20">
        <v>7.2907769146326302</v>
      </c>
      <c r="L5797" s="20">
        <v>7.5922795260413043</v>
      </c>
      <c r="M5797" s="20">
        <v>8.0060364953461196</v>
      </c>
      <c r="N5797" s="20">
        <v>8.1482345365404747</v>
      </c>
    </row>
    <row r="5798" spans="1:14" x14ac:dyDescent="0.3">
      <c r="A5798" s="19">
        <v>35360</v>
      </c>
      <c r="B5798" s="20">
        <v>3.7722209453622035</v>
      </c>
      <c r="C5798" s="20">
        <v>4.3296707113264397</v>
      </c>
      <c r="D5798" s="20">
        <v>5.2888164321318598</v>
      </c>
      <c r="E5798" s="20">
        <v>5.7806580499108957</v>
      </c>
      <c r="F5798" s="21">
        <v>5.8867702977636638</v>
      </c>
      <c r="G5798" s="20">
        <v>6.0121037616641333</v>
      </c>
      <c r="H5798" s="20">
        <v>6.4026793636062429</v>
      </c>
      <c r="I5798" s="20">
        <v>6.6493939755704323</v>
      </c>
      <c r="J5798" s="20">
        <v>6.9937772574834565</v>
      </c>
      <c r="K5798" s="20">
        <v>7.2557894069738271</v>
      </c>
      <c r="L5798" s="20">
        <v>7.5572718524759379</v>
      </c>
      <c r="M5798" s="20">
        <v>7.9945813638181962</v>
      </c>
      <c r="N5798" s="20">
        <v>8.1317154266455223</v>
      </c>
    </row>
    <row r="5799" spans="1:14" x14ac:dyDescent="0.3">
      <c r="A5799" s="19">
        <v>35359</v>
      </c>
      <c r="B5799" s="20">
        <v>3.4637755011346805</v>
      </c>
      <c r="C5799" s="20">
        <v>4.2563767432022832</v>
      </c>
      <c r="D5799" s="20">
        <v>5.262510346797324</v>
      </c>
      <c r="E5799" s="20">
        <v>5.8206691817283032</v>
      </c>
      <c r="F5799" s="21">
        <v>5.950375758187886</v>
      </c>
      <c r="G5799" s="20">
        <v>6.085171416850673</v>
      </c>
      <c r="H5799" s="20">
        <v>6.4862387029662862</v>
      </c>
      <c r="I5799" s="20">
        <v>6.7344928266176334</v>
      </c>
      <c r="J5799" s="20">
        <v>7.0753907233389741</v>
      </c>
      <c r="K5799" s="20">
        <v>7.3299538446987853</v>
      </c>
      <c r="L5799" s="20">
        <v>7.6239083915448846</v>
      </c>
      <c r="M5799" s="20">
        <v>8.0718582081451302</v>
      </c>
      <c r="N5799" s="20">
        <v>8.2020150313258249</v>
      </c>
    </row>
    <row r="5800" spans="1:14" x14ac:dyDescent="0.3">
      <c r="A5800" s="19">
        <v>35356</v>
      </c>
      <c r="B5800" s="20">
        <v>3.5104966896480931</v>
      </c>
      <c r="C5800" s="20">
        <v>4.221684804849323</v>
      </c>
      <c r="D5800" s="20">
        <v>5.2524712613402791</v>
      </c>
      <c r="E5800" s="20">
        <v>5.8079661227915782</v>
      </c>
      <c r="F5800" s="21">
        <v>5.9314196806836499</v>
      </c>
      <c r="G5800" s="20">
        <v>6.0678504166922114</v>
      </c>
      <c r="H5800" s="20">
        <v>6.4771350748218479</v>
      </c>
      <c r="I5800" s="20">
        <v>6.7271123757203704</v>
      </c>
      <c r="J5800" s="20">
        <v>7.0656203212657953</v>
      </c>
      <c r="K5800" s="20">
        <v>7.3187802475551758</v>
      </c>
      <c r="L5800" s="20">
        <v>7.6144556102220902</v>
      </c>
      <c r="M5800" s="20">
        <v>8.068545506075095</v>
      </c>
      <c r="N5800" s="20">
        <v>8.1996479298636125</v>
      </c>
    </row>
    <row r="5801" spans="1:14" x14ac:dyDescent="0.3">
      <c r="A5801" s="19">
        <v>35355</v>
      </c>
      <c r="B5801" s="20">
        <v>3.9565425806725685</v>
      </c>
      <c r="C5801" s="20">
        <v>4.5721502526120936</v>
      </c>
      <c r="D5801" s="20">
        <v>5.3793073539763014</v>
      </c>
      <c r="E5801" s="20">
        <v>5.8092067709625317</v>
      </c>
      <c r="F5801" s="21">
        <v>5.9123376632312121</v>
      </c>
      <c r="G5801" s="20">
        <v>6.0205996611075348</v>
      </c>
      <c r="H5801" s="20">
        <v>6.3807908985497752</v>
      </c>
      <c r="I5801" s="20">
        <v>6.6286765975660842</v>
      </c>
      <c r="J5801" s="20">
        <v>6.9915160556165716</v>
      </c>
      <c r="K5801" s="20">
        <v>7.270515328988167</v>
      </c>
      <c r="L5801" s="20">
        <v>7.5898355719870496</v>
      </c>
      <c r="M5801" s="20">
        <v>8.0381668497466698</v>
      </c>
      <c r="N5801" s="20">
        <v>8.1869359422739372</v>
      </c>
    </row>
    <row r="5802" spans="1:14" x14ac:dyDescent="0.3">
      <c r="A5802" s="19">
        <v>35354</v>
      </c>
      <c r="B5802" s="20">
        <v>4.035781741245259</v>
      </c>
      <c r="C5802" s="20">
        <v>4.5263649003114228</v>
      </c>
      <c r="D5802" s="20">
        <v>5.3676988182178889</v>
      </c>
      <c r="E5802" s="20">
        <v>5.7895517208955969</v>
      </c>
      <c r="F5802" s="21">
        <v>5.883253234632007</v>
      </c>
      <c r="G5802" s="20">
        <v>5.9935649484215379</v>
      </c>
      <c r="H5802" s="20">
        <v>6.3653430459824696</v>
      </c>
      <c r="I5802" s="20">
        <v>6.6211975044259601</v>
      </c>
      <c r="J5802" s="20">
        <v>6.9942124571116935</v>
      </c>
      <c r="K5802" s="20">
        <v>7.2783066310718469</v>
      </c>
      <c r="L5802" s="20">
        <v>7.599522019337118</v>
      </c>
      <c r="M5802" s="20">
        <v>8.0509347573653987</v>
      </c>
      <c r="N5802" s="20">
        <v>8.1985838568643725</v>
      </c>
    </row>
    <row r="5803" spans="1:14" x14ac:dyDescent="0.3">
      <c r="A5803" s="19">
        <v>35353</v>
      </c>
      <c r="B5803" s="20">
        <v>4.2647399886592865</v>
      </c>
      <c r="C5803" s="20">
        <v>4.6211001739669495</v>
      </c>
      <c r="D5803" s="20">
        <v>5.3682871526629015</v>
      </c>
      <c r="E5803" s="20">
        <v>5.7255129130313236</v>
      </c>
      <c r="F5803" s="21">
        <v>5.8018172747019818</v>
      </c>
      <c r="G5803" s="20">
        <v>5.8985338749449321</v>
      </c>
      <c r="H5803" s="20">
        <v>6.2334521344931844</v>
      </c>
      <c r="I5803" s="20">
        <v>6.4735128988980426</v>
      </c>
      <c r="J5803" s="20">
        <v>6.8466968197511262</v>
      </c>
      <c r="K5803" s="20">
        <v>7.1411508821492742</v>
      </c>
      <c r="L5803" s="20">
        <v>7.4705291462644965</v>
      </c>
      <c r="M5803" s="20">
        <v>7.9162350489515187</v>
      </c>
      <c r="N5803" s="20">
        <v>8.0692691788333608</v>
      </c>
    </row>
    <row r="5804" spans="1:14" x14ac:dyDescent="0.3">
      <c r="A5804" s="19">
        <v>35352</v>
      </c>
      <c r="B5804" s="20">
        <v>4.0640340799156043</v>
      </c>
      <c r="C5804" s="20">
        <v>4.6754519710558835</v>
      </c>
      <c r="D5804" s="20">
        <v>5.3763142139448732</v>
      </c>
      <c r="E5804" s="20">
        <v>5.769425803245146</v>
      </c>
      <c r="F5804" s="21">
        <v>5.8652931571737046</v>
      </c>
      <c r="G5804" s="20">
        <v>5.9604819448256956</v>
      </c>
      <c r="H5804" s="20">
        <v>6.2759053185111719</v>
      </c>
      <c r="I5804" s="20">
        <v>6.5137979139108486</v>
      </c>
      <c r="J5804" s="20">
        <v>6.8925137323629269</v>
      </c>
      <c r="K5804" s="20">
        <v>7.1891217814556887</v>
      </c>
      <c r="L5804" s="20">
        <v>7.5159038231987978</v>
      </c>
      <c r="M5804" s="20">
        <v>7.9460490548768572</v>
      </c>
      <c r="N5804" s="20">
        <v>8.0997162055043361</v>
      </c>
    </row>
    <row r="5805" spans="1:14" x14ac:dyDescent="0.3">
      <c r="A5805" s="19">
        <v>35349</v>
      </c>
      <c r="B5805" s="20">
        <v>4.3366839123978096</v>
      </c>
      <c r="C5805" s="20">
        <v>4.7136417001172664</v>
      </c>
      <c r="D5805" s="20">
        <v>5.4335598022802678</v>
      </c>
      <c r="E5805" s="20">
        <v>5.7814313394869208</v>
      </c>
      <c r="F5805" s="21">
        <v>5.8581161447312509</v>
      </c>
      <c r="G5805" s="20">
        <v>5.9519512191224688</v>
      </c>
      <c r="H5805" s="20">
        <v>6.2837121626011037</v>
      </c>
      <c r="I5805" s="20">
        <v>6.5252597915079029</v>
      </c>
      <c r="J5805" s="20">
        <v>6.8987821633554294</v>
      </c>
      <c r="K5805" s="20">
        <v>7.1929127428733954</v>
      </c>
      <c r="L5805" s="20">
        <v>7.5222729566205544</v>
      </c>
      <c r="M5805" s="20">
        <v>7.9540255983517367</v>
      </c>
      <c r="N5805" s="20">
        <v>8.1115767474319505</v>
      </c>
    </row>
    <row r="5806" spans="1:14" x14ac:dyDescent="0.3">
      <c r="A5806" s="19">
        <v>35348</v>
      </c>
      <c r="B5806" s="20">
        <v>4.1412845165160519</v>
      </c>
      <c r="C5806" s="20">
        <v>4.4878440328585167</v>
      </c>
      <c r="D5806" s="20">
        <v>5.3346829389985579</v>
      </c>
      <c r="E5806" s="20">
        <v>5.7277451491655524</v>
      </c>
      <c r="F5806" s="21">
        <v>5.8092017432776322</v>
      </c>
      <c r="G5806" s="20">
        <v>5.9178530241515634</v>
      </c>
      <c r="H5806" s="20">
        <v>6.2849165193941934</v>
      </c>
      <c r="I5806" s="20">
        <v>6.5275501763540396</v>
      </c>
      <c r="J5806" s="20">
        <v>6.8922206629914484</v>
      </c>
      <c r="K5806" s="20">
        <v>7.185478422339175</v>
      </c>
      <c r="L5806" s="20">
        <v>7.5204932392384478</v>
      </c>
      <c r="M5806" s="20">
        <v>7.9567369471328036</v>
      </c>
      <c r="N5806" s="20">
        <v>8.1196153839483642</v>
      </c>
    </row>
    <row r="5807" spans="1:14" x14ac:dyDescent="0.3">
      <c r="A5807" s="19">
        <v>35347</v>
      </c>
      <c r="B5807" s="20">
        <v>4.5369390179711946</v>
      </c>
      <c r="C5807" s="20">
        <v>4.7170227223455505</v>
      </c>
      <c r="D5807" s="20">
        <v>5.3888977255562338</v>
      </c>
      <c r="E5807" s="20">
        <v>5.6729126086291259</v>
      </c>
      <c r="F5807" s="21">
        <v>5.7294075949810379</v>
      </c>
      <c r="G5807" s="20">
        <v>5.8144848089850667</v>
      </c>
      <c r="H5807" s="20">
        <v>6.1492423747040936</v>
      </c>
      <c r="I5807" s="20">
        <v>6.4059475137389823</v>
      </c>
      <c r="J5807" s="20">
        <v>6.7976747005164171</v>
      </c>
      <c r="K5807" s="20">
        <v>7.0946857112566999</v>
      </c>
      <c r="L5807" s="20">
        <v>7.4218860483061251</v>
      </c>
      <c r="M5807" s="20">
        <v>7.8662368210015829</v>
      </c>
      <c r="N5807" s="20">
        <v>8.0186932566892626</v>
      </c>
    </row>
    <row r="5808" spans="1:14" x14ac:dyDescent="0.3">
      <c r="A5808" s="19">
        <v>35346</v>
      </c>
      <c r="B5808" s="20">
        <v>4.4420741034410671</v>
      </c>
      <c r="C5808" s="20">
        <v>4.7133275792433142</v>
      </c>
      <c r="D5808" s="20">
        <v>5.3841407118046334</v>
      </c>
      <c r="E5808" s="20">
        <v>5.685123594616992</v>
      </c>
      <c r="F5808" s="21">
        <v>5.7498448481795963</v>
      </c>
      <c r="G5808" s="20">
        <v>5.8362504487903486</v>
      </c>
      <c r="H5808" s="20">
        <v>6.1694319323106823</v>
      </c>
      <c r="I5808" s="20">
        <v>6.4284840069747284</v>
      </c>
      <c r="J5808" s="20">
        <v>6.8306360714247587</v>
      </c>
      <c r="K5808" s="20">
        <v>7.1355532566192279</v>
      </c>
      <c r="L5808" s="20">
        <v>7.4698507057985806</v>
      </c>
      <c r="M5808" s="20">
        <v>7.907222930573063</v>
      </c>
      <c r="N5808" s="20">
        <v>8.0678214052194797</v>
      </c>
    </row>
    <row r="5809" spans="1:14" x14ac:dyDescent="0.3">
      <c r="A5809" s="19">
        <v>35345</v>
      </c>
      <c r="B5809" s="20">
        <v>4.7933580203131356</v>
      </c>
      <c r="C5809" s="20">
        <v>4.7860734968842564</v>
      </c>
      <c r="D5809" s="20">
        <v>5.4622178587680033</v>
      </c>
      <c r="E5809" s="20">
        <v>5.6973012877721461</v>
      </c>
      <c r="F5809" s="21">
        <v>5.7383396573297016</v>
      </c>
      <c r="G5809" s="20">
        <v>5.8213002360754587</v>
      </c>
      <c r="H5809" s="20">
        <v>6.1868896033202079</v>
      </c>
      <c r="I5809" s="20">
        <v>6.4628532505511949</v>
      </c>
      <c r="J5809" s="20">
        <v>6.8586900892414473</v>
      </c>
      <c r="K5809" s="20">
        <v>7.1505891403417694</v>
      </c>
      <c r="L5809" s="20">
        <v>7.4742237706845147</v>
      </c>
      <c r="M5809" s="20">
        <v>7.9009097177931107</v>
      </c>
      <c r="N5809" s="20">
        <v>8.0577450440513871</v>
      </c>
    </row>
    <row r="5810" spans="1:14" ht="13.8" customHeight="1" x14ac:dyDescent="0.3">
      <c r="A5810" s="19">
        <v>35342</v>
      </c>
      <c r="B5810" s="20">
        <v>4.3168563545278005</v>
      </c>
      <c r="C5810" s="20">
        <v>4.6036880100352668</v>
      </c>
      <c r="D5810" s="20">
        <v>5.3258812988527247</v>
      </c>
      <c r="E5810" s="20">
        <v>5.6430022613302562</v>
      </c>
      <c r="F5810" s="21">
        <v>5.7126746338795957</v>
      </c>
      <c r="G5810" s="20">
        <v>5.8057846264212518</v>
      </c>
      <c r="H5810" s="20">
        <v>6.1733545262549638</v>
      </c>
      <c r="I5810" s="20">
        <v>6.4443867794013103</v>
      </c>
      <c r="J5810" s="20">
        <v>6.8348341853315926</v>
      </c>
      <c r="K5810" s="20">
        <v>7.1238749200587108</v>
      </c>
      <c r="L5810" s="20">
        <v>7.4457222802016414</v>
      </c>
      <c r="M5810" s="20">
        <v>7.8789500944729269</v>
      </c>
      <c r="N5810" s="20">
        <v>8.0338600959813427</v>
      </c>
    </row>
    <row r="5811" spans="1:14" x14ac:dyDescent="0.3">
      <c r="A5811" s="19">
        <v>35341</v>
      </c>
      <c r="B5811" s="20">
        <v>3.9665023464912341</v>
      </c>
      <c r="C5811" s="20">
        <v>4.3793868512417458</v>
      </c>
      <c r="D5811" s="20">
        <v>5.2228760803041965</v>
      </c>
      <c r="E5811" s="20">
        <v>5.6186207449916479</v>
      </c>
      <c r="F5811" s="21">
        <v>5.7061493279558739</v>
      </c>
      <c r="G5811" s="20">
        <v>5.8158719758890323</v>
      </c>
      <c r="H5811" s="20">
        <v>6.2206899238328628</v>
      </c>
      <c r="I5811" s="20">
        <v>6.5129250019904914</v>
      </c>
      <c r="J5811" s="20">
        <v>6.9253652393596479</v>
      </c>
      <c r="K5811" s="20">
        <v>7.2229412537311015</v>
      </c>
      <c r="L5811" s="20">
        <v>7.5492189209239013</v>
      </c>
      <c r="M5811" s="20">
        <v>7.9739172734398753</v>
      </c>
      <c r="N5811" s="20">
        <v>8.1322723802495283</v>
      </c>
    </row>
    <row r="5812" spans="1:14" x14ac:dyDescent="0.3">
      <c r="A5812" s="19">
        <v>35340</v>
      </c>
      <c r="B5812" s="20">
        <v>4.2215437813061865</v>
      </c>
      <c r="C5812" s="20">
        <v>4.5535673976383197</v>
      </c>
      <c r="D5812" s="20">
        <v>5.3143932331217343</v>
      </c>
      <c r="E5812" s="20">
        <v>5.6607160074393601</v>
      </c>
      <c r="F5812" s="21">
        <v>5.7360579493400099</v>
      </c>
      <c r="G5812" s="20">
        <v>5.8345332105626984</v>
      </c>
      <c r="H5812" s="20">
        <v>6.2172986744429872</v>
      </c>
      <c r="I5812" s="20">
        <v>6.5090662808619468</v>
      </c>
      <c r="J5812" s="20">
        <v>6.9274031118189949</v>
      </c>
      <c r="K5812" s="20">
        <v>7.223842342570828</v>
      </c>
      <c r="L5812" s="20">
        <v>7.5382952309958666</v>
      </c>
      <c r="M5812" s="20">
        <v>7.9635135681072429</v>
      </c>
      <c r="N5812" s="20">
        <v>8.1075347502154713</v>
      </c>
    </row>
    <row r="5813" spans="1:14" x14ac:dyDescent="0.3">
      <c r="A5813" s="19">
        <v>35339</v>
      </c>
      <c r="B5813" s="20">
        <v>3.8853159489076923</v>
      </c>
      <c r="C5813" s="20">
        <v>4.3409102139127018</v>
      </c>
      <c r="D5813" s="20">
        <v>5.2424802005530786</v>
      </c>
      <c r="E5813" s="20">
        <v>5.6672496069085687</v>
      </c>
      <c r="F5813" s="21">
        <v>5.7622597564343314</v>
      </c>
      <c r="G5813" s="20">
        <v>5.8797588692166176</v>
      </c>
      <c r="H5813" s="20">
        <v>6.3080174316090023</v>
      </c>
      <c r="I5813" s="20">
        <v>6.6087412079628871</v>
      </c>
      <c r="J5813" s="20">
        <v>7.0255552109514383</v>
      </c>
      <c r="K5813" s="20">
        <v>7.3236291143268275</v>
      </c>
      <c r="L5813" s="20">
        <v>7.6480448917425976</v>
      </c>
      <c r="M5813" s="20">
        <v>8.0808200336002347</v>
      </c>
      <c r="N5813" s="20">
        <v>8.2343768883089403</v>
      </c>
    </row>
    <row r="5814" spans="1:14" x14ac:dyDescent="0.3">
      <c r="A5814" s="19">
        <v>35338</v>
      </c>
      <c r="B5814" s="20">
        <v>4.0933669926581171</v>
      </c>
      <c r="C5814" s="20">
        <v>4.4255895057309278</v>
      </c>
      <c r="D5814" s="20">
        <v>5.3110017499487014</v>
      </c>
      <c r="E5814" s="20">
        <v>5.7002770179878244</v>
      </c>
      <c r="F5814" s="21">
        <v>5.7835540823352627</v>
      </c>
      <c r="G5814" s="20">
        <v>5.897280543898578</v>
      </c>
      <c r="H5814" s="20">
        <v>6.3327522133380709</v>
      </c>
      <c r="I5814" s="20">
        <v>6.642714335200032</v>
      </c>
      <c r="J5814" s="20">
        <v>7.0715813637077805</v>
      </c>
      <c r="K5814" s="20">
        <v>7.3800173657488335</v>
      </c>
      <c r="L5814" s="20">
        <v>7.7151673237665133</v>
      </c>
      <c r="M5814" s="20">
        <v>8.1364792198591562</v>
      </c>
      <c r="N5814" s="20">
        <v>8.300081251712454</v>
      </c>
    </row>
    <row r="5815" spans="1:14" x14ac:dyDescent="0.3">
      <c r="A5815" s="19">
        <v>35335</v>
      </c>
      <c r="B5815" s="20">
        <v>3.9733404071725413</v>
      </c>
      <c r="C5815" s="20">
        <v>4.3272959351141118</v>
      </c>
      <c r="D5815" s="20">
        <v>5.2501997372041487</v>
      </c>
      <c r="E5815" s="20">
        <v>5.6601428071438926</v>
      </c>
      <c r="F5815" s="21">
        <v>5.7474734309146029</v>
      </c>
      <c r="G5815" s="20">
        <v>5.8660380393896103</v>
      </c>
      <c r="H5815" s="20">
        <v>6.311392027172011</v>
      </c>
      <c r="I5815" s="20">
        <v>6.6272616825541313</v>
      </c>
      <c r="J5815" s="20">
        <v>7.0637302158652036</v>
      </c>
      <c r="K5815" s="20">
        <v>7.3766061327906414</v>
      </c>
      <c r="L5815" s="20">
        <v>7.7160126447408732</v>
      </c>
      <c r="M5815" s="20">
        <v>8.1483930295685489</v>
      </c>
      <c r="N5815" s="20">
        <v>8.3114571615136121</v>
      </c>
    </row>
    <row r="5816" spans="1:14" x14ac:dyDescent="0.3">
      <c r="A5816" s="19">
        <v>35334</v>
      </c>
      <c r="B5816" s="20">
        <v>3.8627708771894085</v>
      </c>
      <c r="C5816" s="20">
        <v>4.292577768450391</v>
      </c>
      <c r="D5816" s="20">
        <v>5.2380277453021122</v>
      </c>
      <c r="E5816" s="20">
        <v>5.6723558419251416</v>
      </c>
      <c r="F5816" s="21">
        <v>5.7677519695694341</v>
      </c>
      <c r="G5816" s="20">
        <v>5.8902660608516957</v>
      </c>
      <c r="H5816" s="20">
        <v>6.3414829946260003</v>
      </c>
      <c r="I5816" s="20">
        <v>6.6560855281027687</v>
      </c>
      <c r="J5816" s="20">
        <v>7.0869387385874543</v>
      </c>
      <c r="K5816" s="20">
        <v>7.3939689973113909</v>
      </c>
      <c r="L5816" s="20">
        <v>7.7251807035119215</v>
      </c>
      <c r="M5816" s="20">
        <v>8.1633472543197136</v>
      </c>
      <c r="N5816" s="20">
        <v>8.3173792114219829</v>
      </c>
    </row>
    <row r="5817" spans="1:14" x14ac:dyDescent="0.3">
      <c r="A5817" s="19">
        <v>35333</v>
      </c>
      <c r="B5817" s="20">
        <v>4.0190474250675408</v>
      </c>
      <c r="C5817" s="20">
        <v>4.3187041901702621</v>
      </c>
      <c r="D5817" s="20">
        <v>5.2912684076332859</v>
      </c>
      <c r="E5817" s="20">
        <v>5.7032192263795309</v>
      </c>
      <c r="F5817" s="21">
        <v>5.7889840775354662</v>
      </c>
      <c r="G5817" s="20">
        <v>5.9129567833594932</v>
      </c>
      <c r="H5817" s="20">
        <v>6.3936410566302433</v>
      </c>
      <c r="I5817" s="20">
        <v>6.7228433848759295</v>
      </c>
      <c r="J5817" s="20">
        <v>7.1527729613096751</v>
      </c>
      <c r="K5817" s="20">
        <v>7.4522141008438032</v>
      </c>
      <c r="L5817" s="20">
        <v>7.7785123154516054</v>
      </c>
      <c r="M5817" s="20">
        <v>8.2249078434397891</v>
      </c>
      <c r="N5817" s="20">
        <v>8.3749475445716204</v>
      </c>
    </row>
    <row r="5818" spans="1:14" x14ac:dyDescent="0.3">
      <c r="A5818" s="19">
        <v>35332</v>
      </c>
      <c r="B5818" s="20">
        <v>3.542846838934711</v>
      </c>
      <c r="C5818" s="20">
        <v>4.046018033300431</v>
      </c>
      <c r="D5818" s="20">
        <v>5.1642246708851616</v>
      </c>
      <c r="E5818" s="20">
        <v>5.6803502620118751</v>
      </c>
      <c r="F5818" s="21">
        <v>5.7923887800676335</v>
      </c>
      <c r="G5818" s="20">
        <v>5.9371216266829263</v>
      </c>
      <c r="H5818" s="20">
        <v>6.4558422668328816</v>
      </c>
      <c r="I5818" s="20">
        <v>6.7970555714420735</v>
      </c>
      <c r="J5818" s="20">
        <v>7.2283042706656531</v>
      </c>
      <c r="K5818" s="20">
        <v>7.5214428476755746</v>
      </c>
      <c r="L5818" s="20">
        <v>7.8422286351199713</v>
      </c>
      <c r="M5818" s="20">
        <v>8.266104708769511</v>
      </c>
      <c r="N5818" s="20">
        <v>8.4194160219930634</v>
      </c>
    </row>
    <row r="5819" spans="1:14" x14ac:dyDescent="0.3">
      <c r="A5819" s="19">
        <v>35331</v>
      </c>
      <c r="B5819" s="20">
        <v>3.2947117617074042</v>
      </c>
      <c r="C5819" s="20">
        <v>3.8816551332221412</v>
      </c>
      <c r="D5819" s="20">
        <v>5.0795349503766651</v>
      </c>
      <c r="E5819" s="20">
        <v>5.6469164266063192</v>
      </c>
      <c r="F5819" s="21">
        <v>5.7709109069090037</v>
      </c>
      <c r="G5819" s="20">
        <v>5.9265502764391034</v>
      </c>
      <c r="H5819" s="20">
        <v>6.4620493253206934</v>
      </c>
      <c r="I5819" s="20">
        <v>6.8010366624690901</v>
      </c>
      <c r="J5819" s="20">
        <v>7.2279389735189978</v>
      </c>
      <c r="K5819" s="20">
        <v>7.5228771964146119</v>
      </c>
      <c r="L5819" s="20">
        <v>7.8484956580950467</v>
      </c>
      <c r="M5819" s="20">
        <v>8.2647445009326326</v>
      </c>
      <c r="N5819" s="20">
        <v>8.4245110304227158</v>
      </c>
    </row>
    <row r="5820" spans="1:14" x14ac:dyDescent="0.3">
      <c r="A5820" s="19">
        <v>35328</v>
      </c>
      <c r="B5820" s="20">
        <v>3.4278956316669635</v>
      </c>
      <c r="C5820" s="20">
        <v>3.9376639863040612</v>
      </c>
      <c r="D5820" s="20">
        <v>5.0778780747478756</v>
      </c>
      <c r="E5820" s="20">
        <v>5.6042378576126213</v>
      </c>
      <c r="F5820" s="21">
        <v>5.7180602957884181</v>
      </c>
      <c r="G5820" s="20">
        <v>5.8655922629712567</v>
      </c>
      <c r="H5820" s="20">
        <v>6.3906359479746007</v>
      </c>
      <c r="I5820" s="20">
        <v>6.7326129906048306</v>
      </c>
      <c r="J5820" s="20">
        <v>7.1702977732465953</v>
      </c>
      <c r="K5820" s="20">
        <v>7.473842502827913</v>
      </c>
      <c r="L5820" s="20">
        <v>7.8077389765468226</v>
      </c>
      <c r="M5820" s="20">
        <v>8.2255138779106751</v>
      </c>
      <c r="N5820" s="20">
        <v>8.3914249811595827</v>
      </c>
    </row>
    <row r="5821" spans="1:14" x14ac:dyDescent="0.3">
      <c r="A5821" s="19">
        <v>35327</v>
      </c>
      <c r="B5821" s="20">
        <v>4.0652358782677727</v>
      </c>
      <c r="C5821" s="20">
        <v>4.2704380441117635</v>
      </c>
      <c r="D5821" s="20">
        <v>5.2671387279635375</v>
      </c>
      <c r="E5821" s="20">
        <v>5.6648169055433621</v>
      </c>
      <c r="F5821" s="21">
        <v>5.7438168958620119</v>
      </c>
      <c r="G5821" s="20">
        <v>5.8693873481021193</v>
      </c>
      <c r="H5821" s="20">
        <v>6.3698824658973976</v>
      </c>
      <c r="I5821" s="20">
        <v>6.716211969147575</v>
      </c>
      <c r="J5821" s="20">
        <v>7.1706353511134253</v>
      </c>
      <c r="K5821" s="20">
        <v>7.4863408755033012</v>
      </c>
      <c r="L5821" s="20">
        <v>7.8281645916253719</v>
      </c>
      <c r="M5821" s="20">
        <v>8.2440737847890322</v>
      </c>
      <c r="N5821" s="20">
        <v>8.4138105575072526</v>
      </c>
    </row>
    <row r="5822" spans="1:14" x14ac:dyDescent="0.3">
      <c r="A5822" s="19">
        <v>35326</v>
      </c>
      <c r="B5822" s="20">
        <v>4.1330297726653082</v>
      </c>
      <c r="C5822" s="20">
        <v>4.354528083587395</v>
      </c>
      <c r="D5822" s="20">
        <v>5.2922376720109376</v>
      </c>
      <c r="E5822" s="20">
        <v>5.6668266968680081</v>
      </c>
      <c r="F5822" s="21">
        <v>5.7440770173733018</v>
      </c>
      <c r="G5822" s="20">
        <v>5.8628433791842065</v>
      </c>
      <c r="H5822" s="20">
        <v>6.3545254414505381</v>
      </c>
      <c r="I5822" s="20">
        <v>6.707689033418017</v>
      </c>
      <c r="J5822" s="20">
        <v>7.1732010637729386</v>
      </c>
      <c r="K5822" s="20">
        <v>7.493061076061208</v>
      </c>
      <c r="L5822" s="20">
        <v>7.8356809199160242</v>
      </c>
      <c r="M5822" s="20">
        <v>8.2551820994097849</v>
      </c>
      <c r="N5822" s="20">
        <v>8.4235405841842041</v>
      </c>
    </row>
    <row r="5823" spans="1:14" x14ac:dyDescent="0.3">
      <c r="A5823" s="19">
        <v>35325</v>
      </c>
      <c r="B5823" s="20">
        <v>4.3315885214483334</v>
      </c>
      <c r="C5823" s="20">
        <v>4.4170360757576823</v>
      </c>
      <c r="D5823" s="20">
        <v>5.2976179651758741</v>
      </c>
      <c r="E5823" s="20">
        <v>5.6192027529350153</v>
      </c>
      <c r="F5823" s="21">
        <v>5.6811913789354644</v>
      </c>
      <c r="G5823" s="20">
        <v>5.790934348750338</v>
      </c>
      <c r="H5823" s="20">
        <v>6.2687714312512881</v>
      </c>
      <c r="I5823" s="20">
        <v>6.6228210968117187</v>
      </c>
      <c r="J5823" s="20">
        <v>7.1025628081856977</v>
      </c>
      <c r="K5823" s="20">
        <v>7.4362114088932758</v>
      </c>
      <c r="L5823" s="20">
        <v>7.7923509392321719</v>
      </c>
      <c r="M5823" s="20">
        <v>8.2347707158783443</v>
      </c>
      <c r="N5823" s="20">
        <v>8.4070189529867267</v>
      </c>
    </row>
    <row r="5824" spans="1:14" x14ac:dyDescent="0.3">
      <c r="A5824" s="19">
        <v>35324</v>
      </c>
      <c r="B5824" s="20">
        <v>4.2490545475123067</v>
      </c>
      <c r="C5824" s="20">
        <v>4.4145178107851475</v>
      </c>
      <c r="D5824" s="20">
        <v>5.2645696943804445</v>
      </c>
      <c r="E5824" s="20">
        <v>5.5936899716473647</v>
      </c>
      <c r="F5824" s="21">
        <v>5.660599460381321</v>
      </c>
      <c r="G5824" s="20">
        <v>5.7678885520171619</v>
      </c>
      <c r="H5824" s="20">
        <v>6.2365082769223097</v>
      </c>
      <c r="I5824" s="20">
        <v>6.5939699778862071</v>
      </c>
      <c r="J5824" s="20">
        <v>7.0834844507997445</v>
      </c>
      <c r="K5824" s="20">
        <v>7.4221235288250478</v>
      </c>
      <c r="L5824" s="20">
        <v>7.7773629102709974</v>
      </c>
      <c r="M5824" s="20">
        <v>8.2116959271146506</v>
      </c>
      <c r="N5824" s="20">
        <v>8.3832718641454704</v>
      </c>
    </row>
    <row r="5825" spans="1:14" x14ac:dyDescent="0.3">
      <c r="A5825" s="19">
        <v>35321</v>
      </c>
      <c r="B5825" s="20">
        <v>4.1402482426083278</v>
      </c>
      <c r="C5825" s="20">
        <v>4.3011684149221914</v>
      </c>
      <c r="D5825" s="20">
        <v>5.2077950433133751</v>
      </c>
      <c r="E5825" s="20">
        <v>5.5562117235389552</v>
      </c>
      <c r="F5825" s="21">
        <v>5.626151668986215</v>
      </c>
      <c r="G5825" s="20">
        <v>5.740311935062496</v>
      </c>
      <c r="H5825" s="20">
        <v>6.2337951162854051</v>
      </c>
      <c r="I5825" s="20">
        <v>6.600269371195739</v>
      </c>
      <c r="J5825" s="20">
        <v>7.092434070395603</v>
      </c>
      <c r="K5825" s="20">
        <v>7.4283343679351699</v>
      </c>
      <c r="L5825" s="20">
        <v>7.7785731619591276</v>
      </c>
      <c r="M5825" s="20">
        <v>8.2165843771561669</v>
      </c>
      <c r="N5825" s="20">
        <v>8.3834745933849479</v>
      </c>
    </row>
    <row r="5826" spans="1:14" x14ac:dyDescent="0.3">
      <c r="A5826" s="19">
        <v>35320</v>
      </c>
      <c r="B5826" s="20">
        <v>4.543605501139691</v>
      </c>
      <c r="C5826" s="20">
        <v>4.4133334352554385</v>
      </c>
      <c r="D5826" s="20">
        <v>5.3356594403213151</v>
      </c>
      <c r="E5826" s="20">
        <v>5.6267030919189489</v>
      </c>
      <c r="F5826" s="21">
        <v>5.6715820586580401</v>
      </c>
      <c r="G5826" s="20">
        <v>5.7832602142431968</v>
      </c>
      <c r="H5826" s="20">
        <v>6.2979833072018456</v>
      </c>
      <c r="I5826" s="20">
        <v>6.6842563795211625</v>
      </c>
      <c r="J5826" s="20">
        <v>7.2007088755386643</v>
      </c>
      <c r="K5826" s="20">
        <v>7.5493306948740457</v>
      </c>
      <c r="L5826" s="20">
        <v>7.9073252150333841</v>
      </c>
      <c r="M5826" s="20">
        <v>8.3180565739050412</v>
      </c>
      <c r="N5826" s="20">
        <v>8.4954483500454234</v>
      </c>
    </row>
    <row r="5827" spans="1:14" x14ac:dyDescent="0.3">
      <c r="A5827" s="19">
        <v>35319</v>
      </c>
      <c r="B5827" s="20">
        <v>4.0668413972034809</v>
      </c>
      <c r="C5827" s="20">
        <v>4.2537986140338546</v>
      </c>
      <c r="D5827" s="20">
        <v>5.2266140654526581</v>
      </c>
      <c r="E5827" s="20">
        <v>5.6041580912618825</v>
      </c>
      <c r="F5827" s="21">
        <v>5.6803895120937229</v>
      </c>
      <c r="G5827" s="20">
        <v>5.8030998879582327</v>
      </c>
      <c r="H5827" s="20">
        <v>6.3274781917265628</v>
      </c>
      <c r="I5827" s="20">
        <v>6.7143378413117709</v>
      </c>
      <c r="J5827" s="20">
        <v>7.2304859675923918</v>
      </c>
      <c r="K5827" s="20">
        <v>7.580172212125559</v>
      </c>
      <c r="L5827" s="20">
        <v>7.9389392923656175</v>
      </c>
      <c r="M5827" s="20">
        <v>8.3330233821748951</v>
      </c>
      <c r="N5827" s="20">
        <v>8.5147819821774462</v>
      </c>
    </row>
    <row r="5828" spans="1:14" x14ac:dyDescent="0.3">
      <c r="A5828" s="19">
        <v>35318</v>
      </c>
      <c r="B5828" s="20">
        <v>3.9081926877787208</v>
      </c>
      <c r="C5828" s="20">
        <v>4.1491216495751573</v>
      </c>
      <c r="D5828" s="20">
        <v>5.1657528325498845</v>
      </c>
      <c r="E5828" s="20">
        <v>5.5731026723116353</v>
      </c>
      <c r="F5828" s="21">
        <v>5.6565533050161578</v>
      </c>
      <c r="G5828" s="20">
        <v>5.7854125763362623</v>
      </c>
      <c r="H5828" s="20">
        <v>6.3222197582970496</v>
      </c>
      <c r="I5828" s="20">
        <v>6.7136441880328945</v>
      </c>
      <c r="J5828" s="20">
        <v>7.2325617796447883</v>
      </c>
      <c r="K5828" s="20">
        <v>7.5815430098759133</v>
      </c>
      <c r="L5828" s="20">
        <v>7.9384877644792891</v>
      </c>
      <c r="M5828" s="20">
        <v>8.3304599043975358</v>
      </c>
      <c r="N5828" s="20">
        <v>8.5117421470362196</v>
      </c>
    </row>
    <row r="5829" spans="1:14" x14ac:dyDescent="0.3">
      <c r="A5829" s="19">
        <v>35317</v>
      </c>
      <c r="B5829" s="20">
        <v>3.7793977103197687</v>
      </c>
      <c r="C5829" s="20">
        <v>4.1544937690476846</v>
      </c>
      <c r="D5829" s="20">
        <v>5.1517054294155606</v>
      </c>
      <c r="E5829" s="20">
        <v>5.5813736040924837</v>
      </c>
      <c r="F5829" s="21">
        <v>5.6755646282798811</v>
      </c>
      <c r="G5829" s="20">
        <v>5.8040840225090715</v>
      </c>
      <c r="H5829" s="20">
        <v>6.3256363916556611</v>
      </c>
      <c r="I5829" s="20">
        <v>6.7077319039208838</v>
      </c>
      <c r="J5829" s="20">
        <v>7.2222525226097032</v>
      </c>
      <c r="K5829" s="20">
        <v>7.5750752452252597</v>
      </c>
      <c r="L5829" s="20">
        <v>7.9389410973617629</v>
      </c>
      <c r="M5829" s="20">
        <v>8.3318187575930303</v>
      </c>
      <c r="N5829" s="20">
        <v>8.5183493855243224</v>
      </c>
    </row>
    <row r="5830" spans="1:14" x14ac:dyDescent="0.3">
      <c r="A5830" s="19">
        <v>35314</v>
      </c>
      <c r="B5830" s="20">
        <v>4.3090094336381011</v>
      </c>
      <c r="C5830" s="20">
        <v>4.3149896771550722</v>
      </c>
      <c r="D5830" s="20">
        <v>5.2980129533858289</v>
      </c>
      <c r="E5830" s="20">
        <v>5.6382656713873791</v>
      </c>
      <c r="F5830" s="21">
        <v>5.6991223519128837</v>
      </c>
      <c r="G5830" s="20">
        <v>5.8203862740815753</v>
      </c>
      <c r="H5830" s="20">
        <v>6.3581580486127418</v>
      </c>
      <c r="I5830" s="20">
        <v>6.746806968166986</v>
      </c>
      <c r="J5830" s="20">
        <v>7.2538469125830023</v>
      </c>
      <c r="K5830" s="20">
        <v>7.5959922054469811</v>
      </c>
      <c r="L5830" s="20">
        <v>7.9500534448215605</v>
      </c>
      <c r="M5830" s="20">
        <v>8.3400022418336377</v>
      </c>
      <c r="N5830" s="20">
        <v>8.5207187647672615</v>
      </c>
    </row>
    <row r="5831" spans="1:14" x14ac:dyDescent="0.3">
      <c r="A5831" s="19">
        <v>35313</v>
      </c>
      <c r="B5831" s="20">
        <v>3.8424310406006956</v>
      </c>
      <c r="C5831" s="20">
        <v>4.1189258064580638</v>
      </c>
      <c r="D5831" s="20">
        <v>5.1613178173001089</v>
      </c>
      <c r="E5831" s="20">
        <v>5.5872719633881998</v>
      </c>
      <c r="F5831" s="21">
        <v>5.6751841960287033</v>
      </c>
      <c r="G5831" s="20">
        <v>5.8077524312588213</v>
      </c>
      <c r="H5831" s="20">
        <v>6.3517062047257085</v>
      </c>
      <c r="I5831" s="20">
        <v>6.7419431168502433</v>
      </c>
      <c r="J5831" s="20">
        <v>7.2547184446438422</v>
      </c>
      <c r="K5831" s="20">
        <v>7.6035410606021996</v>
      </c>
      <c r="L5831" s="20">
        <v>7.9644536953787846</v>
      </c>
      <c r="M5831" s="20">
        <v>8.3468925006796937</v>
      </c>
      <c r="N5831" s="20">
        <v>8.5338407672831824</v>
      </c>
    </row>
    <row r="5832" spans="1:14" x14ac:dyDescent="0.3">
      <c r="A5832" s="19">
        <v>35312</v>
      </c>
      <c r="B5832" s="20">
        <v>4.1301117981677642</v>
      </c>
      <c r="C5832" s="20">
        <v>4.1628630905388384</v>
      </c>
      <c r="D5832" s="20">
        <v>5.1826089565429854</v>
      </c>
      <c r="E5832" s="20">
        <v>5.5381564957677689</v>
      </c>
      <c r="F5832" s="21">
        <v>5.6038300569336021</v>
      </c>
      <c r="G5832" s="20">
        <v>5.7301526085024221</v>
      </c>
      <c r="H5832" s="20">
        <v>6.2972977230926945</v>
      </c>
      <c r="I5832" s="20">
        <v>6.7131762398309682</v>
      </c>
      <c r="J5832" s="20">
        <v>7.257438879202958</v>
      </c>
      <c r="K5832" s="20">
        <v>7.6200058637329642</v>
      </c>
      <c r="L5832" s="20">
        <v>7.9876990943776729</v>
      </c>
      <c r="M5832" s="20">
        <v>8.3694971266887386</v>
      </c>
      <c r="N5832" s="20">
        <v>8.5598524154072031</v>
      </c>
    </row>
    <row r="5833" spans="1:14" x14ac:dyDescent="0.3">
      <c r="A5833" s="19">
        <v>35311</v>
      </c>
      <c r="B5833" s="20">
        <v>4.1237109051623992</v>
      </c>
      <c r="C5833" s="20">
        <v>4.2302855535813038</v>
      </c>
      <c r="D5833" s="20">
        <v>5.1934483050034075</v>
      </c>
      <c r="E5833" s="20">
        <v>5.5428299744949934</v>
      </c>
      <c r="F5833" s="21">
        <v>5.6117772359703242</v>
      </c>
      <c r="G5833" s="20">
        <v>5.7323446997245675</v>
      </c>
      <c r="H5833" s="20">
        <v>6.2810134230272654</v>
      </c>
      <c r="I5833" s="20">
        <v>6.6967937262479422</v>
      </c>
      <c r="J5833" s="20">
        <v>7.2450030138551345</v>
      </c>
      <c r="K5833" s="20">
        <v>7.6072772648429421</v>
      </c>
      <c r="L5833" s="20">
        <v>7.9734275010686506</v>
      </c>
      <c r="M5833" s="20">
        <v>8.3644105626776089</v>
      </c>
      <c r="N5833" s="20">
        <v>8.5521012423660299</v>
      </c>
    </row>
    <row r="5834" spans="1:14" x14ac:dyDescent="0.3">
      <c r="A5834" s="19">
        <v>35310</v>
      </c>
      <c r="B5834" s="20">
        <v>3.9825447376251475</v>
      </c>
      <c r="C5834" s="20">
        <v>4.1670141575320674</v>
      </c>
      <c r="D5834" s="20">
        <v>5.1413921278952941</v>
      </c>
      <c r="E5834" s="20">
        <v>5.5156966384170056</v>
      </c>
      <c r="F5834" s="21">
        <v>5.5918808029753411</v>
      </c>
      <c r="G5834" s="20">
        <v>5.7149158815342709</v>
      </c>
      <c r="H5834" s="20">
        <v>6.255011398969522</v>
      </c>
      <c r="I5834" s="20">
        <v>6.6629533308909394</v>
      </c>
      <c r="J5834" s="20">
        <v>7.2102758591776821</v>
      </c>
      <c r="K5834" s="20">
        <v>7.5781100100071868</v>
      </c>
      <c r="L5834" s="20">
        <v>7.9490370964544166</v>
      </c>
      <c r="M5834" s="20">
        <v>8.3551524827951393</v>
      </c>
      <c r="N5834" s="20">
        <v>8.5402423802878946</v>
      </c>
    </row>
    <row r="5835" spans="1:14" x14ac:dyDescent="0.3">
      <c r="A5835" s="19">
        <v>35307</v>
      </c>
      <c r="B5835" s="20">
        <v>4.3355357704524895</v>
      </c>
      <c r="C5835" s="20">
        <v>4.2833873568604286</v>
      </c>
      <c r="D5835" s="20">
        <v>5.2336804434711439</v>
      </c>
      <c r="E5835" s="20">
        <v>5.540698795306338</v>
      </c>
      <c r="F5835" s="21">
        <v>5.5950040566337096</v>
      </c>
      <c r="G5835" s="20">
        <v>5.7116718392618875</v>
      </c>
      <c r="H5835" s="20">
        <v>6.2655562221902672</v>
      </c>
      <c r="I5835" s="20">
        <v>6.6811999399696118</v>
      </c>
      <c r="J5835" s="20">
        <v>7.2291696588194325</v>
      </c>
      <c r="K5835" s="20">
        <v>7.5961410721968639</v>
      </c>
      <c r="L5835" s="20">
        <v>7.9673626298882523</v>
      </c>
      <c r="M5835" s="20">
        <v>8.3729185627183753</v>
      </c>
      <c r="N5835" s="20">
        <v>8.5583451419803769</v>
      </c>
    </row>
    <row r="5836" spans="1:14" x14ac:dyDescent="0.3">
      <c r="A5836" s="19">
        <v>35306</v>
      </c>
      <c r="B5836" s="20">
        <v>4.2033807572558306</v>
      </c>
      <c r="C5836" s="20">
        <v>4.3970689625192971</v>
      </c>
      <c r="D5836" s="20">
        <v>5.2395947614401983</v>
      </c>
      <c r="E5836" s="20">
        <v>5.5664272376836843</v>
      </c>
      <c r="F5836" s="21">
        <v>5.6353986380336565</v>
      </c>
      <c r="G5836" s="20">
        <v>5.7425480347387285</v>
      </c>
      <c r="H5836" s="20">
        <v>6.2397758160167145</v>
      </c>
      <c r="I5836" s="20">
        <v>6.6389333895044862</v>
      </c>
      <c r="J5836" s="20">
        <v>7.1879381136310245</v>
      </c>
      <c r="K5836" s="20">
        <v>7.5597282313829819</v>
      </c>
      <c r="L5836" s="20">
        <v>7.9333835043869856</v>
      </c>
      <c r="M5836" s="20">
        <v>8.354867573882192</v>
      </c>
      <c r="N5836" s="20">
        <v>8.5360501686893393</v>
      </c>
    </row>
    <row r="5837" spans="1:14" x14ac:dyDescent="0.3">
      <c r="A5837" s="19">
        <v>35305</v>
      </c>
      <c r="B5837" s="20">
        <v>3.7112605912822811</v>
      </c>
      <c r="C5837" s="20">
        <v>4.0958193421349236</v>
      </c>
      <c r="D5837" s="20">
        <v>5.0772916194566342</v>
      </c>
      <c r="E5837" s="20">
        <v>5.4988441572534779</v>
      </c>
      <c r="F5837" s="21">
        <v>5.5930996569499429</v>
      </c>
      <c r="G5837" s="20">
        <v>5.7200420038912867</v>
      </c>
      <c r="H5837" s="20">
        <v>6.255188347050809</v>
      </c>
      <c r="I5837" s="20">
        <v>6.6591715435555292</v>
      </c>
      <c r="J5837" s="20">
        <v>7.2026527228792361</v>
      </c>
      <c r="K5837" s="20">
        <v>7.5708397267763088</v>
      </c>
      <c r="L5837" s="20">
        <v>7.9437080904629171</v>
      </c>
      <c r="M5837" s="20">
        <v>8.3735657566422184</v>
      </c>
      <c r="N5837" s="20">
        <v>8.5528127060919754</v>
      </c>
    </row>
    <row r="5838" spans="1:14" x14ac:dyDescent="0.3">
      <c r="A5838" s="19">
        <v>35304</v>
      </c>
      <c r="B5838" s="20">
        <v>4.096010646612644</v>
      </c>
      <c r="C5838" s="20">
        <v>4.2395696050250411</v>
      </c>
      <c r="D5838" s="20">
        <v>5.1776867253411396</v>
      </c>
      <c r="E5838" s="20">
        <v>5.5245373440854282</v>
      </c>
      <c r="F5838" s="21">
        <v>5.5953218387293866</v>
      </c>
      <c r="G5838" s="20">
        <v>5.7134515881702246</v>
      </c>
      <c r="H5838" s="20">
        <v>6.2536922089659077</v>
      </c>
      <c r="I5838" s="20">
        <v>6.6652548736501593</v>
      </c>
      <c r="J5838" s="20">
        <v>7.211717503615799</v>
      </c>
      <c r="K5838" s="20">
        <v>7.5790318023064334</v>
      </c>
      <c r="L5838" s="20">
        <v>7.9516331922596306</v>
      </c>
      <c r="M5838" s="20">
        <v>8.3780291098287165</v>
      </c>
      <c r="N5838" s="20">
        <v>8.5585489168018558</v>
      </c>
    </row>
    <row r="5839" spans="1:14" x14ac:dyDescent="0.3">
      <c r="A5839" s="19">
        <v>35300</v>
      </c>
      <c r="B5839" s="20">
        <v>4.1382492990582929</v>
      </c>
      <c r="C5839" s="20">
        <v>4.2409007119287239</v>
      </c>
      <c r="D5839" s="20">
        <v>5.1852387922155714</v>
      </c>
      <c r="E5839" s="20">
        <v>5.5312527199261039</v>
      </c>
      <c r="F5839" s="21">
        <v>5.5982435292093324</v>
      </c>
      <c r="G5839" s="20">
        <v>5.716368341787855</v>
      </c>
      <c r="H5839" s="20">
        <v>6.2385947712541565</v>
      </c>
      <c r="I5839" s="20">
        <v>6.6315124920096586</v>
      </c>
      <c r="J5839" s="20">
        <v>7.1690019873300574</v>
      </c>
      <c r="K5839" s="20">
        <v>7.5365225200953097</v>
      </c>
      <c r="L5839" s="20">
        <v>7.9083836434602217</v>
      </c>
      <c r="M5839" s="20">
        <v>8.323898421767483</v>
      </c>
      <c r="N5839" s="20">
        <v>8.5062261214496218</v>
      </c>
    </row>
    <row r="5840" spans="1:14" x14ac:dyDescent="0.3">
      <c r="A5840" s="19">
        <v>35299</v>
      </c>
      <c r="B5840" s="20">
        <v>3.7420423006700556</v>
      </c>
      <c r="C5840" s="20">
        <v>4.1056508747249616</v>
      </c>
      <c r="D5840" s="20">
        <v>5.0685908978013856</v>
      </c>
      <c r="E5840" s="20">
        <v>5.4797348660552068</v>
      </c>
      <c r="F5840" s="21">
        <v>5.5708572784444863</v>
      </c>
      <c r="G5840" s="20">
        <v>5.6952170679667722</v>
      </c>
      <c r="H5840" s="20">
        <v>6.2201940670459432</v>
      </c>
      <c r="I5840" s="20">
        <v>6.6124563016483107</v>
      </c>
      <c r="J5840" s="20">
        <v>7.1320354787728562</v>
      </c>
      <c r="K5840" s="20">
        <v>7.4849617182293491</v>
      </c>
      <c r="L5840" s="20">
        <v>7.848977239454376</v>
      </c>
      <c r="M5840" s="20">
        <v>8.2849573009494968</v>
      </c>
      <c r="N5840" s="20">
        <v>8.4595907992634061</v>
      </c>
    </row>
    <row r="5841" spans="1:14" x14ac:dyDescent="0.3">
      <c r="A5841" s="19">
        <v>35298</v>
      </c>
      <c r="B5841" s="20">
        <v>4.0104497199581672</v>
      </c>
      <c r="C5841" s="20">
        <v>4.249170184602157</v>
      </c>
      <c r="D5841" s="20">
        <v>5.1999657027846418</v>
      </c>
      <c r="E5841" s="20">
        <v>5.5780990176243739</v>
      </c>
      <c r="F5841" s="21">
        <v>5.6574845933156039</v>
      </c>
      <c r="G5841" s="20">
        <v>5.7785015207558965</v>
      </c>
      <c r="H5841" s="20">
        <v>6.3029213544335159</v>
      </c>
      <c r="I5841" s="20">
        <v>6.6892414961518272</v>
      </c>
      <c r="J5841" s="20">
        <v>7.1977893599030027</v>
      </c>
      <c r="K5841" s="20">
        <v>7.5436732157737305</v>
      </c>
      <c r="L5841" s="20">
        <v>7.899694548914864</v>
      </c>
      <c r="M5841" s="20">
        <v>8.3082265671451871</v>
      </c>
      <c r="N5841" s="20">
        <v>8.4830999580514721</v>
      </c>
    </row>
    <row r="5842" spans="1:14" x14ac:dyDescent="0.3">
      <c r="A5842" s="19">
        <v>35297</v>
      </c>
      <c r="B5842" s="20">
        <v>4.3374605632720673</v>
      </c>
      <c r="C5842" s="20">
        <v>4.3704582119591819</v>
      </c>
      <c r="D5842" s="20">
        <v>5.288615999988405</v>
      </c>
      <c r="E5842" s="20">
        <v>5.6049840666534898</v>
      </c>
      <c r="F5842" s="21">
        <v>5.6645944250538776</v>
      </c>
      <c r="G5842" s="20">
        <v>5.7785999442952969</v>
      </c>
      <c r="H5842" s="20">
        <v>6.3018220036308037</v>
      </c>
      <c r="I5842" s="20">
        <v>6.6796498376388476</v>
      </c>
      <c r="J5842" s="20">
        <v>7.1681670708731886</v>
      </c>
      <c r="K5842" s="20">
        <v>7.5003602203145769</v>
      </c>
      <c r="L5842" s="20">
        <v>7.8421056528499893</v>
      </c>
      <c r="M5842" s="20">
        <v>8.2200416564000314</v>
      </c>
      <c r="N5842" s="20">
        <v>8.3915192157457472</v>
      </c>
    </row>
    <row r="5843" spans="1:14" x14ac:dyDescent="0.3">
      <c r="A5843" s="19">
        <v>35296</v>
      </c>
      <c r="B5843" s="20">
        <v>3.978545108003031</v>
      </c>
      <c r="C5843" s="20">
        <v>4.2363762911744942</v>
      </c>
      <c r="D5843" s="20">
        <v>5.1968886225289239</v>
      </c>
      <c r="E5843" s="20">
        <v>5.5852134460490106</v>
      </c>
      <c r="F5843" s="21">
        <v>5.666615397545355</v>
      </c>
      <c r="G5843" s="20">
        <v>5.7890683443531517</v>
      </c>
      <c r="H5843" s="20">
        <v>6.3085661802964363</v>
      </c>
      <c r="I5843" s="20">
        <v>6.682071999076526</v>
      </c>
      <c r="J5843" s="20">
        <v>7.1637421561293007</v>
      </c>
      <c r="K5843" s="20">
        <v>7.4879313842613318</v>
      </c>
      <c r="L5843" s="20">
        <v>7.8230483196296685</v>
      </c>
      <c r="M5843" s="20">
        <v>8.2107981485134154</v>
      </c>
      <c r="N5843" s="20">
        <v>8.3763985042314637</v>
      </c>
    </row>
    <row r="5844" spans="1:14" x14ac:dyDescent="0.3">
      <c r="A5844" s="19">
        <v>35293</v>
      </c>
      <c r="B5844" s="20">
        <v>4.1112196261430203</v>
      </c>
      <c r="C5844" s="20">
        <v>4.3534619614635854</v>
      </c>
      <c r="D5844" s="20">
        <v>5.2554538750073476</v>
      </c>
      <c r="E5844" s="20">
        <v>5.6133384037383678</v>
      </c>
      <c r="F5844" s="21">
        <v>5.6906061317527312</v>
      </c>
      <c r="G5844" s="20">
        <v>5.8056906650767859</v>
      </c>
      <c r="H5844" s="20">
        <v>6.3076134790091656</v>
      </c>
      <c r="I5844" s="20">
        <v>6.6753988790090233</v>
      </c>
      <c r="J5844" s="20">
        <v>7.1516407976789598</v>
      </c>
      <c r="K5844" s="20">
        <v>7.4715240572873496</v>
      </c>
      <c r="L5844" s="20">
        <v>7.8026576482127483</v>
      </c>
      <c r="M5844" s="20">
        <v>8.1917724190228789</v>
      </c>
      <c r="N5844" s="20">
        <v>8.3542970787089335</v>
      </c>
    </row>
    <row r="5845" spans="1:14" x14ac:dyDescent="0.3">
      <c r="A5845" s="19">
        <v>35292</v>
      </c>
      <c r="B5845" s="20">
        <v>3.9317716384593719</v>
      </c>
      <c r="C5845" s="20">
        <v>4.2320508275869315</v>
      </c>
      <c r="D5845" s="20">
        <v>5.2162790525761125</v>
      </c>
      <c r="E5845" s="20">
        <v>5.6197964704753796</v>
      </c>
      <c r="F5845" s="21">
        <v>5.7067207427773337</v>
      </c>
      <c r="G5845" s="20">
        <v>5.832762135611234</v>
      </c>
      <c r="H5845" s="20">
        <v>6.3638326514785435</v>
      </c>
      <c r="I5845" s="20">
        <v>6.7399152404740539</v>
      </c>
      <c r="J5845" s="20">
        <v>7.2191993793649498</v>
      </c>
      <c r="K5845" s="20">
        <v>7.5401634674150388</v>
      </c>
      <c r="L5845" s="20">
        <v>7.871072855311037</v>
      </c>
      <c r="M5845" s="20">
        <v>8.2473160651661743</v>
      </c>
      <c r="N5845" s="20">
        <v>8.4127125160305312</v>
      </c>
    </row>
    <row r="5846" spans="1:14" x14ac:dyDescent="0.3">
      <c r="A5846" s="19">
        <v>35291</v>
      </c>
      <c r="B5846" s="20">
        <v>3.9801374653994301</v>
      </c>
      <c r="C5846" s="20">
        <v>4.2349763041583017</v>
      </c>
      <c r="D5846" s="20">
        <v>5.2249511846163905</v>
      </c>
      <c r="E5846" s="20">
        <v>5.6250595871227702</v>
      </c>
      <c r="F5846" s="21">
        <v>5.7076226689091509</v>
      </c>
      <c r="G5846" s="20">
        <v>5.8336762685755579</v>
      </c>
      <c r="H5846" s="20">
        <v>6.3667237636922343</v>
      </c>
      <c r="I5846" s="20">
        <v>6.7486144539743345</v>
      </c>
      <c r="J5846" s="20">
        <v>7.235639628825254</v>
      </c>
      <c r="K5846" s="20">
        <v>7.5551093962923419</v>
      </c>
      <c r="L5846" s="20">
        <v>7.877984678296083</v>
      </c>
      <c r="M5846" s="20">
        <v>8.2549293047418129</v>
      </c>
      <c r="N5846" s="20">
        <v>8.4120542141171875</v>
      </c>
    </row>
    <row r="5847" spans="1:14" x14ac:dyDescent="0.3">
      <c r="A5847" s="19">
        <v>35290</v>
      </c>
      <c r="B5847" s="20">
        <v>4.1741501784912334</v>
      </c>
      <c r="C5847" s="20">
        <v>4.2839796631436116</v>
      </c>
      <c r="D5847" s="20">
        <v>5.2427233433239522</v>
      </c>
      <c r="E5847" s="20">
        <v>5.6051297103410693</v>
      </c>
      <c r="F5847" s="21">
        <v>5.6720240935772512</v>
      </c>
      <c r="G5847" s="20">
        <v>5.7920836786450964</v>
      </c>
      <c r="H5847" s="20">
        <v>6.3155566692251073</v>
      </c>
      <c r="I5847" s="20">
        <v>6.6942828556630092</v>
      </c>
      <c r="J5847" s="20">
        <v>7.1776468513511089</v>
      </c>
      <c r="K5847" s="20">
        <v>7.4950399913369381</v>
      </c>
      <c r="L5847" s="20">
        <v>7.8166465829323872</v>
      </c>
      <c r="M5847" s="20">
        <v>8.2004048126985278</v>
      </c>
      <c r="N5847" s="20">
        <v>8.3545120718082</v>
      </c>
    </row>
    <row r="5848" spans="1:14" x14ac:dyDescent="0.3">
      <c r="A5848" s="19">
        <v>35289</v>
      </c>
      <c r="B5848" s="20">
        <v>4.4271160455890382</v>
      </c>
      <c r="C5848" s="20">
        <v>4.4576360667952937</v>
      </c>
      <c r="D5848" s="20">
        <v>5.3472757172613576</v>
      </c>
      <c r="E5848" s="20">
        <v>5.6585403508701289</v>
      </c>
      <c r="F5848" s="21">
        <v>5.7152249617985378</v>
      </c>
      <c r="G5848" s="20">
        <v>5.8257414710691116</v>
      </c>
      <c r="H5848" s="20">
        <v>6.3375670106653956</v>
      </c>
      <c r="I5848" s="20">
        <v>6.7154291361735146</v>
      </c>
      <c r="J5848" s="20">
        <v>7.1983005437360763</v>
      </c>
      <c r="K5848" s="20">
        <v>7.5127583189062053</v>
      </c>
      <c r="L5848" s="20">
        <v>7.8301065171146274</v>
      </c>
      <c r="M5848" s="20">
        <v>8.2213363000924975</v>
      </c>
      <c r="N5848" s="20">
        <v>8.3702448769482647</v>
      </c>
    </row>
    <row r="5849" spans="1:14" x14ac:dyDescent="0.3">
      <c r="A5849" s="19">
        <v>35286</v>
      </c>
      <c r="B5849" s="20">
        <v>4.4929924781454496</v>
      </c>
      <c r="C5849" s="20">
        <v>4.3884395170409238</v>
      </c>
      <c r="D5849" s="20">
        <v>5.3353414567820003</v>
      </c>
      <c r="E5849" s="20">
        <v>5.6414010514754658</v>
      </c>
      <c r="F5849" s="21">
        <v>5.6888690850242645</v>
      </c>
      <c r="G5849" s="20">
        <v>5.8044057412644641</v>
      </c>
      <c r="H5849" s="20">
        <v>6.3419677058562938</v>
      </c>
      <c r="I5849" s="20">
        <v>6.7235189399659347</v>
      </c>
      <c r="J5849" s="20">
        <v>7.199018520097181</v>
      </c>
      <c r="K5849" s="20">
        <v>7.5088610688008188</v>
      </c>
      <c r="L5849" s="20">
        <v>7.8269716066256461</v>
      </c>
      <c r="M5849" s="20">
        <v>8.2283923661048028</v>
      </c>
      <c r="N5849" s="20">
        <v>8.3774304293761457</v>
      </c>
    </row>
    <row r="5850" spans="1:14" x14ac:dyDescent="0.3">
      <c r="A5850" s="19">
        <v>35285</v>
      </c>
      <c r="B5850" s="20">
        <v>4.4600836185600699</v>
      </c>
      <c r="C5850" s="20">
        <v>4.3911323654445411</v>
      </c>
      <c r="D5850" s="20">
        <v>5.3095442728608724</v>
      </c>
      <c r="E5850" s="20">
        <v>5.6007686889274124</v>
      </c>
      <c r="F5850" s="21">
        <v>5.651184911106407</v>
      </c>
      <c r="G5850" s="20">
        <v>5.7639201597715157</v>
      </c>
      <c r="H5850" s="20">
        <v>6.3116548772050214</v>
      </c>
      <c r="I5850" s="20">
        <v>6.7098649736756117</v>
      </c>
      <c r="J5850" s="20">
        <v>7.2006074180400628</v>
      </c>
      <c r="K5850" s="20">
        <v>7.510534372852689</v>
      </c>
      <c r="L5850" s="20">
        <v>7.8201254905237318</v>
      </c>
      <c r="M5850" s="20">
        <v>8.2153426745570357</v>
      </c>
      <c r="N5850" s="20">
        <v>8.3561841730699733</v>
      </c>
    </row>
    <row r="5851" spans="1:14" x14ac:dyDescent="0.3">
      <c r="A5851" s="19">
        <v>35284</v>
      </c>
      <c r="B5851" s="20">
        <v>4.3545335111208363</v>
      </c>
      <c r="C5851" s="20">
        <v>4.415047458696181</v>
      </c>
      <c r="D5851" s="20">
        <v>5.2736479989415521</v>
      </c>
      <c r="E5851" s="20">
        <v>5.5721146285798397</v>
      </c>
      <c r="F5851" s="21">
        <v>5.6305514019880176</v>
      </c>
      <c r="G5851" s="20">
        <v>5.7378311484178033</v>
      </c>
      <c r="H5851" s="20">
        <v>6.2537624110968872</v>
      </c>
      <c r="I5851" s="20">
        <v>6.6480555377285002</v>
      </c>
      <c r="J5851" s="20">
        <v>7.1549011624971568</v>
      </c>
      <c r="K5851" s="20">
        <v>7.4782458556738822</v>
      </c>
      <c r="L5851" s="20">
        <v>7.7947100713158459</v>
      </c>
      <c r="M5851" s="20">
        <v>8.1882276211250193</v>
      </c>
      <c r="N5851" s="20">
        <v>8.3317315669070702</v>
      </c>
    </row>
    <row r="5852" spans="1:14" x14ac:dyDescent="0.3">
      <c r="A5852" s="19">
        <v>35283</v>
      </c>
      <c r="B5852" s="20">
        <v>4.4278402531908245</v>
      </c>
      <c r="C5852" s="20">
        <v>4.5013315749384351</v>
      </c>
      <c r="D5852" s="20">
        <v>5.2929667046080731</v>
      </c>
      <c r="E5852" s="20">
        <v>5.5548980225605833</v>
      </c>
      <c r="F5852" s="21">
        <v>5.6122909379049934</v>
      </c>
      <c r="G5852" s="20">
        <v>5.7117420120022766</v>
      </c>
      <c r="H5852" s="20">
        <v>6.2282117774996077</v>
      </c>
      <c r="I5852" s="20">
        <v>6.6387115039196507</v>
      </c>
      <c r="J5852" s="20">
        <v>7.1653435742954485</v>
      </c>
      <c r="K5852" s="20">
        <v>7.4958928169499277</v>
      </c>
      <c r="L5852" s="20">
        <v>7.8137743511989992</v>
      </c>
      <c r="M5852" s="20">
        <v>8.2063866598961202</v>
      </c>
      <c r="N5852" s="20">
        <v>8.3490063489093895</v>
      </c>
    </row>
    <row r="5853" spans="1:14" x14ac:dyDescent="0.3">
      <c r="A5853" s="19">
        <v>35282</v>
      </c>
      <c r="B5853" s="20">
        <v>4.1618240625780221</v>
      </c>
      <c r="C5853" s="20">
        <v>4.1977369320255118</v>
      </c>
      <c r="D5853" s="20">
        <v>5.1568605461434913</v>
      </c>
      <c r="E5853" s="20">
        <v>5.4950356535542282</v>
      </c>
      <c r="F5853" s="21">
        <v>5.5560314591633251</v>
      </c>
      <c r="G5853" s="20">
        <v>5.6752651706511106</v>
      </c>
      <c r="H5853" s="20">
        <v>6.231555979779837</v>
      </c>
      <c r="I5853" s="20">
        <v>6.6500470580310287</v>
      </c>
      <c r="J5853" s="20">
        <v>7.1819639556322112</v>
      </c>
      <c r="K5853" s="20">
        <v>7.5153495611363814</v>
      </c>
      <c r="L5853" s="20">
        <v>7.832176089449935</v>
      </c>
      <c r="M5853" s="20">
        <v>8.2180831495536317</v>
      </c>
      <c r="N5853" s="20">
        <v>8.3588613681665986</v>
      </c>
    </row>
    <row r="5854" spans="1:14" x14ac:dyDescent="0.3">
      <c r="A5854" s="19">
        <v>35279</v>
      </c>
      <c r="B5854" s="20">
        <v>3.785976966319593</v>
      </c>
      <c r="C5854" s="20">
        <v>4.1250139413740765</v>
      </c>
      <c r="D5854" s="20">
        <v>5.1059673486279316</v>
      </c>
      <c r="E5854" s="20">
        <v>5.5171312826008219</v>
      </c>
      <c r="F5854" s="21">
        <v>5.6069890602921468</v>
      </c>
      <c r="G5854" s="20">
        <v>5.7333258651066759</v>
      </c>
      <c r="H5854" s="20">
        <v>6.2778330847112693</v>
      </c>
      <c r="I5854" s="20">
        <v>6.6828785071057171</v>
      </c>
      <c r="J5854" s="20">
        <v>7.2017476149970463</v>
      </c>
      <c r="K5854" s="20">
        <v>7.5322840600586982</v>
      </c>
      <c r="L5854" s="20">
        <v>7.8505500754427304</v>
      </c>
      <c r="M5854" s="20">
        <v>8.2379082656206375</v>
      </c>
      <c r="N5854" s="20">
        <v>8.3806991922303755</v>
      </c>
    </row>
    <row r="5855" spans="1:14" x14ac:dyDescent="0.3">
      <c r="A5855" s="19">
        <v>35278</v>
      </c>
      <c r="B5855" s="20">
        <v>4.2195277750427334</v>
      </c>
      <c r="C5855" s="20">
        <v>4.19876133412847</v>
      </c>
      <c r="D5855" s="20">
        <v>5.2135871157341604</v>
      </c>
      <c r="E5855" s="20">
        <v>5.5548928749917197</v>
      </c>
      <c r="F5855" s="21">
        <v>5.6146564386318998</v>
      </c>
      <c r="G5855" s="20">
        <v>5.7399729772343289</v>
      </c>
      <c r="H5855" s="20">
        <v>6.3298011442326185</v>
      </c>
      <c r="I5855" s="20">
        <v>6.7557421453084343</v>
      </c>
      <c r="J5855" s="20">
        <v>7.270499915889995</v>
      </c>
      <c r="K5855" s="20">
        <v>7.5846677277507144</v>
      </c>
      <c r="L5855" s="20">
        <v>7.8892551943820646</v>
      </c>
      <c r="M5855" s="20">
        <v>8.2771159230910509</v>
      </c>
      <c r="N5855" s="20">
        <v>8.413072598195491</v>
      </c>
    </row>
    <row r="5856" spans="1:14" x14ac:dyDescent="0.3">
      <c r="A5856" s="19">
        <v>35277</v>
      </c>
      <c r="B5856" s="20">
        <v>4.1310588729313107</v>
      </c>
      <c r="C5856" s="20">
        <v>4.2297480568572414</v>
      </c>
      <c r="D5856" s="20">
        <v>5.2243281390357303</v>
      </c>
      <c r="E5856" s="20">
        <v>5.592194681593873</v>
      </c>
      <c r="F5856" s="21">
        <v>5.6605011000517811</v>
      </c>
      <c r="G5856" s="20">
        <v>5.7850143637991662</v>
      </c>
      <c r="H5856" s="20">
        <v>6.3512694629061919</v>
      </c>
      <c r="I5856" s="20">
        <v>6.774387421521407</v>
      </c>
      <c r="J5856" s="20">
        <v>7.3062045984718607</v>
      </c>
      <c r="K5856" s="20">
        <v>7.6327226262914989</v>
      </c>
      <c r="L5856" s="20">
        <v>7.9430133772777598</v>
      </c>
      <c r="M5856" s="20">
        <v>8.3158199496053342</v>
      </c>
      <c r="N5856" s="20">
        <v>8.4577656534609602</v>
      </c>
    </row>
    <row r="5857" spans="1:14" x14ac:dyDescent="0.3">
      <c r="A5857" s="19">
        <v>35276</v>
      </c>
      <c r="B5857" s="20">
        <v>4.0307097181106606</v>
      </c>
      <c r="C5857" s="20">
        <v>4.1654840851774111</v>
      </c>
      <c r="D5857" s="20">
        <v>5.1784228545820348</v>
      </c>
      <c r="E5857" s="20">
        <v>5.554374333897516</v>
      </c>
      <c r="F5857" s="21">
        <v>5.6277877580806583</v>
      </c>
      <c r="G5857" s="20">
        <v>5.7551758669304727</v>
      </c>
      <c r="H5857" s="20">
        <v>6.3390662501327233</v>
      </c>
      <c r="I5857" s="20">
        <v>6.7721052372034238</v>
      </c>
      <c r="J5857" s="20">
        <v>7.3077906345190939</v>
      </c>
      <c r="K5857" s="20">
        <v>7.6334202180429793</v>
      </c>
      <c r="L5857" s="20">
        <v>7.9430144872485302</v>
      </c>
      <c r="M5857" s="20">
        <v>8.3234694343777953</v>
      </c>
      <c r="N5857" s="20">
        <v>8.4631206051103245</v>
      </c>
    </row>
    <row r="5858" spans="1:14" x14ac:dyDescent="0.3">
      <c r="A5858" s="19">
        <v>35275</v>
      </c>
      <c r="B5858" s="20">
        <v>3.8494263303339995</v>
      </c>
      <c r="C5858" s="20">
        <v>4.0855581373834937</v>
      </c>
      <c r="D5858" s="20">
        <v>5.117315362828073</v>
      </c>
      <c r="E5858" s="20">
        <v>5.5205027319972064</v>
      </c>
      <c r="F5858" s="21">
        <v>5.6043965985370656</v>
      </c>
      <c r="G5858" s="20">
        <v>5.7355996337313648</v>
      </c>
      <c r="H5858" s="20">
        <v>6.324234569011784</v>
      </c>
      <c r="I5858" s="20">
        <v>6.7588864320524751</v>
      </c>
      <c r="J5858" s="20">
        <v>7.2971314019451698</v>
      </c>
      <c r="K5858" s="20">
        <v>7.6282683778855764</v>
      </c>
      <c r="L5858" s="20">
        <v>7.9468498783419479</v>
      </c>
      <c r="M5858" s="20">
        <v>8.3340658619765904</v>
      </c>
      <c r="N5858" s="20">
        <v>8.4796334020492239</v>
      </c>
    </row>
    <row r="5859" spans="1:14" x14ac:dyDescent="0.3">
      <c r="A5859" s="19">
        <v>35272</v>
      </c>
      <c r="B5859" s="20">
        <v>3.9521641720430765</v>
      </c>
      <c r="C5859" s="20">
        <v>4.1091519482447563</v>
      </c>
      <c r="D5859" s="20">
        <v>5.1411540812644354</v>
      </c>
      <c r="E5859" s="20">
        <v>5.5327743111758014</v>
      </c>
      <c r="F5859" s="21">
        <v>5.608903799931463</v>
      </c>
      <c r="G5859" s="20">
        <v>5.7388989975364115</v>
      </c>
      <c r="H5859" s="20">
        <v>6.3210476214951212</v>
      </c>
      <c r="I5859" s="20">
        <v>6.7491903923673702</v>
      </c>
      <c r="J5859" s="20">
        <v>7.2838056306109653</v>
      </c>
      <c r="K5859" s="20">
        <v>7.6148395618734952</v>
      </c>
      <c r="L5859" s="20">
        <v>7.9312157258295075</v>
      </c>
      <c r="M5859" s="20">
        <v>8.3068398068705527</v>
      </c>
      <c r="N5859" s="20">
        <v>8.4520323392113728</v>
      </c>
    </row>
    <row r="5860" spans="1:14" x14ac:dyDescent="0.3">
      <c r="A5860" s="19">
        <v>35271</v>
      </c>
      <c r="B5860" s="20">
        <v>3.8303170482845719</v>
      </c>
      <c r="C5860" s="20">
        <v>4.1011653973542312</v>
      </c>
      <c r="D5860" s="20">
        <v>5.1397152547321312</v>
      </c>
      <c r="E5860" s="20">
        <v>5.5607621039478135</v>
      </c>
      <c r="F5860" s="21">
        <v>5.6472868979652127</v>
      </c>
      <c r="G5860" s="20">
        <v>5.7797302958225858</v>
      </c>
      <c r="H5860" s="20">
        <v>6.3530779710656615</v>
      </c>
      <c r="I5860" s="20">
        <v>6.7724566629734673</v>
      </c>
      <c r="J5860" s="20">
        <v>7.2971261973999422</v>
      </c>
      <c r="K5860" s="20">
        <v>7.6248556543750166</v>
      </c>
      <c r="L5860" s="20">
        <v>7.9428866367603037</v>
      </c>
      <c r="M5860" s="20">
        <v>8.3186839098383789</v>
      </c>
      <c r="N5860" s="20">
        <v>8.4674383270981064</v>
      </c>
    </row>
    <row r="5861" spans="1:14" x14ac:dyDescent="0.3">
      <c r="A5861" s="19">
        <v>35270</v>
      </c>
      <c r="B5861" s="20">
        <v>3.7042792430526994</v>
      </c>
      <c r="C5861" s="20">
        <v>4.0956902776907782</v>
      </c>
      <c r="D5861" s="20">
        <v>5.1127640456909447</v>
      </c>
      <c r="E5861" s="20">
        <v>5.5444754311209259</v>
      </c>
      <c r="F5861" s="21">
        <v>5.6415460204816563</v>
      </c>
      <c r="G5861" s="20">
        <v>5.7732017305647512</v>
      </c>
      <c r="H5861" s="20">
        <v>6.3421525000712462</v>
      </c>
      <c r="I5861" s="20">
        <v>6.7618271662770688</v>
      </c>
      <c r="J5861" s="20">
        <v>7.2861226608815937</v>
      </c>
      <c r="K5861" s="20">
        <v>7.6120698896568211</v>
      </c>
      <c r="L5861" s="20">
        <v>7.9285553743958506</v>
      </c>
      <c r="M5861" s="20">
        <v>8.3144687118470024</v>
      </c>
      <c r="N5861" s="20">
        <v>8.459836257921042</v>
      </c>
    </row>
    <row r="5862" spans="1:14" x14ac:dyDescent="0.3">
      <c r="A5862" s="19">
        <v>35269</v>
      </c>
      <c r="B5862" s="20">
        <v>3.6302718157735825</v>
      </c>
      <c r="C5862" s="20">
        <v>3.9462261262899645</v>
      </c>
      <c r="D5862" s="20">
        <v>5.0692615556400682</v>
      </c>
      <c r="E5862" s="20">
        <v>5.532723107209998</v>
      </c>
      <c r="F5862" s="21">
        <v>5.6280652726107352</v>
      </c>
      <c r="G5862" s="20">
        <v>5.771556318249389</v>
      </c>
      <c r="H5862" s="20">
        <v>6.3766524578550055</v>
      </c>
      <c r="I5862" s="20">
        <v>6.802266336809601</v>
      </c>
      <c r="J5862" s="20">
        <v>7.3228063658747784</v>
      </c>
      <c r="K5862" s="20">
        <v>7.6489295109610387</v>
      </c>
      <c r="L5862" s="20">
        <v>7.9694456895421242</v>
      </c>
      <c r="M5862" s="20">
        <v>8.3616445173172558</v>
      </c>
      <c r="N5862" s="20">
        <v>8.5090934115510937</v>
      </c>
    </row>
    <row r="5863" spans="1:14" x14ac:dyDescent="0.3">
      <c r="A5863" s="19">
        <v>35268</v>
      </c>
      <c r="B5863" s="20">
        <v>3.9648296558549827</v>
      </c>
      <c r="C5863" s="20">
        <v>4.0081369578550472</v>
      </c>
      <c r="D5863" s="20">
        <v>5.1178768053709831</v>
      </c>
      <c r="E5863" s="20">
        <v>5.5152201777750944</v>
      </c>
      <c r="F5863" s="21">
        <v>5.5853505955814136</v>
      </c>
      <c r="G5863" s="20">
        <v>5.7232712753814727</v>
      </c>
      <c r="H5863" s="20">
        <v>6.3447329613715198</v>
      </c>
      <c r="I5863" s="20">
        <v>6.782695444379617</v>
      </c>
      <c r="J5863" s="20">
        <v>7.3126009025943288</v>
      </c>
      <c r="K5863" s="20">
        <v>7.6382574628501478</v>
      </c>
      <c r="L5863" s="20">
        <v>7.9550132438630454</v>
      </c>
      <c r="M5863" s="20">
        <v>8.3521430313946379</v>
      </c>
      <c r="N5863" s="20">
        <v>8.4954295918235481</v>
      </c>
    </row>
    <row r="5864" spans="1:14" x14ac:dyDescent="0.3">
      <c r="A5864" s="19">
        <v>35265</v>
      </c>
      <c r="B5864" s="20">
        <v>3.76274528092938</v>
      </c>
      <c r="C5864" s="20">
        <v>3.996025057061777</v>
      </c>
      <c r="D5864" s="20">
        <v>5.0777061378446469</v>
      </c>
      <c r="E5864" s="20">
        <v>5.503305498315723</v>
      </c>
      <c r="F5864" s="21">
        <v>5.5892646121324274</v>
      </c>
      <c r="G5864" s="20">
        <v>5.7265423860876314</v>
      </c>
      <c r="H5864" s="20">
        <v>6.3293945102212028</v>
      </c>
      <c r="I5864" s="20">
        <v>6.7605541560517972</v>
      </c>
      <c r="J5864" s="20">
        <v>7.2920844217852245</v>
      </c>
      <c r="K5864" s="20">
        <v>7.6259786815910902</v>
      </c>
      <c r="L5864" s="20">
        <v>7.9497882365012345</v>
      </c>
      <c r="M5864" s="20">
        <v>8.3329060742340104</v>
      </c>
      <c r="N5864" s="20">
        <v>8.4830653365868862</v>
      </c>
    </row>
    <row r="5865" spans="1:14" x14ac:dyDescent="0.3">
      <c r="A5865" s="19">
        <v>35264</v>
      </c>
      <c r="B5865" s="20">
        <v>3.6399215192245631</v>
      </c>
      <c r="C5865" s="20">
        <v>3.9172920709940797</v>
      </c>
      <c r="D5865" s="20">
        <v>5.0347632675939487</v>
      </c>
      <c r="E5865" s="20">
        <v>5.4966903660752671</v>
      </c>
      <c r="F5865" s="21">
        <v>5.5872103263183668</v>
      </c>
      <c r="G5865" s="20">
        <v>5.7293561643508504</v>
      </c>
      <c r="H5865" s="20">
        <v>6.3208891183105855</v>
      </c>
      <c r="I5865" s="20">
        <v>6.7412020094905074</v>
      </c>
      <c r="J5865" s="20">
        <v>7.269204365784276</v>
      </c>
      <c r="K5865" s="20">
        <v>7.6041908262288889</v>
      </c>
      <c r="L5865" s="20">
        <v>7.9270156164663037</v>
      </c>
      <c r="M5865" s="20">
        <v>8.3077442408302673</v>
      </c>
      <c r="N5865" s="20">
        <v>8.4556865832317101</v>
      </c>
    </row>
    <row r="5866" spans="1:14" x14ac:dyDescent="0.3">
      <c r="A5866" s="19">
        <v>35263</v>
      </c>
      <c r="B5866" s="20">
        <v>3.8090535224932722</v>
      </c>
      <c r="C5866" s="20">
        <v>3.8906959372823362</v>
      </c>
      <c r="D5866" s="20">
        <v>5.0483707970399685</v>
      </c>
      <c r="E5866" s="20">
        <v>5.4845568176070225</v>
      </c>
      <c r="F5866" s="21">
        <v>5.5594889080954299</v>
      </c>
      <c r="G5866" s="20">
        <v>5.7037344323930395</v>
      </c>
      <c r="H5866" s="20">
        <v>6.325893752307012</v>
      </c>
      <c r="I5866" s="20">
        <v>6.7628479174729508</v>
      </c>
      <c r="J5866" s="20">
        <v>7.304026526252235</v>
      </c>
      <c r="K5866" s="20">
        <v>7.6468958766616186</v>
      </c>
      <c r="L5866" s="20">
        <v>7.9811576499501289</v>
      </c>
      <c r="M5866" s="20">
        <v>8.3585448443180042</v>
      </c>
      <c r="N5866" s="20">
        <v>8.5188206805498581</v>
      </c>
    </row>
    <row r="5867" spans="1:14" x14ac:dyDescent="0.3">
      <c r="A5867" s="19">
        <v>35262</v>
      </c>
      <c r="B5867" s="20">
        <v>3.6038908978659823</v>
      </c>
      <c r="C5867" s="20">
        <v>3.8392578214096904</v>
      </c>
      <c r="D5867" s="20">
        <v>5.0025151286765244</v>
      </c>
      <c r="E5867" s="20">
        <v>5.4683302322474665</v>
      </c>
      <c r="F5867" s="21">
        <v>5.5581118908666935</v>
      </c>
      <c r="G5867" s="20">
        <v>5.7053717639481025</v>
      </c>
      <c r="H5867" s="20">
        <v>6.3325821531408764</v>
      </c>
      <c r="I5867" s="20">
        <v>6.7756727628352538</v>
      </c>
      <c r="J5867" s="20">
        <v>7.3239344690015313</v>
      </c>
      <c r="K5867" s="20">
        <v>7.6702897828630556</v>
      </c>
      <c r="L5867" s="20">
        <v>8.0058599593726747</v>
      </c>
      <c r="M5867" s="20">
        <v>8.3773836527422763</v>
      </c>
      <c r="N5867" s="20">
        <v>8.5397120805946258</v>
      </c>
    </row>
    <row r="5868" spans="1:14" x14ac:dyDescent="0.3">
      <c r="A5868" s="19">
        <v>35261</v>
      </c>
      <c r="B5868" s="20">
        <v>3.8518409647148157</v>
      </c>
      <c r="C5868" s="20">
        <v>4.0029659737757193</v>
      </c>
      <c r="D5868" s="20">
        <v>5.0843063641617476</v>
      </c>
      <c r="E5868" s="20">
        <v>5.4992570327643922</v>
      </c>
      <c r="F5868" s="21">
        <v>5.5769148858991553</v>
      </c>
      <c r="G5868" s="20">
        <v>5.7129067648875518</v>
      </c>
      <c r="H5868" s="20">
        <v>6.3150681823671864</v>
      </c>
      <c r="I5868" s="20">
        <v>6.7531004411743547</v>
      </c>
      <c r="J5868" s="20">
        <v>7.3018344025515418</v>
      </c>
      <c r="K5868" s="20">
        <v>7.6481741885041137</v>
      </c>
      <c r="L5868" s="20">
        <v>7.9823775414517772</v>
      </c>
      <c r="M5868" s="20">
        <v>8.3420457307587501</v>
      </c>
      <c r="N5868" s="20">
        <v>8.5059225805935537</v>
      </c>
    </row>
    <row r="5869" spans="1:14" x14ac:dyDescent="0.3">
      <c r="A5869" s="19">
        <v>35258</v>
      </c>
      <c r="B5869" s="20">
        <v>3.580320914049798</v>
      </c>
      <c r="C5869" s="20">
        <v>3.8740329797582653</v>
      </c>
      <c r="D5869" s="20">
        <v>5.0013501554616226</v>
      </c>
      <c r="E5869" s="20">
        <v>5.4662437153900783</v>
      </c>
      <c r="F5869" s="21">
        <v>5.5593325903696362</v>
      </c>
      <c r="G5869" s="20">
        <v>5.7030008650537356</v>
      </c>
      <c r="H5869" s="20">
        <v>6.3068273630610197</v>
      </c>
      <c r="I5869" s="20">
        <v>6.7350618001055489</v>
      </c>
      <c r="J5869" s="20">
        <v>7.2699757799015599</v>
      </c>
      <c r="K5869" s="20">
        <v>7.6096975588932709</v>
      </c>
      <c r="L5869" s="20">
        <v>7.9386224044671989</v>
      </c>
      <c r="M5869" s="20">
        <v>8.3055031053250268</v>
      </c>
      <c r="N5869" s="20">
        <v>8.4633061604371687</v>
      </c>
    </row>
    <row r="5870" spans="1:14" x14ac:dyDescent="0.3">
      <c r="A5870" s="19">
        <v>35257</v>
      </c>
      <c r="B5870" s="20">
        <v>3.7918137238921794</v>
      </c>
      <c r="C5870" s="20">
        <v>3.9897819091346598</v>
      </c>
      <c r="D5870" s="20">
        <v>5.0538239577115505</v>
      </c>
      <c r="E5870" s="20">
        <v>5.4714650963866536</v>
      </c>
      <c r="F5870" s="21">
        <v>5.5525538075683976</v>
      </c>
      <c r="G5870" s="20">
        <v>5.6871111742107692</v>
      </c>
      <c r="H5870" s="20">
        <v>6.2785503935031048</v>
      </c>
      <c r="I5870" s="20">
        <v>6.7076857546642659</v>
      </c>
      <c r="J5870" s="20">
        <v>7.2442242908350476</v>
      </c>
      <c r="K5870" s="20">
        <v>7.582772687291671</v>
      </c>
      <c r="L5870" s="20">
        <v>7.9086981336496107</v>
      </c>
      <c r="M5870" s="20">
        <v>8.2798540169491908</v>
      </c>
      <c r="N5870" s="20">
        <v>8.4336976895043598</v>
      </c>
    </row>
    <row r="5871" spans="1:14" x14ac:dyDescent="0.3">
      <c r="A5871" s="19">
        <v>35256</v>
      </c>
      <c r="B5871" s="20">
        <v>3.94424879990863</v>
      </c>
      <c r="C5871" s="20">
        <v>3.9844838559374001</v>
      </c>
      <c r="D5871" s="20">
        <v>5.0722994887441359</v>
      </c>
      <c r="E5871" s="20">
        <v>5.4679669110708122</v>
      </c>
      <c r="F5871" s="21">
        <v>5.5358324950800224</v>
      </c>
      <c r="G5871" s="20">
        <v>5.6710051159429513</v>
      </c>
      <c r="H5871" s="20">
        <v>6.2817943841760977</v>
      </c>
      <c r="I5871" s="20">
        <v>6.7248323229589468</v>
      </c>
      <c r="J5871" s="20">
        <v>7.2741978339107787</v>
      </c>
      <c r="K5871" s="20">
        <v>7.614195556246746</v>
      </c>
      <c r="L5871" s="20">
        <v>7.9391693382203119</v>
      </c>
      <c r="M5871" s="20">
        <v>8.3253617110207614</v>
      </c>
      <c r="N5871" s="20">
        <v>8.4750995511695546</v>
      </c>
    </row>
    <row r="5872" spans="1:14" x14ac:dyDescent="0.3">
      <c r="A5872" s="19">
        <v>35255</v>
      </c>
      <c r="B5872" s="20">
        <v>3.9643853279125967</v>
      </c>
      <c r="C5872" s="20">
        <v>3.9782420199140791</v>
      </c>
      <c r="D5872" s="20">
        <v>5.0947952506415994</v>
      </c>
      <c r="E5872" s="20">
        <v>5.4960435246988082</v>
      </c>
      <c r="F5872" s="21">
        <v>5.5632334860296337</v>
      </c>
      <c r="G5872" s="20">
        <v>5.7015337676153308</v>
      </c>
      <c r="H5872" s="20">
        <v>6.3214745106024113</v>
      </c>
      <c r="I5872" s="20">
        <v>6.7624114864644058</v>
      </c>
      <c r="J5872" s="20">
        <v>7.305953521766817</v>
      </c>
      <c r="K5872" s="20">
        <v>7.6447136380023091</v>
      </c>
      <c r="L5872" s="20">
        <v>7.9724380931047367</v>
      </c>
      <c r="M5872" s="20">
        <v>8.3629930332369824</v>
      </c>
      <c r="N5872" s="20">
        <v>8.5146338809928928</v>
      </c>
    </row>
    <row r="5873" spans="1:14" x14ac:dyDescent="0.3">
      <c r="A5873" s="19">
        <v>35254</v>
      </c>
      <c r="B5873" s="20">
        <v>4.0219710567491607</v>
      </c>
      <c r="C5873" s="20">
        <v>4.0991610382645902</v>
      </c>
      <c r="D5873" s="20">
        <v>5.1701389972230807</v>
      </c>
      <c r="E5873" s="20">
        <v>5.5607747695348166</v>
      </c>
      <c r="F5873" s="21">
        <v>5.6318733817784494</v>
      </c>
      <c r="G5873" s="20">
        <v>5.7655798315086058</v>
      </c>
      <c r="H5873" s="20">
        <v>6.3734013366810682</v>
      </c>
      <c r="I5873" s="20">
        <v>6.8088610768715219</v>
      </c>
      <c r="J5873" s="20">
        <v>7.3379403568737427</v>
      </c>
      <c r="K5873" s="20">
        <v>7.6646406009119135</v>
      </c>
      <c r="L5873" s="20">
        <v>7.9850166956816579</v>
      </c>
      <c r="M5873" s="20">
        <v>8.3767903952103033</v>
      </c>
      <c r="N5873" s="20">
        <v>8.525171880457675</v>
      </c>
    </row>
    <row r="5874" spans="1:14" x14ac:dyDescent="0.3">
      <c r="A5874" s="19">
        <v>35251</v>
      </c>
      <c r="B5874" s="20">
        <v>3.8284340795413669</v>
      </c>
      <c r="C5874" s="20">
        <v>4.1725850936099445</v>
      </c>
      <c r="D5874" s="20">
        <v>5.1687300237728415</v>
      </c>
      <c r="E5874" s="20">
        <v>5.5781282275622548</v>
      </c>
      <c r="F5874" s="21">
        <v>5.6700819362701891</v>
      </c>
      <c r="G5874" s="20">
        <v>5.7986135280165421</v>
      </c>
      <c r="H5874" s="20">
        <v>6.3782908257662303</v>
      </c>
      <c r="I5874" s="20">
        <v>6.8125620420577171</v>
      </c>
      <c r="J5874" s="20">
        <v>7.3519164624677966</v>
      </c>
      <c r="K5874" s="20">
        <v>7.683803887621302</v>
      </c>
      <c r="L5874" s="20">
        <v>8.0063567410256304</v>
      </c>
      <c r="M5874" s="20">
        <v>8.3998213906779373</v>
      </c>
      <c r="N5874" s="20">
        <v>8.5488992992518451</v>
      </c>
    </row>
    <row r="5875" spans="1:14" x14ac:dyDescent="0.3">
      <c r="A5875" s="19">
        <v>35250</v>
      </c>
      <c r="B5875" s="20">
        <v>3.8541300991861593</v>
      </c>
      <c r="C5875" s="20">
        <v>4.0154450657478016</v>
      </c>
      <c r="D5875" s="20">
        <v>5.093591502247552</v>
      </c>
      <c r="E5875" s="20">
        <v>5.5127959273433262</v>
      </c>
      <c r="F5875" s="21">
        <v>5.5911247791413174</v>
      </c>
      <c r="G5875" s="20">
        <v>5.7268564651535803</v>
      </c>
      <c r="H5875" s="20">
        <v>6.3217666511145447</v>
      </c>
      <c r="I5875" s="20">
        <v>6.7500482925988656</v>
      </c>
      <c r="J5875" s="20">
        <v>7.2810269093254503</v>
      </c>
      <c r="K5875" s="20">
        <v>7.6141368452147535</v>
      </c>
      <c r="L5875" s="20">
        <v>7.9386224371353098</v>
      </c>
      <c r="M5875" s="20">
        <v>8.3296616622688155</v>
      </c>
      <c r="N5875" s="20">
        <v>8.479551917827747</v>
      </c>
    </row>
    <row r="5876" spans="1:14" x14ac:dyDescent="0.3">
      <c r="A5876" s="19">
        <v>35249</v>
      </c>
      <c r="B5876" s="20">
        <v>3.8969528783964407</v>
      </c>
      <c r="C5876" s="20">
        <v>4.0314539471069892</v>
      </c>
      <c r="D5876" s="20">
        <v>5.1229131214536281</v>
      </c>
      <c r="E5876" s="20">
        <v>5.5408667846742468</v>
      </c>
      <c r="F5876" s="21">
        <v>5.6176317021838234</v>
      </c>
      <c r="G5876" s="20">
        <v>5.7546332625592278</v>
      </c>
      <c r="H5876" s="20">
        <v>6.3608985804763805</v>
      </c>
      <c r="I5876" s="20">
        <v>6.7981438095420463</v>
      </c>
      <c r="J5876" s="20">
        <v>7.3340973949090635</v>
      </c>
      <c r="K5876" s="20">
        <v>7.6630937856857404</v>
      </c>
      <c r="L5876" s="20">
        <v>7.9774246628701686</v>
      </c>
      <c r="M5876" s="20">
        <v>8.3484906321331795</v>
      </c>
      <c r="N5876" s="20">
        <v>8.4942246072135905</v>
      </c>
    </row>
    <row r="5877" spans="1:14" x14ac:dyDescent="0.3">
      <c r="A5877" s="19">
        <v>35248</v>
      </c>
      <c r="B5877" s="20">
        <v>3.9778916244038829</v>
      </c>
      <c r="C5877" s="20">
        <v>3.9860437604608983</v>
      </c>
      <c r="D5877" s="20">
        <v>5.1209925552628874</v>
      </c>
      <c r="E5877" s="20">
        <v>5.5356358191227537</v>
      </c>
      <c r="F5877" s="21">
        <v>5.6028860719545248</v>
      </c>
      <c r="G5877" s="20">
        <v>5.7432949485805702</v>
      </c>
      <c r="H5877" s="20">
        <v>6.3610555291450135</v>
      </c>
      <c r="I5877" s="20">
        <v>6.7954162091838164</v>
      </c>
      <c r="J5877" s="20">
        <v>7.3217389566678168</v>
      </c>
      <c r="K5877" s="20">
        <v>7.6436258441263103</v>
      </c>
      <c r="L5877" s="20">
        <v>7.9508242577735952</v>
      </c>
      <c r="M5877" s="20">
        <v>8.3241661817281454</v>
      </c>
      <c r="N5877" s="20">
        <v>8.4635266518443792</v>
      </c>
    </row>
    <row r="5878" spans="1:14" x14ac:dyDescent="0.3">
      <c r="A5878" s="19">
        <v>35247</v>
      </c>
      <c r="B5878" s="20">
        <v>3.9412069218269306</v>
      </c>
      <c r="C5878" s="20">
        <v>3.9791264547404417</v>
      </c>
      <c r="D5878" s="20">
        <v>5.133024692691432</v>
      </c>
      <c r="E5878" s="20">
        <v>5.5648589581094123</v>
      </c>
      <c r="F5878" s="21">
        <v>5.63562849244245</v>
      </c>
      <c r="G5878" s="20">
        <v>5.7787460386368172</v>
      </c>
      <c r="H5878" s="20">
        <v>6.394522826821186</v>
      </c>
      <c r="I5878" s="20">
        <v>6.8218394225756418</v>
      </c>
      <c r="J5878" s="20">
        <v>7.3374747778848599</v>
      </c>
      <c r="K5878" s="20">
        <v>7.6526230377905362</v>
      </c>
      <c r="L5878" s="20">
        <v>7.955507701544926</v>
      </c>
      <c r="M5878" s="20">
        <v>8.346347203445486</v>
      </c>
      <c r="N5878" s="20">
        <v>8.4789409947412953</v>
      </c>
    </row>
    <row r="5879" spans="1:14" x14ac:dyDescent="0.3">
      <c r="A5879" s="19">
        <v>35244</v>
      </c>
      <c r="B5879" s="20">
        <v>3.7576327103391751</v>
      </c>
      <c r="C5879" s="20">
        <v>3.9415720013029141</v>
      </c>
      <c r="D5879" s="20">
        <v>5.088296247727115</v>
      </c>
      <c r="E5879" s="20">
        <v>5.5438895137510213</v>
      </c>
      <c r="F5879" s="21">
        <v>5.6278771979795916</v>
      </c>
      <c r="G5879" s="20">
        <v>5.7722977273226288</v>
      </c>
      <c r="H5879" s="20">
        <v>6.3834905765097911</v>
      </c>
      <c r="I5879" s="20">
        <v>6.8077896801024593</v>
      </c>
      <c r="J5879" s="20">
        <v>7.318469395259231</v>
      </c>
      <c r="K5879" s="20">
        <v>7.6315576223739914</v>
      </c>
      <c r="L5879" s="20">
        <v>7.9349433269390754</v>
      </c>
      <c r="M5879" s="20">
        <v>8.3288223703774502</v>
      </c>
      <c r="N5879" s="20">
        <v>8.4620788508962654</v>
      </c>
    </row>
    <row r="5880" spans="1:14" x14ac:dyDescent="0.3">
      <c r="A5880" s="19">
        <v>35243</v>
      </c>
      <c r="B5880" s="20">
        <v>3.756601073723969</v>
      </c>
      <c r="C5880" s="20">
        <v>4.0163053824339379</v>
      </c>
      <c r="D5880" s="20">
        <v>5.142340004459232</v>
      </c>
      <c r="E5880" s="20">
        <v>5.5935761681284868</v>
      </c>
      <c r="F5880" s="21">
        <v>5.684561209272128</v>
      </c>
      <c r="G5880" s="20">
        <v>5.827730791523515</v>
      </c>
      <c r="H5880" s="20">
        <v>6.4517614421698033</v>
      </c>
      <c r="I5880" s="20">
        <v>6.8930133491293146</v>
      </c>
      <c r="J5880" s="20">
        <v>7.4192631192542278</v>
      </c>
      <c r="K5880" s="20">
        <v>7.7377568444639548</v>
      </c>
      <c r="L5880" s="20">
        <v>8.0429033308801152</v>
      </c>
      <c r="M5880" s="20">
        <v>8.3940873735054033</v>
      </c>
      <c r="N5880" s="20">
        <v>8.5393374622624112</v>
      </c>
    </row>
    <row r="5881" spans="1:14" x14ac:dyDescent="0.3">
      <c r="A5881" s="19">
        <v>35242</v>
      </c>
      <c r="B5881" s="20">
        <v>3.9112519911195225</v>
      </c>
      <c r="C5881" s="20">
        <v>4.0209587575582777</v>
      </c>
      <c r="D5881" s="20">
        <v>5.1444668913644698</v>
      </c>
      <c r="E5881" s="20">
        <v>5.574652914195962</v>
      </c>
      <c r="F5881" s="21">
        <v>5.6508943580737263</v>
      </c>
      <c r="G5881" s="20">
        <v>5.7914213501993075</v>
      </c>
      <c r="H5881" s="20">
        <v>6.4049940981051456</v>
      </c>
      <c r="I5881" s="20">
        <v>6.8429549849940292</v>
      </c>
      <c r="J5881" s="20">
        <v>7.3763699600978807</v>
      </c>
      <c r="K5881" s="20">
        <v>7.702521654329729</v>
      </c>
      <c r="L5881" s="20">
        <v>8.0127070041415021</v>
      </c>
      <c r="M5881" s="20">
        <v>8.3574506440006715</v>
      </c>
      <c r="N5881" s="20">
        <v>8.5069467270744514</v>
      </c>
    </row>
    <row r="5882" spans="1:14" x14ac:dyDescent="0.3">
      <c r="A5882" s="19">
        <v>35241</v>
      </c>
      <c r="B5882" s="20">
        <v>3.6177955132326876</v>
      </c>
      <c r="C5882" s="20">
        <v>3.8525956701510307</v>
      </c>
      <c r="D5882" s="20">
        <v>5.0527880078638496</v>
      </c>
      <c r="E5882" s="20">
        <v>5.5390993228894363</v>
      </c>
      <c r="F5882" s="21">
        <v>5.6311162706542195</v>
      </c>
      <c r="G5882" s="20">
        <v>5.7828786633451639</v>
      </c>
      <c r="H5882" s="20">
        <v>6.4183178702170007</v>
      </c>
      <c r="I5882" s="20">
        <v>6.8601180784083633</v>
      </c>
      <c r="J5882" s="20">
        <v>7.3936812200431579</v>
      </c>
      <c r="K5882" s="20">
        <v>7.7210606484889084</v>
      </c>
      <c r="L5882" s="20">
        <v>8.0348635435972096</v>
      </c>
      <c r="M5882" s="20">
        <v>8.381727244375897</v>
      </c>
      <c r="N5882" s="20">
        <v>8.5342337709321416</v>
      </c>
    </row>
    <row r="5883" spans="1:14" x14ac:dyDescent="0.3">
      <c r="A5883" s="19">
        <v>35240</v>
      </c>
      <c r="B5883" s="20">
        <v>3.7138396801745674</v>
      </c>
      <c r="C5883" s="20">
        <v>3.8267828587336972</v>
      </c>
      <c r="D5883" s="20">
        <v>5.0582897326466671</v>
      </c>
      <c r="E5883" s="20">
        <v>5.5370110462320072</v>
      </c>
      <c r="F5883" s="21">
        <v>5.6194360978212128</v>
      </c>
      <c r="G5883" s="20">
        <v>5.7732009417113082</v>
      </c>
      <c r="H5883" s="20">
        <v>6.4203296915285231</v>
      </c>
      <c r="I5883" s="20">
        <v>6.8681047072725585</v>
      </c>
      <c r="J5883" s="20">
        <v>7.4091136665198629</v>
      </c>
      <c r="K5883" s="20">
        <v>7.7415438161232704</v>
      </c>
      <c r="L5883" s="20">
        <v>8.0613336463976317</v>
      </c>
      <c r="M5883" s="20">
        <v>8.411980941056445</v>
      </c>
      <c r="N5883" s="20">
        <v>8.5685324093296042</v>
      </c>
    </row>
    <row r="5884" spans="1:14" x14ac:dyDescent="0.3">
      <c r="A5884" s="19">
        <v>35237</v>
      </c>
      <c r="B5884" s="20">
        <v>3.3207435344973497</v>
      </c>
      <c r="C5884" s="20">
        <v>3.615837112024419</v>
      </c>
      <c r="D5884" s="20">
        <v>4.9446002975736967</v>
      </c>
      <c r="E5884" s="20">
        <v>5.5027909645924176</v>
      </c>
      <c r="F5884" s="21">
        <v>5.6070220225821155</v>
      </c>
      <c r="G5884" s="20">
        <v>5.7753365860695265</v>
      </c>
      <c r="H5884" s="20">
        <v>6.4441107130889872</v>
      </c>
      <c r="I5884" s="20">
        <v>6.8939389869129322</v>
      </c>
      <c r="J5884" s="20">
        <v>7.4309100630805247</v>
      </c>
      <c r="K5884" s="20">
        <v>7.7586137563099182</v>
      </c>
      <c r="L5884" s="20">
        <v>8.0721776180419553</v>
      </c>
      <c r="M5884" s="20">
        <v>8.4090609365653144</v>
      </c>
      <c r="N5884" s="20">
        <v>8.564104888375347</v>
      </c>
    </row>
    <row r="5885" spans="1:14" x14ac:dyDescent="0.3">
      <c r="A5885" s="19">
        <v>35236</v>
      </c>
      <c r="B5885" s="20">
        <v>3.7171910844580776</v>
      </c>
      <c r="C5885" s="20">
        <v>3.8867355759129865</v>
      </c>
      <c r="D5885" s="20">
        <v>5.1120476981160046</v>
      </c>
      <c r="E5885" s="20">
        <v>5.5939703555442089</v>
      </c>
      <c r="F5885" s="21">
        <v>5.6820085121255852</v>
      </c>
      <c r="G5885" s="20">
        <v>5.8359441373550007</v>
      </c>
      <c r="H5885" s="20">
        <v>6.4921236592317806</v>
      </c>
      <c r="I5885" s="20">
        <v>6.9507257410341374</v>
      </c>
      <c r="J5885" s="20">
        <v>7.5014952522260945</v>
      </c>
      <c r="K5885" s="20">
        <v>7.8365433636632762</v>
      </c>
      <c r="L5885" s="20">
        <v>8.152672545537099</v>
      </c>
      <c r="M5885" s="20">
        <v>8.4789289458900932</v>
      </c>
      <c r="N5885" s="20">
        <v>8.6356966689775376</v>
      </c>
    </row>
    <row r="5886" spans="1:14" x14ac:dyDescent="0.3">
      <c r="A5886" s="19">
        <v>35235</v>
      </c>
      <c r="B5886" s="20">
        <v>3.8729343991688765</v>
      </c>
      <c r="C5886" s="20">
        <v>4.0344187147908084</v>
      </c>
      <c r="D5886" s="20">
        <v>5.185036922658611</v>
      </c>
      <c r="E5886" s="20">
        <v>5.6319210967374884</v>
      </c>
      <c r="F5886" s="21">
        <v>5.7152572833738828</v>
      </c>
      <c r="G5886" s="20">
        <v>5.8599577358203945</v>
      </c>
      <c r="H5886" s="20">
        <v>6.4935064932341104</v>
      </c>
      <c r="I5886" s="20">
        <v>6.9459316934975428</v>
      </c>
      <c r="J5886" s="20">
        <v>7.4947949383871828</v>
      </c>
      <c r="K5886" s="20">
        <v>7.8285402307754923</v>
      </c>
      <c r="L5886" s="20">
        <v>8.1431872412169746</v>
      </c>
      <c r="M5886" s="20">
        <v>8.4690532023501088</v>
      </c>
      <c r="N5886" s="20">
        <v>8.6246703121255859</v>
      </c>
    </row>
    <row r="5887" spans="1:14" x14ac:dyDescent="0.3">
      <c r="A5887" s="19">
        <v>35234</v>
      </c>
      <c r="B5887" s="20">
        <v>3.3425822460821983</v>
      </c>
      <c r="C5887" s="20">
        <v>3.7699396656875983</v>
      </c>
      <c r="D5887" s="20">
        <v>5.0397845027561345</v>
      </c>
      <c r="E5887" s="20">
        <v>5.5975333217406238</v>
      </c>
      <c r="F5887" s="21">
        <v>5.7110144450012639</v>
      </c>
      <c r="G5887" s="20">
        <v>5.8740972608919249</v>
      </c>
      <c r="H5887" s="20">
        <v>6.5215864318189807</v>
      </c>
      <c r="I5887" s="20">
        <v>6.9661192068592461</v>
      </c>
      <c r="J5887" s="20">
        <v>7.5029236788658524</v>
      </c>
      <c r="K5887" s="20">
        <v>7.8324826296883279</v>
      </c>
      <c r="L5887" s="20">
        <v>8.1449680509087727</v>
      </c>
      <c r="M5887" s="20">
        <v>8.4683066802378271</v>
      </c>
      <c r="N5887" s="20">
        <v>8.6235404149739612</v>
      </c>
    </row>
    <row r="5888" spans="1:14" x14ac:dyDescent="0.3">
      <c r="A5888" s="19">
        <v>35233</v>
      </c>
      <c r="B5888" s="20">
        <v>3.586721646001811</v>
      </c>
      <c r="C5888" s="20">
        <v>3.8950565243241346</v>
      </c>
      <c r="D5888" s="20">
        <v>5.1153432346774217</v>
      </c>
      <c r="E5888" s="20">
        <v>5.6229649327197011</v>
      </c>
      <c r="F5888" s="21">
        <v>5.7234669011799983</v>
      </c>
      <c r="G5888" s="20">
        <v>5.8788263661775781</v>
      </c>
      <c r="H5888" s="20">
        <v>6.5272420523088615</v>
      </c>
      <c r="I5888" s="20">
        <v>6.9811795614486458</v>
      </c>
      <c r="J5888" s="20">
        <v>7.5255334551637718</v>
      </c>
      <c r="K5888" s="20">
        <v>7.8555671036799648</v>
      </c>
      <c r="L5888" s="20">
        <v>8.1658165745997966</v>
      </c>
      <c r="M5888" s="20">
        <v>8.4874355726789492</v>
      </c>
      <c r="N5888" s="20">
        <v>8.6401843972355117</v>
      </c>
    </row>
    <row r="5889" spans="1:14" x14ac:dyDescent="0.3">
      <c r="A5889" s="19">
        <v>35230</v>
      </c>
      <c r="B5889" s="20">
        <v>3.6937034354209999</v>
      </c>
      <c r="C5889" s="20">
        <v>3.8884453950291604</v>
      </c>
      <c r="D5889" s="20">
        <v>5.1223864095944656</v>
      </c>
      <c r="E5889" s="20">
        <v>5.6164540705003532</v>
      </c>
      <c r="F5889" s="21">
        <v>5.7071513852490883</v>
      </c>
      <c r="G5889" s="20">
        <v>5.8624817108365033</v>
      </c>
      <c r="H5889" s="20">
        <v>6.5173736647121476</v>
      </c>
      <c r="I5889" s="20">
        <v>6.9743018780079415</v>
      </c>
      <c r="J5889" s="20">
        <v>7.518873431581734</v>
      </c>
      <c r="K5889" s="20">
        <v>7.8471905296084818</v>
      </c>
      <c r="L5889" s="20">
        <v>8.1558333923434176</v>
      </c>
      <c r="M5889" s="20">
        <v>8.4842230039647504</v>
      </c>
      <c r="N5889" s="20">
        <v>8.634303026353086</v>
      </c>
    </row>
    <row r="5890" spans="1:14" x14ac:dyDescent="0.3">
      <c r="A5890" s="19">
        <v>35229</v>
      </c>
      <c r="B5890" s="20">
        <v>3.4491697710120963</v>
      </c>
      <c r="C5890" s="20">
        <v>3.8257663251713314</v>
      </c>
      <c r="D5890" s="20">
        <v>5.0471710058836834</v>
      </c>
      <c r="E5890" s="20">
        <v>5.576068809998179</v>
      </c>
      <c r="F5890" s="21">
        <v>5.6824538423936399</v>
      </c>
      <c r="G5890" s="20">
        <v>5.8388478595610795</v>
      </c>
      <c r="H5890" s="20">
        <v>6.4723166379354486</v>
      </c>
      <c r="I5890" s="20">
        <v>6.9186244949373625</v>
      </c>
      <c r="J5890" s="20">
        <v>7.4638813399119881</v>
      </c>
      <c r="K5890" s="20">
        <v>7.8012131687453019</v>
      </c>
      <c r="L5890" s="20">
        <v>8.1230318387012375</v>
      </c>
      <c r="M5890" s="20">
        <v>8.4681076582266837</v>
      </c>
      <c r="N5890" s="20">
        <v>8.6245391076284061</v>
      </c>
    </row>
    <row r="5891" spans="1:14" x14ac:dyDescent="0.3">
      <c r="A5891" s="19">
        <v>35228</v>
      </c>
      <c r="B5891" s="20">
        <v>3.6557619649512372</v>
      </c>
      <c r="C5891" s="20">
        <v>3.9187436149819348</v>
      </c>
      <c r="D5891" s="20">
        <v>5.1115528634958416</v>
      </c>
      <c r="E5891" s="20">
        <v>5.6001694728000677</v>
      </c>
      <c r="F5891" s="21">
        <v>5.6952796260413745</v>
      </c>
      <c r="G5891" s="20">
        <v>5.8465781091756979</v>
      </c>
      <c r="H5891" s="20">
        <v>6.4833702588711279</v>
      </c>
      <c r="I5891" s="20">
        <v>6.9283762029163425</v>
      </c>
      <c r="J5891" s="20">
        <v>7.4583619398724634</v>
      </c>
      <c r="K5891" s="20">
        <v>7.7794020593484694</v>
      </c>
      <c r="L5891" s="20">
        <v>8.0848589146054461</v>
      </c>
      <c r="M5891" s="20">
        <v>8.426624527356136</v>
      </c>
      <c r="N5891" s="20">
        <v>8.5724124420197807</v>
      </c>
    </row>
    <row r="5892" spans="1:14" x14ac:dyDescent="0.3">
      <c r="A5892" s="19">
        <v>35227</v>
      </c>
      <c r="B5892" s="20">
        <v>3.686422010955047</v>
      </c>
      <c r="C5892" s="20">
        <v>3.9128504812528693</v>
      </c>
      <c r="D5892" s="20">
        <v>5.1082799722306973</v>
      </c>
      <c r="E5892" s="20">
        <v>5.6022254199359125</v>
      </c>
      <c r="F5892" s="21">
        <v>5.6936549410198509</v>
      </c>
      <c r="G5892" s="20">
        <v>5.844535405519407</v>
      </c>
      <c r="H5892" s="20">
        <v>6.4574257371745931</v>
      </c>
      <c r="I5892" s="20">
        <v>6.8860231687622546</v>
      </c>
      <c r="J5892" s="20">
        <v>7.4214653727762228</v>
      </c>
      <c r="K5892" s="20">
        <v>7.7598880258592198</v>
      </c>
      <c r="L5892" s="20">
        <v>8.0782686707629416</v>
      </c>
      <c r="M5892" s="20">
        <v>8.4095118839993113</v>
      </c>
      <c r="N5892" s="20">
        <v>8.5634085081852707</v>
      </c>
    </row>
    <row r="5893" spans="1:14" x14ac:dyDescent="0.3">
      <c r="A5893" s="19">
        <v>35226</v>
      </c>
      <c r="B5893" s="20">
        <v>3.8528936342493108</v>
      </c>
      <c r="C5893" s="20">
        <v>4.0641092412494437</v>
      </c>
      <c r="D5893" s="20">
        <v>5.1965611151664497</v>
      </c>
      <c r="E5893" s="20">
        <v>5.6517764890958251</v>
      </c>
      <c r="F5893" s="21">
        <v>5.7389356012597128</v>
      </c>
      <c r="G5893" s="20">
        <v>5.8820228593975248</v>
      </c>
      <c r="H5893" s="20">
        <v>6.4915771956680519</v>
      </c>
      <c r="I5893" s="20">
        <v>6.9254014396465102</v>
      </c>
      <c r="J5893" s="20">
        <v>7.4626533209804817</v>
      </c>
      <c r="K5893" s="20">
        <v>7.7980953060188991</v>
      </c>
      <c r="L5893" s="20">
        <v>8.1133805960169738</v>
      </c>
      <c r="M5893" s="20">
        <v>8.4305516269688798</v>
      </c>
      <c r="N5893" s="20">
        <v>8.5872676741280962</v>
      </c>
    </row>
    <row r="5894" spans="1:14" x14ac:dyDescent="0.3">
      <c r="A5894" s="19">
        <v>35223</v>
      </c>
      <c r="B5894" s="20">
        <v>3.7543430687509591</v>
      </c>
      <c r="C5894" s="20">
        <v>4.1520772183306107</v>
      </c>
      <c r="D5894" s="20">
        <v>5.2426998101028772</v>
      </c>
      <c r="E5894" s="20">
        <v>5.7167364573226376</v>
      </c>
      <c r="F5894" s="21">
        <v>5.8183089367757352</v>
      </c>
      <c r="G5894" s="20">
        <v>5.9590271254320601</v>
      </c>
      <c r="H5894" s="20">
        <v>6.5473598004447275</v>
      </c>
      <c r="I5894" s="20">
        <v>6.9743727089831395</v>
      </c>
      <c r="J5894" s="20">
        <v>7.5053326826947169</v>
      </c>
      <c r="K5894" s="20">
        <v>7.8305608271948213</v>
      </c>
      <c r="L5894" s="20">
        <v>8.1316009248003915</v>
      </c>
      <c r="M5894" s="20">
        <v>8.4240398399247098</v>
      </c>
      <c r="N5894" s="20">
        <v>8.576641899209319</v>
      </c>
    </row>
    <row r="5895" spans="1:14" x14ac:dyDescent="0.3">
      <c r="A5895" s="19">
        <v>35222</v>
      </c>
      <c r="B5895" s="20">
        <v>3.8940710748766456</v>
      </c>
      <c r="C5895" s="20">
        <v>4.1717483298001348</v>
      </c>
      <c r="D5895" s="20">
        <v>5.2443333130084397</v>
      </c>
      <c r="E5895" s="20">
        <v>5.6934564967655596</v>
      </c>
      <c r="F5895" s="21">
        <v>5.7831699813827226</v>
      </c>
      <c r="G5895" s="20">
        <v>5.9197734307049954</v>
      </c>
      <c r="H5895" s="20">
        <v>6.4897313235013607</v>
      </c>
      <c r="I5895" s="20">
        <v>6.9021764270779862</v>
      </c>
      <c r="J5895" s="20">
        <v>7.4181987134541174</v>
      </c>
      <c r="K5895" s="20">
        <v>7.7328106452597209</v>
      </c>
      <c r="L5895" s="20">
        <v>8.0206000325895221</v>
      </c>
      <c r="M5895" s="20">
        <v>8.3336554972705734</v>
      </c>
      <c r="N5895" s="20">
        <v>8.4687492216129119</v>
      </c>
    </row>
    <row r="5896" spans="1:14" x14ac:dyDescent="0.3">
      <c r="A5896" s="19">
        <v>35221</v>
      </c>
      <c r="B5896" s="20">
        <v>4.0948741186155218</v>
      </c>
      <c r="C5896" s="20">
        <v>4.3887322288144581</v>
      </c>
      <c r="D5896" s="20">
        <v>5.4269410062422416</v>
      </c>
      <c r="E5896" s="20">
        <v>5.8635831023460057</v>
      </c>
      <c r="F5896" s="21">
        <v>5.952807806935783</v>
      </c>
      <c r="G5896" s="20">
        <v>6.085450771258567</v>
      </c>
      <c r="H5896" s="20">
        <v>6.6415245148956741</v>
      </c>
      <c r="I5896" s="20">
        <v>7.0361218955893348</v>
      </c>
      <c r="J5896" s="20">
        <v>7.514103175491174</v>
      </c>
      <c r="K5896" s="20">
        <v>7.8044559047231727</v>
      </c>
      <c r="L5896" s="20">
        <v>8.0756178483999914</v>
      </c>
      <c r="M5896" s="20">
        <v>8.3481357484698755</v>
      </c>
      <c r="N5896" s="20">
        <v>8.4847659514110241</v>
      </c>
    </row>
    <row r="5897" spans="1:14" x14ac:dyDescent="0.3">
      <c r="A5897" s="19">
        <v>35220</v>
      </c>
      <c r="B5897" s="20">
        <v>3.8511508145197375</v>
      </c>
      <c r="C5897" s="20">
        <v>4.3569036203259675</v>
      </c>
      <c r="D5897" s="20">
        <v>5.3676547381862569</v>
      </c>
      <c r="E5897" s="20">
        <v>5.8397191531423482</v>
      </c>
      <c r="F5897" s="21">
        <v>5.9456786175031411</v>
      </c>
      <c r="G5897" s="20">
        <v>6.078029751815512</v>
      </c>
      <c r="H5897" s="20">
        <v>6.6099340765157448</v>
      </c>
      <c r="I5897" s="20">
        <v>6.9997890100999678</v>
      </c>
      <c r="J5897" s="20">
        <v>7.4885542297828795</v>
      </c>
      <c r="K5897" s="20">
        <v>7.7878654796310585</v>
      </c>
      <c r="L5897" s="20">
        <v>8.0623350546079653</v>
      </c>
      <c r="M5897" s="20">
        <v>8.3184898024323033</v>
      </c>
      <c r="N5897" s="20">
        <v>8.4591612876272908</v>
      </c>
    </row>
    <row r="5898" spans="1:14" x14ac:dyDescent="0.3">
      <c r="A5898" s="19">
        <v>35219</v>
      </c>
      <c r="B5898" s="20">
        <v>3.7920340577254059</v>
      </c>
      <c r="C5898" s="20">
        <v>4.3875009184490406</v>
      </c>
      <c r="D5898" s="20">
        <v>5.398261933007813</v>
      </c>
      <c r="E5898" s="20">
        <v>5.8837185337371078</v>
      </c>
      <c r="F5898" s="21">
        <v>5.9978352394323435</v>
      </c>
      <c r="G5898" s="20">
        <v>6.131593867474181</v>
      </c>
      <c r="H5898" s="20">
        <v>6.6698142947072085</v>
      </c>
      <c r="I5898" s="20">
        <v>7.0628870336240963</v>
      </c>
      <c r="J5898" s="20">
        <v>7.5432860627899405</v>
      </c>
      <c r="K5898" s="20">
        <v>7.8303058995039496</v>
      </c>
      <c r="L5898" s="20">
        <v>8.0927253428130417</v>
      </c>
      <c r="M5898" s="20">
        <v>8.3507392039492245</v>
      </c>
      <c r="N5898" s="20">
        <v>8.4825591286032882</v>
      </c>
    </row>
    <row r="5899" spans="1:14" x14ac:dyDescent="0.3">
      <c r="A5899" s="19">
        <v>35216</v>
      </c>
      <c r="B5899" s="20">
        <v>3.8511760153362324</v>
      </c>
      <c r="C5899" s="20">
        <v>4.319663658721101</v>
      </c>
      <c r="D5899" s="20">
        <v>5.3946893048270752</v>
      </c>
      <c r="E5899" s="20">
        <v>5.8812037097919836</v>
      </c>
      <c r="F5899" s="21">
        <v>5.9880576039641324</v>
      </c>
      <c r="G5899" s="20">
        <v>6.1277943376917374</v>
      </c>
      <c r="H5899" s="20">
        <v>6.6946613166765045</v>
      </c>
      <c r="I5899" s="20">
        <v>7.1000775462760659</v>
      </c>
      <c r="J5899" s="20">
        <v>7.5963756279147105</v>
      </c>
      <c r="K5899" s="20">
        <v>7.8957964019369999</v>
      </c>
      <c r="L5899" s="20">
        <v>8.1665546849996069</v>
      </c>
      <c r="M5899" s="20">
        <v>8.4264442137618634</v>
      </c>
      <c r="N5899" s="20">
        <v>8.5605424092454232</v>
      </c>
    </row>
    <row r="5900" spans="1:14" x14ac:dyDescent="0.3">
      <c r="A5900" s="19">
        <v>35215</v>
      </c>
      <c r="B5900" s="20">
        <v>3.8660106781845798</v>
      </c>
      <c r="C5900" s="20">
        <v>4.360199990009944</v>
      </c>
      <c r="D5900" s="20">
        <v>5.4110350230506334</v>
      </c>
      <c r="E5900" s="20">
        <v>5.8917575640119759</v>
      </c>
      <c r="F5900" s="21">
        <v>5.9996331600730421</v>
      </c>
      <c r="G5900" s="20">
        <v>6.13678466250329</v>
      </c>
      <c r="H5900" s="20">
        <v>6.6957422061148959</v>
      </c>
      <c r="I5900" s="20">
        <v>7.1003250896299761</v>
      </c>
      <c r="J5900" s="20">
        <v>7.5998121614811582</v>
      </c>
      <c r="K5900" s="20">
        <v>7.9048866061121741</v>
      </c>
      <c r="L5900" s="20">
        <v>8.185508342746239</v>
      </c>
      <c r="M5900" s="20">
        <v>8.4522673404797342</v>
      </c>
      <c r="N5900" s="20">
        <v>8.5940991920031635</v>
      </c>
    </row>
    <row r="5901" spans="1:14" x14ac:dyDescent="0.3">
      <c r="A5901" s="19">
        <v>35214</v>
      </c>
      <c r="B5901" s="20">
        <v>4.4537365300494898</v>
      </c>
      <c r="C5901" s="20">
        <v>4.6148764535176721</v>
      </c>
      <c r="D5901" s="20">
        <v>5.5405906082594925</v>
      </c>
      <c r="E5901" s="20">
        <v>5.8977321666167617</v>
      </c>
      <c r="F5901" s="21">
        <v>5.9693003748349884</v>
      </c>
      <c r="G5901" s="20">
        <v>6.0862643381610511</v>
      </c>
      <c r="H5901" s="20">
        <v>6.6209110450625897</v>
      </c>
      <c r="I5901" s="20">
        <v>7.0184438482374274</v>
      </c>
      <c r="J5901" s="20">
        <v>7.5070357522757858</v>
      </c>
      <c r="K5901" s="20">
        <v>7.8032204386130974</v>
      </c>
      <c r="L5901" s="20">
        <v>8.07797178769294</v>
      </c>
      <c r="M5901" s="20">
        <v>8.3736605851142123</v>
      </c>
      <c r="N5901" s="20">
        <v>8.5053715013493125</v>
      </c>
    </row>
    <row r="5902" spans="1:14" x14ac:dyDescent="0.3">
      <c r="A5902" s="19">
        <v>35213</v>
      </c>
      <c r="B5902" s="20">
        <v>4.0413324611537575</v>
      </c>
      <c r="C5902" s="20">
        <v>4.4691761646265764</v>
      </c>
      <c r="D5902" s="20">
        <v>5.4360261234865952</v>
      </c>
      <c r="E5902" s="20">
        <v>5.8695157088658592</v>
      </c>
      <c r="F5902" s="21">
        <v>5.9665160077864776</v>
      </c>
      <c r="G5902" s="20">
        <v>6.0923763599283305</v>
      </c>
      <c r="H5902" s="20">
        <v>6.618804620412277</v>
      </c>
      <c r="I5902" s="20">
        <v>7.0069435024265472</v>
      </c>
      <c r="J5902" s="20">
        <v>7.4933266086229846</v>
      </c>
      <c r="K5902" s="20">
        <v>7.792843603618353</v>
      </c>
      <c r="L5902" s="20">
        <v>8.0712538395644096</v>
      </c>
      <c r="M5902" s="20">
        <v>8.3797649501388847</v>
      </c>
      <c r="N5902" s="20">
        <v>8.5099535757370184</v>
      </c>
    </row>
    <row r="5903" spans="1:14" x14ac:dyDescent="0.3">
      <c r="A5903" s="19">
        <v>35209</v>
      </c>
      <c r="B5903" s="20">
        <v>4.3516351222724694</v>
      </c>
      <c r="C5903" s="20">
        <v>4.6417380404951629</v>
      </c>
      <c r="D5903" s="20">
        <v>5.5280843746487953</v>
      </c>
      <c r="E5903" s="20">
        <v>5.8953152096576202</v>
      </c>
      <c r="F5903" s="21">
        <v>5.9756828225513345</v>
      </c>
      <c r="G5903" s="20">
        <v>6.0897568380513967</v>
      </c>
      <c r="H5903" s="20">
        <v>6.6074081641188798</v>
      </c>
      <c r="I5903" s="20">
        <v>7.0035178980143016</v>
      </c>
      <c r="J5903" s="20">
        <v>7.4978617052822827</v>
      </c>
      <c r="K5903" s="20">
        <v>7.7950827285763795</v>
      </c>
      <c r="L5903" s="20">
        <v>8.0659258292759741</v>
      </c>
      <c r="M5903" s="20">
        <v>8.3681781864661033</v>
      </c>
      <c r="N5903" s="20">
        <v>8.4930465979383563</v>
      </c>
    </row>
    <row r="5904" spans="1:14" x14ac:dyDescent="0.3">
      <c r="A5904" s="19">
        <v>35208</v>
      </c>
      <c r="B5904" s="20">
        <v>3.8305830371518823</v>
      </c>
      <c r="C5904" s="20">
        <v>4.2960665733550485</v>
      </c>
      <c r="D5904" s="20">
        <v>5.3485884491107107</v>
      </c>
      <c r="E5904" s="20">
        <v>5.8295515600559344</v>
      </c>
      <c r="F5904" s="21">
        <v>5.9350480107522063</v>
      </c>
      <c r="G5904" s="20">
        <v>6.0717655160697861</v>
      </c>
      <c r="H5904" s="20">
        <v>6.6149283614633774</v>
      </c>
      <c r="I5904" s="20">
        <v>7.004227393199332</v>
      </c>
      <c r="J5904" s="20">
        <v>7.486099251168139</v>
      </c>
      <c r="K5904" s="20">
        <v>7.7792895432231806</v>
      </c>
      <c r="L5904" s="20">
        <v>8.0495080325118025</v>
      </c>
      <c r="M5904" s="20">
        <v>8.3360604626591979</v>
      </c>
      <c r="N5904" s="20">
        <v>8.4658899206007092</v>
      </c>
    </row>
    <row r="5905" spans="1:14" x14ac:dyDescent="0.3">
      <c r="A5905" s="19">
        <v>35207</v>
      </c>
      <c r="B5905" s="20">
        <v>4.0396233378428583</v>
      </c>
      <c r="C5905" s="20">
        <v>4.4204167708942474</v>
      </c>
      <c r="D5905" s="20">
        <v>5.450436614075592</v>
      </c>
      <c r="E5905" s="20">
        <v>5.9064049555876794</v>
      </c>
      <c r="F5905" s="21">
        <v>6.0032539741260793</v>
      </c>
      <c r="G5905" s="20">
        <v>6.1358671168760717</v>
      </c>
      <c r="H5905" s="20">
        <v>6.664120421350674</v>
      </c>
      <c r="I5905" s="20">
        <v>7.0352054578840537</v>
      </c>
      <c r="J5905" s="20">
        <v>7.4971401406322666</v>
      </c>
      <c r="K5905" s="20">
        <v>7.7878646088640684</v>
      </c>
      <c r="L5905" s="20">
        <v>8.0663878126831072</v>
      </c>
      <c r="M5905" s="20">
        <v>8.3673285275227851</v>
      </c>
      <c r="N5905" s="20">
        <v>8.5036150059173661</v>
      </c>
    </row>
    <row r="5906" spans="1:14" x14ac:dyDescent="0.3">
      <c r="A5906" s="19">
        <v>35206</v>
      </c>
      <c r="B5906" s="20">
        <v>3.8754212874160494</v>
      </c>
      <c r="C5906" s="20">
        <v>4.4111889518968468</v>
      </c>
      <c r="D5906" s="20">
        <v>5.4180730423965251</v>
      </c>
      <c r="E5906" s="20">
        <v>5.8932678315718681</v>
      </c>
      <c r="F5906" s="21">
        <v>6.0021641997493518</v>
      </c>
      <c r="G5906" s="20">
        <v>6.1343662186424313</v>
      </c>
      <c r="H5906" s="20">
        <v>6.656899600597356</v>
      </c>
      <c r="I5906" s="20">
        <v>7.0272699136682784</v>
      </c>
      <c r="J5906" s="20">
        <v>7.4793913543114403</v>
      </c>
      <c r="K5906" s="20">
        <v>7.7576037251594476</v>
      </c>
      <c r="L5906" s="20">
        <v>8.0292221251150728</v>
      </c>
      <c r="M5906" s="20">
        <v>8.3611605254152899</v>
      </c>
      <c r="N5906" s="20">
        <v>8.4894380615041509</v>
      </c>
    </row>
    <row r="5907" spans="1:14" x14ac:dyDescent="0.3">
      <c r="A5907" s="19">
        <v>35205</v>
      </c>
      <c r="B5907" s="20">
        <v>3.6232896736846385</v>
      </c>
      <c r="C5907" s="20">
        <v>4.3016630624650531</v>
      </c>
      <c r="D5907" s="20">
        <v>5.3375869366563826</v>
      </c>
      <c r="E5907" s="20">
        <v>5.8576211402677547</v>
      </c>
      <c r="F5907" s="21">
        <v>5.9805326073751663</v>
      </c>
      <c r="G5907" s="20">
        <v>6.1183248174352789</v>
      </c>
      <c r="H5907" s="20">
        <v>6.6341540933741392</v>
      </c>
      <c r="I5907" s="20">
        <v>6.9934905694169514</v>
      </c>
      <c r="J5907" s="20">
        <v>7.4372416519594484</v>
      </c>
      <c r="K5907" s="20">
        <v>7.7160322007193498</v>
      </c>
      <c r="L5907" s="20">
        <v>7.988829755235356</v>
      </c>
      <c r="M5907" s="20">
        <v>8.2985642688766461</v>
      </c>
      <c r="N5907" s="20">
        <v>8.4323546917842602</v>
      </c>
    </row>
    <row r="5908" spans="1:14" x14ac:dyDescent="0.3">
      <c r="A5908" s="19">
        <v>35202</v>
      </c>
      <c r="B5908" s="20">
        <v>3.882748694149857</v>
      </c>
      <c r="C5908" s="20">
        <v>4.3696962518256015</v>
      </c>
      <c r="D5908" s="20">
        <v>5.3891671120070583</v>
      </c>
      <c r="E5908" s="20">
        <v>5.8609214456033198</v>
      </c>
      <c r="F5908" s="21">
        <v>5.966437933969619</v>
      </c>
      <c r="G5908" s="20">
        <v>6.0993458983489441</v>
      </c>
      <c r="H5908" s="20">
        <v>6.622218091211117</v>
      </c>
      <c r="I5908" s="20">
        <v>6.9897767010446641</v>
      </c>
      <c r="J5908" s="20">
        <v>7.4404076786475288</v>
      </c>
      <c r="K5908" s="20">
        <v>7.7204809631395692</v>
      </c>
      <c r="L5908" s="20">
        <v>7.9920914046913598</v>
      </c>
      <c r="M5908" s="20">
        <v>8.289855947927542</v>
      </c>
      <c r="N5908" s="20">
        <v>8.4251884553426244</v>
      </c>
    </row>
    <row r="5909" spans="1:14" x14ac:dyDescent="0.3">
      <c r="A5909" s="19">
        <v>35201</v>
      </c>
      <c r="B5909" s="20">
        <v>3.48310025551908</v>
      </c>
      <c r="C5909" s="20">
        <v>4.2071177429047104</v>
      </c>
      <c r="D5909" s="20">
        <v>5.3116193424676936</v>
      </c>
      <c r="E5909" s="20">
        <v>5.868838053928596</v>
      </c>
      <c r="F5909" s="21">
        <v>5.9999646810004537</v>
      </c>
      <c r="G5909" s="20">
        <v>6.1467446672864225</v>
      </c>
      <c r="H5909" s="20">
        <v>6.6843499298071389</v>
      </c>
      <c r="I5909" s="20">
        <v>7.0510634952980569</v>
      </c>
      <c r="J5909" s="20">
        <v>7.503320601750251</v>
      </c>
      <c r="K5909" s="20">
        <v>7.7895030744083584</v>
      </c>
      <c r="L5909" s="20">
        <v>8.0653915614953942</v>
      </c>
      <c r="M5909" s="20">
        <v>8.3511137979602843</v>
      </c>
      <c r="N5909" s="20">
        <v>8.4897778265381341</v>
      </c>
    </row>
    <row r="5910" spans="1:14" x14ac:dyDescent="0.3">
      <c r="A5910" s="19">
        <v>35200</v>
      </c>
      <c r="B5910" s="20">
        <v>3.6881890140229494</v>
      </c>
      <c r="C5910" s="20">
        <v>4.3089529304782168</v>
      </c>
      <c r="D5910" s="20">
        <v>5.3650406796717434</v>
      </c>
      <c r="E5910" s="20">
        <v>6.1106387042621755</v>
      </c>
      <c r="F5910" s="21">
        <v>6.0001491588383651</v>
      </c>
      <c r="G5910" s="20">
        <v>6.139466086856002</v>
      </c>
      <c r="H5910" s="20">
        <v>6.6675340550852873</v>
      </c>
      <c r="I5910" s="20">
        <v>7.041419315681094</v>
      </c>
      <c r="J5910" s="20">
        <v>7.5081092068715254</v>
      </c>
      <c r="K5910" s="20">
        <v>7.7975473905756161</v>
      </c>
      <c r="L5910" s="20">
        <v>8.0693143869152895</v>
      </c>
      <c r="M5910" s="20">
        <v>8.3495588100617635</v>
      </c>
      <c r="N5910" s="20">
        <v>8.4843611762596005</v>
      </c>
    </row>
    <row r="5911" spans="1:14" x14ac:dyDescent="0.3">
      <c r="A5911" s="19">
        <v>35199</v>
      </c>
      <c r="B5911" s="20">
        <v>3.5015900911954532</v>
      </c>
      <c r="C5911" s="20">
        <v>4.2464030087985556</v>
      </c>
      <c r="D5911" s="20">
        <v>5.3021896782646749</v>
      </c>
      <c r="E5911" s="20">
        <v>6.062332356712469</v>
      </c>
      <c r="F5911" s="21">
        <v>5.9773558057891814</v>
      </c>
      <c r="G5911" s="20">
        <v>6.1184232836710875</v>
      </c>
      <c r="H5911" s="20">
        <v>6.6314789526299727</v>
      </c>
      <c r="I5911" s="20">
        <v>6.9965642083505424</v>
      </c>
      <c r="J5911" s="20">
        <v>7.4611387226288555</v>
      </c>
      <c r="K5911" s="20">
        <v>7.7503155468576503</v>
      </c>
      <c r="L5911" s="20">
        <v>8.0193361094955176</v>
      </c>
      <c r="M5911" s="20">
        <v>8.3034827325882699</v>
      </c>
      <c r="N5911" s="20">
        <v>8.4341535337340652</v>
      </c>
    </row>
    <row r="5912" spans="1:14" x14ac:dyDescent="0.3">
      <c r="A5912" s="19">
        <v>35198</v>
      </c>
      <c r="B5912" s="20">
        <v>3.2677776572340171</v>
      </c>
      <c r="C5912" s="20">
        <v>4.0206080876817811</v>
      </c>
      <c r="D5912" s="20">
        <v>5.1958127765368438</v>
      </c>
      <c r="E5912" s="20">
        <v>6.028695261941829</v>
      </c>
      <c r="F5912" s="21">
        <v>5.9271934085686331</v>
      </c>
      <c r="G5912" s="20">
        <v>6.0829065707231766</v>
      </c>
      <c r="H5912" s="20">
        <v>6.6431154390226137</v>
      </c>
      <c r="I5912" s="20">
        <v>7.0292001216054523</v>
      </c>
      <c r="J5912" s="20">
        <v>7.5100225597752326</v>
      </c>
      <c r="K5912" s="20">
        <v>7.8063325490071565</v>
      </c>
      <c r="L5912" s="20">
        <v>8.0786930281058051</v>
      </c>
      <c r="M5912" s="20">
        <v>8.3563231702230691</v>
      </c>
      <c r="N5912" s="20">
        <v>8.488889188224892</v>
      </c>
    </row>
    <row r="5913" spans="1:14" x14ac:dyDescent="0.3">
      <c r="A5913" s="19">
        <v>35195</v>
      </c>
      <c r="B5913" s="20">
        <v>3.2107130664319392</v>
      </c>
      <c r="C5913" s="20">
        <v>4.0109750304365637</v>
      </c>
      <c r="D5913" s="20">
        <v>5.1936670852114588</v>
      </c>
      <c r="E5913" s="20">
        <v>6.0364396246579588</v>
      </c>
      <c r="F5913" s="21">
        <v>5.9447319943419767</v>
      </c>
      <c r="G5913" s="20">
        <v>6.1020407239256276</v>
      </c>
      <c r="H5913" s="20">
        <v>6.6568068170938286</v>
      </c>
      <c r="I5913" s="20">
        <v>7.0348952318192781</v>
      </c>
      <c r="J5913" s="20">
        <v>7.5057340989255739</v>
      </c>
      <c r="K5913" s="20">
        <v>7.7954445795569596</v>
      </c>
      <c r="L5913" s="20">
        <v>8.0585493792565064</v>
      </c>
      <c r="M5913" s="20">
        <v>8.3219884181043078</v>
      </c>
      <c r="N5913" s="20">
        <v>8.4493268395230441</v>
      </c>
    </row>
    <row r="5914" spans="1:14" x14ac:dyDescent="0.3">
      <c r="A5914" s="19">
        <v>35194</v>
      </c>
      <c r="B5914" s="20">
        <v>3.5765555893323224</v>
      </c>
      <c r="C5914" s="20">
        <v>4.0871329742251046</v>
      </c>
      <c r="D5914" s="20">
        <v>5.2902265930853432</v>
      </c>
      <c r="E5914" s="20">
        <v>6.1066437984971902</v>
      </c>
      <c r="F5914" s="21">
        <v>5.9575083341761124</v>
      </c>
      <c r="G5914" s="20">
        <v>6.1128288522304555</v>
      </c>
      <c r="H5914" s="20">
        <v>6.6993467259419788</v>
      </c>
      <c r="I5914" s="20">
        <v>7.0976649040769617</v>
      </c>
      <c r="J5914" s="20">
        <v>7.5852568972677847</v>
      </c>
      <c r="K5914" s="20">
        <v>7.8832002087504218</v>
      </c>
      <c r="L5914" s="20">
        <v>8.1549058315700513</v>
      </c>
      <c r="M5914" s="20">
        <v>8.4114420876091121</v>
      </c>
      <c r="N5914" s="20">
        <v>8.54785003479771</v>
      </c>
    </row>
    <row r="5915" spans="1:14" x14ac:dyDescent="0.3">
      <c r="A5915" s="19">
        <v>35193</v>
      </c>
      <c r="B5915" s="20">
        <v>2.6689517172047452</v>
      </c>
      <c r="C5915" s="20">
        <v>3.726137740612204</v>
      </c>
      <c r="D5915" s="20">
        <v>5.0475966371241405</v>
      </c>
      <c r="E5915" s="20">
        <v>6.0077131070068663</v>
      </c>
      <c r="F5915" s="21">
        <v>5.9388629529322543</v>
      </c>
      <c r="G5915" s="20">
        <v>6.1169156562766407</v>
      </c>
      <c r="H5915" s="20">
        <v>6.7133201437456229</v>
      </c>
      <c r="I5915" s="20">
        <v>7.1123853271579049</v>
      </c>
      <c r="J5915" s="20">
        <v>7.6094383778294929</v>
      </c>
      <c r="K5915" s="20">
        <v>7.9181452770503986</v>
      </c>
      <c r="L5915" s="20">
        <v>8.1994170399873791</v>
      </c>
      <c r="M5915" s="20">
        <v>8.45456567066236</v>
      </c>
      <c r="N5915" s="20">
        <v>8.5972211925435982</v>
      </c>
    </row>
    <row r="5916" spans="1:14" x14ac:dyDescent="0.3">
      <c r="A5916" s="19">
        <v>35192</v>
      </c>
      <c r="B5916" s="20">
        <v>3.2368964070020247</v>
      </c>
      <c r="C5916" s="20">
        <v>3.9373107400831255</v>
      </c>
      <c r="D5916" s="20">
        <v>5.2105565856704956</v>
      </c>
      <c r="E5916" s="20">
        <v>6.0959639471961573</v>
      </c>
      <c r="F5916" s="21">
        <v>5.9656277018558779</v>
      </c>
      <c r="G5916" s="20">
        <v>6.132434766235324</v>
      </c>
      <c r="H5916" s="20">
        <v>6.7441053883506568</v>
      </c>
      <c r="I5916" s="20">
        <v>7.1603602981118506</v>
      </c>
      <c r="J5916" s="20">
        <v>7.6708249220356155</v>
      </c>
      <c r="K5916" s="20">
        <v>7.9823780650342888</v>
      </c>
      <c r="L5916" s="20">
        <v>8.2626605392622885</v>
      </c>
      <c r="M5916" s="20">
        <v>8.5004925684549324</v>
      </c>
      <c r="N5916" s="20">
        <v>8.6458051011530817</v>
      </c>
    </row>
    <row r="5917" spans="1:14" x14ac:dyDescent="0.3">
      <c r="A5917" s="19">
        <v>35188</v>
      </c>
      <c r="B5917" s="20">
        <v>2.6972359807316302</v>
      </c>
      <c r="C5917" s="20">
        <v>3.6787861755405746</v>
      </c>
      <c r="D5917" s="20">
        <v>5.0583628573207378</v>
      </c>
      <c r="E5917" s="20">
        <v>6.0408763320269667</v>
      </c>
      <c r="F5917" s="21">
        <v>5.9530596399246001</v>
      </c>
      <c r="G5917" s="20">
        <v>6.1368735282135978</v>
      </c>
      <c r="H5917" s="20">
        <v>6.7533319475760596</v>
      </c>
      <c r="I5917" s="20">
        <v>7.1578431133600029</v>
      </c>
      <c r="J5917" s="20">
        <v>7.6609693532970411</v>
      </c>
      <c r="K5917" s="20">
        <v>7.9747453841641516</v>
      </c>
      <c r="L5917" s="20">
        <v>8.2588339454443584</v>
      </c>
      <c r="M5917" s="20">
        <v>8.499506051859381</v>
      </c>
      <c r="N5917" s="20">
        <v>8.6464734290776768</v>
      </c>
    </row>
    <row r="5918" spans="1:14" x14ac:dyDescent="0.3">
      <c r="A5918" s="19">
        <v>35187</v>
      </c>
      <c r="B5918" s="20">
        <v>3.0526417223401943</v>
      </c>
      <c r="C5918" s="20">
        <v>3.8554283045938238</v>
      </c>
      <c r="D5918" s="20">
        <v>5.1592520079536754</v>
      </c>
      <c r="E5918" s="20">
        <v>6.0720646291238118</v>
      </c>
      <c r="F5918" s="21">
        <v>5.9618023520299603</v>
      </c>
      <c r="G5918" s="20">
        <v>6.1336254646739432</v>
      </c>
      <c r="H5918" s="20">
        <v>6.7310902703490729</v>
      </c>
      <c r="I5918" s="20">
        <v>7.1171218074876217</v>
      </c>
      <c r="J5918" s="20">
        <v>7.5849420379744386</v>
      </c>
      <c r="K5918" s="20">
        <v>7.8850868519244921</v>
      </c>
      <c r="L5918" s="20">
        <v>8.1775363325120836</v>
      </c>
      <c r="M5918" s="20">
        <v>8.4486448859993324</v>
      </c>
      <c r="N5918" s="20">
        <v>8.604362171050326</v>
      </c>
    </row>
    <row r="5919" spans="1:14" x14ac:dyDescent="0.3">
      <c r="A5919" s="19">
        <v>35186</v>
      </c>
      <c r="B5919" s="20">
        <v>3.0340657953759091</v>
      </c>
      <c r="C5919" s="20">
        <v>3.9163777218226787</v>
      </c>
      <c r="D5919" s="20">
        <v>5.1407070393263758</v>
      </c>
      <c r="E5919" s="20">
        <v>6.014453192624428</v>
      </c>
      <c r="F5919" s="21">
        <v>5.9356696861128002</v>
      </c>
      <c r="G5919" s="20">
        <v>6.0989529824540707</v>
      </c>
      <c r="H5919" s="20">
        <v>6.6501869564836031</v>
      </c>
      <c r="I5919" s="20">
        <v>7.014895663619396</v>
      </c>
      <c r="J5919" s="20">
        <v>7.4749099286368708</v>
      </c>
      <c r="K5919" s="20">
        <v>7.7735819600182561</v>
      </c>
      <c r="L5919" s="20">
        <v>8.0602592189214448</v>
      </c>
      <c r="M5919" s="20">
        <v>8.3332597489563014</v>
      </c>
      <c r="N5919" s="20">
        <v>8.4812179526469436</v>
      </c>
    </row>
    <row r="5920" spans="1:14" x14ac:dyDescent="0.3">
      <c r="A5920" s="19">
        <v>35185</v>
      </c>
      <c r="B5920" s="20">
        <v>3.3426754566058925</v>
      </c>
      <c r="C5920" s="20">
        <v>4.0884383254520813</v>
      </c>
      <c r="D5920" s="20">
        <v>5.2318026693166786</v>
      </c>
      <c r="E5920" s="20">
        <v>6.0410029249773558</v>
      </c>
      <c r="F5920" s="21">
        <v>5.9449922321036333</v>
      </c>
      <c r="G5920" s="20">
        <v>6.0964536461457861</v>
      </c>
      <c r="H5920" s="20">
        <v>6.6352398582969263</v>
      </c>
      <c r="I5920" s="20">
        <v>7.0019714183712383</v>
      </c>
      <c r="J5920" s="20">
        <v>7.4686128951947692</v>
      </c>
      <c r="K5920" s="20">
        <v>7.7736948947939846</v>
      </c>
      <c r="L5920" s="20">
        <v>8.064869952219496</v>
      </c>
      <c r="M5920" s="20">
        <v>8.3307238120007945</v>
      </c>
      <c r="N5920" s="20">
        <v>8.4821877123032099</v>
      </c>
    </row>
    <row r="5921" spans="1:14" x14ac:dyDescent="0.3">
      <c r="A5921" s="19">
        <v>35184</v>
      </c>
      <c r="B5921" s="20">
        <v>3.0732551119258389</v>
      </c>
      <c r="C5921" s="20">
        <v>3.9559117456136317</v>
      </c>
      <c r="D5921" s="20">
        <v>5.144680036569607</v>
      </c>
      <c r="E5921" s="20">
        <v>5.9983541075744498</v>
      </c>
      <c r="F5921" s="21">
        <v>5.9218812052909859</v>
      </c>
      <c r="G5921" s="20">
        <v>6.0809091512375382</v>
      </c>
      <c r="H5921" s="20">
        <v>6.6227882386006867</v>
      </c>
      <c r="I5921" s="20">
        <v>6.982972130597461</v>
      </c>
      <c r="J5921" s="20">
        <v>7.4393174221979619</v>
      </c>
      <c r="K5921" s="20">
        <v>7.7393854693357707</v>
      </c>
      <c r="L5921" s="20">
        <v>8.02782678823338</v>
      </c>
      <c r="M5921" s="20">
        <v>8.31258545416072</v>
      </c>
      <c r="N5921" s="20">
        <v>8.457009067225588</v>
      </c>
    </row>
    <row r="5922" spans="1:14" x14ac:dyDescent="0.3">
      <c r="A5922" s="19">
        <v>35181</v>
      </c>
      <c r="B5922" s="20">
        <v>3.2748478276737032</v>
      </c>
      <c r="C5922" s="20">
        <v>4.053351450595386</v>
      </c>
      <c r="D5922" s="20">
        <v>5.1979685290079267</v>
      </c>
      <c r="E5922" s="20">
        <v>6.0114233102990173</v>
      </c>
      <c r="F5922" s="21">
        <v>5.922719909983825</v>
      </c>
      <c r="G5922" s="20">
        <v>6.0747897321367113</v>
      </c>
      <c r="H5922" s="20">
        <v>6.6085525768355859</v>
      </c>
      <c r="I5922" s="20">
        <v>6.9709622947702892</v>
      </c>
      <c r="J5922" s="20">
        <v>7.4304721154167677</v>
      </c>
      <c r="K5922" s="20">
        <v>7.7263424912740559</v>
      </c>
      <c r="L5922" s="20">
        <v>8.0023123728423222</v>
      </c>
      <c r="M5922" s="20">
        <v>8.2692764107550172</v>
      </c>
      <c r="N5922" s="20">
        <v>8.4062237565307658</v>
      </c>
    </row>
    <row r="5923" spans="1:14" x14ac:dyDescent="0.3">
      <c r="A5923" s="19">
        <v>35180</v>
      </c>
      <c r="B5923" s="20">
        <v>3.1586292343585711</v>
      </c>
      <c r="C5923" s="20">
        <v>4.0020151758017555</v>
      </c>
      <c r="D5923" s="20">
        <v>5.165342712835475</v>
      </c>
      <c r="E5923" s="20">
        <v>5.9970822774159416</v>
      </c>
      <c r="F5923" s="21">
        <v>5.91964706754574</v>
      </c>
      <c r="G5923" s="20">
        <v>6.0749034365272907</v>
      </c>
      <c r="H5923" s="20">
        <v>6.6049091312138675</v>
      </c>
      <c r="I5923" s="20">
        <v>6.9606816673172496</v>
      </c>
      <c r="J5923" s="20">
        <v>7.4182201239633612</v>
      </c>
      <c r="K5923" s="20">
        <v>7.7188011899200504</v>
      </c>
      <c r="L5923" s="20">
        <v>8.0028891949278211</v>
      </c>
      <c r="M5923" s="20">
        <v>8.2844527471611098</v>
      </c>
      <c r="N5923" s="20">
        <v>8.4244813671601673</v>
      </c>
    </row>
    <row r="5924" spans="1:14" x14ac:dyDescent="0.3">
      <c r="A5924" s="19">
        <v>35179</v>
      </c>
      <c r="B5924" s="20">
        <v>2.6439279504583091</v>
      </c>
      <c r="C5924" s="20">
        <v>3.7758976709937127</v>
      </c>
      <c r="D5924" s="20">
        <v>5.0673838177238686</v>
      </c>
      <c r="E5924" s="20">
        <v>6.0144868584936564</v>
      </c>
      <c r="F5924" s="21">
        <v>5.9696415431726564</v>
      </c>
      <c r="G5924" s="20">
        <v>6.1449030738376074</v>
      </c>
      <c r="H5924" s="20">
        <v>6.7046268202267107</v>
      </c>
      <c r="I5924" s="20">
        <v>7.0646571093512724</v>
      </c>
      <c r="J5924" s="20">
        <v>7.5076014492386163</v>
      </c>
      <c r="K5924" s="20">
        <v>7.7860766010570694</v>
      </c>
      <c r="L5924" s="20">
        <v>8.043315936193002</v>
      </c>
      <c r="M5924" s="20">
        <v>8.2811519171003134</v>
      </c>
      <c r="N5924" s="20">
        <v>8.4116382091369584</v>
      </c>
    </row>
    <row r="5925" spans="1:14" x14ac:dyDescent="0.3">
      <c r="A5925" s="19">
        <v>35178</v>
      </c>
      <c r="B5925" s="20">
        <v>2.4811206246240438</v>
      </c>
      <c r="C5925" s="20">
        <v>3.7048531066508978</v>
      </c>
      <c r="D5925" s="20">
        <v>5.0386022208475119</v>
      </c>
      <c r="E5925" s="20">
        <v>6.0206843011938052</v>
      </c>
      <c r="F5925" s="21">
        <v>5.9903628494408689</v>
      </c>
      <c r="G5925" s="20">
        <v>6.1720402013944113</v>
      </c>
      <c r="H5925" s="20">
        <v>6.7284962337783583</v>
      </c>
      <c r="I5925" s="20">
        <v>7.0696693698264683</v>
      </c>
      <c r="J5925" s="20">
        <v>7.4862428408142039</v>
      </c>
      <c r="K5925" s="20">
        <v>7.7548163044384513</v>
      </c>
      <c r="L5925" s="20">
        <v>8.009617198403836</v>
      </c>
      <c r="M5925" s="20">
        <v>8.2407116318241993</v>
      </c>
      <c r="N5925" s="20">
        <v>8.3734664030493864</v>
      </c>
    </row>
    <row r="5926" spans="1:14" x14ac:dyDescent="0.3">
      <c r="A5926" s="19">
        <v>35177</v>
      </c>
      <c r="B5926" s="20">
        <v>2.6462297678582161</v>
      </c>
      <c r="C5926" s="20">
        <v>3.7721443162328736</v>
      </c>
      <c r="D5926" s="20">
        <v>5.0819270173387032</v>
      </c>
      <c r="E5926" s="20">
        <v>6.037305567711881</v>
      </c>
      <c r="F5926" s="21">
        <v>5.9912779375713461</v>
      </c>
      <c r="G5926" s="20">
        <v>6.1685753553197777</v>
      </c>
      <c r="H5926" s="20">
        <v>6.7275710124085544</v>
      </c>
      <c r="I5926" s="20">
        <v>7.0769326871254945</v>
      </c>
      <c r="J5926" s="20">
        <v>7.4968423819645365</v>
      </c>
      <c r="K5926" s="20">
        <v>7.7580332336413163</v>
      </c>
      <c r="L5926" s="20">
        <v>8.0009863234079663</v>
      </c>
      <c r="M5926" s="20">
        <v>8.2180333395618508</v>
      </c>
      <c r="N5926" s="20">
        <v>8.3448614803547532</v>
      </c>
    </row>
    <row r="5927" spans="1:14" x14ac:dyDescent="0.3">
      <c r="A5927" s="19">
        <v>35174</v>
      </c>
      <c r="B5927" s="20">
        <v>2.7596956742036127</v>
      </c>
      <c r="C5927" s="20">
        <v>3.83384393972743</v>
      </c>
      <c r="D5927" s="20">
        <v>5.1226767559124191</v>
      </c>
      <c r="E5927" s="20">
        <v>6.0597415403952795</v>
      </c>
      <c r="F5927" s="21">
        <v>6.004789053200005</v>
      </c>
      <c r="G5927" s="20">
        <v>6.178807317990592</v>
      </c>
      <c r="H5927" s="20">
        <v>6.7383629583198781</v>
      </c>
      <c r="I5927" s="20">
        <v>7.0908783689037236</v>
      </c>
      <c r="J5927" s="20">
        <v>7.5144727252978951</v>
      </c>
      <c r="K5927" s="20">
        <v>7.778720910679719</v>
      </c>
      <c r="L5927" s="20">
        <v>8.0256417308053685</v>
      </c>
      <c r="M5927" s="20">
        <v>8.2434124316999977</v>
      </c>
      <c r="N5927" s="20">
        <v>8.3732780438174181</v>
      </c>
    </row>
    <row r="5928" spans="1:14" x14ac:dyDescent="0.3">
      <c r="A5928" s="19">
        <v>35173</v>
      </c>
      <c r="B5928" s="20">
        <v>2.1402481509196356</v>
      </c>
      <c r="C5928" s="20">
        <v>3.4969628766118657</v>
      </c>
      <c r="D5928" s="20">
        <v>4.9366450150022345</v>
      </c>
      <c r="E5928" s="20">
        <v>6.0024760081791637</v>
      </c>
      <c r="F5928" s="21">
        <v>5.9737841909398481</v>
      </c>
      <c r="G5928" s="20">
        <v>6.1705062367670367</v>
      </c>
      <c r="H5928" s="20">
        <v>6.7733026183728819</v>
      </c>
      <c r="I5928" s="20">
        <v>7.142747731818786</v>
      </c>
      <c r="J5928" s="20">
        <v>7.5753430432127571</v>
      </c>
      <c r="K5928" s="20">
        <v>7.8367145950642092</v>
      </c>
      <c r="L5928" s="20">
        <v>8.0774654078685284</v>
      </c>
      <c r="M5928" s="20">
        <v>8.2904715124952872</v>
      </c>
      <c r="N5928" s="20">
        <v>8.4170487859047363</v>
      </c>
    </row>
    <row r="5929" spans="1:14" x14ac:dyDescent="0.3">
      <c r="A5929" s="19">
        <v>35172</v>
      </c>
      <c r="B5929" s="20">
        <v>2.2792939458002586</v>
      </c>
      <c r="C5929" s="20">
        <v>3.5482175555210418</v>
      </c>
      <c r="D5929" s="20">
        <v>5.0042478801060959</v>
      </c>
      <c r="E5929" s="20">
        <v>6.066909168506017</v>
      </c>
      <c r="F5929" s="21">
        <v>6.020224170407241</v>
      </c>
      <c r="G5929" s="20">
        <v>6.2175191537260517</v>
      </c>
      <c r="H5929" s="20">
        <v>6.8291858874254441</v>
      </c>
      <c r="I5929" s="20">
        <v>7.1980482969520283</v>
      </c>
      <c r="J5929" s="20">
        <v>7.6263988238731715</v>
      </c>
      <c r="K5929" s="20">
        <v>7.8863439263306807</v>
      </c>
      <c r="L5929" s="20">
        <v>8.1251530720312068</v>
      </c>
      <c r="M5929" s="20">
        <v>8.3352511303816215</v>
      </c>
      <c r="N5929" s="20">
        <v>8.4608520848768798</v>
      </c>
    </row>
    <row r="5930" spans="1:14" x14ac:dyDescent="0.3">
      <c r="A5930" s="19">
        <v>35171</v>
      </c>
      <c r="B5930" s="20">
        <v>2.4752334616104363</v>
      </c>
      <c r="C5930" s="20">
        <v>3.628734813856509</v>
      </c>
      <c r="D5930" s="20">
        <v>4.9871765817100204</v>
      </c>
      <c r="E5930" s="20">
        <v>5.9767270807539816</v>
      </c>
      <c r="F5930" s="21">
        <v>5.9234729814857712</v>
      </c>
      <c r="G5930" s="20">
        <v>6.107182152767308</v>
      </c>
      <c r="H5930" s="20">
        <v>6.6932358515220862</v>
      </c>
      <c r="I5930" s="20">
        <v>7.0643693570585926</v>
      </c>
      <c r="J5930" s="20">
        <v>7.5115261023617892</v>
      </c>
      <c r="K5930" s="20">
        <v>7.7888860581481936</v>
      </c>
      <c r="L5930" s="20">
        <v>8.0498110823718783</v>
      </c>
      <c r="M5930" s="20">
        <v>8.2798617908815455</v>
      </c>
      <c r="N5930" s="20">
        <v>8.4193365011888073</v>
      </c>
    </row>
    <row r="5931" spans="1:14" x14ac:dyDescent="0.3">
      <c r="A5931" s="19">
        <v>35170</v>
      </c>
      <c r="B5931" s="20">
        <v>2.2982484813610924</v>
      </c>
      <c r="C5931" s="20">
        <v>3.6523590227442035</v>
      </c>
      <c r="D5931" s="20">
        <v>4.9914852586789067</v>
      </c>
      <c r="E5931" s="20">
        <v>5.9995992998790761</v>
      </c>
      <c r="F5931" s="21">
        <v>5.9831751309595909</v>
      </c>
      <c r="G5931" s="20">
        <v>6.167814908838511</v>
      </c>
      <c r="H5931" s="20">
        <v>6.7397292390753183</v>
      </c>
      <c r="I5931" s="20">
        <v>7.1031323033321216</v>
      </c>
      <c r="J5931" s="20">
        <v>7.5457496059454643</v>
      </c>
      <c r="K5931" s="20">
        <v>7.8266308744018076</v>
      </c>
      <c r="L5931" s="20">
        <v>8.0953899941116383</v>
      </c>
      <c r="M5931" s="20">
        <v>8.3254727829048623</v>
      </c>
      <c r="N5931" s="20">
        <v>8.4727300102560559</v>
      </c>
    </row>
    <row r="5932" spans="1:14" x14ac:dyDescent="0.3">
      <c r="A5932" s="19">
        <v>35167</v>
      </c>
      <c r="B5932" s="20">
        <v>2.304691749982279</v>
      </c>
      <c r="C5932" s="20">
        <v>3.58367964140057</v>
      </c>
      <c r="D5932" s="20">
        <v>4.9841059143404394</v>
      </c>
      <c r="E5932" s="20">
        <v>6.0180147205201102</v>
      </c>
      <c r="F5932" s="21">
        <v>5.9768047645265545</v>
      </c>
      <c r="G5932" s="20">
        <v>6.1676861050004614</v>
      </c>
      <c r="H5932" s="20">
        <v>6.7686940188274551</v>
      </c>
      <c r="I5932" s="20">
        <v>7.1391415445016433</v>
      </c>
      <c r="J5932" s="20">
        <v>7.5650218723937019</v>
      </c>
      <c r="K5932" s="20">
        <v>7.8231873669240031</v>
      </c>
      <c r="L5932" s="20">
        <v>8.0698631825145277</v>
      </c>
      <c r="M5932" s="20">
        <v>8.3112083005639015</v>
      </c>
      <c r="N5932" s="20">
        <v>8.4402743553833641</v>
      </c>
    </row>
    <row r="5933" spans="1:14" x14ac:dyDescent="0.3">
      <c r="A5933" s="19">
        <v>35166</v>
      </c>
      <c r="B5933" s="20">
        <v>2.444776875131204</v>
      </c>
      <c r="C5933" s="20">
        <v>3.6416546243143184</v>
      </c>
      <c r="D5933" s="20">
        <v>5.0442719182605593</v>
      </c>
      <c r="E5933" s="20">
        <v>6.0702041540410665</v>
      </c>
      <c r="F5933" s="21">
        <v>6.0090272814937089</v>
      </c>
      <c r="G5933" s="20">
        <v>6.1990112217990596</v>
      </c>
      <c r="H5933" s="20">
        <v>6.8168942039231375</v>
      </c>
      <c r="I5933" s="20">
        <v>7.2059023232063204</v>
      </c>
      <c r="J5933" s="20">
        <v>7.6548810453922984</v>
      </c>
      <c r="K5933" s="20">
        <v>7.9244685616050976</v>
      </c>
      <c r="L5933" s="20">
        <v>8.1802292057697024</v>
      </c>
      <c r="M5933" s="20">
        <v>8.3971669899543269</v>
      </c>
      <c r="N5933" s="20">
        <v>8.5392149090052616</v>
      </c>
    </row>
    <row r="5934" spans="1:14" x14ac:dyDescent="0.3">
      <c r="A5934" s="19">
        <v>35165</v>
      </c>
      <c r="B5934" s="20">
        <v>1.8322544548956401</v>
      </c>
      <c r="C5934" s="20">
        <v>3.3841659379507991</v>
      </c>
      <c r="D5934" s="20">
        <v>4.8468134423802454</v>
      </c>
      <c r="E5934" s="20">
        <v>5.9531443974826139</v>
      </c>
      <c r="F5934" s="21">
        <v>5.9574735805380659</v>
      </c>
      <c r="G5934" s="20">
        <v>6.1600608544296369</v>
      </c>
      <c r="H5934" s="20">
        <v>6.757010601060518</v>
      </c>
      <c r="I5934" s="20">
        <v>7.1212493644735888</v>
      </c>
      <c r="J5934" s="20">
        <v>7.5581398314936745</v>
      </c>
      <c r="K5934" s="20">
        <v>7.8328110268082414</v>
      </c>
      <c r="L5934" s="20">
        <v>8.0953424357162937</v>
      </c>
      <c r="M5934" s="20">
        <v>8.3127178206295422</v>
      </c>
      <c r="N5934" s="20">
        <v>8.458403247885677</v>
      </c>
    </row>
    <row r="5935" spans="1:14" x14ac:dyDescent="0.3">
      <c r="A5935" s="19">
        <v>35164</v>
      </c>
      <c r="B5935" s="20">
        <v>2.3889636662644378</v>
      </c>
      <c r="C5935" s="20">
        <v>3.6601658442923863</v>
      </c>
      <c r="D5935" s="20">
        <v>5.025297990823006</v>
      </c>
      <c r="E5935" s="20">
        <v>6.0375000087196984</v>
      </c>
      <c r="F5935" s="21">
        <v>5.9997789995253346</v>
      </c>
      <c r="G5935" s="20">
        <v>6.186303674016572</v>
      </c>
      <c r="H5935" s="20">
        <v>6.7760800976959032</v>
      </c>
      <c r="I5935" s="20">
        <v>7.1483966513103923</v>
      </c>
      <c r="J5935" s="20">
        <v>7.5901624807269457</v>
      </c>
      <c r="K5935" s="20">
        <v>7.8615847604048215</v>
      </c>
      <c r="L5935" s="20">
        <v>8.1181144335746556</v>
      </c>
      <c r="M5935" s="20">
        <v>8.3414237630797139</v>
      </c>
      <c r="N5935" s="20">
        <v>8.4814125049700433</v>
      </c>
    </row>
    <row r="5936" spans="1:14" x14ac:dyDescent="0.3">
      <c r="A5936" s="19">
        <v>35159</v>
      </c>
      <c r="B5936" s="20">
        <v>2.5235887096094807</v>
      </c>
      <c r="C5936" s="20">
        <v>3.6795185947958355</v>
      </c>
      <c r="D5936" s="20">
        <v>5.0141857165587602</v>
      </c>
      <c r="E5936" s="20">
        <v>5.9906118026915021</v>
      </c>
      <c r="F5936" s="21">
        <v>5.9390656764737102</v>
      </c>
      <c r="G5936" s="20">
        <v>6.1200218268614108</v>
      </c>
      <c r="H5936" s="20">
        <v>6.6984312812764788</v>
      </c>
      <c r="I5936" s="20">
        <v>7.0634414910203063</v>
      </c>
      <c r="J5936" s="20">
        <v>7.503730391119821</v>
      </c>
      <c r="K5936" s="20">
        <v>7.7823278716218462</v>
      </c>
      <c r="L5936" s="20">
        <v>8.0516217886916692</v>
      </c>
      <c r="M5936" s="20">
        <v>8.2988460854445467</v>
      </c>
      <c r="N5936" s="20">
        <v>8.4435213082864742</v>
      </c>
    </row>
    <row r="5937" spans="1:14" x14ac:dyDescent="0.3">
      <c r="A5937" s="19">
        <v>35158</v>
      </c>
      <c r="B5937" s="20">
        <v>2.7592772346950341</v>
      </c>
      <c r="C5937" s="20">
        <v>3.8299563517077306</v>
      </c>
      <c r="D5937" s="20">
        <v>5.0944183684983386</v>
      </c>
      <c r="E5937" s="20">
        <v>6.0195552678333737</v>
      </c>
      <c r="F5937" s="21">
        <v>5.9594815964363699</v>
      </c>
      <c r="G5937" s="20">
        <v>6.1307381824240501</v>
      </c>
      <c r="H5937" s="20">
        <v>6.6967212070004267</v>
      </c>
      <c r="I5937" s="20">
        <v>7.0653982598246676</v>
      </c>
      <c r="J5937" s="20">
        <v>7.5152951740451384</v>
      </c>
      <c r="K5937" s="20">
        <v>7.8011396791495233</v>
      </c>
      <c r="L5937" s="20">
        <v>8.0777955919375888</v>
      </c>
      <c r="M5937" s="20">
        <v>8.3288621324064884</v>
      </c>
      <c r="N5937" s="20">
        <v>8.4786132793575817</v>
      </c>
    </row>
    <row r="5938" spans="1:14" x14ac:dyDescent="0.3">
      <c r="A5938" s="19">
        <v>35157</v>
      </c>
      <c r="B5938" s="20">
        <v>2.6211560061866201</v>
      </c>
      <c r="C5938" s="20">
        <v>3.7594628073858924</v>
      </c>
      <c r="D5938" s="20">
        <v>5.0400471418884898</v>
      </c>
      <c r="E5938" s="20">
        <v>5.9843298097227944</v>
      </c>
      <c r="F5938" s="21">
        <v>5.934249195862364</v>
      </c>
      <c r="G5938" s="20">
        <v>6.1085254783349514</v>
      </c>
      <c r="H5938" s="20">
        <v>6.6774093920452247</v>
      </c>
      <c r="I5938" s="20">
        <v>7.0491458982825579</v>
      </c>
      <c r="J5938" s="20">
        <v>7.5033835663544775</v>
      </c>
      <c r="K5938" s="20">
        <v>7.7901303306195588</v>
      </c>
      <c r="L5938" s="20">
        <v>8.0634455948597665</v>
      </c>
      <c r="M5938" s="20">
        <v>8.3032645949283559</v>
      </c>
      <c r="N5938" s="20">
        <v>8.4518049989481163</v>
      </c>
    </row>
    <row r="5939" spans="1:14" x14ac:dyDescent="0.3">
      <c r="A5939" s="19">
        <v>35156</v>
      </c>
      <c r="B5939" s="20">
        <v>2.5863661287880291</v>
      </c>
      <c r="C5939" s="20">
        <v>3.7433602783262252</v>
      </c>
      <c r="D5939" s="20">
        <v>5.0420414990597457</v>
      </c>
      <c r="E5939" s="20">
        <v>5.9999249216081143</v>
      </c>
      <c r="F5939" s="21">
        <v>5.9496844875830615</v>
      </c>
      <c r="G5939" s="20">
        <v>6.1264692939862524</v>
      </c>
      <c r="H5939" s="20">
        <v>6.7022499182061646</v>
      </c>
      <c r="I5939" s="20">
        <v>7.0780177695102751</v>
      </c>
      <c r="J5939" s="20">
        <v>7.5410833669485671</v>
      </c>
      <c r="K5939" s="20">
        <v>7.8361381727091644</v>
      </c>
      <c r="L5939" s="20">
        <v>8.1168139395074341</v>
      </c>
      <c r="M5939" s="20">
        <v>8.354461271937188</v>
      </c>
      <c r="N5939" s="20">
        <v>8.5077377120917355</v>
      </c>
    </row>
    <row r="5940" spans="1:14" x14ac:dyDescent="0.3">
      <c r="A5940" s="19">
        <v>35153</v>
      </c>
      <c r="B5940" s="20">
        <v>2.3420084282870661</v>
      </c>
      <c r="C5940" s="20">
        <v>3.5800798021522624</v>
      </c>
      <c r="D5940" s="20">
        <v>4.9785383396626308</v>
      </c>
      <c r="E5940" s="20">
        <v>6.0064152289763229</v>
      </c>
      <c r="F5940" s="21">
        <v>5.9547157858768642</v>
      </c>
      <c r="G5940" s="20">
        <v>6.1448534386935902</v>
      </c>
      <c r="H5940" s="20">
        <v>6.7535140001033369</v>
      </c>
      <c r="I5940" s="20">
        <v>7.1406591925122713</v>
      </c>
      <c r="J5940" s="20">
        <v>7.6109847876178218</v>
      </c>
      <c r="K5940" s="20">
        <v>7.9083336949233001</v>
      </c>
      <c r="L5940" s="20">
        <v>8.1917669061895868</v>
      </c>
      <c r="M5940" s="20">
        <v>8.4268784772464294</v>
      </c>
      <c r="N5940" s="20">
        <v>8.5835792024118067</v>
      </c>
    </row>
    <row r="5941" spans="1:14" x14ac:dyDescent="0.3">
      <c r="A5941" s="19">
        <v>35152</v>
      </c>
      <c r="B5941" s="20">
        <v>2.2207937510982312</v>
      </c>
      <c r="C5941" s="20">
        <v>3.5728890085634006</v>
      </c>
      <c r="D5941" s="20">
        <v>4.9662688543487263</v>
      </c>
      <c r="E5941" s="20">
        <v>6.009361680113102</v>
      </c>
      <c r="F5941" s="21">
        <v>5.9770524714135336</v>
      </c>
      <c r="G5941" s="20">
        <v>6.1684591809429152</v>
      </c>
      <c r="H5941" s="20">
        <v>6.7771991894840742</v>
      </c>
      <c r="I5941" s="20">
        <v>7.1726790843554333</v>
      </c>
      <c r="J5941" s="20">
        <v>7.6566503777940342</v>
      </c>
      <c r="K5941" s="20">
        <v>7.9594999840195166</v>
      </c>
      <c r="L5941" s="20">
        <v>8.2428599057102314</v>
      </c>
      <c r="M5941" s="20">
        <v>8.4641254847391849</v>
      </c>
      <c r="N5941" s="20">
        <v>8.6232880934722651</v>
      </c>
    </row>
    <row r="5942" spans="1:14" x14ac:dyDescent="0.3">
      <c r="A5942" s="19">
        <v>35151</v>
      </c>
      <c r="B5942" s="20">
        <v>2.3249608447294072</v>
      </c>
      <c r="C5942" s="20">
        <v>3.6582737296354537</v>
      </c>
      <c r="D5942" s="20">
        <v>4.9773352623304454</v>
      </c>
      <c r="E5942" s="20">
        <v>5.972928885336735</v>
      </c>
      <c r="F5942" s="21">
        <v>5.9518802478743336</v>
      </c>
      <c r="G5942" s="20">
        <v>6.1339293570605591</v>
      </c>
      <c r="H5942" s="20">
        <v>6.7105860535204673</v>
      </c>
      <c r="I5942" s="20">
        <v>7.0920119183876551</v>
      </c>
      <c r="J5942" s="20">
        <v>7.5673874421983403</v>
      </c>
      <c r="K5942" s="20">
        <v>7.8691275077877254</v>
      </c>
      <c r="L5942" s="20">
        <v>8.1553056550743523</v>
      </c>
      <c r="M5942" s="20">
        <v>8.407382263383143</v>
      </c>
      <c r="N5942" s="20">
        <v>8.5621993316411764</v>
      </c>
    </row>
    <row r="5943" spans="1:14" x14ac:dyDescent="0.3">
      <c r="A5943" s="19">
        <v>35150</v>
      </c>
      <c r="B5943" s="20">
        <v>2.476481319474388</v>
      </c>
      <c r="C5943" s="20">
        <v>3.7242027122979025</v>
      </c>
      <c r="D5943" s="20">
        <v>5.0181853940013141</v>
      </c>
      <c r="E5943" s="20">
        <v>5.9875392148791953</v>
      </c>
      <c r="F5943" s="21">
        <v>5.9532934631120895</v>
      </c>
      <c r="G5943" s="20">
        <v>6.1310026467348004</v>
      </c>
      <c r="H5943" s="20">
        <v>6.7053096038830535</v>
      </c>
      <c r="I5943" s="20">
        <v>7.0855059933263602</v>
      </c>
      <c r="J5943" s="20">
        <v>7.5579230630154939</v>
      </c>
      <c r="K5943" s="20">
        <v>7.8603437141325623</v>
      </c>
      <c r="L5943" s="20">
        <v>8.1506723082716785</v>
      </c>
      <c r="M5943" s="20">
        <v>8.4102341391865725</v>
      </c>
      <c r="N5943" s="20">
        <v>8.5676195784362239</v>
      </c>
    </row>
    <row r="5944" spans="1:14" x14ac:dyDescent="0.3">
      <c r="A5944" s="19">
        <v>35149</v>
      </c>
      <c r="B5944" s="20">
        <v>3.717645788495993</v>
      </c>
      <c r="C5944" s="20">
        <v>4.3088156401032283</v>
      </c>
      <c r="D5944" s="20">
        <v>5.3696944317482185</v>
      </c>
      <c r="E5944" s="20">
        <v>6.1108627603593657</v>
      </c>
      <c r="F5944" s="21">
        <v>5.9868836132726875</v>
      </c>
      <c r="G5944" s="20">
        <v>6.1262516518259353</v>
      </c>
      <c r="H5944" s="20">
        <v>6.6594622312268772</v>
      </c>
      <c r="I5944" s="20">
        <v>7.0370592892221984</v>
      </c>
      <c r="J5944" s="20">
        <v>7.5148257194398154</v>
      </c>
      <c r="K5944" s="20">
        <v>7.8158168845731728</v>
      </c>
      <c r="L5944" s="20">
        <v>8.0958226271820628</v>
      </c>
      <c r="M5944" s="20">
        <v>8.3576736908641038</v>
      </c>
      <c r="N5944" s="20">
        <v>8.5026959629144567</v>
      </c>
    </row>
    <row r="5945" spans="1:14" x14ac:dyDescent="0.3">
      <c r="A5945" s="19">
        <v>35146</v>
      </c>
      <c r="B5945" s="20">
        <v>2.7874867215323</v>
      </c>
      <c r="C5945" s="20">
        <v>3.8821850846393122</v>
      </c>
      <c r="D5945" s="20">
        <v>5.1085585312567012</v>
      </c>
      <c r="E5945" s="20">
        <v>6.0164284229920373</v>
      </c>
      <c r="F5945" s="21">
        <v>5.9645244089458087</v>
      </c>
      <c r="G5945" s="20">
        <v>6.1316709175967965</v>
      </c>
      <c r="H5945" s="20">
        <v>6.6902081017582908</v>
      </c>
      <c r="I5945" s="20">
        <v>7.0721704178262499</v>
      </c>
      <c r="J5945" s="20">
        <v>7.5578136039277997</v>
      </c>
      <c r="K5945" s="20">
        <v>7.8688535341283838</v>
      </c>
      <c r="L5945" s="20">
        <v>8.1661983856428755</v>
      </c>
      <c r="M5945" s="20">
        <v>8.4289707062447992</v>
      </c>
      <c r="N5945" s="20">
        <v>8.5909739399997065</v>
      </c>
    </row>
    <row r="5946" spans="1:14" x14ac:dyDescent="0.3">
      <c r="A5946" s="19">
        <v>35145</v>
      </c>
      <c r="B5946" s="20">
        <v>3.0788119172590456</v>
      </c>
      <c r="C5946" s="20">
        <v>4.0095434433965629</v>
      </c>
      <c r="D5946" s="20">
        <v>5.1655686145678104</v>
      </c>
      <c r="E5946" s="20">
        <v>6.0088306640099756</v>
      </c>
      <c r="F5946" s="21">
        <v>5.9371256180134973</v>
      </c>
      <c r="G5946" s="20">
        <v>6.0932165052333778</v>
      </c>
      <c r="H5946" s="20">
        <v>6.633317853617049</v>
      </c>
      <c r="I5946" s="20">
        <v>7.00426216770592</v>
      </c>
      <c r="J5946" s="20">
        <v>7.478380318279247</v>
      </c>
      <c r="K5946" s="20">
        <v>7.7877300026885532</v>
      </c>
      <c r="L5946" s="20">
        <v>8.0865697132635486</v>
      </c>
      <c r="M5946" s="20">
        <v>8.3691950581446193</v>
      </c>
      <c r="N5946" s="20">
        <v>8.5267064027969255</v>
      </c>
    </row>
    <row r="5947" spans="1:14" x14ac:dyDescent="0.3">
      <c r="A5947" s="19">
        <v>35144</v>
      </c>
      <c r="B5947" s="20">
        <v>2.574680816635901</v>
      </c>
      <c r="C5947" s="20">
        <v>3.7387748621770953</v>
      </c>
      <c r="D5947" s="20">
        <v>5.034441007284979</v>
      </c>
      <c r="E5947" s="20">
        <v>5.9883936336908743</v>
      </c>
      <c r="F5947" s="21">
        <v>5.9440259504663882</v>
      </c>
      <c r="G5947" s="20">
        <v>6.1204877494550729</v>
      </c>
      <c r="H5947" s="20">
        <v>6.678494093845381</v>
      </c>
      <c r="I5947" s="20">
        <v>7.0333358566612114</v>
      </c>
      <c r="J5947" s="20">
        <v>7.4850424310069101</v>
      </c>
      <c r="K5947" s="20">
        <v>7.7846916902578798</v>
      </c>
      <c r="L5947" s="20">
        <v>8.0789464160705879</v>
      </c>
      <c r="M5947" s="20">
        <v>8.3685737875468469</v>
      </c>
      <c r="N5947" s="20">
        <v>8.522277893868063</v>
      </c>
    </row>
    <row r="5948" spans="1:14" x14ac:dyDescent="0.3">
      <c r="A5948" s="19">
        <v>35143</v>
      </c>
      <c r="B5948" s="20">
        <v>2.8111656505062648</v>
      </c>
      <c r="C5948" s="20">
        <v>3.922354060897403</v>
      </c>
      <c r="D5948" s="20">
        <v>5.1317018610823197</v>
      </c>
      <c r="E5948" s="20">
        <v>6.0313674032969846</v>
      </c>
      <c r="F5948" s="21">
        <v>5.9861150159579255</v>
      </c>
      <c r="G5948" s="20">
        <v>6.151444301805193</v>
      </c>
      <c r="H5948" s="20">
        <v>6.6989910490697264</v>
      </c>
      <c r="I5948" s="20">
        <v>7.071404860415214</v>
      </c>
      <c r="J5948" s="20">
        <v>7.5498063570016694</v>
      </c>
      <c r="K5948" s="20">
        <v>7.8633827260567495</v>
      </c>
      <c r="L5948" s="20">
        <v>8.1668201861942968</v>
      </c>
      <c r="M5948" s="20">
        <v>8.4397917362964314</v>
      </c>
      <c r="N5948" s="20">
        <v>8.6035040807495644</v>
      </c>
    </row>
    <row r="5949" spans="1:14" x14ac:dyDescent="0.3">
      <c r="A5949" s="19">
        <v>35142</v>
      </c>
      <c r="B5949" s="20">
        <v>2.9493049162473035</v>
      </c>
      <c r="C5949" s="20">
        <v>3.9856796319501893</v>
      </c>
      <c r="D5949" s="20">
        <v>5.1693602887532855</v>
      </c>
      <c r="E5949" s="20">
        <v>6.0436712236760659</v>
      </c>
      <c r="F5949" s="21">
        <v>5.9876144623715124</v>
      </c>
      <c r="G5949" s="20">
        <v>6.1486921875169251</v>
      </c>
      <c r="H5949" s="20">
        <v>6.6911611897802823</v>
      </c>
      <c r="I5949" s="20">
        <v>7.0575002440505763</v>
      </c>
      <c r="J5949" s="20">
        <v>7.5227453289252875</v>
      </c>
      <c r="K5949" s="20">
        <v>7.8278141782873636</v>
      </c>
      <c r="L5949" s="20">
        <v>8.1258300344560226</v>
      </c>
      <c r="M5949" s="20">
        <v>8.4005471392960569</v>
      </c>
      <c r="N5949" s="20">
        <v>8.5603252543078785</v>
      </c>
    </row>
    <row r="5950" spans="1:14" x14ac:dyDescent="0.3">
      <c r="A5950" s="19">
        <v>35139</v>
      </c>
      <c r="B5950" s="20">
        <v>2.9204502662542957</v>
      </c>
      <c r="C5950" s="20">
        <v>3.9711043127396124</v>
      </c>
      <c r="D5950" s="20">
        <v>5.1442839179076252</v>
      </c>
      <c r="E5950" s="20">
        <v>6.0151641016270858</v>
      </c>
      <c r="F5950" s="21">
        <v>5.9627024467356255</v>
      </c>
      <c r="G5950" s="20">
        <v>6.1227493254587602</v>
      </c>
      <c r="H5950" s="20">
        <v>6.6651697646932737</v>
      </c>
      <c r="I5950" s="20">
        <v>7.0413672347833627</v>
      </c>
      <c r="J5950" s="20">
        <v>7.5281621118029509</v>
      </c>
      <c r="K5950" s="20">
        <v>7.8498899740071577</v>
      </c>
      <c r="L5950" s="20">
        <v>8.1672021920080873</v>
      </c>
      <c r="M5950" s="20">
        <v>8.4418982374391991</v>
      </c>
      <c r="N5950" s="20">
        <v>8.6183357436921106</v>
      </c>
    </row>
    <row r="5951" spans="1:14" x14ac:dyDescent="0.3">
      <c r="A5951" s="19">
        <v>35138</v>
      </c>
      <c r="B5951" s="20">
        <v>3.5901553259156032</v>
      </c>
      <c r="C5951" s="20">
        <v>4.2882367313614491</v>
      </c>
      <c r="D5951" s="20">
        <v>5.309782812939666</v>
      </c>
      <c r="E5951" s="20">
        <v>6.0439667052317159</v>
      </c>
      <c r="F5951" s="21">
        <v>5.9366839251017334</v>
      </c>
      <c r="G5951" s="20">
        <v>6.072825329117248</v>
      </c>
      <c r="H5951" s="20">
        <v>6.6028660448064187</v>
      </c>
      <c r="I5951" s="20">
        <v>6.994485973737528</v>
      </c>
      <c r="J5951" s="20">
        <v>7.4955538258387069</v>
      </c>
      <c r="K5951" s="20">
        <v>7.8150869531347373</v>
      </c>
      <c r="L5951" s="20">
        <v>8.1211536979824608</v>
      </c>
      <c r="M5951" s="20">
        <v>8.3895055026249725</v>
      </c>
      <c r="N5951" s="20">
        <v>8.5563529333344359</v>
      </c>
    </row>
    <row r="5952" spans="1:14" x14ac:dyDescent="0.3">
      <c r="A5952" s="19">
        <v>35137</v>
      </c>
      <c r="B5952" s="20">
        <v>2.9488841069646199</v>
      </c>
      <c r="C5952" s="20">
        <v>3.9328148499901907</v>
      </c>
      <c r="D5952" s="20">
        <v>5.1236162156548168</v>
      </c>
      <c r="E5952" s="20">
        <v>6.0024554624091522</v>
      </c>
      <c r="F5952" s="21">
        <v>5.9276537896627355</v>
      </c>
      <c r="G5952" s="20">
        <v>6.0892583190113276</v>
      </c>
      <c r="H5952" s="20">
        <v>6.6636163557317101</v>
      </c>
      <c r="I5952" s="20">
        <v>7.0631406471396252</v>
      </c>
      <c r="J5952" s="20">
        <v>7.5546422141518761</v>
      </c>
      <c r="K5952" s="20">
        <v>7.8644846822118382</v>
      </c>
      <c r="L5952" s="20">
        <v>8.1638462612271852</v>
      </c>
      <c r="M5952" s="20">
        <v>8.4248695317857614</v>
      </c>
      <c r="N5952" s="20">
        <v>8.5905082399654127</v>
      </c>
    </row>
    <row r="5953" spans="1:14" x14ac:dyDescent="0.3">
      <c r="A5953" s="19">
        <v>35136</v>
      </c>
      <c r="B5953" s="20">
        <v>2.6017732381170475</v>
      </c>
      <c r="C5953" s="20">
        <v>3.8032991705967767</v>
      </c>
      <c r="D5953" s="20">
        <v>5.0849735200844179</v>
      </c>
      <c r="E5953" s="20">
        <v>6.0442895856959069</v>
      </c>
      <c r="F5953" s="21">
        <v>5.9957525820130053</v>
      </c>
      <c r="G5953" s="20">
        <v>6.1714191189165133</v>
      </c>
      <c r="H5953" s="20">
        <v>6.7614403450985243</v>
      </c>
      <c r="I5953" s="20">
        <v>7.1583735890063886</v>
      </c>
      <c r="J5953" s="20">
        <v>7.6341457082478801</v>
      </c>
      <c r="K5953" s="20">
        <v>7.9268078545044967</v>
      </c>
      <c r="L5953" s="20">
        <v>8.2042198998825935</v>
      </c>
      <c r="M5953" s="20">
        <v>8.4230369032904999</v>
      </c>
      <c r="N5953" s="20">
        <v>8.5807052518733986</v>
      </c>
    </row>
    <row r="5954" spans="1:14" x14ac:dyDescent="0.3">
      <c r="A5954" s="19">
        <v>35135</v>
      </c>
      <c r="B5954" s="20">
        <v>2.6316983217243362</v>
      </c>
      <c r="C5954" s="20">
        <v>3.8298516846620494</v>
      </c>
      <c r="D5954" s="20">
        <v>5.1024708963238119</v>
      </c>
      <c r="E5954" s="20">
        <v>6.0429965171851769</v>
      </c>
      <c r="F5954" s="21">
        <v>5.9812998135249265</v>
      </c>
      <c r="G5954" s="20">
        <v>6.1545249648294247</v>
      </c>
      <c r="H5954" s="20">
        <v>6.7370902728575679</v>
      </c>
      <c r="I5954" s="20">
        <v>7.118341209135032</v>
      </c>
      <c r="J5954" s="20">
        <v>7.5754808764550798</v>
      </c>
      <c r="K5954" s="20">
        <v>7.8647779186257916</v>
      </c>
      <c r="L5954" s="20">
        <v>8.1489616993363096</v>
      </c>
      <c r="M5954" s="20">
        <v>8.3995847841923599</v>
      </c>
      <c r="N5954" s="20">
        <v>8.5578789704331957</v>
      </c>
    </row>
    <row r="5955" spans="1:14" x14ac:dyDescent="0.3">
      <c r="A5955" s="19">
        <v>35132</v>
      </c>
      <c r="B5955" s="20">
        <v>4.2972882755344699</v>
      </c>
      <c r="C5955" s="20">
        <v>4.6091291128579517</v>
      </c>
      <c r="D5955" s="20">
        <v>5.4744602384276</v>
      </c>
      <c r="E5955" s="20">
        <v>6.0808206410095202</v>
      </c>
      <c r="F5955" s="21">
        <v>5.9352542528371623</v>
      </c>
      <c r="G5955" s="20">
        <v>6.0481451335898155</v>
      </c>
      <c r="H5955" s="20">
        <v>6.5598135533561672</v>
      </c>
      <c r="I5955" s="20">
        <v>6.9580633728962242</v>
      </c>
      <c r="J5955" s="20">
        <v>7.4542709470985686</v>
      </c>
      <c r="K5955" s="20">
        <v>7.7725087450649655</v>
      </c>
      <c r="L5955" s="20">
        <v>8.0974369745425712</v>
      </c>
      <c r="M5955" s="20">
        <v>8.3905199453667247</v>
      </c>
      <c r="N5955" s="20">
        <v>8.5761627090181332</v>
      </c>
    </row>
    <row r="5956" spans="1:14" x14ac:dyDescent="0.3">
      <c r="A5956" s="19">
        <v>35131</v>
      </c>
      <c r="B5956" s="20">
        <v>4.4908447764886539</v>
      </c>
      <c r="C5956" s="20">
        <v>4.7705234121020972</v>
      </c>
      <c r="D5956" s="20">
        <v>5.4739740337174752</v>
      </c>
      <c r="E5956" s="20">
        <v>5.9640790713708256</v>
      </c>
      <c r="F5956" s="21">
        <v>5.8412049751654065</v>
      </c>
      <c r="G5956" s="20">
        <v>5.9326495615968602</v>
      </c>
      <c r="H5956" s="20">
        <v>6.3549064385358713</v>
      </c>
      <c r="I5956" s="20">
        <v>6.7057900181046932</v>
      </c>
      <c r="J5956" s="20">
        <v>7.199790503032391</v>
      </c>
      <c r="K5956" s="20">
        <v>7.5486413622237718</v>
      </c>
      <c r="L5956" s="20">
        <v>7.9099359502446092</v>
      </c>
      <c r="M5956" s="20">
        <v>8.2621100721163163</v>
      </c>
      <c r="N5956" s="20">
        <v>8.4581609788255516</v>
      </c>
    </row>
    <row r="5957" spans="1:14" x14ac:dyDescent="0.3">
      <c r="A5957" s="19">
        <v>35130</v>
      </c>
      <c r="B5957" s="20">
        <v>4.9965501031062018</v>
      </c>
      <c r="C5957" s="20">
        <v>4.9218240468448116</v>
      </c>
      <c r="D5957" s="20">
        <v>5.5343963306799751</v>
      </c>
      <c r="E5957" s="20">
        <v>5.9470789385691862</v>
      </c>
      <c r="F5957" s="21">
        <v>5.799616678122911</v>
      </c>
      <c r="G5957" s="20">
        <v>5.8772745233493433</v>
      </c>
      <c r="H5957" s="20">
        <v>6.2871447472925395</v>
      </c>
      <c r="I5957" s="20">
        <v>6.6450487225899577</v>
      </c>
      <c r="J5957" s="20">
        <v>7.1551419519344321</v>
      </c>
      <c r="K5957" s="20">
        <v>7.5163135593421595</v>
      </c>
      <c r="L5957" s="20">
        <v>7.8869091519170578</v>
      </c>
      <c r="M5957" s="20">
        <v>8.2423894592392184</v>
      </c>
      <c r="N5957" s="20">
        <v>8.4422626354385351</v>
      </c>
    </row>
    <row r="5958" spans="1:14" x14ac:dyDescent="0.3">
      <c r="A5958" s="19">
        <v>35129</v>
      </c>
      <c r="B5958" s="20">
        <v>4.4391203312722958</v>
      </c>
      <c r="C5958" s="20">
        <v>4.6292814441301537</v>
      </c>
      <c r="D5958" s="20">
        <v>5.3537258554509322</v>
      </c>
      <c r="E5958" s="20">
        <v>5.8610765490895371</v>
      </c>
      <c r="F5958" s="21">
        <v>5.7376800368080332</v>
      </c>
      <c r="G5958" s="20">
        <v>5.8321379043524955</v>
      </c>
      <c r="H5958" s="20">
        <v>6.2663658163652949</v>
      </c>
      <c r="I5958" s="20">
        <v>6.6277540336703451</v>
      </c>
      <c r="J5958" s="20">
        <v>7.1395767648430235</v>
      </c>
      <c r="K5958" s="20">
        <v>7.5067763416914408</v>
      </c>
      <c r="L5958" s="20">
        <v>7.8885565340847021</v>
      </c>
      <c r="M5958" s="20">
        <v>8.2451718984715967</v>
      </c>
      <c r="N5958" s="20">
        <v>8.4548095419346616</v>
      </c>
    </row>
    <row r="5959" spans="1:14" x14ac:dyDescent="0.3">
      <c r="A5959" s="19">
        <v>35128</v>
      </c>
      <c r="B5959" s="20">
        <v>4.606471262471949</v>
      </c>
      <c r="C5959" s="20">
        <v>4.8234688305298388</v>
      </c>
      <c r="D5959" s="20">
        <v>5.4488054175459553</v>
      </c>
      <c r="E5959" s="20">
        <v>5.8816508725183922</v>
      </c>
      <c r="F5959" s="21">
        <v>5.7562745847191055</v>
      </c>
      <c r="G5959" s="20">
        <v>5.8369803852689603</v>
      </c>
      <c r="H5959" s="20">
        <v>6.2365588978375364</v>
      </c>
      <c r="I5959" s="20">
        <v>6.5859654929468547</v>
      </c>
      <c r="J5959" s="20">
        <v>7.0918721460146914</v>
      </c>
      <c r="K5959" s="20">
        <v>7.4544749727724007</v>
      </c>
      <c r="L5959" s="20">
        <v>7.8285742297358327</v>
      </c>
      <c r="M5959" s="20">
        <v>8.1838050399143398</v>
      </c>
      <c r="N5959" s="20">
        <v>8.3865073410634583</v>
      </c>
    </row>
    <row r="5960" spans="1:14" x14ac:dyDescent="0.3">
      <c r="A5960" s="19">
        <v>35125</v>
      </c>
      <c r="B5960" s="20">
        <v>3.7283121697688344</v>
      </c>
      <c r="C5960" s="20">
        <v>4.3088225089279799</v>
      </c>
      <c r="D5960" s="20">
        <v>5.2042919867625166</v>
      </c>
      <c r="E5960" s="20">
        <v>5.856495457649622</v>
      </c>
      <c r="F5960" s="21">
        <v>5.7742569077520933</v>
      </c>
      <c r="G5960" s="20">
        <v>5.8945223121541552</v>
      </c>
      <c r="H5960" s="20">
        <v>6.3579637654773222</v>
      </c>
      <c r="I5960" s="20">
        <v>6.712738807078594</v>
      </c>
      <c r="J5960" s="20">
        <v>7.1973936534095602</v>
      </c>
      <c r="K5960" s="20">
        <v>7.5342961496792444</v>
      </c>
      <c r="L5960" s="20">
        <v>7.8806720576394271</v>
      </c>
      <c r="M5960" s="20">
        <v>8.2295256410892161</v>
      </c>
      <c r="N5960" s="20">
        <v>8.4139363875805948</v>
      </c>
    </row>
    <row r="5961" spans="1:14" x14ac:dyDescent="0.3">
      <c r="A5961" s="19">
        <v>35124</v>
      </c>
      <c r="B5961" s="20">
        <v>3.7427421133205776</v>
      </c>
      <c r="C5961" s="20">
        <v>4.392503190658875</v>
      </c>
      <c r="D5961" s="20">
        <v>5.3097350129974927</v>
      </c>
      <c r="E5961" s="20">
        <v>5.9796024036022306</v>
      </c>
      <c r="F5961" s="21">
        <v>5.9003046792578422</v>
      </c>
      <c r="G5961" s="20">
        <v>6.0237395725352565</v>
      </c>
      <c r="H5961" s="20">
        <v>6.4937193791814423</v>
      </c>
      <c r="I5961" s="20">
        <v>6.8545290547850284</v>
      </c>
      <c r="J5961" s="20">
        <v>7.3540648103706987</v>
      </c>
      <c r="K5961" s="20">
        <v>7.7016933907287077</v>
      </c>
      <c r="L5961" s="20">
        <v>8.0528280032679778</v>
      </c>
      <c r="M5961" s="20">
        <v>8.3803984725384488</v>
      </c>
      <c r="N5961" s="20">
        <v>8.5694409694040061</v>
      </c>
    </row>
    <row r="5962" spans="1:14" x14ac:dyDescent="0.3">
      <c r="A5962" s="19">
        <v>35123</v>
      </c>
      <c r="B5962" s="20">
        <v>4.0558899392673347</v>
      </c>
      <c r="C5962" s="20">
        <v>4.600754886915249</v>
      </c>
      <c r="D5962" s="20">
        <v>5.4202725151508986</v>
      </c>
      <c r="E5962" s="20">
        <v>6.0080348705586832</v>
      </c>
      <c r="F5962" s="21">
        <v>5.9084322154741482</v>
      </c>
      <c r="G5962" s="20">
        <v>6.0172594726877531</v>
      </c>
      <c r="H5962" s="20">
        <v>6.4640375988824657</v>
      </c>
      <c r="I5962" s="20">
        <v>6.8140750747827807</v>
      </c>
      <c r="J5962" s="20">
        <v>7.2959683996057025</v>
      </c>
      <c r="K5962" s="20">
        <v>7.6323327595837522</v>
      </c>
      <c r="L5962" s="20">
        <v>7.9731207217224966</v>
      </c>
      <c r="M5962" s="20">
        <v>8.2607578148655723</v>
      </c>
      <c r="N5962" s="20">
        <v>8.4541180931983337</v>
      </c>
    </row>
    <row r="5963" spans="1:14" x14ac:dyDescent="0.3">
      <c r="A5963" s="19">
        <v>35122</v>
      </c>
      <c r="B5963" s="20">
        <v>3.7464423885218849</v>
      </c>
      <c r="C5963" s="20">
        <v>4.3941981253854827</v>
      </c>
      <c r="D5963" s="20">
        <v>5.2973113330476878</v>
      </c>
      <c r="E5963" s="20">
        <v>5.9616037282156658</v>
      </c>
      <c r="F5963" s="21">
        <v>5.8918269320579872</v>
      </c>
      <c r="G5963" s="20">
        <v>6.0139003369290469</v>
      </c>
      <c r="H5963" s="20">
        <v>6.4722061484000912</v>
      </c>
      <c r="I5963" s="20">
        <v>6.8232056398646455</v>
      </c>
      <c r="J5963" s="20">
        <v>7.3092271171235268</v>
      </c>
      <c r="K5963" s="20">
        <v>7.6492995489053461</v>
      </c>
      <c r="L5963" s="20">
        <v>7.9888668985463438</v>
      </c>
      <c r="M5963" s="20">
        <v>8.3187564754219281</v>
      </c>
      <c r="N5963" s="20">
        <v>8.4923015901944918</v>
      </c>
    </row>
    <row r="5964" spans="1:14" x14ac:dyDescent="0.3">
      <c r="A5964" s="19">
        <v>35121</v>
      </c>
      <c r="B5964" s="20">
        <v>4.0504634018904326</v>
      </c>
      <c r="C5964" s="20">
        <v>4.5512259031425586</v>
      </c>
      <c r="D5964" s="20">
        <v>5.4068776681494803</v>
      </c>
      <c r="E5964" s="20">
        <v>6.0223644678989192</v>
      </c>
      <c r="F5964" s="21">
        <v>5.925607044654492</v>
      </c>
      <c r="G5964" s="20">
        <v>6.0395507585775547</v>
      </c>
      <c r="H5964" s="20">
        <v>6.4957804071825818</v>
      </c>
      <c r="I5964" s="20">
        <v>6.846621920897296</v>
      </c>
      <c r="J5964" s="20">
        <v>7.326106840902229</v>
      </c>
      <c r="K5964" s="20">
        <v>7.6609281676150047</v>
      </c>
      <c r="L5964" s="20">
        <v>7.9990730028751162</v>
      </c>
      <c r="M5964" s="20">
        <v>8.3268210563039204</v>
      </c>
      <c r="N5964" s="20">
        <v>8.501543120890025</v>
      </c>
    </row>
    <row r="5965" spans="1:14" x14ac:dyDescent="0.3">
      <c r="A5965" s="19">
        <v>35118</v>
      </c>
      <c r="B5965" s="20">
        <v>3.9227236962070648</v>
      </c>
      <c r="C5965" s="20">
        <v>4.5144240001721734</v>
      </c>
      <c r="D5965" s="20">
        <v>5.3458587705018488</v>
      </c>
      <c r="E5965" s="20">
        <v>5.9499817830150423</v>
      </c>
      <c r="F5965" s="21">
        <v>5.8669692995785629</v>
      </c>
      <c r="G5965" s="20">
        <v>5.9783743989114351</v>
      </c>
      <c r="H5965" s="20">
        <v>6.4163073362196474</v>
      </c>
      <c r="I5965" s="20">
        <v>6.754695948103727</v>
      </c>
      <c r="J5965" s="20">
        <v>7.2278903288173355</v>
      </c>
      <c r="K5965" s="20">
        <v>7.5694687130304397</v>
      </c>
      <c r="L5965" s="20">
        <v>7.9170974601686623</v>
      </c>
      <c r="M5965" s="20">
        <v>8.2463240250202503</v>
      </c>
      <c r="N5965" s="20">
        <v>8.42696650419105</v>
      </c>
    </row>
    <row r="5966" spans="1:14" x14ac:dyDescent="0.3">
      <c r="A5966" s="19">
        <v>35117</v>
      </c>
      <c r="B5966" s="20">
        <v>4.2328450480322779</v>
      </c>
      <c r="C5966" s="20">
        <v>4.6784435536781217</v>
      </c>
      <c r="D5966" s="20">
        <v>5.442499174861144</v>
      </c>
      <c r="E5966" s="20">
        <v>5.9927634295580763</v>
      </c>
      <c r="F5966" s="21">
        <v>5.9014272275591413</v>
      </c>
      <c r="G5966" s="20">
        <v>6.0030898367631949</v>
      </c>
      <c r="H5966" s="20">
        <v>6.4220919861459187</v>
      </c>
      <c r="I5966" s="20">
        <v>6.7547375879749163</v>
      </c>
      <c r="J5966" s="20">
        <v>7.2222671547632515</v>
      </c>
      <c r="K5966" s="20">
        <v>7.5571764462248341</v>
      </c>
      <c r="L5966" s="20">
        <v>7.8967398692581439</v>
      </c>
      <c r="M5966" s="20">
        <v>8.221391945956082</v>
      </c>
      <c r="N5966" s="20">
        <v>8.3976548091401764</v>
      </c>
    </row>
    <row r="5967" spans="1:14" x14ac:dyDescent="0.3">
      <c r="A5967" s="19">
        <v>35116</v>
      </c>
      <c r="B5967" s="20">
        <v>3.8494617174946306</v>
      </c>
      <c r="C5967" s="20">
        <v>4.5531196838990109</v>
      </c>
      <c r="D5967" s="20">
        <v>5.3595417468621065</v>
      </c>
      <c r="E5967" s="20">
        <v>5.9565771086508423</v>
      </c>
      <c r="F5967" s="21">
        <v>5.8943846352771816</v>
      </c>
      <c r="G5967" s="20">
        <v>6.0036726959768627</v>
      </c>
      <c r="H5967" s="20">
        <v>6.4217029011523126</v>
      </c>
      <c r="I5967" s="20">
        <v>6.7491544187408623</v>
      </c>
      <c r="J5967" s="20">
        <v>7.2046775604010831</v>
      </c>
      <c r="K5967" s="20">
        <v>7.5267452422604464</v>
      </c>
      <c r="L5967" s="20">
        <v>7.8510633062845896</v>
      </c>
      <c r="M5967" s="20">
        <v>8.1675925287043913</v>
      </c>
      <c r="N5967" s="20">
        <v>8.3332590196541805</v>
      </c>
    </row>
    <row r="5968" spans="1:14" x14ac:dyDescent="0.3">
      <c r="A5968" s="19">
        <v>35115</v>
      </c>
      <c r="B5968" s="20">
        <v>1.266917316647433</v>
      </c>
      <c r="C5968" s="20">
        <v>3.287866206367017</v>
      </c>
      <c r="D5968" s="20">
        <v>4.6178132267986065</v>
      </c>
      <c r="E5968" s="20">
        <v>5.6882652152458189</v>
      </c>
      <c r="F5968" s="21">
        <v>5.802990812960827</v>
      </c>
      <c r="G5968" s="20">
        <v>5.9945384108331172</v>
      </c>
      <c r="H5968" s="20">
        <v>6.489031670926301</v>
      </c>
      <c r="I5968" s="20">
        <v>6.8124836336421</v>
      </c>
      <c r="J5968" s="20">
        <v>7.262056692367497</v>
      </c>
      <c r="K5968" s="20">
        <v>7.5891186717477606</v>
      </c>
      <c r="L5968" s="20">
        <v>7.9322806848803866</v>
      </c>
      <c r="M5968" s="20">
        <v>8.3119759612700026</v>
      </c>
      <c r="N5968" s="20">
        <v>8.482191228407574</v>
      </c>
    </row>
    <row r="5969" spans="1:14" x14ac:dyDescent="0.3">
      <c r="A5969" s="19">
        <v>35114</v>
      </c>
      <c r="B5969" s="20">
        <v>3.2001694526736841</v>
      </c>
      <c r="C5969" s="20">
        <v>4.1098435807233944</v>
      </c>
      <c r="D5969" s="20">
        <v>5.0543840190505378</v>
      </c>
      <c r="E5969" s="20">
        <v>5.7662155707296296</v>
      </c>
      <c r="F5969" s="21">
        <v>5.7244632725192979</v>
      </c>
      <c r="G5969" s="20">
        <v>5.8541042152338472</v>
      </c>
      <c r="H5969" s="20">
        <v>6.3173193422899185</v>
      </c>
      <c r="I5969" s="20">
        <v>6.675403270105611</v>
      </c>
      <c r="J5969" s="20">
        <v>7.1774782570200175</v>
      </c>
      <c r="K5969" s="20">
        <v>7.5340026368474255</v>
      </c>
      <c r="L5969" s="20">
        <v>7.9053941263043184</v>
      </c>
      <c r="M5969" s="20">
        <v>8.3504073179633682</v>
      </c>
      <c r="N5969" s="20">
        <v>8.525088353409247</v>
      </c>
    </row>
    <row r="5970" spans="1:14" x14ac:dyDescent="0.3">
      <c r="A5970" s="19">
        <v>35111</v>
      </c>
      <c r="B5970" s="20">
        <v>5.3982378182071429</v>
      </c>
      <c r="C5970" s="20">
        <v>5.1119360501995814</v>
      </c>
      <c r="D5970" s="20">
        <v>5.6178183143643494</v>
      </c>
      <c r="E5970" s="20">
        <v>5.7224306709214163</v>
      </c>
      <c r="F5970" s="21">
        <v>5.7286319419878309</v>
      </c>
      <c r="G5970" s="20">
        <v>5.787356664082199</v>
      </c>
      <c r="H5970" s="20">
        <v>6.1583776845365952</v>
      </c>
      <c r="I5970" s="20">
        <v>6.4999518886976988</v>
      </c>
      <c r="J5970" s="20">
        <v>7.005836954436309</v>
      </c>
      <c r="K5970" s="20">
        <v>7.3729737782412696</v>
      </c>
      <c r="L5970" s="20">
        <v>7.7542596196700204</v>
      </c>
      <c r="M5970" s="20">
        <v>8.2142487121899102</v>
      </c>
      <c r="N5970" s="20">
        <v>8.3909476719757254</v>
      </c>
    </row>
    <row r="5971" spans="1:14" x14ac:dyDescent="0.3">
      <c r="A5971" s="19">
        <v>35110</v>
      </c>
      <c r="B5971" s="20">
        <v>5.8236315544591957</v>
      </c>
      <c r="C5971" s="20">
        <v>5.2596793122525298</v>
      </c>
      <c r="D5971" s="20">
        <v>5.7401666244623755</v>
      </c>
      <c r="E5971" s="20">
        <v>5.7714713971002238</v>
      </c>
      <c r="F5971" s="21">
        <v>5.752091960369679</v>
      </c>
      <c r="G5971" s="20">
        <v>5.8036269505114788</v>
      </c>
      <c r="H5971" s="20">
        <v>6.1841501361032325</v>
      </c>
      <c r="I5971" s="20">
        <v>6.5296660219977198</v>
      </c>
      <c r="J5971" s="20">
        <v>7.0253780446208651</v>
      </c>
      <c r="K5971" s="20">
        <v>7.3759407476866272</v>
      </c>
      <c r="L5971" s="20">
        <v>7.7386134987400368</v>
      </c>
      <c r="M5971" s="20">
        <v>8.1979156244393803</v>
      </c>
      <c r="N5971" s="20">
        <v>8.3614116187105658</v>
      </c>
    </row>
    <row r="5972" spans="1:14" x14ac:dyDescent="0.3">
      <c r="A5972" s="19">
        <v>35109</v>
      </c>
      <c r="B5972" s="20">
        <v>5.9906618709851216</v>
      </c>
      <c r="C5972" s="20">
        <v>5.2915297537065147</v>
      </c>
      <c r="D5972" s="20">
        <v>5.7938808405703348</v>
      </c>
      <c r="E5972" s="20">
        <v>5.8077481289176189</v>
      </c>
      <c r="F5972" s="21">
        <v>5.7777329460119731</v>
      </c>
      <c r="G5972" s="20">
        <v>5.8298725975945072</v>
      </c>
      <c r="H5972" s="20">
        <v>6.2202561250880448</v>
      </c>
      <c r="I5972" s="20">
        <v>6.5635603139378169</v>
      </c>
      <c r="J5972" s="20">
        <v>7.0447259707595311</v>
      </c>
      <c r="K5972" s="20">
        <v>7.383275049597275</v>
      </c>
      <c r="L5972" s="20">
        <v>7.7364483721006962</v>
      </c>
      <c r="M5972" s="20">
        <v>8.1669352487472899</v>
      </c>
      <c r="N5972" s="20">
        <v>8.3329381206967934</v>
      </c>
    </row>
    <row r="5973" spans="1:14" x14ac:dyDescent="0.3">
      <c r="A5973" s="19">
        <v>35108</v>
      </c>
      <c r="B5973" s="20">
        <v>6.0582236559933325</v>
      </c>
      <c r="C5973" s="20">
        <v>5.3706922987846806</v>
      </c>
      <c r="D5973" s="20">
        <v>5.7976978731514457</v>
      </c>
      <c r="E5973" s="20">
        <v>5.7805808953495097</v>
      </c>
      <c r="F5973" s="21">
        <v>5.7472767340340587</v>
      </c>
      <c r="G5973" s="20">
        <v>5.7904478668011343</v>
      </c>
      <c r="H5973" s="20">
        <v>6.1611383659624517</v>
      </c>
      <c r="I5973" s="20">
        <v>6.5022005993620189</v>
      </c>
      <c r="J5973" s="20">
        <v>6.9827690120530805</v>
      </c>
      <c r="K5973" s="20">
        <v>7.3211948262230946</v>
      </c>
      <c r="L5973" s="20">
        <v>7.6725538224878376</v>
      </c>
      <c r="M5973" s="20">
        <v>8.1024367072174108</v>
      </c>
      <c r="N5973" s="20">
        <v>8.2653064685744191</v>
      </c>
    </row>
    <row r="5974" spans="1:14" x14ac:dyDescent="0.3">
      <c r="A5974" s="19">
        <v>35107</v>
      </c>
      <c r="B5974" s="20">
        <v>5.7693014810848755</v>
      </c>
      <c r="C5974" s="20">
        <v>5.2228073402754038</v>
      </c>
      <c r="D5974" s="20">
        <v>5.7149301613931556</v>
      </c>
      <c r="E5974" s="20">
        <v>5.758477140625831</v>
      </c>
      <c r="F5974" s="21">
        <v>5.741218380157056</v>
      </c>
      <c r="G5974" s="20">
        <v>5.7943526999898758</v>
      </c>
      <c r="H5974" s="20">
        <v>6.1745876597015945</v>
      </c>
      <c r="I5974" s="20">
        <v>6.5155982062042357</v>
      </c>
      <c r="J5974" s="20">
        <v>6.9965918380157301</v>
      </c>
      <c r="K5974" s="20">
        <v>7.3361650531287452</v>
      </c>
      <c r="L5974" s="20">
        <v>7.688559129068369</v>
      </c>
      <c r="M5974" s="20">
        <v>8.1230088817446635</v>
      </c>
      <c r="N5974" s="20">
        <v>8.2855372345053802</v>
      </c>
    </row>
    <row r="5975" spans="1:14" x14ac:dyDescent="0.3">
      <c r="A5975" s="19">
        <v>35104</v>
      </c>
      <c r="B5975" s="20">
        <v>6.1931838862423358</v>
      </c>
      <c r="C5975" s="20">
        <v>5.3788523649343905</v>
      </c>
      <c r="D5975" s="20">
        <v>5.8211342174611858</v>
      </c>
      <c r="E5975" s="20">
        <v>5.7815421108220102</v>
      </c>
      <c r="F5975" s="21">
        <v>5.7381718219622337</v>
      </c>
      <c r="G5975" s="20">
        <v>5.7813356015533515</v>
      </c>
      <c r="H5975" s="20">
        <v>6.1688167165044616</v>
      </c>
      <c r="I5975" s="20">
        <v>6.518926568175953</v>
      </c>
      <c r="J5975" s="20">
        <v>7.0025594698222475</v>
      </c>
      <c r="K5975" s="20">
        <v>7.3379172194854618</v>
      </c>
      <c r="L5975" s="20">
        <v>7.6826092146246099</v>
      </c>
      <c r="M5975" s="20">
        <v>8.1080658797692813</v>
      </c>
      <c r="N5975" s="20">
        <v>8.2657920466420354</v>
      </c>
    </row>
    <row r="5976" spans="1:14" x14ac:dyDescent="0.3">
      <c r="A5976" s="19">
        <v>35103</v>
      </c>
      <c r="B5976" s="20">
        <v>6.1382325168655782</v>
      </c>
      <c r="C5976" s="20">
        <v>5.3904983897432892</v>
      </c>
      <c r="D5976" s="20">
        <v>5.8152565459982917</v>
      </c>
      <c r="E5976" s="20">
        <v>5.7858478775414763</v>
      </c>
      <c r="F5976" s="21">
        <v>5.7472489949169416</v>
      </c>
      <c r="G5976" s="20">
        <v>5.7891181695882583</v>
      </c>
      <c r="H5976" s="20">
        <v>6.1580284530126193</v>
      </c>
      <c r="I5976" s="20">
        <v>6.5012746559351919</v>
      </c>
      <c r="J5976" s="20">
        <v>6.9946920575913882</v>
      </c>
      <c r="K5976" s="20">
        <v>7.3431250815192568</v>
      </c>
      <c r="L5976" s="20">
        <v>7.6981411152361998</v>
      </c>
      <c r="M5976" s="20">
        <v>8.1202517610286531</v>
      </c>
      <c r="N5976" s="20">
        <v>8.2849856542832807</v>
      </c>
    </row>
    <row r="5977" spans="1:14" x14ac:dyDescent="0.3">
      <c r="A5977" s="19">
        <v>35102</v>
      </c>
      <c r="B5977" s="20">
        <v>6.4054994402314858</v>
      </c>
      <c r="C5977" s="20">
        <v>5.4848961763756137</v>
      </c>
      <c r="D5977" s="20">
        <v>5.8937950213860439</v>
      </c>
      <c r="E5977" s="20">
        <v>5.8203792247573922</v>
      </c>
      <c r="F5977" s="21">
        <v>5.7658034074273115</v>
      </c>
      <c r="G5977" s="20">
        <v>5.803135162122417</v>
      </c>
      <c r="H5977" s="20">
        <v>6.1758282184936784</v>
      </c>
      <c r="I5977" s="20">
        <v>6.5193285722677556</v>
      </c>
      <c r="J5977" s="20">
        <v>7.0048790810365045</v>
      </c>
      <c r="K5977" s="20">
        <v>7.3450843422973637</v>
      </c>
      <c r="L5977" s="20">
        <v>7.6917699029690372</v>
      </c>
      <c r="M5977" s="20">
        <v>8.1149076395054429</v>
      </c>
      <c r="N5977" s="20">
        <v>8.272716124137526</v>
      </c>
    </row>
    <row r="5978" spans="1:14" x14ac:dyDescent="0.3">
      <c r="A5978" s="19">
        <v>35101</v>
      </c>
      <c r="B5978" s="20">
        <v>6.0981163307643786</v>
      </c>
      <c r="C5978" s="20">
        <v>5.406012810351994</v>
      </c>
      <c r="D5978" s="20">
        <v>5.846547653848301</v>
      </c>
      <c r="E5978" s="20">
        <v>5.8316990542357656</v>
      </c>
      <c r="F5978" s="21">
        <v>5.7990952087097698</v>
      </c>
      <c r="G5978" s="20">
        <v>5.8437730682012097</v>
      </c>
      <c r="H5978" s="20">
        <v>6.2208429714540712</v>
      </c>
      <c r="I5978" s="20">
        <v>6.5656241590919366</v>
      </c>
      <c r="J5978" s="20">
        <v>7.0541255630714135</v>
      </c>
      <c r="K5978" s="20">
        <v>7.394924200955475</v>
      </c>
      <c r="L5978" s="20">
        <v>7.7400372974722247</v>
      </c>
      <c r="M5978" s="20">
        <v>8.1496113672959858</v>
      </c>
      <c r="N5978" s="20">
        <v>8.30854833930605</v>
      </c>
    </row>
    <row r="5979" spans="1:14" x14ac:dyDescent="0.3">
      <c r="A5979" s="19">
        <v>35100</v>
      </c>
      <c r="B5979" s="20">
        <v>5.6950419034095905</v>
      </c>
      <c r="C5979" s="20">
        <v>5.268176996352242</v>
      </c>
      <c r="D5979" s="20">
        <v>5.7742202477498807</v>
      </c>
      <c r="E5979" s="20">
        <v>5.8426383961896295</v>
      </c>
      <c r="F5979" s="21">
        <v>5.8371068018236318</v>
      </c>
      <c r="G5979" s="20">
        <v>5.8937293816576064</v>
      </c>
      <c r="H5979" s="20">
        <v>6.2785760804290982</v>
      </c>
      <c r="I5979" s="20">
        <v>6.6225630315350665</v>
      </c>
      <c r="J5979" s="20">
        <v>7.109136590909463</v>
      </c>
      <c r="K5979" s="20">
        <v>7.4459950455483952</v>
      </c>
      <c r="L5979" s="20">
        <v>7.7872012795009509</v>
      </c>
      <c r="M5979" s="20">
        <v>8.1920137972519136</v>
      </c>
      <c r="N5979" s="20">
        <v>8.3499298047127937</v>
      </c>
    </row>
    <row r="5980" spans="1:14" x14ac:dyDescent="0.3">
      <c r="A5980" s="19">
        <v>35097</v>
      </c>
      <c r="B5980" s="20">
        <v>5.8839304171698164</v>
      </c>
      <c r="C5980" s="20">
        <v>5.3720489750381635</v>
      </c>
      <c r="D5980" s="20">
        <v>5.7921286748612069</v>
      </c>
      <c r="E5980" s="20">
        <v>5.8164353878572923</v>
      </c>
      <c r="F5980" s="21">
        <v>5.797886819794658</v>
      </c>
      <c r="G5980" s="20">
        <v>5.8425675029625026</v>
      </c>
      <c r="H5980" s="20">
        <v>6.1836474867209947</v>
      </c>
      <c r="I5980" s="20">
        <v>6.5026034996448798</v>
      </c>
      <c r="J5980" s="20">
        <v>6.9646692636214143</v>
      </c>
      <c r="K5980" s="20">
        <v>7.2922122835137104</v>
      </c>
      <c r="L5980" s="20">
        <v>7.6303739071540901</v>
      </c>
      <c r="M5980" s="20">
        <v>8.0576291430646698</v>
      </c>
      <c r="N5980" s="20">
        <v>8.209225472941835</v>
      </c>
    </row>
    <row r="5981" spans="1:14" x14ac:dyDescent="0.3">
      <c r="A5981" s="19">
        <v>35096</v>
      </c>
      <c r="B5981" s="20">
        <v>6.158281644597837</v>
      </c>
      <c r="C5981" s="20">
        <v>5.5332980759611932</v>
      </c>
      <c r="D5981" s="20">
        <v>5.8673354410032097</v>
      </c>
      <c r="E5981" s="20">
        <v>5.8235137093720644</v>
      </c>
      <c r="F5981" s="21">
        <v>5.7906772707312868</v>
      </c>
      <c r="G5981" s="20">
        <v>5.8232055002872718</v>
      </c>
      <c r="H5981" s="20">
        <v>6.1411845609797009</v>
      </c>
      <c r="I5981" s="20">
        <v>6.4405979831371125</v>
      </c>
      <c r="J5981" s="20">
        <v>6.872174374693607</v>
      </c>
      <c r="K5981" s="20">
        <v>7.186601743792524</v>
      </c>
      <c r="L5981" s="20">
        <v>7.5240843346103121</v>
      </c>
      <c r="M5981" s="20">
        <v>7.9567440477413793</v>
      </c>
      <c r="N5981" s="20">
        <v>8.1113626969887012</v>
      </c>
    </row>
    <row r="5982" spans="1:14" x14ac:dyDescent="0.3">
      <c r="A5982" s="19">
        <v>35095</v>
      </c>
      <c r="B5982" s="20">
        <v>6.1638562294662904</v>
      </c>
      <c r="C5982" s="20">
        <v>5.4906271321791049</v>
      </c>
      <c r="D5982" s="20">
        <v>5.8625302645649882</v>
      </c>
      <c r="E5982" s="20">
        <v>5.8304301899237947</v>
      </c>
      <c r="F5982" s="21">
        <v>5.7952131695000659</v>
      </c>
      <c r="G5982" s="20">
        <v>5.8314785867564041</v>
      </c>
      <c r="H5982" s="20">
        <v>6.1522174905869127</v>
      </c>
      <c r="I5982" s="20">
        <v>6.447715476836585</v>
      </c>
      <c r="J5982" s="20">
        <v>6.8831453117250803</v>
      </c>
      <c r="K5982" s="20">
        <v>7.2045762664329072</v>
      </c>
      <c r="L5982" s="20">
        <v>7.5456007379172432</v>
      </c>
      <c r="M5982" s="20">
        <v>7.9666530601141643</v>
      </c>
      <c r="N5982" s="20">
        <v>8.1245561884080715</v>
      </c>
    </row>
    <row r="5983" spans="1:14" x14ac:dyDescent="0.3">
      <c r="A5983" s="19">
        <v>35094</v>
      </c>
      <c r="B5983" s="20">
        <v>6.3123081866417081</v>
      </c>
      <c r="C5983" s="20">
        <v>5.6327447818123542</v>
      </c>
      <c r="D5983" s="20">
        <v>5.9253948530304399</v>
      </c>
      <c r="E5983" s="20">
        <v>5.8591642735377052</v>
      </c>
      <c r="F5983" s="21">
        <v>5.8188627087976581</v>
      </c>
      <c r="G5983" s="20">
        <v>5.8453204494575894</v>
      </c>
      <c r="H5983" s="20">
        <v>6.1309197650165332</v>
      </c>
      <c r="I5983" s="20">
        <v>6.4079301673065805</v>
      </c>
      <c r="J5983" s="20">
        <v>6.8312072161850397</v>
      </c>
      <c r="K5983" s="20">
        <v>7.1506234775864632</v>
      </c>
      <c r="L5983" s="20">
        <v>7.4926371161304246</v>
      </c>
      <c r="M5983" s="20">
        <v>7.9274384594233229</v>
      </c>
      <c r="N5983" s="20">
        <v>8.083030907205341</v>
      </c>
    </row>
    <row r="5984" spans="1:14" x14ac:dyDescent="0.3">
      <c r="A5984" s="19">
        <v>35093</v>
      </c>
      <c r="B5984" s="20">
        <v>6.1236526323797023</v>
      </c>
      <c r="C5984" s="20">
        <v>5.5244950655093437</v>
      </c>
      <c r="D5984" s="20">
        <v>5.8727754679070934</v>
      </c>
      <c r="E5984" s="20">
        <v>5.8429665623897433</v>
      </c>
      <c r="F5984" s="21">
        <v>5.8130837219055946</v>
      </c>
      <c r="G5984" s="20">
        <v>5.8476382890454239</v>
      </c>
      <c r="H5984" s="20">
        <v>6.1601452084665294</v>
      </c>
      <c r="I5984" s="20">
        <v>6.4498793121968481</v>
      </c>
      <c r="J5984" s="20">
        <v>6.8744893216440275</v>
      </c>
      <c r="K5984" s="20">
        <v>7.1920698528038569</v>
      </c>
      <c r="L5984" s="20">
        <v>7.5329049235151899</v>
      </c>
      <c r="M5984" s="20">
        <v>7.9533446279042268</v>
      </c>
      <c r="N5984" s="20">
        <v>8.1113175960803314</v>
      </c>
    </row>
    <row r="5985" spans="1:14" x14ac:dyDescent="0.3">
      <c r="A5985" s="19">
        <v>35090</v>
      </c>
      <c r="B5985" s="20">
        <v>6.3197683962128028</v>
      </c>
      <c r="C5985" s="20">
        <v>5.6429811684968758</v>
      </c>
      <c r="D5985" s="20">
        <v>5.9259091622172626</v>
      </c>
      <c r="E5985" s="20">
        <v>5.8534869634274669</v>
      </c>
      <c r="F5985" s="21">
        <v>5.8130934445922655</v>
      </c>
      <c r="G5985" s="20">
        <v>5.8384171462694558</v>
      </c>
      <c r="H5985" s="20">
        <v>6.1246958312884665</v>
      </c>
      <c r="I5985" s="20">
        <v>6.4053188034184663</v>
      </c>
      <c r="J5985" s="20">
        <v>6.8315140238004899</v>
      </c>
      <c r="K5985" s="20">
        <v>7.1546455322835589</v>
      </c>
      <c r="L5985" s="20">
        <v>7.5007965936432539</v>
      </c>
      <c r="M5985" s="20">
        <v>7.9311901119168606</v>
      </c>
      <c r="N5985" s="20">
        <v>8.0895802670126766</v>
      </c>
    </row>
    <row r="5986" spans="1:14" x14ac:dyDescent="0.3">
      <c r="A5986" s="19">
        <v>35089</v>
      </c>
      <c r="B5986" s="20">
        <v>6.4440545931264719</v>
      </c>
      <c r="C5986" s="20">
        <v>5.7169525927187212</v>
      </c>
      <c r="D5986" s="20">
        <v>5.9594309469725992</v>
      </c>
      <c r="E5986" s="20">
        <v>5.8621987454706979</v>
      </c>
      <c r="F5986" s="21">
        <v>5.8148720390986632</v>
      </c>
      <c r="G5986" s="20">
        <v>5.8344273086274114</v>
      </c>
      <c r="H5986" s="20">
        <v>6.1025434394147355</v>
      </c>
      <c r="I5986" s="20">
        <v>6.3682517077557277</v>
      </c>
      <c r="J5986" s="20">
        <v>6.7724565014645135</v>
      </c>
      <c r="K5986" s="20">
        <v>7.0848518022580089</v>
      </c>
      <c r="L5986" s="20">
        <v>7.4306396706649309</v>
      </c>
      <c r="M5986" s="20">
        <v>7.8805819579331242</v>
      </c>
      <c r="N5986" s="20">
        <v>8.0386930632678659</v>
      </c>
    </row>
    <row r="5987" spans="1:14" x14ac:dyDescent="0.3">
      <c r="A5987" s="19">
        <v>35088</v>
      </c>
      <c r="B5987" s="20">
        <v>6.415630181436784</v>
      </c>
      <c r="C5987" s="20">
        <v>5.6948621707402829</v>
      </c>
      <c r="D5987" s="20">
        <v>5.9313115089150266</v>
      </c>
      <c r="E5987" s="20">
        <v>5.8341989784803259</v>
      </c>
      <c r="F5987" s="21">
        <v>5.787010194026772</v>
      </c>
      <c r="G5987" s="20">
        <v>5.805878287254699</v>
      </c>
      <c r="H5987" s="20">
        <v>6.0673184733349945</v>
      </c>
      <c r="I5987" s="20">
        <v>6.3280565852087873</v>
      </c>
      <c r="J5987" s="20">
        <v>6.7266056752946239</v>
      </c>
      <c r="K5987" s="20">
        <v>7.0296202597703612</v>
      </c>
      <c r="L5987" s="20">
        <v>7.3581301839491262</v>
      </c>
      <c r="M5987" s="20">
        <v>7.8125579570042163</v>
      </c>
      <c r="N5987" s="20">
        <v>7.9528591905640305</v>
      </c>
    </row>
    <row r="5988" spans="1:14" x14ac:dyDescent="0.3">
      <c r="A5988" s="19">
        <v>35087</v>
      </c>
      <c r="B5988" s="20">
        <v>6.1248688415273236</v>
      </c>
      <c r="C5988" s="20">
        <v>5.5749498785393676</v>
      </c>
      <c r="D5988" s="20">
        <v>5.8664851822767048</v>
      </c>
      <c r="E5988" s="20">
        <v>5.8309895613209983</v>
      </c>
      <c r="F5988" s="21">
        <v>5.8018469734693756</v>
      </c>
      <c r="G5988" s="20">
        <v>5.8299435045451427</v>
      </c>
      <c r="H5988" s="20">
        <v>6.0980833850961877</v>
      </c>
      <c r="I5988" s="20">
        <v>6.3611692901155026</v>
      </c>
      <c r="J5988" s="20">
        <v>6.7671167807500776</v>
      </c>
      <c r="K5988" s="20">
        <v>7.0729928137081144</v>
      </c>
      <c r="L5988" s="20">
        <v>7.3998881219532349</v>
      </c>
      <c r="M5988" s="20">
        <v>7.8743906187590538</v>
      </c>
      <c r="N5988" s="20">
        <v>8.006442018999584</v>
      </c>
    </row>
    <row r="5989" spans="1:14" x14ac:dyDescent="0.3">
      <c r="A5989" s="19">
        <v>35086</v>
      </c>
      <c r="B5989" s="20">
        <v>6.365692697824656</v>
      </c>
      <c r="C5989" s="20">
        <v>5.6736443010731925</v>
      </c>
      <c r="D5989" s="20">
        <v>5.9129962726454934</v>
      </c>
      <c r="E5989" s="20">
        <v>5.830948138897651</v>
      </c>
      <c r="F5989" s="21">
        <v>5.7859685264503851</v>
      </c>
      <c r="G5989" s="20">
        <v>5.8054116579483752</v>
      </c>
      <c r="H5989" s="20">
        <v>6.0555874275384012</v>
      </c>
      <c r="I5989" s="20">
        <v>6.3162280661086108</v>
      </c>
      <c r="J5989" s="20">
        <v>6.7310490846898414</v>
      </c>
      <c r="K5989" s="20">
        <v>7.0463821811316176</v>
      </c>
      <c r="L5989" s="20">
        <v>7.381395010379963</v>
      </c>
      <c r="M5989" s="20">
        <v>7.8620091570646808</v>
      </c>
      <c r="N5989" s="20">
        <v>7.9981257249803281</v>
      </c>
    </row>
    <row r="5990" spans="1:14" x14ac:dyDescent="0.3">
      <c r="A5990" s="19">
        <v>35083</v>
      </c>
      <c r="B5990" s="20">
        <v>6.6972078307305605</v>
      </c>
      <c r="C5990" s="20">
        <v>5.8934086366879832</v>
      </c>
      <c r="D5990" s="20">
        <v>6.0075725248938809</v>
      </c>
      <c r="E5990" s="20">
        <v>5.8448335023801139</v>
      </c>
      <c r="F5990" s="21">
        <v>5.7829473942081249</v>
      </c>
      <c r="G5990" s="20">
        <v>5.7856519845405598</v>
      </c>
      <c r="H5990" s="20">
        <v>6.008971617603879</v>
      </c>
      <c r="I5990" s="20">
        <v>6.2678816448072538</v>
      </c>
      <c r="J5990" s="20">
        <v>6.6869644424108827</v>
      </c>
      <c r="K5990" s="20">
        <v>7.0068713076013456</v>
      </c>
      <c r="L5990" s="20">
        <v>7.3469860774638036</v>
      </c>
      <c r="M5990" s="20">
        <v>7.8394310108127971</v>
      </c>
      <c r="N5990" s="20">
        <v>7.975816480967941</v>
      </c>
    </row>
    <row r="5991" spans="1:14" x14ac:dyDescent="0.3">
      <c r="A5991" s="19">
        <v>35082</v>
      </c>
      <c r="B5991" s="20">
        <v>6.5590998177441193</v>
      </c>
      <c r="C5991" s="20">
        <v>5.9291828988459176</v>
      </c>
      <c r="D5991" s="20">
        <v>5.9883515864128434</v>
      </c>
      <c r="E5991" s="20">
        <v>5.8424862168214196</v>
      </c>
      <c r="F5991" s="21">
        <v>5.7924357940507081</v>
      </c>
      <c r="G5991" s="20">
        <v>5.7910936507469266</v>
      </c>
      <c r="H5991" s="20">
        <v>5.9810361812302579</v>
      </c>
      <c r="I5991" s="20">
        <v>6.2215983353350097</v>
      </c>
      <c r="J5991" s="20">
        <v>6.6326702732809917</v>
      </c>
      <c r="K5991" s="20">
        <v>6.9596899812622874</v>
      </c>
      <c r="L5991" s="20">
        <v>7.312404466836365</v>
      </c>
      <c r="M5991" s="20">
        <v>7.8100221797613543</v>
      </c>
      <c r="N5991" s="20">
        <v>7.9550213189071579</v>
      </c>
    </row>
    <row r="5992" spans="1:14" x14ac:dyDescent="0.3">
      <c r="A5992" s="19">
        <v>35081</v>
      </c>
      <c r="B5992" s="20">
        <v>6.6293517057433622</v>
      </c>
      <c r="C5992" s="20">
        <v>5.9831500784003957</v>
      </c>
      <c r="D5992" s="20">
        <v>6.1160697158171047</v>
      </c>
      <c r="E5992" s="20">
        <v>5.9994886853709302</v>
      </c>
      <c r="F5992" s="21">
        <v>5.9523440607680902</v>
      </c>
      <c r="G5992" s="20">
        <v>5.9595254220002181</v>
      </c>
      <c r="H5992" s="20">
        <v>6.1577609882855837</v>
      </c>
      <c r="I5992" s="20">
        <v>6.377893571563118</v>
      </c>
      <c r="J5992" s="20">
        <v>6.7484560481684355</v>
      </c>
      <c r="K5992" s="20">
        <v>7.0471240402729034</v>
      </c>
      <c r="L5992" s="20">
        <v>7.36952688553838</v>
      </c>
      <c r="M5992" s="20">
        <v>7.8296615809665369</v>
      </c>
      <c r="N5992" s="20">
        <v>7.9595808620138682</v>
      </c>
    </row>
    <row r="5993" spans="1:14" x14ac:dyDescent="0.3">
      <c r="A5993" s="19">
        <v>35080</v>
      </c>
      <c r="B5993" s="20">
        <v>7.0031612887372994</v>
      </c>
      <c r="C5993" s="20">
        <v>6.1678812956716946</v>
      </c>
      <c r="D5993" s="20">
        <v>6.2287963380277063</v>
      </c>
      <c r="E5993" s="20">
        <v>6.0417978491775459</v>
      </c>
      <c r="F5993" s="21">
        <v>5.9739007036948601</v>
      </c>
      <c r="G5993" s="20">
        <v>5.9694315329648004</v>
      </c>
      <c r="H5993" s="20">
        <v>6.1543091714075713</v>
      </c>
      <c r="I5993" s="20">
        <v>6.3765844855654654</v>
      </c>
      <c r="J5993" s="20">
        <v>6.7514687498309982</v>
      </c>
      <c r="K5993" s="20">
        <v>7.0484857520927813</v>
      </c>
      <c r="L5993" s="20">
        <v>7.3665431844930085</v>
      </c>
      <c r="M5993" s="20">
        <v>7.8192180652487835</v>
      </c>
      <c r="N5993" s="20">
        <v>7.947698582321971</v>
      </c>
    </row>
    <row r="5994" spans="1:14" x14ac:dyDescent="0.3">
      <c r="A5994" s="19">
        <v>35079</v>
      </c>
      <c r="B5994" s="20">
        <v>6.6172428230285618</v>
      </c>
      <c r="C5994" s="20">
        <v>5.9991737379085333</v>
      </c>
      <c r="D5994" s="20">
        <v>6.1509366688717684</v>
      </c>
      <c r="E5994" s="20">
        <v>6.0450304499626233</v>
      </c>
      <c r="F5994" s="21">
        <v>6.0014760438161829</v>
      </c>
      <c r="G5994" s="20">
        <v>6.011521261846438</v>
      </c>
      <c r="H5994" s="20">
        <v>6.2326269187998911</v>
      </c>
      <c r="I5994" s="20">
        <v>6.4785046982403012</v>
      </c>
      <c r="J5994" s="20">
        <v>6.8695619184541217</v>
      </c>
      <c r="K5994" s="20">
        <v>7.1598610789700468</v>
      </c>
      <c r="L5994" s="20">
        <v>7.4566513117921032</v>
      </c>
      <c r="M5994" s="20">
        <v>7.8595780426799253</v>
      </c>
      <c r="N5994" s="20">
        <v>7.9815172591890446</v>
      </c>
    </row>
    <row r="5995" spans="1:14" x14ac:dyDescent="0.3">
      <c r="A5995" s="19">
        <v>35076</v>
      </c>
      <c r="B5995" s="20">
        <v>6.8707847751704509</v>
      </c>
      <c r="C5995" s="20">
        <v>6.0828930888195796</v>
      </c>
      <c r="D5995" s="20">
        <v>6.2305056716532263</v>
      </c>
      <c r="E5995" s="20">
        <v>6.0852806465398981</v>
      </c>
      <c r="F5995" s="21">
        <v>6.0267448044916261</v>
      </c>
      <c r="G5995" s="20">
        <v>6.0336462092003229</v>
      </c>
      <c r="H5995" s="20">
        <v>6.2636343173071234</v>
      </c>
      <c r="I5995" s="20">
        <v>6.5168715151410312</v>
      </c>
      <c r="J5995" s="20">
        <v>6.9152534113901378</v>
      </c>
      <c r="K5995" s="20">
        <v>7.2120736169460669</v>
      </c>
      <c r="L5995" s="20">
        <v>7.5141217245939256</v>
      </c>
      <c r="M5995" s="20">
        <v>7.8987531381348433</v>
      </c>
      <c r="N5995" s="20">
        <v>8.0272423093151772</v>
      </c>
    </row>
    <row r="5996" spans="1:14" x14ac:dyDescent="0.3">
      <c r="A5996" s="19">
        <v>35075</v>
      </c>
      <c r="B5996" s="20">
        <v>6.9373821074541144</v>
      </c>
      <c r="C5996" s="20">
        <v>6.0727679370418208</v>
      </c>
      <c r="D5996" s="20">
        <v>6.2698933488408137</v>
      </c>
      <c r="E5996" s="20">
        <v>6.1251135311694709</v>
      </c>
      <c r="F5996" s="21">
        <v>6.0631055617480181</v>
      </c>
      <c r="G5996" s="20">
        <v>6.0748057792646959</v>
      </c>
      <c r="H5996" s="20">
        <v>6.3206405973425435</v>
      </c>
      <c r="I5996" s="20">
        <v>6.5682187333332109</v>
      </c>
      <c r="J5996" s="20">
        <v>6.9534475308301227</v>
      </c>
      <c r="K5996" s="20">
        <v>7.2446852985790136</v>
      </c>
      <c r="L5996" s="20">
        <v>7.542544151206604</v>
      </c>
      <c r="M5996" s="20">
        <v>7.9032753128230651</v>
      </c>
      <c r="N5996" s="20">
        <v>8.0347463725707176</v>
      </c>
    </row>
    <row r="5997" spans="1:14" x14ac:dyDescent="0.3">
      <c r="A5997" s="19">
        <v>35074</v>
      </c>
      <c r="B5997" s="20">
        <v>6.3029318297573624</v>
      </c>
      <c r="C5997" s="20">
        <v>5.835948495804411</v>
      </c>
      <c r="D5997" s="20">
        <v>6.1212644911583318</v>
      </c>
      <c r="E5997" s="20">
        <v>6.1010938848170904</v>
      </c>
      <c r="F5997" s="21">
        <v>6.0789337828995134</v>
      </c>
      <c r="G5997" s="20">
        <v>6.1073896017094356</v>
      </c>
      <c r="H5997" s="20">
        <v>6.355741262384365</v>
      </c>
      <c r="I5997" s="20">
        <v>6.593008562483532</v>
      </c>
      <c r="J5997" s="20">
        <v>6.9648691857549618</v>
      </c>
      <c r="K5997" s="20">
        <v>7.2487749714749325</v>
      </c>
      <c r="L5997" s="20">
        <v>7.541915209147068</v>
      </c>
      <c r="M5997" s="20">
        <v>7.8984635887771786</v>
      </c>
      <c r="N5997" s="20">
        <v>8.0286840631300596</v>
      </c>
    </row>
    <row r="5998" spans="1:14" x14ac:dyDescent="0.3">
      <c r="A5998" s="19">
        <v>35073</v>
      </c>
      <c r="B5998" s="20">
        <v>6.1572717712440692</v>
      </c>
      <c r="C5998" s="20">
        <v>5.8128614403113978</v>
      </c>
      <c r="D5998" s="20">
        <v>6.0917567844842502</v>
      </c>
      <c r="E5998" s="20">
        <v>6.0939638211225944</v>
      </c>
      <c r="F5998" s="21">
        <v>6.0820399219433465</v>
      </c>
      <c r="G5998" s="20">
        <v>6.1117575257081631</v>
      </c>
      <c r="H5998" s="20">
        <v>6.3587512326474442</v>
      </c>
      <c r="I5998" s="20">
        <v>6.5926751761109825</v>
      </c>
      <c r="J5998" s="20">
        <v>6.9516996150805737</v>
      </c>
      <c r="K5998" s="20">
        <v>7.2250015289662128</v>
      </c>
      <c r="L5998" s="20">
        <v>7.5140825500009214</v>
      </c>
      <c r="M5998" s="20">
        <v>7.907911989859822</v>
      </c>
      <c r="N5998" s="20">
        <v>8.0294782137879661</v>
      </c>
    </row>
    <row r="5999" spans="1:14" x14ac:dyDescent="0.3">
      <c r="A5999" s="19">
        <v>35072</v>
      </c>
      <c r="B5999" s="20">
        <v>6.4607240894517979</v>
      </c>
      <c r="C5999" s="20">
        <v>5.907164352352952</v>
      </c>
      <c r="D5999" s="20">
        <v>6.173822599690407</v>
      </c>
      <c r="E5999" s="20">
        <v>6.126430239046492</v>
      </c>
      <c r="F5999" s="21">
        <v>6.095610368266227</v>
      </c>
      <c r="G5999" s="20">
        <v>6.1204904157875628</v>
      </c>
      <c r="H5999" s="20">
        <v>6.368638259110873</v>
      </c>
      <c r="I5999" s="20">
        <v>6.604579455197686</v>
      </c>
      <c r="J5999" s="20">
        <v>6.9642639347112905</v>
      </c>
      <c r="K5999" s="20">
        <v>7.2390710134073784</v>
      </c>
      <c r="L5999" s="20">
        <v>7.5355747849647843</v>
      </c>
      <c r="M5999" s="20">
        <v>7.9362186909531376</v>
      </c>
      <c r="N5999" s="20">
        <v>8.065167064329092</v>
      </c>
    </row>
    <row r="6000" spans="1:14" x14ac:dyDescent="0.3">
      <c r="A6000" s="19">
        <v>35069</v>
      </c>
      <c r="B6000" s="20">
        <v>6.42509153290165</v>
      </c>
      <c r="C6000" s="20">
        <v>5.9154917263352473</v>
      </c>
      <c r="D6000" s="20">
        <v>6.1532459125444525</v>
      </c>
      <c r="E6000" s="20">
        <v>6.1062090080461555</v>
      </c>
      <c r="F6000" s="21">
        <v>6.0773618744021132</v>
      </c>
      <c r="G6000" s="20">
        <v>6.0993520929863481</v>
      </c>
      <c r="H6000" s="20">
        <v>6.3312373799494912</v>
      </c>
      <c r="I6000" s="20">
        <v>6.5651424300566701</v>
      </c>
      <c r="J6000" s="20">
        <v>6.9400870156664869</v>
      </c>
      <c r="K6000" s="20">
        <v>7.2301797497985065</v>
      </c>
      <c r="L6000" s="20">
        <v>7.5414770704224967</v>
      </c>
      <c r="M6000" s="20">
        <v>7.9537185703909374</v>
      </c>
      <c r="N6000" s="20">
        <v>8.0907435443019651</v>
      </c>
    </row>
    <row r="6001" spans="1:14" x14ac:dyDescent="0.3">
      <c r="A6001" s="19">
        <v>35068</v>
      </c>
      <c r="B6001" s="20">
        <v>6.6513934562729879</v>
      </c>
      <c r="C6001" s="20">
        <v>6.0020189730233096</v>
      </c>
      <c r="D6001" s="20">
        <v>6.1947142647908962</v>
      </c>
      <c r="E6001" s="20">
        <v>6.0991159699799411</v>
      </c>
      <c r="F6001" s="21">
        <v>6.0553784491640803</v>
      </c>
      <c r="G6001" s="20">
        <v>6.069721851894605</v>
      </c>
      <c r="H6001" s="20">
        <v>6.2933474965210889</v>
      </c>
      <c r="I6001" s="20">
        <v>6.5247489595543309</v>
      </c>
      <c r="J6001" s="20">
        <v>6.8850086395857177</v>
      </c>
      <c r="K6001" s="20">
        <v>7.160095511623247</v>
      </c>
      <c r="L6001" s="20">
        <v>7.4592754432145441</v>
      </c>
      <c r="M6001" s="20">
        <v>7.8644863746036879</v>
      </c>
      <c r="N6001" s="20">
        <v>7.9964292170500064</v>
      </c>
    </row>
    <row r="6002" spans="1:14" x14ac:dyDescent="0.3">
      <c r="A6002" s="19">
        <v>35067</v>
      </c>
      <c r="B6002" s="20">
        <v>6.7961558470098815</v>
      </c>
      <c r="C6002" s="20">
        <v>6.0583678720809857</v>
      </c>
      <c r="D6002" s="20">
        <v>6.2630189819264075</v>
      </c>
      <c r="E6002" s="20">
        <v>6.1497187637646284</v>
      </c>
      <c r="F6002" s="21">
        <v>6.0991100415761705</v>
      </c>
      <c r="G6002" s="20">
        <v>6.1136394836494601</v>
      </c>
      <c r="H6002" s="20">
        <v>6.3575042641550201</v>
      </c>
      <c r="I6002" s="20">
        <v>6.6098461980063226</v>
      </c>
      <c r="J6002" s="20">
        <v>6.991834603771629</v>
      </c>
      <c r="K6002" s="20">
        <v>7.2656122573843414</v>
      </c>
      <c r="L6002" s="20">
        <v>7.5469745122656464</v>
      </c>
      <c r="M6002" s="20">
        <v>7.9175355768896809</v>
      </c>
      <c r="N6002" s="20">
        <v>8.0387057951072354</v>
      </c>
    </row>
    <row r="6003" spans="1:14" x14ac:dyDescent="0.3">
      <c r="A6003" s="19">
        <v>35066</v>
      </c>
      <c r="B6003" s="20">
        <v>6.6278545864059275</v>
      </c>
      <c r="C6003" s="20">
        <v>6.033445315711349</v>
      </c>
      <c r="D6003" s="20">
        <v>6.1976410926755605</v>
      </c>
      <c r="E6003" s="20">
        <v>6.0988657705041627</v>
      </c>
      <c r="F6003" s="21">
        <v>6.0583638207573109</v>
      </c>
      <c r="G6003" s="20">
        <v>6.0702871066603086</v>
      </c>
      <c r="H6003" s="20">
        <v>6.297652640212938</v>
      </c>
      <c r="I6003" s="20">
        <v>6.5458725931942068</v>
      </c>
      <c r="J6003" s="20">
        <v>6.9256280621708131</v>
      </c>
      <c r="K6003" s="20">
        <v>7.2015986256690701</v>
      </c>
      <c r="L6003" s="20">
        <v>7.4909679977366022</v>
      </c>
      <c r="M6003" s="20">
        <v>7.8805019787375485</v>
      </c>
      <c r="N6003" s="20">
        <v>8.0051675501367949</v>
      </c>
    </row>
    <row r="6004" spans="1:14" x14ac:dyDescent="0.3">
      <c r="A6004" s="19">
        <v>35062</v>
      </c>
      <c r="B6004" s="20">
        <v>5.9818801506995687</v>
      </c>
      <c r="C6004" s="20">
        <v>5.742927874564856</v>
      </c>
      <c r="D6004" s="20">
        <v>5.9461038189152866</v>
      </c>
      <c r="E6004" s="20">
        <v>5.9447192278554324</v>
      </c>
      <c r="F6004" s="21">
        <v>5.9371995761798804</v>
      </c>
      <c r="G6004" s="20">
        <v>5.9593109590749247</v>
      </c>
      <c r="H6004" s="20">
        <v>6.1798703721309813</v>
      </c>
      <c r="I6004" s="20">
        <v>6.4296848888370057</v>
      </c>
      <c r="J6004" s="20">
        <v>6.8415278215445827</v>
      </c>
      <c r="K6004" s="20">
        <v>7.1526657949544941</v>
      </c>
      <c r="L6004" s="20">
        <v>7.4672359646074353</v>
      </c>
      <c r="M6004" s="20">
        <v>7.7864656685932063</v>
      </c>
      <c r="N6004" s="20">
        <v>7.9423694814060868</v>
      </c>
    </row>
    <row r="6005" spans="1:14" x14ac:dyDescent="0.3">
      <c r="A6005" s="19">
        <v>35061</v>
      </c>
      <c r="B6005" s="20">
        <v>7.3076960510402866</v>
      </c>
      <c r="C6005" s="20">
        <v>6.2998383982789594</v>
      </c>
      <c r="D6005" s="20">
        <v>6.3389576380561365</v>
      </c>
      <c r="E6005" s="20">
        <v>6.0996276640225382</v>
      </c>
      <c r="F6005" s="21">
        <v>6.0156919854888944</v>
      </c>
      <c r="G6005" s="20">
        <v>6.005961082321134</v>
      </c>
      <c r="H6005" s="20">
        <v>6.2030781499734493</v>
      </c>
      <c r="I6005" s="20">
        <v>6.4481128769964329</v>
      </c>
      <c r="J6005" s="20">
        <v>6.8549975894286366</v>
      </c>
      <c r="K6005" s="20">
        <v>7.1650823325902637</v>
      </c>
      <c r="L6005" s="20">
        <v>7.4809951107924366</v>
      </c>
      <c r="M6005" s="20">
        <v>7.7942253894547946</v>
      </c>
      <c r="N6005" s="20">
        <v>7.9530897598545858</v>
      </c>
    </row>
    <row r="6006" spans="1:14" x14ac:dyDescent="0.3">
      <c r="A6006" s="19">
        <v>35060</v>
      </c>
      <c r="B6006" s="20">
        <v>7.0432860163856486</v>
      </c>
      <c r="C6006" s="20">
        <v>6.3271047839160079</v>
      </c>
      <c r="D6006" s="20">
        <v>6.3041588257288161</v>
      </c>
      <c r="E6006" s="20">
        <v>6.1103154972464813</v>
      </c>
      <c r="F6006" s="21">
        <v>6.0476317313132792</v>
      </c>
      <c r="G6006" s="20">
        <v>6.0348096860733165</v>
      </c>
      <c r="H6006" s="20">
        <v>6.1901039175143975</v>
      </c>
      <c r="I6006" s="20">
        <v>6.4183751199894781</v>
      </c>
      <c r="J6006" s="20">
        <v>6.8194457123780765</v>
      </c>
      <c r="K6006" s="20">
        <v>7.1343644351622482</v>
      </c>
      <c r="L6006" s="20">
        <v>7.4608814028752466</v>
      </c>
      <c r="M6006" s="20">
        <v>7.780468069683506</v>
      </c>
      <c r="N6006" s="20">
        <v>7.9483682506439264</v>
      </c>
    </row>
    <row r="6007" spans="1:14" x14ac:dyDescent="0.3">
      <c r="A6007" s="19">
        <v>35055</v>
      </c>
      <c r="B6007" s="20">
        <v>6.9310586696964052</v>
      </c>
      <c r="C6007" s="20">
        <v>6.1816405083106059</v>
      </c>
      <c r="D6007" s="20">
        <v>6.2505473233116611</v>
      </c>
      <c r="E6007" s="20">
        <v>6.080863424387867</v>
      </c>
      <c r="F6007" s="21">
        <v>6.0209943634412637</v>
      </c>
      <c r="G6007" s="20">
        <v>6.0189560054127558</v>
      </c>
      <c r="H6007" s="20">
        <v>6.2260826843830088</v>
      </c>
      <c r="I6007" s="20">
        <v>6.4898336108757251</v>
      </c>
      <c r="J6007" s="20">
        <v>6.9281832407844774</v>
      </c>
      <c r="K6007" s="20">
        <v>7.2576055001440389</v>
      </c>
      <c r="L6007" s="20">
        <v>7.5851536973388978</v>
      </c>
      <c r="M6007" s="20">
        <v>7.863990002871283</v>
      </c>
      <c r="N6007" s="20">
        <v>8.0392481718549877</v>
      </c>
    </row>
    <row r="6008" spans="1:14" x14ac:dyDescent="0.3">
      <c r="A6008" s="19">
        <v>35054</v>
      </c>
      <c r="B6008" s="20">
        <v>8.0184573261595222</v>
      </c>
      <c r="C6008" s="20">
        <v>6.6244864629763551</v>
      </c>
      <c r="D6008" s="20">
        <v>6.5590608226416407</v>
      </c>
      <c r="E6008" s="20">
        <v>6.1884797842306396</v>
      </c>
      <c r="F6008" s="21">
        <v>6.0646016391393012</v>
      </c>
      <c r="G6008" s="20">
        <v>6.0364505284599721</v>
      </c>
      <c r="H6008" s="20">
        <v>6.2367542751871836</v>
      </c>
      <c r="I6008" s="20">
        <v>6.5092520685518354</v>
      </c>
      <c r="J6008" s="20">
        <v>6.9556006687205665</v>
      </c>
      <c r="K6008" s="20">
        <v>7.2869100221438909</v>
      </c>
      <c r="L6008" s="20">
        <v>7.6136191502114441</v>
      </c>
      <c r="M6008" s="20">
        <v>7.887716772387634</v>
      </c>
      <c r="N6008" s="20">
        <v>8.0620475037496746</v>
      </c>
    </row>
    <row r="6009" spans="1:14" x14ac:dyDescent="0.3">
      <c r="A6009" s="19">
        <v>35053</v>
      </c>
      <c r="B6009" s="20">
        <v>7.5064878954650069</v>
      </c>
      <c r="C6009" s="20">
        <v>6.5788078534180308</v>
      </c>
      <c r="D6009" s="20">
        <v>6.4528063838924048</v>
      </c>
      <c r="E6009" s="20">
        <v>6.1643901372514227</v>
      </c>
      <c r="F6009" s="21">
        <v>6.0774740592575771</v>
      </c>
      <c r="G6009" s="20">
        <v>6.0491569460182868</v>
      </c>
      <c r="H6009" s="20">
        <v>6.2013894240874503</v>
      </c>
      <c r="I6009" s="20">
        <v>6.4525754881823296</v>
      </c>
      <c r="J6009" s="20">
        <v>6.8964971476692511</v>
      </c>
      <c r="K6009" s="20">
        <v>7.2360479338480337</v>
      </c>
      <c r="L6009" s="20">
        <v>7.572693404978085</v>
      </c>
      <c r="M6009" s="20">
        <v>7.8539114603986775</v>
      </c>
      <c r="N6009" s="20">
        <v>8.0334640429266493</v>
      </c>
    </row>
    <row r="6010" spans="1:14" x14ac:dyDescent="0.3">
      <c r="A6010" s="19">
        <v>35052</v>
      </c>
      <c r="B6010" s="20">
        <v>7.7961054627444621</v>
      </c>
      <c r="C6010" s="20">
        <v>6.6853053214303895</v>
      </c>
      <c r="D6010" s="20">
        <v>6.541467457663046</v>
      </c>
      <c r="E6010" s="20">
        <v>6.2029168677978328</v>
      </c>
      <c r="F6010" s="21">
        <v>6.0991381479900229</v>
      </c>
      <c r="G6010" s="20">
        <v>6.0658834088371778</v>
      </c>
      <c r="H6010" s="20">
        <v>6.2240630572376565</v>
      </c>
      <c r="I6010" s="20">
        <v>6.4787939797617513</v>
      </c>
      <c r="J6010" s="20">
        <v>6.923663201946245</v>
      </c>
      <c r="K6010" s="20">
        <v>7.2634682710391152</v>
      </c>
      <c r="L6010" s="20">
        <v>7.602015486614965</v>
      </c>
      <c r="M6010" s="20">
        <v>7.8727014985004642</v>
      </c>
      <c r="N6010" s="20">
        <v>8.0580654677715557</v>
      </c>
    </row>
    <row r="6011" spans="1:14" x14ac:dyDescent="0.3">
      <c r="A6011" s="19">
        <v>35051</v>
      </c>
      <c r="B6011" s="20">
        <v>6.6579809000474892</v>
      </c>
      <c r="C6011" s="20">
        <v>6.0738777568434426</v>
      </c>
      <c r="D6011" s="20">
        <v>6.1544643658433316</v>
      </c>
      <c r="E6011" s="20">
        <v>6.0290099754863578</v>
      </c>
      <c r="F6011" s="21">
        <v>5.9839857696854137</v>
      </c>
      <c r="G6011" s="20">
        <v>5.9858552372143894</v>
      </c>
      <c r="H6011" s="20">
        <v>6.1767421970413707</v>
      </c>
      <c r="I6011" s="20">
        <v>6.423008747097037</v>
      </c>
      <c r="J6011" s="20">
        <v>6.850383383200084</v>
      </c>
      <c r="K6011" s="20">
        <v>7.1824129653680391</v>
      </c>
      <c r="L6011" s="20">
        <v>7.5202181746248415</v>
      </c>
      <c r="M6011" s="20">
        <v>7.8078460073684299</v>
      </c>
      <c r="N6011" s="20">
        <v>7.9910211801256503</v>
      </c>
    </row>
    <row r="6012" spans="1:14" x14ac:dyDescent="0.3">
      <c r="A6012" s="19">
        <v>35048</v>
      </c>
      <c r="B6012" s="20">
        <v>6.7948876435646355</v>
      </c>
      <c r="C6012" s="20">
        <v>6.2723440752840744</v>
      </c>
      <c r="D6012" s="20">
        <v>6.215941002855967</v>
      </c>
      <c r="E6012" s="20">
        <v>6.0526571711633883</v>
      </c>
      <c r="F6012" s="21">
        <v>6.0047028712626327</v>
      </c>
      <c r="G6012" s="20">
        <v>5.9908653887492926</v>
      </c>
      <c r="H6012" s="20">
        <v>6.1304383539071612</v>
      </c>
      <c r="I6012" s="20">
        <v>6.3643780920454693</v>
      </c>
      <c r="J6012" s="20">
        <v>6.7924607146579037</v>
      </c>
      <c r="K6012" s="20">
        <v>7.1258342704362843</v>
      </c>
      <c r="L6012" s="20">
        <v>7.4622621957624204</v>
      </c>
      <c r="M6012" s="20">
        <v>7.7651908710534077</v>
      </c>
      <c r="N6012" s="20">
        <v>7.9435755599599549</v>
      </c>
    </row>
    <row r="6013" spans="1:14" x14ac:dyDescent="0.3">
      <c r="A6013" s="19">
        <v>35047</v>
      </c>
      <c r="B6013" s="20">
        <v>7.4156145043825337</v>
      </c>
      <c r="C6013" s="20">
        <v>6.4186489295623037</v>
      </c>
      <c r="D6013" s="20">
        <v>6.3692412876206284</v>
      </c>
      <c r="E6013" s="20">
        <v>6.0969805398818311</v>
      </c>
      <c r="F6013" s="21">
        <v>6.0085129766425389</v>
      </c>
      <c r="G6013" s="20">
        <v>5.9883169593897332</v>
      </c>
      <c r="H6013" s="20">
        <v>6.1560466325744789</v>
      </c>
      <c r="I6013" s="20">
        <v>6.3956838255335979</v>
      </c>
      <c r="J6013" s="20">
        <v>6.8111868500617421</v>
      </c>
      <c r="K6013" s="20">
        <v>7.1315740206205236</v>
      </c>
      <c r="L6013" s="20">
        <v>7.459257505730096</v>
      </c>
      <c r="M6013" s="20">
        <v>7.7614968407361902</v>
      </c>
      <c r="N6013" s="20">
        <v>7.9361093150865161</v>
      </c>
    </row>
    <row r="6014" spans="1:14" x14ac:dyDescent="0.3">
      <c r="A6014" s="19">
        <v>35046</v>
      </c>
      <c r="B6014" s="20">
        <v>7.6620526800696034</v>
      </c>
      <c r="C6014" s="20">
        <v>6.5029757182194636</v>
      </c>
      <c r="D6014" s="20">
        <v>6.4524750750461628</v>
      </c>
      <c r="E6014" s="20">
        <v>6.1384488410605114</v>
      </c>
      <c r="F6014" s="21">
        <v>6.0360209058171028</v>
      </c>
      <c r="G6014" s="20">
        <v>6.0133885390661792</v>
      </c>
      <c r="H6014" s="20">
        <v>6.2042088284617511</v>
      </c>
      <c r="I6014" s="20">
        <v>6.4586736318695754</v>
      </c>
      <c r="J6014" s="20">
        <v>6.8720541610691539</v>
      </c>
      <c r="K6014" s="20">
        <v>7.1762759677137273</v>
      </c>
      <c r="L6014" s="20">
        <v>7.4822608930435255</v>
      </c>
      <c r="M6014" s="20">
        <v>7.7604801114184996</v>
      </c>
      <c r="N6014" s="20">
        <v>7.9244098801829148</v>
      </c>
    </row>
    <row r="6015" spans="1:14" x14ac:dyDescent="0.3">
      <c r="A6015" s="19">
        <v>35045</v>
      </c>
      <c r="B6015" s="20">
        <v>7.7818391073275119</v>
      </c>
      <c r="C6015" s="20">
        <v>6.5638311655632773</v>
      </c>
      <c r="D6015" s="20">
        <v>6.5138768480973113</v>
      </c>
      <c r="E6015" s="20">
        <v>6.1863707593525712</v>
      </c>
      <c r="F6015" s="21">
        <v>6.0788691521116416</v>
      </c>
      <c r="G6015" s="20">
        <v>6.0554041835239891</v>
      </c>
      <c r="H6015" s="20">
        <v>6.2467734318412065</v>
      </c>
      <c r="I6015" s="20">
        <v>6.4961937890706132</v>
      </c>
      <c r="J6015" s="20">
        <v>6.8990882014886497</v>
      </c>
      <c r="K6015" s="20">
        <v>7.1966507246731508</v>
      </c>
      <c r="L6015" s="20">
        <v>7.4958189496973109</v>
      </c>
      <c r="M6015" s="20">
        <v>7.7587313323830074</v>
      </c>
      <c r="N6015" s="20">
        <v>7.9206609539895929</v>
      </c>
    </row>
    <row r="6016" spans="1:14" x14ac:dyDescent="0.3">
      <c r="A6016" s="19">
        <v>35044</v>
      </c>
      <c r="B6016" s="20">
        <v>7.3683154508659445</v>
      </c>
      <c r="C6016" s="20">
        <v>6.3780168845200951</v>
      </c>
      <c r="D6016" s="20">
        <v>6.3916616196648164</v>
      </c>
      <c r="E6016" s="20">
        <v>6.1407158382916709</v>
      </c>
      <c r="F6016" s="21">
        <v>6.0568527237071113</v>
      </c>
      <c r="G6016" s="20">
        <v>6.0445862896543954</v>
      </c>
      <c r="H6016" s="20">
        <v>6.2470809811060581</v>
      </c>
      <c r="I6016" s="20">
        <v>6.4997218814164919</v>
      </c>
      <c r="J6016" s="20">
        <v>6.9065611807912859</v>
      </c>
      <c r="K6016" s="20">
        <v>7.2073555605219566</v>
      </c>
      <c r="L6016" s="20">
        <v>7.5100528820807311</v>
      </c>
      <c r="M6016" s="20">
        <v>7.770323686041257</v>
      </c>
      <c r="N6016" s="20">
        <v>7.9361175842226483</v>
      </c>
    </row>
    <row r="6017" spans="1:14" x14ac:dyDescent="0.3">
      <c r="A6017" s="19">
        <v>35041</v>
      </c>
      <c r="B6017" s="20">
        <v>7.7034441947061882</v>
      </c>
      <c r="C6017" s="20">
        <v>6.5627701123966844</v>
      </c>
      <c r="D6017" s="20">
        <v>6.5004275933739777</v>
      </c>
      <c r="E6017" s="20">
        <v>6.1846557572202814</v>
      </c>
      <c r="F6017" s="21">
        <v>6.0831741052687631</v>
      </c>
      <c r="G6017" s="20">
        <v>6.059448005078</v>
      </c>
      <c r="H6017" s="20">
        <v>6.2520833583511068</v>
      </c>
      <c r="I6017" s="20">
        <v>6.5129376940185821</v>
      </c>
      <c r="J6017" s="20">
        <v>6.926682601111227</v>
      </c>
      <c r="K6017" s="20">
        <v>7.2275902057320875</v>
      </c>
      <c r="L6017" s="20">
        <v>7.5313039083346425</v>
      </c>
      <c r="M6017" s="20">
        <v>7.7862425503216794</v>
      </c>
      <c r="N6017" s="20">
        <v>7.9555619622741629</v>
      </c>
    </row>
    <row r="6018" spans="1:14" x14ac:dyDescent="0.3">
      <c r="A6018" s="19">
        <v>35040</v>
      </c>
      <c r="B6018" s="20">
        <v>7.4764443980221653</v>
      </c>
      <c r="C6018" s="20">
        <v>6.4030192879619285</v>
      </c>
      <c r="D6018" s="20">
        <v>6.3993696501778849</v>
      </c>
      <c r="E6018" s="20">
        <v>6.124076545946048</v>
      </c>
      <c r="F6018" s="21">
        <v>6.0318087303472483</v>
      </c>
      <c r="G6018" s="20">
        <v>6.0161408749203549</v>
      </c>
      <c r="H6018" s="20">
        <v>6.2110537448165086</v>
      </c>
      <c r="I6018" s="20">
        <v>6.4583311094479141</v>
      </c>
      <c r="J6018" s="20">
        <v>6.8641662117201605</v>
      </c>
      <c r="K6018" s="20">
        <v>7.1728137140331354</v>
      </c>
      <c r="L6018" s="20">
        <v>7.4899965760652112</v>
      </c>
      <c r="M6018" s="20">
        <v>7.7492263757930786</v>
      </c>
      <c r="N6018" s="20">
        <v>7.9284943896988835</v>
      </c>
    </row>
    <row r="6019" spans="1:14" x14ac:dyDescent="0.3">
      <c r="A6019" s="19">
        <v>35039</v>
      </c>
      <c r="B6019" s="20">
        <v>7.4377445478118229</v>
      </c>
      <c r="C6019" s="20">
        <v>6.4137929385606185</v>
      </c>
      <c r="D6019" s="20">
        <v>6.3822342635544089</v>
      </c>
      <c r="E6019" s="20">
        <v>6.1084279748967791</v>
      </c>
      <c r="F6019" s="21">
        <v>6.0186899650314603</v>
      </c>
      <c r="G6019" s="20">
        <v>6.0003773686716295</v>
      </c>
      <c r="H6019" s="20">
        <v>6.1803397721806261</v>
      </c>
      <c r="I6019" s="20">
        <v>6.4187750186336681</v>
      </c>
      <c r="J6019" s="20">
        <v>6.8146090333457341</v>
      </c>
      <c r="K6019" s="20">
        <v>7.1149821535370368</v>
      </c>
      <c r="L6019" s="20">
        <v>7.4214772691551572</v>
      </c>
      <c r="M6019" s="20">
        <v>7.6756254023536652</v>
      </c>
      <c r="N6019" s="20">
        <v>7.8474321881621885</v>
      </c>
    </row>
    <row r="6020" spans="1:14" x14ac:dyDescent="0.3">
      <c r="A6020" s="19">
        <v>35038</v>
      </c>
      <c r="B6020" s="20">
        <v>7.1981507614970663</v>
      </c>
      <c r="C6020" s="20">
        <v>6.2757682492390625</v>
      </c>
      <c r="D6020" s="20">
        <v>6.3172226480372196</v>
      </c>
      <c r="E6020" s="20">
        <v>6.0935567428260136</v>
      </c>
      <c r="F6020" s="21">
        <v>6.0170377435786717</v>
      </c>
      <c r="G6020" s="20">
        <v>6.0092132254920934</v>
      </c>
      <c r="H6020" s="20">
        <v>6.2179561911418455</v>
      </c>
      <c r="I6020" s="20">
        <v>6.4755016415050433</v>
      </c>
      <c r="J6020" s="20">
        <v>6.8978985231178473</v>
      </c>
      <c r="K6020" s="20">
        <v>7.2163692795839278</v>
      </c>
      <c r="L6020" s="20">
        <v>7.5384502504133142</v>
      </c>
      <c r="M6020" s="20">
        <v>7.8028691382677664</v>
      </c>
      <c r="N6020" s="20">
        <v>7.9822329481163923</v>
      </c>
    </row>
    <row r="6021" spans="1:14" x14ac:dyDescent="0.3">
      <c r="A6021" s="19">
        <v>35037</v>
      </c>
      <c r="B6021" s="20">
        <v>7.2024833985048762</v>
      </c>
      <c r="C6021" s="20">
        <v>6.3031900406659265</v>
      </c>
      <c r="D6021" s="20">
        <v>6.3316263965036477</v>
      </c>
      <c r="E6021" s="20">
        <v>6.1073440948424125</v>
      </c>
      <c r="F6021" s="21">
        <v>6.0321746402465726</v>
      </c>
      <c r="G6021" s="20">
        <v>6.0231294254294969</v>
      </c>
      <c r="H6021" s="20">
        <v>6.2268237601644598</v>
      </c>
      <c r="I6021" s="20">
        <v>6.4839673618699543</v>
      </c>
      <c r="J6021" s="20">
        <v>6.913278521806288</v>
      </c>
      <c r="K6021" s="20">
        <v>7.2418558499336587</v>
      </c>
      <c r="L6021" s="20">
        <v>7.5791607379446004</v>
      </c>
      <c r="M6021" s="20">
        <v>7.8732473066137114</v>
      </c>
      <c r="N6021" s="20">
        <v>8.0582272765411531</v>
      </c>
    </row>
    <row r="6022" spans="1:14" x14ac:dyDescent="0.3">
      <c r="A6022" s="19">
        <v>35034</v>
      </c>
      <c r="B6022" s="20">
        <v>7.2198675817131459</v>
      </c>
      <c r="C6022" s="20">
        <v>6.2753758160843116</v>
      </c>
      <c r="D6022" s="20">
        <v>6.3160796692701595</v>
      </c>
      <c r="E6022" s="20">
        <v>6.0846274257073283</v>
      </c>
      <c r="F6022" s="21">
        <v>6.006332370055719</v>
      </c>
      <c r="G6022" s="20">
        <v>5.9981506702805634</v>
      </c>
      <c r="H6022" s="20">
        <v>6.2138503890112835</v>
      </c>
      <c r="I6022" s="20">
        <v>6.4788305188235702</v>
      </c>
      <c r="J6022" s="20">
        <v>6.9128542081733997</v>
      </c>
      <c r="K6022" s="20">
        <v>7.242499735560294</v>
      </c>
      <c r="L6022" s="20">
        <v>7.5782909400990262</v>
      </c>
      <c r="M6022" s="20">
        <v>7.8394924804888131</v>
      </c>
      <c r="N6022" s="20">
        <v>8.0308751365050401</v>
      </c>
    </row>
    <row r="6023" spans="1:14" x14ac:dyDescent="0.3">
      <c r="A6023" s="19">
        <v>35033</v>
      </c>
      <c r="B6023" s="20">
        <v>7.6442816462500769</v>
      </c>
      <c r="C6023" s="20">
        <v>6.4429522475923271</v>
      </c>
      <c r="D6023" s="20">
        <v>6.4555223345861741</v>
      </c>
      <c r="E6023" s="20">
        <v>6.1501481941346352</v>
      </c>
      <c r="F6023" s="21">
        <v>6.048043797549095</v>
      </c>
      <c r="G6023" s="20">
        <v>6.0326920964217186</v>
      </c>
      <c r="H6023" s="20">
        <v>6.2643473180527511</v>
      </c>
      <c r="I6023" s="20">
        <v>6.5417992871191153</v>
      </c>
      <c r="J6023" s="20">
        <v>6.9746243644921506</v>
      </c>
      <c r="K6023" s="20">
        <v>7.2899131905321592</v>
      </c>
      <c r="L6023" s="20">
        <v>7.6053740384387227</v>
      </c>
      <c r="M6023" s="20">
        <v>7.8552777000026079</v>
      </c>
      <c r="N6023" s="20">
        <v>8.0336795065118469</v>
      </c>
    </row>
    <row r="6024" spans="1:14" x14ac:dyDescent="0.3">
      <c r="A6024" s="19">
        <v>35032</v>
      </c>
      <c r="B6024" s="20">
        <v>7.4994336321173218</v>
      </c>
      <c r="C6024" s="20">
        <v>6.3349825413635212</v>
      </c>
      <c r="D6024" s="20">
        <v>6.4066959546039328</v>
      </c>
      <c r="E6024" s="20">
        <v>6.1313960797038902</v>
      </c>
      <c r="F6024" s="21">
        <v>6.0360781471936518</v>
      </c>
      <c r="G6024" s="20">
        <v>6.0285250356696318</v>
      </c>
      <c r="H6024" s="20">
        <v>6.2848226657811255</v>
      </c>
      <c r="I6024" s="20">
        <v>6.5751627375860329</v>
      </c>
      <c r="J6024" s="20">
        <v>7.0137806078080427</v>
      </c>
      <c r="K6024" s="20">
        <v>7.3282811435138004</v>
      </c>
      <c r="L6024" s="20">
        <v>7.6422134740267795</v>
      </c>
      <c r="M6024" s="20">
        <v>7.8640251867632127</v>
      </c>
      <c r="N6024" s="20">
        <v>8.0490787767782006</v>
      </c>
    </row>
    <row r="6025" spans="1:14" x14ac:dyDescent="0.3">
      <c r="A6025" s="19">
        <v>35031</v>
      </c>
      <c r="B6025" s="20">
        <v>6.8795325862258707</v>
      </c>
      <c r="C6025" s="20">
        <v>6.0882308642167366</v>
      </c>
      <c r="D6025" s="20">
        <v>6.2943771923303657</v>
      </c>
      <c r="E6025" s="20">
        <v>6.1581152208320713</v>
      </c>
      <c r="F6025" s="21">
        <v>6.1032845650814975</v>
      </c>
      <c r="G6025" s="20">
        <v>6.1176553949552854</v>
      </c>
      <c r="H6025" s="20">
        <v>6.3888565527108847</v>
      </c>
      <c r="I6025" s="20">
        <v>6.6608272729741325</v>
      </c>
      <c r="J6025" s="20">
        <v>7.0641946103386264</v>
      </c>
      <c r="K6025" s="20">
        <v>7.359699237209151</v>
      </c>
      <c r="L6025" s="20">
        <v>7.6612706181214705</v>
      </c>
      <c r="M6025" s="20">
        <v>7.8576190354039737</v>
      </c>
      <c r="N6025" s="20">
        <v>8.0404931828910602</v>
      </c>
    </row>
    <row r="6026" spans="1:14" x14ac:dyDescent="0.3">
      <c r="A6026" s="19">
        <v>35030</v>
      </c>
      <c r="B6026" s="20">
        <v>6.9732467432673921</v>
      </c>
      <c r="C6026" s="20">
        <v>6.1611849394749338</v>
      </c>
      <c r="D6026" s="20">
        <v>6.3031590244387843</v>
      </c>
      <c r="E6026" s="20">
        <v>6.1393956398341603</v>
      </c>
      <c r="F6026" s="21">
        <v>6.0787839636136134</v>
      </c>
      <c r="G6026" s="20">
        <v>6.0849805918188933</v>
      </c>
      <c r="H6026" s="20">
        <v>6.3277398834343259</v>
      </c>
      <c r="I6026" s="20">
        <v>6.5854452873194473</v>
      </c>
      <c r="J6026" s="20">
        <v>6.9836350163430057</v>
      </c>
      <c r="K6026" s="20">
        <v>7.2814318118598544</v>
      </c>
      <c r="L6026" s="20">
        <v>7.5800319329875236</v>
      </c>
      <c r="M6026" s="20">
        <v>7.780656658732866</v>
      </c>
      <c r="N6026" s="20">
        <v>7.956534208852303</v>
      </c>
    </row>
    <row r="6027" spans="1:14" x14ac:dyDescent="0.3">
      <c r="A6027" s="19">
        <v>35027</v>
      </c>
      <c r="B6027" s="20">
        <v>6.7228814298347288</v>
      </c>
      <c r="C6027" s="20">
        <v>6.048602134431345</v>
      </c>
      <c r="D6027" s="20">
        <v>6.2619197919720868</v>
      </c>
      <c r="E6027" s="20">
        <v>6.1553804611806076</v>
      </c>
      <c r="F6027" s="21">
        <v>6.1111596963202164</v>
      </c>
      <c r="G6027" s="20">
        <v>6.1281820344527427</v>
      </c>
      <c r="H6027" s="20">
        <v>6.3968187890150636</v>
      </c>
      <c r="I6027" s="20">
        <v>6.6703747740082422</v>
      </c>
      <c r="J6027" s="20">
        <v>7.0826955315898346</v>
      </c>
      <c r="K6027" s="20">
        <v>7.3807870583219977</v>
      </c>
      <c r="L6027" s="20">
        <v>7.6729397214444033</v>
      </c>
      <c r="M6027" s="20">
        <v>7.8681042174811751</v>
      </c>
      <c r="N6027" s="20">
        <v>8.0378511933647516</v>
      </c>
    </row>
    <row r="6028" spans="1:14" x14ac:dyDescent="0.3">
      <c r="A6028" s="19">
        <v>35026</v>
      </c>
      <c r="B6028" s="20">
        <v>6.2809729045653491</v>
      </c>
      <c r="C6028" s="20">
        <v>5.903042647745238</v>
      </c>
      <c r="D6028" s="20">
        <v>6.1591097023867398</v>
      </c>
      <c r="E6028" s="20">
        <v>6.1400876975603484</v>
      </c>
      <c r="F6028" s="21">
        <v>6.1239959958472427</v>
      </c>
      <c r="G6028" s="20">
        <v>6.1506310229290193</v>
      </c>
      <c r="H6028" s="20">
        <v>6.4142781081107367</v>
      </c>
      <c r="I6028" s="20">
        <v>6.6871558725225926</v>
      </c>
      <c r="J6028" s="20">
        <v>7.105632684212229</v>
      </c>
      <c r="K6028" s="20">
        <v>7.406268340418646</v>
      </c>
      <c r="L6028" s="20">
        <v>7.697622085214384</v>
      </c>
      <c r="M6028" s="20">
        <v>7.8795689007982643</v>
      </c>
      <c r="N6028" s="20">
        <v>8.0523651441268385</v>
      </c>
    </row>
    <row r="6029" spans="1:14" x14ac:dyDescent="0.3">
      <c r="A6029" s="19">
        <v>35025</v>
      </c>
      <c r="B6029" s="20">
        <v>6.0014829345940548</v>
      </c>
      <c r="C6029" s="20">
        <v>5.7361204739281586</v>
      </c>
      <c r="D6029" s="20">
        <v>6.0818843383608723</v>
      </c>
      <c r="E6029" s="20">
        <v>6.1226637305027261</v>
      </c>
      <c r="F6029" s="21">
        <v>6.1217472367083205</v>
      </c>
      <c r="G6029" s="20">
        <v>6.1610189309872654</v>
      </c>
      <c r="H6029" s="20">
        <v>6.4513820756346094</v>
      </c>
      <c r="I6029" s="20">
        <v>6.729971662091077</v>
      </c>
      <c r="J6029" s="20">
        <v>7.1464241846862135</v>
      </c>
      <c r="K6029" s="20">
        <v>7.4437949336762586</v>
      </c>
      <c r="L6029" s="20">
        <v>7.7318350705111767</v>
      </c>
      <c r="M6029" s="20">
        <v>7.9159944666769801</v>
      </c>
      <c r="N6029" s="20">
        <v>8.0847588455235186</v>
      </c>
    </row>
    <row r="6030" spans="1:14" x14ac:dyDescent="0.3">
      <c r="A6030" s="19">
        <v>35024</v>
      </c>
      <c r="B6030" s="20">
        <v>6.2508147595129522</v>
      </c>
      <c r="C6030" s="20">
        <v>5.8584764944999339</v>
      </c>
      <c r="D6030" s="20">
        <v>6.1914472094358004</v>
      </c>
      <c r="E6030" s="20">
        <v>6.1987017988289077</v>
      </c>
      <c r="F6030" s="21">
        <v>6.1858525588886746</v>
      </c>
      <c r="G6030" s="20">
        <v>6.2216472494791955</v>
      </c>
      <c r="H6030" s="20">
        <v>6.5127411312390935</v>
      </c>
      <c r="I6030" s="20">
        <v>6.7922846490735891</v>
      </c>
      <c r="J6030" s="20">
        <v>7.2085604320898184</v>
      </c>
      <c r="K6030" s="20">
        <v>7.5051246501191011</v>
      </c>
      <c r="L6030" s="20">
        <v>7.7931381370759896</v>
      </c>
      <c r="M6030" s="20">
        <v>7.9746952227238213</v>
      </c>
      <c r="N6030" s="20">
        <v>8.1448867736367525</v>
      </c>
    </row>
    <row r="6031" spans="1:14" x14ac:dyDescent="0.3">
      <c r="A6031" s="19">
        <v>35023</v>
      </c>
      <c r="B6031" s="20">
        <v>6.5737479483980295</v>
      </c>
      <c r="C6031" s="20">
        <v>6.0176572781335462</v>
      </c>
      <c r="D6031" s="20">
        <v>6.2926136661793244</v>
      </c>
      <c r="E6031" s="20">
        <v>6.238810024516642</v>
      </c>
      <c r="F6031" s="21">
        <v>6.2082922157742644</v>
      </c>
      <c r="G6031" s="20">
        <v>6.2345944222638447</v>
      </c>
      <c r="H6031" s="20">
        <v>6.5165965085721078</v>
      </c>
      <c r="I6031" s="20">
        <v>6.7943783141273784</v>
      </c>
      <c r="J6031" s="20">
        <v>7.2075400247483827</v>
      </c>
      <c r="K6031" s="20">
        <v>7.505016747038538</v>
      </c>
      <c r="L6031" s="20">
        <v>7.7982699093585071</v>
      </c>
      <c r="M6031" s="20">
        <v>7.9812081141810483</v>
      </c>
      <c r="N6031" s="20">
        <v>8.1567337428496902</v>
      </c>
    </row>
    <row r="6032" spans="1:14" x14ac:dyDescent="0.3">
      <c r="A6032" s="19">
        <v>35020</v>
      </c>
      <c r="B6032" s="20">
        <v>6.3054103193368434</v>
      </c>
      <c r="C6032" s="20">
        <v>5.8838150930447135</v>
      </c>
      <c r="D6032" s="20">
        <v>6.1963173884492413</v>
      </c>
      <c r="E6032" s="20">
        <v>6.1878622552810141</v>
      </c>
      <c r="F6032" s="21">
        <v>6.1713665663459514</v>
      </c>
      <c r="G6032" s="20">
        <v>6.2042485948056729</v>
      </c>
      <c r="H6032" s="20">
        <v>6.4890194141943258</v>
      </c>
      <c r="I6032" s="20">
        <v>6.7608096891877247</v>
      </c>
      <c r="J6032" s="20">
        <v>7.1684483436033783</v>
      </c>
      <c r="K6032" s="20">
        <v>7.4664508430312768</v>
      </c>
      <c r="L6032" s="20">
        <v>7.7619107339169631</v>
      </c>
      <c r="M6032" s="20">
        <v>7.9609249636541861</v>
      </c>
      <c r="N6032" s="20">
        <v>8.1335110998189766</v>
      </c>
    </row>
    <row r="6033" spans="1:14" x14ac:dyDescent="0.3">
      <c r="A6033" s="19">
        <v>35019</v>
      </c>
      <c r="B6033" s="20">
        <v>6.69729085064942</v>
      </c>
      <c r="C6033" s="20">
        <v>6.019010951511758</v>
      </c>
      <c r="D6033" s="20">
        <v>6.2770422694143555</v>
      </c>
      <c r="E6033" s="20">
        <v>6.1861089734040462</v>
      </c>
      <c r="F6033" s="21">
        <v>6.1441190944098354</v>
      </c>
      <c r="G6033" s="20">
        <v>6.1665905133419265</v>
      </c>
      <c r="H6033" s="20">
        <v>6.4522690267717051</v>
      </c>
      <c r="I6033" s="20">
        <v>6.7307089313487696</v>
      </c>
      <c r="J6033" s="20">
        <v>7.1425520377844309</v>
      </c>
      <c r="K6033" s="20">
        <v>7.4374066278963822</v>
      </c>
      <c r="L6033" s="20">
        <v>7.7245497619109553</v>
      </c>
      <c r="M6033" s="20">
        <v>7.9332062222888187</v>
      </c>
      <c r="N6033" s="20">
        <v>8.094590921276259</v>
      </c>
    </row>
    <row r="6034" spans="1:14" x14ac:dyDescent="0.3">
      <c r="A6034" s="19">
        <v>35018</v>
      </c>
      <c r="B6034" s="20">
        <v>6.2164216172595772</v>
      </c>
      <c r="C6034" s="20">
        <v>5.8561534879949697</v>
      </c>
      <c r="D6034" s="20">
        <v>6.2119307433331699</v>
      </c>
      <c r="E6034" s="20">
        <v>6.2319433609846904</v>
      </c>
      <c r="F6034" s="21">
        <v>6.2235727298962615</v>
      </c>
      <c r="G6034" s="20">
        <v>6.2627038623042157</v>
      </c>
      <c r="H6034" s="20">
        <v>6.5644399002388747</v>
      </c>
      <c r="I6034" s="20">
        <v>6.8429192065835771</v>
      </c>
      <c r="J6034" s="20">
        <v>7.2514992517377124</v>
      </c>
      <c r="K6034" s="20">
        <v>7.5449253675221755</v>
      </c>
      <c r="L6034" s="20">
        <v>7.8306217002477965</v>
      </c>
      <c r="M6034" s="20">
        <v>8.0287883889626208</v>
      </c>
      <c r="N6034" s="20">
        <v>8.1912759811068128</v>
      </c>
    </row>
    <row r="6035" spans="1:14" x14ac:dyDescent="0.3">
      <c r="A6035" s="19">
        <v>35017</v>
      </c>
      <c r="B6035" s="20">
        <v>6.2019582793830885</v>
      </c>
      <c r="C6035" s="20">
        <v>5.8373280451258882</v>
      </c>
      <c r="D6035" s="20">
        <v>6.2163860729194838</v>
      </c>
      <c r="E6035" s="20">
        <v>6.2458561194936362</v>
      </c>
      <c r="F6035" s="21">
        <v>6.2383177527181619</v>
      </c>
      <c r="G6035" s="20">
        <v>6.2801892272894513</v>
      </c>
      <c r="H6035" s="20">
        <v>6.5852549434129353</v>
      </c>
      <c r="I6035" s="20">
        <v>6.8613266134128219</v>
      </c>
      <c r="J6035" s="20">
        <v>7.2685193762921454</v>
      </c>
      <c r="K6035" s="20">
        <v>7.5623027789461217</v>
      </c>
      <c r="L6035" s="20">
        <v>7.8481643601809079</v>
      </c>
      <c r="M6035" s="20">
        <v>8.0482224078287352</v>
      </c>
      <c r="N6035" s="20">
        <v>8.2099707011289631</v>
      </c>
    </row>
    <row r="6036" spans="1:14" x14ac:dyDescent="0.3">
      <c r="A6036" s="19">
        <v>35016</v>
      </c>
      <c r="B6036" s="20">
        <v>6.6106018644887428</v>
      </c>
      <c r="C6036" s="20">
        <v>6.0227528438093092</v>
      </c>
      <c r="D6036" s="20">
        <v>6.3351004149393404</v>
      </c>
      <c r="E6036" s="20">
        <v>6.2844153843705772</v>
      </c>
      <c r="F6036" s="21">
        <v>6.253613386337018</v>
      </c>
      <c r="G6036" s="20">
        <v>6.2841190282735173</v>
      </c>
      <c r="H6036" s="20">
        <v>6.5891626432354462</v>
      </c>
      <c r="I6036" s="20">
        <v>6.8741843813632952</v>
      </c>
      <c r="J6036" s="20">
        <v>7.2863349519144478</v>
      </c>
      <c r="K6036" s="20">
        <v>7.5792000933419859</v>
      </c>
      <c r="L6036" s="20">
        <v>7.8644323102710505</v>
      </c>
      <c r="M6036" s="20">
        <v>8.0643066116198909</v>
      </c>
      <c r="N6036" s="20">
        <v>8.2261347866870178</v>
      </c>
    </row>
    <row r="6037" spans="1:14" x14ac:dyDescent="0.3">
      <c r="A6037" s="19">
        <v>35013</v>
      </c>
      <c r="B6037" s="20">
        <v>6.4284439078007161</v>
      </c>
      <c r="C6037" s="20">
        <v>5.9071963095797901</v>
      </c>
      <c r="D6037" s="20">
        <v>6.3018699072106941</v>
      </c>
      <c r="E6037" s="20">
        <v>6.2986130870529946</v>
      </c>
      <c r="F6037" s="21">
        <v>6.2783914021784168</v>
      </c>
      <c r="G6037" s="20">
        <v>6.3199371135025286</v>
      </c>
      <c r="H6037" s="20">
        <v>6.6483774655118744</v>
      </c>
      <c r="I6037" s="20">
        <v>6.932241964133266</v>
      </c>
      <c r="J6037" s="20">
        <v>7.3280313206773879</v>
      </c>
      <c r="K6037" s="20">
        <v>7.6073339879474968</v>
      </c>
      <c r="L6037" s="20">
        <v>7.8820106105909744</v>
      </c>
      <c r="M6037" s="20">
        <v>8.0852636206501796</v>
      </c>
      <c r="N6037" s="20">
        <v>8.2397991492030815</v>
      </c>
    </row>
    <row r="6038" spans="1:14" x14ac:dyDescent="0.3">
      <c r="A6038" s="19">
        <v>35012</v>
      </c>
      <c r="B6038" s="20">
        <v>6.7550066421931589</v>
      </c>
      <c r="C6038" s="20">
        <v>6.0633899540303489</v>
      </c>
      <c r="D6038" s="20">
        <v>6.3537275798787576</v>
      </c>
      <c r="E6038" s="20">
        <v>6.2692358935942378</v>
      </c>
      <c r="F6038" s="21">
        <v>6.2280416824752507</v>
      </c>
      <c r="G6038" s="20">
        <v>6.2544048781497468</v>
      </c>
      <c r="H6038" s="20">
        <v>6.5658427899306782</v>
      </c>
      <c r="I6038" s="20">
        <v>6.8596701863452454</v>
      </c>
      <c r="J6038" s="20">
        <v>7.2771050301564157</v>
      </c>
      <c r="K6038" s="20">
        <v>7.5711097151516995</v>
      </c>
      <c r="L6038" s="20">
        <v>7.8629165464378872</v>
      </c>
      <c r="M6038" s="20">
        <v>8.083865101716281</v>
      </c>
      <c r="N6038" s="20">
        <v>8.2488131082122891</v>
      </c>
    </row>
    <row r="6039" spans="1:14" x14ac:dyDescent="0.3">
      <c r="A6039" s="19">
        <v>35011</v>
      </c>
      <c r="B6039" s="20">
        <v>6.717872832028597</v>
      </c>
      <c r="C6039" s="20">
        <v>6.0925537415084658</v>
      </c>
      <c r="D6039" s="20">
        <v>6.357403984808073</v>
      </c>
      <c r="E6039" s="20">
        <v>6.2802221976766397</v>
      </c>
      <c r="F6039" s="21">
        <v>6.243248672381486</v>
      </c>
      <c r="G6039" s="20">
        <v>6.267420886776752</v>
      </c>
      <c r="H6039" s="20">
        <v>6.5569821537467128</v>
      </c>
      <c r="I6039" s="20">
        <v>6.8359708433617046</v>
      </c>
      <c r="J6039" s="20">
        <v>7.2411159057954633</v>
      </c>
      <c r="K6039" s="20">
        <v>7.5275538836319882</v>
      </c>
      <c r="L6039" s="20">
        <v>7.8080699802374367</v>
      </c>
      <c r="M6039" s="20">
        <v>8.0129498872076894</v>
      </c>
      <c r="N6039" s="20">
        <v>8.1713429127914452</v>
      </c>
    </row>
    <row r="6040" spans="1:14" x14ac:dyDescent="0.3">
      <c r="A6040" s="19">
        <v>35010</v>
      </c>
      <c r="B6040" s="20">
        <v>6.116101280462356</v>
      </c>
      <c r="C6040" s="20">
        <v>5.8016712197666926</v>
      </c>
      <c r="D6040" s="20">
        <v>6.2120436487897273</v>
      </c>
      <c r="E6040" s="20">
        <v>6.2642454601260047</v>
      </c>
      <c r="F6040" s="21">
        <v>6.262888706783885</v>
      </c>
      <c r="G6040" s="20">
        <v>6.309405526339722</v>
      </c>
      <c r="H6040" s="20">
        <v>6.6295742431806444</v>
      </c>
      <c r="I6040" s="20">
        <v>6.9147361993401377</v>
      </c>
      <c r="J6040" s="20">
        <v>7.3259359176088452</v>
      </c>
      <c r="K6040" s="20">
        <v>7.6181038312069855</v>
      </c>
      <c r="L6040" s="20">
        <v>7.8973469820865132</v>
      </c>
      <c r="M6040" s="20">
        <v>8.0600079020594873</v>
      </c>
      <c r="N6040" s="20">
        <v>8.2237575362004858</v>
      </c>
    </row>
    <row r="6041" spans="1:14" x14ac:dyDescent="0.3">
      <c r="A6041" s="19">
        <v>35009</v>
      </c>
      <c r="B6041" s="20">
        <v>6.193444553345433</v>
      </c>
      <c r="C6041" s="20">
        <v>5.8526888227151339</v>
      </c>
      <c r="D6041" s="20">
        <v>6.2380150483374663</v>
      </c>
      <c r="E6041" s="20">
        <v>6.2729669843398677</v>
      </c>
      <c r="F6041" s="21">
        <v>6.2679748123367149</v>
      </c>
      <c r="G6041" s="20">
        <v>6.3110839700829624</v>
      </c>
      <c r="H6041" s="20">
        <v>6.6287313736790816</v>
      </c>
      <c r="I6041" s="20">
        <v>6.9158096016071982</v>
      </c>
      <c r="J6041" s="20">
        <v>7.323576770520992</v>
      </c>
      <c r="K6041" s="20">
        <v>7.6083811659063114</v>
      </c>
      <c r="L6041" s="20">
        <v>7.8814690121413218</v>
      </c>
      <c r="M6041" s="20">
        <v>8.0591958538524882</v>
      </c>
      <c r="N6041" s="20">
        <v>8.2161727202072381</v>
      </c>
    </row>
    <row r="6042" spans="1:14" x14ac:dyDescent="0.3">
      <c r="A6042" s="19">
        <v>35006</v>
      </c>
      <c r="B6042" s="20">
        <v>6.1355541691659106</v>
      </c>
      <c r="C6042" s="20">
        <v>5.8473953959794187</v>
      </c>
      <c r="D6042" s="20">
        <v>6.2566175541249649</v>
      </c>
      <c r="E6042" s="20">
        <v>6.3139182026582441</v>
      </c>
      <c r="F6042" s="21">
        <v>6.3148517627122134</v>
      </c>
      <c r="G6042" s="20">
        <v>6.361630651973921</v>
      </c>
      <c r="H6042" s="20">
        <v>6.6812766354821367</v>
      </c>
      <c r="I6042" s="20">
        <v>6.9679723475496749</v>
      </c>
      <c r="J6042" s="20">
        <v>7.3797881634947942</v>
      </c>
      <c r="K6042" s="20">
        <v>7.6670878194645775</v>
      </c>
      <c r="L6042" s="20">
        <v>7.9378387870668634</v>
      </c>
      <c r="M6042" s="20">
        <v>8.1019904998933789</v>
      </c>
      <c r="N6042" s="20">
        <v>8.2587740692385516</v>
      </c>
    </row>
    <row r="6043" spans="1:14" x14ac:dyDescent="0.3">
      <c r="A6043" s="19">
        <v>35005</v>
      </c>
      <c r="B6043" s="20">
        <v>6.677568336232973</v>
      </c>
      <c r="C6043" s="20">
        <v>6.0864130662465339</v>
      </c>
      <c r="D6043" s="20">
        <v>6.4182944663902894</v>
      </c>
      <c r="E6043" s="20">
        <v>6.3725565488116587</v>
      </c>
      <c r="F6043" s="21">
        <v>6.3426700162620389</v>
      </c>
      <c r="G6043" s="20">
        <v>6.3755966386073979</v>
      </c>
      <c r="H6043" s="20">
        <v>6.6907176031053286</v>
      </c>
      <c r="I6043" s="20">
        <v>6.9722484012855857</v>
      </c>
      <c r="J6043" s="20">
        <v>7.3593658058467684</v>
      </c>
      <c r="K6043" s="20">
        <v>7.6239501902258153</v>
      </c>
      <c r="L6043" s="20">
        <v>7.8749574744372879</v>
      </c>
      <c r="M6043" s="20">
        <v>8.053931605846909</v>
      </c>
      <c r="N6043" s="20">
        <v>8.1929025570284519</v>
      </c>
    </row>
    <row r="6044" spans="1:14" x14ac:dyDescent="0.3">
      <c r="A6044" s="19">
        <v>35004</v>
      </c>
      <c r="B6044" s="20">
        <v>5.9842920441968595</v>
      </c>
      <c r="C6044" s="20">
        <v>5.7122308386724967</v>
      </c>
      <c r="D6044" s="20">
        <v>6.205020207717169</v>
      </c>
      <c r="E6044" s="20">
        <v>6.3325565488116595</v>
      </c>
      <c r="F6044" s="21">
        <v>6.3025741129970951</v>
      </c>
      <c r="G6044" s="20">
        <v>6.3598851463987662</v>
      </c>
      <c r="H6044" s="20">
        <v>6.7152627924748822</v>
      </c>
      <c r="I6044" s="20">
        <v>7.0061233618330805</v>
      </c>
      <c r="J6044" s="20">
        <v>7.3912641463182398</v>
      </c>
      <c r="K6044" s="20">
        <v>7.6511488634582365</v>
      </c>
      <c r="L6044" s="20">
        <v>7.9012646980115022</v>
      </c>
      <c r="M6044" s="20">
        <v>8.1078765320263386</v>
      </c>
      <c r="N6044" s="20">
        <v>8.2404407211851343</v>
      </c>
    </row>
    <row r="6045" spans="1:14" x14ac:dyDescent="0.3">
      <c r="A6045" s="19">
        <v>35003</v>
      </c>
      <c r="B6045" s="20">
        <v>6.0502940538858248</v>
      </c>
      <c r="C6045" s="20">
        <v>5.7213144018802904</v>
      </c>
      <c r="D6045" s="20">
        <v>6.2233836541507372</v>
      </c>
      <c r="E6045" s="20">
        <v>6.3725565488116587</v>
      </c>
      <c r="F6045" s="21">
        <v>6.304285058557717</v>
      </c>
      <c r="G6045" s="20">
        <v>6.3619483713603557</v>
      </c>
      <c r="H6045" s="20">
        <v>6.7312793507121187</v>
      </c>
      <c r="I6045" s="20">
        <v>7.0326337334107301</v>
      </c>
      <c r="J6045" s="20">
        <v>7.4311092331509272</v>
      </c>
      <c r="K6045" s="20">
        <v>7.6979713340062323</v>
      </c>
      <c r="L6045" s="20">
        <v>7.9523464809339499</v>
      </c>
      <c r="M6045" s="20">
        <v>8.168106736485198</v>
      </c>
      <c r="N6045" s="20">
        <v>8.3009549557209574</v>
      </c>
    </row>
    <row r="6046" spans="1:14" x14ac:dyDescent="0.3">
      <c r="A6046" s="19">
        <v>35002</v>
      </c>
      <c r="B6046" s="20">
        <v>5.9933931766995201</v>
      </c>
      <c r="C6046" s="20">
        <v>5.7401973470675376</v>
      </c>
      <c r="D6046" s="20">
        <v>6.2447657205823432</v>
      </c>
      <c r="E6046" s="20">
        <v>6.3725565488116587</v>
      </c>
      <c r="F6046" s="21">
        <v>6.3517904144955422</v>
      </c>
      <c r="G6046" s="20">
        <v>6.4108710078666675</v>
      </c>
      <c r="H6046" s="20">
        <v>6.7766405362855462</v>
      </c>
      <c r="I6046" s="20">
        <v>7.0802601544169805</v>
      </c>
      <c r="J6046" s="20">
        <v>7.4899444759608418</v>
      </c>
      <c r="K6046" s="20">
        <v>7.7683058252045294</v>
      </c>
      <c r="L6046" s="20">
        <v>8.0330943952519913</v>
      </c>
      <c r="M6046" s="20">
        <v>8.2214526250888174</v>
      </c>
      <c r="N6046" s="20">
        <v>8.3686116022604971</v>
      </c>
    </row>
    <row r="6047" spans="1:14" x14ac:dyDescent="0.3">
      <c r="A6047" s="19">
        <v>34999</v>
      </c>
      <c r="B6047" s="20">
        <v>6.4036974367746815</v>
      </c>
      <c r="C6047" s="20">
        <v>5.9795654651213734</v>
      </c>
      <c r="D6047" s="20">
        <v>6.3894114279671719</v>
      </c>
      <c r="E6047" s="20">
        <v>6.4325565488116574</v>
      </c>
      <c r="F6047" s="21">
        <v>6.398022862077573</v>
      </c>
      <c r="G6047" s="20">
        <v>6.4430645038873786</v>
      </c>
      <c r="H6047" s="20">
        <v>6.7926427157405289</v>
      </c>
      <c r="I6047" s="20">
        <v>7.0999929717772394</v>
      </c>
      <c r="J6047" s="20">
        <v>7.5205852023447388</v>
      </c>
      <c r="K6047" s="20">
        <v>7.8059725932910053</v>
      </c>
      <c r="L6047" s="20">
        <v>8.0758681450333292</v>
      </c>
      <c r="M6047" s="20">
        <v>8.2629469802215993</v>
      </c>
      <c r="N6047" s="20">
        <v>8.4138405878513325</v>
      </c>
    </row>
    <row r="6048" spans="1:14" x14ac:dyDescent="0.3">
      <c r="A6048" s="19">
        <v>34998</v>
      </c>
      <c r="B6048" s="20">
        <v>6.143069361153497</v>
      </c>
      <c r="C6048" s="20">
        <v>5.8505922652455542</v>
      </c>
      <c r="D6048" s="20">
        <v>6.3083610659589269</v>
      </c>
      <c r="E6048" s="20">
        <v>6.4925565488116597</v>
      </c>
      <c r="F6048" s="21">
        <v>6.3813752215262589</v>
      </c>
      <c r="G6048" s="20">
        <v>6.4341644277344754</v>
      </c>
      <c r="H6048" s="20">
        <v>6.7845417012550575</v>
      </c>
      <c r="I6048" s="20">
        <v>7.0811021830531011</v>
      </c>
      <c r="J6048" s="20">
        <v>7.4853959270867065</v>
      </c>
      <c r="K6048" s="20">
        <v>7.7606509541044151</v>
      </c>
      <c r="L6048" s="20">
        <v>8.0231353804692649</v>
      </c>
      <c r="M6048" s="20">
        <v>8.2017124131561072</v>
      </c>
      <c r="N6048" s="20">
        <v>8.3513718267682684</v>
      </c>
    </row>
    <row r="6049" spans="1:14" x14ac:dyDescent="0.3">
      <c r="A6049" s="19">
        <v>34997</v>
      </c>
      <c r="B6049" s="20">
        <v>6.0913451846396498</v>
      </c>
      <c r="C6049" s="20">
        <v>5.8357882965612493</v>
      </c>
      <c r="D6049" s="20">
        <v>6.3056945900669419</v>
      </c>
      <c r="E6049" s="20">
        <v>6.6225565488116587</v>
      </c>
      <c r="F6049" s="21">
        <v>6.3979041073932619</v>
      </c>
      <c r="G6049" s="20">
        <v>6.4526743384622236</v>
      </c>
      <c r="H6049" s="20">
        <v>6.7995522355190596</v>
      </c>
      <c r="I6049" s="20">
        <v>7.0950107116245524</v>
      </c>
      <c r="J6049" s="20">
        <v>7.5044837759837559</v>
      </c>
      <c r="K6049" s="20">
        <v>7.7818364638407669</v>
      </c>
      <c r="L6049" s="20">
        <v>8.0400954312036443</v>
      </c>
      <c r="M6049" s="20">
        <v>8.2345852023299866</v>
      </c>
      <c r="N6049" s="20">
        <v>8.3722066656466616</v>
      </c>
    </row>
    <row r="6050" spans="1:14" x14ac:dyDescent="0.3">
      <c r="A6050" s="19">
        <v>34996</v>
      </c>
      <c r="B6050" s="20">
        <v>5.974488092718456</v>
      </c>
      <c r="C6050" s="20">
        <v>5.8048277192283422</v>
      </c>
      <c r="D6050" s="20">
        <v>6.3293138300773819</v>
      </c>
      <c r="E6050" s="20">
        <v>6.6825565488116574</v>
      </c>
      <c r="F6050" s="21">
        <v>6.4708234603275212</v>
      </c>
      <c r="G6050" s="20">
        <v>6.5336136963193736</v>
      </c>
      <c r="H6050" s="20">
        <v>6.9076979811873587</v>
      </c>
      <c r="I6050" s="20">
        <v>7.2256999370683248</v>
      </c>
      <c r="J6050" s="20">
        <v>7.6635457386382289</v>
      </c>
      <c r="K6050" s="20">
        <v>7.9546561882599649</v>
      </c>
      <c r="L6050" s="20">
        <v>8.2197846588025936</v>
      </c>
      <c r="M6050" s="20">
        <v>8.3981522257603913</v>
      </c>
      <c r="N6050" s="20">
        <v>8.542445976390237</v>
      </c>
    </row>
    <row r="6051" spans="1:14" x14ac:dyDescent="0.3">
      <c r="A6051" s="19">
        <v>34995</v>
      </c>
      <c r="B6051" s="20">
        <v>6.0936436410154045</v>
      </c>
      <c r="C6051" s="20">
        <v>5.8480280198002887</v>
      </c>
      <c r="D6051" s="20">
        <v>6.3631238462502999</v>
      </c>
      <c r="E6051" s="20">
        <v>6.7425565488116597</v>
      </c>
      <c r="F6051" s="21">
        <v>6.4760330851165051</v>
      </c>
      <c r="G6051" s="20">
        <v>6.5365811360399526</v>
      </c>
      <c r="H6051" s="20">
        <v>6.9140276674883303</v>
      </c>
      <c r="I6051" s="20">
        <v>7.23353750782913</v>
      </c>
      <c r="J6051" s="20">
        <v>7.6685187247125217</v>
      </c>
      <c r="K6051" s="20">
        <v>7.9545234443794897</v>
      </c>
      <c r="L6051" s="20">
        <v>8.2123991006781925</v>
      </c>
      <c r="M6051" s="20">
        <v>8.385396934232066</v>
      </c>
      <c r="N6051" s="20">
        <v>8.5252129355365529</v>
      </c>
    </row>
    <row r="6052" spans="1:14" x14ac:dyDescent="0.3">
      <c r="A6052" s="19">
        <v>34992</v>
      </c>
      <c r="B6052" s="20">
        <v>5.9729648194758411</v>
      </c>
      <c r="C6052" s="20">
        <v>5.714312540589539</v>
      </c>
      <c r="D6052" s="20">
        <v>6.2764946665295405</v>
      </c>
      <c r="E6052" s="20">
        <v>6.3981145587980057</v>
      </c>
      <c r="F6052" s="21">
        <v>6.4102606178910211</v>
      </c>
      <c r="G6052" s="20">
        <v>6.4763599694975618</v>
      </c>
      <c r="H6052" s="20">
        <v>6.8685272364088572</v>
      </c>
      <c r="I6052" s="20">
        <v>7.1926928176764422</v>
      </c>
      <c r="J6052" s="20">
        <v>7.6251241632644025</v>
      </c>
      <c r="K6052" s="20">
        <v>7.9054182242550075</v>
      </c>
      <c r="L6052" s="20">
        <v>8.1588240271562107</v>
      </c>
      <c r="M6052" s="20">
        <v>8.3434713260646074</v>
      </c>
      <c r="N6052" s="20">
        <v>8.4781416306040462</v>
      </c>
    </row>
    <row r="6053" spans="1:14" x14ac:dyDescent="0.3">
      <c r="A6053" s="19">
        <v>34991</v>
      </c>
      <c r="B6053" s="20">
        <v>6.3680543765732303</v>
      </c>
      <c r="C6053" s="20">
        <v>5.9819300840062848</v>
      </c>
      <c r="D6053" s="20">
        <v>6.3906290685753433</v>
      </c>
      <c r="E6053" s="20">
        <v>6.412361926827888</v>
      </c>
      <c r="F6053" s="21">
        <v>6.4058477821236748</v>
      </c>
      <c r="G6053" s="20">
        <v>6.4514177298834099</v>
      </c>
      <c r="H6053" s="20">
        <v>6.8104022382217826</v>
      </c>
      <c r="I6053" s="20">
        <v>7.1259815997855886</v>
      </c>
      <c r="J6053" s="20">
        <v>7.5491311618434151</v>
      </c>
      <c r="K6053" s="20">
        <v>7.8264051251525313</v>
      </c>
      <c r="L6053" s="20">
        <v>8.0822075288631936</v>
      </c>
      <c r="M6053" s="20">
        <v>8.2862251866943115</v>
      </c>
      <c r="N6053" s="20">
        <v>8.4197293949419869</v>
      </c>
    </row>
    <row r="6054" spans="1:14" x14ac:dyDescent="0.3">
      <c r="A6054" s="19">
        <v>34990</v>
      </c>
      <c r="B6054" s="20">
        <v>6.4977560200213489</v>
      </c>
      <c r="C6054" s="20">
        <v>6.0939740462508691</v>
      </c>
      <c r="D6054" s="20">
        <v>6.4535846320963124</v>
      </c>
      <c r="E6054" s="20">
        <v>6.4621182329220943</v>
      </c>
      <c r="F6054" s="21">
        <v>6.4500698819507463</v>
      </c>
      <c r="G6054" s="20">
        <v>6.4892467203407413</v>
      </c>
      <c r="H6054" s="20">
        <v>6.8158539294379565</v>
      </c>
      <c r="I6054" s="20">
        <v>7.1234183417272625</v>
      </c>
      <c r="J6054" s="20">
        <v>7.5582642221445626</v>
      </c>
      <c r="K6054" s="20">
        <v>7.8428234122806151</v>
      </c>
      <c r="L6054" s="20">
        <v>8.0957010931056992</v>
      </c>
      <c r="M6054" s="20">
        <v>8.3084327174645782</v>
      </c>
      <c r="N6054" s="20">
        <v>8.4325222177576595</v>
      </c>
    </row>
    <row r="6055" spans="1:14" x14ac:dyDescent="0.3">
      <c r="A6055" s="19">
        <v>34989</v>
      </c>
      <c r="B6055" s="20">
        <v>5.7163309237348514</v>
      </c>
      <c r="C6055" s="20">
        <v>5.6424469921681002</v>
      </c>
      <c r="D6055" s="20">
        <v>6.2543519706852599</v>
      </c>
      <c r="E6055" s="20">
        <v>6.4440438350948162</v>
      </c>
      <c r="F6055" s="21">
        <v>6.4747125805254191</v>
      </c>
      <c r="G6055" s="20">
        <v>6.5494921729717008</v>
      </c>
      <c r="H6055" s="20">
        <v>6.9300129730783553</v>
      </c>
      <c r="I6055" s="20">
        <v>7.2321301494637682</v>
      </c>
      <c r="J6055" s="20">
        <v>7.6366069582343474</v>
      </c>
      <c r="K6055" s="20">
        <v>7.9028813327364569</v>
      </c>
      <c r="L6055" s="20">
        <v>8.1474761070000561</v>
      </c>
      <c r="M6055" s="20">
        <v>8.3505516841920695</v>
      </c>
      <c r="N6055" s="20">
        <v>8.4753905931963782</v>
      </c>
    </row>
    <row r="6056" spans="1:14" x14ac:dyDescent="0.3">
      <c r="A6056" s="19">
        <v>34988</v>
      </c>
      <c r="B6056" s="20">
        <v>5.7371654592715515</v>
      </c>
      <c r="C6056" s="20">
        <v>5.7062693081306151</v>
      </c>
      <c r="D6056" s="20">
        <v>6.2697147591260887</v>
      </c>
      <c r="E6056" s="20">
        <v>6.4427902513801998</v>
      </c>
      <c r="F6056" s="21">
        <v>6.4754612536203142</v>
      </c>
      <c r="G6056" s="20">
        <v>6.5450171144470923</v>
      </c>
      <c r="H6056" s="20">
        <v>6.9168298392328929</v>
      </c>
      <c r="I6056" s="20">
        <v>7.2202794770575203</v>
      </c>
      <c r="J6056" s="20">
        <v>7.6217092201561254</v>
      </c>
      <c r="K6056" s="20">
        <v>7.8824572451654698</v>
      </c>
      <c r="L6056" s="20">
        <v>8.121941850200276</v>
      </c>
      <c r="M6056" s="20">
        <v>8.3294876848909105</v>
      </c>
      <c r="N6056" s="20">
        <v>8.4499338740114336</v>
      </c>
    </row>
    <row r="6057" spans="1:14" x14ac:dyDescent="0.3">
      <c r="A6057" s="19">
        <v>34985</v>
      </c>
      <c r="B6057" s="20">
        <v>6.0275251052502377</v>
      </c>
      <c r="C6057" s="20">
        <v>5.8056419642452521</v>
      </c>
      <c r="D6057" s="20">
        <v>6.3404577178802839</v>
      </c>
      <c r="E6057" s="20">
        <v>6.4616678443517408</v>
      </c>
      <c r="F6057" s="21">
        <v>6.4753113368997806</v>
      </c>
      <c r="G6057" s="20">
        <v>6.5385883893946701</v>
      </c>
      <c r="H6057" s="20">
        <v>6.912956175237662</v>
      </c>
      <c r="I6057" s="20">
        <v>7.2173034980533908</v>
      </c>
      <c r="J6057" s="20">
        <v>7.6022818359646056</v>
      </c>
      <c r="K6057" s="20">
        <v>7.8419586757940651</v>
      </c>
      <c r="L6057" s="20">
        <v>8.0627785053500016</v>
      </c>
      <c r="M6057" s="20">
        <v>8.2845379309235572</v>
      </c>
      <c r="N6057" s="20">
        <v>8.3898522734837169</v>
      </c>
    </row>
    <row r="6058" spans="1:14" x14ac:dyDescent="0.3">
      <c r="A6058" s="19">
        <v>34984</v>
      </c>
      <c r="B6058" s="20">
        <v>5.9671636410943307</v>
      </c>
      <c r="C6058" s="20">
        <v>5.8389901885147069</v>
      </c>
      <c r="D6058" s="20">
        <v>6.3647901300768979</v>
      </c>
      <c r="E6058" s="20">
        <v>6.4946556269489903</v>
      </c>
      <c r="F6058" s="21">
        <v>6.517183423594874</v>
      </c>
      <c r="G6058" s="20">
        <v>6.5808387524339551</v>
      </c>
      <c r="H6058" s="20">
        <v>6.9613456984984374</v>
      </c>
      <c r="I6058" s="20">
        <v>7.2756719584025786</v>
      </c>
      <c r="J6058" s="20">
        <v>7.6777424900868443</v>
      </c>
      <c r="K6058" s="20">
        <v>7.9271645346498953</v>
      </c>
      <c r="L6058" s="20">
        <v>8.1515766905175155</v>
      </c>
      <c r="M6058" s="20">
        <v>8.3668914574044972</v>
      </c>
      <c r="N6058" s="20">
        <v>8.4734442749684558</v>
      </c>
    </row>
    <row r="6059" spans="1:14" x14ac:dyDescent="0.3">
      <c r="A6059" s="19">
        <v>34983</v>
      </c>
      <c r="B6059" s="20">
        <v>5.7088605520991642</v>
      </c>
      <c r="C6059" s="20">
        <v>5.7157467665234272</v>
      </c>
      <c r="D6059" s="20">
        <v>6.2501903968170289</v>
      </c>
      <c r="E6059" s="20">
        <v>6.4033455457969009</v>
      </c>
      <c r="F6059" s="21">
        <v>6.4396455515386606</v>
      </c>
      <c r="G6059" s="20">
        <v>6.5064497821198453</v>
      </c>
      <c r="H6059" s="20">
        <v>6.8979697386309446</v>
      </c>
      <c r="I6059" s="20">
        <v>7.2210615669593778</v>
      </c>
      <c r="J6059" s="20">
        <v>7.6351964705680544</v>
      </c>
      <c r="K6059" s="20">
        <v>7.8992941447566185</v>
      </c>
      <c r="L6059" s="20">
        <v>8.1447786900532417</v>
      </c>
      <c r="M6059" s="20">
        <v>8.3582724847647096</v>
      </c>
      <c r="N6059" s="20">
        <v>8.4832370086486879</v>
      </c>
    </row>
    <row r="6060" spans="1:14" x14ac:dyDescent="0.3">
      <c r="A6060" s="19">
        <v>34982</v>
      </c>
      <c r="B6060" s="20">
        <v>6.4132688038203582</v>
      </c>
      <c r="C6060" s="20">
        <v>6.0880874302858228</v>
      </c>
      <c r="D6060" s="20">
        <v>6.4413245247696871</v>
      </c>
      <c r="E6060" s="20">
        <v>6.4400271223958132</v>
      </c>
      <c r="F6060" s="21">
        <v>6.4374522358051092</v>
      </c>
      <c r="G6060" s="20">
        <v>6.4773518306214157</v>
      </c>
      <c r="H6060" s="20">
        <v>6.8420048332263086</v>
      </c>
      <c r="I6060" s="20">
        <v>7.1729394155611415</v>
      </c>
      <c r="J6060" s="20">
        <v>7.6058297413621414</v>
      </c>
      <c r="K6060" s="20">
        <v>7.8819803296815598</v>
      </c>
      <c r="L6060" s="20">
        <v>8.1372528746518267</v>
      </c>
      <c r="M6060" s="20">
        <v>8.3559109581474029</v>
      </c>
      <c r="N6060" s="20">
        <v>8.4867159537402532</v>
      </c>
    </row>
    <row r="6061" spans="1:14" x14ac:dyDescent="0.3">
      <c r="A6061" s="19">
        <v>34981</v>
      </c>
      <c r="B6061" s="20">
        <v>5.3826591991163397</v>
      </c>
      <c r="C6061" s="20">
        <v>5.5821710130675637</v>
      </c>
      <c r="D6061" s="20">
        <v>6.1313566630512604</v>
      </c>
      <c r="E6061" s="20">
        <v>6.3425447780327753</v>
      </c>
      <c r="F6061" s="21">
        <v>6.3957426046375456</v>
      </c>
      <c r="G6061" s="20">
        <v>6.4670547426970533</v>
      </c>
      <c r="H6061" s="20">
        <v>6.8387346141193524</v>
      </c>
      <c r="I6061" s="20">
        <v>7.1563647894355533</v>
      </c>
      <c r="J6061" s="20">
        <v>7.5863823667374506</v>
      </c>
      <c r="K6061" s="20">
        <v>7.8673971010849497</v>
      </c>
      <c r="L6061" s="20">
        <v>8.1249037755300577</v>
      </c>
      <c r="M6061" s="20">
        <v>8.3330052225177518</v>
      </c>
      <c r="N6061" s="20">
        <v>8.4658966562212754</v>
      </c>
    </row>
    <row r="6062" spans="1:14" x14ac:dyDescent="0.3">
      <c r="A6062" s="19">
        <v>34978</v>
      </c>
      <c r="B6062" s="20">
        <v>5.9053168180606619</v>
      </c>
      <c r="C6062" s="20">
        <v>5.8431281686430001</v>
      </c>
      <c r="D6062" s="20">
        <v>6.2241599465107313</v>
      </c>
      <c r="E6062" s="20">
        <v>6.2987994022460008</v>
      </c>
      <c r="F6062" s="21">
        <v>6.3204649934831432</v>
      </c>
      <c r="G6062" s="20">
        <v>6.3675331593924858</v>
      </c>
      <c r="H6062" s="20">
        <v>6.7184493738771405</v>
      </c>
      <c r="I6062" s="20">
        <v>7.0506570179178558</v>
      </c>
      <c r="J6062" s="20">
        <v>7.5085077805820806</v>
      </c>
      <c r="K6062" s="20">
        <v>7.8039984824066426</v>
      </c>
      <c r="L6062" s="20">
        <v>8.0697414904956695</v>
      </c>
      <c r="M6062" s="20">
        <v>8.2723149726465159</v>
      </c>
      <c r="N6062" s="20">
        <v>8.4108984413870829</v>
      </c>
    </row>
    <row r="6063" spans="1:14" x14ac:dyDescent="0.3">
      <c r="A6063" s="19">
        <v>34977</v>
      </c>
      <c r="B6063" s="20">
        <v>6.4657421565060993</v>
      </c>
      <c r="C6063" s="20">
        <v>6.0095985826728207</v>
      </c>
      <c r="D6063" s="20">
        <v>6.3459881136512415</v>
      </c>
      <c r="E6063" s="20">
        <v>6.3151695973752098</v>
      </c>
      <c r="F6063" s="21">
        <v>6.2990417985826799</v>
      </c>
      <c r="G6063" s="20">
        <v>6.3349352840870319</v>
      </c>
      <c r="H6063" s="20">
        <v>6.6963856693087758</v>
      </c>
      <c r="I6063" s="20">
        <v>7.0316721097296417</v>
      </c>
      <c r="J6063" s="20">
        <v>7.4853853465510642</v>
      </c>
      <c r="K6063" s="20">
        <v>7.7817044614969761</v>
      </c>
      <c r="L6063" s="20">
        <v>8.0526046150215294</v>
      </c>
      <c r="M6063" s="20">
        <v>8.2650266391892053</v>
      </c>
      <c r="N6063" s="20">
        <v>8.4061539200742867</v>
      </c>
    </row>
    <row r="6064" spans="1:14" x14ac:dyDescent="0.3">
      <c r="A6064" s="19">
        <v>34976</v>
      </c>
      <c r="B6064" s="20">
        <v>6.4089729786487197</v>
      </c>
      <c r="C6064" s="20">
        <v>6.102737476080291</v>
      </c>
      <c r="D6064" s="20">
        <v>6.3647427879154286</v>
      </c>
      <c r="E6064" s="20">
        <v>6.3324256377585435</v>
      </c>
      <c r="F6064" s="21">
        <v>6.3261489717509223</v>
      </c>
      <c r="G6064" s="20">
        <v>6.355157070255574</v>
      </c>
      <c r="H6064" s="20">
        <v>6.6860219614535454</v>
      </c>
      <c r="I6064" s="20">
        <v>7.0111123952186967</v>
      </c>
      <c r="J6064" s="20">
        <v>7.4572938081856108</v>
      </c>
      <c r="K6064" s="20">
        <v>7.7504422701998976</v>
      </c>
      <c r="L6064" s="20">
        <v>8.0198271137315373</v>
      </c>
      <c r="M6064" s="20">
        <v>8.2438837205746616</v>
      </c>
      <c r="N6064" s="20">
        <v>8.3816257972310151</v>
      </c>
    </row>
    <row r="6065" spans="1:14" x14ac:dyDescent="0.3">
      <c r="A6065" s="19">
        <v>34975</v>
      </c>
      <c r="B6065" s="20">
        <v>6.2247997722162047</v>
      </c>
      <c r="C6065" s="20">
        <v>6.0151788763563054</v>
      </c>
      <c r="D6065" s="20">
        <v>6.3094129111873514</v>
      </c>
      <c r="E6065" s="20">
        <v>6.3115940550420797</v>
      </c>
      <c r="F6065" s="21">
        <v>6.3156663834151479</v>
      </c>
      <c r="G6065" s="20">
        <v>6.350042806785714</v>
      </c>
      <c r="H6065" s="20">
        <v>6.689971916669406</v>
      </c>
      <c r="I6065" s="20">
        <v>7.0235413896967591</v>
      </c>
      <c r="J6065" s="20">
        <v>7.4778913991222993</v>
      </c>
      <c r="K6065" s="20">
        <v>7.7704749942633304</v>
      </c>
      <c r="L6065" s="20">
        <v>8.0363495062856902</v>
      </c>
      <c r="M6065" s="20">
        <v>8.2698684378011826</v>
      </c>
      <c r="N6065" s="20">
        <v>8.4019207982619211</v>
      </c>
    </row>
    <row r="6066" spans="1:14" x14ac:dyDescent="0.3">
      <c r="A6066" s="19">
        <v>34974</v>
      </c>
      <c r="B6066" s="20">
        <v>6.4124520080378815</v>
      </c>
      <c r="C6066" s="20">
        <v>6.0756310755710228</v>
      </c>
      <c r="D6066" s="20">
        <v>6.3753027621975917</v>
      </c>
      <c r="E6066" s="20">
        <v>6.3501913003894837</v>
      </c>
      <c r="F6066" s="21">
        <v>6.3432695476044367</v>
      </c>
      <c r="G6066" s="20">
        <v>6.3764997342478127</v>
      </c>
      <c r="H6066" s="20">
        <v>6.7323230551306157</v>
      </c>
      <c r="I6066" s="20">
        <v>7.0775355776268976</v>
      </c>
      <c r="J6066" s="20">
        <v>7.5363963097242204</v>
      </c>
      <c r="K6066" s="20">
        <v>7.8191903052754013</v>
      </c>
      <c r="L6066" s="20">
        <v>8.0647151215971977</v>
      </c>
      <c r="M6066" s="20">
        <v>8.2991857411244343</v>
      </c>
      <c r="N6066" s="20">
        <v>8.4121385462367595</v>
      </c>
    </row>
    <row r="6067" spans="1:14" x14ac:dyDescent="0.3">
      <c r="A6067" s="19">
        <v>34971</v>
      </c>
      <c r="B6067" s="20">
        <v>6.4335365416589809</v>
      </c>
      <c r="C6067" s="20">
        <v>6.0766835168225519</v>
      </c>
      <c r="D6067" s="20">
        <v>6.4201112310316653</v>
      </c>
      <c r="E6067" s="20">
        <v>6.4058792773884612</v>
      </c>
      <c r="F6067" s="21">
        <v>6.3997701330745986</v>
      </c>
      <c r="G6067" s="20">
        <v>6.4381100795048187</v>
      </c>
      <c r="H6067" s="20">
        <v>6.8165872261860914</v>
      </c>
      <c r="I6067" s="20">
        <v>7.1727878155788503</v>
      </c>
      <c r="J6067" s="20">
        <v>7.6370867451281228</v>
      </c>
      <c r="K6067" s="20">
        <v>7.9128147728067288</v>
      </c>
      <c r="L6067" s="20">
        <v>8.1378947182570158</v>
      </c>
      <c r="M6067" s="20">
        <v>8.2919857691334506</v>
      </c>
      <c r="N6067" s="20">
        <v>8.405089224373576</v>
      </c>
    </row>
    <row r="6068" spans="1:14" x14ac:dyDescent="0.3">
      <c r="A6068" s="19">
        <v>34970</v>
      </c>
      <c r="B6068" s="20">
        <v>6.2783235605931011</v>
      </c>
      <c r="C6068" s="20">
        <v>5.9802898883350775</v>
      </c>
      <c r="D6068" s="20">
        <v>6.4183729231048368</v>
      </c>
      <c r="E6068" s="20">
        <v>6.4685927186739471</v>
      </c>
      <c r="F6068" s="21">
        <v>6.4715398954802046</v>
      </c>
      <c r="G6068" s="20">
        <v>6.5221632513289549</v>
      </c>
      <c r="H6068" s="20">
        <v>6.9078772323611819</v>
      </c>
      <c r="I6068" s="20">
        <v>7.2537806944916214</v>
      </c>
      <c r="J6068" s="20">
        <v>7.6984796892449454</v>
      </c>
      <c r="K6068" s="20">
        <v>7.9532849368481653</v>
      </c>
      <c r="L6068" s="20">
        <v>8.1447011770006359</v>
      </c>
      <c r="M6068" s="20">
        <v>8.2214779303937036</v>
      </c>
      <c r="N6068" s="20">
        <v>8.3240448820721635</v>
      </c>
    </row>
    <row r="6069" spans="1:14" x14ac:dyDescent="0.3">
      <c r="A6069" s="19">
        <v>34969</v>
      </c>
      <c r="B6069" s="20">
        <v>6.2750029625262727</v>
      </c>
      <c r="C6069" s="20">
        <v>5.9620488566852377</v>
      </c>
      <c r="D6069" s="20">
        <v>6.4393340405067896</v>
      </c>
      <c r="E6069" s="20">
        <v>6.5093845659809917</v>
      </c>
      <c r="F6069" s="21">
        <v>6.5125084423338802</v>
      </c>
      <c r="G6069" s="20">
        <v>6.5675881020147706</v>
      </c>
      <c r="H6069" s="20">
        <v>6.9485906534631114</v>
      </c>
      <c r="I6069" s="20">
        <v>7.2765154720379677</v>
      </c>
      <c r="J6069" s="20">
        <v>7.6982294875598738</v>
      </c>
      <c r="K6069" s="20">
        <v>7.9472521295031413</v>
      </c>
      <c r="L6069" s="20">
        <v>8.1419826623591032</v>
      </c>
      <c r="M6069" s="20">
        <v>8.2136025470355314</v>
      </c>
      <c r="N6069" s="20">
        <v>8.3227417345908137</v>
      </c>
    </row>
    <row r="6070" spans="1:14" x14ac:dyDescent="0.3">
      <c r="A6070" s="19">
        <v>34968</v>
      </c>
      <c r="B6070" s="20">
        <v>6.8274475520901063</v>
      </c>
      <c r="C6070" s="20">
        <v>6.1875463063456912</v>
      </c>
      <c r="D6070" s="20">
        <v>6.5483530159291696</v>
      </c>
      <c r="E6070" s="20">
        <v>6.5084412918914989</v>
      </c>
      <c r="F6070" s="21">
        <v>6.4749852014884564</v>
      </c>
      <c r="G6070" s="20">
        <v>6.5109306585080757</v>
      </c>
      <c r="H6070" s="20">
        <v>6.8539283544943315</v>
      </c>
      <c r="I6070" s="20">
        <v>7.1607215935363087</v>
      </c>
      <c r="J6070" s="20">
        <v>7.5590918112887184</v>
      </c>
      <c r="K6070" s="20">
        <v>7.8006064811989022</v>
      </c>
      <c r="L6070" s="20">
        <v>8.0000299524441179</v>
      </c>
      <c r="M6070" s="20">
        <v>8.1015912030939568</v>
      </c>
      <c r="N6070" s="20">
        <v>8.2115902464007462</v>
      </c>
    </row>
    <row r="6071" spans="1:14" x14ac:dyDescent="0.3">
      <c r="A6071" s="19">
        <v>34967</v>
      </c>
      <c r="B6071" s="20">
        <v>6.4285370894552898</v>
      </c>
      <c r="C6071" s="20">
        <v>5.9693561703454137</v>
      </c>
      <c r="D6071" s="20">
        <v>6.4370687251951608</v>
      </c>
      <c r="E6071" s="20">
        <v>6.4845561985941922</v>
      </c>
      <c r="F6071" s="21">
        <v>6.4726939075272334</v>
      </c>
      <c r="G6071" s="20">
        <v>6.5243160593263463</v>
      </c>
      <c r="H6071" s="20">
        <v>6.8884196754942053</v>
      </c>
      <c r="I6071" s="20">
        <v>7.1984517302849378</v>
      </c>
      <c r="J6071" s="20">
        <v>7.5967666253267678</v>
      </c>
      <c r="K6071" s="20">
        <v>7.8335648493933858</v>
      </c>
      <c r="L6071" s="20">
        <v>8.022889300761495</v>
      </c>
      <c r="M6071" s="20">
        <v>8.1048445134101179</v>
      </c>
      <c r="N6071" s="20">
        <v>8.2095458963668086</v>
      </c>
    </row>
    <row r="6072" spans="1:14" x14ac:dyDescent="0.3">
      <c r="A6072" s="19">
        <v>34964</v>
      </c>
      <c r="B6072" s="20">
        <v>6.5686339196971524</v>
      </c>
      <c r="C6072" s="20">
        <v>5.9573037638647506</v>
      </c>
      <c r="D6072" s="20">
        <v>6.4327023289498406</v>
      </c>
      <c r="E6072" s="20">
        <v>6.4404631779322035</v>
      </c>
      <c r="F6072" s="21">
        <v>6.4164319545816584</v>
      </c>
      <c r="G6072" s="20">
        <v>6.4669206055537636</v>
      </c>
      <c r="H6072" s="20">
        <v>6.8597000546151747</v>
      </c>
      <c r="I6072" s="20">
        <v>7.1791218147617464</v>
      </c>
      <c r="J6072" s="20">
        <v>7.5705059234209697</v>
      </c>
      <c r="K6072" s="20">
        <v>7.8022168118922721</v>
      </c>
      <c r="L6072" s="20">
        <v>7.9936645024418311</v>
      </c>
      <c r="M6072" s="20">
        <v>8.0909651114538992</v>
      </c>
      <c r="N6072" s="20">
        <v>8.1969382186735853</v>
      </c>
    </row>
    <row r="6073" spans="1:14" x14ac:dyDescent="0.3">
      <c r="A6073" s="19">
        <v>34963</v>
      </c>
      <c r="B6073" s="20">
        <v>7.1254841764710548</v>
      </c>
      <c r="C6073" s="20">
        <v>6.3268567436360925</v>
      </c>
      <c r="D6073" s="20">
        <v>6.5695763163251613</v>
      </c>
      <c r="E6073" s="20">
        <v>6.4379621791954778</v>
      </c>
      <c r="F6073" s="21">
        <v>6.3847277807987091</v>
      </c>
      <c r="G6073" s="20">
        <v>6.404029205495541</v>
      </c>
      <c r="H6073" s="20">
        <v>6.7274708267357797</v>
      </c>
      <c r="I6073" s="20">
        <v>7.0231809611646936</v>
      </c>
      <c r="J6073" s="20">
        <v>7.4023727252891707</v>
      </c>
      <c r="K6073" s="20">
        <v>7.6384616665059974</v>
      </c>
      <c r="L6073" s="20">
        <v>7.8420352140883027</v>
      </c>
      <c r="M6073" s="20">
        <v>7.9461837342415489</v>
      </c>
      <c r="N6073" s="20">
        <v>8.0621902946691257</v>
      </c>
    </row>
    <row r="6074" spans="1:14" x14ac:dyDescent="0.3">
      <c r="A6074" s="19">
        <v>34962</v>
      </c>
      <c r="B6074" s="20">
        <v>6.085273157058932</v>
      </c>
      <c r="C6074" s="20">
        <v>5.802646745713302</v>
      </c>
      <c r="D6074" s="20">
        <v>6.2349994412080925</v>
      </c>
      <c r="E6074" s="20">
        <v>6.2941967180934464</v>
      </c>
      <c r="F6074" s="21">
        <v>6.2975672520559272</v>
      </c>
      <c r="G6074" s="20">
        <v>6.3475594309364007</v>
      </c>
      <c r="H6074" s="20">
        <v>6.7010967512241537</v>
      </c>
      <c r="I6074" s="20">
        <v>6.9963970716278654</v>
      </c>
      <c r="J6074" s="20">
        <v>7.3754312420846677</v>
      </c>
      <c r="K6074" s="20">
        <v>7.6172338325110172</v>
      </c>
      <c r="L6074" s="20">
        <v>7.8327700701233667</v>
      </c>
      <c r="M6074" s="20">
        <v>7.9678434686429807</v>
      </c>
      <c r="N6074" s="20">
        <v>8.0869584221457966</v>
      </c>
    </row>
    <row r="6075" spans="1:14" x14ac:dyDescent="0.3">
      <c r="A6075" s="19">
        <v>34961</v>
      </c>
      <c r="B6075" s="20">
        <v>6.3610906075940505</v>
      </c>
      <c r="C6075" s="20">
        <v>5.9451973717815658</v>
      </c>
      <c r="D6075" s="20">
        <v>6.3244234314431864</v>
      </c>
      <c r="E6075" s="20">
        <v>6.3341420377323034</v>
      </c>
      <c r="F6075" s="21">
        <v>6.3225686107705323</v>
      </c>
      <c r="G6075" s="20">
        <v>6.3641000366959206</v>
      </c>
      <c r="H6075" s="20">
        <v>6.705401622606086</v>
      </c>
      <c r="I6075" s="20">
        <v>7.0028838314797248</v>
      </c>
      <c r="J6075" s="20">
        <v>7.3931042271421905</v>
      </c>
      <c r="K6075" s="20">
        <v>7.6419330590537005</v>
      </c>
      <c r="L6075" s="20">
        <v>7.8625985658851576</v>
      </c>
      <c r="M6075" s="20">
        <v>8.0074347510584207</v>
      </c>
      <c r="N6075" s="20">
        <v>8.1267848767181068</v>
      </c>
    </row>
    <row r="6076" spans="1:14" x14ac:dyDescent="0.3">
      <c r="A6076" s="19">
        <v>34960</v>
      </c>
      <c r="B6076" s="20">
        <v>6.0301061648561216</v>
      </c>
      <c r="C6076" s="20">
        <v>5.6162951745126986</v>
      </c>
      <c r="D6076" s="20">
        <v>6.1709869310218082</v>
      </c>
      <c r="E6076" s="20">
        <v>6.2647032276084555</v>
      </c>
      <c r="F6076" s="21">
        <v>6.262073586383373</v>
      </c>
      <c r="G6076" s="20">
        <v>6.3249707614102668</v>
      </c>
      <c r="H6076" s="20">
        <v>6.7073669880212412</v>
      </c>
      <c r="I6076" s="20">
        <v>7.0068255551691587</v>
      </c>
      <c r="J6076" s="20">
        <v>7.390645062889182</v>
      </c>
      <c r="K6076" s="20">
        <v>7.6383158937631768</v>
      </c>
      <c r="L6076" s="20">
        <v>7.8625460675187018</v>
      </c>
      <c r="M6076" s="20">
        <v>8.0122010152302572</v>
      </c>
      <c r="N6076" s="20">
        <v>8.1341616427196044</v>
      </c>
    </row>
    <row r="6077" spans="1:14" x14ac:dyDescent="0.3">
      <c r="A6077" s="19">
        <v>34957</v>
      </c>
      <c r="B6077" s="20">
        <v>6.0570135002355592</v>
      </c>
      <c r="C6077" s="20">
        <v>5.7647864291192441</v>
      </c>
      <c r="D6077" s="20">
        <v>6.1714745298848506</v>
      </c>
      <c r="E6077" s="20">
        <v>6.2128550991405342</v>
      </c>
      <c r="F6077" s="21">
        <v>6.2143374060030281</v>
      </c>
      <c r="G6077" s="20">
        <v>6.2611496402975151</v>
      </c>
      <c r="H6077" s="20">
        <v>6.6222052567728742</v>
      </c>
      <c r="I6077" s="20">
        <v>6.9370631869730071</v>
      </c>
      <c r="J6077" s="20">
        <v>7.3444054771334653</v>
      </c>
      <c r="K6077" s="20">
        <v>7.6010274491256942</v>
      </c>
      <c r="L6077" s="20">
        <v>7.8284689559019851</v>
      </c>
      <c r="M6077" s="20">
        <v>7.9661642373078054</v>
      </c>
      <c r="N6077" s="20">
        <v>8.0923954886664511</v>
      </c>
    </row>
    <row r="6078" spans="1:14" x14ac:dyDescent="0.3">
      <c r="A6078" s="19">
        <v>34956</v>
      </c>
      <c r="B6078" s="20">
        <v>6.728860885813404</v>
      </c>
      <c r="C6078" s="20">
        <v>6.1566469334271368</v>
      </c>
      <c r="D6078" s="20">
        <v>6.3713049400991082</v>
      </c>
      <c r="E6078" s="20">
        <v>6.2741064060280562</v>
      </c>
      <c r="F6078" s="21">
        <v>6.2398201412213377</v>
      </c>
      <c r="G6078" s="20">
        <v>6.2590355952334233</v>
      </c>
      <c r="H6078" s="20">
        <v>6.5669254549442879</v>
      </c>
      <c r="I6078" s="20">
        <v>6.8664709362205096</v>
      </c>
      <c r="J6078" s="20">
        <v>7.2730849593550273</v>
      </c>
      <c r="K6078" s="20">
        <v>7.5375146778460715</v>
      </c>
      <c r="L6078" s="20">
        <v>7.7708118703519249</v>
      </c>
      <c r="M6078" s="20">
        <v>7.9154226232678324</v>
      </c>
      <c r="N6078" s="20">
        <v>8.0415703915155223</v>
      </c>
    </row>
    <row r="6079" spans="1:14" x14ac:dyDescent="0.3">
      <c r="A6079" s="19">
        <v>34955</v>
      </c>
      <c r="B6079" s="20">
        <v>6.2005882424910794</v>
      </c>
      <c r="C6079" s="20">
        <v>5.703024061021793</v>
      </c>
      <c r="D6079" s="20">
        <v>6.1726098837643626</v>
      </c>
      <c r="E6079" s="20">
        <v>6.210343207026126</v>
      </c>
      <c r="F6079" s="21">
        <v>6.1959958983402483</v>
      </c>
      <c r="G6079" s="20">
        <v>6.2473277618209373</v>
      </c>
      <c r="H6079" s="20">
        <v>6.6154427441850716</v>
      </c>
      <c r="I6079" s="20">
        <v>6.9186916575606032</v>
      </c>
      <c r="J6079" s="20">
        <v>7.3093798319317482</v>
      </c>
      <c r="K6079" s="20">
        <v>7.5576235666976528</v>
      </c>
      <c r="L6079" s="20">
        <v>7.776516702857732</v>
      </c>
      <c r="M6079" s="20">
        <v>7.9149395913431251</v>
      </c>
      <c r="N6079" s="20">
        <v>8.0330702818726802</v>
      </c>
    </row>
    <row r="6080" spans="1:14" x14ac:dyDescent="0.3">
      <c r="A6080" s="19">
        <v>34954</v>
      </c>
      <c r="B6080" s="20">
        <v>6.43904678656736</v>
      </c>
      <c r="C6080" s="20">
        <v>5.7786245787873458</v>
      </c>
      <c r="D6080" s="20">
        <v>6.2487977726488246</v>
      </c>
      <c r="E6080" s="20">
        <v>6.2472862164658354</v>
      </c>
      <c r="F6080" s="21">
        <v>6.2189199983150267</v>
      </c>
      <c r="G6080" s="20">
        <v>6.2680378460391237</v>
      </c>
      <c r="H6080" s="20">
        <v>6.6573647580571462</v>
      </c>
      <c r="I6080" s="20">
        <v>6.9748503295793016</v>
      </c>
      <c r="J6080" s="20">
        <v>7.3779813471156306</v>
      </c>
      <c r="K6080" s="20">
        <v>7.629449858272479</v>
      </c>
      <c r="L6080" s="20">
        <v>7.8461531423181059</v>
      </c>
      <c r="M6080" s="20">
        <v>7.9909212140438033</v>
      </c>
      <c r="N6080" s="20">
        <v>8.1041375141413798</v>
      </c>
    </row>
    <row r="6081" spans="1:14" x14ac:dyDescent="0.3">
      <c r="A6081" s="19">
        <v>34953</v>
      </c>
      <c r="B6081" s="20">
        <v>6.5193562501169531</v>
      </c>
      <c r="C6081" s="20">
        <v>6.0205914766168718</v>
      </c>
      <c r="D6081" s="20">
        <v>6.3778108064764574</v>
      </c>
      <c r="E6081" s="20">
        <v>6.3525308221201655</v>
      </c>
      <c r="F6081" s="21">
        <v>6.3329596437363929</v>
      </c>
      <c r="G6081" s="20">
        <v>6.3707621827925607</v>
      </c>
      <c r="H6081" s="20">
        <v>6.7316672526681165</v>
      </c>
      <c r="I6081" s="20">
        <v>7.045190379603369</v>
      </c>
      <c r="J6081" s="20">
        <v>7.446573702526865</v>
      </c>
      <c r="K6081" s="20">
        <v>7.6959694844164925</v>
      </c>
      <c r="L6081" s="20">
        <v>7.9079139316054832</v>
      </c>
      <c r="M6081" s="20">
        <v>8.0444192081083337</v>
      </c>
      <c r="N6081" s="20">
        <v>8.1548613492162723</v>
      </c>
    </row>
    <row r="6082" spans="1:14" x14ac:dyDescent="0.3">
      <c r="A6082" s="19">
        <v>34950</v>
      </c>
      <c r="B6082" s="20">
        <v>6.2599749181248079</v>
      </c>
      <c r="C6082" s="20">
        <v>5.8008151205050407</v>
      </c>
      <c r="D6082" s="20">
        <v>6.2673260581745502</v>
      </c>
      <c r="E6082" s="20">
        <v>6.3050518731144498</v>
      </c>
      <c r="F6082" s="21">
        <v>6.2944568998326478</v>
      </c>
      <c r="G6082" s="20">
        <v>6.3461015321332681</v>
      </c>
      <c r="H6082" s="20">
        <v>6.7289943079590682</v>
      </c>
      <c r="I6082" s="20">
        <v>7.0463984833974473</v>
      </c>
      <c r="J6082" s="20">
        <v>7.4490308077632363</v>
      </c>
      <c r="K6082" s="20">
        <v>7.6978035711073103</v>
      </c>
      <c r="L6082" s="20">
        <v>7.9081119144964074</v>
      </c>
      <c r="M6082" s="20">
        <v>8.0481082351071613</v>
      </c>
      <c r="N6082" s="20">
        <v>8.1560522336797767</v>
      </c>
    </row>
    <row r="6083" spans="1:14" x14ac:dyDescent="0.3">
      <c r="A6083" s="19">
        <v>34949</v>
      </c>
      <c r="B6083" s="20">
        <v>6.5081763139043751</v>
      </c>
      <c r="C6083" s="20">
        <v>5.811758621820811</v>
      </c>
      <c r="D6083" s="20">
        <v>6.3226711713317663</v>
      </c>
      <c r="E6083" s="20">
        <v>6.3356584216998257</v>
      </c>
      <c r="F6083" s="21">
        <v>6.3062491311919171</v>
      </c>
      <c r="G6083" s="20">
        <v>6.3597804987323618</v>
      </c>
      <c r="H6083" s="20">
        <v>6.7597790400466415</v>
      </c>
      <c r="I6083" s="20">
        <v>7.0785461263684573</v>
      </c>
      <c r="J6083" s="20">
        <v>7.4719411217356306</v>
      </c>
      <c r="K6083" s="20">
        <v>7.7125954167973862</v>
      </c>
      <c r="L6083" s="20">
        <v>7.9190690950387701</v>
      </c>
      <c r="M6083" s="20">
        <v>8.0618776185555596</v>
      </c>
      <c r="N6083" s="20">
        <v>8.1683872863230089</v>
      </c>
    </row>
    <row r="6084" spans="1:14" x14ac:dyDescent="0.3">
      <c r="A6084" s="19">
        <v>34948</v>
      </c>
      <c r="B6084" s="20">
        <v>6.6705543121436932</v>
      </c>
      <c r="C6084" s="20">
        <v>5.9005808298991056</v>
      </c>
      <c r="D6084" s="20">
        <v>6.3852224908505981</v>
      </c>
      <c r="E6084" s="20">
        <v>6.3758593826305399</v>
      </c>
      <c r="F6084" s="21">
        <v>6.3382839623831728</v>
      </c>
      <c r="G6084" s="20">
        <v>6.3874491465521226</v>
      </c>
      <c r="H6084" s="20">
        <v>6.77074533510328</v>
      </c>
      <c r="I6084" s="20">
        <v>7.0751633036688508</v>
      </c>
      <c r="J6084" s="20">
        <v>7.4565051096496635</v>
      </c>
      <c r="K6084" s="20">
        <v>7.6939004776821136</v>
      </c>
      <c r="L6084" s="20">
        <v>7.8960005053690541</v>
      </c>
      <c r="M6084" s="20">
        <v>8.0327421088869535</v>
      </c>
      <c r="N6084" s="20">
        <v>8.1360978050552468</v>
      </c>
    </row>
    <row r="6085" spans="1:14" x14ac:dyDescent="0.3">
      <c r="A6085" s="19">
        <v>34947</v>
      </c>
      <c r="B6085" s="20">
        <v>6.1953455629957688</v>
      </c>
      <c r="C6085" s="20">
        <v>5.6736369300901099</v>
      </c>
      <c r="D6085" s="20">
        <v>6.2601980634408427</v>
      </c>
      <c r="E6085" s="20">
        <v>6.3574644758737051</v>
      </c>
      <c r="F6085" s="21">
        <v>6.346996697010705</v>
      </c>
      <c r="G6085" s="20">
        <v>6.4120669213382842</v>
      </c>
      <c r="H6085" s="20">
        <v>6.7920847531495996</v>
      </c>
      <c r="I6085" s="20">
        <v>7.0837178642103327</v>
      </c>
      <c r="J6085" s="20">
        <v>7.4636777814643578</v>
      </c>
      <c r="K6085" s="20">
        <v>7.7103488688499002</v>
      </c>
      <c r="L6085" s="20">
        <v>7.928314349665027</v>
      </c>
      <c r="M6085" s="20">
        <v>8.0795263985726997</v>
      </c>
      <c r="N6085" s="20">
        <v>8.1931216847605715</v>
      </c>
    </row>
    <row r="6086" spans="1:14" x14ac:dyDescent="0.3">
      <c r="A6086" s="19">
        <v>34946</v>
      </c>
      <c r="B6086" s="20">
        <v>5.8769080638890934</v>
      </c>
      <c r="C6086" s="20">
        <v>5.6105383436165948</v>
      </c>
      <c r="D6086" s="20">
        <v>6.1700748322968835</v>
      </c>
      <c r="E6086" s="20">
        <v>6.2999555876288316</v>
      </c>
      <c r="F6086" s="21">
        <v>6.3110517966938051</v>
      </c>
      <c r="G6086" s="20">
        <v>6.3767074151704977</v>
      </c>
      <c r="H6086" s="20">
        <v>6.7575728862545166</v>
      </c>
      <c r="I6086" s="20">
        <v>7.0650347132541036</v>
      </c>
      <c r="J6086" s="20">
        <v>7.465168349645066</v>
      </c>
      <c r="K6086" s="20">
        <v>7.7194993497700795</v>
      </c>
      <c r="L6086" s="20">
        <v>7.9392307473045891</v>
      </c>
      <c r="M6086" s="20">
        <v>8.0625147972569611</v>
      </c>
      <c r="N6086" s="20">
        <v>8.1834374170473509</v>
      </c>
    </row>
    <row r="6087" spans="1:14" x14ac:dyDescent="0.3">
      <c r="A6087" s="19">
        <v>34943</v>
      </c>
      <c r="B6087" s="20">
        <v>6.6257890664385108</v>
      </c>
      <c r="C6087" s="20">
        <v>5.940051900280368</v>
      </c>
      <c r="D6087" s="20">
        <v>6.4036281275869058</v>
      </c>
      <c r="E6087" s="20">
        <v>6.3954059805857435</v>
      </c>
      <c r="F6087" s="21">
        <v>6.3646234037369593</v>
      </c>
      <c r="G6087" s="20">
        <v>6.4125732394855905</v>
      </c>
      <c r="H6087" s="20">
        <v>6.8039649901251229</v>
      </c>
      <c r="I6087" s="20">
        <v>7.1206159722740301</v>
      </c>
      <c r="J6087" s="20">
        <v>7.50333697942005</v>
      </c>
      <c r="K6087" s="20">
        <v>7.7353420661295251</v>
      </c>
      <c r="L6087" s="20">
        <v>7.9361820302986228</v>
      </c>
      <c r="M6087" s="20">
        <v>8.0572480857222928</v>
      </c>
      <c r="N6087" s="20">
        <v>8.1672950779819775</v>
      </c>
    </row>
    <row r="6088" spans="1:14" x14ac:dyDescent="0.3">
      <c r="A6088" s="19">
        <v>34942</v>
      </c>
      <c r="B6088" s="20">
        <v>6.4542764259910363</v>
      </c>
      <c r="C6088" s="20">
        <v>5.8025012395437674</v>
      </c>
      <c r="D6088" s="20">
        <v>6.3906640504078354</v>
      </c>
      <c r="E6088" s="20">
        <v>6.4497996453581115</v>
      </c>
      <c r="F6088" s="21">
        <v>6.4289797107520839</v>
      </c>
      <c r="G6088" s="20">
        <v>6.4925257584649945</v>
      </c>
      <c r="H6088" s="20">
        <v>6.9093958490451337</v>
      </c>
      <c r="I6088" s="20">
        <v>7.2312350403085235</v>
      </c>
      <c r="J6088" s="20">
        <v>7.6298197791295337</v>
      </c>
      <c r="K6088" s="20">
        <v>7.8752171124332984</v>
      </c>
      <c r="L6088" s="20">
        <v>8.0786012573815675</v>
      </c>
      <c r="M6088" s="20">
        <v>8.1547502131161149</v>
      </c>
      <c r="N6088" s="20">
        <v>8.2722006541036901</v>
      </c>
    </row>
    <row r="6089" spans="1:14" x14ac:dyDescent="0.3">
      <c r="A6089" s="19">
        <v>34941</v>
      </c>
      <c r="B6089" s="20">
        <v>5.3672375129375141</v>
      </c>
      <c r="C6089" s="20">
        <v>5.3570129358913849</v>
      </c>
      <c r="D6089" s="20">
        <v>6.0806065201900061</v>
      </c>
      <c r="E6089" s="20">
        <v>6.3346273061050216</v>
      </c>
      <c r="F6089" s="21">
        <v>6.3779251037963194</v>
      </c>
      <c r="G6089" s="20">
        <v>6.4673579816261686</v>
      </c>
      <c r="H6089" s="20">
        <v>6.8888242870667913</v>
      </c>
      <c r="I6089" s="20">
        <v>7.2059329547706321</v>
      </c>
      <c r="J6089" s="20">
        <v>7.6036981270703539</v>
      </c>
      <c r="K6089" s="20">
        <v>7.8451555256737064</v>
      </c>
      <c r="L6089" s="20">
        <v>8.0419406417928183</v>
      </c>
      <c r="M6089" s="20">
        <v>8.1202925125230756</v>
      </c>
      <c r="N6089" s="20">
        <v>8.2323486713839138</v>
      </c>
    </row>
    <row r="6090" spans="1:14" x14ac:dyDescent="0.3">
      <c r="A6090" s="19">
        <v>34940</v>
      </c>
      <c r="B6090" s="20">
        <v>5.04627339913214</v>
      </c>
      <c r="C6090" s="20">
        <v>5.2696620317160683</v>
      </c>
      <c r="D6090" s="20">
        <v>6.0226559426837341</v>
      </c>
      <c r="E6090" s="20">
        <v>6.3376185580884155</v>
      </c>
      <c r="F6090" s="21">
        <v>6.4033360625265265</v>
      </c>
      <c r="G6090" s="20">
        <v>6.4997519346795354</v>
      </c>
      <c r="H6090" s="20">
        <v>6.9122966330950675</v>
      </c>
      <c r="I6090" s="20">
        <v>7.2148122422423997</v>
      </c>
      <c r="J6090" s="20">
        <v>7.6010099049176745</v>
      </c>
      <c r="K6090" s="20">
        <v>7.8402539066934045</v>
      </c>
      <c r="L6090" s="20">
        <v>8.0327771870262943</v>
      </c>
      <c r="M6090" s="20">
        <v>8.1001276671863121</v>
      </c>
      <c r="N6090" s="20">
        <v>8.2094363827927275</v>
      </c>
    </row>
    <row r="6091" spans="1:14" x14ac:dyDescent="0.3">
      <c r="A6091" s="19">
        <v>34936</v>
      </c>
      <c r="B6091" s="20">
        <v>4.5409771963263488</v>
      </c>
      <c r="C6091" s="20">
        <v>4.8608119026804175</v>
      </c>
      <c r="D6091" s="20">
        <v>5.8440196476580368</v>
      </c>
      <c r="E6091" s="20">
        <v>6.283875640692635</v>
      </c>
      <c r="F6091" s="21">
        <v>6.3709867116852532</v>
      </c>
      <c r="G6091" s="20">
        <v>6.4968329618245626</v>
      </c>
      <c r="H6091" s="20">
        <v>6.9652591969654587</v>
      </c>
      <c r="I6091" s="20">
        <v>7.2659267182754457</v>
      </c>
      <c r="J6091" s="20">
        <v>7.6208442903368887</v>
      </c>
      <c r="K6091" s="20">
        <v>7.8407183216270591</v>
      </c>
      <c r="L6091" s="20">
        <v>8.0295181524956174</v>
      </c>
      <c r="M6091" s="20">
        <v>8.1039539475262981</v>
      </c>
      <c r="N6091" s="20">
        <v>8.2150632019656431</v>
      </c>
    </row>
    <row r="6092" spans="1:14" x14ac:dyDescent="0.3">
      <c r="A6092" s="19">
        <v>34935</v>
      </c>
      <c r="B6092" s="20">
        <v>4.1959946163195134</v>
      </c>
      <c r="C6092" s="20">
        <v>4.7026174540595793</v>
      </c>
      <c r="D6092" s="20">
        <v>5.7582538771972516</v>
      </c>
      <c r="E6092" s="20">
        <v>6.2678775799910591</v>
      </c>
      <c r="F6092" s="21">
        <v>6.3759106644545573</v>
      </c>
      <c r="G6092" s="20">
        <v>6.5132849727172761</v>
      </c>
      <c r="H6092" s="20">
        <v>6.992673225571604</v>
      </c>
      <c r="I6092" s="20">
        <v>7.2917188865900506</v>
      </c>
      <c r="J6092" s="20">
        <v>7.6455714945348232</v>
      </c>
      <c r="K6092" s="20">
        <v>7.8686232372629847</v>
      </c>
      <c r="L6092" s="20">
        <v>8.0626203056919952</v>
      </c>
      <c r="M6092" s="20">
        <v>8.1352023505020927</v>
      </c>
      <c r="N6092" s="20">
        <v>8.2508644727942411</v>
      </c>
    </row>
    <row r="6093" spans="1:14" x14ac:dyDescent="0.3">
      <c r="A6093" s="19">
        <v>34934</v>
      </c>
      <c r="B6093" s="20">
        <v>4.3692367330548123</v>
      </c>
      <c r="C6093" s="20">
        <v>4.8128410999063611</v>
      </c>
      <c r="D6093" s="20">
        <v>5.8347128294971569</v>
      </c>
      <c r="E6093" s="20">
        <v>6.3138257357339338</v>
      </c>
      <c r="F6093" s="21">
        <v>6.414510290759031</v>
      </c>
      <c r="G6093" s="20">
        <v>6.5468749252375309</v>
      </c>
      <c r="H6093" s="20">
        <v>7.0230021062308632</v>
      </c>
      <c r="I6093" s="20">
        <v>7.3187288300535585</v>
      </c>
      <c r="J6093" s="20">
        <v>7.6572260246212691</v>
      </c>
      <c r="K6093" s="20">
        <v>7.8686968266892547</v>
      </c>
      <c r="L6093" s="20">
        <v>8.0562972882803177</v>
      </c>
      <c r="M6093" s="20">
        <v>8.1204417288256305</v>
      </c>
      <c r="N6093" s="20">
        <v>8.2365702933773779</v>
      </c>
    </row>
    <row r="6094" spans="1:14" x14ac:dyDescent="0.3">
      <c r="A6094" s="19">
        <v>34933</v>
      </c>
      <c r="B6094" s="20">
        <v>4.1885669477583534</v>
      </c>
      <c r="C6094" s="20">
        <v>4.7332502677663477</v>
      </c>
      <c r="D6094" s="20">
        <v>5.7793029534905997</v>
      </c>
      <c r="E6094" s="20">
        <v>6.2929513076315553</v>
      </c>
      <c r="F6094" s="21">
        <v>6.4038166598190118</v>
      </c>
      <c r="G6094" s="20">
        <v>6.5405465732296033</v>
      </c>
      <c r="H6094" s="20">
        <v>7.0116595604426557</v>
      </c>
      <c r="I6094" s="20">
        <v>7.3018042926241691</v>
      </c>
      <c r="J6094" s="20">
        <v>7.6382002906000803</v>
      </c>
      <c r="K6094" s="20">
        <v>7.8504637666954924</v>
      </c>
      <c r="L6094" s="20">
        <v>8.03927234519427</v>
      </c>
      <c r="M6094" s="20">
        <v>8.1048899823304019</v>
      </c>
      <c r="N6094" s="20">
        <v>8.2219478355184155</v>
      </c>
    </row>
    <row r="6095" spans="1:14" x14ac:dyDescent="0.3">
      <c r="A6095" s="19">
        <v>34932</v>
      </c>
      <c r="B6095" s="20">
        <v>4.5261690910294874</v>
      </c>
      <c r="C6095" s="20">
        <v>4.85972077541925</v>
      </c>
      <c r="D6095" s="20">
        <v>5.8686019359021273</v>
      </c>
      <c r="E6095" s="20">
        <v>6.3208588947839219</v>
      </c>
      <c r="F6095" s="21">
        <v>6.411298046325002</v>
      </c>
      <c r="G6095" s="20">
        <v>6.5403708605062709</v>
      </c>
      <c r="H6095" s="20">
        <v>7.013064534280895</v>
      </c>
      <c r="I6095" s="20">
        <v>7.3077553192523199</v>
      </c>
      <c r="J6095" s="20">
        <v>7.6435376293491064</v>
      </c>
      <c r="K6095" s="20">
        <v>7.8523790522045829</v>
      </c>
      <c r="L6095" s="20">
        <v>8.0396607566630127</v>
      </c>
      <c r="M6095" s="20">
        <v>8.1023416365368757</v>
      </c>
      <c r="N6095" s="20">
        <v>8.2202602476189508</v>
      </c>
    </row>
    <row r="6096" spans="1:14" x14ac:dyDescent="0.3">
      <c r="A6096" s="19">
        <v>34929</v>
      </c>
      <c r="B6096" s="20">
        <v>4.2559479852797679</v>
      </c>
      <c r="C6096" s="20">
        <v>4.7532319628374076</v>
      </c>
      <c r="D6096" s="20">
        <v>5.8220309006316029</v>
      </c>
      <c r="E6096" s="20">
        <v>6.3384538423581311</v>
      </c>
      <c r="F6096" s="21">
        <v>6.4454020439830293</v>
      </c>
      <c r="G6096" s="20">
        <v>6.5842516583139377</v>
      </c>
      <c r="H6096" s="20">
        <v>7.0668523345626157</v>
      </c>
      <c r="I6096" s="20">
        <v>7.3669938360193994</v>
      </c>
      <c r="J6096" s="20">
        <v>7.7136272409055042</v>
      </c>
      <c r="K6096" s="20">
        <v>7.9259155285012408</v>
      </c>
      <c r="L6096" s="20">
        <v>8.1100077311529848</v>
      </c>
      <c r="M6096" s="20">
        <v>8.1595274072367996</v>
      </c>
      <c r="N6096" s="20">
        <v>8.2766149652325431</v>
      </c>
    </row>
    <row r="6097" spans="1:14" x14ac:dyDescent="0.3">
      <c r="A6097" s="19">
        <v>34928</v>
      </c>
      <c r="B6097" s="20">
        <v>4.3834433295716941</v>
      </c>
      <c r="C6097" s="20">
        <v>4.7839380549334578</v>
      </c>
      <c r="D6097" s="20">
        <v>5.8797577167604054</v>
      </c>
      <c r="E6097" s="20">
        <v>6.3892729678362166</v>
      </c>
      <c r="F6097" s="21">
        <v>6.4894744457477973</v>
      </c>
      <c r="G6097" s="20">
        <v>6.6300847020773865</v>
      </c>
      <c r="H6097" s="20">
        <v>7.1188697230504969</v>
      </c>
      <c r="I6097" s="20">
        <v>7.4141645487734849</v>
      </c>
      <c r="J6097" s="20">
        <v>7.7505923455796717</v>
      </c>
      <c r="K6097" s="20">
        <v>7.959029480418109</v>
      </c>
      <c r="L6097" s="20">
        <v>8.1421414984450227</v>
      </c>
      <c r="M6097" s="20">
        <v>8.1909417183793494</v>
      </c>
      <c r="N6097" s="20">
        <v>8.3074378484691103</v>
      </c>
    </row>
    <row r="6098" spans="1:14" x14ac:dyDescent="0.3">
      <c r="A6098" s="19">
        <v>34927</v>
      </c>
      <c r="B6098" s="20">
        <v>4.1782232888311803</v>
      </c>
      <c r="C6098" s="20">
        <v>4.7335605565347123</v>
      </c>
      <c r="D6098" s="20">
        <v>5.8608321299072728</v>
      </c>
      <c r="E6098" s="20">
        <v>6.4099179077643269</v>
      </c>
      <c r="F6098" s="21">
        <v>6.5269004086989693</v>
      </c>
      <c r="G6098" s="20">
        <v>6.6735667678640915</v>
      </c>
      <c r="H6098" s="20">
        <v>7.171420078823159</v>
      </c>
      <c r="I6098" s="20">
        <v>7.469999525163046</v>
      </c>
      <c r="J6098" s="20">
        <v>7.7940575941488932</v>
      </c>
      <c r="K6098" s="20">
        <v>7.9834198215808483</v>
      </c>
      <c r="L6098" s="20">
        <v>8.1501495952587923</v>
      </c>
      <c r="M6098" s="20">
        <v>8.2087478556683653</v>
      </c>
      <c r="N6098" s="20">
        <v>8.3129459746830943</v>
      </c>
    </row>
    <row r="6099" spans="1:14" x14ac:dyDescent="0.3">
      <c r="A6099" s="19">
        <v>34926</v>
      </c>
      <c r="B6099" s="20">
        <v>3.8483159404028235</v>
      </c>
      <c r="C6099" s="20">
        <v>4.7017218726675942</v>
      </c>
      <c r="D6099" s="20">
        <v>5.8486232837403165</v>
      </c>
      <c r="E6099" s="20">
        <v>6.457103663164939</v>
      </c>
      <c r="F6099" s="21">
        <v>6.6024934636743726</v>
      </c>
      <c r="G6099" s="20">
        <v>6.7560855094005401</v>
      </c>
      <c r="H6099" s="20">
        <v>7.2663055976953075</v>
      </c>
      <c r="I6099" s="20">
        <v>7.5722531597858103</v>
      </c>
      <c r="J6099" s="20">
        <v>7.8876132225621571</v>
      </c>
      <c r="K6099" s="20">
        <v>8.0596210846006837</v>
      </c>
      <c r="L6099" s="20">
        <v>8.2060343668532454</v>
      </c>
      <c r="M6099" s="20">
        <v>8.2643414059212752</v>
      </c>
      <c r="N6099" s="20">
        <v>8.3532105536403023</v>
      </c>
    </row>
    <row r="6100" spans="1:14" x14ac:dyDescent="0.3">
      <c r="A6100" s="19">
        <v>34925</v>
      </c>
      <c r="B6100" s="20">
        <v>3.7672641879429349</v>
      </c>
      <c r="C6100" s="20">
        <v>4.5852134466475007</v>
      </c>
      <c r="D6100" s="20">
        <v>5.7766215582631268</v>
      </c>
      <c r="E6100" s="20">
        <v>6.4007561866793283</v>
      </c>
      <c r="F6100" s="21">
        <v>6.5460137046483906</v>
      </c>
      <c r="G6100" s="20">
        <v>6.704258678852546</v>
      </c>
      <c r="H6100" s="20">
        <v>7.2115487453521148</v>
      </c>
      <c r="I6100" s="20">
        <v>7.5041091315219761</v>
      </c>
      <c r="J6100" s="20">
        <v>7.8162952066189675</v>
      </c>
      <c r="K6100" s="20">
        <v>8.0014642179999331</v>
      </c>
      <c r="L6100" s="20">
        <v>8.1666151843327821</v>
      </c>
      <c r="M6100" s="20">
        <v>8.2465010697862517</v>
      </c>
      <c r="N6100" s="20">
        <v>8.3439375347495908</v>
      </c>
    </row>
    <row r="6101" spans="1:14" x14ac:dyDescent="0.3">
      <c r="A6101" s="19">
        <v>34922</v>
      </c>
      <c r="B6101" s="20">
        <v>3.9527599625938059</v>
      </c>
      <c r="C6101" s="20">
        <v>4.7271782016501351</v>
      </c>
      <c r="D6101" s="20">
        <v>5.7783457760268213</v>
      </c>
      <c r="E6101" s="20">
        <v>6.3338850164908562</v>
      </c>
      <c r="F6101" s="21">
        <v>6.4665296216344679</v>
      </c>
      <c r="G6101" s="20">
        <v>6.6071514205961801</v>
      </c>
      <c r="H6101" s="20">
        <v>7.0769548951202701</v>
      </c>
      <c r="I6101" s="20">
        <v>7.3660246174087547</v>
      </c>
      <c r="J6101" s="20">
        <v>7.6862189864951018</v>
      </c>
      <c r="K6101" s="20">
        <v>7.8772924987816992</v>
      </c>
      <c r="L6101" s="20">
        <v>8.0473522255608962</v>
      </c>
      <c r="M6101" s="20">
        <v>8.1419525879313248</v>
      </c>
      <c r="N6101" s="20">
        <v>8.2389399224391475</v>
      </c>
    </row>
    <row r="6102" spans="1:14" x14ac:dyDescent="0.3">
      <c r="A6102" s="19">
        <v>34921</v>
      </c>
      <c r="B6102" s="20">
        <v>3.8614059569613453</v>
      </c>
      <c r="C6102" s="20">
        <v>4.6347958636127817</v>
      </c>
      <c r="D6102" s="20">
        <v>5.7023554216903563</v>
      </c>
      <c r="E6102" s="20">
        <v>6.2695004333963782</v>
      </c>
      <c r="F6102" s="21">
        <v>6.4024662856998615</v>
      </c>
      <c r="G6102" s="20">
        <v>6.5449599478510434</v>
      </c>
      <c r="H6102" s="20">
        <v>7.0086908310532126</v>
      </c>
      <c r="I6102" s="20">
        <v>7.2890633088155035</v>
      </c>
      <c r="J6102" s="20">
        <v>7.6026814282911754</v>
      </c>
      <c r="K6102" s="20">
        <v>7.7923263500396276</v>
      </c>
      <c r="L6102" s="20">
        <v>7.9624530202560324</v>
      </c>
      <c r="M6102" s="20">
        <v>8.0699238620015041</v>
      </c>
      <c r="N6102" s="20">
        <v>8.1651192955435228</v>
      </c>
    </row>
    <row r="6103" spans="1:14" x14ac:dyDescent="0.3">
      <c r="A6103" s="19">
        <v>34920</v>
      </c>
      <c r="B6103" s="20">
        <v>3.9289964629242107</v>
      </c>
      <c r="C6103" s="20">
        <v>4.6716308063599961</v>
      </c>
      <c r="D6103" s="20">
        <v>5.7489229659727137</v>
      </c>
      <c r="E6103" s="20">
        <v>6.3150588765779663</v>
      </c>
      <c r="F6103" s="21">
        <v>6.4456526874778719</v>
      </c>
      <c r="G6103" s="20">
        <v>6.5888780301536238</v>
      </c>
      <c r="H6103" s="20">
        <v>7.0562213088283166</v>
      </c>
      <c r="I6103" s="20">
        <v>7.3385317878761507</v>
      </c>
      <c r="J6103" s="20">
        <v>7.653813909227722</v>
      </c>
      <c r="K6103" s="20">
        <v>7.8474616898220688</v>
      </c>
      <c r="L6103" s="20">
        <v>8.023691798987322</v>
      </c>
      <c r="M6103" s="20">
        <v>8.0968396344508768</v>
      </c>
      <c r="N6103" s="20">
        <v>8.2056403611398139</v>
      </c>
    </row>
    <row r="6104" spans="1:14" x14ac:dyDescent="0.3">
      <c r="A6104" s="19">
        <v>34919</v>
      </c>
      <c r="B6104" s="20">
        <v>3.7290430031715154</v>
      </c>
      <c r="C6104" s="20">
        <v>4.5744875476551758</v>
      </c>
      <c r="D6104" s="20">
        <v>5.6879432855649057</v>
      </c>
      <c r="E6104" s="20">
        <v>6.2889377192656788</v>
      </c>
      <c r="F6104" s="21">
        <v>6.4308881656944861</v>
      </c>
      <c r="G6104" s="20">
        <v>6.5800343834117916</v>
      </c>
      <c r="H6104" s="20">
        <v>7.0562533771612026</v>
      </c>
      <c r="I6104" s="20">
        <v>7.3384107246568595</v>
      </c>
      <c r="J6104" s="20">
        <v>7.6437505941852191</v>
      </c>
      <c r="K6104" s="20">
        <v>7.8266234514825443</v>
      </c>
      <c r="L6104" s="20">
        <v>7.9947869982401141</v>
      </c>
      <c r="M6104" s="20">
        <v>8.0728394215003725</v>
      </c>
      <c r="N6104" s="20">
        <v>8.176252492275939</v>
      </c>
    </row>
    <row r="6105" spans="1:14" x14ac:dyDescent="0.3">
      <c r="A6105" s="19">
        <v>34918</v>
      </c>
      <c r="B6105" s="20">
        <v>3.7195575380436523</v>
      </c>
      <c r="C6105" s="20">
        <v>4.6304086794524171</v>
      </c>
      <c r="D6105" s="20">
        <v>5.7322692598031111</v>
      </c>
      <c r="E6105" s="20">
        <v>6.3275916877060432</v>
      </c>
      <c r="F6105" s="21">
        <v>6.4771310095367651</v>
      </c>
      <c r="G6105" s="20">
        <v>6.625500913883374</v>
      </c>
      <c r="H6105" s="20">
        <v>7.0990155773956189</v>
      </c>
      <c r="I6105" s="20">
        <v>7.372478687584425</v>
      </c>
      <c r="J6105" s="20">
        <v>7.6602945167053607</v>
      </c>
      <c r="K6105" s="20">
        <v>7.8320916285880928</v>
      </c>
      <c r="L6105" s="20">
        <v>7.9936312492759658</v>
      </c>
      <c r="M6105" s="20">
        <v>8.0742616085017662</v>
      </c>
      <c r="N6105" s="20">
        <v>8.1737576630615187</v>
      </c>
    </row>
    <row r="6106" spans="1:14" x14ac:dyDescent="0.3">
      <c r="A6106" s="19">
        <v>34915</v>
      </c>
      <c r="B6106" s="20">
        <v>3.171302486724155</v>
      </c>
      <c r="C6106" s="20">
        <v>4.4292506279906583</v>
      </c>
      <c r="D6106" s="20">
        <v>5.593922489299505</v>
      </c>
      <c r="E6106" s="20">
        <v>6.2975967276431097</v>
      </c>
      <c r="F6106" s="21">
        <v>6.479530057958609</v>
      </c>
      <c r="G6106" s="20">
        <v>6.6409834898949081</v>
      </c>
      <c r="H6106" s="20">
        <v>7.1165635454248903</v>
      </c>
      <c r="I6106" s="20">
        <v>7.3942520252625838</v>
      </c>
      <c r="J6106" s="20">
        <v>7.6948398928480941</v>
      </c>
      <c r="K6106" s="20">
        <v>7.8692475636204708</v>
      </c>
      <c r="L6106" s="20">
        <v>8.0214489714586694</v>
      </c>
      <c r="M6106" s="20">
        <v>8.0836129578133207</v>
      </c>
      <c r="N6106" s="20">
        <v>8.1758310710673285</v>
      </c>
    </row>
    <row r="6107" spans="1:14" x14ac:dyDescent="0.3">
      <c r="A6107" s="19">
        <v>34914</v>
      </c>
      <c r="B6107" s="20">
        <v>3.6766499683813407</v>
      </c>
      <c r="C6107" s="20">
        <v>4.7450495972262523</v>
      </c>
      <c r="D6107" s="20">
        <v>5.7789829279838187</v>
      </c>
      <c r="E6107" s="20">
        <v>6.3756381324399527</v>
      </c>
      <c r="F6107" s="21">
        <v>6.5346647590841567</v>
      </c>
      <c r="G6107" s="20">
        <v>6.6772599272230506</v>
      </c>
      <c r="H6107" s="20">
        <v>7.1379798738746887</v>
      </c>
      <c r="I6107" s="20">
        <v>7.4319414832202613</v>
      </c>
      <c r="J6107" s="20">
        <v>7.7620678148471995</v>
      </c>
      <c r="K6107" s="20">
        <v>7.9494535044490835</v>
      </c>
      <c r="L6107" s="20">
        <v>8.104425195279223</v>
      </c>
      <c r="M6107" s="20">
        <v>8.1376924346116049</v>
      </c>
      <c r="N6107" s="20">
        <v>8.2360740081626762</v>
      </c>
    </row>
    <row r="6108" spans="1:14" x14ac:dyDescent="0.3">
      <c r="A6108" s="19">
        <v>34913</v>
      </c>
      <c r="B6108" s="20">
        <v>4.0225026243026711</v>
      </c>
      <c r="C6108" s="20">
        <v>4.8532749016953485</v>
      </c>
      <c r="D6108" s="20">
        <v>5.8606348491562343</v>
      </c>
      <c r="E6108" s="20">
        <v>6.3942178651527293</v>
      </c>
      <c r="F6108" s="21">
        <v>6.5312356677939034</v>
      </c>
      <c r="G6108" s="20">
        <v>6.666893393993516</v>
      </c>
      <c r="H6108" s="20">
        <v>7.128968867182472</v>
      </c>
      <c r="I6108" s="20">
        <v>7.4241099848450824</v>
      </c>
      <c r="J6108" s="20">
        <v>7.7513644945802467</v>
      </c>
      <c r="K6108" s="20">
        <v>7.9357352084221571</v>
      </c>
      <c r="L6108" s="20">
        <v>8.0886163784552192</v>
      </c>
      <c r="M6108" s="20">
        <v>8.130437962245157</v>
      </c>
      <c r="N6108" s="20">
        <v>8.2257348507078341</v>
      </c>
    </row>
    <row r="6109" spans="1:14" x14ac:dyDescent="0.3">
      <c r="A6109" s="19">
        <v>34912</v>
      </c>
      <c r="B6109" s="20">
        <v>3.3438297350404014</v>
      </c>
      <c r="C6109" s="20">
        <v>4.4286061176110429</v>
      </c>
      <c r="D6109" s="20">
        <v>5.6553711571715901</v>
      </c>
      <c r="E6109" s="20">
        <v>6.3410354523387573</v>
      </c>
      <c r="F6109" s="21">
        <v>6.512079770742667</v>
      </c>
      <c r="G6109" s="20">
        <v>6.6783993934424926</v>
      </c>
      <c r="H6109" s="20">
        <v>7.1999299684992613</v>
      </c>
      <c r="I6109" s="20">
        <v>7.5160302248181639</v>
      </c>
      <c r="J6109" s="20">
        <v>7.8612447426624286</v>
      </c>
      <c r="K6109" s="20">
        <v>8.0536365459609467</v>
      </c>
      <c r="L6109" s="20">
        <v>8.2082618173166804</v>
      </c>
      <c r="M6109" s="20">
        <v>8.223425060234165</v>
      </c>
      <c r="N6109" s="20">
        <v>8.3235510722120711</v>
      </c>
    </row>
    <row r="6110" spans="1:14" x14ac:dyDescent="0.3">
      <c r="A6110" s="19">
        <v>34911</v>
      </c>
      <c r="B6110" s="20">
        <v>3.1226484296079917</v>
      </c>
      <c r="C6110" s="20">
        <v>4.3169243147430638</v>
      </c>
      <c r="D6110" s="20">
        <v>5.587297065149663</v>
      </c>
      <c r="E6110" s="20">
        <v>6.3134158800975593</v>
      </c>
      <c r="F6110" s="21">
        <v>6.4967332463917407</v>
      </c>
      <c r="G6110" s="20">
        <v>6.6699580345330745</v>
      </c>
      <c r="H6110" s="20">
        <v>7.1970328921594682</v>
      </c>
      <c r="I6110" s="20">
        <v>7.5045640959001441</v>
      </c>
      <c r="J6110" s="20">
        <v>7.8331607897185735</v>
      </c>
      <c r="K6110" s="20">
        <v>8.0196197182453766</v>
      </c>
      <c r="L6110" s="20">
        <v>8.1749963891044821</v>
      </c>
      <c r="M6110" s="20">
        <v>8.1980650879303969</v>
      </c>
      <c r="N6110" s="20">
        <v>8.2989434868846583</v>
      </c>
    </row>
    <row r="6111" spans="1:14" x14ac:dyDescent="0.3">
      <c r="A6111" s="19">
        <v>34908</v>
      </c>
      <c r="B6111" s="20">
        <v>3.4937561210363057</v>
      </c>
      <c r="C6111" s="20">
        <v>4.4315171110248919</v>
      </c>
      <c r="D6111" s="20">
        <v>5.6752818841966359</v>
      </c>
      <c r="E6111" s="20">
        <v>6.3318621967465019</v>
      </c>
      <c r="F6111" s="21">
        <v>6.4916595095567535</v>
      </c>
      <c r="G6111" s="20">
        <v>6.6576776422946669</v>
      </c>
      <c r="H6111" s="20">
        <v>7.1914692431890392</v>
      </c>
      <c r="I6111" s="20">
        <v>7.5047463627124849</v>
      </c>
      <c r="J6111" s="20">
        <v>7.8390416601858064</v>
      </c>
      <c r="K6111" s="20">
        <v>8.0328191853366331</v>
      </c>
      <c r="L6111" s="20">
        <v>8.1985866758484374</v>
      </c>
      <c r="M6111" s="20">
        <v>8.2188127992631941</v>
      </c>
      <c r="N6111" s="20">
        <v>8.3287723402418798</v>
      </c>
    </row>
    <row r="6112" spans="1:14" x14ac:dyDescent="0.3">
      <c r="A6112" s="19">
        <v>34907</v>
      </c>
      <c r="B6112" s="20">
        <v>3.8849586580198512</v>
      </c>
      <c r="C6112" s="20">
        <v>4.4885646782171147</v>
      </c>
      <c r="D6112" s="20">
        <v>5.7107010696519716</v>
      </c>
      <c r="E6112" s="20">
        <v>6.2951802992416983</v>
      </c>
      <c r="F6112" s="21">
        <v>6.4233067432016071</v>
      </c>
      <c r="G6112" s="20">
        <v>6.5817196861751484</v>
      </c>
      <c r="H6112" s="20">
        <v>7.117989569004731</v>
      </c>
      <c r="I6112" s="20">
        <v>7.4366953380812957</v>
      </c>
      <c r="J6112" s="20">
        <v>7.7770480040603163</v>
      </c>
      <c r="K6112" s="20">
        <v>7.9708629028672471</v>
      </c>
      <c r="L6112" s="20">
        <v>8.1372671937295262</v>
      </c>
      <c r="M6112" s="20">
        <v>8.1816477137161741</v>
      </c>
      <c r="N6112" s="20">
        <v>8.2879374782670521</v>
      </c>
    </row>
    <row r="6113" spans="1:14" x14ac:dyDescent="0.3">
      <c r="A6113" s="19">
        <v>34906</v>
      </c>
      <c r="B6113" s="20">
        <v>3.8420410602135071</v>
      </c>
      <c r="C6113" s="20">
        <v>4.503102077563371</v>
      </c>
      <c r="D6113" s="20">
        <v>5.6920002107840482</v>
      </c>
      <c r="E6113" s="20">
        <v>6.2705365453764159</v>
      </c>
      <c r="F6113" s="21">
        <v>6.4019491471326102</v>
      </c>
      <c r="G6113" s="20">
        <v>6.5572951464809943</v>
      </c>
      <c r="H6113" s="20">
        <v>7.0939813335974584</v>
      </c>
      <c r="I6113" s="20">
        <v>7.4277525351206322</v>
      </c>
      <c r="J6113" s="20">
        <v>7.7908369856199382</v>
      </c>
      <c r="K6113" s="20">
        <v>7.988781568879566</v>
      </c>
      <c r="L6113" s="20">
        <v>8.1495498710371628</v>
      </c>
      <c r="M6113" s="20">
        <v>8.220222705520456</v>
      </c>
      <c r="N6113" s="20">
        <v>8.3130252723255253</v>
      </c>
    </row>
    <row r="6114" spans="1:14" x14ac:dyDescent="0.3">
      <c r="A6114" s="19">
        <v>34905</v>
      </c>
      <c r="B6114" s="20">
        <v>3.9551340446408219</v>
      </c>
      <c r="C6114" s="20">
        <v>4.5138548457897603</v>
      </c>
      <c r="D6114" s="20">
        <v>5.7369802934404355</v>
      </c>
      <c r="E6114" s="20">
        <v>6.3045545469098005</v>
      </c>
      <c r="F6114" s="21">
        <v>6.4292592722520334</v>
      </c>
      <c r="G6114" s="20">
        <v>6.5872196604877935</v>
      </c>
      <c r="H6114" s="20">
        <v>7.1478813849071878</v>
      </c>
      <c r="I6114" s="20">
        <v>7.4971708836052136</v>
      </c>
      <c r="J6114" s="20">
        <v>7.8750984363111645</v>
      </c>
      <c r="K6114" s="20">
        <v>8.0775246114204933</v>
      </c>
      <c r="L6114" s="20">
        <v>8.2386725833222823</v>
      </c>
      <c r="M6114" s="20">
        <v>8.3188150201306179</v>
      </c>
      <c r="N6114" s="20">
        <v>8.4074865483629573</v>
      </c>
    </row>
    <row r="6115" spans="1:14" x14ac:dyDescent="0.3">
      <c r="A6115" s="19">
        <v>34904</v>
      </c>
      <c r="B6115" s="20">
        <v>3.9267782673801008</v>
      </c>
      <c r="C6115" s="20">
        <v>4.5504221442929591</v>
      </c>
      <c r="D6115" s="20">
        <v>5.7717670909472467</v>
      </c>
      <c r="E6115" s="20">
        <v>6.3567779467618211</v>
      </c>
      <c r="F6115" s="21">
        <v>6.4865964822056403</v>
      </c>
      <c r="G6115" s="20">
        <v>6.6453289104096411</v>
      </c>
      <c r="H6115" s="20">
        <v>7.1953221163390282</v>
      </c>
      <c r="I6115" s="20">
        <v>7.537453794964466</v>
      </c>
      <c r="J6115" s="20">
        <v>7.9087522060429176</v>
      </c>
      <c r="K6115" s="20">
        <v>8.104076407100397</v>
      </c>
      <c r="L6115" s="20">
        <v>8.2524083186766521</v>
      </c>
      <c r="M6115" s="20">
        <v>8.3125042917441512</v>
      </c>
      <c r="N6115" s="20">
        <v>8.3945040575146788</v>
      </c>
    </row>
    <row r="6116" spans="1:14" x14ac:dyDescent="0.3">
      <c r="A6116" s="19">
        <v>34901</v>
      </c>
      <c r="B6116" s="20">
        <v>3.142262253738803</v>
      </c>
      <c r="C6116" s="20">
        <v>4.3313937538565828</v>
      </c>
      <c r="D6116" s="20">
        <v>5.6039620394472287</v>
      </c>
      <c r="E6116" s="20">
        <v>6.325724646014848</v>
      </c>
      <c r="F6116" s="21">
        <v>6.5083357765914531</v>
      </c>
      <c r="G6116" s="20">
        <v>6.6820538028186274</v>
      </c>
      <c r="H6116" s="20">
        <v>7.2364639668998016</v>
      </c>
      <c r="I6116" s="20">
        <v>7.5838974965561876</v>
      </c>
      <c r="J6116" s="20">
        <v>7.9634122278056454</v>
      </c>
      <c r="K6116" s="20">
        <v>8.1608996334059416</v>
      </c>
      <c r="L6116" s="20">
        <v>8.3058981780639289</v>
      </c>
      <c r="M6116" s="20">
        <v>8.3455660596974042</v>
      </c>
      <c r="N6116" s="20">
        <v>8.4282132116299771</v>
      </c>
    </row>
    <row r="6117" spans="1:14" x14ac:dyDescent="0.3">
      <c r="A6117" s="19">
        <v>34900</v>
      </c>
      <c r="B6117" s="20">
        <v>3.3461425652384058</v>
      </c>
      <c r="C6117" s="20">
        <v>4.3927300301420349</v>
      </c>
      <c r="D6117" s="20">
        <v>5.6687665349606071</v>
      </c>
      <c r="E6117" s="20">
        <v>6.3607440756223843</v>
      </c>
      <c r="F6117" s="21">
        <v>6.5313772201367097</v>
      </c>
      <c r="G6117" s="20">
        <v>6.7031867535125542</v>
      </c>
      <c r="H6117" s="20">
        <v>7.2564255699401521</v>
      </c>
      <c r="I6117" s="20">
        <v>7.5940777155854891</v>
      </c>
      <c r="J6117" s="20">
        <v>7.9567042797609044</v>
      </c>
      <c r="K6117" s="20">
        <v>8.142942773731944</v>
      </c>
      <c r="L6117" s="20">
        <v>8.2782811295434584</v>
      </c>
      <c r="M6117" s="20">
        <v>8.3165603971895141</v>
      </c>
      <c r="N6117" s="20">
        <v>8.3933332037449002</v>
      </c>
    </row>
    <row r="6118" spans="1:14" x14ac:dyDescent="0.3">
      <c r="A6118" s="19">
        <v>34899</v>
      </c>
      <c r="B6118" s="20">
        <v>3.5876319322219032</v>
      </c>
      <c r="C6118" s="20">
        <v>4.4332301499001545</v>
      </c>
      <c r="D6118" s="20">
        <v>5.7085458127747479</v>
      </c>
      <c r="E6118" s="20">
        <v>6.3605081231623464</v>
      </c>
      <c r="F6118" s="21">
        <v>6.5130057268919925</v>
      </c>
      <c r="G6118" s="20">
        <v>6.6817214044119977</v>
      </c>
      <c r="H6118" s="20">
        <v>7.2401154731822919</v>
      </c>
      <c r="I6118" s="20">
        <v>7.5739577298471419</v>
      </c>
      <c r="J6118" s="20">
        <v>7.924643455344115</v>
      </c>
      <c r="K6118" s="20">
        <v>8.1039041227326116</v>
      </c>
      <c r="L6118" s="20">
        <v>8.2355569827640007</v>
      </c>
      <c r="M6118" s="20">
        <v>8.2904938388934859</v>
      </c>
      <c r="N6118" s="20">
        <v>8.3607409583256445</v>
      </c>
    </row>
    <row r="6119" spans="1:14" x14ac:dyDescent="0.3">
      <c r="A6119" s="19">
        <v>34898</v>
      </c>
      <c r="B6119" s="20">
        <v>3.4112972706406595</v>
      </c>
      <c r="C6119" s="20">
        <v>4.448382893721897</v>
      </c>
      <c r="D6119" s="20">
        <v>5.6928490420556415</v>
      </c>
      <c r="E6119" s="20">
        <v>6.3691700127037922</v>
      </c>
      <c r="F6119" s="21">
        <v>6.5371911666604534</v>
      </c>
      <c r="G6119" s="20">
        <v>6.7049978999321169</v>
      </c>
      <c r="H6119" s="20">
        <v>7.2421021323800083</v>
      </c>
      <c r="I6119" s="20">
        <v>7.5608684474223464</v>
      </c>
      <c r="J6119" s="20">
        <v>7.8939226033929017</v>
      </c>
      <c r="K6119" s="20">
        <v>8.0655336558148552</v>
      </c>
      <c r="L6119" s="20">
        <v>8.1965819176718622</v>
      </c>
      <c r="M6119" s="20">
        <v>8.2762296959471318</v>
      </c>
      <c r="N6119" s="20">
        <v>8.3420076259618643</v>
      </c>
    </row>
    <row r="6120" spans="1:14" x14ac:dyDescent="0.3">
      <c r="A6120" s="19">
        <v>34897</v>
      </c>
      <c r="B6120" s="20">
        <v>3.2929546039190001</v>
      </c>
      <c r="C6120" s="20">
        <v>4.2733950467494566</v>
      </c>
      <c r="D6120" s="20">
        <v>5.6071490882921289</v>
      </c>
      <c r="E6120" s="20">
        <v>6.3305959975061992</v>
      </c>
      <c r="F6120" s="21">
        <v>6.4962544166378811</v>
      </c>
      <c r="G6120" s="20">
        <v>6.6742434556968888</v>
      </c>
      <c r="H6120" s="20">
        <v>7.2216140735224581</v>
      </c>
      <c r="I6120" s="20">
        <v>7.5350669825754464</v>
      </c>
      <c r="J6120" s="20">
        <v>7.8619260780727247</v>
      </c>
      <c r="K6120" s="20">
        <v>8.0324596483272011</v>
      </c>
      <c r="L6120" s="20">
        <v>8.1614131860438697</v>
      </c>
      <c r="M6120" s="20">
        <v>8.2135741209878024</v>
      </c>
      <c r="N6120" s="20">
        <v>8.2836465607192569</v>
      </c>
    </row>
    <row r="6121" spans="1:14" x14ac:dyDescent="0.3">
      <c r="A6121" s="19">
        <v>34894</v>
      </c>
      <c r="B6121" s="20">
        <v>3.1516418070770875</v>
      </c>
      <c r="C6121" s="20">
        <v>4.1931794452500064</v>
      </c>
      <c r="D6121" s="20">
        <v>5.5751686318488289</v>
      </c>
      <c r="E6121" s="20">
        <v>6.3219409867873351</v>
      </c>
      <c r="F6121" s="21">
        <v>6.4969585333347899</v>
      </c>
      <c r="G6121" s="20">
        <v>6.6815983648872628</v>
      </c>
      <c r="H6121" s="20">
        <v>7.248488031706886</v>
      </c>
      <c r="I6121" s="20">
        <v>7.5661456194536436</v>
      </c>
      <c r="J6121" s="20">
        <v>7.8845276172123722</v>
      </c>
      <c r="K6121" s="20">
        <v>8.0443125056141849</v>
      </c>
      <c r="L6121" s="20">
        <v>8.1669258922190764</v>
      </c>
      <c r="M6121" s="20">
        <v>8.2225565311881912</v>
      </c>
      <c r="N6121" s="20">
        <v>8.289997509394869</v>
      </c>
    </row>
    <row r="6122" spans="1:14" x14ac:dyDescent="0.3">
      <c r="A6122" s="19">
        <v>34893</v>
      </c>
      <c r="B6122" s="20">
        <v>4.2800332663455265</v>
      </c>
      <c r="C6122" s="20">
        <v>4.7154345243377822</v>
      </c>
      <c r="D6122" s="20">
        <v>5.8678622348006186</v>
      </c>
      <c r="E6122" s="20">
        <v>6.3873344325543853</v>
      </c>
      <c r="F6122" s="21">
        <v>6.4958398732877098</v>
      </c>
      <c r="G6122" s="20">
        <v>6.643420921073484</v>
      </c>
      <c r="H6122" s="20">
        <v>7.1715264843979103</v>
      </c>
      <c r="I6122" s="20">
        <v>7.4935369917736336</v>
      </c>
      <c r="J6122" s="20">
        <v>7.8272477231876412</v>
      </c>
      <c r="K6122" s="20">
        <v>7.9943397413106823</v>
      </c>
      <c r="L6122" s="20">
        <v>8.1168911625732338</v>
      </c>
      <c r="M6122" s="20">
        <v>8.1662324524208127</v>
      </c>
      <c r="N6122" s="20">
        <v>8.2325404358937178</v>
      </c>
    </row>
    <row r="6123" spans="1:14" x14ac:dyDescent="0.3">
      <c r="A6123" s="19">
        <v>34892</v>
      </c>
      <c r="B6123" s="20">
        <v>3.9244217715497172</v>
      </c>
      <c r="C6123" s="20">
        <v>4.6047268612274195</v>
      </c>
      <c r="D6123" s="20">
        <v>5.7791118643947996</v>
      </c>
      <c r="E6123" s="20">
        <v>6.369826036630176</v>
      </c>
      <c r="F6123" s="21">
        <v>6.5005224248088025</v>
      </c>
      <c r="G6123" s="20">
        <v>6.6543026084327161</v>
      </c>
      <c r="H6123" s="20">
        <v>7.1506906596959796</v>
      </c>
      <c r="I6123" s="20">
        <v>7.4417225968449969</v>
      </c>
      <c r="J6123" s="20">
        <v>7.7571467519480493</v>
      </c>
      <c r="K6123" s="20">
        <v>7.9299485937109324</v>
      </c>
      <c r="L6123" s="20">
        <v>8.0635659397684911</v>
      </c>
      <c r="M6123" s="20">
        <v>8.1184165848429473</v>
      </c>
      <c r="N6123" s="20">
        <v>8.1920827147298745</v>
      </c>
    </row>
    <row r="6124" spans="1:14" x14ac:dyDescent="0.3">
      <c r="A6124" s="19">
        <v>34891</v>
      </c>
      <c r="B6124" s="20">
        <v>4.2489065992794899</v>
      </c>
      <c r="C6124" s="20">
        <v>4.7347231833554115</v>
      </c>
      <c r="D6124" s="20">
        <v>5.8710037914799109</v>
      </c>
      <c r="E6124" s="20">
        <v>6.3985335245932617</v>
      </c>
      <c r="F6124" s="21">
        <v>6.5103907728967512</v>
      </c>
      <c r="G6124" s="20">
        <v>6.6566104950666167</v>
      </c>
      <c r="H6124" s="20">
        <v>7.1588036474194467</v>
      </c>
      <c r="I6124" s="20">
        <v>7.4576058542531598</v>
      </c>
      <c r="J6124" s="20">
        <v>7.7781465123262619</v>
      </c>
      <c r="K6124" s="20">
        <v>7.9477264978789153</v>
      </c>
      <c r="L6124" s="20">
        <v>8.0702943305044013</v>
      </c>
      <c r="M6124" s="20">
        <v>8.122020537695148</v>
      </c>
      <c r="N6124" s="20">
        <v>8.184744637281046</v>
      </c>
    </row>
    <row r="6125" spans="1:14" x14ac:dyDescent="0.3">
      <c r="A6125" s="19">
        <v>34890</v>
      </c>
      <c r="B6125" s="20">
        <v>3.5875376644420598</v>
      </c>
      <c r="C6125" s="20">
        <v>4.4924120520792954</v>
      </c>
      <c r="D6125" s="20">
        <v>5.69811914172152</v>
      </c>
      <c r="E6125" s="20">
        <v>6.3418026012960551</v>
      </c>
      <c r="F6125" s="21">
        <v>6.4948662699980595</v>
      </c>
      <c r="G6125" s="20">
        <v>6.6558762802784512</v>
      </c>
      <c r="H6125" s="20">
        <v>7.1585396962577752</v>
      </c>
      <c r="I6125" s="20">
        <v>7.4483379686606455</v>
      </c>
      <c r="J6125" s="20">
        <v>7.7637276856916815</v>
      </c>
      <c r="K6125" s="20">
        <v>7.9390612135448464</v>
      </c>
      <c r="L6125" s="20">
        <v>8.0724303631725487</v>
      </c>
      <c r="M6125" s="20">
        <v>8.1064002797615551</v>
      </c>
      <c r="N6125" s="20">
        <v>8.1835348491038715</v>
      </c>
    </row>
    <row r="6126" spans="1:14" x14ac:dyDescent="0.3">
      <c r="A6126" s="19">
        <v>34887</v>
      </c>
      <c r="B6126" s="20">
        <v>3.2352152299761876</v>
      </c>
      <c r="C6126" s="20">
        <v>4.2631903672654694</v>
      </c>
      <c r="D6126" s="20">
        <v>5.5752578320490898</v>
      </c>
      <c r="E6126" s="20">
        <v>6.2933298769789703</v>
      </c>
      <c r="F6126" s="21">
        <v>6.4627739106681927</v>
      </c>
      <c r="G6126" s="20">
        <v>6.6386982943634658</v>
      </c>
      <c r="H6126" s="20">
        <v>7.1760099413524747</v>
      </c>
      <c r="I6126" s="20">
        <v>7.4848643575987062</v>
      </c>
      <c r="J6126" s="20">
        <v>7.8115584001165654</v>
      </c>
      <c r="K6126" s="20">
        <v>7.9797846548609517</v>
      </c>
      <c r="L6126" s="20">
        <v>8.1013277939769193</v>
      </c>
      <c r="M6126" s="20">
        <v>8.1276212941822248</v>
      </c>
      <c r="N6126" s="20">
        <v>8.1990979798227723</v>
      </c>
    </row>
    <row r="6127" spans="1:14" x14ac:dyDescent="0.3">
      <c r="A6127" s="19">
        <v>34886</v>
      </c>
      <c r="B6127" s="20">
        <v>3.590705633072087</v>
      </c>
      <c r="C6127" s="20">
        <v>4.4907816923084063</v>
      </c>
      <c r="D6127" s="20">
        <v>5.7943289757550112</v>
      </c>
      <c r="E6127" s="20">
        <v>6.4817825405157334</v>
      </c>
      <c r="F6127" s="21">
        <v>6.6391125225680314</v>
      </c>
      <c r="G6127" s="20">
        <v>6.8121826006147668</v>
      </c>
      <c r="H6127" s="20">
        <v>7.3627258015291126</v>
      </c>
      <c r="I6127" s="20">
        <v>7.6866686284577783</v>
      </c>
      <c r="J6127" s="20">
        <v>8.0201094114783373</v>
      </c>
      <c r="K6127" s="20">
        <v>8.1772545384653466</v>
      </c>
      <c r="L6127" s="20">
        <v>8.2754793985283062</v>
      </c>
      <c r="M6127" s="20">
        <v>8.2723506950333245</v>
      </c>
      <c r="N6127" s="20">
        <v>8.3294501438160697</v>
      </c>
    </row>
    <row r="6128" spans="1:14" x14ac:dyDescent="0.3">
      <c r="A6128" s="19">
        <v>34885</v>
      </c>
      <c r="B6128" s="20">
        <v>3.5022758015102866</v>
      </c>
      <c r="C6128" s="20">
        <v>4.4707061617265502</v>
      </c>
      <c r="D6128" s="20">
        <v>5.7607982721288096</v>
      </c>
      <c r="E6128" s="20">
        <v>6.4555240485081109</v>
      </c>
      <c r="F6128" s="21">
        <v>6.6181224841178024</v>
      </c>
      <c r="G6128" s="20">
        <v>6.790694031784299</v>
      </c>
      <c r="H6128" s="20">
        <v>7.3414525161932671</v>
      </c>
      <c r="I6128" s="20">
        <v>7.6717734135381512</v>
      </c>
      <c r="J6128" s="20">
        <v>8.0137439812516202</v>
      </c>
      <c r="K6128" s="20">
        <v>8.1725231634373241</v>
      </c>
      <c r="L6128" s="20">
        <v>8.2669477421391289</v>
      </c>
      <c r="M6128" s="20">
        <v>8.265370034883702</v>
      </c>
      <c r="N6128" s="20">
        <v>8.3163233819034375</v>
      </c>
    </row>
    <row r="6129" spans="1:14" x14ac:dyDescent="0.3">
      <c r="A6129" s="19">
        <v>34884</v>
      </c>
      <c r="B6129" s="20">
        <v>3.4839809164015065</v>
      </c>
      <c r="C6129" s="20">
        <v>4.4238195128388771</v>
      </c>
      <c r="D6129" s="20">
        <v>5.8182891531232634</v>
      </c>
      <c r="E6129" s="20">
        <v>6.5556969517067953</v>
      </c>
      <c r="F6129" s="21">
        <v>6.721654736573405</v>
      </c>
      <c r="G6129" s="20">
        <v>6.9061695925148801</v>
      </c>
      <c r="H6129" s="20">
        <v>7.4678488750883609</v>
      </c>
      <c r="I6129" s="20">
        <v>7.7789659445736357</v>
      </c>
      <c r="J6129" s="20">
        <v>8.0891172229963466</v>
      </c>
      <c r="K6129" s="20">
        <v>8.237345061027451</v>
      </c>
      <c r="L6129" s="20">
        <v>8.3362681262490703</v>
      </c>
      <c r="M6129" s="20">
        <v>8.3186107262636622</v>
      </c>
      <c r="N6129" s="20">
        <v>8.3831696287234259</v>
      </c>
    </row>
    <row r="6130" spans="1:14" x14ac:dyDescent="0.3">
      <c r="A6130" s="19">
        <v>34883</v>
      </c>
      <c r="B6130" s="20">
        <v>3.841007318279086</v>
      </c>
      <c r="C6130" s="20">
        <v>4.5593623542038237</v>
      </c>
      <c r="D6130" s="20">
        <v>5.9295399791909453</v>
      </c>
      <c r="E6130" s="20">
        <v>6.5968188972902455</v>
      </c>
      <c r="F6130" s="21">
        <v>6.7432588755977436</v>
      </c>
      <c r="G6130" s="20">
        <v>6.9213958656196741</v>
      </c>
      <c r="H6130" s="20">
        <v>7.4923550265648702</v>
      </c>
      <c r="I6130" s="20">
        <v>7.8115807918626281</v>
      </c>
      <c r="J6130" s="20">
        <v>8.1385655099453338</v>
      </c>
      <c r="K6130" s="20">
        <v>8.2958218429657915</v>
      </c>
      <c r="L6130" s="20">
        <v>8.3918951236290784</v>
      </c>
      <c r="M6130" s="20">
        <v>8.3519013925213734</v>
      </c>
      <c r="N6130" s="20">
        <v>8.4153576499891773</v>
      </c>
    </row>
    <row r="6131" spans="1:14" x14ac:dyDescent="0.3">
      <c r="A6131" s="19">
        <v>34880</v>
      </c>
      <c r="B6131" s="20">
        <v>3.4807622698132441</v>
      </c>
      <c r="C6131" s="20">
        <v>4.4882859277561824</v>
      </c>
      <c r="D6131" s="20">
        <v>5.8693630426750865</v>
      </c>
      <c r="E6131" s="20">
        <v>6.6023036441100702</v>
      </c>
      <c r="F6131" s="21">
        <v>6.7749147373331464</v>
      </c>
      <c r="G6131" s="20">
        <v>6.9588559129377554</v>
      </c>
      <c r="H6131" s="20">
        <v>7.5226245939485494</v>
      </c>
      <c r="I6131" s="20">
        <v>7.8399184669018176</v>
      </c>
      <c r="J6131" s="20">
        <v>8.1660357769923131</v>
      </c>
      <c r="K6131" s="20">
        <v>8.318758748982102</v>
      </c>
      <c r="L6131" s="20">
        <v>8.4022792188779754</v>
      </c>
      <c r="M6131" s="20">
        <v>8.2996039953858549</v>
      </c>
      <c r="N6131" s="20">
        <v>8.3659115042467338</v>
      </c>
    </row>
    <row r="6132" spans="1:14" x14ac:dyDescent="0.3">
      <c r="A6132" s="19">
        <v>34879</v>
      </c>
      <c r="B6132" s="20">
        <v>3.8040710747490962</v>
      </c>
      <c r="C6132" s="20">
        <v>4.413820873089449</v>
      </c>
      <c r="D6132" s="20">
        <v>5.9007354581881408</v>
      </c>
      <c r="E6132" s="20">
        <v>6.5856204856739566</v>
      </c>
      <c r="F6132" s="21">
        <v>6.7302685407407274</v>
      </c>
      <c r="G6132" s="20">
        <v>6.9207765364724452</v>
      </c>
      <c r="H6132" s="20">
        <v>7.5311074606939439</v>
      </c>
      <c r="I6132" s="20">
        <v>7.8578334445741191</v>
      </c>
      <c r="J6132" s="20">
        <v>8.1805344551249277</v>
      </c>
      <c r="K6132" s="20">
        <v>8.3316667322197251</v>
      </c>
      <c r="L6132" s="20">
        <v>8.4198720140201466</v>
      </c>
      <c r="M6132" s="20">
        <v>8.3207279099257967</v>
      </c>
      <c r="N6132" s="20">
        <v>8.3921520371668041</v>
      </c>
    </row>
    <row r="6133" spans="1:14" x14ac:dyDescent="0.3">
      <c r="A6133" s="19">
        <v>34878</v>
      </c>
      <c r="B6133" s="20">
        <v>3.8047188812598982</v>
      </c>
      <c r="C6133" s="20">
        <v>4.6362134783100277</v>
      </c>
      <c r="D6133" s="20">
        <v>5.970337723251923</v>
      </c>
      <c r="E6133" s="20">
        <v>6.650272884066232</v>
      </c>
      <c r="F6133" s="21">
        <v>6.8042069139081907</v>
      </c>
      <c r="G6133" s="20">
        <v>6.9796946035185048</v>
      </c>
      <c r="H6133" s="20">
        <v>7.5224061987536261</v>
      </c>
      <c r="I6133" s="20">
        <v>7.8217583015157954</v>
      </c>
      <c r="J6133" s="20">
        <v>8.1347357671818123</v>
      </c>
      <c r="K6133" s="20">
        <v>8.2937299162596734</v>
      </c>
      <c r="L6133" s="20">
        <v>8.3917061128474533</v>
      </c>
      <c r="M6133" s="20">
        <v>8.2976804425715525</v>
      </c>
      <c r="N6133" s="20">
        <v>8.3745516057305842</v>
      </c>
    </row>
    <row r="6134" spans="1:14" x14ac:dyDescent="0.3">
      <c r="A6134" s="19">
        <v>34877</v>
      </c>
      <c r="B6134" s="20">
        <v>4.0512845330457594</v>
      </c>
      <c r="C6134" s="20">
        <v>4.6840149479195006</v>
      </c>
      <c r="D6134" s="20">
        <v>6.0174109060753018</v>
      </c>
      <c r="E6134" s="20">
        <v>6.6557128592751615</v>
      </c>
      <c r="F6134" s="21">
        <v>6.7919098850174668</v>
      </c>
      <c r="G6134" s="20">
        <v>6.9642225519001961</v>
      </c>
      <c r="H6134" s="20">
        <v>7.5103737400075685</v>
      </c>
      <c r="I6134" s="20">
        <v>7.8023425794477532</v>
      </c>
      <c r="J6134" s="20">
        <v>8.0900224002701329</v>
      </c>
      <c r="K6134" s="20">
        <v>8.2329765661921801</v>
      </c>
      <c r="L6134" s="20">
        <v>8.3280504341235222</v>
      </c>
      <c r="M6134" s="20">
        <v>8.2843341454521333</v>
      </c>
      <c r="N6134" s="20">
        <v>8.3509017736373945</v>
      </c>
    </row>
    <row r="6135" spans="1:14" x14ac:dyDescent="0.3">
      <c r="A6135" s="19">
        <v>34876</v>
      </c>
      <c r="B6135" s="20">
        <v>3.6799146481444964</v>
      </c>
      <c r="C6135" s="20">
        <v>4.4902715559414705</v>
      </c>
      <c r="D6135" s="20">
        <v>5.8251847089456632</v>
      </c>
      <c r="E6135" s="20">
        <v>6.4964490256488601</v>
      </c>
      <c r="F6135" s="21">
        <v>6.6487778452826332</v>
      </c>
      <c r="G6135" s="20">
        <v>6.8242015105476685</v>
      </c>
      <c r="H6135" s="20">
        <v>7.3838244473449892</v>
      </c>
      <c r="I6135" s="20">
        <v>7.7009880192149653</v>
      </c>
      <c r="J6135" s="20">
        <v>8.0326344006079005</v>
      </c>
      <c r="K6135" s="20">
        <v>8.2057707633116248</v>
      </c>
      <c r="L6135" s="20">
        <v>8.3293716955504813</v>
      </c>
      <c r="M6135" s="20">
        <v>8.331608942827053</v>
      </c>
      <c r="N6135" s="20">
        <v>8.4074590523223094</v>
      </c>
    </row>
    <row r="6136" spans="1:14" x14ac:dyDescent="0.3">
      <c r="A6136" s="19">
        <v>34873</v>
      </c>
      <c r="B6136" s="20">
        <v>3.3247122772438011</v>
      </c>
      <c r="C6136" s="20">
        <v>4.2688213706550364</v>
      </c>
      <c r="D6136" s="20">
        <v>5.5973152695130182</v>
      </c>
      <c r="E6136" s="20">
        <v>6.3025571554038065</v>
      </c>
      <c r="F6136" s="21">
        <v>6.4652587245278177</v>
      </c>
      <c r="G6136" s="20">
        <v>6.6419929318720277</v>
      </c>
      <c r="H6136" s="20">
        <v>7.1892505300054985</v>
      </c>
      <c r="I6136" s="20">
        <v>7.4965557617141032</v>
      </c>
      <c r="J6136" s="20">
        <v>7.818849855183065</v>
      </c>
      <c r="K6136" s="20">
        <v>7.9951825344497474</v>
      </c>
      <c r="L6136" s="20">
        <v>8.130825590184763</v>
      </c>
      <c r="M6136" s="20">
        <v>8.1457546496171602</v>
      </c>
      <c r="N6136" s="20">
        <v>8.231257772586865</v>
      </c>
    </row>
    <row r="6137" spans="1:14" x14ac:dyDescent="0.3">
      <c r="A6137" s="19">
        <v>34872</v>
      </c>
      <c r="B6137" s="20">
        <v>3.3426891835749473</v>
      </c>
      <c r="C6137" s="20">
        <v>4.2735219610133335</v>
      </c>
      <c r="D6137" s="20">
        <v>5.5540444601845991</v>
      </c>
      <c r="E6137" s="20">
        <v>6.2477902374131915</v>
      </c>
      <c r="F6137" s="21">
        <v>6.4053807079460068</v>
      </c>
      <c r="G6137" s="20">
        <v>6.5759690923495517</v>
      </c>
      <c r="H6137" s="20">
        <v>7.0925945119801703</v>
      </c>
      <c r="I6137" s="20">
        <v>7.3856772155036481</v>
      </c>
      <c r="J6137" s="20">
        <v>7.6888698618490707</v>
      </c>
      <c r="K6137" s="20">
        <v>7.8433791138957369</v>
      </c>
      <c r="L6137" s="20">
        <v>7.9552774869734701</v>
      </c>
      <c r="M6137" s="20">
        <v>7.9469321469225012</v>
      </c>
      <c r="N6137" s="20">
        <v>8.0217252472371179</v>
      </c>
    </row>
    <row r="6138" spans="1:14" x14ac:dyDescent="0.3">
      <c r="A6138" s="19">
        <v>34871</v>
      </c>
      <c r="B6138" s="20">
        <v>3.3852367310649178</v>
      </c>
      <c r="C6138" s="20">
        <v>4.2335232346216607</v>
      </c>
      <c r="D6138" s="20">
        <v>5.5945964144292901</v>
      </c>
      <c r="E6138" s="20">
        <v>6.291681432410801</v>
      </c>
      <c r="F6138" s="21">
        <v>6.4478478954955367</v>
      </c>
      <c r="G6138" s="20">
        <v>6.6270658401879539</v>
      </c>
      <c r="H6138" s="20">
        <v>7.188391318594002</v>
      </c>
      <c r="I6138" s="20">
        <v>7.4986544433586202</v>
      </c>
      <c r="J6138" s="20">
        <v>7.808834219029424</v>
      </c>
      <c r="K6138" s="20">
        <v>7.9672977270852527</v>
      </c>
      <c r="L6138" s="20">
        <v>8.0849643766657131</v>
      </c>
      <c r="M6138" s="20">
        <v>8.0405667508409628</v>
      </c>
      <c r="N6138" s="20">
        <v>8.1295751241075607</v>
      </c>
    </row>
    <row r="6139" spans="1:14" x14ac:dyDescent="0.3">
      <c r="A6139" s="19">
        <v>34870</v>
      </c>
      <c r="B6139" s="20">
        <v>3.1409052950901462</v>
      </c>
      <c r="C6139" s="20">
        <v>4.0486103414608667</v>
      </c>
      <c r="D6139" s="20">
        <v>5.5086403779925384</v>
      </c>
      <c r="E6139" s="20">
        <v>6.2574059706759755</v>
      </c>
      <c r="F6139" s="21">
        <v>6.424837943209103</v>
      </c>
      <c r="G6139" s="20">
        <v>6.6169031258692836</v>
      </c>
      <c r="H6139" s="20">
        <v>7.1997175982799844</v>
      </c>
      <c r="I6139" s="20">
        <v>7.5009389608678054</v>
      </c>
      <c r="J6139" s="20">
        <v>7.7942892454966479</v>
      </c>
      <c r="K6139" s="20">
        <v>7.9495382759559998</v>
      </c>
      <c r="L6139" s="20">
        <v>8.0665141422891331</v>
      </c>
      <c r="M6139" s="20">
        <v>7.998454912454001</v>
      </c>
      <c r="N6139" s="20">
        <v>8.0919898236746874</v>
      </c>
    </row>
    <row r="6140" spans="1:14" x14ac:dyDescent="0.3">
      <c r="A6140" s="19">
        <v>34869</v>
      </c>
      <c r="B6140" s="20">
        <v>3.489496836678498</v>
      </c>
      <c r="C6140" s="20">
        <v>4.2475706989011019</v>
      </c>
      <c r="D6140" s="20">
        <v>5.628675742047367</v>
      </c>
      <c r="E6140" s="20">
        <v>6.3047191711624482</v>
      </c>
      <c r="F6140" s="21">
        <v>6.4552953941650042</v>
      </c>
      <c r="G6140" s="20">
        <v>6.6355757690208312</v>
      </c>
      <c r="H6140" s="20">
        <v>7.2072645074968849</v>
      </c>
      <c r="I6140" s="20">
        <v>7.5104105715497989</v>
      </c>
      <c r="J6140" s="20">
        <v>7.8050517226236478</v>
      </c>
      <c r="K6140" s="20">
        <v>7.9525738981912282</v>
      </c>
      <c r="L6140" s="20">
        <v>8.0546882680735301</v>
      </c>
      <c r="M6140" s="20">
        <v>7.9840940633662303</v>
      </c>
      <c r="N6140" s="20">
        <v>8.0657682739077874</v>
      </c>
    </row>
    <row r="6141" spans="1:14" x14ac:dyDescent="0.3">
      <c r="A6141" s="19">
        <v>34866</v>
      </c>
      <c r="B6141" s="20">
        <v>2.298963739688805</v>
      </c>
      <c r="C6141" s="20">
        <v>3.7232095304742074</v>
      </c>
      <c r="D6141" s="20">
        <v>5.3190636970361034</v>
      </c>
      <c r="E6141" s="20">
        <v>6.2356578672246625</v>
      </c>
      <c r="F6141" s="21">
        <v>6.4563212834443702</v>
      </c>
      <c r="G6141" s="20">
        <v>6.6728512842738334</v>
      </c>
      <c r="H6141" s="20">
        <v>7.2836371002486491</v>
      </c>
      <c r="I6141" s="20">
        <v>7.5935658106505288</v>
      </c>
      <c r="J6141" s="20">
        <v>7.8870394642295976</v>
      </c>
      <c r="K6141" s="20">
        <v>8.0335495177655201</v>
      </c>
      <c r="L6141" s="20">
        <v>8.1394250067890717</v>
      </c>
      <c r="M6141" s="20">
        <v>8.0697205840328117</v>
      </c>
      <c r="N6141" s="20">
        <v>8.1560533838793976</v>
      </c>
    </row>
    <row r="6142" spans="1:14" x14ac:dyDescent="0.3">
      <c r="A6142" s="19">
        <v>34865</v>
      </c>
      <c r="B6142" s="20">
        <v>3.024067681486045</v>
      </c>
      <c r="C6142" s="20">
        <v>3.9275751420730955</v>
      </c>
      <c r="D6142" s="20">
        <v>5.4503350725375519</v>
      </c>
      <c r="E6142" s="20">
        <v>6.2216167707108685</v>
      </c>
      <c r="F6142" s="21">
        <v>6.3924644212351147</v>
      </c>
      <c r="G6142" s="20">
        <v>6.5921223067937262</v>
      </c>
      <c r="H6142" s="20">
        <v>7.1994196599233353</v>
      </c>
      <c r="I6142" s="20">
        <v>7.5108948359750611</v>
      </c>
      <c r="J6142" s="20">
        <v>7.8073359624708925</v>
      </c>
      <c r="K6142" s="20">
        <v>7.9524179255189953</v>
      </c>
      <c r="L6142" s="20">
        <v>8.0508391686579568</v>
      </c>
      <c r="M6142" s="20">
        <v>7.9713366484083537</v>
      </c>
      <c r="N6142" s="20">
        <v>8.0515358610581806</v>
      </c>
    </row>
    <row r="6143" spans="1:14" x14ac:dyDescent="0.3">
      <c r="A6143" s="19">
        <v>34864</v>
      </c>
      <c r="B6143" s="20">
        <v>3.7355275552657368</v>
      </c>
      <c r="C6143" s="20">
        <v>4.3412109193345341</v>
      </c>
      <c r="D6143" s="20">
        <v>5.6488318160309881</v>
      </c>
      <c r="E6143" s="20">
        <v>6.2620299696805546</v>
      </c>
      <c r="F6143" s="21">
        <v>6.3946236960348886</v>
      </c>
      <c r="G6143" s="20">
        <v>6.563793795269989</v>
      </c>
      <c r="H6143" s="20">
        <v>7.1287674162479977</v>
      </c>
      <c r="I6143" s="20">
        <v>7.4434920518627585</v>
      </c>
      <c r="J6143" s="20">
        <v>7.7565798761613252</v>
      </c>
      <c r="K6143" s="20">
        <v>7.9108263021592506</v>
      </c>
      <c r="L6143" s="20">
        <v>8.0113178657342754</v>
      </c>
      <c r="M6143" s="20">
        <v>7.9121557834337368</v>
      </c>
      <c r="N6143" s="20">
        <v>7.996502689072817</v>
      </c>
    </row>
    <row r="6144" spans="1:14" x14ac:dyDescent="0.3">
      <c r="A6144" s="19">
        <v>34863</v>
      </c>
      <c r="B6144" s="20">
        <v>4.2887299857268282</v>
      </c>
      <c r="C6144" s="20">
        <v>4.6450747765137557</v>
      </c>
      <c r="D6144" s="20">
        <v>5.7991695236015488</v>
      </c>
      <c r="E6144" s="20">
        <v>6.2937953117051091</v>
      </c>
      <c r="F6144" s="21">
        <v>6.395694498230073</v>
      </c>
      <c r="G6144" s="20">
        <v>6.5424717384443829</v>
      </c>
      <c r="H6144" s="20">
        <v>7.0697237736240313</v>
      </c>
      <c r="I6144" s="20">
        <v>7.376718224535046</v>
      </c>
      <c r="J6144" s="20">
        <v>7.6936693187341474</v>
      </c>
      <c r="K6144" s="20">
        <v>7.8541731891312407</v>
      </c>
      <c r="L6144" s="20">
        <v>7.9577971025650998</v>
      </c>
      <c r="M6144" s="20">
        <v>7.8642193888934813</v>
      </c>
      <c r="N6144" s="20">
        <v>7.9474460560752505</v>
      </c>
    </row>
    <row r="6145" spans="1:14" x14ac:dyDescent="0.3">
      <c r="A6145" s="19">
        <v>34862</v>
      </c>
      <c r="B6145" s="20">
        <v>3.8993121899440304</v>
      </c>
      <c r="C6145" s="20">
        <v>4.453373791136535</v>
      </c>
      <c r="D6145" s="20">
        <v>5.7778494773584512</v>
      </c>
      <c r="E6145" s="20">
        <v>6.3908469673359463</v>
      </c>
      <c r="F6145" s="21">
        <v>6.5195833024050227</v>
      </c>
      <c r="G6145" s="20">
        <v>6.6898775681608553</v>
      </c>
      <c r="H6145" s="20">
        <v>7.2472024538293534</v>
      </c>
      <c r="I6145" s="20">
        <v>7.5473062476622772</v>
      </c>
      <c r="J6145" s="20">
        <v>7.8448724440974598</v>
      </c>
      <c r="K6145" s="20">
        <v>7.9912922129218993</v>
      </c>
      <c r="L6145" s="20">
        <v>8.0813318068923294</v>
      </c>
      <c r="M6145" s="20">
        <v>7.9786159249093682</v>
      </c>
      <c r="N6145" s="20">
        <v>8.0529881860363695</v>
      </c>
    </row>
    <row r="6146" spans="1:14" x14ac:dyDescent="0.3">
      <c r="A6146" s="19">
        <v>34859</v>
      </c>
      <c r="B6146" s="20">
        <v>4.1750518686646352</v>
      </c>
      <c r="C6146" s="20">
        <v>4.5694640653734773</v>
      </c>
      <c r="D6146" s="20">
        <v>5.8551915678266617</v>
      </c>
      <c r="E6146" s="20">
        <v>6.4171264893195223</v>
      </c>
      <c r="F6146" s="21">
        <v>6.5297954308283579</v>
      </c>
      <c r="G6146" s="20">
        <v>6.6928591265534028</v>
      </c>
      <c r="H6146" s="20">
        <v>7.2317013248409836</v>
      </c>
      <c r="I6146" s="20">
        <v>7.5134521383295629</v>
      </c>
      <c r="J6146" s="20">
        <v>7.8019224082321088</v>
      </c>
      <c r="K6146" s="20">
        <v>7.958393336738661</v>
      </c>
      <c r="L6146" s="20">
        <v>8.0660472432640038</v>
      </c>
      <c r="M6146" s="20">
        <v>8.0017195038857594</v>
      </c>
      <c r="N6146" s="20">
        <v>8.0790271426495899</v>
      </c>
    </row>
    <row r="6147" spans="1:14" x14ac:dyDescent="0.3">
      <c r="A6147" s="19">
        <v>34858</v>
      </c>
      <c r="B6147" s="20">
        <v>5.1025628277995239</v>
      </c>
      <c r="C6147" s="20">
        <v>5.1738427722163145</v>
      </c>
      <c r="D6147" s="20">
        <v>6.0717743880971717</v>
      </c>
      <c r="E6147" s="20">
        <v>6.4034081224566179</v>
      </c>
      <c r="F6147" s="21">
        <v>6.4651211482318685</v>
      </c>
      <c r="G6147" s="20">
        <v>6.5764061028162093</v>
      </c>
      <c r="H6147" s="20">
        <v>7.0154138376619501</v>
      </c>
      <c r="I6147" s="20">
        <v>7.2812139176425754</v>
      </c>
      <c r="J6147" s="20">
        <v>7.567288839695701</v>
      </c>
      <c r="K6147" s="20">
        <v>7.7225271626227405</v>
      </c>
      <c r="L6147" s="20">
        <v>7.8362333316086517</v>
      </c>
      <c r="M6147" s="20">
        <v>7.8122215084373057</v>
      </c>
      <c r="N6147" s="20">
        <v>7.8900300718760974</v>
      </c>
    </row>
    <row r="6148" spans="1:14" x14ac:dyDescent="0.3">
      <c r="A6148" s="19">
        <v>34857</v>
      </c>
      <c r="B6148" s="20">
        <v>4.6456801676084716</v>
      </c>
      <c r="C6148" s="20">
        <v>4.9592813087278866</v>
      </c>
      <c r="D6148" s="20">
        <v>5.8934449913553912</v>
      </c>
      <c r="E6148" s="20">
        <v>6.3032003807070742</v>
      </c>
      <c r="F6148" s="21">
        <v>6.3875572621604446</v>
      </c>
      <c r="G6148" s="20">
        <v>6.5066843439337712</v>
      </c>
      <c r="H6148" s="20">
        <v>6.9219251969595446</v>
      </c>
      <c r="I6148" s="20">
        <v>7.164959128041251</v>
      </c>
      <c r="J6148" s="20">
        <v>7.4401439680818786</v>
      </c>
      <c r="K6148" s="20">
        <v>7.6057975734358925</v>
      </c>
      <c r="L6148" s="20">
        <v>7.7397585580645254</v>
      </c>
      <c r="M6148" s="20">
        <v>7.7084189795841809</v>
      </c>
      <c r="N6148" s="20">
        <v>7.8057198898816855</v>
      </c>
    </row>
    <row r="6149" spans="1:14" x14ac:dyDescent="0.3">
      <c r="A6149" s="19">
        <v>34856</v>
      </c>
      <c r="B6149" s="20">
        <v>4.9367043901028218</v>
      </c>
      <c r="C6149" s="20">
        <v>4.9948641201934283</v>
      </c>
      <c r="D6149" s="20">
        <v>5.8948075375615865</v>
      </c>
      <c r="E6149" s="20">
        <v>6.2369806000292618</v>
      </c>
      <c r="F6149" s="21">
        <v>6.2966511198271089</v>
      </c>
      <c r="G6149" s="20">
        <v>6.4076962084718492</v>
      </c>
      <c r="H6149" s="20">
        <v>6.819790014514882</v>
      </c>
      <c r="I6149" s="20">
        <v>7.0636339764146774</v>
      </c>
      <c r="J6149" s="20">
        <v>7.3448898055044838</v>
      </c>
      <c r="K6149" s="20">
        <v>7.5181811971816277</v>
      </c>
      <c r="L6149" s="20">
        <v>7.6620193095244691</v>
      </c>
      <c r="M6149" s="20">
        <v>7.6341803935550825</v>
      </c>
      <c r="N6149" s="20">
        <v>7.7384230453890064</v>
      </c>
    </row>
    <row r="6150" spans="1:14" x14ac:dyDescent="0.3">
      <c r="A6150" s="19">
        <v>34855</v>
      </c>
      <c r="B6150" s="20">
        <v>5.067489603624896</v>
      </c>
      <c r="C6150" s="20">
        <v>5.0456990611330657</v>
      </c>
      <c r="D6150" s="20">
        <v>5.9083790198086277</v>
      </c>
      <c r="E6150" s="20">
        <v>6.2119044516618649</v>
      </c>
      <c r="F6150" s="21">
        <v>6.2626863834015083</v>
      </c>
      <c r="G6150" s="20">
        <v>6.3682241687529189</v>
      </c>
      <c r="H6150" s="20">
        <v>6.7958071282121244</v>
      </c>
      <c r="I6150" s="20">
        <v>7.0655623942900476</v>
      </c>
      <c r="J6150" s="20">
        <v>7.3713665837306364</v>
      </c>
      <c r="K6150" s="20">
        <v>7.5461936246485433</v>
      </c>
      <c r="L6150" s="20">
        <v>7.6809635465981048</v>
      </c>
      <c r="M6150" s="20">
        <v>7.6388745076990334</v>
      </c>
      <c r="N6150" s="20">
        <v>7.7378300607157087</v>
      </c>
    </row>
    <row r="6151" spans="1:14" x14ac:dyDescent="0.3">
      <c r="A6151" s="19">
        <v>34852</v>
      </c>
      <c r="B6151" s="20">
        <v>4.9216611556302148</v>
      </c>
      <c r="C6151" s="20">
        <v>5.0137447380021296</v>
      </c>
      <c r="D6151" s="20">
        <v>5.9168169215207058</v>
      </c>
      <c r="E6151" s="20">
        <v>6.2607463943293427</v>
      </c>
      <c r="F6151" s="21">
        <v>6.3241085465396436</v>
      </c>
      <c r="G6151" s="20">
        <v>6.4362390502602596</v>
      </c>
      <c r="H6151" s="20">
        <v>6.8638306438616912</v>
      </c>
      <c r="I6151" s="20">
        <v>7.1188211609878858</v>
      </c>
      <c r="J6151" s="20">
        <v>7.3994556897904289</v>
      </c>
      <c r="K6151" s="20">
        <v>7.5619205585650349</v>
      </c>
      <c r="L6151" s="20">
        <v>7.6888616179720941</v>
      </c>
      <c r="M6151" s="20">
        <v>7.6329561327834607</v>
      </c>
      <c r="N6151" s="20">
        <v>7.7315894304124457</v>
      </c>
    </row>
    <row r="6152" spans="1:14" x14ac:dyDescent="0.3">
      <c r="A6152" s="19">
        <v>34851</v>
      </c>
      <c r="B6152" s="20">
        <v>5.0084745854979538</v>
      </c>
      <c r="C6152" s="20">
        <v>5.0157993022957221</v>
      </c>
      <c r="D6152" s="20">
        <v>6.0013562476116178</v>
      </c>
      <c r="E6152" s="20">
        <v>6.3543486083718497</v>
      </c>
      <c r="F6152" s="21">
        <v>6.4153863881305133</v>
      </c>
      <c r="G6152" s="20">
        <v>6.5364421453526385</v>
      </c>
      <c r="H6152" s="20">
        <v>7.0088892132474143</v>
      </c>
      <c r="I6152" s="20">
        <v>7.2796931551153143</v>
      </c>
      <c r="J6152" s="20">
        <v>7.5485944308578041</v>
      </c>
      <c r="K6152" s="20">
        <v>7.6844819900056365</v>
      </c>
      <c r="L6152" s="20">
        <v>7.7778616910541727</v>
      </c>
      <c r="M6152" s="20">
        <v>7.7214358097444231</v>
      </c>
      <c r="N6152" s="20">
        <v>7.7923479604817105</v>
      </c>
    </row>
    <row r="6153" spans="1:14" x14ac:dyDescent="0.3">
      <c r="A6153" s="19">
        <v>34850</v>
      </c>
      <c r="B6153" s="20">
        <v>4.0324365936268336</v>
      </c>
      <c r="C6153" s="20">
        <v>4.579183175228783</v>
      </c>
      <c r="D6153" s="20">
        <v>5.7839381741957467</v>
      </c>
      <c r="E6153" s="20">
        <v>6.3460466796218604</v>
      </c>
      <c r="F6153" s="21">
        <v>6.4670443697390505</v>
      </c>
      <c r="G6153" s="20">
        <v>6.6229016822382487</v>
      </c>
      <c r="H6153" s="20">
        <v>7.1403983726194058</v>
      </c>
      <c r="I6153" s="20">
        <v>7.4141220575179005</v>
      </c>
      <c r="J6153" s="20">
        <v>7.6674275966881336</v>
      </c>
      <c r="K6153" s="20">
        <v>7.7913159549608979</v>
      </c>
      <c r="L6153" s="20">
        <v>7.8765620304525488</v>
      </c>
      <c r="M6153" s="20">
        <v>7.788640984890101</v>
      </c>
      <c r="N6153" s="20">
        <v>7.8628774623944642</v>
      </c>
    </row>
    <row r="6154" spans="1:14" x14ac:dyDescent="0.3">
      <c r="A6154" s="19">
        <v>34849</v>
      </c>
      <c r="B6154" s="20">
        <v>3.8299960227290306</v>
      </c>
      <c r="C6154" s="20">
        <v>4.5491531429195522</v>
      </c>
      <c r="D6154" s="20">
        <v>5.7558835085418885</v>
      </c>
      <c r="E6154" s="20">
        <v>6.351324504958102</v>
      </c>
      <c r="F6154" s="21">
        <v>6.4880587190667631</v>
      </c>
      <c r="G6154" s="20">
        <v>6.6468593695058598</v>
      </c>
      <c r="H6154" s="20">
        <v>7.1595221670116844</v>
      </c>
      <c r="I6154" s="20">
        <v>7.4224645527828308</v>
      </c>
      <c r="J6154" s="20">
        <v>7.6527014137456906</v>
      </c>
      <c r="K6154" s="20">
        <v>7.7597804456923241</v>
      </c>
      <c r="L6154" s="20">
        <v>7.8373195238677269</v>
      </c>
      <c r="M6154" s="20">
        <v>7.7671943161389621</v>
      </c>
      <c r="N6154" s="20">
        <v>7.8373424357492176</v>
      </c>
    </row>
    <row r="6155" spans="1:14" x14ac:dyDescent="0.3">
      <c r="A6155" s="19">
        <v>34845</v>
      </c>
      <c r="B6155" s="20">
        <v>3.3076767112046959</v>
      </c>
      <c r="C6155" s="20">
        <v>4.2860775318525484</v>
      </c>
      <c r="D6155" s="20">
        <v>5.6187644534843315</v>
      </c>
      <c r="E6155" s="20">
        <v>6.3238888752032816</v>
      </c>
      <c r="F6155" s="21">
        <v>6.4905473614672768</v>
      </c>
      <c r="G6155" s="20">
        <v>6.6685677974600432</v>
      </c>
      <c r="H6155" s="20">
        <v>7.2085199911930253</v>
      </c>
      <c r="I6155" s="20">
        <v>7.4752840614655405</v>
      </c>
      <c r="J6155" s="20">
        <v>7.7076450397149356</v>
      </c>
      <c r="K6155" s="20">
        <v>7.8164083462085543</v>
      </c>
      <c r="L6155" s="20">
        <v>7.8887170575908057</v>
      </c>
      <c r="M6155" s="20">
        <v>7.7756191332773383</v>
      </c>
      <c r="N6155" s="20">
        <v>7.8489239777392221</v>
      </c>
    </row>
    <row r="6156" spans="1:14" x14ac:dyDescent="0.3">
      <c r="A6156" s="19">
        <v>34844</v>
      </c>
      <c r="B6156" s="20">
        <v>3.6606516326863883</v>
      </c>
      <c r="C6156" s="20">
        <v>4.4279868300457021</v>
      </c>
      <c r="D6156" s="20">
        <v>5.6539241372784517</v>
      </c>
      <c r="E6156" s="20">
        <v>6.2814629056609608</v>
      </c>
      <c r="F6156" s="21">
        <v>6.4222604838515531</v>
      </c>
      <c r="G6156" s="20">
        <v>6.5840572714687013</v>
      </c>
      <c r="H6156" s="20">
        <v>7.0997022695169045</v>
      </c>
      <c r="I6156" s="20">
        <v>7.3837022831176311</v>
      </c>
      <c r="J6156" s="20">
        <v>7.6524609894960722</v>
      </c>
      <c r="K6156" s="20">
        <v>7.7675329809146252</v>
      </c>
      <c r="L6156" s="20">
        <v>7.8234871458544131</v>
      </c>
      <c r="M6156" s="20">
        <v>7.7173667864563527</v>
      </c>
      <c r="N6156" s="20">
        <v>7.7690388270478552</v>
      </c>
    </row>
    <row r="6157" spans="1:14" x14ac:dyDescent="0.3">
      <c r="A6157" s="19">
        <v>34843</v>
      </c>
      <c r="B6157" s="20">
        <v>3.8465498346579423</v>
      </c>
      <c r="C6157" s="20">
        <v>4.5583846198072688</v>
      </c>
      <c r="D6157" s="20">
        <v>5.7352334621649099</v>
      </c>
      <c r="E6157" s="20">
        <v>6.3270503854931004</v>
      </c>
      <c r="F6157" s="21">
        <v>6.4604391664108158</v>
      </c>
      <c r="G6157" s="20">
        <v>6.6154827615371232</v>
      </c>
      <c r="H6157" s="20">
        <v>7.1198810113612359</v>
      </c>
      <c r="I6157" s="20">
        <v>7.3979865915989018</v>
      </c>
      <c r="J6157" s="20">
        <v>7.6575228595779974</v>
      </c>
      <c r="K6157" s="20">
        <v>7.7679290771536227</v>
      </c>
      <c r="L6157" s="20">
        <v>7.8218114274944766</v>
      </c>
      <c r="M6157" s="20">
        <v>7.7096833161213212</v>
      </c>
      <c r="N6157" s="20">
        <v>7.7623663476548455</v>
      </c>
    </row>
    <row r="6158" spans="1:14" x14ac:dyDescent="0.3">
      <c r="A6158" s="19">
        <v>34842</v>
      </c>
      <c r="B6158" s="20">
        <v>3.3206745099720649</v>
      </c>
      <c r="C6158" s="20">
        <v>4.3412125607296499</v>
      </c>
      <c r="D6158" s="20">
        <v>5.6929601940123113</v>
      </c>
      <c r="E6158" s="20">
        <v>6.4239892647124028</v>
      </c>
      <c r="F6158" s="21">
        <v>6.5946867918402372</v>
      </c>
      <c r="G6158" s="20">
        <v>6.7756201553431481</v>
      </c>
      <c r="H6158" s="20">
        <v>7.321155430185919</v>
      </c>
      <c r="I6158" s="20">
        <v>7.60220862578067</v>
      </c>
      <c r="J6158" s="20">
        <v>7.8447123553059637</v>
      </c>
      <c r="K6158" s="20">
        <v>7.9425634135624028</v>
      </c>
      <c r="L6158" s="20">
        <v>7.9873366208446752</v>
      </c>
      <c r="M6158" s="20">
        <v>7.8597428603684678</v>
      </c>
      <c r="N6158" s="20">
        <v>7.9094507957974622</v>
      </c>
    </row>
    <row r="6159" spans="1:14" x14ac:dyDescent="0.3">
      <c r="A6159" s="19">
        <v>34841</v>
      </c>
      <c r="B6159" s="20">
        <v>3.4966844848358818</v>
      </c>
      <c r="C6159" s="20">
        <v>4.3954251390349466</v>
      </c>
      <c r="D6159" s="20">
        <v>5.7484094776470833</v>
      </c>
      <c r="E6159" s="20">
        <v>6.4495863787140184</v>
      </c>
      <c r="F6159" s="21">
        <v>6.6099868716945531</v>
      </c>
      <c r="G6159" s="20">
        <v>6.7892894216135709</v>
      </c>
      <c r="H6159" s="20">
        <v>7.3446840586189959</v>
      </c>
      <c r="I6159" s="20">
        <v>7.6279795473682439</v>
      </c>
      <c r="J6159" s="20">
        <v>7.8663578800426972</v>
      </c>
      <c r="K6159" s="20">
        <v>7.9583217448889361</v>
      </c>
      <c r="L6159" s="20">
        <v>7.9974620435855526</v>
      </c>
      <c r="M6159" s="20">
        <v>7.8702119185487192</v>
      </c>
      <c r="N6159" s="20">
        <v>7.9169624542395818</v>
      </c>
    </row>
    <row r="6160" spans="1:14" x14ac:dyDescent="0.3">
      <c r="A6160" s="19">
        <v>34838</v>
      </c>
      <c r="B6160" s="20">
        <v>2.737559412206604</v>
      </c>
      <c r="C6160" s="20">
        <v>4.113238593235554</v>
      </c>
      <c r="D6160" s="20">
        <v>5.5539757684022142</v>
      </c>
      <c r="E6160" s="20">
        <v>6.3967519341761001</v>
      </c>
      <c r="F6160" s="21">
        <v>6.6039538358615983</v>
      </c>
      <c r="G6160" s="20">
        <v>6.8010881426579504</v>
      </c>
      <c r="H6160" s="20">
        <v>7.3575689604784138</v>
      </c>
      <c r="I6160" s="20">
        <v>7.6343755363023797</v>
      </c>
      <c r="J6160" s="20">
        <v>7.8798547884211887</v>
      </c>
      <c r="K6160" s="20">
        <v>7.9856550095854688</v>
      </c>
      <c r="L6160" s="20">
        <v>8.0338644304692313</v>
      </c>
      <c r="M6160" s="20">
        <v>7.8952136359508867</v>
      </c>
      <c r="N6160" s="20">
        <v>7.9472902629370976</v>
      </c>
    </row>
    <row r="6161" spans="1:14" x14ac:dyDescent="0.3">
      <c r="A6161" s="19">
        <v>34837</v>
      </c>
      <c r="B6161" s="20">
        <v>3.2946435913369996</v>
      </c>
      <c r="C6161" s="20">
        <v>4.4455778975925764</v>
      </c>
      <c r="D6161" s="20">
        <v>5.7503813719680004</v>
      </c>
      <c r="E6161" s="20">
        <v>6.4883303337793805</v>
      </c>
      <c r="F6161" s="21">
        <v>6.6679192883255292</v>
      </c>
      <c r="G6161" s="20">
        <v>6.8451603272342894</v>
      </c>
      <c r="H6161" s="20">
        <v>7.3688884102466421</v>
      </c>
      <c r="I6161" s="20">
        <v>7.6367482491190657</v>
      </c>
      <c r="J6161" s="20">
        <v>7.8696040342177067</v>
      </c>
      <c r="K6161" s="20">
        <v>7.9651783067528132</v>
      </c>
      <c r="L6161" s="20">
        <v>8.0078901530713562</v>
      </c>
      <c r="M6161" s="20">
        <v>7.892935738934443</v>
      </c>
      <c r="N6161" s="20">
        <v>7.9376117015646921</v>
      </c>
    </row>
    <row r="6162" spans="1:14" x14ac:dyDescent="0.3">
      <c r="A6162" s="19">
        <v>34836</v>
      </c>
      <c r="B6162" s="20">
        <v>2.9273720417717968</v>
      </c>
      <c r="C6162" s="20">
        <v>4.2808267220163145</v>
      </c>
      <c r="D6162" s="20">
        <v>5.7120428559541523</v>
      </c>
      <c r="E6162" s="20">
        <v>6.5535587611063573</v>
      </c>
      <c r="F6162" s="21">
        <v>6.7579070629630804</v>
      </c>
      <c r="G6162" s="20">
        <v>6.9533940948606698</v>
      </c>
      <c r="H6162" s="20">
        <v>7.4921921816110446</v>
      </c>
      <c r="I6162" s="20">
        <v>7.7519456921022547</v>
      </c>
      <c r="J6162" s="20">
        <v>7.9693978017763056</v>
      </c>
      <c r="K6162" s="20">
        <v>8.0530522046605988</v>
      </c>
      <c r="L6162" s="20">
        <v>8.082852863709368</v>
      </c>
      <c r="M6162" s="20">
        <v>7.9559365716546422</v>
      </c>
      <c r="N6162" s="20">
        <v>7.9931447732913812</v>
      </c>
    </row>
    <row r="6163" spans="1:14" x14ac:dyDescent="0.3">
      <c r="A6163" s="19">
        <v>34835</v>
      </c>
      <c r="B6163" s="20">
        <v>3.0595622610609823</v>
      </c>
      <c r="C6163" s="20">
        <v>4.3008562349553863</v>
      </c>
      <c r="D6163" s="20">
        <v>5.7433212034823775</v>
      </c>
      <c r="E6163" s="20">
        <v>6.5649019190676876</v>
      </c>
      <c r="F6163" s="21">
        <v>6.7601835879809959</v>
      </c>
      <c r="G6163" s="20">
        <v>6.9553434150320959</v>
      </c>
      <c r="H6163" s="20">
        <v>7.5012205398042369</v>
      </c>
      <c r="I6163" s="20">
        <v>7.7608920021474637</v>
      </c>
      <c r="J6163" s="20">
        <v>7.9694037669458151</v>
      </c>
      <c r="K6163" s="20">
        <v>8.0401443509703565</v>
      </c>
      <c r="L6163" s="20">
        <v>8.0569427434124847</v>
      </c>
      <c r="M6163" s="20">
        <v>7.9491348267464117</v>
      </c>
      <c r="N6163" s="20">
        <v>7.9731822210645209</v>
      </c>
    </row>
    <row r="6164" spans="1:14" x14ac:dyDescent="0.3">
      <c r="A6164" s="19">
        <v>34834</v>
      </c>
      <c r="B6164" s="20">
        <v>3.0596841837479154</v>
      </c>
      <c r="C6164" s="20">
        <v>4.3026878378143625</v>
      </c>
      <c r="D6164" s="20">
        <v>5.77533163659281</v>
      </c>
      <c r="E6164" s="20">
        <v>6.838627399523018</v>
      </c>
      <c r="F6164" s="21">
        <v>6.8013483407269133</v>
      </c>
      <c r="G6164" s="20">
        <v>7.0003363036906157</v>
      </c>
      <c r="H6164" s="20">
        <v>7.5678352643518307</v>
      </c>
      <c r="I6164" s="20">
        <v>7.8352827652856289</v>
      </c>
      <c r="J6164" s="20">
        <v>8.038420052132448</v>
      </c>
      <c r="K6164" s="20">
        <v>8.1049628438999282</v>
      </c>
      <c r="L6164" s="20">
        <v>8.1205823658734531</v>
      </c>
      <c r="M6164" s="20">
        <v>7.9937261130288437</v>
      </c>
      <c r="N6164" s="20">
        <v>8.0214683842765204</v>
      </c>
    </row>
    <row r="6165" spans="1:14" x14ac:dyDescent="0.3">
      <c r="A6165" s="19">
        <v>34831</v>
      </c>
      <c r="B6165" s="20">
        <v>2.8590033004754964</v>
      </c>
      <c r="C6165" s="20">
        <v>4.1830214477881764</v>
      </c>
      <c r="D6165" s="20">
        <v>5.7076987846653928</v>
      </c>
      <c r="E6165" s="20">
        <v>6.8136032692224067</v>
      </c>
      <c r="F6165" s="21">
        <v>6.78135713061189</v>
      </c>
      <c r="G6165" s="20">
        <v>6.9879328961564813</v>
      </c>
      <c r="H6165" s="20">
        <v>7.5734541637400605</v>
      </c>
      <c r="I6165" s="20">
        <v>7.8481111973095308</v>
      </c>
      <c r="J6165" s="20">
        <v>8.0522807272225343</v>
      </c>
      <c r="K6165" s="20">
        <v>8.1113163545732938</v>
      </c>
      <c r="L6165" s="20">
        <v>8.1114849171685464</v>
      </c>
      <c r="M6165" s="20">
        <v>7.9803637112035162</v>
      </c>
      <c r="N6165" s="20">
        <v>7.994434527857635</v>
      </c>
    </row>
    <row r="6166" spans="1:14" x14ac:dyDescent="0.3">
      <c r="A6166" s="19">
        <v>34830</v>
      </c>
      <c r="B6166" s="20">
        <v>3.1284607696443132</v>
      </c>
      <c r="C6166" s="20">
        <v>4.2903635180199942</v>
      </c>
      <c r="D6166" s="20">
        <v>5.7832445395964385</v>
      </c>
      <c r="E6166" s="20">
        <v>6.8482121414506896</v>
      </c>
      <c r="F6166" s="21">
        <v>6.7890205941515527</v>
      </c>
      <c r="G6166" s="20">
        <v>6.9893279313718972</v>
      </c>
      <c r="H6166" s="20">
        <v>7.5689799854750115</v>
      </c>
      <c r="I6166" s="20">
        <v>7.8321469601174405</v>
      </c>
      <c r="J6166" s="20">
        <v>8.0239020310862674</v>
      </c>
      <c r="K6166" s="20">
        <v>8.0858542718186239</v>
      </c>
      <c r="L6166" s="20">
        <v>8.0974971746330162</v>
      </c>
      <c r="M6166" s="20">
        <v>7.9792827440443785</v>
      </c>
      <c r="N6166" s="20">
        <v>8.0011212319670548</v>
      </c>
    </row>
    <row r="6167" spans="1:14" x14ac:dyDescent="0.3">
      <c r="A6167" s="19">
        <v>34829</v>
      </c>
      <c r="B6167" s="20">
        <v>3.4042862260997744</v>
      </c>
      <c r="C6167" s="20">
        <v>4.4123557596313852</v>
      </c>
      <c r="D6167" s="20">
        <v>5.8070374302351979</v>
      </c>
      <c r="E6167" s="20">
        <v>6.7928534145306489</v>
      </c>
      <c r="F6167" s="21">
        <v>6.7243489805130068</v>
      </c>
      <c r="G6167" s="20">
        <v>6.9103521769102185</v>
      </c>
      <c r="H6167" s="20">
        <v>7.4651901935063547</v>
      </c>
      <c r="I6167" s="20">
        <v>7.7342269070356275</v>
      </c>
      <c r="J6167" s="20">
        <v>7.9490256212144264</v>
      </c>
      <c r="K6167" s="20">
        <v>8.0249052586879284</v>
      </c>
      <c r="L6167" s="20">
        <v>8.0469139263634553</v>
      </c>
      <c r="M6167" s="20">
        <v>7.9385350596851136</v>
      </c>
      <c r="N6167" s="20">
        <v>7.9656114056706846</v>
      </c>
    </row>
    <row r="6168" spans="1:14" x14ac:dyDescent="0.3">
      <c r="A6168" s="19">
        <v>34828</v>
      </c>
      <c r="B6168" s="20">
        <v>2.4529208941117524</v>
      </c>
      <c r="C6168" s="20">
        <v>4.052304520971262</v>
      </c>
      <c r="D6168" s="20">
        <v>5.5959172662932026</v>
      </c>
      <c r="E6168" s="20">
        <v>6.7503438497348363</v>
      </c>
      <c r="F6168" s="21">
        <v>6.7692226290759683</v>
      </c>
      <c r="G6168" s="20">
        <v>6.9821804898821265</v>
      </c>
      <c r="H6168" s="20">
        <v>7.5650059565251171</v>
      </c>
      <c r="I6168" s="20">
        <v>7.8646587761479587</v>
      </c>
      <c r="J6168" s="20">
        <v>8.1297646624647761</v>
      </c>
      <c r="K6168" s="20">
        <v>8.2288673583320584</v>
      </c>
      <c r="L6168" s="20">
        <v>8.2571119250867362</v>
      </c>
      <c r="M6168" s="20">
        <v>8.0940808324361839</v>
      </c>
      <c r="N6168" s="20">
        <v>8.1336668719276233</v>
      </c>
    </row>
    <row r="6169" spans="1:14" x14ac:dyDescent="0.3">
      <c r="A6169" s="19">
        <v>34824</v>
      </c>
      <c r="B6169" s="20">
        <v>2.7074578183824833</v>
      </c>
      <c r="C6169" s="20">
        <v>4.1948096368224803</v>
      </c>
      <c r="D6169" s="20">
        <v>5.6755772028970277</v>
      </c>
      <c r="E6169" s="20">
        <v>6.7773856170344562</v>
      </c>
      <c r="F6169" s="21">
        <v>6.7850952938024349</v>
      </c>
      <c r="G6169" s="20">
        <v>6.9887191046300234</v>
      </c>
      <c r="H6169" s="20">
        <v>7.5538761608218934</v>
      </c>
      <c r="I6169" s="20">
        <v>7.8469751747239966</v>
      </c>
      <c r="J6169" s="20">
        <v>8.1077597027297905</v>
      </c>
      <c r="K6169" s="20">
        <v>8.2016647352012644</v>
      </c>
      <c r="L6169" s="20">
        <v>8.2186299011117345</v>
      </c>
      <c r="M6169" s="20">
        <v>8.0254714755602432</v>
      </c>
      <c r="N6169" s="20">
        <v>8.0618205737052033</v>
      </c>
    </row>
    <row r="6170" spans="1:14" x14ac:dyDescent="0.3">
      <c r="A6170" s="19">
        <v>34823</v>
      </c>
      <c r="B6170" s="20">
        <v>1.8756851241669885</v>
      </c>
      <c r="C6170" s="20">
        <v>3.9020003621974446</v>
      </c>
      <c r="D6170" s="20">
        <v>5.5245858884678967</v>
      </c>
      <c r="E6170" s="20">
        <v>6.7819842024604942</v>
      </c>
      <c r="F6170" s="21">
        <v>6.8666455473326637</v>
      </c>
      <c r="G6170" s="20">
        <v>7.0955666583206325</v>
      </c>
      <c r="H6170" s="20">
        <v>7.6724603803935558</v>
      </c>
      <c r="I6170" s="20">
        <v>7.9492128506805706</v>
      </c>
      <c r="J6170" s="20">
        <v>8.176176124974516</v>
      </c>
      <c r="K6170" s="20">
        <v>8.2435242946648071</v>
      </c>
      <c r="L6170" s="20">
        <v>8.2302589743169268</v>
      </c>
      <c r="M6170" s="20">
        <v>7.9853497344373094</v>
      </c>
      <c r="N6170" s="20">
        <v>8.009505169310545</v>
      </c>
    </row>
    <row r="6171" spans="1:14" x14ac:dyDescent="0.3">
      <c r="A6171" s="19">
        <v>34822</v>
      </c>
      <c r="B6171" s="20">
        <v>1.8460704145802964</v>
      </c>
      <c r="C6171" s="20">
        <v>3.8583087773058509</v>
      </c>
      <c r="D6171" s="20">
        <v>5.5299817220258269</v>
      </c>
      <c r="E6171" s="20">
        <v>6.8151468514088478</v>
      </c>
      <c r="F6171" s="21">
        <v>6.8882198470181581</v>
      </c>
      <c r="G6171" s="20">
        <v>7.122949992652285</v>
      </c>
      <c r="H6171" s="20">
        <v>7.719713309829177</v>
      </c>
      <c r="I6171" s="20">
        <v>8.0022519090251887</v>
      </c>
      <c r="J6171" s="20">
        <v>8.2291000896192408</v>
      </c>
      <c r="K6171" s="20">
        <v>8.29082352774825</v>
      </c>
      <c r="L6171" s="20">
        <v>8.2671339862073783</v>
      </c>
      <c r="M6171" s="20">
        <v>8.0083560667325546</v>
      </c>
      <c r="N6171" s="20">
        <v>8.0265307709889324</v>
      </c>
    </row>
    <row r="6172" spans="1:14" x14ac:dyDescent="0.3">
      <c r="A6172" s="19">
        <v>34821</v>
      </c>
      <c r="B6172" s="20">
        <v>1.7314035466971198</v>
      </c>
      <c r="C6172" s="20">
        <v>3.7864585566679292</v>
      </c>
      <c r="D6172" s="20">
        <v>5.5171044024379228</v>
      </c>
      <c r="E6172" s="20">
        <v>6.8432683421512639</v>
      </c>
      <c r="F6172" s="21">
        <v>6.914702674607148</v>
      </c>
      <c r="G6172" s="20">
        <v>7.1572765217620082</v>
      </c>
      <c r="H6172" s="20">
        <v>7.7732240869211058</v>
      </c>
      <c r="I6172" s="20">
        <v>8.0610375309527775</v>
      </c>
      <c r="J6172" s="20">
        <v>8.292605124524755</v>
      </c>
      <c r="K6172" s="20">
        <v>8.359911310362401</v>
      </c>
      <c r="L6172" s="20">
        <v>8.3414330818990443</v>
      </c>
      <c r="M6172" s="20">
        <v>8.0745400491019055</v>
      </c>
      <c r="N6172" s="20">
        <v>8.0966709653747913</v>
      </c>
    </row>
    <row r="6173" spans="1:14" x14ac:dyDescent="0.3">
      <c r="A6173" s="19">
        <v>34820</v>
      </c>
      <c r="B6173" s="20">
        <v>1.4073051298912773</v>
      </c>
      <c r="C6173" s="20">
        <v>3.6671499411280735</v>
      </c>
      <c r="D6173" s="20">
        <v>5.4382172757670375</v>
      </c>
      <c r="E6173" s="20">
        <v>6.8161906242078896</v>
      </c>
      <c r="F6173" s="21">
        <v>6.9183601290857375</v>
      </c>
      <c r="G6173" s="20">
        <v>7.1689231222997263</v>
      </c>
      <c r="H6173" s="20">
        <v>7.7888346369330259</v>
      </c>
      <c r="I6173" s="20">
        <v>8.0767560069563604</v>
      </c>
      <c r="J6173" s="20">
        <v>8.3042447483192294</v>
      </c>
      <c r="K6173" s="20">
        <v>8.3663596255937343</v>
      </c>
      <c r="L6173" s="20">
        <v>8.3452908475615661</v>
      </c>
      <c r="M6173" s="20">
        <v>8.0899519375468039</v>
      </c>
      <c r="N6173" s="20">
        <v>8.1093220939513877</v>
      </c>
    </row>
    <row r="6174" spans="1:14" x14ac:dyDescent="0.3">
      <c r="A6174" s="19">
        <v>34817</v>
      </c>
      <c r="B6174" s="20">
        <v>1.9891535082026941</v>
      </c>
      <c r="C6174" s="20">
        <v>3.9271271163231987</v>
      </c>
      <c r="D6174" s="20">
        <v>5.5909291985830549</v>
      </c>
      <c r="E6174" s="20">
        <v>6.8658013904461139</v>
      </c>
      <c r="F6174" s="21">
        <v>6.9158619412546329</v>
      </c>
      <c r="G6174" s="20">
        <v>7.1487182916008782</v>
      </c>
      <c r="H6174" s="20">
        <v>7.7670000507064625</v>
      </c>
      <c r="I6174" s="20">
        <v>8.0669978652499559</v>
      </c>
      <c r="J6174" s="20">
        <v>8.2994915460296106</v>
      </c>
      <c r="K6174" s="20">
        <v>8.3635046508886752</v>
      </c>
      <c r="L6174" s="20">
        <v>8.3539286699428565</v>
      </c>
      <c r="M6174" s="20">
        <v>8.116386680419291</v>
      </c>
      <c r="N6174" s="20">
        <v>8.1446337656412346</v>
      </c>
    </row>
    <row r="6175" spans="1:14" x14ac:dyDescent="0.3">
      <c r="A6175" s="19">
        <v>34816</v>
      </c>
      <c r="B6175" s="20">
        <v>1.9655469505717811</v>
      </c>
      <c r="C6175" s="20">
        <v>3.8983508516097913</v>
      </c>
      <c r="D6175" s="20">
        <v>5.5614325705325491</v>
      </c>
      <c r="E6175" s="20">
        <v>6.8353649053404641</v>
      </c>
      <c r="F6175" s="21">
        <v>6.883526318510059</v>
      </c>
      <c r="G6175" s="20">
        <v>7.1162374672803317</v>
      </c>
      <c r="H6175" s="20">
        <v>7.7333214734891262</v>
      </c>
      <c r="I6175" s="20">
        <v>8.0266477404938552</v>
      </c>
      <c r="J6175" s="20">
        <v>8.2491620159913257</v>
      </c>
      <c r="K6175" s="20">
        <v>8.3128839436527073</v>
      </c>
      <c r="L6175" s="20">
        <v>8.3067419633687649</v>
      </c>
      <c r="M6175" s="20">
        <v>8.0775606704411498</v>
      </c>
      <c r="N6175" s="20">
        <v>8.1060780441548506</v>
      </c>
    </row>
    <row r="6176" spans="1:14" x14ac:dyDescent="0.3">
      <c r="A6176" s="19">
        <v>34815</v>
      </c>
      <c r="B6176" s="20">
        <v>1.5210780756820945</v>
      </c>
      <c r="C6176" s="20">
        <v>3.6795543496738379</v>
      </c>
      <c r="D6176" s="20">
        <v>5.4020209603587119</v>
      </c>
      <c r="E6176" s="20">
        <v>6.7400002150877238</v>
      </c>
      <c r="F6176" s="21">
        <v>6.824452677999032</v>
      </c>
      <c r="G6176" s="20">
        <v>7.0676998032336504</v>
      </c>
      <c r="H6176" s="20">
        <v>7.6863995617217649</v>
      </c>
      <c r="I6176" s="20">
        <v>7.979043464687769</v>
      </c>
      <c r="J6176" s="20">
        <v>8.2116347130407767</v>
      </c>
      <c r="K6176" s="20">
        <v>8.2811931164657206</v>
      </c>
      <c r="L6176" s="20">
        <v>8.2726255152550685</v>
      </c>
      <c r="M6176" s="20">
        <v>8.0463640045133662</v>
      </c>
      <c r="N6176" s="20">
        <v>8.0695201240264343</v>
      </c>
    </row>
    <row r="6177" spans="1:14" x14ac:dyDescent="0.3">
      <c r="A6177" s="19">
        <v>34814</v>
      </c>
      <c r="B6177" s="20">
        <v>1.133400153435538</v>
      </c>
      <c r="C6177" s="20">
        <v>3.5831168234492541</v>
      </c>
      <c r="D6177" s="20">
        <v>5.3264956661351164</v>
      </c>
      <c r="E6177" s="20">
        <v>6.717201954800375</v>
      </c>
      <c r="F6177" s="21">
        <v>6.8499881851905302</v>
      </c>
      <c r="G6177" s="20">
        <v>7.1001669441479107</v>
      </c>
      <c r="H6177" s="20">
        <v>7.7179389252781485</v>
      </c>
      <c r="I6177" s="20">
        <v>8.023825443017806</v>
      </c>
      <c r="J6177" s="20">
        <v>8.2793628064494875</v>
      </c>
      <c r="K6177" s="20">
        <v>8.3477541522814374</v>
      </c>
      <c r="L6177" s="20">
        <v>8.3215504892825329</v>
      </c>
      <c r="M6177" s="20">
        <v>8.0821263404365826</v>
      </c>
      <c r="N6177" s="20">
        <v>8.0907454785506498</v>
      </c>
    </row>
    <row r="6178" spans="1:14" x14ac:dyDescent="0.3">
      <c r="A6178" s="19">
        <v>34813</v>
      </c>
      <c r="B6178" s="20">
        <v>1.1133444869827009</v>
      </c>
      <c r="C6178" s="20">
        <v>3.4893266184048777</v>
      </c>
      <c r="D6178" s="20">
        <v>5.2399683069702583</v>
      </c>
      <c r="E6178" s="20">
        <v>6.6259257512911596</v>
      </c>
      <c r="F6178" s="21">
        <v>6.7439513966232116</v>
      </c>
      <c r="G6178" s="20">
        <v>6.9939349707260101</v>
      </c>
      <c r="H6178" s="20">
        <v>7.6254453361322181</v>
      </c>
      <c r="I6178" s="20">
        <v>7.948224770937478</v>
      </c>
      <c r="J6178" s="20">
        <v>8.2217768131276223</v>
      </c>
      <c r="K6178" s="20">
        <v>8.2947921203523798</v>
      </c>
      <c r="L6178" s="20">
        <v>8.2714897695928027</v>
      </c>
      <c r="M6178" s="20">
        <v>8.0555713253466585</v>
      </c>
      <c r="N6178" s="20">
        <v>8.0613311235097633</v>
      </c>
    </row>
    <row r="6179" spans="1:14" x14ac:dyDescent="0.3">
      <c r="A6179" s="19">
        <v>34810</v>
      </c>
      <c r="B6179" s="20">
        <v>1.5791418637563694</v>
      </c>
      <c r="C6179" s="20">
        <v>3.3630698021123795</v>
      </c>
      <c r="D6179" s="20">
        <v>5.2349771004445813</v>
      </c>
      <c r="E6179" s="20">
        <v>6.3776237105005782</v>
      </c>
      <c r="F6179" s="21">
        <v>6.6404991687641726</v>
      </c>
      <c r="G6179" s="20">
        <v>6.8963910683529717</v>
      </c>
      <c r="H6179" s="20">
        <v>7.5785494126450548</v>
      </c>
      <c r="I6179" s="20">
        <v>7.9212997083767815</v>
      </c>
      <c r="J6179" s="20">
        <v>8.2071973180884683</v>
      </c>
      <c r="K6179" s="20">
        <v>8.2875899777695192</v>
      </c>
      <c r="L6179" s="20">
        <v>8.2710679888365739</v>
      </c>
      <c r="M6179" s="20">
        <v>8.0576859736024051</v>
      </c>
      <c r="N6179" s="20">
        <v>8.0666372334134948</v>
      </c>
    </row>
    <row r="6180" spans="1:14" x14ac:dyDescent="0.3">
      <c r="A6180" s="19">
        <v>34809</v>
      </c>
      <c r="B6180" s="20">
        <v>1.6451679508985286</v>
      </c>
      <c r="C6180" s="20">
        <v>3.4002416616412301</v>
      </c>
      <c r="D6180" s="20">
        <v>5.2907763262142886</v>
      </c>
      <c r="E6180" s="20">
        <v>6.4154511328512394</v>
      </c>
      <c r="F6180" s="21">
        <v>6.6787912727712824</v>
      </c>
      <c r="G6180" s="20">
        <v>6.9366866182844591</v>
      </c>
      <c r="H6180" s="20">
        <v>7.6428721355429818</v>
      </c>
      <c r="I6180" s="20">
        <v>7.9864164967186833</v>
      </c>
      <c r="J6180" s="20">
        <v>8.2586332447891202</v>
      </c>
      <c r="K6180" s="20">
        <v>8.3269452521280733</v>
      </c>
      <c r="L6180" s="20">
        <v>8.29825371237688</v>
      </c>
      <c r="M6180" s="20">
        <v>8.0838887097778631</v>
      </c>
      <c r="N6180" s="20">
        <v>8.0827009801654395</v>
      </c>
    </row>
    <row r="6181" spans="1:14" x14ac:dyDescent="0.3">
      <c r="A6181" s="19">
        <v>34808</v>
      </c>
      <c r="B6181" s="20">
        <v>1.4058949503458003</v>
      </c>
      <c r="C6181" s="20">
        <v>3.3379334485804542</v>
      </c>
      <c r="D6181" s="20">
        <v>5.2412724327359577</v>
      </c>
      <c r="E6181" s="20">
        <v>6.402362653040961</v>
      </c>
      <c r="F6181" s="21">
        <v>6.6830647220911956</v>
      </c>
      <c r="G6181" s="20">
        <v>6.9451911129746309</v>
      </c>
      <c r="H6181" s="20">
        <v>7.6564213544475974</v>
      </c>
      <c r="I6181" s="20">
        <v>8.0064895316050784</v>
      </c>
      <c r="J6181" s="20">
        <v>8.2888640918880974</v>
      </c>
      <c r="K6181" s="20">
        <v>8.3681534041640742</v>
      </c>
      <c r="L6181" s="20">
        <v>8.356777445781983</v>
      </c>
      <c r="M6181" s="20">
        <v>8.1248535447040773</v>
      </c>
      <c r="N6181" s="20">
        <v>8.1443880838982885</v>
      </c>
    </row>
    <row r="6182" spans="1:14" x14ac:dyDescent="0.3">
      <c r="A6182" s="19">
        <v>34807</v>
      </c>
      <c r="B6182" s="20">
        <v>1.8424559199268806</v>
      </c>
      <c r="C6182" s="20">
        <v>3.4866503297193798</v>
      </c>
      <c r="D6182" s="20">
        <v>5.2949515721606311</v>
      </c>
      <c r="E6182" s="20">
        <v>6.3616694938217542</v>
      </c>
      <c r="F6182" s="21">
        <v>6.6106241079096453</v>
      </c>
      <c r="G6182" s="20">
        <v>6.8568338327240328</v>
      </c>
      <c r="H6182" s="20">
        <v>7.5435957896412154</v>
      </c>
      <c r="I6182" s="20">
        <v>7.8876818750845779</v>
      </c>
      <c r="J6182" s="20">
        <v>8.1688892648530675</v>
      </c>
      <c r="K6182" s="20">
        <v>8.2498608173230323</v>
      </c>
      <c r="L6182" s="20">
        <v>8.2440762468986115</v>
      </c>
      <c r="M6182" s="20">
        <v>8.0434190052003007</v>
      </c>
      <c r="N6182" s="20">
        <v>8.0617187048282304</v>
      </c>
    </row>
    <row r="6183" spans="1:14" x14ac:dyDescent="0.3">
      <c r="A6183" s="19">
        <v>34802</v>
      </c>
      <c r="B6183" s="20">
        <v>2.0374407723673791</v>
      </c>
      <c r="C6183" s="20">
        <v>3.6063817048194053</v>
      </c>
      <c r="D6183" s="20">
        <v>5.3626952362413434</v>
      </c>
      <c r="E6183" s="20">
        <v>6.391003226419306</v>
      </c>
      <c r="F6183" s="21">
        <v>6.6303964074464359</v>
      </c>
      <c r="G6183" s="20">
        <v>6.8691642612702912</v>
      </c>
      <c r="H6183" s="20">
        <v>7.5457934892085445</v>
      </c>
      <c r="I6183" s="20">
        <v>7.8919285559326431</v>
      </c>
      <c r="J6183" s="20">
        <v>8.177319862025282</v>
      </c>
      <c r="K6183" s="20">
        <v>8.2572450110983286</v>
      </c>
      <c r="L6183" s="20">
        <v>8.2452123214432849</v>
      </c>
      <c r="M6183" s="20">
        <v>8.0413054285663126</v>
      </c>
      <c r="N6183" s="20">
        <v>8.0537713419268808</v>
      </c>
    </row>
    <row r="6184" spans="1:14" x14ac:dyDescent="0.3">
      <c r="A6184" s="19">
        <v>34801</v>
      </c>
      <c r="B6184" s="20">
        <v>1.7855912731304748</v>
      </c>
      <c r="C6184" s="20">
        <v>3.4069004997955847</v>
      </c>
      <c r="D6184" s="20">
        <v>5.268159769682125</v>
      </c>
      <c r="E6184" s="20">
        <v>6.3503913618743129</v>
      </c>
      <c r="F6184" s="21">
        <v>6.6007145277447536</v>
      </c>
      <c r="G6184" s="20">
        <v>6.8529847048570005</v>
      </c>
      <c r="H6184" s="20">
        <v>7.5603724102345859</v>
      </c>
      <c r="I6184" s="20">
        <v>7.9138990316469231</v>
      </c>
      <c r="J6184" s="20">
        <v>8.2077211394357601</v>
      </c>
      <c r="K6184" s="20">
        <v>8.3011593528946168</v>
      </c>
      <c r="L6184" s="20">
        <v>8.305634923664531</v>
      </c>
      <c r="M6184" s="20">
        <v>8.0858155155626505</v>
      </c>
      <c r="N6184" s="20">
        <v>8.1147676545776974</v>
      </c>
    </row>
    <row r="6185" spans="1:14" x14ac:dyDescent="0.3">
      <c r="A6185" s="19">
        <v>34800</v>
      </c>
      <c r="B6185" s="20">
        <v>1.9086900218066241</v>
      </c>
      <c r="C6185" s="20">
        <v>3.4829120598475427</v>
      </c>
      <c r="D6185" s="20">
        <v>5.3364811755266146</v>
      </c>
      <c r="E6185" s="20">
        <v>6.3970602742607232</v>
      </c>
      <c r="F6185" s="21">
        <v>6.6437928418514272</v>
      </c>
      <c r="G6185" s="20">
        <v>6.8945074574965624</v>
      </c>
      <c r="H6185" s="20">
        <v>7.6164541406908999</v>
      </c>
      <c r="I6185" s="20">
        <v>7.9831016936451746</v>
      </c>
      <c r="J6185" s="20">
        <v>8.2825733188462483</v>
      </c>
      <c r="K6185" s="20">
        <v>8.3723675597519041</v>
      </c>
      <c r="L6185" s="20">
        <v>8.3689188256238705</v>
      </c>
      <c r="M6185" s="20">
        <v>8.1258829068765142</v>
      </c>
      <c r="N6185" s="20">
        <v>8.1528444460091709</v>
      </c>
    </row>
    <row r="6186" spans="1:14" x14ac:dyDescent="0.3">
      <c r="A6186" s="19">
        <v>34799</v>
      </c>
      <c r="B6186" s="20">
        <v>2.0838755323275535</v>
      </c>
      <c r="C6186" s="20">
        <v>3.5925765037098945</v>
      </c>
      <c r="D6186" s="20">
        <v>5.3986744720213657</v>
      </c>
      <c r="E6186" s="20">
        <v>6.4249630597119101</v>
      </c>
      <c r="F6186" s="21">
        <v>6.6632461457772756</v>
      </c>
      <c r="G6186" s="20">
        <v>6.9072077855876266</v>
      </c>
      <c r="H6186" s="20">
        <v>7.618501508167884</v>
      </c>
      <c r="I6186" s="20">
        <v>7.9835146245060331</v>
      </c>
      <c r="J6186" s="20">
        <v>8.2800625586845733</v>
      </c>
      <c r="K6186" s="20">
        <v>8.3686058873710287</v>
      </c>
      <c r="L6186" s="20">
        <v>8.3703275694944619</v>
      </c>
      <c r="M6186" s="20">
        <v>8.1381169382658225</v>
      </c>
      <c r="N6186" s="20">
        <v>8.1700977625325226</v>
      </c>
    </row>
    <row r="6187" spans="1:14" x14ac:dyDescent="0.3">
      <c r="A6187" s="19">
        <v>34796</v>
      </c>
      <c r="B6187" s="20">
        <v>2.3133858348111325</v>
      </c>
      <c r="C6187" s="20">
        <v>3.6733357437938352</v>
      </c>
      <c r="D6187" s="20">
        <v>5.4388138629185221</v>
      </c>
      <c r="E6187" s="20">
        <v>6.4212034967853242</v>
      </c>
      <c r="F6187" s="21">
        <v>6.6435281643766988</v>
      </c>
      <c r="G6187" s="20">
        <v>6.8802320196765621</v>
      </c>
      <c r="H6187" s="20">
        <v>7.5756591086929062</v>
      </c>
      <c r="I6187" s="20">
        <v>7.9328993082732078</v>
      </c>
      <c r="J6187" s="20">
        <v>8.2252023384004698</v>
      </c>
      <c r="K6187" s="20">
        <v>8.3105579920599197</v>
      </c>
      <c r="L6187" s="20">
        <v>8.3034467385844781</v>
      </c>
      <c r="M6187" s="20">
        <v>8.0874759625645627</v>
      </c>
      <c r="N6187" s="20">
        <v>8.1044899400208035</v>
      </c>
    </row>
    <row r="6188" spans="1:14" x14ac:dyDescent="0.3">
      <c r="A6188" s="19">
        <v>34795</v>
      </c>
      <c r="B6188" s="20">
        <v>2.2674015925610824</v>
      </c>
      <c r="C6188" s="20">
        <v>3.5490697296320413</v>
      </c>
      <c r="D6188" s="20">
        <v>5.4507428565800282</v>
      </c>
      <c r="E6188" s="20">
        <v>6.476337761565925</v>
      </c>
      <c r="F6188" s="21">
        <v>6.6991905666830887</v>
      </c>
      <c r="G6188" s="20">
        <v>6.9511837521139892</v>
      </c>
      <c r="H6188" s="20">
        <v>7.6814591612291947</v>
      </c>
      <c r="I6188" s="20">
        <v>8.0287265717916885</v>
      </c>
      <c r="J6188" s="20">
        <v>8.2870966832913826</v>
      </c>
      <c r="K6188" s="20">
        <v>8.3503797455904856</v>
      </c>
      <c r="L6188" s="20">
        <v>8.3283602941981343</v>
      </c>
      <c r="M6188" s="20">
        <v>8.1057056311589477</v>
      </c>
      <c r="N6188" s="20">
        <v>8.1174303178831924</v>
      </c>
    </row>
    <row r="6189" spans="1:14" x14ac:dyDescent="0.3">
      <c r="A6189" s="19">
        <v>34794</v>
      </c>
      <c r="B6189" s="20">
        <v>1.9432992603793338</v>
      </c>
      <c r="C6189" s="20">
        <v>3.3466508389229492</v>
      </c>
      <c r="D6189" s="20">
        <v>5.3215066098721771</v>
      </c>
      <c r="E6189" s="20">
        <v>6.4094610055225454</v>
      </c>
      <c r="F6189" s="21">
        <v>6.6466980842395396</v>
      </c>
      <c r="G6189" s="20">
        <v>6.9093208108523712</v>
      </c>
      <c r="H6189" s="20">
        <v>7.649915745820616</v>
      </c>
      <c r="I6189" s="20">
        <v>8.000836249250554</v>
      </c>
      <c r="J6189" s="20">
        <v>8.2671315559359915</v>
      </c>
      <c r="K6189" s="20">
        <v>8.3305401888593682</v>
      </c>
      <c r="L6189" s="20">
        <v>8.3039000746124003</v>
      </c>
      <c r="M6189" s="20">
        <v>8.0856348292526157</v>
      </c>
      <c r="N6189" s="20">
        <v>8.0921265937185449</v>
      </c>
    </row>
    <row r="6190" spans="1:14" x14ac:dyDescent="0.3">
      <c r="A6190" s="19">
        <v>34793</v>
      </c>
      <c r="B6190" s="20">
        <v>2.1388295120303198</v>
      </c>
      <c r="C6190" s="20">
        <v>3.368035667409865</v>
      </c>
      <c r="D6190" s="20">
        <v>5.3664700761512272</v>
      </c>
      <c r="E6190" s="20">
        <v>6.4184965487234296</v>
      </c>
      <c r="F6190" s="21">
        <v>6.6425484341404717</v>
      </c>
      <c r="G6190" s="20">
        <v>6.9055167600884211</v>
      </c>
      <c r="H6190" s="20">
        <v>7.6741941192527046</v>
      </c>
      <c r="I6190" s="20">
        <v>8.0327982639077611</v>
      </c>
      <c r="J6190" s="20">
        <v>8.2896712274992446</v>
      </c>
      <c r="K6190" s="20">
        <v>8.3449861774528102</v>
      </c>
      <c r="L6190" s="20">
        <v>8.3146960685129887</v>
      </c>
      <c r="M6190" s="20">
        <v>8.0964281828452069</v>
      </c>
      <c r="N6190" s="20">
        <v>8.1027984540300544</v>
      </c>
    </row>
    <row r="6191" spans="1:14" x14ac:dyDescent="0.3">
      <c r="A6191" s="19">
        <v>34792</v>
      </c>
      <c r="B6191" s="20">
        <v>2.0778384077104164</v>
      </c>
      <c r="C6191" s="20">
        <v>3.2945867740561301</v>
      </c>
      <c r="D6191" s="20">
        <v>5.3462479921529926</v>
      </c>
      <c r="E6191" s="20">
        <v>6.4249410827828042</v>
      </c>
      <c r="F6191" s="21">
        <v>6.6500681972687481</v>
      </c>
      <c r="G6191" s="20">
        <v>6.9192470077239232</v>
      </c>
      <c r="H6191" s="20">
        <v>7.6996518521776984</v>
      </c>
      <c r="I6191" s="20">
        <v>8.0636568089486804</v>
      </c>
      <c r="J6191" s="20">
        <v>8.3262430467847182</v>
      </c>
      <c r="K6191" s="20">
        <v>8.3832945561575993</v>
      </c>
      <c r="L6191" s="20">
        <v>8.3547408049394054</v>
      </c>
      <c r="M6191" s="20">
        <v>8.1498149080879845</v>
      </c>
      <c r="N6191" s="20">
        <v>8.1551937813177648</v>
      </c>
    </row>
    <row r="6192" spans="1:14" x14ac:dyDescent="0.3">
      <c r="A6192" s="19">
        <v>34789</v>
      </c>
      <c r="B6192" s="20">
        <v>1.7516662353730972</v>
      </c>
      <c r="C6192" s="20">
        <v>3.0777270230153828</v>
      </c>
      <c r="D6192" s="20">
        <v>5.2395259584039771</v>
      </c>
      <c r="E6192" s="20">
        <v>6.3783473401986637</v>
      </c>
      <c r="F6192" s="21">
        <v>6.6201490118252506</v>
      </c>
      <c r="G6192" s="20">
        <v>6.9045458596931555</v>
      </c>
      <c r="H6192" s="20">
        <v>7.7344035763369234</v>
      </c>
      <c r="I6192" s="20">
        <v>8.117918750104506</v>
      </c>
      <c r="J6192" s="20">
        <v>8.3818173301156289</v>
      </c>
      <c r="K6192" s="20">
        <v>8.4347726822647129</v>
      </c>
      <c r="L6192" s="20">
        <v>8.4125177149460608</v>
      </c>
      <c r="M6192" s="20">
        <v>8.1900883620636105</v>
      </c>
      <c r="N6192" s="20">
        <v>8.2102916629901568</v>
      </c>
    </row>
    <row r="6193" spans="1:14" x14ac:dyDescent="0.3">
      <c r="A6193" s="19">
        <v>34788</v>
      </c>
      <c r="B6193" s="20">
        <v>1.633907369221415</v>
      </c>
      <c r="C6193" s="20">
        <v>3.0911347644536704</v>
      </c>
      <c r="D6193" s="20">
        <v>5.1812663368330334</v>
      </c>
      <c r="E6193" s="20">
        <v>6.3178468048244936</v>
      </c>
      <c r="F6193" s="21">
        <v>6.567681623087398</v>
      </c>
      <c r="G6193" s="20">
        <v>6.8452112623579309</v>
      </c>
      <c r="H6193" s="20">
        <v>7.6431193953995393</v>
      </c>
      <c r="I6193" s="20">
        <v>8.0253020992188446</v>
      </c>
      <c r="J6193" s="20">
        <v>8.314669195215048</v>
      </c>
      <c r="K6193" s="20">
        <v>8.3867669207220654</v>
      </c>
      <c r="L6193" s="20">
        <v>8.3714341636201191</v>
      </c>
      <c r="M6193" s="20">
        <v>8.1141600632669775</v>
      </c>
      <c r="N6193" s="20">
        <v>8.1460653472946731</v>
      </c>
    </row>
    <row r="6194" spans="1:14" x14ac:dyDescent="0.3">
      <c r="A6194" s="19">
        <v>34787</v>
      </c>
      <c r="B6194" s="20">
        <v>1.3483053479375648</v>
      </c>
      <c r="C6194" s="20">
        <v>3.0035102412036867</v>
      </c>
      <c r="D6194" s="20">
        <v>5.1687755687571659</v>
      </c>
      <c r="E6194" s="20">
        <v>6.3785401563687687</v>
      </c>
      <c r="F6194" s="21">
        <v>6.6501708167467957</v>
      </c>
      <c r="G6194" s="20">
        <v>6.939844975937822</v>
      </c>
      <c r="H6194" s="20">
        <v>7.7549544606173608</v>
      </c>
      <c r="I6194" s="20">
        <v>8.1415738989654063</v>
      </c>
      <c r="J6194" s="20">
        <v>8.4300674922101173</v>
      </c>
      <c r="K6194" s="20">
        <v>8.4942605466833001</v>
      </c>
      <c r="L6194" s="20">
        <v>8.4543365123928655</v>
      </c>
      <c r="M6194" s="20">
        <v>8.1667545317158972</v>
      </c>
      <c r="N6194" s="20">
        <v>8.1756498851274149</v>
      </c>
    </row>
    <row r="6195" spans="1:14" x14ac:dyDescent="0.3">
      <c r="A6195" s="19">
        <v>34786</v>
      </c>
      <c r="B6195" s="20">
        <v>1.2685150473413245</v>
      </c>
      <c r="C6195" s="20">
        <v>2.9828152958450698</v>
      </c>
      <c r="D6195" s="20">
        <v>5.123285468379855</v>
      </c>
      <c r="E6195" s="20">
        <v>6.3327492203462947</v>
      </c>
      <c r="F6195" s="21">
        <v>6.6085862043832337</v>
      </c>
      <c r="G6195" s="20">
        <v>6.8961396640230586</v>
      </c>
      <c r="H6195" s="20">
        <v>7.7032812990962967</v>
      </c>
      <c r="I6195" s="20">
        <v>8.0892512686734896</v>
      </c>
      <c r="J6195" s="20">
        <v>8.3767245575049838</v>
      </c>
      <c r="K6195" s="20">
        <v>8.4377160813825256</v>
      </c>
      <c r="L6195" s="20">
        <v>8.3986795453867575</v>
      </c>
      <c r="M6195" s="20">
        <v>8.1392552459100589</v>
      </c>
      <c r="N6195" s="20">
        <v>8.1441424871877839</v>
      </c>
    </row>
    <row r="6196" spans="1:14" x14ac:dyDescent="0.3">
      <c r="A6196" s="19">
        <v>34785</v>
      </c>
      <c r="B6196" s="20">
        <v>1.5707884853909633</v>
      </c>
      <c r="C6196" s="20">
        <v>3.2007669339944922</v>
      </c>
      <c r="D6196" s="20">
        <v>5.220397094346346</v>
      </c>
      <c r="E6196" s="20">
        <v>6.3618008626338343</v>
      </c>
      <c r="F6196" s="21">
        <v>6.6232771068194811</v>
      </c>
      <c r="G6196" s="20">
        <v>6.8948790473544266</v>
      </c>
      <c r="H6196" s="20">
        <v>7.6683933945125666</v>
      </c>
      <c r="I6196" s="20">
        <v>8.0506059373017269</v>
      </c>
      <c r="J6196" s="20">
        <v>8.3447284705398559</v>
      </c>
      <c r="K6196" s="20">
        <v>8.4091303520861</v>
      </c>
      <c r="L6196" s="20">
        <v>8.3660956582817896</v>
      </c>
      <c r="M6196" s="20">
        <v>8.1022117545064418</v>
      </c>
      <c r="N6196" s="20">
        <v>8.1011148683462508</v>
      </c>
    </row>
    <row r="6197" spans="1:14" x14ac:dyDescent="0.3">
      <c r="A6197" s="19">
        <v>34782</v>
      </c>
      <c r="B6197" s="20">
        <v>1.7467650670765416</v>
      </c>
      <c r="C6197" s="20">
        <v>3.2713445790734674</v>
      </c>
      <c r="D6197" s="20">
        <v>5.2691686524927022</v>
      </c>
      <c r="E6197" s="20">
        <v>6.377748367907313</v>
      </c>
      <c r="F6197" s="21">
        <v>6.6289980971893554</v>
      </c>
      <c r="G6197" s="20">
        <v>6.8962847334477049</v>
      </c>
      <c r="H6197" s="20">
        <v>7.6633877890304118</v>
      </c>
      <c r="I6197" s="20">
        <v>8.0387545747189808</v>
      </c>
      <c r="J6197" s="20">
        <v>8.3219694709544161</v>
      </c>
      <c r="K6197" s="20">
        <v>8.3779847914811043</v>
      </c>
      <c r="L6197" s="20">
        <v>8.3297831079345137</v>
      </c>
      <c r="M6197" s="20">
        <v>8.0845413780196225</v>
      </c>
      <c r="N6197" s="20">
        <v>8.0773281153446845</v>
      </c>
    </row>
    <row r="6198" spans="1:14" x14ac:dyDescent="0.3">
      <c r="A6198" s="19">
        <v>34781</v>
      </c>
      <c r="B6198" s="20">
        <v>1.582517163679352</v>
      </c>
      <c r="C6198" s="20">
        <v>3.2146807432536981</v>
      </c>
      <c r="D6198" s="20">
        <v>5.243712544627364</v>
      </c>
      <c r="E6198" s="20">
        <v>6.3878899045090627</v>
      </c>
      <c r="F6198" s="21">
        <v>6.6505348966268985</v>
      </c>
      <c r="G6198" s="20">
        <v>6.9232368186334368</v>
      </c>
      <c r="H6198" s="20">
        <v>7.6968668029315399</v>
      </c>
      <c r="I6198" s="20">
        <v>8.073903925139847</v>
      </c>
      <c r="J6198" s="20">
        <v>8.3558327954625842</v>
      </c>
      <c r="K6198" s="20">
        <v>8.4132859161391558</v>
      </c>
      <c r="L6198" s="20">
        <v>8.3668620100822473</v>
      </c>
      <c r="M6198" s="20">
        <v>8.1077486915590384</v>
      </c>
      <c r="N6198" s="20">
        <v>8.1043408824716963</v>
      </c>
    </row>
    <row r="6199" spans="1:14" x14ac:dyDescent="0.3">
      <c r="A6199" s="19">
        <v>34780</v>
      </c>
      <c r="B6199" s="20">
        <v>1.6763275949727507</v>
      </c>
      <c r="C6199" s="20">
        <v>3.3418107963083763</v>
      </c>
      <c r="D6199" s="20">
        <v>5.3080016365665088</v>
      </c>
      <c r="E6199" s="20">
        <v>6.4330772293890881</v>
      </c>
      <c r="F6199" s="21">
        <v>6.6953548451102236</v>
      </c>
      <c r="G6199" s="20">
        <v>6.9608288000453831</v>
      </c>
      <c r="H6199" s="20">
        <v>7.7042663582403774</v>
      </c>
      <c r="I6199" s="20">
        <v>8.0642020140959634</v>
      </c>
      <c r="J6199" s="20">
        <v>8.331384281212836</v>
      </c>
      <c r="K6199" s="20">
        <v>8.3842870362710453</v>
      </c>
      <c r="L6199" s="20">
        <v>8.338939339354928</v>
      </c>
      <c r="M6199" s="20">
        <v>8.0747277568769</v>
      </c>
      <c r="N6199" s="20">
        <v>8.0765228432450229</v>
      </c>
    </row>
    <row r="6200" spans="1:14" x14ac:dyDescent="0.3">
      <c r="A6200" s="19">
        <v>34779</v>
      </c>
      <c r="B6200" s="20">
        <v>1.8076306281147758</v>
      </c>
      <c r="C6200" s="20">
        <v>3.4276597942779858</v>
      </c>
      <c r="D6200" s="20">
        <v>5.3573099198521774</v>
      </c>
      <c r="E6200" s="20">
        <v>6.4573038598204562</v>
      </c>
      <c r="F6200" s="21">
        <v>6.7135003717332946</v>
      </c>
      <c r="G6200" s="20">
        <v>6.9738526764735296</v>
      </c>
      <c r="H6200" s="20">
        <v>7.707807274186492</v>
      </c>
      <c r="I6200" s="20">
        <v>8.0654938506228966</v>
      </c>
      <c r="J6200" s="20">
        <v>8.3297141287041061</v>
      </c>
      <c r="K6200" s="20">
        <v>8.3785404211235655</v>
      </c>
      <c r="L6200" s="20">
        <v>8.3281837862543355</v>
      </c>
      <c r="M6200" s="20">
        <v>8.0589132899792144</v>
      </c>
      <c r="N6200" s="20">
        <v>8.0583332190005841</v>
      </c>
    </row>
    <row r="6201" spans="1:14" x14ac:dyDescent="0.3">
      <c r="A6201" s="19">
        <v>34778</v>
      </c>
      <c r="B6201" s="20">
        <v>1.1953753415914399</v>
      </c>
      <c r="C6201" s="20">
        <v>3.1894880749152428</v>
      </c>
      <c r="D6201" s="20">
        <v>5.2195574100958417</v>
      </c>
      <c r="E6201" s="20">
        <v>6.4441432210126512</v>
      </c>
      <c r="F6201" s="21">
        <v>6.7390661066968445</v>
      </c>
      <c r="G6201" s="20">
        <v>7.0171764523543825</v>
      </c>
      <c r="H6201" s="20">
        <v>7.7558524340559947</v>
      </c>
      <c r="I6201" s="20">
        <v>8.1047322435469571</v>
      </c>
      <c r="J6201" s="20">
        <v>8.3629352935137007</v>
      </c>
      <c r="K6201" s="20">
        <v>8.4116736568520576</v>
      </c>
      <c r="L6201" s="20">
        <v>8.3607004784322143</v>
      </c>
      <c r="M6201" s="20">
        <v>8.0925201314763804</v>
      </c>
      <c r="N6201" s="20">
        <v>8.08963199304225</v>
      </c>
    </row>
    <row r="6202" spans="1:14" x14ac:dyDescent="0.3">
      <c r="A6202" s="19">
        <v>34775</v>
      </c>
      <c r="B6202" s="20">
        <v>1.7948603448637108</v>
      </c>
      <c r="C6202" s="20">
        <v>3.4062308137853545</v>
      </c>
      <c r="D6202" s="20">
        <v>5.3837986178756445</v>
      </c>
      <c r="E6202" s="20">
        <v>6.5028693038658671</v>
      </c>
      <c r="F6202" s="21">
        <v>6.7610077863249156</v>
      </c>
      <c r="G6202" s="20">
        <v>7.0270167628584534</v>
      </c>
      <c r="H6202" s="20">
        <v>7.7753749929247755</v>
      </c>
      <c r="I6202" s="20">
        <v>8.1385923081442524</v>
      </c>
      <c r="J6202" s="20">
        <v>8.4050606733515103</v>
      </c>
      <c r="K6202" s="20">
        <v>8.4510127660123953</v>
      </c>
      <c r="L6202" s="20">
        <v>8.3939322138562424</v>
      </c>
      <c r="M6202" s="20">
        <v>8.1285439070389529</v>
      </c>
      <c r="N6202" s="20">
        <v>8.118818322087753</v>
      </c>
    </row>
    <row r="6203" spans="1:14" x14ac:dyDescent="0.3">
      <c r="A6203" s="19">
        <v>34774</v>
      </c>
      <c r="B6203" s="20">
        <v>1.9362592961490321</v>
      </c>
      <c r="C6203" s="20">
        <v>3.4382949803962397</v>
      </c>
      <c r="D6203" s="20">
        <v>5.3914604534001391</v>
      </c>
      <c r="E6203" s="20">
        <v>6.4776225578823956</v>
      </c>
      <c r="F6203" s="21">
        <v>6.7248426612341534</v>
      </c>
      <c r="G6203" s="20">
        <v>6.9861624440089072</v>
      </c>
      <c r="H6203" s="20">
        <v>7.7221401553121893</v>
      </c>
      <c r="I6203" s="20">
        <v>8.0710866782047397</v>
      </c>
      <c r="J6203" s="20">
        <v>8.3231348570585411</v>
      </c>
      <c r="K6203" s="20">
        <v>8.3650186807712448</v>
      </c>
      <c r="L6203" s="20">
        <v>8.3077913049232812</v>
      </c>
      <c r="M6203" s="20">
        <v>8.037066812059269</v>
      </c>
      <c r="N6203" s="20">
        <v>8.0316490988687281</v>
      </c>
    </row>
    <row r="6204" spans="1:14" x14ac:dyDescent="0.3">
      <c r="A6204" s="19">
        <v>34773</v>
      </c>
      <c r="B6204" s="20">
        <v>1.9057023548185974</v>
      </c>
      <c r="C6204" s="20">
        <v>3.457331998135297</v>
      </c>
      <c r="D6204" s="20">
        <v>5.4245143564025433</v>
      </c>
      <c r="E6204" s="20">
        <v>6.5195858637742203</v>
      </c>
      <c r="F6204" s="21">
        <v>6.7725620953742958</v>
      </c>
      <c r="G6204" s="20">
        <v>7.0365012781027829</v>
      </c>
      <c r="H6204" s="20">
        <v>7.7918250243519864</v>
      </c>
      <c r="I6204" s="20">
        <v>8.1565463884626528</v>
      </c>
      <c r="J6204" s="20">
        <v>8.4257664115521145</v>
      </c>
      <c r="K6204" s="20">
        <v>8.4768747418760704</v>
      </c>
      <c r="L6204" s="20">
        <v>8.4225475688456317</v>
      </c>
      <c r="M6204" s="20">
        <v>8.1216295530440199</v>
      </c>
      <c r="N6204" s="20">
        <v>8.1226628772254053</v>
      </c>
    </row>
    <row r="6205" spans="1:14" x14ac:dyDescent="0.3">
      <c r="A6205" s="19">
        <v>34772</v>
      </c>
      <c r="B6205" s="20">
        <v>2.2061058099552611</v>
      </c>
      <c r="C6205" s="20">
        <v>3.6171171859681372</v>
      </c>
      <c r="D6205" s="20">
        <v>5.5418385393961138</v>
      </c>
      <c r="E6205" s="20">
        <v>6.5989939411740686</v>
      </c>
      <c r="F6205" s="21">
        <v>6.8362707065245338</v>
      </c>
      <c r="G6205" s="20">
        <v>7.0928178192732405</v>
      </c>
      <c r="H6205" s="20">
        <v>7.8263119124515574</v>
      </c>
      <c r="I6205" s="20">
        <v>8.182207586576105</v>
      </c>
      <c r="J6205" s="20">
        <v>8.447625017140691</v>
      </c>
      <c r="K6205" s="20">
        <v>8.4962573782743487</v>
      </c>
      <c r="L6205" s="20">
        <v>8.433094537754716</v>
      </c>
      <c r="M6205" s="20">
        <v>8.1185090948121754</v>
      </c>
      <c r="N6205" s="20">
        <v>8.1124602351340123</v>
      </c>
    </row>
    <row r="6206" spans="1:14" x14ac:dyDescent="0.3">
      <c r="A6206" s="19">
        <v>34771</v>
      </c>
      <c r="B6206" s="20">
        <v>2.0437065273773847</v>
      </c>
      <c r="C6206" s="20">
        <v>3.5346765522578032</v>
      </c>
      <c r="D6206" s="20">
        <v>5.551363843699626</v>
      </c>
      <c r="E6206" s="20">
        <v>6.6476546505746441</v>
      </c>
      <c r="F6206" s="21">
        <v>6.8985694838687888</v>
      </c>
      <c r="G6206" s="20">
        <v>7.1677706177915166</v>
      </c>
      <c r="H6206" s="20">
        <v>7.9549345932172519</v>
      </c>
      <c r="I6206" s="20">
        <v>8.3299520473999404</v>
      </c>
      <c r="J6206" s="20">
        <v>8.5947304927638726</v>
      </c>
      <c r="K6206" s="20">
        <v>8.6374748064798386</v>
      </c>
      <c r="L6206" s="20">
        <v>8.5688142153435845</v>
      </c>
      <c r="M6206" s="20">
        <v>8.2265226156645941</v>
      </c>
      <c r="N6206" s="20">
        <v>8.223750556220633</v>
      </c>
    </row>
    <row r="6207" spans="1:14" x14ac:dyDescent="0.3">
      <c r="A6207" s="19">
        <v>34768</v>
      </c>
      <c r="B6207" s="20">
        <v>2.088424092164793</v>
      </c>
      <c r="C6207" s="20">
        <v>3.8904808792503935</v>
      </c>
      <c r="D6207" s="20">
        <v>5.6628085499535814</v>
      </c>
      <c r="E6207" s="20">
        <v>6.7296967856263734</v>
      </c>
      <c r="F6207" s="21">
        <v>6.9927523425119249</v>
      </c>
      <c r="G6207" s="20">
        <v>7.2374344623247397</v>
      </c>
      <c r="H6207" s="20">
        <v>7.9489122011466451</v>
      </c>
      <c r="I6207" s="20">
        <v>8.3115595813244045</v>
      </c>
      <c r="J6207" s="20">
        <v>8.576494444672079</v>
      </c>
      <c r="K6207" s="20">
        <v>8.6217538876562951</v>
      </c>
      <c r="L6207" s="20">
        <v>8.5561211001993964</v>
      </c>
      <c r="M6207" s="20">
        <v>8.214738949529135</v>
      </c>
      <c r="N6207" s="20">
        <v>8.2135452217346252</v>
      </c>
    </row>
    <row r="6208" spans="1:14" x14ac:dyDescent="0.3">
      <c r="A6208" s="19">
        <v>34767</v>
      </c>
      <c r="B6208" s="20">
        <v>2.1035533559422106</v>
      </c>
      <c r="C6208" s="20">
        <v>3.6211590053441043</v>
      </c>
      <c r="D6208" s="20">
        <v>5.5905670691750622</v>
      </c>
      <c r="E6208" s="20">
        <v>6.6697726201487262</v>
      </c>
      <c r="F6208" s="21">
        <v>6.9206053115957671</v>
      </c>
      <c r="G6208" s="20">
        <v>7.1845751391411516</v>
      </c>
      <c r="H6208" s="20">
        <v>7.9639224494290426</v>
      </c>
      <c r="I6208" s="20">
        <v>8.3435296371083236</v>
      </c>
      <c r="J6208" s="20">
        <v>8.6214364813471764</v>
      </c>
      <c r="K6208" s="20">
        <v>8.6771898465160238</v>
      </c>
      <c r="L6208" s="20">
        <v>8.6255886775854282</v>
      </c>
      <c r="M6208" s="20">
        <v>8.2638729693798272</v>
      </c>
      <c r="N6208" s="20">
        <v>8.2811177171295949</v>
      </c>
    </row>
    <row r="6209" spans="1:14" x14ac:dyDescent="0.3">
      <c r="A6209" s="19">
        <v>34766</v>
      </c>
      <c r="B6209" s="20">
        <v>2.7280259147194457</v>
      </c>
      <c r="C6209" s="20">
        <v>4.4530659964746437</v>
      </c>
      <c r="D6209" s="20">
        <v>5.9564910585597914</v>
      </c>
      <c r="E6209" s="20">
        <v>6.8405352714542476</v>
      </c>
      <c r="F6209" s="21">
        <v>7.0863377178480809</v>
      </c>
      <c r="G6209" s="20">
        <v>7.2973128946420545</v>
      </c>
      <c r="H6209" s="20">
        <v>7.9866701013467472</v>
      </c>
      <c r="I6209" s="20">
        <v>8.3674386993317906</v>
      </c>
      <c r="J6209" s="20">
        <v>8.656597972592051</v>
      </c>
      <c r="K6209" s="20">
        <v>8.7064900282874227</v>
      </c>
      <c r="L6209" s="20">
        <v>8.6357387905441758</v>
      </c>
      <c r="M6209" s="20">
        <v>8.2589939444670382</v>
      </c>
      <c r="N6209" s="20">
        <v>8.2624609760699759</v>
      </c>
    </row>
    <row r="6210" spans="1:14" x14ac:dyDescent="0.3">
      <c r="A6210" s="19">
        <v>34765</v>
      </c>
      <c r="B6210" s="20">
        <v>2.0807935665205655</v>
      </c>
      <c r="C6210" s="20">
        <v>3.5543949993780171</v>
      </c>
      <c r="D6210" s="20">
        <v>5.6020744707917913</v>
      </c>
      <c r="E6210" s="20">
        <v>6.7027967443391301</v>
      </c>
      <c r="F6210" s="21">
        <v>6.954537185485437</v>
      </c>
      <c r="G6210" s="20">
        <v>7.2273248251755824</v>
      </c>
      <c r="H6210" s="20">
        <v>8.0352670360000982</v>
      </c>
      <c r="I6210" s="20">
        <v>8.4248573960437021</v>
      </c>
      <c r="J6210" s="20">
        <v>8.7055461747994283</v>
      </c>
      <c r="K6210" s="20">
        <v>8.7608225228398968</v>
      </c>
      <c r="L6210" s="20">
        <v>8.7083095561038864</v>
      </c>
      <c r="M6210" s="20">
        <v>8.3622297387694413</v>
      </c>
      <c r="N6210" s="20">
        <v>8.3742689470716485</v>
      </c>
    </row>
    <row r="6211" spans="1:14" x14ac:dyDescent="0.3">
      <c r="A6211" s="19">
        <v>34764</v>
      </c>
      <c r="B6211" s="20">
        <v>2.0750578141761018</v>
      </c>
      <c r="C6211" s="20">
        <v>3.537011637052581</v>
      </c>
      <c r="D6211" s="20">
        <v>5.499214550377463</v>
      </c>
      <c r="E6211" s="20">
        <v>6.5647430919532912</v>
      </c>
      <c r="F6211" s="21">
        <v>6.8102701933928129</v>
      </c>
      <c r="G6211" s="20">
        <v>7.0725185560123265</v>
      </c>
      <c r="H6211" s="20">
        <v>7.8554253420934055</v>
      </c>
      <c r="I6211" s="20">
        <v>8.2493870502818947</v>
      </c>
      <c r="J6211" s="20">
        <v>8.5499713195629763</v>
      </c>
      <c r="K6211" s="20">
        <v>8.615618380142811</v>
      </c>
      <c r="L6211" s="20">
        <v>8.5690518760233481</v>
      </c>
      <c r="M6211" s="20">
        <v>8.2290773053341351</v>
      </c>
      <c r="N6211" s="20">
        <v>8.243345409190816</v>
      </c>
    </row>
    <row r="6212" spans="1:14" x14ac:dyDescent="0.3">
      <c r="A6212" s="19">
        <v>34761</v>
      </c>
      <c r="B6212" s="20">
        <v>1.8440507649832405</v>
      </c>
      <c r="C6212" s="20">
        <v>3.3945555328910508</v>
      </c>
      <c r="D6212" s="20">
        <v>5.4072286306989064</v>
      </c>
      <c r="E6212" s="20">
        <v>6.5139982720112011</v>
      </c>
      <c r="F6212" s="21">
        <v>6.7703633110972765</v>
      </c>
      <c r="G6212" s="20">
        <v>7.0399244795545846</v>
      </c>
      <c r="H6212" s="20">
        <v>7.8207270828902669</v>
      </c>
      <c r="I6212" s="20">
        <v>8.1959504069121962</v>
      </c>
      <c r="J6212" s="20">
        <v>8.4672966529921645</v>
      </c>
      <c r="K6212" s="20">
        <v>8.5199335132509351</v>
      </c>
      <c r="L6212" s="20">
        <v>8.4703506487218441</v>
      </c>
      <c r="M6212" s="20">
        <v>8.1621126527875845</v>
      </c>
      <c r="N6212" s="20">
        <v>8.1692243417721677</v>
      </c>
    </row>
    <row r="6213" spans="1:14" x14ac:dyDescent="0.3">
      <c r="A6213" s="19">
        <v>34760</v>
      </c>
      <c r="B6213" s="20">
        <v>2.2448732007672483</v>
      </c>
      <c r="C6213" s="20">
        <v>3.5825989445644328</v>
      </c>
      <c r="D6213" s="20">
        <v>5.5252640878346675</v>
      </c>
      <c r="E6213" s="20">
        <v>6.558874366793777</v>
      </c>
      <c r="F6213" s="21">
        <v>6.7925219890386588</v>
      </c>
      <c r="G6213" s="20">
        <v>7.0503363363017577</v>
      </c>
      <c r="H6213" s="20">
        <v>7.8138130014904421</v>
      </c>
      <c r="I6213" s="20">
        <v>8.1833726089520784</v>
      </c>
      <c r="J6213" s="20">
        <v>8.4527239512754271</v>
      </c>
      <c r="K6213" s="20">
        <v>8.508471695957482</v>
      </c>
      <c r="L6213" s="20">
        <v>8.4649821200770639</v>
      </c>
      <c r="M6213" s="20">
        <v>8.1539111499735455</v>
      </c>
      <c r="N6213" s="20">
        <v>8.167007532939822</v>
      </c>
    </row>
    <row r="6214" spans="1:14" x14ac:dyDescent="0.3">
      <c r="A6214" s="19">
        <v>34759</v>
      </c>
      <c r="B6214" s="20">
        <v>2.1049035746628277</v>
      </c>
      <c r="C6214" s="20">
        <v>3.5679611355221574</v>
      </c>
      <c r="D6214" s="20">
        <v>5.5301345844566754</v>
      </c>
      <c r="E6214" s="20">
        <v>6.5974308107775519</v>
      </c>
      <c r="F6214" s="21">
        <v>6.8433316853064472</v>
      </c>
      <c r="G6214" s="20">
        <v>7.1054197266988597</v>
      </c>
      <c r="H6214" s="20">
        <v>7.8694457954854435</v>
      </c>
      <c r="I6214" s="20">
        <v>8.233880348216184</v>
      </c>
      <c r="J6214" s="20">
        <v>8.4913801543450038</v>
      </c>
      <c r="K6214" s="20">
        <v>8.5337441949191764</v>
      </c>
      <c r="L6214" s="20">
        <v>8.4695589904880357</v>
      </c>
      <c r="M6214" s="20">
        <v>8.1234552564586942</v>
      </c>
      <c r="N6214" s="20">
        <v>8.1276883068111019</v>
      </c>
    </row>
    <row r="6215" spans="1:14" x14ac:dyDescent="0.3">
      <c r="A6215" s="19">
        <v>34758</v>
      </c>
      <c r="B6215" s="20">
        <v>2.1326834039499687</v>
      </c>
      <c r="C6215" s="20">
        <v>3.5462491470509381</v>
      </c>
      <c r="D6215" s="20">
        <v>5.534619939905145</v>
      </c>
      <c r="E6215" s="20">
        <v>6.6052190692568669</v>
      </c>
      <c r="F6215" s="21">
        <v>6.8481376924057811</v>
      </c>
      <c r="G6215" s="20">
        <v>7.1126593168329819</v>
      </c>
      <c r="H6215" s="20">
        <v>7.8885482985076107</v>
      </c>
      <c r="I6215" s="20">
        <v>8.2674450122186158</v>
      </c>
      <c r="J6215" s="20">
        <v>8.5465363931003946</v>
      </c>
      <c r="K6215" s="20">
        <v>8.5982398646209273</v>
      </c>
      <c r="L6215" s="20">
        <v>8.5358395703008547</v>
      </c>
      <c r="M6215" s="20">
        <v>8.1757358107497762</v>
      </c>
      <c r="N6215" s="20">
        <v>8.1821154359149766</v>
      </c>
    </row>
    <row r="6216" spans="1:14" x14ac:dyDescent="0.3">
      <c r="A6216" s="19">
        <v>34757</v>
      </c>
      <c r="B6216" s="20">
        <v>2.2107900998164673</v>
      </c>
      <c r="C6216" s="20">
        <v>3.6172779825356436</v>
      </c>
      <c r="D6216" s="20">
        <v>5.5718738723475312</v>
      </c>
      <c r="E6216" s="20">
        <v>6.6280872555170625</v>
      </c>
      <c r="F6216" s="21">
        <v>6.868388170961774</v>
      </c>
      <c r="G6216" s="20">
        <v>7.1286800432653106</v>
      </c>
      <c r="H6216" s="20">
        <v>7.8935468647506015</v>
      </c>
      <c r="I6216" s="20">
        <v>8.2739713713661285</v>
      </c>
      <c r="J6216" s="20">
        <v>8.5622810351392467</v>
      </c>
      <c r="K6216" s="20">
        <v>8.6192276221237272</v>
      </c>
      <c r="L6216" s="20">
        <v>8.5559620234139473</v>
      </c>
      <c r="M6216" s="20">
        <v>8.1919121550454808</v>
      </c>
      <c r="N6216" s="20">
        <v>8.1952955012334225</v>
      </c>
    </row>
    <row r="6217" spans="1:14" x14ac:dyDescent="0.3">
      <c r="A6217" s="19">
        <v>34754</v>
      </c>
      <c r="B6217" s="20">
        <v>2.2836533589307315</v>
      </c>
      <c r="C6217" s="20">
        <v>3.7063170208788918</v>
      </c>
      <c r="D6217" s="20">
        <v>5.6135152363105618</v>
      </c>
      <c r="E6217" s="20">
        <v>6.6544807522585829</v>
      </c>
      <c r="F6217" s="21">
        <v>6.893360312982864</v>
      </c>
      <c r="G6217" s="20">
        <v>7.1481698418787012</v>
      </c>
      <c r="H6217" s="20">
        <v>7.8983728355690372</v>
      </c>
      <c r="I6217" s="20">
        <v>8.2748876320174372</v>
      </c>
      <c r="J6217" s="20">
        <v>8.5550127088849877</v>
      </c>
      <c r="K6217" s="20">
        <v>8.6026203241030377</v>
      </c>
      <c r="L6217" s="20">
        <v>8.5327575813787302</v>
      </c>
      <c r="M6217" s="20">
        <v>8.189463695921793</v>
      </c>
      <c r="N6217" s="20">
        <v>8.1853185913434032</v>
      </c>
    </row>
    <row r="6218" spans="1:14" x14ac:dyDescent="0.3">
      <c r="A6218" s="19">
        <v>34753</v>
      </c>
      <c r="B6218" s="20">
        <v>2.1107080945343988</v>
      </c>
      <c r="C6218" s="20">
        <v>3.7321903447110643</v>
      </c>
      <c r="D6218" s="20">
        <v>5.5507719379497651</v>
      </c>
      <c r="E6218" s="20">
        <v>6.5976054549486243</v>
      </c>
      <c r="F6218" s="21">
        <v>6.8486832185755819</v>
      </c>
      <c r="G6218" s="20">
        <v>7.0957787002984292</v>
      </c>
      <c r="H6218" s="20">
        <v>7.8138151515584839</v>
      </c>
      <c r="I6218" s="20">
        <v>8.187867697926146</v>
      </c>
      <c r="J6218" s="20">
        <v>8.4785410930012386</v>
      </c>
      <c r="K6218" s="20">
        <v>8.5378634167050613</v>
      </c>
      <c r="L6218" s="20">
        <v>8.486684827682053</v>
      </c>
      <c r="M6218" s="20">
        <v>8.1553269252658076</v>
      </c>
      <c r="N6218" s="20">
        <v>8.16620192453796</v>
      </c>
    </row>
    <row r="6219" spans="1:14" x14ac:dyDescent="0.3">
      <c r="A6219" s="19">
        <v>34752</v>
      </c>
      <c r="B6219" s="20">
        <v>2.1431875176483928</v>
      </c>
      <c r="C6219" s="20">
        <v>3.7441220575651144</v>
      </c>
      <c r="D6219" s="20">
        <v>5.6234478380416029</v>
      </c>
      <c r="E6219" s="20">
        <v>6.6878547141391271</v>
      </c>
      <c r="F6219" s="21">
        <v>6.940948609730369</v>
      </c>
      <c r="G6219" s="20">
        <v>7.1951369161138672</v>
      </c>
      <c r="H6219" s="20">
        <v>7.9327941339657659</v>
      </c>
      <c r="I6219" s="20">
        <v>8.3030812566776522</v>
      </c>
      <c r="J6219" s="20">
        <v>8.5797723406217763</v>
      </c>
      <c r="K6219" s="20">
        <v>8.628073518045678</v>
      </c>
      <c r="L6219" s="20">
        <v>8.5604702484175021</v>
      </c>
      <c r="M6219" s="20">
        <v>8.2051578146182855</v>
      </c>
      <c r="N6219" s="20">
        <v>8.2062505880452949</v>
      </c>
    </row>
    <row r="6220" spans="1:14" x14ac:dyDescent="0.3">
      <c r="A6220" s="19">
        <v>34751</v>
      </c>
      <c r="B6220" s="20">
        <v>2.0870407089063612</v>
      </c>
      <c r="C6220" s="20">
        <v>3.70759795174299</v>
      </c>
      <c r="D6220" s="20">
        <v>5.6232808769711049</v>
      </c>
      <c r="E6220" s="20">
        <v>6.7065101566067336</v>
      </c>
      <c r="F6220" s="21">
        <v>6.9635040387705027</v>
      </c>
      <c r="G6220" s="20">
        <v>7.2224249283155926</v>
      </c>
      <c r="H6220" s="20">
        <v>7.9754444105377731</v>
      </c>
      <c r="I6220" s="20">
        <v>8.3552401056127454</v>
      </c>
      <c r="J6220" s="20">
        <v>8.6353565666289569</v>
      </c>
      <c r="K6220" s="20">
        <v>8.6823087149226446</v>
      </c>
      <c r="L6220" s="20">
        <v>8.6139862321630822</v>
      </c>
      <c r="M6220" s="20">
        <v>8.2500488753390631</v>
      </c>
      <c r="N6220" s="20">
        <v>8.2535277103644002</v>
      </c>
    </row>
    <row r="6221" spans="1:14" x14ac:dyDescent="0.3">
      <c r="A6221" s="19">
        <v>34750</v>
      </c>
      <c r="B6221" s="20">
        <v>2.2833414521726141</v>
      </c>
      <c r="C6221" s="20">
        <v>3.7581476128500118</v>
      </c>
      <c r="D6221" s="20">
        <v>5.66077606771794</v>
      </c>
      <c r="E6221" s="20">
        <v>6.708658713326435</v>
      </c>
      <c r="F6221" s="21">
        <v>6.9521696870407386</v>
      </c>
      <c r="G6221" s="20">
        <v>7.2072556743662828</v>
      </c>
      <c r="H6221" s="20">
        <v>7.9554980256167482</v>
      </c>
      <c r="I6221" s="20">
        <v>8.3260180284489014</v>
      </c>
      <c r="J6221" s="20">
        <v>8.5904883510609107</v>
      </c>
      <c r="K6221" s="20">
        <v>8.6309418404574956</v>
      </c>
      <c r="L6221" s="20">
        <v>8.5623913364025164</v>
      </c>
      <c r="M6221" s="20">
        <v>8.2068101549288421</v>
      </c>
      <c r="N6221" s="20">
        <v>8.2096360672116475</v>
      </c>
    </row>
    <row r="6222" spans="1:14" x14ac:dyDescent="0.3">
      <c r="A6222" s="19">
        <v>34747</v>
      </c>
      <c r="B6222" s="20">
        <v>1.9501522638082029</v>
      </c>
      <c r="C6222" s="20">
        <v>3.6216265518177213</v>
      </c>
      <c r="D6222" s="20">
        <v>5.5595420818159056</v>
      </c>
      <c r="E6222" s="20">
        <v>6.6683153669715356</v>
      </c>
      <c r="F6222" s="21">
        <v>6.9309342611307958</v>
      </c>
      <c r="G6222" s="20">
        <v>7.1931595011267895</v>
      </c>
      <c r="H6222" s="20">
        <v>7.9290795849437945</v>
      </c>
      <c r="I6222" s="20">
        <v>8.2812376721805521</v>
      </c>
      <c r="J6222" s="20">
        <v>8.5341578905217084</v>
      </c>
      <c r="K6222" s="20">
        <v>8.5830199553394113</v>
      </c>
      <c r="L6222" s="20">
        <v>8.5296656462152516</v>
      </c>
      <c r="M6222" s="20">
        <v>8.1753269604421241</v>
      </c>
      <c r="N6222" s="20">
        <v>8.189747015581835</v>
      </c>
    </row>
    <row r="6223" spans="1:14" x14ac:dyDescent="0.3">
      <c r="A6223" s="19">
        <v>34746</v>
      </c>
      <c r="B6223" s="20">
        <v>2.0298643809062291</v>
      </c>
      <c r="C6223" s="20">
        <v>3.5935168822940113</v>
      </c>
      <c r="D6223" s="20">
        <v>5.5520677744699789</v>
      </c>
      <c r="E6223" s="20">
        <v>6.642376907573027</v>
      </c>
      <c r="F6223" s="21">
        <v>6.8971146519481294</v>
      </c>
      <c r="G6223" s="20">
        <v>7.1602678804348274</v>
      </c>
      <c r="H6223" s="20">
        <v>7.9130334998716885</v>
      </c>
      <c r="I6223" s="20">
        <v>8.2714838369380654</v>
      </c>
      <c r="J6223" s="20">
        <v>8.5235457558672127</v>
      </c>
      <c r="K6223" s="20">
        <v>8.5690114007069234</v>
      </c>
      <c r="L6223" s="20">
        <v>8.5166776328667932</v>
      </c>
      <c r="M6223" s="20">
        <v>8.1750542765104761</v>
      </c>
      <c r="N6223" s="20">
        <v>8.1899175511100974</v>
      </c>
    </row>
    <row r="6224" spans="1:14" x14ac:dyDescent="0.3">
      <c r="A6224" s="19">
        <v>34745</v>
      </c>
      <c r="B6224" s="20">
        <v>2.1403570348723164</v>
      </c>
      <c r="C6224" s="20">
        <v>3.6179118888726656</v>
      </c>
      <c r="D6224" s="20">
        <v>5.5743127728993045</v>
      </c>
      <c r="E6224" s="20">
        <v>6.6485723668703827</v>
      </c>
      <c r="F6224" s="21">
        <v>6.8956167549224627</v>
      </c>
      <c r="G6224" s="20">
        <v>7.1571112465982365</v>
      </c>
      <c r="H6224" s="20">
        <v>7.9056469661606243</v>
      </c>
      <c r="I6224" s="20">
        <v>8.2629880567713965</v>
      </c>
      <c r="J6224" s="20">
        <v>8.5137137367485245</v>
      </c>
      <c r="K6224" s="20">
        <v>8.5582097975538201</v>
      </c>
      <c r="L6224" s="20">
        <v>8.5075055262379333</v>
      </c>
      <c r="M6224" s="20">
        <v>8.1729323741952307</v>
      </c>
      <c r="N6224" s="20">
        <v>8.1889666205023435</v>
      </c>
    </row>
    <row r="6225" spans="1:14" x14ac:dyDescent="0.3">
      <c r="A6225" s="19">
        <v>34744</v>
      </c>
      <c r="B6225" s="20">
        <v>1.4108894894409687</v>
      </c>
      <c r="C6225" s="20">
        <v>3.1841770830181755</v>
      </c>
      <c r="D6225" s="20">
        <v>5.4111250873546481</v>
      </c>
      <c r="E6225" s="20">
        <v>6.6638278372423008</v>
      </c>
      <c r="F6225" s="21">
        <v>6.9527112030332212</v>
      </c>
      <c r="G6225" s="20">
        <v>7.2514385066113514</v>
      </c>
      <c r="H6225" s="20">
        <v>8.060485966721572</v>
      </c>
      <c r="I6225" s="20">
        <v>8.41619388731241</v>
      </c>
      <c r="J6225" s="20">
        <v>8.6420131171251562</v>
      </c>
      <c r="K6225" s="20">
        <v>8.6653633460449413</v>
      </c>
      <c r="L6225" s="20">
        <v>8.5919624237371757</v>
      </c>
      <c r="M6225" s="20">
        <v>8.2315341362719874</v>
      </c>
      <c r="N6225" s="20">
        <v>8.2357549294656653</v>
      </c>
    </row>
    <row r="6226" spans="1:14" x14ac:dyDescent="0.3">
      <c r="A6226" s="19">
        <v>34743</v>
      </c>
      <c r="B6226" s="20">
        <v>1.7520355026217906</v>
      </c>
      <c r="C6226" s="20">
        <v>3.4003500334681078</v>
      </c>
      <c r="D6226" s="20">
        <v>5.5114104051063855</v>
      </c>
      <c r="E6226" s="20">
        <v>6.6853914253100477</v>
      </c>
      <c r="F6226" s="21">
        <v>6.9566369336707323</v>
      </c>
      <c r="G6226" s="20">
        <v>7.2395293152065427</v>
      </c>
      <c r="H6226" s="20">
        <v>8.0340858267348327</v>
      </c>
      <c r="I6226" s="20">
        <v>8.4035530952609552</v>
      </c>
      <c r="J6226" s="20">
        <v>8.6468374377486548</v>
      </c>
      <c r="K6226" s="20">
        <v>8.6750636381774928</v>
      </c>
      <c r="L6226" s="20">
        <v>8.6039849219183289</v>
      </c>
      <c r="M6226" s="20">
        <v>8.2432863559720477</v>
      </c>
      <c r="N6226" s="20">
        <v>8.2494904168442158</v>
      </c>
    </row>
    <row r="6227" spans="1:14" x14ac:dyDescent="0.3">
      <c r="A6227" s="19">
        <v>34740</v>
      </c>
      <c r="B6227" s="20">
        <v>2.2177602412229263</v>
      </c>
      <c r="C6227" s="20">
        <v>3.5415268725928506</v>
      </c>
      <c r="D6227" s="20">
        <v>5.5414889560973144</v>
      </c>
      <c r="E6227" s="20">
        <v>6.604661075631137</v>
      </c>
      <c r="F6227" s="21">
        <v>6.8410348851030367</v>
      </c>
      <c r="G6227" s="20">
        <v>7.1053240026099349</v>
      </c>
      <c r="H6227" s="20">
        <v>7.8593310071173796</v>
      </c>
      <c r="I6227" s="20">
        <v>8.2116112291267083</v>
      </c>
      <c r="J6227" s="20">
        <v>8.4523569582661704</v>
      </c>
      <c r="K6227" s="20">
        <v>8.4813386408218925</v>
      </c>
      <c r="L6227" s="20">
        <v>8.4091137704204897</v>
      </c>
      <c r="M6227" s="20">
        <v>8.0899155296572491</v>
      </c>
      <c r="N6227" s="20">
        <v>8.0842238062637204</v>
      </c>
    </row>
    <row r="6228" spans="1:14" x14ac:dyDescent="0.3">
      <c r="A6228" s="19">
        <v>34739</v>
      </c>
      <c r="B6228" s="20">
        <v>1.8731664460625836</v>
      </c>
      <c r="C6228" s="20">
        <v>3.4135426799235624</v>
      </c>
      <c r="D6228" s="20">
        <v>5.4288026485934218</v>
      </c>
      <c r="E6228" s="20">
        <v>6.5423925169037922</v>
      </c>
      <c r="F6228" s="21">
        <v>6.7986599223082624</v>
      </c>
      <c r="G6228" s="20">
        <v>7.0681216501164545</v>
      </c>
      <c r="H6228" s="20">
        <v>7.8239380635430607</v>
      </c>
      <c r="I6228" s="20">
        <v>8.1799149010822791</v>
      </c>
      <c r="J6228" s="20">
        <v>8.4296015398043451</v>
      </c>
      <c r="K6228" s="20">
        <v>8.4629775215862786</v>
      </c>
      <c r="L6228" s="20">
        <v>8.3917565947399027</v>
      </c>
      <c r="M6228" s="20">
        <v>8.0702115082706918</v>
      </c>
      <c r="N6228" s="20">
        <v>8.0649255507616626</v>
      </c>
    </row>
    <row r="6229" spans="1:14" x14ac:dyDescent="0.3">
      <c r="A6229" s="19">
        <v>34738</v>
      </c>
      <c r="B6229" s="20">
        <v>2.0809856375609073</v>
      </c>
      <c r="C6229" s="20">
        <v>3.5407329792851492</v>
      </c>
      <c r="D6229" s="20">
        <v>5.4941145847594939</v>
      </c>
      <c r="E6229" s="20">
        <v>6.5620898702782267</v>
      </c>
      <c r="F6229" s="21">
        <v>6.8077684714993145</v>
      </c>
      <c r="G6229" s="20">
        <v>7.0685632850914564</v>
      </c>
      <c r="H6229" s="20">
        <v>7.8166545452461964</v>
      </c>
      <c r="I6229" s="20">
        <v>8.1774922183923291</v>
      </c>
      <c r="J6229" s="20">
        <v>8.4360347471425357</v>
      </c>
      <c r="K6229" s="20">
        <v>8.4747891110003355</v>
      </c>
      <c r="L6229" s="20">
        <v>8.4055717461398807</v>
      </c>
      <c r="M6229" s="20">
        <v>8.0849687534621317</v>
      </c>
      <c r="N6229" s="20">
        <v>8.0786385365872224</v>
      </c>
    </row>
    <row r="6230" spans="1:14" x14ac:dyDescent="0.3">
      <c r="A6230" s="19">
        <v>34737</v>
      </c>
      <c r="B6230" s="20">
        <v>2.2917600151037441</v>
      </c>
      <c r="C6230" s="20">
        <v>3.6624793185611928</v>
      </c>
      <c r="D6230" s="20">
        <v>5.55652315936414</v>
      </c>
      <c r="E6230" s="20">
        <v>6.5796767807083825</v>
      </c>
      <c r="F6230" s="21">
        <v>6.8141523379534235</v>
      </c>
      <c r="G6230" s="20">
        <v>7.0663839853992751</v>
      </c>
      <c r="H6230" s="20">
        <v>7.7998577168719123</v>
      </c>
      <c r="I6230" s="20">
        <v>8.1577116570550618</v>
      </c>
      <c r="J6230" s="20">
        <v>8.4165360756758929</v>
      </c>
      <c r="K6230" s="20">
        <v>8.4544877303226595</v>
      </c>
      <c r="L6230" s="20">
        <v>8.3807304391291666</v>
      </c>
      <c r="M6230" s="20">
        <v>8.058154948943816</v>
      </c>
      <c r="N6230" s="20">
        <v>8.047400216048608</v>
      </c>
    </row>
    <row r="6231" spans="1:14" x14ac:dyDescent="0.3">
      <c r="A6231" s="19">
        <v>34736</v>
      </c>
      <c r="B6231" s="20">
        <v>2.6054490565768482</v>
      </c>
      <c r="C6231" s="20">
        <v>3.7212862961861148</v>
      </c>
      <c r="D6231" s="20">
        <v>5.6598471183480292</v>
      </c>
      <c r="E6231" s="20">
        <v>6.6404918885920434</v>
      </c>
      <c r="F6231" s="21">
        <v>6.8558653467655466</v>
      </c>
      <c r="G6231" s="20">
        <v>7.1097347536810718</v>
      </c>
      <c r="H6231" s="20">
        <v>7.8819420952695793</v>
      </c>
      <c r="I6231" s="20">
        <v>8.2581900879835661</v>
      </c>
      <c r="J6231" s="20">
        <v>8.5174159933111557</v>
      </c>
      <c r="K6231" s="20">
        <v>8.5493467322570478</v>
      </c>
      <c r="L6231" s="20">
        <v>8.4741629756986026</v>
      </c>
      <c r="M6231" s="20">
        <v>8.1481062855088471</v>
      </c>
      <c r="N6231" s="20">
        <v>8.1395031203185422</v>
      </c>
    </row>
    <row r="6232" spans="1:14" x14ac:dyDescent="0.3">
      <c r="A6232" s="19">
        <v>34733</v>
      </c>
      <c r="B6232" s="20">
        <v>2.9840468272181795</v>
      </c>
      <c r="C6232" s="20">
        <v>3.92214073980821</v>
      </c>
      <c r="D6232" s="20">
        <v>5.7615520415482422</v>
      </c>
      <c r="E6232" s="20">
        <v>6.657810276600479</v>
      </c>
      <c r="F6232" s="21">
        <v>6.8520245124455954</v>
      </c>
      <c r="G6232" s="20">
        <v>7.0912814168687346</v>
      </c>
      <c r="H6232" s="20">
        <v>7.853470940500074</v>
      </c>
      <c r="I6232" s="20">
        <v>8.2382349048483814</v>
      </c>
      <c r="J6232" s="20">
        <v>8.5114776011488207</v>
      </c>
      <c r="K6232" s="20">
        <v>8.547456391794416</v>
      </c>
      <c r="L6232" s="20">
        <v>8.4702332796185793</v>
      </c>
      <c r="M6232" s="20">
        <v>8.141300632917627</v>
      </c>
      <c r="N6232" s="20">
        <v>8.1310059042250842</v>
      </c>
    </row>
    <row r="6233" spans="1:14" x14ac:dyDescent="0.3">
      <c r="A6233" s="19">
        <v>34732</v>
      </c>
      <c r="B6233" s="20">
        <v>3.209713960942409</v>
      </c>
      <c r="C6233" s="20">
        <v>4.0191402113887165</v>
      </c>
      <c r="D6233" s="20">
        <v>5.8394698871122728</v>
      </c>
      <c r="E6233" s="20">
        <v>6.6988489559659445</v>
      </c>
      <c r="F6233" s="21">
        <v>6.8810165019234679</v>
      </c>
      <c r="G6233" s="20">
        <v>7.1158887414097665</v>
      </c>
      <c r="H6233" s="20">
        <v>7.8720223665002527</v>
      </c>
      <c r="I6233" s="20">
        <v>8.2506303221270105</v>
      </c>
      <c r="J6233" s="20">
        <v>8.5142803941209806</v>
      </c>
      <c r="K6233" s="20">
        <v>8.5403510275099084</v>
      </c>
      <c r="L6233" s="20">
        <v>8.4520109948197835</v>
      </c>
      <c r="M6233" s="20">
        <v>8.12209301915723</v>
      </c>
      <c r="N6233" s="20">
        <v>8.1041015311852895</v>
      </c>
    </row>
    <row r="6234" spans="1:14" x14ac:dyDescent="0.3">
      <c r="A6234" s="19">
        <v>34731</v>
      </c>
      <c r="B6234" s="20">
        <v>2.6434825158845072</v>
      </c>
      <c r="C6234" s="20">
        <v>3.713355142512798</v>
      </c>
      <c r="D6234" s="20">
        <v>5.639567956102848</v>
      </c>
      <c r="E6234" s="20">
        <v>6.5969667416340227</v>
      </c>
      <c r="F6234" s="21">
        <v>6.8080899931348098</v>
      </c>
      <c r="G6234" s="20">
        <v>7.0598344642818347</v>
      </c>
      <c r="H6234" s="20">
        <v>7.8447506412808838</v>
      </c>
      <c r="I6234" s="20">
        <v>8.2301427444694415</v>
      </c>
      <c r="J6234" s="20">
        <v>8.4941024995309498</v>
      </c>
      <c r="K6234" s="20">
        <v>8.5229072241242374</v>
      </c>
      <c r="L6234" s="20">
        <v>8.4429817724040799</v>
      </c>
      <c r="M6234" s="20">
        <v>8.1195355151729309</v>
      </c>
      <c r="N6234" s="20">
        <v>8.1084642144107324</v>
      </c>
    </row>
    <row r="6235" spans="1:14" x14ac:dyDescent="0.3">
      <c r="A6235" s="19">
        <v>34730</v>
      </c>
      <c r="B6235" s="20">
        <v>2.2059038179167096</v>
      </c>
      <c r="C6235" s="20">
        <v>3.4842370271114529</v>
      </c>
      <c r="D6235" s="20">
        <v>5.5094665446315609</v>
      </c>
      <c r="E6235" s="20">
        <v>6.5536076958109053</v>
      </c>
      <c r="F6235" s="21">
        <v>6.7887411994711124</v>
      </c>
      <c r="G6235" s="20">
        <v>7.055610531055164</v>
      </c>
      <c r="H6235" s="20">
        <v>7.858866503018926</v>
      </c>
      <c r="I6235" s="20">
        <v>8.2461655546382371</v>
      </c>
      <c r="J6235" s="20">
        <v>8.5127867064938787</v>
      </c>
      <c r="K6235" s="20">
        <v>8.5452201255821016</v>
      </c>
      <c r="L6235" s="20">
        <v>8.4686110962567778</v>
      </c>
      <c r="M6235" s="20">
        <v>8.1491008341197784</v>
      </c>
      <c r="N6235" s="20">
        <v>8.1377400497332975</v>
      </c>
    </row>
    <row r="6236" spans="1:14" x14ac:dyDescent="0.3">
      <c r="A6236" s="19">
        <v>34729</v>
      </c>
      <c r="B6236" s="20">
        <v>2.1792356945999849</v>
      </c>
      <c r="C6236" s="20">
        <v>3.4454335469914543</v>
      </c>
      <c r="D6236" s="20">
        <v>5.5113524881921343</v>
      </c>
      <c r="E6236" s="20">
        <v>6.5664958428703226</v>
      </c>
      <c r="F6236" s="21">
        <v>6.8032057451096559</v>
      </c>
      <c r="G6236" s="20">
        <v>7.0748549104223581</v>
      </c>
      <c r="H6236" s="20">
        <v>7.8934014831580885</v>
      </c>
      <c r="I6236" s="20">
        <v>8.2777368474183053</v>
      </c>
      <c r="J6236" s="20">
        <v>8.531654278076136</v>
      </c>
      <c r="K6236" s="20">
        <v>8.5582700411961898</v>
      </c>
      <c r="L6236" s="20">
        <v>8.4813130640954348</v>
      </c>
      <c r="M6236" s="20">
        <v>8.1553952668992302</v>
      </c>
      <c r="N6236" s="20">
        <v>8.1478938894218764</v>
      </c>
    </row>
    <row r="6237" spans="1:14" x14ac:dyDescent="0.3">
      <c r="A6237" s="19">
        <v>34726</v>
      </c>
      <c r="B6237" s="20">
        <v>1.9713690894341838</v>
      </c>
      <c r="C6237" s="20">
        <v>3.3367187281130306</v>
      </c>
      <c r="D6237" s="20">
        <v>5.444367456941567</v>
      </c>
      <c r="E6237" s="20">
        <v>6.5307416324520151</v>
      </c>
      <c r="F6237" s="21">
        <v>6.7787070582799531</v>
      </c>
      <c r="G6237" s="20">
        <v>7.0571823526649995</v>
      </c>
      <c r="H6237" s="20">
        <v>7.9074163773293149</v>
      </c>
      <c r="I6237" s="20">
        <v>8.3076213454883536</v>
      </c>
      <c r="J6237" s="20">
        <v>8.5579196474491219</v>
      </c>
      <c r="K6237" s="20">
        <v>8.5711416749117415</v>
      </c>
      <c r="L6237" s="20">
        <v>8.4795201538408822</v>
      </c>
      <c r="M6237" s="20">
        <v>8.1554114788100165</v>
      </c>
      <c r="N6237" s="20">
        <v>8.137023237788215</v>
      </c>
    </row>
    <row r="6238" spans="1:14" x14ac:dyDescent="0.3">
      <c r="A6238" s="19">
        <v>34725</v>
      </c>
      <c r="B6238" s="20">
        <v>1.4910259562079453</v>
      </c>
      <c r="C6238" s="20">
        <v>3.1184044409004343</v>
      </c>
      <c r="D6238" s="20">
        <v>5.3341975296446016</v>
      </c>
      <c r="E6238" s="20">
        <v>6.5225860693532711</v>
      </c>
      <c r="F6238" s="21">
        <v>6.799771325079365</v>
      </c>
      <c r="G6238" s="20">
        <v>7.0952818340819306</v>
      </c>
      <c r="H6238" s="20">
        <v>7.9666941831686024</v>
      </c>
      <c r="I6238" s="20">
        <v>8.3716809440070001</v>
      </c>
      <c r="J6238" s="20">
        <v>8.6265045843373276</v>
      </c>
      <c r="K6238" s="20">
        <v>8.6417188582761639</v>
      </c>
      <c r="L6238" s="20">
        <v>8.5497888074271255</v>
      </c>
      <c r="M6238" s="20">
        <v>8.2128545955658137</v>
      </c>
      <c r="N6238" s="20">
        <v>8.1967468263492833</v>
      </c>
    </row>
    <row r="6239" spans="1:14" x14ac:dyDescent="0.3">
      <c r="A6239" s="19">
        <v>34724</v>
      </c>
      <c r="B6239" s="20">
        <v>1.5574140340961549</v>
      </c>
      <c r="C6239" s="20">
        <v>3.0660143198672127</v>
      </c>
      <c r="D6239" s="20">
        <v>5.3410993661747987</v>
      </c>
      <c r="E6239" s="20">
        <v>6.5232386727905896</v>
      </c>
      <c r="F6239" s="21">
        <v>6.7940353950903587</v>
      </c>
      <c r="G6239" s="20">
        <v>7.0949536084397771</v>
      </c>
      <c r="H6239" s="20">
        <v>7.9971776643624386</v>
      </c>
      <c r="I6239" s="20">
        <v>8.4151494674039906</v>
      </c>
      <c r="J6239" s="20">
        <v>8.6828306520461265</v>
      </c>
      <c r="K6239" s="20">
        <v>8.7084057360962888</v>
      </c>
      <c r="L6239" s="20">
        <v>8.6241966656772213</v>
      </c>
      <c r="M6239" s="20">
        <v>8.2682710790392733</v>
      </c>
      <c r="N6239" s="20">
        <v>8.2603760571917721</v>
      </c>
    </row>
    <row r="6240" spans="1:14" x14ac:dyDescent="0.3">
      <c r="A6240" s="19">
        <v>34723</v>
      </c>
      <c r="B6240" s="20">
        <v>1.302804650605669</v>
      </c>
      <c r="C6240" s="20">
        <v>2.9311120299462381</v>
      </c>
      <c r="D6240" s="20">
        <v>5.2540554708511529</v>
      </c>
      <c r="E6240" s="20">
        <v>6.4805655060702936</v>
      </c>
      <c r="F6240" s="21">
        <v>6.7646335088639828</v>
      </c>
      <c r="G6240" s="20">
        <v>7.0732229166251326</v>
      </c>
      <c r="H6240" s="20">
        <v>7.9896640689640774</v>
      </c>
      <c r="I6240" s="20">
        <v>8.4120920860001593</v>
      </c>
      <c r="J6240" s="20">
        <v>8.6789612375361589</v>
      </c>
      <c r="K6240" s="20">
        <v>8.7024552275184881</v>
      </c>
      <c r="L6240" s="20">
        <v>8.621566350102718</v>
      </c>
      <c r="M6240" s="20">
        <v>8.3086815135683594</v>
      </c>
      <c r="N6240" s="20">
        <v>8.2939903568315874</v>
      </c>
    </row>
    <row r="6241" spans="1:14" x14ac:dyDescent="0.3">
      <c r="A6241" s="19">
        <v>34722</v>
      </c>
      <c r="B6241" s="20">
        <v>1.5221880531879926</v>
      </c>
      <c r="C6241" s="20">
        <v>3.027102105995926</v>
      </c>
      <c r="D6241" s="20">
        <v>5.3144062526722848</v>
      </c>
      <c r="E6241" s="20">
        <v>6.4953099227990387</v>
      </c>
      <c r="F6241" s="21">
        <v>6.7667076274596001</v>
      </c>
      <c r="G6241" s="20">
        <v>7.0691916899569796</v>
      </c>
      <c r="H6241" s="20">
        <v>7.9889643295811155</v>
      </c>
      <c r="I6241" s="20">
        <v>8.4159846032635173</v>
      </c>
      <c r="J6241" s="20">
        <v>8.6822604630547566</v>
      </c>
      <c r="K6241" s="20">
        <v>8.7044904177539362</v>
      </c>
      <c r="L6241" s="20">
        <v>8.6244268369526047</v>
      </c>
      <c r="M6241" s="20">
        <v>8.2992150424085445</v>
      </c>
      <c r="N6241" s="20">
        <v>8.2895725255950286</v>
      </c>
    </row>
    <row r="6242" spans="1:14" x14ac:dyDescent="0.3">
      <c r="A6242" s="19">
        <v>34719</v>
      </c>
      <c r="B6242" s="20">
        <v>1.8199675030522933</v>
      </c>
      <c r="C6242" s="20">
        <v>3.0760216015909183</v>
      </c>
      <c r="D6242" s="20">
        <v>5.3647520730658407</v>
      </c>
      <c r="E6242" s="20">
        <v>6.4886738446146</v>
      </c>
      <c r="F6242" s="21">
        <v>6.7390006291490794</v>
      </c>
      <c r="G6242" s="20">
        <v>7.0377791029945547</v>
      </c>
      <c r="H6242" s="20">
        <v>7.9642864334994599</v>
      </c>
      <c r="I6242" s="20">
        <v>8.3841127186855449</v>
      </c>
      <c r="J6242" s="20">
        <v>8.6350999968236728</v>
      </c>
      <c r="K6242" s="20">
        <v>8.6486397678272553</v>
      </c>
      <c r="L6242" s="20">
        <v>8.5593467000613934</v>
      </c>
      <c r="M6242" s="20">
        <v>8.2437334898078838</v>
      </c>
      <c r="N6242" s="20">
        <v>8.2231427451767356</v>
      </c>
    </row>
    <row r="6243" spans="1:14" x14ac:dyDescent="0.3">
      <c r="A6243" s="19">
        <v>34718</v>
      </c>
      <c r="B6243" s="20">
        <v>1.6013562900575806</v>
      </c>
      <c r="C6243" s="20">
        <v>2.9537893223378653</v>
      </c>
      <c r="D6243" s="20">
        <v>5.2996869859742262</v>
      </c>
      <c r="E6243" s="20">
        <v>6.4685706194448667</v>
      </c>
      <c r="F6243" s="21">
        <v>6.7308098847338051</v>
      </c>
      <c r="G6243" s="20">
        <v>7.0378302473358527</v>
      </c>
      <c r="H6243" s="20">
        <v>7.9664028157747859</v>
      </c>
      <c r="I6243" s="20">
        <v>8.3757407992253725</v>
      </c>
      <c r="J6243" s="20">
        <v>8.6200998281892005</v>
      </c>
      <c r="K6243" s="20">
        <v>8.6342743909670983</v>
      </c>
      <c r="L6243" s="20">
        <v>8.5405030501931769</v>
      </c>
      <c r="M6243" s="20">
        <v>8.1995330604185277</v>
      </c>
      <c r="N6243" s="20">
        <v>8.1779824857798999</v>
      </c>
    </row>
    <row r="6244" spans="1:14" x14ac:dyDescent="0.3">
      <c r="A6244" s="19">
        <v>34717</v>
      </c>
      <c r="B6244" s="20">
        <v>1.396488630664912</v>
      </c>
      <c r="C6244" s="20">
        <v>2.8473654897647407</v>
      </c>
      <c r="D6244" s="20">
        <v>5.2265267600044858</v>
      </c>
      <c r="E6244" s="20">
        <v>6.8663785732875802</v>
      </c>
      <c r="F6244" s="21">
        <v>6.7011867914185679</v>
      </c>
      <c r="G6244" s="20">
        <v>7.0138444279049912</v>
      </c>
      <c r="H6244" s="20">
        <v>7.9613497482652269</v>
      </c>
      <c r="I6244" s="20">
        <v>8.3923117346628722</v>
      </c>
      <c r="J6244" s="20">
        <v>8.6683879026850796</v>
      </c>
      <c r="K6244" s="20">
        <v>8.6948319408240931</v>
      </c>
      <c r="L6244" s="20">
        <v>8.6033795439309948</v>
      </c>
      <c r="M6244" s="20">
        <v>8.2525236363868899</v>
      </c>
      <c r="N6244" s="20">
        <v>8.233386608173463</v>
      </c>
    </row>
    <row r="6245" spans="1:14" x14ac:dyDescent="0.3">
      <c r="A6245" s="19">
        <v>34716</v>
      </c>
      <c r="B6245" s="20">
        <v>1.0339564509631067</v>
      </c>
      <c r="C6245" s="20">
        <v>2.6462308576476214</v>
      </c>
      <c r="D6245" s="20">
        <v>5.0725407169256549</v>
      </c>
      <c r="E6245" s="20">
        <v>6.7620261978755831</v>
      </c>
      <c r="F6245" s="21">
        <v>6.6188446002845982</v>
      </c>
      <c r="G6245" s="20">
        <v>6.9396974179204634</v>
      </c>
      <c r="H6245" s="20">
        <v>7.8923439077643049</v>
      </c>
      <c r="I6245" s="20">
        <v>8.3177140257289448</v>
      </c>
      <c r="J6245" s="20">
        <v>8.583046264127109</v>
      </c>
      <c r="K6245" s="20">
        <v>8.6090776995051179</v>
      </c>
      <c r="L6245" s="20">
        <v>8.5295871572896527</v>
      </c>
      <c r="M6245" s="20">
        <v>8.2277145030766388</v>
      </c>
      <c r="N6245" s="20">
        <v>8.2098256450113158</v>
      </c>
    </row>
    <row r="6246" spans="1:14" x14ac:dyDescent="0.3">
      <c r="A6246" s="19">
        <v>34715</v>
      </c>
      <c r="B6246" s="20">
        <v>1.2045331239816548</v>
      </c>
      <c r="C6246" s="20">
        <v>2.7409631719109289</v>
      </c>
      <c r="D6246" s="20">
        <v>5.1263077880750529</v>
      </c>
      <c r="E6246" s="20">
        <v>6.783501631939556</v>
      </c>
      <c r="F6246" s="21">
        <v>6.6275598004312464</v>
      </c>
      <c r="G6246" s="20">
        <v>6.9423840844389373</v>
      </c>
      <c r="H6246" s="20">
        <v>7.8946902250167472</v>
      </c>
      <c r="I6246" s="20">
        <v>8.3253791741616467</v>
      </c>
      <c r="J6246" s="20">
        <v>8.5928059059309714</v>
      </c>
      <c r="K6246" s="20">
        <v>8.6180996676136505</v>
      </c>
      <c r="L6246" s="20">
        <v>8.5368559722086861</v>
      </c>
      <c r="M6246" s="20">
        <v>8.2366700275875395</v>
      </c>
      <c r="N6246" s="20">
        <v>8.2164389034269298</v>
      </c>
    </row>
    <row r="6247" spans="1:14" x14ac:dyDescent="0.3">
      <c r="A6247" s="19">
        <v>34712</v>
      </c>
      <c r="B6247" s="20">
        <v>0.86151453768525599</v>
      </c>
      <c r="C6247" s="20">
        <v>2.5548167002484732</v>
      </c>
      <c r="D6247" s="20">
        <v>5.0224353137774003</v>
      </c>
      <c r="E6247" s="20">
        <v>6.7521367034379498</v>
      </c>
      <c r="F6247" s="21">
        <v>6.6064521299790213</v>
      </c>
      <c r="G6247" s="20">
        <v>6.9338056246223774</v>
      </c>
      <c r="H6247" s="20">
        <v>7.9162301753061977</v>
      </c>
      <c r="I6247" s="20">
        <v>8.3614517010372804</v>
      </c>
      <c r="J6247" s="20">
        <v>8.6477338330554669</v>
      </c>
      <c r="K6247" s="20">
        <v>8.678064544854843</v>
      </c>
      <c r="L6247" s="20">
        <v>8.58414288013517</v>
      </c>
      <c r="M6247" s="20">
        <v>8.2049130601527871</v>
      </c>
      <c r="N6247" s="20">
        <v>8.1883612410174962</v>
      </c>
    </row>
    <row r="6248" spans="1:14" x14ac:dyDescent="0.3">
      <c r="A6248" s="19">
        <v>34711</v>
      </c>
      <c r="B6248" s="20">
        <v>1.0720183002148786</v>
      </c>
      <c r="C6248" s="20">
        <v>2.7362428551724545</v>
      </c>
      <c r="D6248" s="20">
        <v>5.1167609252722492</v>
      </c>
      <c r="E6248" s="20">
        <v>6.790903691395977</v>
      </c>
      <c r="F6248" s="21">
        <v>6.652722145476285</v>
      </c>
      <c r="G6248" s="20">
        <v>6.9690414473006754</v>
      </c>
      <c r="H6248" s="20">
        <v>7.9222964663496542</v>
      </c>
      <c r="I6248" s="20">
        <v>8.3609273518766596</v>
      </c>
      <c r="J6248" s="20">
        <v>8.6476288501213965</v>
      </c>
      <c r="K6248" s="20">
        <v>8.6806955937196779</v>
      </c>
      <c r="L6248" s="20">
        <v>8.5913920287583174</v>
      </c>
      <c r="M6248" s="20">
        <v>8.2114990870937081</v>
      </c>
      <c r="N6248" s="20">
        <v>8.1995391232825305</v>
      </c>
    </row>
    <row r="6249" spans="1:14" x14ac:dyDescent="0.3">
      <c r="A6249" s="19">
        <v>34710</v>
      </c>
      <c r="B6249" s="20">
        <v>1.1269147166564686</v>
      </c>
      <c r="C6249" s="20">
        <v>2.762096649126768</v>
      </c>
      <c r="D6249" s="20">
        <v>5.141015686546659</v>
      </c>
      <c r="E6249" s="20">
        <v>6.8118276955234069</v>
      </c>
      <c r="F6249" s="21">
        <v>6.6650152747946851</v>
      </c>
      <c r="G6249" s="20">
        <v>6.9807701706617609</v>
      </c>
      <c r="H6249" s="20">
        <v>7.9424319488632928</v>
      </c>
      <c r="I6249" s="20">
        <v>8.3874096389789923</v>
      </c>
      <c r="J6249" s="20">
        <v>8.6727613789682447</v>
      </c>
      <c r="K6249" s="20">
        <v>8.7006064792433779</v>
      </c>
      <c r="L6249" s="20">
        <v>8.6064396001771168</v>
      </c>
      <c r="M6249" s="20">
        <v>8.2412846086098277</v>
      </c>
      <c r="N6249" s="20">
        <v>8.2213033308056076</v>
      </c>
    </row>
    <row r="6250" spans="1:14" x14ac:dyDescent="0.3">
      <c r="A6250" s="19">
        <v>34709</v>
      </c>
      <c r="B6250" s="20">
        <v>0.430174784353202</v>
      </c>
      <c r="C6250" s="20">
        <v>2.5173643432393185</v>
      </c>
      <c r="D6250" s="20">
        <v>5.0069256170430769</v>
      </c>
      <c r="E6250" s="20">
        <v>6.7995393780390199</v>
      </c>
      <c r="F6250" s="21">
        <v>6.730036929234676</v>
      </c>
      <c r="G6250" s="20">
        <v>7.0658680308406634</v>
      </c>
      <c r="H6250" s="20">
        <v>8.0150468568814226</v>
      </c>
      <c r="I6250" s="20">
        <v>8.427953837198098</v>
      </c>
      <c r="J6250" s="20">
        <v>8.6773596984333832</v>
      </c>
      <c r="K6250" s="20">
        <v>8.6958758811996848</v>
      </c>
      <c r="L6250" s="20">
        <v>8.6039183276119626</v>
      </c>
      <c r="M6250" s="20">
        <v>8.2494723937366796</v>
      </c>
      <c r="N6250" s="20">
        <v>8.2316965745171125</v>
      </c>
    </row>
    <row r="6251" spans="1:14" x14ac:dyDescent="0.3">
      <c r="A6251" s="19">
        <v>34708</v>
      </c>
      <c r="B6251" s="20">
        <v>0.50171372065248221</v>
      </c>
      <c r="C6251" s="20">
        <v>2.5941677611642984</v>
      </c>
      <c r="D6251" s="20">
        <v>5.040142915661022</v>
      </c>
      <c r="E6251" s="20">
        <v>6.8071866273282904</v>
      </c>
      <c r="F6251" s="21">
        <v>6.746306268736566</v>
      </c>
      <c r="G6251" s="20">
        <v>7.0768980630890086</v>
      </c>
      <c r="H6251" s="20">
        <v>8.0090462939314122</v>
      </c>
      <c r="I6251" s="20">
        <v>8.4220203877777546</v>
      </c>
      <c r="J6251" s="20">
        <v>8.6851730379026115</v>
      </c>
      <c r="K6251" s="20">
        <v>8.7099354523018864</v>
      </c>
      <c r="L6251" s="20">
        <v>8.6149902937405578</v>
      </c>
      <c r="M6251" s="20">
        <v>8.2670215469446919</v>
      </c>
      <c r="N6251" s="20">
        <v>8.2410857697921447</v>
      </c>
    </row>
    <row r="6252" spans="1:14" x14ac:dyDescent="0.3">
      <c r="A6252" s="19">
        <v>34705</v>
      </c>
      <c r="B6252" s="20">
        <v>0.50667903093775024</v>
      </c>
      <c r="C6252" s="20">
        <v>2.5764301902225419</v>
      </c>
      <c r="D6252" s="20">
        <v>5.0390932707910174</v>
      </c>
      <c r="E6252" s="20">
        <v>6.8087182072951506</v>
      </c>
      <c r="F6252" s="21">
        <v>6.7477469067337239</v>
      </c>
      <c r="G6252" s="20">
        <v>7.0798390910812694</v>
      </c>
      <c r="H6252" s="20">
        <v>7.9979029735376432</v>
      </c>
      <c r="I6252" s="20">
        <v>8.3805548344509457</v>
      </c>
      <c r="J6252" s="20">
        <v>8.6094869383267287</v>
      </c>
      <c r="K6252" s="20">
        <v>8.6323662647634105</v>
      </c>
      <c r="L6252" s="20">
        <v>8.5522389599118984</v>
      </c>
      <c r="M6252" s="20">
        <v>8.2017319504514141</v>
      </c>
      <c r="N6252" s="20">
        <v>8.1924693784099585</v>
      </c>
    </row>
    <row r="6253" spans="1:14" x14ac:dyDescent="0.3">
      <c r="A6253" s="19">
        <v>34704</v>
      </c>
      <c r="B6253" s="20">
        <v>0.55122881938768487</v>
      </c>
      <c r="C6253" s="20">
        <v>2.6737729521820199</v>
      </c>
      <c r="D6253" s="20">
        <v>5.0918128043599005</v>
      </c>
      <c r="E6253" s="20">
        <v>6.842356910892903</v>
      </c>
      <c r="F6253" s="21">
        <v>6.7976250651904593</v>
      </c>
      <c r="G6253" s="20">
        <v>7.1251056110350488</v>
      </c>
      <c r="H6253" s="20">
        <v>8.0262437535856481</v>
      </c>
      <c r="I6253" s="20">
        <v>8.4093527714661533</v>
      </c>
      <c r="J6253" s="20">
        <v>8.6487441739171924</v>
      </c>
      <c r="K6253" s="20">
        <v>8.6829393470656395</v>
      </c>
      <c r="L6253" s="20">
        <v>8.614913756749889</v>
      </c>
      <c r="M6253" s="20">
        <v>8.2465145351594735</v>
      </c>
      <c r="N6253" s="20">
        <v>8.2506389165157827</v>
      </c>
    </row>
    <row r="6254" spans="1:14" x14ac:dyDescent="0.3">
      <c r="A6254" s="19">
        <v>34703</v>
      </c>
      <c r="B6254" s="20">
        <v>0.65377491146377409</v>
      </c>
      <c r="C6254" s="20">
        <v>2.7587143655009108</v>
      </c>
      <c r="D6254" s="20">
        <v>5.130727025100569</v>
      </c>
      <c r="E6254" s="20">
        <v>6.8515648747106024</v>
      </c>
      <c r="F6254" s="21">
        <v>6.8107241931399463</v>
      </c>
      <c r="G6254" s="20">
        <v>7.1323449536472951</v>
      </c>
      <c r="H6254" s="20">
        <v>8.017573442782238</v>
      </c>
      <c r="I6254" s="20">
        <v>8.396987943323678</v>
      </c>
      <c r="J6254" s="20">
        <v>8.6380758771173571</v>
      </c>
      <c r="K6254" s="20">
        <v>8.673130835171337</v>
      </c>
      <c r="L6254" s="20">
        <v>8.6056510316363628</v>
      </c>
      <c r="M6254" s="20">
        <v>8.2180772400612092</v>
      </c>
      <c r="N6254" s="20">
        <v>8.2286671739092601</v>
      </c>
    </row>
    <row r="6255" spans="1:14" x14ac:dyDescent="0.3">
      <c r="A6255" s="19">
        <v>34702</v>
      </c>
      <c r="B6255" s="20">
        <v>0.90335160656211144</v>
      </c>
      <c r="C6255" s="20">
        <v>2.8232290505450397</v>
      </c>
      <c r="D6255" s="20">
        <v>5.1879355455349376</v>
      </c>
      <c r="E6255" s="20">
        <v>6.882600822765415</v>
      </c>
      <c r="F6255" s="21">
        <v>6.8011775421825948</v>
      </c>
      <c r="G6255" s="20">
        <v>7.1192427992705047</v>
      </c>
      <c r="H6255" s="20">
        <v>8.0309532018393348</v>
      </c>
      <c r="I6255" s="20">
        <v>8.4368409496655001</v>
      </c>
      <c r="J6255" s="20">
        <v>8.6979082225204074</v>
      </c>
      <c r="K6255" s="20">
        <v>8.7306952045331681</v>
      </c>
      <c r="L6255" s="20">
        <v>8.6517420387553283</v>
      </c>
      <c r="M6255" s="20">
        <v>8.2486571252871279</v>
      </c>
      <c r="N6255" s="20">
        <v>8.2526062613161084</v>
      </c>
    </row>
    <row r="6256" spans="1:14" x14ac:dyDescent="0.3">
      <c r="A6256" s="19">
        <v>34698</v>
      </c>
      <c r="B6256" s="20">
        <v>1.2926930035072104</v>
      </c>
      <c r="C6256" s="20">
        <v>2.9532821409318775</v>
      </c>
      <c r="D6256" s="20">
        <v>5.269541130132378</v>
      </c>
      <c r="E6256" s="20">
        <v>6.48</v>
      </c>
      <c r="F6256" s="21">
        <v>6.7765697929046551</v>
      </c>
      <c r="G6256" s="20">
        <v>7.0847870280343077</v>
      </c>
      <c r="H6256" s="20">
        <v>7.9925603426139062</v>
      </c>
      <c r="I6256" s="20">
        <v>8.3921875306443869</v>
      </c>
      <c r="J6256" s="20">
        <v>8.641528332184091</v>
      </c>
      <c r="K6256" s="20">
        <v>8.6694183472442088</v>
      </c>
      <c r="L6256" s="20">
        <v>8.5891443476590545</v>
      </c>
      <c r="M6256" s="20">
        <v>8.2037140479417019</v>
      </c>
      <c r="N6256" s="20">
        <v>8.2034750988431817</v>
      </c>
    </row>
    <row r="6257" spans="1:14" x14ac:dyDescent="0.3">
      <c r="A6257" s="19">
        <v>34697</v>
      </c>
      <c r="B6257" s="20">
        <v>1.3212075405887411</v>
      </c>
      <c r="C6257" s="20">
        <v>3.0197997134307109</v>
      </c>
      <c r="D6257" s="20">
        <v>5.2902373802577181</v>
      </c>
      <c r="E6257" s="20">
        <v>6.9022995206721873</v>
      </c>
      <c r="F6257" s="21">
        <v>6.786034540372218</v>
      </c>
      <c r="G6257" s="20">
        <v>7.0894503662138986</v>
      </c>
      <c r="H6257" s="20">
        <v>7.9980379298079409</v>
      </c>
      <c r="I6257" s="20">
        <v>8.4191169784641406</v>
      </c>
      <c r="J6257" s="20">
        <v>8.6836790114719253</v>
      </c>
      <c r="K6257" s="20">
        <v>8.6994576300399995</v>
      </c>
      <c r="L6257" s="20">
        <v>8.6047013344897181</v>
      </c>
      <c r="M6257" s="20">
        <v>8.2304002777302472</v>
      </c>
      <c r="N6257" s="20">
        <v>8.2199313461030137</v>
      </c>
    </row>
    <row r="6258" spans="1:14" x14ac:dyDescent="0.3">
      <c r="A6258" s="19">
        <v>34696</v>
      </c>
      <c r="B6258" s="20">
        <v>1.5275470854937296</v>
      </c>
      <c r="C6258" s="20">
        <v>3.1835525485214973</v>
      </c>
      <c r="D6258" s="20">
        <v>5.2843616018634449</v>
      </c>
      <c r="E6258" s="20">
        <v>6.7876825342496812</v>
      </c>
      <c r="F6258" s="21">
        <v>6.6956036948350564</v>
      </c>
      <c r="G6258" s="20">
        <v>6.9776710311920196</v>
      </c>
      <c r="H6258" s="20">
        <v>7.8119650853830986</v>
      </c>
      <c r="I6258" s="20">
        <v>8.1984221779781628</v>
      </c>
      <c r="J6258" s="20">
        <v>8.447020101811928</v>
      </c>
      <c r="K6258" s="20">
        <v>8.4601082808011068</v>
      </c>
      <c r="L6258" s="20">
        <v>8.3568212406430895</v>
      </c>
      <c r="M6258" s="20">
        <v>8.0342444944562903</v>
      </c>
      <c r="N6258" s="20">
        <v>8.0001183698132259</v>
      </c>
    </row>
    <row r="6259" spans="1:14" x14ac:dyDescent="0.3">
      <c r="A6259" s="19">
        <v>34691</v>
      </c>
      <c r="B6259" s="20">
        <v>1.7900747910860098</v>
      </c>
      <c r="C6259" s="20">
        <v>3.194199341978516</v>
      </c>
      <c r="D6259" s="20">
        <v>5.3001461981115803</v>
      </c>
      <c r="E6259" s="20">
        <v>6.7781156294131204</v>
      </c>
      <c r="F6259" s="21">
        <v>6.6251571463334411</v>
      </c>
      <c r="G6259" s="20">
        <v>6.904310823033498</v>
      </c>
      <c r="H6259" s="20">
        <v>7.7800690163573591</v>
      </c>
      <c r="I6259" s="20">
        <v>8.1896244566956327</v>
      </c>
      <c r="J6259" s="20">
        <v>8.4490165720449983</v>
      </c>
      <c r="K6259" s="20">
        <v>8.4702556150938211</v>
      </c>
      <c r="L6259" s="20">
        <v>8.3797196960116871</v>
      </c>
      <c r="M6259" s="20">
        <v>8.0607551561355386</v>
      </c>
      <c r="N6259" s="20">
        <v>8.0360517532692608</v>
      </c>
    </row>
    <row r="6260" spans="1:14" x14ac:dyDescent="0.3">
      <c r="A6260" s="19">
        <v>34690</v>
      </c>
      <c r="B6260" s="20">
        <v>1.4485566054751828</v>
      </c>
      <c r="C6260" s="20">
        <v>3.0746291773597374</v>
      </c>
      <c r="D6260" s="20">
        <v>5.2050090669125879</v>
      </c>
      <c r="E6260" s="20">
        <v>6.7286089397493676</v>
      </c>
      <c r="F6260" s="21">
        <v>6.6118706495343194</v>
      </c>
      <c r="G6260" s="20">
        <v>6.8974252330580352</v>
      </c>
      <c r="H6260" s="20">
        <v>7.7717034475030893</v>
      </c>
      <c r="I6260" s="20">
        <v>8.1806977775646601</v>
      </c>
      <c r="J6260" s="20">
        <v>8.4412949603709464</v>
      </c>
      <c r="K6260" s="20">
        <v>8.4658320368266171</v>
      </c>
      <c r="L6260" s="20">
        <v>8.3809706016529475</v>
      </c>
      <c r="M6260" s="20">
        <v>8.0596112352448159</v>
      </c>
      <c r="N6260" s="20">
        <v>8.0405058163273697</v>
      </c>
    </row>
    <row r="6261" spans="1:14" x14ac:dyDescent="0.3">
      <c r="A6261" s="19">
        <v>34689</v>
      </c>
      <c r="B6261" s="20">
        <v>1.6760314345341456</v>
      </c>
      <c r="C6261" s="20">
        <v>3.2161641339435061</v>
      </c>
      <c r="D6261" s="20">
        <v>5.2754263657963278</v>
      </c>
      <c r="E6261" s="20">
        <v>6.746877040690455</v>
      </c>
      <c r="F6261" s="21">
        <v>6.6226431395155849</v>
      </c>
      <c r="G6261" s="20">
        <v>6.8983154834573321</v>
      </c>
      <c r="H6261" s="20">
        <v>7.7607121773240877</v>
      </c>
      <c r="I6261" s="20">
        <v>8.177192868166534</v>
      </c>
      <c r="J6261" s="20">
        <v>8.4497324274981143</v>
      </c>
      <c r="K6261" s="20">
        <v>8.4748197705593782</v>
      </c>
      <c r="L6261" s="20">
        <v>8.3818311230390936</v>
      </c>
      <c r="M6261" s="20">
        <v>8.0535021800175706</v>
      </c>
      <c r="N6261" s="20">
        <v>8.0271136341896074</v>
      </c>
    </row>
    <row r="6262" spans="1:14" x14ac:dyDescent="0.3">
      <c r="A6262" s="19">
        <v>34688</v>
      </c>
      <c r="B6262" s="20">
        <v>1.6463162192116769</v>
      </c>
      <c r="C6262" s="20">
        <v>3.2163815522058705</v>
      </c>
      <c r="D6262" s="20">
        <v>5.2800683596849289</v>
      </c>
      <c r="E6262" s="20">
        <v>6.7583280461522879</v>
      </c>
      <c r="F6262" s="21">
        <v>6.6386779140486185</v>
      </c>
      <c r="G6262" s="20">
        <v>6.9153467990978701</v>
      </c>
      <c r="H6262" s="20">
        <v>7.7793486229856379</v>
      </c>
      <c r="I6262" s="20">
        <v>8.2007853259905001</v>
      </c>
      <c r="J6262" s="20">
        <v>8.4763959247898448</v>
      </c>
      <c r="K6262" s="20">
        <v>8.4976497880090101</v>
      </c>
      <c r="L6262" s="20">
        <v>8.4011065480162852</v>
      </c>
      <c r="M6262" s="20">
        <v>8.0733044503198599</v>
      </c>
      <c r="N6262" s="20">
        <v>8.0458676010257566</v>
      </c>
    </row>
    <row r="6263" spans="1:14" x14ac:dyDescent="0.3">
      <c r="A6263" s="19">
        <v>34687</v>
      </c>
      <c r="B6263" s="20">
        <v>1.2723757399562778</v>
      </c>
      <c r="C6263" s="20">
        <v>3.0316832963460065</v>
      </c>
      <c r="D6263" s="20">
        <v>5.1638843537285197</v>
      </c>
      <c r="E6263" s="20">
        <v>6.7067909069177478</v>
      </c>
      <c r="F6263" s="21">
        <v>6.6152039517061754</v>
      </c>
      <c r="G6263" s="20">
        <v>6.9030039266058969</v>
      </c>
      <c r="H6263" s="20">
        <v>7.7721261071708581</v>
      </c>
      <c r="I6263" s="20">
        <v>8.1881993858084261</v>
      </c>
      <c r="J6263" s="20">
        <v>8.4608337809308036</v>
      </c>
      <c r="K6263" s="20">
        <v>8.479789163932745</v>
      </c>
      <c r="L6263" s="20">
        <v>8.3775202624574128</v>
      </c>
      <c r="M6263" s="20">
        <v>8.0517592168932364</v>
      </c>
      <c r="N6263" s="20">
        <v>8.0177479042700135</v>
      </c>
    </row>
    <row r="6264" spans="1:14" x14ac:dyDescent="0.3">
      <c r="A6264" s="19">
        <v>34684</v>
      </c>
      <c r="B6264" s="20">
        <v>1.2877708785733546</v>
      </c>
      <c r="C6264" s="20">
        <v>3.069008853338957</v>
      </c>
      <c r="D6264" s="20">
        <v>5.1828211551911778</v>
      </c>
      <c r="E6264" s="20">
        <v>6.7187770517404299</v>
      </c>
      <c r="F6264" s="21">
        <v>6.6329427071694615</v>
      </c>
      <c r="G6264" s="20">
        <v>6.9188709796253187</v>
      </c>
      <c r="H6264" s="20">
        <v>7.7843016124189122</v>
      </c>
      <c r="I6264" s="20">
        <v>8.1999795084416078</v>
      </c>
      <c r="J6264" s="20">
        <v>8.4721817111510944</v>
      </c>
      <c r="K6264" s="20">
        <v>8.4950065469898721</v>
      </c>
      <c r="L6264" s="20">
        <v>8.4010875596405068</v>
      </c>
      <c r="M6264" s="20">
        <v>8.0713714613148078</v>
      </c>
      <c r="N6264" s="20">
        <v>8.046814926607901</v>
      </c>
    </row>
    <row r="6265" spans="1:14" x14ac:dyDescent="0.3">
      <c r="A6265" s="19">
        <v>34683</v>
      </c>
      <c r="B6265" s="20">
        <v>1.0348830033389227</v>
      </c>
      <c r="C6265" s="20">
        <v>2.9766292307019082</v>
      </c>
      <c r="D6265" s="20">
        <v>5.1169477623018551</v>
      </c>
      <c r="E6265" s="20">
        <v>6.6882873344934044</v>
      </c>
      <c r="F6265" s="21">
        <v>6.6319939774217929</v>
      </c>
      <c r="G6265" s="20">
        <v>6.9234969504067445</v>
      </c>
      <c r="H6265" s="20">
        <v>7.7779012263886056</v>
      </c>
      <c r="I6265" s="20">
        <v>8.1822618162755134</v>
      </c>
      <c r="J6265" s="20">
        <v>8.4537321577167823</v>
      </c>
      <c r="K6265" s="20">
        <v>8.4842530736805539</v>
      </c>
      <c r="L6265" s="20">
        <v>8.3979683442220026</v>
      </c>
      <c r="M6265" s="20">
        <v>8.0554037914578096</v>
      </c>
      <c r="N6265" s="20">
        <v>8.0382478072753845</v>
      </c>
    </row>
    <row r="6266" spans="1:14" x14ac:dyDescent="0.3">
      <c r="A6266" s="19">
        <v>34682</v>
      </c>
      <c r="B6266" s="20">
        <v>1.9204886442555562</v>
      </c>
      <c r="C6266" s="20">
        <v>3.404163004253677</v>
      </c>
      <c r="D6266" s="20">
        <v>5.3964223737333334</v>
      </c>
      <c r="E6266" s="20">
        <v>6.8212692087057949</v>
      </c>
      <c r="F6266" s="21">
        <v>6.6950714203320203</v>
      </c>
      <c r="G6266" s="20">
        <v>6.9618007240240836</v>
      </c>
      <c r="H6266" s="20">
        <v>7.8056820115649961</v>
      </c>
      <c r="I6266" s="20">
        <v>8.2195592145174778</v>
      </c>
      <c r="J6266" s="20">
        <v>8.4965776579295174</v>
      </c>
      <c r="K6266" s="20">
        <v>8.5242095944079388</v>
      </c>
      <c r="L6266" s="20">
        <v>8.429119504011954</v>
      </c>
      <c r="M6266" s="20">
        <v>8.072578151757714</v>
      </c>
      <c r="N6266" s="20">
        <v>8.050074934565405</v>
      </c>
    </row>
    <row r="6267" spans="1:14" x14ac:dyDescent="0.3">
      <c r="A6267" s="19">
        <v>34681</v>
      </c>
      <c r="B6267" s="20">
        <v>1.3250950537547439</v>
      </c>
      <c r="C6267" s="20">
        <v>3.1359889495236217</v>
      </c>
      <c r="D6267" s="20">
        <v>5.2357592590825135</v>
      </c>
      <c r="E6267" s="20">
        <v>6.7681878772167554</v>
      </c>
      <c r="F6267" s="21">
        <v>6.6896652887984374</v>
      </c>
      <c r="G6267" s="20">
        <v>6.9743852188753257</v>
      </c>
      <c r="H6267" s="20">
        <v>7.8341401919788014</v>
      </c>
      <c r="I6267" s="20">
        <v>8.2479273674517497</v>
      </c>
      <c r="J6267" s="20">
        <v>8.5236031786151472</v>
      </c>
      <c r="K6267" s="20">
        <v>8.5561314238828867</v>
      </c>
      <c r="L6267" s="20">
        <v>8.4746944198665091</v>
      </c>
      <c r="M6267" s="20">
        <v>8.129055065005808</v>
      </c>
      <c r="N6267" s="20">
        <v>8.1182130271358925</v>
      </c>
    </row>
    <row r="6268" spans="1:14" x14ac:dyDescent="0.3">
      <c r="A6268" s="19">
        <v>34680</v>
      </c>
      <c r="B6268" s="20">
        <v>1.8630188887257475</v>
      </c>
      <c r="C6268" s="20">
        <v>3.3552078676736734</v>
      </c>
      <c r="D6268" s="20">
        <v>5.3608018902038346</v>
      </c>
      <c r="E6268" s="20">
        <v>6.7960887100176066</v>
      </c>
      <c r="F6268" s="21">
        <v>6.667415865485868</v>
      </c>
      <c r="G6268" s="20">
        <v>6.9359559805725093</v>
      </c>
      <c r="H6268" s="20">
        <v>7.7898961970633911</v>
      </c>
      <c r="I6268" s="20">
        <v>8.2063141561790811</v>
      </c>
      <c r="J6268" s="20">
        <v>8.4732113116851266</v>
      </c>
      <c r="K6268" s="20">
        <v>8.496619322884877</v>
      </c>
      <c r="L6268" s="20">
        <v>8.412180139245633</v>
      </c>
      <c r="M6268" s="20">
        <v>8.0733010077012768</v>
      </c>
      <c r="N6268" s="20">
        <v>8.0612989748775199</v>
      </c>
    </row>
    <row r="6269" spans="1:14" x14ac:dyDescent="0.3">
      <c r="A6269" s="19">
        <v>34677</v>
      </c>
      <c r="B6269" s="20">
        <v>1.6335392504090116</v>
      </c>
      <c r="C6269" s="20">
        <v>3.2359832744102395</v>
      </c>
      <c r="D6269" s="20">
        <v>5.2464765096902291</v>
      </c>
      <c r="E6269" s="20">
        <v>6.6994890201784525</v>
      </c>
      <c r="F6269" s="21">
        <v>6.591673166684922</v>
      </c>
      <c r="G6269" s="20">
        <v>6.8624677691768259</v>
      </c>
      <c r="H6269" s="20">
        <v>7.711445563991985</v>
      </c>
      <c r="I6269" s="20">
        <v>8.1324601955146179</v>
      </c>
      <c r="J6269" s="20">
        <v>8.4148056003005198</v>
      </c>
      <c r="K6269" s="20">
        <v>8.4436885430678128</v>
      </c>
      <c r="L6269" s="20">
        <v>8.3592418511591617</v>
      </c>
      <c r="M6269" s="20">
        <v>8.0352870836135786</v>
      </c>
      <c r="N6269" s="20">
        <v>8.0192278587736396</v>
      </c>
    </row>
    <row r="6270" spans="1:14" x14ac:dyDescent="0.3">
      <c r="A6270" s="19">
        <v>34676</v>
      </c>
      <c r="B6270" s="20">
        <v>1.1850460521097723</v>
      </c>
      <c r="C6270" s="20">
        <v>3.0092589570457857</v>
      </c>
      <c r="D6270" s="20">
        <v>5.1275327950779577</v>
      </c>
      <c r="E6270" s="20">
        <v>6.6745586957244161</v>
      </c>
      <c r="F6270" s="21">
        <v>6.5915278376261544</v>
      </c>
      <c r="G6270" s="20">
        <v>6.8787960875258687</v>
      </c>
      <c r="H6270" s="20">
        <v>7.7536101907322283</v>
      </c>
      <c r="I6270" s="20">
        <v>8.1846784442919471</v>
      </c>
      <c r="J6270" s="20">
        <v>8.4866559422380625</v>
      </c>
      <c r="K6270" s="20">
        <v>8.5314494287249456</v>
      </c>
      <c r="L6270" s="20">
        <v>8.4502767680051072</v>
      </c>
      <c r="M6270" s="20">
        <v>8.0933171166290947</v>
      </c>
      <c r="N6270" s="20">
        <v>8.0800103777201375</v>
      </c>
    </row>
    <row r="6271" spans="1:14" x14ac:dyDescent="0.3">
      <c r="A6271" s="19">
        <v>34675</v>
      </c>
      <c r="B6271" s="20">
        <v>1.0745310033258555</v>
      </c>
      <c r="C6271" s="20">
        <v>2.9311346575559867</v>
      </c>
      <c r="D6271" s="20">
        <v>5.1017117415927231</v>
      </c>
      <c r="E6271" s="20">
        <v>6.6838375806304224</v>
      </c>
      <c r="F6271" s="21">
        <v>6.5987272431140696</v>
      </c>
      <c r="G6271" s="20">
        <v>6.8928423121973355</v>
      </c>
      <c r="H6271" s="20">
        <v>7.7837278701307966</v>
      </c>
      <c r="I6271" s="20">
        <v>8.2168924387280011</v>
      </c>
      <c r="J6271" s="20">
        <v>8.5143830401674521</v>
      </c>
      <c r="K6271" s="20">
        <v>8.5552179115503399</v>
      </c>
      <c r="L6271" s="20">
        <v>8.4659500538261092</v>
      </c>
      <c r="M6271" s="20">
        <v>8.0548392131509612</v>
      </c>
      <c r="N6271" s="20">
        <v>8.0462167105082489</v>
      </c>
    </row>
    <row r="6272" spans="1:14" x14ac:dyDescent="0.3">
      <c r="A6272" s="19">
        <v>34674</v>
      </c>
      <c r="B6272" s="20">
        <v>0.83435493313013609</v>
      </c>
      <c r="C6272" s="20">
        <v>2.7577783752912044</v>
      </c>
      <c r="D6272" s="20">
        <v>5.03409997887724</v>
      </c>
      <c r="E6272" s="20">
        <v>6.6863699194985404</v>
      </c>
      <c r="F6272" s="21">
        <v>6.5983274955561306</v>
      </c>
      <c r="G6272" s="20">
        <v>6.9062690192373601</v>
      </c>
      <c r="H6272" s="20">
        <v>7.8236690837348384</v>
      </c>
      <c r="I6272" s="20">
        <v>8.2522721372113512</v>
      </c>
      <c r="J6272" s="20">
        <v>8.5339550785052261</v>
      </c>
      <c r="K6272" s="20">
        <v>8.569188501263703</v>
      </c>
      <c r="L6272" s="20">
        <v>8.4880674536889948</v>
      </c>
      <c r="M6272" s="20">
        <v>8.1169602106566661</v>
      </c>
      <c r="N6272" s="20">
        <v>8.1110614747572125</v>
      </c>
    </row>
    <row r="6273" spans="1:14" x14ac:dyDescent="0.3">
      <c r="A6273" s="19">
        <v>34673</v>
      </c>
      <c r="B6273" s="20">
        <v>1.0940712977100659</v>
      </c>
      <c r="C6273" s="20">
        <v>2.7587546144704227</v>
      </c>
      <c r="D6273" s="20">
        <v>5.0153023517955333</v>
      </c>
      <c r="E6273" s="20">
        <v>6.6258238630416795</v>
      </c>
      <c r="F6273" s="21">
        <v>6.4801531033156525</v>
      </c>
      <c r="G6273" s="20">
        <v>6.7820281116800514</v>
      </c>
      <c r="H6273" s="20">
        <v>7.7297145730382333</v>
      </c>
      <c r="I6273" s="20">
        <v>8.1791832904323645</v>
      </c>
      <c r="J6273" s="20">
        <v>8.4738443941263917</v>
      </c>
      <c r="K6273" s="20">
        <v>8.5140063741896999</v>
      </c>
      <c r="L6273" s="20">
        <v>8.4361376530888172</v>
      </c>
      <c r="M6273" s="20">
        <v>8.0811501448071237</v>
      </c>
      <c r="N6273" s="20">
        <v>8.0727383440263942</v>
      </c>
    </row>
    <row r="6274" spans="1:14" x14ac:dyDescent="0.3">
      <c r="A6274" s="19">
        <v>34670</v>
      </c>
      <c r="B6274" s="20">
        <v>0.38961868015205425</v>
      </c>
      <c r="C6274" s="20">
        <v>2.3751408982974755</v>
      </c>
      <c r="D6274" s="20">
        <v>4.7508248124377417</v>
      </c>
      <c r="E6274" s="20">
        <v>6.4744211481222376</v>
      </c>
      <c r="F6274" s="21">
        <v>6.3738928189288764</v>
      </c>
      <c r="G6274" s="20">
        <v>6.6950537222840643</v>
      </c>
      <c r="H6274" s="20">
        <v>7.6617236061488834</v>
      </c>
      <c r="I6274" s="20">
        <v>8.1137270419075254</v>
      </c>
      <c r="J6274" s="20">
        <v>8.4085373588374388</v>
      </c>
      <c r="K6274" s="20">
        <v>8.4496635007403906</v>
      </c>
      <c r="L6274" s="20">
        <v>8.3809459157175645</v>
      </c>
      <c r="M6274" s="20">
        <v>8.0599088995050661</v>
      </c>
      <c r="N6274" s="20">
        <v>8.0544387229456014</v>
      </c>
    </row>
    <row r="6275" spans="1:14" x14ac:dyDescent="0.3">
      <c r="A6275" s="19">
        <v>34669</v>
      </c>
      <c r="B6275" s="20">
        <v>8.2416300846642088E-2</v>
      </c>
      <c r="C6275" s="20">
        <v>2.2184528067301201</v>
      </c>
      <c r="D6275" s="20">
        <v>4.6623514472911189</v>
      </c>
      <c r="E6275" s="20">
        <v>6.4459420082499843</v>
      </c>
      <c r="F6275" s="21">
        <v>6.3642377745807543</v>
      </c>
      <c r="G6275" s="20">
        <v>6.6959462687084752</v>
      </c>
      <c r="H6275" s="20">
        <v>7.6736618769608693</v>
      </c>
      <c r="I6275" s="20">
        <v>8.1230940236503137</v>
      </c>
      <c r="J6275" s="20">
        <v>8.4086501072624991</v>
      </c>
      <c r="K6275" s="20">
        <v>8.4410921191723318</v>
      </c>
      <c r="L6275" s="20">
        <v>8.3624838048082673</v>
      </c>
      <c r="M6275" s="20">
        <v>8.0554099664999121</v>
      </c>
      <c r="N6275" s="20">
        <v>8.0377680092142239</v>
      </c>
    </row>
    <row r="6276" spans="1:14" x14ac:dyDescent="0.3">
      <c r="A6276" s="19">
        <v>34668</v>
      </c>
      <c r="B6276" s="20">
        <v>-0.39169938745191857</v>
      </c>
      <c r="C6276" s="20">
        <v>2.0172914094413752</v>
      </c>
      <c r="D6276" s="20">
        <v>4.5023270227754111</v>
      </c>
      <c r="E6276" s="20">
        <v>5.98</v>
      </c>
      <c r="F6276" s="21">
        <v>6.3144584250556308</v>
      </c>
      <c r="G6276" s="20">
        <v>6.6552084038742025</v>
      </c>
      <c r="H6276" s="20">
        <v>7.6291856365494928</v>
      </c>
      <c r="I6276" s="20">
        <v>8.0887998234944796</v>
      </c>
      <c r="J6276" s="20">
        <v>8.3971201972445204</v>
      </c>
      <c r="K6276" s="20">
        <v>8.4373753407922685</v>
      </c>
      <c r="L6276" s="20">
        <v>8.3613414012904936</v>
      </c>
      <c r="M6276" s="20">
        <v>8.0729997103724038</v>
      </c>
      <c r="N6276" s="20">
        <v>8.052324837112387</v>
      </c>
    </row>
    <row r="6277" spans="1:14" x14ac:dyDescent="0.3">
      <c r="A6277" s="19">
        <v>34667</v>
      </c>
      <c r="B6277" s="20">
        <v>-0.87679422153889774</v>
      </c>
      <c r="C6277" s="20">
        <v>1.6953699424099735</v>
      </c>
      <c r="D6277" s="20">
        <v>4.3122121102101048</v>
      </c>
      <c r="E6277" s="20">
        <v>6.2570539815803716</v>
      </c>
      <c r="F6277" s="21">
        <v>6.2329838470427124</v>
      </c>
      <c r="G6277" s="20">
        <v>6.592280972577897</v>
      </c>
      <c r="H6277" s="20">
        <v>7.607658369315712</v>
      </c>
      <c r="I6277" s="20">
        <v>8.0807473720812428</v>
      </c>
      <c r="J6277" s="20">
        <v>8.3994342371167896</v>
      </c>
      <c r="K6277" s="20">
        <v>8.4504058826198438</v>
      </c>
      <c r="L6277" s="20">
        <v>8.3956423887672038</v>
      </c>
      <c r="M6277" s="20">
        <v>8.135875911326151</v>
      </c>
      <c r="N6277" s="20">
        <v>8.128181133655163</v>
      </c>
    </row>
    <row r="6278" spans="1:14" x14ac:dyDescent="0.3">
      <c r="A6278" s="19">
        <v>34666</v>
      </c>
      <c r="B6278" s="20">
        <v>-0.20203125275077838</v>
      </c>
      <c r="C6278" s="20">
        <v>2.0768771510131518</v>
      </c>
      <c r="D6278" s="20">
        <v>4.4935541064773084</v>
      </c>
      <c r="E6278" s="20">
        <v>6.2808653999292456</v>
      </c>
      <c r="F6278" s="21">
        <v>6.2317834001386005</v>
      </c>
      <c r="G6278" s="20">
        <v>6.562332449363641</v>
      </c>
      <c r="H6278" s="20">
        <v>7.5255031455140902</v>
      </c>
      <c r="I6278" s="20">
        <v>7.9858850304760312</v>
      </c>
      <c r="J6278" s="20">
        <v>8.3064184121661988</v>
      </c>
      <c r="K6278" s="20">
        <v>8.3665780719391929</v>
      </c>
      <c r="L6278" s="20">
        <v>8.3185688375511866</v>
      </c>
      <c r="M6278" s="20">
        <v>8.0500166188052269</v>
      </c>
      <c r="N6278" s="20">
        <v>8.0469730045433963</v>
      </c>
    </row>
    <row r="6279" spans="1:14" x14ac:dyDescent="0.3">
      <c r="A6279" s="19">
        <v>34663</v>
      </c>
      <c r="B6279" s="20">
        <v>-0.71442896450320248</v>
      </c>
      <c r="C6279" s="20">
        <v>1.7820920221283263</v>
      </c>
      <c r="D6279" s="20">
        <v>4.3334232973428328</v>
      </c>
      <c r="E6279" s="20">
        <v>6.2280226506469401</v>
      </c>
      <c r="F6279" s="21">
        <v>6.2025665574811102</v>
      </c>
      <c r="G6279" s="20">
        <v>6.5527002110566093</v>
      </c>
      <c r="H6279" s="20">
        <v>7.5450789769034232</v>
      </c>
      <c r="I6279" s="20">
        <v>8.0142133792385462</v>
      </c>
      <c r="J6279" s="20">
        <v>8.3456192988906022</v>
      </c>
      <c r="K6279" s="20">
        <v>8.4104637491554168</v>
      </c>
      <c r="L6279" s="20">
        <v>8.3620570076668379</v>
      </c>
      <c r="M6279" s="20">
        <v>8.1009078952226901</v>
      </c>
      <c r="N6279" s="20">
        <v>8.093767207059761</v>
      </c>
    </row>
    <row r="6280" spans="1:14" x14ac:dyDescent="0.3">
      <c r="A6280" s="19">
        <v>34662</v>
      </c>
      <c r="B6280" s="20">
        <v>-0.44614530229558369</v>
      </c>
      <c r="C6280" s="20">
        <v>1.9815553486584427</v>
      </c>
      <c r="D6280" s="20">
        <v>4.4051729245794817</v>
      </c>
      <c r="E6280" s="20">
        <v>6.2144451410582207</v>
      </c>
      <c r="F6280" s="21">
        <v>6.1987326741007163</v>
      </c>
      <c r="G6280" s="20">
        <v>6.5322526870233641</v>
      </c>
      <c r="H6280" s="20">
        <v>7.4828813496822342</v>
      </c>
      <c r="I6280" s="20">
        <v>7.9514581552581909</v>
      </c>
      <c r="J6280" s="20">
        <v>8.3084596798561314</v>
      </c>
      <c r="K6280" s="20">
        <v>8.392563821838122</v>
      </c>
      <c r="L6280" s="20">
        <v>8.3515661729883632</v>
      </c>
      <c r="M6280" s="20">
        <v>8.0817491537117725</v>
      </c>
      <c r="N6280" s="20">
        <v>8.0754787645909687</v>
      </c>
    </row>
    <row r="6281" spans="1:14" x14ac:dyDescent="0.3">
      <c r="A6281" s="19">
        <v>34661</v>
      </c>
      <c r="B6281" s="20">
        <v>-0.39102186794784544</v>
      </c>
      <c r="C6281" s="20">
        <v>2.0650766151934725</v>
      </c>
      <c r="D6281" s="20">
        <v>4.4410897493648847</v>
      </c>
      <c r="E6281" s="20">
        <v>6.2264243729536037</v>
      </c>
      <c r="F6281" s="21">
        <v>6.2240439115921973</v>
      </c>
      <c r="G6281" s="20">
        <v>6.5521979855045016</v>
      </c>
      <c r="H6281" s="20">
        <v>7.485516213816755</v>
      </c>
      <c r="I6281" s="20">
        <v>7.9522606125657873</v>
      </c>
      <c r="J6281" s="20">
        <v>8.3142036159485819</v>
      </c>
      <c r="K6281" s="20">
        <v>8.4030557079488357</v>
      </c>
      <c r="L6281" s="20">
        <v>8.3664624995435393</v>
      </c>
      <c r="M6281" s="20">
        <v>8.0762620535146787</v>
      </c>
      <c r="N6281" s="20">
        <v>8.0798343758151709</v>
      </c>
    </row>
    <row r="6282" spans="1:14" x14ac:dyDescent="0.3">
      <c r="A6282" s="19">
        <v>34660</v>
      </c>
      <c r="B6282" s="20">
        <v>-0.48545960291301427</v>
      </c>
      <c r="C6282" s="20">
        <v>2.0668850040091051</v>
      </c>
      <c r="D6282" s="20">
        <v>4.4677627340758335</v>
      </c>
      <c r="E6282" s="20">
        <v>6.2806026169758677</v>
      </c>
      <c r="F6282" s="21">
        <v>6.2945664895977558</v>
      </c>
      <c r="G6282" s="20">
        <v>6.6271723431480618</v>
      </c>
      <c r="H6282" s="20">
        <v>7.5638627132054559</v>
      </c>
      <c r="I6282" s="20">
        <v>8.0354898591513884</v>
      </c>
      <c r="J6282" s="20">
        <v>8.4026893230832496</v>
      </c>
      <c r="K6282" s="20">
        <v>8.4901154440776097</v>
      </c>
      <c r="L6282" s="20">
        <v>8.4485780930490968</v>
      </c>
      <c r="M6282" s="20">
        <v>8.1481863483586547</v>
      </c>
      <c r="N6282" s="20">
        <v>8.1505123424668646</v>
      </c>
    </row>
    <row r="6283" spans="1:14" x14ac:dyDescent="0.3">
      <c r="A6283" s="19">
        <v>34659</v>
      </c>
      <c r="B6283" s="20">
        <v>-0.77496346784102599</v>
      </c>
      <c r="C6283" s="20">
        <v>1.9070009413471727</v>
      </c>
      <c r="D6283" s="20">
        <v>4.3712572829287346</v>
      </c>
      <c r="E6283" s="20">
        <v>6.2392381398512811</v>
      </c>
      <c r="F6283" s="21">
        <v>6.2679261463023614</v>
      </c>
      <c r="G6283" s="20">
        <v>6.6101938874287418</v>
      </c>
      <c r="H6283" s="20">
        <v>7.5632784255972805</v>
      </c>
      <c r="I6283" s="20">
        <v>8.044900336085048</v>
      </c>
      <c r="J6283" s="20">
        <v>8.4258760669546984</v>
      </c>
      <c r="K6283" s="20">
        <v>8.5157379429700946</v>
      </c>
      <c r="L6283" s="20">
        <v>8.4681540497578602</v>
      </c>
      <c r="M6283" s="20">
        <v>8.1725237779167479</v>
      </c>
      <c r="N6283" s="20">
        <v>8.1662584944414345</v>
      </c>
    </row>
    <row r="6284" spans="1:14" x14ac:dyDescent="0.3">
      <c r="A6284" s="19">
        <v>34656</v>
      </c>
      <c r="B6284" s="20">
        <v>-0.74521400380626446</v>
      </c>
      <c r="C6284" s="20">
        <v>1.8911030488124521</v>
      </c>
      <c r="D6284" s="20">
        <v>4.3518351515118177</v>
      </c>
      <c r="E6284" s="20">
        <v>6.2138385036618917</v>
      </c>
      <c r="F6284" s="21">
        <v>6.2303470695922067</v>
      </c>
      <c r="G6284" s="20">
        <v>6.5715949110600835</v>
      </c>
      <c r="H6284" s="20">
        <v>7.5357662489908535</v>
      </c>
      <c r="I6284" s="20">
        <v>8.025304804641797</v>
      </c>
      <c r="J6284" s="20">
        <v>8.4165417188145728</v>
      </c>
      <c r="K6284" s="20">
        <v>8.5202786087131042</v>
      </c>
      <c r="L6284" s="20">
        <v>8.4899118660654018</v>
      </c>
      <c r="M6284" s="20">
        <v>8.1812669292809357</v>
      </c>
      <c r="N6284" s="20">
        <v>8.1915123798392653</v>
      </c>
    </row>
    <row r="6285" spans="1:14" x14ac:dyDescent="0.3">
      <c r="A6285" s="19">
        <v>34655</v>
      </c>
      <c r="B6285" s="20">
        <v>-0.96206717953786125</v>
      </c>
      <c r="C6285" s="20">
        <v>1.7848647936474187</v>
      </c>
      <c r="D6285" s="20">
        <v>4.3033441292104513</v>
      </c>
      <c r="E6285" s="20">
        <v>6.2057898477821443</v>
      </c>
      <c r="F6285" s="21">
        <v>6.2131036467180154</v>
      </c>
      <c r="G6285" s="20">
        <v>6.5618963649799946</v>
      </c>
      <c r="H6285" s="20">
        <v>7.5585653945893228</v>
      </c>
      <c r="I6285" s="20">
        <v>8.070213178391457</v>
      </c>
      <c r="J6285" s="20">
        <v>8.4769489089276853</v>
      </c>
      <c r="K6285" s="20">
        <v>8.5769957826604202</v>
      </c>
      <c r="L6285" s="20">
        <v>8.5381978276903041</v>
      </c>
      <c r="M6285" s="20">
        <v>8.231864768035674</v>
      </c>
      <c r="N6285" s="20">
        <v>8.2358557402497024</v>
      </c>
    </row>
    <row r="6286" spans="1:14" x14ac:dyDescent="0.3">
      <c r="A6286" s="19">
        <v>34654</v>
      </c>
      <c r="B6286" s="20">
        <v>-1.0771396901608519</v>
      </c>
      <c r="C6286" s="20">
        <v>1.7456648931545136</v>
      </c>
      <c r="D6286" s="20">
        <v>4.2836574665578588</v>
      </c>
      <c r="E6286" s="20">
        <v>6.206048235218903</v>
      </c>
      <c r="F6286" s="21">
        <v>6.2269844788710165</v>
      </c>
      <c r="G6286" s="20">
        <v>6.5791891901649979</v>
      </c>
      <c r="H6286" s="20">
        <v>7.5706782971179249</v>
      </c>
      <c r="I6286" s="20">
        <v>8.0729301921835805</v>
      </c>
      <c r="J6286" s="20">
        <v>8.4655948569044366</v>
      </c>
      <c r="K6286" s="20">
        <v>8.5515987128202298</v>
      </c>
      <c r="L6286" s="20">
        <v>8.4936207996024535</v>
      </c>
      <c r="M6286" s="20">
        <v>8.1980803788082852</v>
      </c>
      <c r="N6286" s="20">
        <v>8.1824633295801359</v>
      </c>
    </row>
    <row r="6287" spans="1:14" x14ac:dyDescent="0.3">
      <c r="A6287" s="19">
        <v>34653</v>
      </c>
      <c r="B6287" s="20">
        <v>-0.57718546280863237</v>
      </c>
      <c r="C6287" s="20">
        <v>2.0346931224866722</v>
      </c>
      <c r="D6287" s="20">
        <v>4.478587170046918</v>
      </c>
      <c r="E6287" s="20">
        <v>6.3175520949069099</v>
      </c>
      <c r="F6287" s="21">
        <v>6.3092016152434862</v>
      </c>
      <c r="G6287" s="20">
        <v>6.6467996780665821</v>
      </c>
      <c r="H6287" s="20">
        <v>7.6207544308779855</v>
      </c>
      <c r="I6287" s="20">
        <v>8.1132177484719445</v>
      </c>
      <c r="J6287" s="20">
        <v>8.4911952335706342</v>
      </c>
      <c r="K6287" s="20">
        <v>8.5729315960889458</v>
      </c>
      <c r="L6287" s="20">
        <v>8.5188146536805647</v>
      </c>
      <c r="M6287" s="20">
        <v>8.2283547564329442</v>
      </c>
      <c r="N6287" s="20">
        <v>8.2177109920079356</v>
      </c>
    </row>
    <row r="6288" spans="1:14" x14ac:dyDescent="0.3">
      <c r="A6288" s="19">
        <v>34652</v>
      </c>
      <c r="B6288" s="20">
        <v>-1.0834607011489119</v>
      </c>
      <c r="C6288" s="20">
        <v>1.8039587769758789</v>
      </c>
      <c r="D6288" s="20">
        <v>4.3691893661672303</v>
      </c>
      <c r="E6288" s="20">
        <v>6.3119332750721835</v>
      </c>
      <c r="F6288" s="21">
        <v>6.3329488109834537</v>
      </c>
      <c r="G6288" s="20">
        <v>6.6889319578607189</v>
      </c>
      <c r="H6288" s="20">
        <v>7.6865123254576018</v>
      </c>
      <c r="I6288" s="20">
        <v>8.1800861353092991</v>
      </c>
      <c r="J6288" s="20">
        <v>8.5493080607675509</v>
      </c>
      <c r="K6288" s="20">
        <v>8.6177964551154762</v>
      </c>
      <c r="L6288" s="20">
        <v>8.5501440527154209</v>
      </c>
      <c r="M6288" s="20">
        <v>8.271453916032069</v>
      </c>
      <c r="N6288" s="20">
        <v>8.2490959712526077</v>
      </c>
    </row>
    <row r="6289" spans="1:14" x14ac:dyDescent="0.3">
      <c r="A6289" s="19">
        <v>34649</v>
      </c>
      <c r="B6289" s="20">
        <v>-0.64068294228907163</v>
      </c>
      <c r="C6289" s="20">
        <v>2.0064733018154683</v>
      </c>
      <c r="D6289" s="20">
        <v>4.4790120546851355</v>
      </c>
      <c r="E6289" s="20">
        <v>6.3438094044468958</v>
      </c>
      <c r="F6289" s="21">
        <v>6.3377018953012145</v>
      </c>
      <c r="G6289" s="20">
        <v>6.6796168062495083</v>
      </c>
      <c r="H6289" s="20">
        <v>7.6715617880940297</v>
      </c>
      <c r="I6289" s="20">
        <v>8.1803067083013552</v>
      </c>
      <c r="J6289" s="20">
        <v>8.5724499222825372</v>
      </c>
      <c r="K6289" s="20">
        <v>8.6562720763485625</v>
      </c>
      <c r="L6289" s="20">
        <v>8.5964274711583624</v>
      </c>
      <c r="M6289" s="20">
        <v>8.2650835610340607</v>
      </c>
      <c r="N6289" s="20">
        <v>8.2571900469532462</v>
      </c>
    </row>
    <row r="6290" spans="1:14" x14ac:dyDescent="0.3">
      <c r="A6290" s="19">
        <v>34648</v>
      </c>
      <c r="B6290" s="20">
        <v>-0.39961688574829424</v>
      </c>
      <c r="C6290" s="20">
        <v>2.1372165286579161</v>
      </c>
      <c r="D6290" s="20">
        <v>4.5317327595195138</v>
      </c>
      <c r="E6290" s="20">
        <v>6.3360812093572676</v>
      </c>
      <c r="F6290" s="21">
        <v>6.32004256825019</v>
      </c>
      <c r="G6290" s="20">
        <v>6.6508204142117506</v>
      </c>
      <c r="H6290" s="20">
        <v>7.6267100750436763</v>
      </c>
      <c r="I6290" s="20">
        <v>8.1425179264064695</v>
      </c>
      <c r="J6290" s="20">
        <v>8.5503554483118158</v>
      </c>
      <c r="K6290" s="20">
        <v>8.6346787346784843</v>
      </c>
      <c r="L6290" s="20">
        <v>8.5622481639228294</v>
      </c>
      <c r="M6290" s="20">
        <v>8.2153238491985068</v>
      </c>
      <c r="N6290" s="20">
        <v>8.1968149262144898</v>
      </c>
    </row>
    <row r="6291" spans="1:14" x14ac:dyDescent="0.3">
      <c r="A6291" s="19">
        <v>34647</v>
      </c>
      <c r="B6291" s="20">
        <v>-1.1238156980007474</v>
      </c>
      <c r="C6291" s="20">
        <v>1.7929328165033418</v>
      </c>
      <c r="D6291" s="20">
        <v>4.3344723497139057</v>
      </c>
      <c r="E6291" s="20">
        <v>6.2722788475010258</v>
      </c>
      <c r="F6291" s="21">
        <v>6.3106871446665842</v>
      </c>
      <c r="G6291" s="20">
        <v>6.6647446955436633</v>
      </c>
      <c r="H6291" s="20">
        <v>7.6554960114664672</v>
      </c>
      <c r="I6291" s="20">
        <v>8.1638270921845297</v>
      </c>
      <c r="J6291" s="20">
        <v>8.5594691653564201</v>
      </c>
      <c r="K6291" s="20">
        <v>8.635863780744744</v>
      </c>
      <c r="L6291" s="20">
        <v>8.5566215200800038</v>
      </c>
      <c r="M6291" s="20">
        <v>8.192900836972143</v>
      </c>
      <c r="N6291" s="20">
        <v>8.1735224161109894</v>
      </c>
    </row>
    <row r="6292" spans="1:14" x14ac:dyDescent="0.3">
      <c r="A6292" s="19">
        <v>34646</v>
      </c>
      <c r="B6292" s="20">
        <v>-0.80333183549446474</v>
      </c>
      <c r="C6292" s="20">
        <v>1.9505100891619715</v>
      </c>
      <c r="D6292" s="20">
        <v>4.4479654296412185</v>
      </c>
      <c r="E6292" s="20">
        <v>6.3432115727709064</v>
      </c>
      <c r="F6292" s="21">
        <v>6.3551853516117252</v>
      </c>
      <c r="G6292" s="20">
        <v>6.7018357596625737</v>
      </c>
      <c r="H6292" s="20">
        <v>7.7011406181823476</v>
      </c>
      <c r="I6292" s="20">
        <v>8.2283371881302543</v>
      </c>
      <c r="J6292" s="20">
        <v>8.646083095330189</v>
      </c>
      <c r="K6292" s="20">
        <v>8.7285471596419928</v>
      </c>
      <c r="L6292" s="20">
        <v>8.6438659154185462</v>
      </c>
      <c r="M6292" s="20">
        <v>8.2630288046228504</v>
      </c>
      <c r="N6292" s="20">
        <v>8.2390773178744841</v>
      </c>
    </row>
    <row r="6293" spans="1:14" x14ac:dyDescent="0.3">
      <c r="A6293" s="19">
        <v>34645</v>
      </c>
      <c r="B6293" s="20">
        <v>-1.0238897954887918</v>
      </c>
      <c r="C6293" s="20">
        <v>1.8353091894749447</v>
      </c>
      <c r="D6293" s="20">
        <v>4.3823562328166545</v>
      </c>
      <c r="E6293" s="20">
        <v>6.3105422618680134</v>
      </c>
      <c r="F6293" s="21">
        <v>6.3129011338345791</v>
      </c>
      <c r="G6293" s="20">
        <v>6.6658667998713605</v>
      </c>
      <c r="H6293" s="20">
        <v>7.6902769334016323</v>
      </c>
      <c r="I6293" s="20">
        <v>8.2289307261514395</v>
      </c>
      <c r="J6293" s="20">
        <v>8.6526686021519215</v>
      </c>
      <c r="K6293" s="20">
        <v>8.7391052344284379</v>
      </c>
      <c r="L6293" s="20">
        <v>8.6612105174363272</v>
      </c>
      <c r="M6293" s="20">
        <v>8.2718358104387555</v>
      </c>
      <c r="N6293" s="20">
        <v>8.2557405999707942</v>
      </c>
    </row>
    <row r="6294" spans="1:14" x14ac:dyDescent="0.3">
      <c r="A6294" s="19">
        <v>34642</v>
      </c>
      <c r="B6294" s="20">
        <v>-1.4740439831452008</v>
      </c>
      <c r="C6294" s="20">
        <v>1.6043505568696546</v>
      </c>
      <c r="D6294" s="20">
        <v>4.2155874177623147</v>
      </c>
      <c r="E6294" s="20">
        <v>6.2059271778626925</v>
      </c>
      <c r="F6294" s="21">
        <v>6.2451062240949771</v>
      </c>
      <c r="G6294" s="20">
        <v>6.6088459565451645</v>
      </c>
      <c r="H6294" s="20">
        <v>7.6248528097751356</v>
      </c>
      <c r="I6294" s="20">
        <v>8.1487584617894324</v>
      </c>
      <c r="J6294" s="20">
        <v>8.5696704706888998</v>
      </c>
      <c r="K6294" s="20">
        <v>8.6625366105619896</v>
      </c>
      <c r="L6294" s="20">
        <v>8.591202235260134</v>
      </c>
      <c r="M6294" s="20">
        <v>8.1798590346938997</v>
      </c>
      <c r="N6294" s="20">
        <v>8.1739224969438471</v>
      </c>
    </row>
    <row r="6295" spans="1:14" x14ac:dyDescent="0.3">
      <c r="A6295" s="19">
        <v>34641</v>
      </c>
      <c r="B6295" s="20">
        <v>-1.322193076940767</v>
      </c>
      <c r="C6295" s="20">
        <v>1.7074580586462051</v>
      </c>
      <c r="D6295" s="20">
        <v>4.3038347145280085</v>
      </c>
      <c r="E6295" s="20">
        <v>6.2826885264497427</v>
      </c>
      <c r="F6295" s="21">
        <v>6.3153118803399151</v>
      </c>
      <c r="G6295" s="20">
        <v>6.6768286153305567</v>
      </c>
      <c r="H6295" s="20">
        <v>7.6956552752381082</v>
      </c>
      <c r="I6295" s="20">
        <v>8.2178960388381501</v>
      </c>
      <c r="J6295" s="20">
        <v>8.6205837770765612</v>
      </c>
      <c r="K6295" s="20">
        <v>8.7004342378234281</v>
      </c>
      <c r="L6295" s="20">
        <v>8.6214973802188943</v>
      </c>
      <c r="M6295" s="20">
        <v>8.2041850086650179</v>
      </c>
      <c r="N6295" s="20">
        <v>8.1960090624392006</v>
      </c>
    </row>
    <row r="6296" spans="1:14" x14ac:dyDescent="0.3">
      <c r="A6296" s="19">
        <v>34640</v>
      </c>
      <c r="B6296" s="20">
        <v>-1.0401611503480659</v>
      </c>
      <c r="C6296" s="20">
        <v>1.856234004571041</v>
      </c>
      <c r="D6296" s="20">
        <v>4.3989784349201955</v>
      </c>
      <c r="E6296" s="20">
        <v>6.3400022372276119</v>
      </c>
      <c r="F6296" s="21">
        <v>6.3733154277391026</v>
      </c>
      <c r="G6296" s="20">
        <v>6.72762320698941</v>
      </c>
      <c r="H6296" s="20">
        <v>7.7313709967537152</v>
      </c>
      <c r="I6296" s="20">
        <v>8.257580054935227</v>
      </c>
      <c r="J6296" s="20">
        <v>8.6753963361860826</v>
      </c>
      <c r="K6296" s="20">
        <v>8.7584090751056696</v>
      </c>
      <c r="L6296" s="20">
        <v>8.6694955154422999</v>
      </c>
      <c r="M6296" s="20">
        <v>8.2217866929955132</v>
      </c>
      <c r="N6296" s="20">
        <v>8.2090984244573981</v>
      </c>
    </row>
    <row r="6297" spans="1:14" x14ac:dyDescent="0.3">
      <c r="A6297" s="19">
        <v>34639</v>
      </c>
      <c r="B6297" s="20">
        <v>-1.4034512619689856</v>
      </c>
      <c r="C6297" s="20">
        <v>1.7350930387013026</v>
      </c>
      <c r="D6297" s="20">
        <v>4.3221393676485462</v>
      </c>
      <c r="E6297" s="20">
        <v>6.3167054685191797</v>
      </c>
      <c r="F6297" s="21">
        <v>6.4040609708923348</v>
      </c>
      <c r="G6297" s="20">
        <v>6.7672383702889638</v>
      </c>
      <c r="H6297" s="20">
        <v>7.7393596795346244</v>
      </c>
      <c r="I6297" s="20">
        <v>8.2238109940612762</v>
      </c>
      <c r="J6297" s="20">
        <v>8.5968393206533129</v>
      </c>
      <c r="K6297" s="20">
        <v>8.6676765488039873</v>
      </c>
      <c r="L6297" s="20">
        <v>8.5821430382196446</v>
      </c>
      <c r="M6297" s="20">
        <v>8.1522391408968531</v>
      </c>
      <c r="N6297" s="20">
        <v>8.1437037464324646</v>
      </c>
    </row>
    <row r="6298" spans="1:14" x14ac:dyDescent="0.3">
      <c r="A6298" s="19">
        <v>34638</v>
      </c>
      <c r="B6298" s="20">
        <v>-0.98522641942613021</v>
      </c>
      <c r="C6298" s="20">
        <v>1.9175345169038831</v>
      </c>
      <c r="D6298" s="20">
        <v>4.4566829502773579</v>
      </c>
      <c r="E6298" s="20">
        <v>6.04</v>
      </c>
      <c r="F6298" s="21">
        <v>6.4327526200637637</v>
      </c>
      <c r="G6298" s="20">
        <v>6.7866945040759568</v>
      </c>
      <c r="H6298" s="20">
        <v>7.783013887568627</v>
      </c>
      <c r="I6298" s="20">
        <v>8.2964964777075441</v>
      </c>
      <c r="J6298" s="20">
        <v>8.6898639613789435</v>
      </c>
      <c r="K6298" s="20">
        <v>8.7557844588785265</v>
      </c>
      <c r="L6298" s="20">
        <v>8.6538324515595058</v>
      </c>
      <c r="M6298" s="20">
        <v>8.2088324745237351</v>
      </c>
      <c r="N6298" s="20">
        <v>8.1883416764586059</v>
      </c>
    </row>
    <row r="6299" spans="1:14" x14ac:dyDescent="0.3">
      <c r="A6299" s="19">
        <v>34635</v>
      </c>
      <c r="B6299" s="20">
        <v>-0.65973079885745634</v>
      </c>
      <c r="C6299" s="20">
        <v>2.1590210972432438</v>
      </c>
      <c r="D6299" s="20">
        <v>4.5379765993511576</v>
      </c>
      <c r="E6299" s="20">
        <v>6.0363701404039949</v>
      </c>
      <c r="F6299" s="21">
        <v>6.4268904981300192</v>
      </c>
      <c r="G6299" s="20">
        <v>6.7610559277544429</v>
      </c>
      <c r="H6299" s="20">
        <v>7.7168514689429815</v>
      </c>
      <c r="I6299" s="20">
        <v>8.2290783886535426</v>
      </c>
      <c r="J6299" s="20">
        <v>8.6308267079510479</v>
      </c>
      <c r="K6299" s="20">
        <v>8.7001773571928656</v>
      </c>
      <c r="L6299" s="20">
        <v>8.6022761784987196</v>
      </c>
      <c r="M6299" s="20">
        <v>8.1757864738689925</v>
      </c>
      <c r="N6299" s="20">
        <v>8.1554911618171655</v>
      </c>
    </row>
    <row r="6300" spans="1:14" x14ac:dyDescent="0.3">
      <c r="A6300" s="19">
        <v>34634</v>
      </c>
      <c r="B6300" s="20">
        <v>-0.40556315237426332</v>
      </c>
      <c r="C6300" s="20">
        <v>2.111791207004309</v>
      </c>
      <c r="D6300" s="20">
        <v>4.6150034835821501</v>
      </c>
      <c r="E6300" s="20">
        <v>6.1087694102216998</v>
      </c>
      <c r="F6300" s="21">
        <v>6.4794368409293508</v>
      </c>
      <c r="G6300" s="20">
        <v>6.8242223221533349</v>
      </c>
      <c r="H6300" s="20">
        <v>7.820365576833745</v>
      </c>
      <c r="I6300" s="20">
        <v>8.3310661520641229</v>
      </c>
      <c r="J6300" s="20">
        <v>8.7149669760605839</v>
      </c>
      <c r="K6300" s="20">
        <v>8.7774304695580323</v>
      </c>
      <c r="L6300" s="20">
        <v>8.681969300736414</v>
      </c>
      <c r="M6300" s="20">
        <v>8.2523175541049323</v>
      </c>
      <c r="N6300" s="20">
        <v>8.2381673609547637</v>
      </c>
    </row>
    <row r="6301" spans="1:14" x14ac:dyDescent="0.3">
      <c r="A6301" s="19">
        <v>34633</v>
      </c>
      <c r="B6301" s="20">
        <v>-0.51930362069891345</v>
      </c>
      <c r="C6301" s="20">
        <v>2.0422609035198569</v>
      </c>
      <c r="D6301" s="20">
        <v>4.6120218840285432</v>
      </c>
      <c r="E6301" s="20">
        <v>6.1541345108879009</v>
      </c>
      <c r="F6301" s="21">
        <v>6.5319440991534083</v>
      </c>
      <c r="G6301" s="20">
        <v>6.8853543792117531</v>
      </c>
      <c r="H6301" s="20">
        <v>7.8889391159117039</v>
      </c>
      <c r="I6301" s="20">
        <v>8.4128930099333381</v>
      </c>
      <c r="J6301" s="20">
        <v>8.8232520731909698</v>
      </c>
      <c r="K6301" s="20">
        <v>8.8859995217328951</v>
      </c>
      <c r="L6301" s="20">
        <v>8.7680371368049794</v>
      </c>
      <c r="M6301" s="20">
        <v>8.3276124565009741</v>
      </c>
      <c r="N6301" s="20">
        <v>8.2910433512122914</v>
      </c>
    </row>
    <row r="6302" spans="1:14" x14ac:dyDescent="0.3">
      <c r="A6302" s="19">
        <v>34632</v>
      </c>
      <c r="B6302" s="20">
        <v>-1.1599271064500094</v>
      </c>
      <c r="C6302" s="20">
        <v>1.7862941278618667</v>
      </c>
      <c r="D6302" s="20">
        <v>4.4187815522694542</v>
      </c>
      <c r="E6302" s="20">
        <v>6.0657537728781783</v>
      </c>
      <c r="F6302" s="21">
        <v>6.4812650596173746</v>
      </c>
      <c r="G6302" s="20">
        <v>6.8480153097970327</v>
      </c>
      <c r="H6302" s="20">
        <v>7.8506899437651168</v>
      </c>
      <c r="I6302" s="20">
        <v>8.3645562786728203</v>
      </c>
      <c r="J6302" s="20">
        <v>8.7792757291134205</v>
      </c>
      <c r="K6302" s="20">
        <v>8.8665813824974666</v>
      </c>
      <c r="L6302" s="20">
        <v>8.7831007360082651</v>
      </c>
      <c r="M6302" s="20">
        <v>8.3505409919906803</v>
      </c>
      <c r="N6302" s="20">
        <v>8.3401334840014538</v>
      </c>
    </row>
    <row r="6303" spans="1:14" x14ac:dyDescent="0.3">
      <c r="A6303" s="19">
        <v>34631</v>
      </c>
      <c r="B6303" s="20">
        <v>-1.1005039328783077</v>
      </c>
      <c r="C6303" s="20">
        <v>1.8266435751455425</v>
      </c>
      <c r="D6303" s="20">
        <v>4.3873420195681021</v>
      </c>
      <c r="E6303" s="20">
        <v>6.0052582713750216</v>
      </c>
      <c r="F6303" s="21">
        <v>6.4146930959775572</v>
      </c>
      <c r="G6303" s="20">
        <v>6.7722940829805527</v>
      </c>
      <c r="H6303" s="20">
        <v>7.7396339867997437</v>
      </c>
      <c r="I6303" s="20">
        <v>8.2382768713823449</v>
      </c>
      <c r="J6303" s="20">
        <v>8.6479829358596554</v>
      </c>
      <c r="K6303" s="20">
        <v>8.7384746796842787</v>
      </c>
      <c r="L6303" s="20">
        <v>8.6609461299106165</v>
      </c>
      <c r="M6303" s="20">
        <v>8.2665981494803162</v>
      </c>
      <c r="N6303" s="20">
        <v>8.251275197679357</v>
      </c>
    </row>
    <row r="6304" spans="1:14" x14ac:dyDescent="0.3">
      <c r="A6304" s="19">
        <v>34628</v>
      </c>
      <c r="B6304" s="20">
        <v>-0.72504899551055146</v>
      </c>
      <c r="C6304" s="20">
        <v>1.9577196495451652</v>
      </c>
      <c r="D6304" s="20">
        <v>4.4624876794013346</v>
      </c>
      <c r="E6304" s="20">
        <v>6.0078969132736519</v>
      </c>
      <c r="F6304" s="21">
        <v>6.3924751885569524</v>
      </c>
      <c r="G6304" s="20">
        <v>6.7395913692081306</v>
      </c>
      <c r="H6304" s="20">
        <v>7.6954272974347884</v>
      </c>
      <c r="I6304" s="20">
        <v>8.1861880727303902</v>
      </c>
      <c r="J6304" s="20">
        <v>8.579960405078797</v>
      </c>
      <c r="K6304" s="20">
        <v>8.6607508853055784</v>
      </c>
      <c r="L6304" s="20">
        <v>8.5807416267591758</v>
      </c>
      <c r="M6304" s="20">
        <v>8.2071191100115861</v>
      </c>
      <c r="N6304" s="20">
        <v>8.188595178493399</v>
      </c>
    </row>
    <row r="6305" spans="1:14" x14ac:dyDescent="0.3">
      <c r="A6305" s="19">
        <v>34627</v>
      </c>
      <c r="B6305" s="20">
        <v>-0.29294687750125448</v>
      </c>
      <c r="C6305" s="20">
        <v>2.2162285937657575</v>
      </c>
      <c r="D6305" s="20">
        <v>4.5917535566977747</v>
      </c>
      <c r="E6305" s="20">
        <v>6.0439443767952872</v>
      </c>
      <c r="F6305" s="21">
        <v>6.405917577960051</v>
      </c>
      <c r="G6305" s="20">
        <v>6.7347064542300945</v>
      </c>
      <c r="H6305" s="20">
        <v>7.6596208988180283</v>
      </c>
      <c r="I6305" s="20">
        <v>8.149200308927556</v>
      </c>
      <c r="J6305" s="20">
        <v>8.5554721289754365</v>
      </c>
      <c r="K6305" s="20">
        <v>8.6425554120121468</v>
      </c>
      <c r="L6305" s="20">
        <v>8.5617010742137793</v>
      </c>
      <c r="M6305" s="20">
        <v>8.2003354329887248</v>
      </c>
      <c r="N6305" s="20">
        <v>8.1749006062015077</v>
      </c>
    </row>
    <row r="6306" spans="1:14" x14ac:dyDescent="0.3">
      <c r="A6306" s="19">
        <v>34626</v>
      </c>
      <c r="B6306" s="20">
        <v>-0.61226534095623819</v>
      </c>
      <c r="C6306" s="20">
        <v>1.9978135756404676</v>
      </c>
      <c r="D6306" s="20">
        <v>4.4668120212057261</v>
      </c>
      <c r="E6306" s="20">
        <v>5.9878522572799255</v>
      </c>
      <c r="F6306" s="21">
        <v>6.3638002651969883</v>
      </c>
      <c r="G6306" s="20">
        <v>6.7052981809100389</v>
      </c>
      <c r="H6306" s="20">
        <v>7.6358103456468678</v>
      </c>
      <c r="I6306" s="20">
        <v>8.1135497694866743</v>
      </c>
      <c r="J6306" s="20">
        <v>8.5089333236671738</v>
      </c>
      <c r="K6306" s="20">
        <v>8.5983790073507631</v>
      </c>
      <c r="L6306" s="20">
        <v>8.5284598877551048</v>
      </c>
      <c r="M6306" s="20">
        <v>8.171442786358929</v>
      </c>
      <c r="N6306" s="20">
        <v>8.1562913345620327</v>
      </c>
    </row>
    <row r="6307" spans="1:14" x14ac:dyDescent="0.3">
      <c r="A6307" s="19">
        <v>34625</v>
      </c>
      <c r="B6307" s="20">
        <v>-0.71034528032305744</v>
      </c>
      <c r="C6307" s="20">
        <v>1.9235298454726646</v>
      </c>
      <c r="D6307" s="20">
        <v>4.409265991077099</v>
      </c>
      <c r="E6307" s="20">
        <v>5.9391004402570298</v>
      </c>
      <c r="F6307" s="21">
        <v>6.3182919659642875</v>
      </c>
      <c r="G6307" s="20">
        <v>6.6622204494207002</v>
      </c>
      <c r="H6307" s="20">
        <v>7.6005893138864602</v>
      </c>
      <c r="I6307" s="20">
        <v>8.0802172621442718</v>
      </c>
      <c r="J6307" s="20">
        <v>8.4755810982969528</v>
      </c>
      <c r="K6307" s="20">
        <v>8.5592642965618104</v>
      </c>
      <c r="L6307" s="20">
        <v>8.4734622787949085</v>
      </c>
      <c r="M6307" s="20">
        <v>8.1032006119508253</v>
      </c>
      <c r="N6307" s="20">
        <v>8.07548582010293</v>
      </c>
    </row>
    <row r="6308" spans="1:14" x14ac:dyDescent="0.3">
      <c r="A6308" s="19">
        <v>34624</v>
      </c>
      <c r="B6308" s="20">
        <v>-1.362895649375222</v>
      </c>
      <c r="C6308" s="20">
        <v>1.7159981117558019</v>
      </c>
      <c r="D6308" s="20">
        <v>4.2268078058199698</v>
      </c>
      <c r="E6308" s="20">
        <v>5.8658899207999884</v>
      </c>
      <c r="F6308" s="21">
        <v>6.2853574382106592</v>
      </c>
      <c r="G6308" s="20">
        <v>6.6388595460294191</v>
      </c>
      <c r="H6308" s="20">
        <v>7.5503284572794396</v>
      </c>
      <c r="I6308" s="20">
        <v>8.011993260358933</v>
      </c>
      <c r="J6308" s="20">
        <v>8.4014167191578135</v>
      </c>
      <c r="K6308" s="20">
        <v>8.4875276494400236</v>
      </c>
      <c r="L6308" s="20">
        <v>8.4065421182982014</v>
      </c>
      <c r="M6308" s="20">
        <v>8.0406331668583331</v>
      </c>
      <c r="N6308" s="20">
        <v>8.0159616017380255</v>
      </c>
    </row>
    <row r="6309" spans="1:14" x14ac:dyDescent="0.3">
      <c r="A6309" s="19">
        <v>34621</v>
      </c>
      <c r="B6309" s="20">
        <v>-1.278612388957427</v>
      </c>
      <c r="C6309" s="20">
        <v>1.6828050022845851</v>
      </c>
      <c r="D6309" s="20">
        <v>4.2533605548740496</v>
      </c>
      <c r="E6309" s="20">
        <v>5.8899488440848815</v>
      </c>
      <c r="F6309" s="21">
        <v>6.3027464726087423</v>
      </c>
      <c r="G6309" s="20">
        <v>6.6618436546947271</v>
      </c>
      <c r="H6309" s="20">
        <v>7.6118683486758973</v>
      </c>
      <c r="I6309" s="20">
        <v>8.1028177191617718</v>
      </c>
      <c r="J6309" s="20">
        <v>8.5154053204302667</v>
      </c>
      <c r="K6309" s="20">
        <v>8.5973987939084999</v>
      </c>
      <c r="L6309" s="20">
        <v>8.4984829675433158</v>
      </c>
      <c r="M6309" s="20">
        <v>8.1047313462353969</v>
      </c>
      <c r="N6309" s="20">
        <v>8.071721335196818</v>
      </c>
    </row>
    <row r="6310" spans="1:14" x14ac:dyDescent="0.3">
      <c r="A6310" s="19">
        <v>34620</v>
      </c>
      <c r="B6310" s="20">
        <v>-1.317874717796137</v>
      </c>
      <c r="C6310" s="20">
        <v>1.8193266307572955</v>
      </c>
      <c r="D6310" s="20">
        <v>4.2669315038886779</v>
      </c>
      <c r="E6310" s="20">
        <v>5.889325288341805</v>
      </c>
      <c r="F6310" s="21">
        <v>6.3102448150938706</v>
      </c>
      <c r="G6310" s="20">
        <v>6.6570115030895876</v>
      </c>
      <c r="H6310" s="20">
        <v>7.5581739445788552</v>
      </c>
      <c r="I6310" s="20">
        <v>8.0404491102580042</v>
      </c>
      <c r="J6310" s="20">
        <v>8.4720223220334088</v>
      </c>
      <c r="K6310" s="20">
        <v>8.5724771563285085</v>
      </c>
      <c r="L6310" s="20">
        <v>8.4840442145646495</v>
      </c>
      <c r="M6310" s="20">
        <v>8.1008650557325517</v>
      </c>
      <c r="N6310" s="20">
        <v>8.0674906471107342</v>
      </c>
    </row>
    <row r="6311" spans="1:14" x14ac:dyDescent="0.3">
      <c r="A6311" s="19">
        <v>34619</v>
      </c>
      <c r="B6311" s="20">
        <v>-1.2305256946854577</v>
      </c>
      <c r="C6311" s="20">
        <v>1.8948114543312773</v>
      </c>
      <c r="D6311" s="20">
        <v>4.325864278217292</v>
      </c>
      <c r="E6311" s="20">
        <v>5.9397731925113639</v>
      </c>
      <c r="F6311" s="21">
        <v>6.358640397236206</v>
      </c>
      <c r="G6311" s="20">
        <v>6.7031890290046849</v>
      </c>
      <c r="H6311" s="20">
        <v>7.5957814731257596</v>
      </c>
      <c r="I6311" s="20">
        <v>8.0758799647862727</v>
      </c>
      <c r="J6311" s="20">
        <v>8.5200691777034283</v>
      </c>
      <c r="K6311" s="20">
        <v>8.6375114892768519</v>
      </c>
      <c r="L6311" s="20">
        <v>8.5617342723155989</v>
      </c>
      <c r="M6311" s="20">
        <v>8.2005348198127219</v>
      </c>
      <c r="N6311" s="20">
        <v>8.1658408639148963</v>
      </c>
    </row>
    <row r="6312" spans="1:14" x14ac:dyDescent="0.3">
      <c r="A6312" s="19">
        <v>34618</v>
      </c>
      <c r="B6312" s="20">
        <v>-1.5362627774189512</v>
      </c>
      <c r="C6312" s="20">
        <v>1.629296972900109</v>
      </c>
      <c r="D6312" s="20">
        <v>4.2585547820623191</v>
      </c>
      <c r="E6312" s="20">
        <v>5.9697008896704249</v>
      </c>
      <c r="F6312" s="21">
        <v>6.403611512898455</v>
      </c>
      <c r="G6312" s="20">
        <v>6.7726817185317643</v>
      </c>
      <c r="H6312" s="20">
        <v>7.7093890833256911</v>
      </c>
      <c r="I6312" s="20">
        <v>8.1804070947740986</v>
      </c>
      <c r="J6312" s="20">
        <v>8.5924738796757882</v>
      </c>
      <c r="K6312" s="20">
        <v>8.6975112386485804</v>
      </c>
      <c r="L6312" s="20">
        <v>8.6263202992311214</v>
      </c>
      <c r="M6312" s="20">
        <v>8.2843987688168674</v>
      </c>
      <c r="N6312" s="20">
        <v>8.2541506386845391</v>
      </c>
    </row>
    <row r="6313" spans="1:14" x14ac:dyDescent="0.3">
      <c r="A6313" s="19">
        <v>34617</v>
      </c>
      <c r="B6313" s="20">
        <v>-1.3691832214434143</v>
      </c>
      <c r="C6313" s="20">
        <v>1.7584300073376475</v>
      </c>
      <c r="D6313" s="20">
        <v>4.3378562099259845</v>
      </c>
      <c r="E6313" s="20">
        <v>6.0191140512915213</v>
      </c>
      <c r="F6313" s="21">
        <v>6.446802143302711</v>
      </c>
      <c r="G6313" s="20">
        <v>6.809267555423796</v>
      </c>
      <c r="H6313" s="20">
        <v>7.7350444081157628</v>
      </c>
      <c r="I6313" s="20">
        <v>8.206642379284304</v>
      </c>
      <c r="J6313" s="20">
        <v>8.6166087391708235</v>
      </c>
      <c r="K6313" s="20">
        <v>8.7155071569968872</v>
      </c>
      <c r="L6313" s="20">
        <v>8.6386801448987409</v>
      </c>
      <c r="M6313" s="20">
        <v>8.2928794677361815</v>
      </c>
      <c r="N6313" s="20">
        <v>8.2598980824563561</v>
      </c>
    </row>
    <row r="6314" spans="1:14" x14ac:dyDescent="0.3">
      <c r="A6314" s="19">
        <v>34614</v>
      </c>
      <c r="B6314" s="20">
        <v>-1.5436385396080148</v>
      </c>
      <c r="C6314" s="20">
        <v>1.7727290386106453</v>
      </c>
      <c r="D6314" s="20">
        <v>4.367016121100157</v>
      </c>
      <c r="E6314" s="20">
        <v>6.0991910081339</v>
      </c>
      <c r="F6314" s="21">
        <v>6.5440583813700952</v>
      </c>
      <c r="G6314" s="20">
        <v>6.9110601689736573</v>
      </c>
      <c r="H6314" s="20">
        <v>7.8201081757501036</v>
      </c>
      <c r="I6314" s="20">
        <v>8.271798854358364</v>
      </c>
      <c r="J6314" s="20">
        <v>8.6603843715909949</v>
      </c>
      <c r="K6314" s="20">
        <v>8.7544472582876995</v>
      </c>
      <c r="L6314" s="20">
        <v>8.6780290140719423</v>
      </c>
      <c r="M6314" s="20">
        <v>8.2715427441819784</v>
      </c>
      <c r="N6314" s="20">
        <v>8.2561398613098067</v>
      </c>
    </row>
    <row r="6315" spans="1:14" x14ac:dyDescent="0.3">
      <c r="A6315" s="19">
        <v>34613</v>
      </c>
      <c r="B6315" s="20">
        <v>-1.3001942766658274</v>
      </c>
      <c r="C6315" s="20">
        <v>1.7576542494555341</v>
      </c>
      <c r="D6315" s="20">
        <v>4.4042310451070996</v>
      </c>
      <c r="E6315" s="20">
        <v>6.0942556368432701</v>
      </c>
      <c r="F6315" s="21">
        <v>6.5200505376179061</v>
      </c>
      <c r="G6315" s="20">
        <v>6.8896838718819149</v>
      </c>
      <c r="H6315" s="20">
        <v>7.8505757676561219</v>
      </c>
      <c r="I6315" s="20">
        <v>8.3333805151711022</v>
      </c>
      <c r="J6315" s="20">
        <v>8.7437251939508105</v>
      </c>
      <c r="K6315" s="20">
        <v>8.8464404630357798</v>
      </c>
      <c r="L6315" s="20">
        <v>8.7747476136892164</v>
      </c>
      <c r="M6315" s="20">
        <v>8.3253606677475034</v>
      </c>
      <c r="N6315" s="20">
        <v>8.3227868554918718</v>
      </c>
    </row>
    <row r="6316" spans="1:14" x14ac:dyDescent="0.3">
      <c r="A6316" s="19">
        <v>34612</v>
      </c>
      <c r="B6316" s="20">
        <v>-1.5341692511509386</v>
      </c>
      <c r="C6316" s="20">
        <v>1.6891889306749945</v>
      </c>
      <c r="D6316" s="20">
        <v>4.4067722246839729</v>
      </c>
      <c r="E6316" s="20">
        <v>6.1629776957056563</v>
      </c>
      <c r="F6316" s="21">
        <v>6.6073780763992902</v>
      </c>
      <c r="G6316" s="20">
        <v>6.9880852985368938</v>
      </c>
      <c r="H6316" s="20">
        <v>7.9580657236274641</v>
      </c>
      <c r="I6316" s="20">
        <v>8.4359707738851597</v>
      </c>
      <c r="J6316" s="20">
        <v>8.8334282856545769</v>
      </c>
      <c r="K6316" s="20">
        <v>8.923551591996647</v>
      </c>
      <c r="L6316" s="20">
        <v>8.8401896873560624</v>
      </c>
      <c r="M6316" s="20">
        <v>8.3678176862735434</v>
      </c>
      <c r="N6316" s="20">
        <v>8.3640654391545173</v>
      </c>
    </row>
    <row r="6317" spans="1:14" x14ac:dyDescent="0.3">
      <c r="A6317" s="19">
        <v>34611</v>
      </c>
      <c r="B6317" s="20">
        <v>-1.6464777422249668</v>
      </c>
      <c r="C6317" s="20">
        <v>1.6885970286323353</v>
      </c>
      <c r="D6317" s="20">
        <v>4.3749027437871675</v>
      </c>
      <c r="E6317" s="20">
        <v>6.1381051621082436</v>
      </c>
      <c r="F6317" s="21">
        <v>6.5904640933371441</v>
      </c>
      <c r="G6317" s="20">
        <v>6.9692224947607837</v>
      </c>
      <c r="H6317" s="20">
        <v>7.9372987370558326</v>
      </c>
      <c r="I6317" s="20">
        <v>8.4242466039650825</v>
      </c>
      <c r="J6317" s="20">
        <v>8.8265987079737727</v>
      </c>
      <c r="K6317" s="20">
        <v>8.9040661724535877</v>
      </c>
      <c r="L6317" s="20">
        <v>8.7979117987731694</v>
      </c>
      <c r="M6317" s="20">
        <v>8.3167138597365113</v>
      </c>
      <c r="N6317" s="20">
        <v>8.2962855851050623</v>
      </c>
    </row>
    <row r="6318" spans="1:14" x14ac:dyDescent="0.3">
      <c r="A6318" s="19">
        <v>34610</v>
      </c>
      <c r="B6318" s="20">
        <v>-2.0032062055328481</v>
      </c>
      <c r="C6318" s="20">
        <v>1.4447248860071191</v>
      </c>
      <c r="D6318" s="20">
        <v>4.2542774802682821</v>
      </c>
      <c r="E6318" s="20">
        <v>6.0931756458018791</v>
      </c>
      <c r="F6318" s="21">
        <v>6.5627099106183087</v>
      </c>
      <c r="G6318" s="20">
        <v>6.9580896035993396</v>
      </c>
      <c r="H6318" s="20">
        <v>7.9539507426689831</v>
      </c>
      <c r="I6318" s="20">
        <v>8.4387445467302111</v>
      </c>
      <c r="J6318" s="20">
        <v>8.8397684162815722</v>
      </c>
      <c r="K6318" s="20">
        <v>8.9315160344430087</v>
      </c>
      <c r="L6318" s="20">
        <v>8.85230711132915</v>
      </c>
      <c r="M6318" s="20">
        <v>8.356070471156297</v>
      </c>
      <c r="N6318" s="20">
        <v>8.3645037611026467</v>
      </c>
    </row>
    <row r="6319" spans="1:14" x14ac:dyDescent="0.3">
      <c r="A6319" s="19">
        <v>34607</v>
      </c>
      <c r="B6319" s="20">
        <v>-2.3780942717959554</v>
      </c>
      <c r="C6319" s="20">
        <v>1.2503909551076138</v>
      </c>
      <c r="D6319" s="20">
        <v>4.0915996833781634</v>
      </c>
      <c r="E6319" s="20">
        <v>5.9783314854871836</v>
      </c>
      <c r="F6319" s="21">
        <v>6.4655545154135163</v>
      </c>
      <c r="G6319" s="20">
        <v>6.8676802994140607</v>
      </c>
      <c r="H6319" s="20">
        <v>7.8753776661069947</v>
      </c>
      <c r="I6319" s="20">
        <v>8.3602405749457169</v>
      </c>
      <c r="J6319" s="20">
        <v>8.7517997464827477</v>
      </c>
      <c r="K6319" s="20">
        <v>8.8336583984547232</v>
      </c>
      <c r="L6319" s="20">
        <v>8.7420381657284487</v>
      </c>
      <c r="M6319" s="20">
        <v>8.2864031682428596</v>
      </c>
      <c r="N6319" s="20">
        <v>8.2735683712322832</v>
      </c>
    </row>
    <row r="6320" spans="1:14" x14ac:dyDescent="0.3">
      <c r="A6320" s="19">
        <v>34606</v>
      </c>
      <c r="B6320" s="20">
        <v>-2.03409141445524</v>
      </c>
      <c r="C6320" s="20">
        <v>1.3811249044595684</v>
      </c>
      <c r="D6320" s="20">
        <v>4.1713472479981561</v>
      </c>
      <c r="E6320" s="20">
        <v>5.9882916257319625</v>
      </c>
      <c r="F6320" s="21">
        <v>6.4540209449851016</v>
      </c>
      <c r="G6320" s="20">
        <v>6.8467983414530904</v>
      </c>
      <c r="H6320" s="20">
        <v>7.8602347356399633</v>
      </c>
      <c r="I6320" s="20">
        <v>8.3611709289789111</v>
      </c>
      <c r="J6320" s="20">
        <v>8.7729302156591302</v>
      </c>
      <c r="K6320" s="20">
        <v>8.8688546754036075</v>
      </c>
      <c r="L6320" s="20">
        <v>8.7941770208388057</v>
      </c>
      <c r="M6320" s="20">
        <v>8.3224299298496884</v>
      </c>
      <c r="N6320" s="20">
        <v>8.3279576061858958</v>
      </c>
    </row>
    <row r="6321" spans="1:14" x14ac:dyDescent="0.3">
      <c r="A6321" s="19">
        <v>34605</v>
      </c>
      <c r="B6321" s="20">
        <v>-2.0076099957864493</v>
      </c>
      <c r="C6321" s="20">
        <v>1.4395967952480628</v>
      </c>
      <c r="D6321" s="20">
        <v>4.2064026681594129</v>
      </c>
      <c r="E6321" s="20">
        <v>6.0308126196367606</v>
      </c>
      <c r="F6321" s="21">
        <v>6.4976432999732809</v>
      </c>
      <c r="G6321" s="20">
        <v>6.8876914712409176</v>
      </c>
      <c r="H6321" s="20">
        <v>7.8590556082614533</v>
      </c>
      <c r="I6321" s="20">
        <v>8.3312306903333297</v>
      </c>
      <c r="J6321" s="20">
        <v>8.7297337121052312</v>
      </c>
      <c r="K6321" s="20">
        <v>8.8281226685374801</v>
      </c>
      <c r="L6321" s="20">
        <v>8.7559470452903021</v>
      </c>
      <c r="M6321" s="20">
        <v>8.3074119741609387</v>
      </c>
      <c r="N6321" s="20">
        <v>8.3074557769239394</v>
      </c>
    </row>
    <row r="6322" spans="1:14" x14ac:dyDescent="0.3">
      <c r="A6322" s="19">
        <v>34604</v>
      </c>
      <c r="B6322" s="20">
        <v>-1.9444144864854955</v>
      </c>
      <c r="C6322" s="20">
        <v>1.4830855833297196</v>
      </c>
      <c r="D6322" s="20">
        <v>4.2528690259432764</v>
      </c>
      <c r="E6322" s="20">
        <v>6.0721521512653922</v>
      </c>
      <c r="F6322" s="21">
        <v>6.5375083184697838</v>
      </c>
      <c r="G6322" s="20">
        <v>6.9276868524755058</v>
      </c>
      <c r="H6322" s="20">
        <v>7.9087905278661417</v>
      </c>
      <c r="I6322" s="20">
        <v>8.394334804017678</v>
      </c>
      <c r="J6322" s="20">
        <v>8.8163477614550025</v>
      </c>
      <c r="K6322" s="20">
        <v>8.9285769874044885</v>
      </c>
      <c r="L6322" s="20">
        <v>8.8646676826986415</v>
      </c>
      <c r="M6322" s="20">
        <v>8.4050693196829247</v>
      </c>
      <c r="N6322" s="20">
        <v>8.4120089216019149</v>
      </c>
    </row>
    <row r="6323" spans="1:14" x14ac:dyDescent="0.3">
      <c r="A6323" s="19">
        <v>34603</v>
      </c>
      <c r="B6323" s="20">
        <v>-1.8122064435984164</v>
      </c>
      <c r="C6323" s="20">
        <v>1.4747683385011001</v>
      </c>
      <c r="D6323" s="20">
        <v>4.286512095365854</v>
      </c>
      <c r="E6323" s="20">
        <v>6.0899177945915604</v>
      </c>
      <c r="F6323" s="21">
        <v>6.5457196101678328</v>
      </c>
      <c r="G6323" s="20">
        <v>6.9388571609842957</v>
      </c>
      <c r="H6323" s="20">
        <v>7.9412687582012449</v>
      </c>
      <c r="I6323" s="20">
        <v>8.4226385995601447</v>
      </c>
      <c r="J6323" s="20">
        <v>8.8163828047300328</v>
      </c>
      <c r="K6323" s="20">
        <v>8.9099633073447162</v>
      </c>
      <c r="L6323" s="20">
        <v>8.8388102268554327</v>
      </c>
      <c r="M6323" s="20">
        <v>8.3908740971388003</v>
      </c>
      <c r="N6323" s="20">
        <v>8.393866842238916</v>
      </c>
    </row>
    <row r="6324" spans="1:14" x14ac:dyDescent="0.3">
      <c r="A6324" s="19">
        <v>34600</v>
      </c>
      <c r="B6324" s="20">
        <v>-1.8538442334193377</v>
      </c>
      <c r="C6324" s="20">
        <v>1.4199346612729453</v>
      </c>
      <c r="D6324" s="20">
        <v>4.2434102178271118</v>
      </c>
      <c r="E6324" s="20">
        <v>6.0430212317355565</v>
      </c>
      <c r="F6324" s="21">
        <v>6.4985401497314115</v>
      </c>
      <c r="G6324" s="20">
        <v>6.8931129808137657</v>
      </c>
      <c r="H6324" s="20">
        <v>7.9217045295961688</v>
      </c>
      <c r="I6324" s="20">
        <v>8.4272120094954186</v>
      </c>
      <c r="J6324" s="20">
        <v>8.833472472860846</v>
      </c>
      <c r="K6324" s="20">
        <v>8.9158146348101486</v>
      </c>
      <c r="L6324" s="20">
        <v>8.8229309147163573</v>
      </c>
      <c r="M6324" s="20">
        <v>8.3754522734387429</v>
      </c>
      <c r="N6324" s="20">
        <v>8.3600207784170415</v>
      </c>
    </row>
    <row r="6325" spans="1:14" x14ac:dyDescent="0.3">
      <c r="A6325" s="19">
        <v>34599</v>
      </c>
      <c r="B6325" s="20">
        <v>-2.3759042281265117</v>
      </c>
      <c r="C6325" s="20">
        <v>1.2555946145771966</v>
      </c>
      <c r="D6325" s="20">
        <v>4.1301075039868174</v>
      </c>
      <c r="E6325" s="20">
        <v>6.0342254082757947</v>
      </c>
      <c r="F6325" s="21">
        <v>6.5236132236553352</v>
      </c>
      <c r="G6325" s="20">
        <v>6.9296935394456209</v>
      </c>
      <c r="H6325" s="20">
        <v>7.9413777233606835</v>
      </c>
      <c r="I6325" s="20">
        <v>8.4328152399426912</v>
      </c>
      <c r="J6325" s="20">
        <v>8.846238692149436</v>
      </c>
      <c r="K6325" s="20">
        <v>8.9446268354818308</v>
      </c>
      <c r="L6325" s="20">
        <v>8.8605221525412432</v>
      </c>
      <c r="M6325" s="20">
        <v>8.3762515766579941</v>
      </c>
      <c r="N6325" s="20">
        <v>8.3720289614150722</v>
      </c>
    </row>
    <row r="6326" spans="1:14" x14ac:dyDescent="0.3">
      <c r="A6326" s="19">
        <v>34598</v>
      </c>
      <c r="B6326" s="20">
        <v>-1.9214995481116048</v>
      </c>
      <c r="C6326" s="20">
        <v>1.569915370429678</v>
      </c>
      <c r="D6326" s="20">
        <v>4.3306560801756042</v>
      </c>
      <c r="E6326" s="20">
        <v>6.154285022413716</v>
      </c>
      <c r="F6326" s="21">
        <v>6.6247539116175718</v>
      </c>
      <c r="G6326" s="20">
        <v>7.0150835805167304</v>
      </c>
      <c r="H6326" s="20">
        <v>8.0127754497415733</v>
      </c>
      <c r="I6326" s="20">
        <v>8.5165846815012944</v>
      </c>
      <c r="J6326" s="20">
        <v>8.9516633607155907</v>
      </c>
      <c r="K6326" s="20">
        <v>9.0604175784130359</v>
      </c>
      <c r="L6326" s="20">
        <v>8.9769569694926084</v>
      </c>
      <c r="M6326" s="20">
        <v>8.4358370285927755</v>
      </c>
      <c r="N6326" s="20">
        <v>8.4438546211874481</v>
      </c>
    </row>
    <row r="6327" spans="1:14" x14ac:dyDescent="0.3">
      <c r="A6327" s="19">
        <v>34597</v>
      </c>
      <c r="B6327" s="20">
        <v>-2.2858879979132496</v>
      </c>
      <c r="C6327" s="20">
        <v>1.4345480144600984</v>
      </c>
      <c r="D6327" s="20">
        <v>4.2386964511217684</v>
      </c>
      <c r="E6327" s="20">
        <v>6.133417080150612</v>
      </c>
      <c r="F6327" s="21">
        <v>6.6262156669955576</v>
      </c>
      <c r="G6327" s="20">
        <v>7.0252340403456861</v>
      </c>
      <c r="H6327" s="20">
        <v>8.0134301722607209</v>
      </c>
      <c r="I6327" s="20">
        <v>8.4990743073560395</v>
      </c>
      <c r="J6327" s="20">
        <v>8.9236044041465821</v>
      </c>
      <c r="K6327" s="20">
        <v>9.0477328299882398</v>
      </c>
      <c r="L6327" s="20">
        <v>8.9914850905851047</v>
      </c>
      <c r="M6327" s="20">
        <v>8.4366640186693562</v>
      </c>
      <c r="N6327" s="20">
        <v>8.4697103375243739</v>
      </c>
    </row>
    <row r="6328" spans="1:14" x14ac:dyDescent="0.3">
      <c r="A6328" s="19">
        <v>34596</v>
      </c>
      <c r="B6328" s="20">
        <v>-2.0028761707449014</v>
      </c>
      <c r="C6328" s="20">
        <v>1.4623517377492909</v>
      </c>
      <c r="D6328" s="20">
        <v>4.234856537110911</v>
      </c>
      <c r="E6328" s="20">
        <v>6.0558170892797563</v>
      </c>
      <c r="F6328" s="21">
        <v>6.5247651069199462</v>
      </c>
      <c r="G6328" s="20">
        <v>6.9161830605850962</v>
      </c>
      <c r="H6328" s="20">
        <v>7.9259538257735143</v>
      </c>
      <c r="I6328" s="20">
        <v>8.4371786304198029</v>
      </c>
      <c r="J6328" s="20">
        <v>8.8779892481010219</v>
      </c>
      <c r="K6328" s="20">
        <v>8.9985544056547884</v>
      </c>
      <c r="L6328" s="20">
        <v>8.9371660190800508</v>
      </c>
      <c r="M6328" s="20">
        <v>8.392648895754979</v>
      </c>
      <c r="N6328" s="20">
        <v>8.4209946894326233</v>
      </c>
    </row>
    <row r="6329" spans="1:14" x14ac:dyDescent="0.3">
      <c r="A6329" s="19">
        <v>34593</v>
      </c>
      <c r="B6329" s="20">
        <v>-1.812266883744968</v>
      </c>
      <c r="C6329" s="20">
        <v>1.4686684971263038</v>
      </c>
      <c r="D6329" s="20">
        <v>4.2177285200005947</v>
      </c>
      <c r="E6329" s="20">
        <v>5.986658014438647</v>
      </c>
      <c r="F6329" s="21">
        <v>6.4383227061569306</v>
      </c>
      <c r="G6329" s="20">
        <v>6.8241086767178523</v>
      </c>
      <c r="H6329" s="20">
        <v>7.8467073704935437</v>
      </c>
      <c r="I6329" s="20">
        <v>8.3822079080075493</v>
      </c>
      <c r="J6329" s="20">
        <v>8.8609356266233004</v>
      </c>
      <c r="K6329" s="20">
        <v>9.00553689123997</v>
      </c>
      <c r="L6329" s="20">
        <v>8.9597719681647607</v>
      </c>
      <c r="M6329" s="20">
        <v>8.3809797351380642</v>
      </c>
      <c r="N6329" s="20">
        <v>8.4248944109812101</v>
      </c>
    </row>
    <row r="6330" spans="1:14" x14ac:dyDescent="0.3">
      <c r="A6330" s="19">
        <v>34592</v>
      </c>
      <c r="B6330" s="20">
        <v>-1.4467560723452415</v>
      </c>
      <c r="C6330" s="20">
        <v>1.6761005149455315</v>
      </c>
      <c r="D6330" s="20">
        <v>4.256557911212191</v>
      </c>
      <c r="E6330" s="20">
        <v>5.9256552803000897</v>
      </c>
      <c r="F6330" s="21">
        <v>6.3533388484890922</v>
      </c>
      <c r="G6330" s="20">
        <v>6.7161907323976093</v>
      </c>
      <c r="H6330" s="20">
        <v>7.6807118321473213</v>
      </c>
      <c r="I6330" s="20">
        <v>8.195778380817897</v>
      </c>
      <c r="J6330" s="20">
        <v>8.6687141052300412</v>
      </c>
      <c r="K6330" s="20">
        <v>8.8113676479390115</v>
      </c>
      <c r="L6330" s="20">
        <v>8.7606928782189506</v>
      </c>
      <c r="M6330" s="20">
        <v>8.2290617181431802</v>
      </c>
      <c r="N6330" s="20">
        <v>8.2561453079661167</v>
      </c>
    </row>
    <row r="6331" spans="1:14" x14ac:dyDescent="0.3">
      <c r="A6331" s="19">
        <v>34591</v>
      </c>
      <c r="B6331" s="20">
        <v>-1.0113833915012229</v>
      </c>
      <c r="C6331" s="20">
        <v>1.7342368288588954</v>
      </c>
      <c r="D6331" s="20">
        <v>4.3848401411160509</v>
      </c>
      <c r="E6331" s="20">
        <v>5.9943940484604195</v>
      </c>
      <c r="F6331" s="21">
        <v>6.3939589686493301</v>
      </c>
      <c r="G6331" s="20">
        <v>6.7594708429038883</v>
      </c>
      <c r="H6331" s="20">
        <v>7.7710111182952364</v>
      </c>
      <c r="I6331" s="20">
        <v>8.3104026468986891</v>
      </c>
      <c r="J6331" s="20">
        <v>8.7974943299535653</v>
      </c>
      <c r="K6331" s="20">
        <v>8.9343961206070492</v>
      </c>
      <c r="L6331" s="20">
        <v>8.8747883993806322</v>
      </c>
      <c r="M6331" s="20">
        <v>8.3166614251859468</v>
      </c>
      <c r="N6331" s="20">
        <v>8.3458042736211411</v>
      </c>
    </row>
    <row r="6332" spans="1:14" x14ac:dyDescent="0.3">
      <c r="A6332" s="19">
        <v>34590</v>
      </c>
      <c r="B6332" s="20">
        <v>-0.18371260512387977</v>
      </c>
      <c r="C6332" s="20">
        <v>2.1975255449461795</v>
      </c>
      <c r="D6332" s="20">
        <v>4.5847903387950772</v>
      </c>
      <c r="E6332" s="20">
        <v>6.0070909306237228</v>
      </c>
      <c r="F6332" s="21">
        <v>6.3592242798902747</v>
      </c>
      <c r="G6332" s="20">
        <v>6.6873055300868565</v>
      </c>
      <c r="H6332" s="20">
        <v>7.6335486171405149</v>
      </c>
      <c r="I6332" s="20">
        <v>8.1540666012821692</v>
      </c>
      <c r="J6332" s="20">
        <v>8.6190480014327626</v>
      </c>
      <c r="K6332" s="20">
        <v>8.7484898181586015</v>
      </c>
      <c r="L6332" s="20">
        <v>8.6911676684422847</v>
      </c>
      <c r="M6332" s="20">
        <v>8.1709225878183602</v>
      </c>
      <c r="N6332" s="20">
        <v>8.1951033217418026</v>
      </c>
    </row>
    <row r="6333" spans="1:14" x14ac:dyDescent="0.3">
      <c r="A6333" s="19">
        <v>34589</v>
      </c>
      <c r="B6333" s="20">
        <v>-0.27072479125078175</v>
      </c>
      <c r="C6333" s="20">
        <v>1.9979221134333702</v>
      </c>
      <c r="D6333" s="20">
        <v>4.4999070106929011</v>
      </c>
      <c r="E6333" s="20">
        <v>5.9410035547803144</v>
      </c>
      <c r="F6333" s="21">
        <v>6.2905116235440275</v>
      </c>
      <c r="G6333" s="20">
        <v>6.6307024379033148</v>
      </c>
      <c r="H6333" s="20">
        <v>7.6235510934002955</v>
      </c>
      <c r="I6333" s="20">
        <v>8.1608436545152543</v>
      </c>
      <c r="J6333" s="20">
        <v>8.6302657278542831</v>
      </c>
      <c r="K6333" s="20">
        <v>8.7611737894833439</v>
      </c>
      <c r="L6333" s="20">
        <v>8.7083215709259445</v>
      </c>
      <c r="M6333" s="20">
        <v>8.1896226680517579</v>
      </c>
      <c r="N6333" s="20">
        <v>8.2172071689140047</v>
      </c>
    </row>
    <row r="6334" spans="1:14" x14ac:dyDescent="0.3">
      <c r="A6334" s="19">
        <v>34586</v>
      </c>
      <c r="B6334" s="20">
        <v>-2.0978990175470038</v>
      </c>
      <c r="C6334" s="20">
        <v>0.97042476034027914</v>
      </c>
      <c r="D6334" s="20">
        <v>3.8156147401365601</v>
      </c>
      <c r="E6334" s="20">
        <v>5.5688652337818292</v>
      </c>
      <c r="F6334" s="21">
        <v>6.008245165000754</v>
      </c>
      <c r="G6334" s="20">
        <v>6.4025499670816499</v>
      </c>
      <c r="H6334" s="20">
        <v>7.4930141053620529</v>
      </c>
      <c r="I6334" s="20">
        <v>8.0810111070988722</v>
      </c>
      <c r="J6334" s="20">
        <v>8.6152172066806294</v>
      </c>
      <c r="K6334" s="20">
        <v>8.7940757517685704</v>
      </c>
      <c r="L6334" s="20">
        <v>8.8138107702063291</v>
      </c>
      <c r="M6334" s="20">
        <v>8.3212369442979419</v>
      </c>
      <c r="N6334" s="20">
        <v>8.4108519864405977</v>
      </c>
    </row>
    <row r="6335" spans="1:14" x14ac:dyDescent="0.3">
      <c r="A6335" s="19">
        <v>34585</v>
      </c>
      <c r="B6335" s="20">
        <v>-1.5667917003569798</v>
      </c>
      <c r="C6335" s="20">
        <v>1.3320317561127126</v>
      </c>
      <c r="D6335" s="20">
        <v>3.9641409317853018</v>
      </c>
      <c r="E6335" s="20">
        <v>5.5999054789616274</v>
      </c>
      <c r="F6335" s="21">
        <v>6.0115481350588569</v>
      </c>
      <c r="G6335" s="20">
        <v>6.3772532988854573</v>
      </c>
      <c r="H6335" s="20">
        <v>7.3853596795178253</v>
      </c>
      <c r="I6335" s="20">
        <v>7.9390924592005483</v>
      </c>
      <c r="J6335" s="20">
        <v>8.4501951867626381</v>
      </c>
      <c r="K6335" s="20">
        <v>8.6032995254072837</v>
      </c>
      <c r="L6335" s="20">
        <v>8.574161471399508</v>
      </c>
      <c r="M6335" s="20">
        <v>8.1321016918644791</v>
      </c>
      <c r="N6335" s="20">
        <v>8.1643634483761769</v>
      </c>
    </row>
    <row r="6336" spans="1:14" x14ac:dyDescent="0.3">
      <c r="A6336" s="19">
        <v>34584</v>
      </c>
      <c r="B6336" s="20">
        <v>-1.3551462963955352</v>
      </c>
      <c r="C6336" s="20">
        <v>1.3688542470532852</v>
      </c>
      <c r="D6336" s="20">
        <v>4.0745719846659298</v>
      </c>
      <c r="E6336" s="20">
        <v>5.6950315893031895</v>
      </c>
      <c r="F6336" s="21">
        <v>6.0962800172426252</v>
      </c>
      <c r="G6336" s="20">
        <v>6.4683279101914666</v>
      </c>
      <c r="H6336" s="20">
        <v>7.5222026862851177</v>
      </c>
      <c r="I6336" s="20">
        <v>8.0894012182973132</v>
      </c>
      <c r="J6336" s="20">
        <v>8.5854284853021561</v>
      </c>
      <c r="K6336" s="20">
        <v>8.7219212124132977</v>
      </c>
      <c r="L6336" s="20">
        <v>8.6801971032008876</v>
      </c>
      <c r="M6336" s="20">
        <v>8.2355752042988843</v>
      </c>
      <c r="N6336" s="20">
        <v>8.2597677148488202</v>
      </c>
    </row>
    <row r="6337" spans="1:14" x14ac:dyDescent="0.3">
      <c r="A6337" s="19">
        <v>34583</v>
      </c>
      <c r="B6337" s="20">
        <v>-1.1488131637402006</v>
      </c>
      <c r="C6337" s="20">
        <v>1.4491029637752835</v>
      </c>
      <c r="D6337" s="20">
        <v>4.1378758262294184</v>
      </c>
      <c r="E6337" s="20">
        <v>5.7211904735455557</v>
      </c>
      <c r="F6337" s="21">
        <v>6.1106101192036304</v>
      </c>
      <c r="G6337" s="20">
        <v>6.4787202474368861</v>
      </c>
      <c r="H6337" s="20">
        <v>7.5404115434442947</v>
      </c>
      <c r="I6337" s="20">
        <v>8.1192788236780853</v>
      </c>
      <c r="J6337" s="20">
        <v>8.6261408430296544</v>
      </c>
      <c r="K6337" s="20">
        <v>8.7657435180150074</v>
      </c>
      <c r="L6337" s="20">
        <v>8.7271692095129403</v>
      </c>
      <c r="M6337" s="20">
        <v>8.2826028281157082</v>
      </c>
      <c r="N6337" s="20">
        <v>8.309180473953111</v>
      </c>
    </row>
    <row r="6338" spans="1:14" x14ac:dyDescent="0.3">
      <c r="A6338" s="19">
        <v>34582</v>
      </c>
      <c r="B6338" s="20">
        <v>-1.2842925909967562</v>
      </c>
      <c r="C6338" s="20">
        <v>1.4851716304219256</v>
      </c>
      <c r="D6338" s="20">
        <v>4.1037966391140515</v>
      </c>
      <c r="E6338" s="20">
        <v>5.7027531264593545</v>
      </c>
      <c r="F6338" s="21">
        <v>6.1025080503871232</v>
      </c>
      <c r="G6338" s="20">
        <v>6.4646462193460401</v>
      </c>
      <c r="H6338" s="20">
        <v>7.4759420677985107</v>
      </c>
      <c r="I6338" s="20">
        <v>8.0191864012917122</v>
      </c>
      <c r="J6338" s="20">
        <v>8.4943152752291837</v>
      </c>
      <c r="K6338" s="20">
        <v>8.6234842573136863</v>
      </c>
      <c r="L6338" s="20">
        <v>8.5830279552011195</v>
      </c>
      <c r="M6338" s="20">
        <v>8.1762565568877363</v>
      </c>
      <c r="N6338" s="20">
        <v>8.1957672460026654</v>
      </c>
    </row>
    <row r="6339" spans="1:14" x14ac:dyDescent="0.3">
      <c r="A6339" s="19">
        <v>34579</v>
      </c>
      <c r="B6339" s="20">
        <v>-1.9501649567743478</v>
      </c>
      <c r="C6339" s="20">
        <v>1.259413552415996</v>
      </c>
      <c r="D6339" s="20">
        <v>3.9166152267650709</v>
      </c>
      <c r="E6339" s="20">
        <v>5.6318209995272275</v>
      </c>
      <c r="F6339" s="21">
        <v>6.071710015125694</v>
      </c>
      <c r="G6339" s="20">
        <v>6.445373593943069</v>
      </c>
      <c r="H6339" s="20">
        <v>7.4525770712290278</v>
      </c>
      <c r="I6339" s="20">
        <v>8.004598061947231</v>
      </c>
      <c r="J6339" s="20">
        <v>8.5044895026866723</v>
      </c>
      <c r="K6339" s="20">
        <v>8.6386338637301172</v>
      </c>
      <c r="L6339" s="20">
        <v>8.5907233652742576</v>
      </c>
      <c r="M6339" s="20">
        <v>8.1738701166481871</v>
      </c>
      <c r="N6339" s="20">
        <v>8.1872898236567</v>
      </c>
    </row>
    <row r="6340" spans="1:14" x14ac:dyDescent="0.3">
      <c r="A6340" s="19">
        <v>34578</v>
      </c>
      <c r="B6340" s="20">
        <v>-1.4575525107593528</v>
      </c>
      <c r="C6340" s="20">
        <v>1.462730194364207</v>
      </c>
      <c r="D6340" s="20">
        <v>4.0274526899084648</v>
      </c>
      <c r="E6340" s="20">
        <v>5.641229403147368</v>
      </c>
      <c r="F6340" s="21">
        <v>6.0505895951225996</v>
      </c>
      <c r="G6340" s="20">
        <v>6.408515930480176</v>
      </c>
      <c r="H6340" s="20">
        <v>7.3906823236821708</v>
      </c>
      <c r="I6340" s="20">
        <v>7.921983256670738</v>
      </c>
      <c r="J6340" s="20">
        <v>8.3883457291009762</v>
      </c>
      <c r="K6340" s="20">
        <v>8.5082036438749764</v>
      </c>
      <c r="L6340" s="20">
        <v>8.4534847781887414</v>
      </c>
      <c r="M6340" s="20">
        <v>8.0576771624984147</v>
      </c>
      <c r="N6340" s="20">
        <v>8.0611641819302893</v>
      </c>
    </row>
    <row r="6341" spans="1:14" x14ac:dyDescent="0.3">
      <c r="A6341" s="19">
        <v>34577</v>
      </c>
      <c r="B6341" s="20">
        <v>-1.497397481833449</v>
      </c>
      <c r="C6341" s="20">
        <v>1.3712445743346748</v>
      </c>
      <c r="D6341" s="20">
        <v>4.0288975542578527</v>
      </c>
      <c r="E6341" s="20">
        <v>5.6657063545730688</v>
      </c>
      <c r="F6341" s="21">
        <v>6.0763859389988379</v>
      </c>
      <c r="G6341" s="20">
        <v>6.4447694524062031</v>
      </c>
      <c r="H6341" s="20">
        <v>7.4607567489501401</v>
      </c>
      <c r="I6341" s="20">
        <v>7.9938851337934418</v>
      </c>
      <c r="J6341" s="20">
        <v>8.4406405961655455</v>
      </c>
      <c r="K6341" s="20">
        <v>8.5488434840403222</v>
      </c>
      <c r="L6341" s="20">
        <v>8.4948119491954639</v>
      </c>
      <c r="M6341" s="20">
        <v>8.1044389476021834</v>
      </c>
      <c r="N6341" s="20">
        <v>8.1124626194788956</v>
      </c>
    </row>
    <row r="6342" spans="1:14" x14ac:dyDescent="0.3">
      <c r="A6342" s="19">
        <v>34576</v>
      </c>
      <c r="B6342" s="20">
        <v>-1.8636889082483208</v>
      </c>
      <c r="C6342" s="20">
        <v>1.1694747785978983</v>
      </c>
      <c r="D6342" s="20">
        <v>3.9252542973066511</v>
      </c>
      <c r="E6342" s="20">
        <v>5.6372124964797443</v>
      </c>
      <c r="F6342" s="21">
        <v>6.0680534442386129</v>
      </c>
      <c r="G6342" s="20">
        <v>6.4508899682531853</v>
      </c>
      <c r="H6342" s="20">
        <v>7.4910015034764603</v>
      </c>
      <c r="I6342" s="20">
        <v>8.024234894763298</v>
      </c>
      <c r="J6342" s="20">
        <v>8.4647225400094595</v>
      </c>
      <c r="K6342" s="20">
        <v>8.5681496586396744</v>
      </c>
      <c r="L6342" s="20">
        <v>8.5030741513276471</v>
      </c>
      <c r="M6342" s="20">
        <v>8.0943086944388938</v>
      </c>
      <c r="N6342" s="20">
        <v>8.0936385774235511</v>
      </c>
    </row>
    <row r="6343" spans="1:14" x14ac:dyDescent="0.3">
      <c r="A6343" s="19">
        <v>34572</v>
      </c>
      <c r="B6343" s="20">
        <v>-2.1883881572464929</v>
      </c>
      <c r="C6343" s="20">
        <v>1.0449803663599351</v>
      </c>
      <c r="D6343" s="20">
        <v>3.839982148019299</v>
      </c>
      <c r="E6343" s="20">
        <v>5.6148127724711605</v>
      </c>
      <c r="F6343" s="21">
        <v>6.0652103027171416</v>
      </c>
      <c r="G6343" s="20">
        <v>6.4558285099371631</v>
      </c>
      <c r="H6343" s="20">
        <v>7.4919287870213109</v>
      </c>
      <c r="I6343" s="20">
        <v>8.0139461368035168</v>
      </c>
      <c r="J6343" s="20">
        <v>8.4377721615708978</v>
      </c>
      <c r="K6343" s="20">
        <v>8.5303865582902052</v>
      </c>
      <c r="L6343" s="20">
        <v>8.4557100245263239</v>
      </c>
      <c r="M6343" s="20">
        <v>8.0573014738659481</v>
      </c>
      <c r="N6343" s="20">
        <v>8.0471933139295935</v>
      </c>
    </row>
    <row r="6344" spans="1:14" x14ac:dyDescent="0.3">
      <c r="A6344" s="19">
        <v>34571</v>
      </c>
      <c r="B6344" s="20">
        <v>-2.0007090832980232</v>
      </c>
      <c r="C6344" s="20">
        <v>1.0626145434130887</v>
      </c>
      <c r="D6344" s="20">
        <v>3.8632843331562867</v>
      </c>
      <c r="E6344" s="20">
        <v>5.5957959976356575</v>
      </c>
      <c r="F6344" s="21">
        <v>6.0320673227761628</v>
      </c>
      <c r="G6344" s="20">
        <v>6.4209821393402366</v>
      </c>
      <c r="H6344" s="20">
        <v>7.4928363513519889</v>
      </c>
      <c r="I6344" s="20">
        <v>8.052394940724513</v>
      </c>
      <c r="J6344" s="20">
        <v>8.5128116500760367</v>
      </c>
      <c r="K6344" s="20">
        <v>8.6140065980527289</v>
      </c>
      <c r="L6344" s="20">
        <v>8.5353423388316099</v>
      </c>
      <c r="M6344" s="20">
        <v>8.1248273448370618</v>
      </c>
      <c r="N6344" s="20">
        <v>8.1107276240187467</v>
      </c>
    </row>
    <row r="6345" spans="1:14" x14ac:dyDescent="0.3">
      <c r="A6345" s="19">
        <v>34570</v>
      </c>
      <c r="B6345" s="20">
        <v>-1.8534818369081698</v>
      </c>
      <c r="C6345" s="20">
        <v>1.1342695742542634</v>
      </c>
      <c r="D6345" s="20">
        <v>3.9212293203210322</v>
      </c>
      <c r="E6345" s="20">
        <v>5.6271814935271571</v>
      </c>
      <c r="F6345" s="21">
        <v>6.0562114615724374</v>
      </c>
      <c r="G6345" s="20">
        <v>6.4424881757381627</v>
      </c>
      <c r="H6345" s="20">
        <v>7.532099732473263</v>
      </c>
      <c r="I6345" s="20">
        <v>8.1137501753275938</v>
      </c>
      <c r="J6345" s="20">
        <v>8.5996961826268503</v>
      </c>
      <c r="K6345" s="20">
        <v>8.7138710632680709</v>
      </c>
      <c r="L6345" s="20">
        <v>8.6420920379644297</v>
      </c>
      <c r="M6345" s="20">
        <v>8.2139221266620712</v>
      </c>
      <c r="N6345" s="20">
        <v>8.2062722294927308</v>
      </c>
    </row>
    <row r="6346" spans="1:14" x14ac:dyDescent="0.3">
      <c r="A6346" s="19">
        <v>34569</v>
      </c>
      <c r="B6346" s="20">
        <v>-1.5822686694630121</v>
      </c>
      <c r="C6346" s="20">
        <v>1.2422535226570428</v>
      </c>
      <c r="D6346" s="20">
        <v>3.9929040027578893</v>
      </c>
      <c r="E6346" s="20">
        <v>5.6472669999414657</v>
      </c>
      <c r="F6346" s="21">
        <v>6.0600990455996957</v>
      </c>
      <c r="G6346" s="20">
        <v>6.4394152454090952</v>
      </c>
      <c r="H6346" s="20">
        <v>7.5211718552243036</v>
      </c>
      <c r="I6346" s="20">
        <v>8.100118410326175</v>
      </c>
      <c r="J6346" s="20">
        <v>8.5840268487895095</v>
      </c>
      <c r="K6346" s="20">
        <v>8.6979676334886946</v>
      </c>
      <c r="L6346" s="20">
        <v>8.6338763037624613</v>
      </c>
      <c r="M6346" s="20">
        <v>8.2134185370238484</v>
      </c>
      <c r="N6346" s="20">
        <v>8.2147419680921612</v>
      </c>
    </row>
    <row r="6347" spans="1:14" x14ac:dyDescent="0.3">
      <c r="A6347" s="19">
        <v>34568</v>
      </c>
      <c r="B6347" s="20">
        <v>-1.7621874289031503</v>
      </c>
      <c r="C6347" s="20">
        <v>1.2024674883987903</v>
      </c>
      <c r="D6347" s="20">
        <v>3.9411845418431106</v>
      </c>
      <c r="E6347" s="20">
        <v>5.6240270640358681</v>
      </c>
      <c r="F6347" s="21">
        <v>6.0481059934728361</v>
      </c>
      <c r="G6347" s="20">
        <v>6.4281460972587423</v>
      </c>
      <c r="H6347" s="20">
        <v>7.5010442828050543</v>
      </c>
      <c r="I6347" s="20">
        <v>8.0844369147682151</v>
      </c>
      <c r="J6347" s="20">
        <v>8.5862232539938237</v>
      </c>
      <c r="K6347" s="20">
        <v>8.7121297025725308</v>
      </c>
      <c r="L6347" s="20">
        <v>8.655272523655773</v>
      </c>
      <c r="M6347" s="20">
        <v>8.230348478296424</v>
      </c>
      <c r="N6347" s="20">
        <v>8.2365897351101331</v>
      </c>
    </row>
    <row r="6348" spans="1:14" x14ac:dyDescent="0.3">
      <c r="A6348" s="19">
        <v>34565</v>
      </c>
      <c r="B6348" s="20">
        <v>-1.1632336068672089</v>
      </c>
      <c r="C6348" s="20">
        <v>1.3790157389307467</v>
      </c>
      <c r="D6348" s="20">
        <v>4.0916851665271494</v>
      </c>
      <c r="E6348" s="20">
        <v>5.6771323641115732</v>
      </c>
      <c r="F6348" s="21">
        <v>6.0616847542547241</v>
      </c>
      <c r="G6348" s="20">
        <v>6.432019994244814</v>
      </c>
      <c r="H6348" s="20">
        <v>7.5041473861812786</v>
      </c>
      <c r="I6348" s="20">
        <v>8.0869471644148465</v>
      </c>
      <c r="J6348" s="20">
        <v>8.5920157754187478</v>
      </c>
      <c r="K6348" s="20">
        <v>8.7225512353009851</v>
      </c>
      <c r="L6348" s="20">
        <v>8.6666847055554257</v>
      </c>
      <c r="M6348" s="20">
        <v>8.243330351092288</v>
      </c>
      <c r="N6348" s="20">
        <v>8.2477882938551446</v>
      </c>
    </row>
    <row r="6349" spans="1:14" x14ac:dyDescent="0.3">
      <c r="A6349" s="19">
        <v>34564</v>
      </c>
      <c r="B6349" s="20">
        <v>-1.3063022134837716</v>
      </c>
      <c r="C6349" s="20">
        <v>1.3062979964296417</v>
      </c>
      <c r="D6349" s="20">
        <v>4.0439759876195112</v>
      </c>
      <c r="E6349" s="20">
        <v>5.6562971228009982</v>
      </c>
      <c r="F6349" s="21">
        <v>6.0480747905662406</v>
      </c>
      <c r="G6349" s="20">
        <v>6.4226064003431764</v>
      </c>
      <c r="H6349" s="20">
        <v>7.500519043160514</v>
      </c>
      <c r="I6349" s="20">
        <v>8.0811488147773023</v>
      </c>
      <c r="J6349" s="20">
        <v>8.579282378983951</v>
      </c>
      <c r="K6349" s="20">
        <v>8.7111272851999271</v>
      </c>
      <c r="L6349" s="20">
        <v>8.670238707433322</v>
      </c>
      <c r="M6349" s="20">
        <v>8.2729922208111226</v>
      </c>
      <c r="N6349" s="20">
        <v>8.2877318209918425</v>
      </c>
    </row>
    <row r="6350" spans="1:14" x14ac:dyDescent="0.3">
      <c r="A6350" s="19">
        <v>34563</v>
      </c>
      <c r="B6350" s="20">
        <v>-1.0251805942492993</v>
      </c>
      <c r="C6350" s="20">
        <v>1.5369814672595403</v>
      </c>
      <c r="D6350" s="20">
        <v>4.1148283404304031</v>
      </c>
      <c r="E6350" s="20">
        <v>5.6431121911112463</v>
      </c>
      <c r="F6350" s="21">
        <v>6.0224045710243992</v>
      </c>
      <c r="G6350" s="20">
        <v>6.3768418681336128</v>
      </c>
      <c r="H6350" s="20">
        <v>7.4173892115861593</v>
      </c>
      <c r="I6350" s="20">
        <v>7.9950045449038685</v>
      </c>
      <c r="J6350" s="20">
        <v>8.492559866129751</v>
      </c>
      <c r="K6350" s="20">
        <v>8.6157790503219438</v>
      </c>
      <c r="L6350" s="20">
        <v>8.5634601665864629</v>
      </c>
      <c r="M6350" s="20">
        <v>8.1913940501004063</v>
      </c>
      <c r="N6350" s="20">
        <v>8.1912978701256502</v>
      </c>
    </row>
    <row r="6351" spans="1:14" x14ac:dyDescent="0.3">
      <c r="A6351" s="19">
        <v>34562</v>
      </c>
      <c r="B6351" s="20">
        <v>-0.62731292531448091</v>
      </c>
      <c r="C6351" s="20">
        <v>1.787404307820001</v>
      </c>
      <c r="D6351" s="20">
        <v>4.2837715847099425</v>
      </c>
      <c r="E6351" s="20">
        <v>5.7517273397869539</v>
      </c>
      <c r="F6351" s="21">
        <v>6.1128499166044339</v>
      </c>
      <c r="G6351" s="20">
        <v>6.4550314274593612</v>
      </c>
      <c r="H6351" s="20">
        <v>7.4621427216117349</v>
      </c>
      <c r="I6351" s="20">
        <v>8.0285173662778444</v>
      </c>
      <c r="J6351" s="20">
        <v>8.5355714208535076</v>
      </c>
      <c r="K6351" s="20">
        <v>8.6696736816648556</v>
      </c>
      <c r="L6351" s="20">
        <v>8.6145964883029595</v>
      </c>
      <c r="M6351" s="20">
        <v>8.1881059963726877</v>
      </c>
      <c r="N6351" s="20">
        <v>8.19354205488108</v>
      </c>
    </row>
    <row r="6352" spans="1:14" x14ac:dyDescent="0.3">
      <c r="A6352" s="19">
        <v>34561</v>
      </c>
      <c r="B6352" s="20">
        <v>-0.45892686584905817</v>
      </c>
      <c r="C6352" s="20">
        <v>1.8983809161956646</v>
      </c>
      <c r="D6352" s="20">
        <v>4.3487280228496168</v>
      </c>
      <c r="E6352" s="20">
        <v>5.7822511301679365</v>
      </c>
      <c r="F6352" s="21">
        <v>6.1357867065375036</v>
      </c>
      <c r="G6352" s="20">
        <v>6.4716585318852538</v>
      </c>
      <c r="H6352" s="20">
        <v>7.4835463375138636</v>
      </c>
      <c r="I6352" s="20">
        <v>8.070086188994571</v>
      </c>
      <c r="J6352" s="20">
        <v>8.604413602391908</v>
      </c>
      <c r="K6352" s="20">
        <v>8.7463635764512269</v>
      </c>
      <c r="L6352" s="20">
        <v>8.6894181636654366</v>
      </c>
      <c r="M6352" s="20">
        <v>8.2589124743434841</v>
      </c>
      <c r="N6352" s="20">
        <v>8.2628092397840245</v>
      </c>
    </row>
    <row r="6353" spans="1:14" x14ac:dyDescent="0.3">
      <c r="A6353" s="19">
        <v>34558</v>
      </c>
      <c r="B6353" s="20">
        <v>-9.292922992185737E-2</v>
      </c>
      <c r="C6353" s="20">
        <v>2.1333696945302645</v>
      </c>
      <c r="D6353" s="20">
        <v>4.4552112058376849</v>
      </c>
      <c r="E6353" s="20">
        <v>5.8068245906061184</v>
      </c>
      <c r="F6353" s="21">
        <v>6.1414664702733681</v>
      </c>
      <c r="G6353" s="20">
        <v>6.4598058224426467</v>
      </c>
      <c r="H6353" s="20">
        <v>7.4436813086323674</v>
      </c>
      <c r="I6353" s="20">
        <v>8.0344136678881366</v>
      </c>
      <c r="J6353" s="20">
        <v>8.5826931581991026</v>
      </c>
      <c r="K6353" s="20">
        <v>8.728123350961031</v>
      </c>
      <c r="L6353" s="20">
        <v>8.6669536115994799</v>
      </c>
      <c r="M6353" s="20">
        <v>8.2695345531663094</v>
      </c>
      <c r="N6353" s="20">
        <v>8.2583568458002485</v>
      </c>
    </row>
    <row r="6354" spans="1:14" x14ac:dyDescent="0.3">
      <c r="A6354" s="19">
        <v>34557</v>
      </c>
      <c r="B6354" s="20">
        <v>-0.67164104432999139</v>
      </c>
      <c r="C6354" s="20">
        <v>1.7941172375876615</v>
      </c>
      <c r="D6354" s="20">
        <v>4.2230720077825588</v>
      </c>
      <c r="E6354" s="20">
        <v>5.6581349709782955</v>
      </c>
      <c r="F6354" s="21">
        <v>6.0216223439146717</v>
      </c>
      <c r="G6354" s="20">
        <v>6.3567575823514595</v>
      </c>
      <c r="H6354" s="20">
        <v>7.3859691256862607</v>
      </c>
      <c r="I6354" s="20">
        <v>7.999398984213876</v>
      </c>
      <c r="J6354" s="20">
        <v>8.5695133034997024</v>
      </c>
      <c r="K6354" s="20">
        <v>8.7237841701717329</v>
      </c>
      <c r="L6354" s="20">
        <v>8.6677176599381678</v>
      </c>
      <c r="M6354" s="20">
        <v>8.3050536873046994</v>
      </c>
      <c r="N6354" s="20">
        <v>8.2888322938856938</v>
      </c>
    </row>
    <row r="6355" spans="1:14" x14ac:dyDescent="0.3">
      <c r="A6355" s="19">
        <v>34556</v>
      </c>
      <c r="B6355" s="20">
        <v>-0.28339060460004006</v>
      </c>
      <c r="C6355" s="20">
        <v>1.9735016046799867</v>
      </c>
      <c r="D6355" s="20">
        <v>4.2576072480043372</v>
      </c>
      <c r="E6355" s="20">
        <v>5.6007198310646551</v>
      </c>
      <c r="F6355" s="21">
        <v>5.9358498036065752</v>
      </c>
      <c r="G6355" s="20">
        <v>6.2501018674315469</v>
      </c>
      <c r="H6355" s="20">
        <v>7.2229819011496073</v>
      </c>
      <c r="I6355" s="20">
        <v>7.8129275942257159</v>
      </c>
      <c r="J6355" s="20">
        <v>8.360428587908757</v>
      </c>
      <c r="K6355" s="20">
        <v>8.511970923236353</v>
      </c>
      <c r="L6355" s="20">
        <v>8.4747083001592536</v>
      </c>
      <c r="M6355" s="20">
        <v>8.1222998002820432</v>
      </c>
      <c r="N6355" s="20">
        <v>8.1263600788088066</v>
      </c>
    </row>
    <row r="6356" spans="1:14" x14ac:dyDescent="0.3">
      <c r="A6356" s="19">
        <v>34555</v>
      </c>
      <c r="B6356" s="20">
        <v>-0.23868896286932895</v>
      </c>
      <c r="C6356" s="20">
        <v>1.9207508231379951</v>
      </c>
      <c r="D6356" s="20">
        <v>4.2710114443327747</v>
      </c>
      <c r="E6356" s="20">
        <v>5.6152732386664646</v>
      </c>
      <c r="F6356" s="21">
        <v>5.9462236167925724</v>
      </c>
      <c r="G6356" s="20">
        <v>6.2669998425413791</v>
      </c>
      <c r="H6356" s="20">
        <v>7.2598057284072421</v>
      </c>
      <c r="I6356" s="20">
        <v>7.842788027219405</v>
      </c>
      <c r="J6356" s="20">
        <v>8.3822234707702812</v>
      </c>
      <c r="K6356" s="20">
        <v>8.5397552786597934</v>
      </c>
      <c r="L6356" s="20">
        <v>8.5136136557353694</v>
      </c>
      <c r="M6356" s="20">
        <v>8.1498226936980007</v>
      </c>
      <c r="N6356" s="20">
        <v>8.1654340660585607</v>
      </c>
    </row>
    <row r="6357" spans="1:14" x14ac:dyDescent="0.3">
      <c r="A6357" s="19">
        <v>34554</v>
      </c>
      <c r="B6357" s="20">
        <v>-0.4393632379177852</v>
      </c>
      <c r="C6357" s="20">
        <v>1.8445913354782846</v>
      </c>
      <c r="D6357" s="20">
        <v>4.2254208861949962</v>
      </c>
      <c r="E6357" s="20">
        <v>5.6221289116873088</v>
      </c>
      <c r="F6357" s="21">
        <v>5.9644476182736845</v>
      </c>
      <c r="G6357" s="20">
        <v>6.2906119389334139</v>
      </c>
      <c r="H6357" s="20">
        <v>7.2567463694468444</v>
      </c>
      <c r="I6357" s="20">
        <v>7.8046999320017783</v>
      </c>
      <c r="J6357" s="20">
        <v>8.3033071491816983</v>
      </c>
      <c r="K6357" s="20">
        <v>8.4442263861348827</v>
      </c>
      <c r="L6357" s="20">
        <v>8.409441887854129</v>
      </c>
      <c r="M6357" s="20">
        <v>8.0362392811013592</v>
      </c>
      <c r="N6357" s="20">
        <v>8.0510208908382523</v>
      </c>
    </row>
    <row r="6358" spans="1:14" x14ac:dyDescent="0.3">
      <c r="A6358" s="19">
        <v>34551</v>
      </c>
      <c r="B6358" s="20">
        <v>-0.28936597897310179</v>
      </c>
      <c r="C6358" s="20">
        <v>1.8718248547310523</v>
      </c>
      <c r="D6358" s="20">
        <v>4.2677512576591923</v>
      </c>
      <c r="E6358" s="20">
        <v>5.6383487604874452</v>
      </c>
      <c r="F6358" s="21">
        <v>5.9712700895978816</v>
      </c>
      <c r="G6358" s="20">
        <v>6.2974696843487727</v>
      </c>
      <c r="H6358" s="20">
        <v>7.2829967789672772</v>
      </c>
      <c r="I6358" s="20">
        <v>7.8443135947618279</v>
      </c>
      <c r="J6358" s="20">
        <v>8.3545403417037498</v>
      </c>
      <c r="K6358" s="20">
        <v>8.4954378797075911</v>
      </c>
      <c r="L6358" s="20">
        <v>8.4529858528058224</v>
      </c>
      <c r="M6358" s="20">
        <v>8.069919976329917</v>
      </c>
      <c r="N6358" s="20">
        <v>8.0788239377820084</v>
      </c>
    </row>
    <row r="6359" spans="1:14" x14ac:dyDescent="0.3">
      <c r="A6359" s="19">
        <v>34550</v>
      </c>
      <c r="B6359" s="20">
        <v>-9.2011232613820937E-2</v>
      </c>
      <c r="C6359" s="20">
        <v>1.8738689368708599</v>
      </c>
      <c r="D6359" s="20">
        <v>4.2713531167839953</v>
      </c>
      <c r="E6359" s="20">
        <v>5.5918193154050924</v>
      </c>
      <c r="F6359" s="21">
        <v>5.9081936574338476</v>
      </c>
      <c r="G6359" s="20">
        <v>6.2318226302497619</v>
      </c>
      <c r="H6359" s="20">
        <v>7.2472303688170756</v>
      </c>
      <c r="I6359" s="20">
        <v>7.8307473747972738</v>
      </c>
      <c r="J6359" s="20">
        <v>8.3520256941460609</v>
      </c>
      <c r="K6359" s="20">
        <v>8.4920605095548378</v>
      </c>
      <c r="L6359" s="20">
        <v>8.4504398399044156</v>
      </c>
      <c r="M6359" s="20">
        <v>8.1006406830296456</v>
      </c>
      <c r="N6359" s="20">
        <v>8.1026138312349865</v>
      </c>
    </row>
    <row r="6360" spans="1:14" x14ac:dyDescent="0.3">
      <c r="A6360" s="19">
        <v>34549</v>
      </c>
      <c r="B6360" s="20">
        <v>0.230183963894671</v>
      </c>
      <c r="C6360" s="20">
        <v>2.0526909930451751</v>
      </c>
      <c r="D6360" s="20">
        <v>4.3359168011692333</v>
      </c>
      <c r="E6360" s="20">
        <v>5.5826898563165068</v>
      </c>
      <c r="F6360" s="21">
        <v>5.8791257633940663</v>
      </c>
      <c r="G6360" s="20">
        <v>6.1867535548397337</v>
      </c>
      <c r="H6360" s="20">
        <v>7.1755250868973679</v>
      </c>
      <c r="I6360" s="20">
        <v>7.7618907064675726</v>
      </c>
      <c r="J6360" s="20">
        <v>8.2863211994701587</v>
      </c>
      <c r="K6360" s="20">
        <v>8.4134886823873121</v>
      </c>
      <c r="L6360" s="20">
        <v>8.3516732133439469</v>
      </c>
      <c r="M6360" s="20">
        <v>8.0209967052480646</v>
      </c>
      <c r="N6360" s="20">
        <v>8.0033877764674504</v>
      </c>
    </row>
    <row r="6361" spans="1:14" x14ac:dyDescent="0.3">
      <c r="A6361" s="19">
        <v>34548</v>
      </c>
      <c r="B6361" s="20">
        <v>1.1977952089509358E-2</v>
      </c>
      <c r="C6361" s="20">
        <v>1.9769785123642354</v>
      </c>
      <c r="D6361" s="20">
        <v>4.3150892827196152</v>
      </c>
      <c r="E6361" s="20">
        <v>5.6219908322264196</v>
      </c>
      <c r="F6361" s="21">
        <v>5.9337059703063932</v>
      </c>
      <c r="G6361" s="20">
        <v>6.2499444267563113</v>
      </c>
      <c r="H6361" s="20">
        <v>7.2198278100010613</v>
      </c>
      <c r="I6361" s="20">
        <v>7.7682879499090207</v>
      </c>
      <c r="J6361" s="20">
        <v>8.2579810964771276</v>
      </c>
      <c r="K6361" s="20">
        <v>8.3839934334844646</v>
      </c>
      <c r="L6361" s="20">
        <v>8.3264893951659786</v>
      </c>
      <c r="M6361" s="20">
        <v>7.9944643939445568</v>
      </c>
      <c r="N6361" s="20">
        <v>7.9780567500735282</v>
      </c>
    </row>
    <row r="6362" spans="1:14" x14ac:dyDescent="0.3">
      <c r="A6362" s="19">
        <v>34547</v>
      </c>
      <c r="B6362" s="20">
        <v>0.11764149015676395</v>
      </c>
      <c r="C6362" s="20">
        <v>1.9210427602658537</v>
      </c>
      <c r="D6362" s="20">
        <v>4.3680197502958364</v>
      </c>
      <c r="E6362" s="20">
        <v>5.6825361860360877</v>
      </c>
      <c r="F6362" s="21">
        <v>5.9858011316790956</v>
      </c>
      <c r="G6362" s="20">
        <v>6.3129833879782149</v>
      </c>
      <c r="H6362" s="20">
        <v>7.3384254717294484</v>
      </c>
      <c r="I6362" s="20">
        <v>7.9179971917234724</v>
      </c>
      <c r="J6362" s="20">
        <v>8.4408674467433187</v>
      </c>
      <c r="K6362" s="20">
        <v>8.5874715914720383</v>
      </c>
      <c r="L6362" s="20">
        <v>8.5445863263688846</v>
      </c>
      <c r="M6362" s="20">
        <v>8.1442513221242976</v>
      </c>
      <c r="N6362" s="20">
        <v>8.1537531131575971</v>
      </c>
    </row>
    <row r="6363" spans="1:14" x14ac:dyDescent="0.3">
      <c r="A6363" s="19">
        <v>34544</v>
      </c>
      <c r="B6363" s="20">
        <v>0.43165258496490821</v>
      </c>
      <c r="C6363" s="20">
        <v>2.116470333110902</v>
      </c>
      <c r="D6363" s="20">
        <v>4.4866772473324446</v>
      </c>
      <c r="E6363" s="20">
        <v>5.7348081865869673</v>
      </c>
      <c r="F6363" s="21">
        <v>6.0243888564102237</v>
      </c>
      <c r="G6363" s="20">
        <v>6.3405374146269775</v>
      </c>
      <c r="H6363" s="20">
        <v>7.3575610386109727</v>
      </c>
      <c r="I6363" s="20">
        <v>7.9343224868897728</v>
      </c>
      <c r="J6363" s="20">
        <v>8.4522504189140744</v>
      </c>
      <c r="K6363" s="20">
        <v>8.5988270678666563</v>
      </c>
      <c r="L6363" s="20">
        <v>8.5509469563226634</v>
      </c>
      <c r="M6363" s="20">
        <v>8.1041597944653905</v>
      </c>
      <c r="N6363" s="20">
        <v>8.1188531245718014</v>
      </c>
    </row>
    <row r="6364" spans="1:14" x14ac:dyDescent="0.3">
      <c r="A6364" s="19">
        <v>34543</v>
      </c>
      <c r="B6364" s="20">
        <v>0.70828484700771099</v>
      </c>
      <c r="C6364" s="20">
        <v>1.8584931304335388</v>
      </c>
      <c r="D6364" s="20">
        <v>4.3227639825190174</v>
      </c>
      <c r="E6364" s="20">
        <v>5.4616631732130232</v>
      </c>
      <c r="F6364" s="21">
        <v>5.7120638072491028</v>
      </c>
      <c r="G6364" s="20">
        <v>6.0321845810896164</v>
      </c>
      <c r="H6364" s="20">
        <v>7.1742878624989013</v>
      </c>
      <c r="I6364" s="20">
        <v>7.8458241062615679</v>
      </c>
      <c r="J6364" s="20">
        <v>8.4586856581411318</v>
      </c>
      <c r="K6364" s="20">
        <v>8.6431001247005987</v>
      </c>
      <c r="L6364" s="20">
        <v>8.6304043401917774</v>
      </c>
      <c r="M6364" s="20">
        <v>8.2357687002137947</v>
      </c>
      <c r="N6364" s="20">
        <v>8.2677922108140738</v>
      </c>
    </row>
    <row r="6365" spans="1:14" x14ac:dyDescent="0.3">
      <c r="A6365" s="19">
        <v>34542</v>
      </c>
      <c r="B6365" s="20">
        <v>0.65591728478239375</v>
      </c>
      <c r="C6365" s="20">
        <v>1.743368323941441</v>
      </c>
      <c r="D6365" s="20">
        <v>4.2147464160782597</v>
      </c>
      <c r="E6365" s="20">
        <v>5.3263411146208801</v>
      </c>
      <c r="F6365" s="21">
        <v>5.5732354200718346</v>
      </c>
      <c r="G6365" s="20">
        <v>5.8936088470334198</v>
      </c>
      <c r="H6365" s="20">
        <v>7.0853313480023354</v>
      </c>
      <c r="I6365" s="20">
        <v>7.8036571796179866</v>
      </c>
      <c r="J6365" s="20">
        <v>8.4493951468362276</v>
      </c>
      <c r="K6365" s="20">
        <v>8.6288013085165023</v>
      </c>
      <c r="L6365" s="20">
        <v>8.600222943609559</v>
      </c>
      <c r="M6365" s="20">
        <v>8.2656886730579195</v>
      </c>
      <c r="N6365" s="20">
        <v>8.2686985859253035</v>
      </c>
    </row>
    <row r="6366" spans="1:14" x14ac:dyDescent="0.3">
      <c r="A6366" s="19">
        <v>34541</v>
      </c>
      <c r="B6366" s="20">
        <v>0.42990065020194024</v>
      </c>
      <c r="C6366" s="20">
        <v>1.5466459827948746</v>
      </c>
      <c r="D6366" s="20">
        <v>4.0165678129762838</v>
      </c>
      <c r="E6366" s="20">
        <v>5.1629938094326056</v>
      </c>
      <c r="F6366" s="21">
        <v>5.4089296213997358</v>
      </c>
      <c r="G6366" s="20">
        <v>5.7291887256424596</v>
      </c>
      <c r="H6366" s="20">
        <v>6.8628853433758632</v>
      </c>
      <c r="I6366" s="20">
        <v>7.5346314553792988</v>
      </c>
      <c r="J6366" s="20">
        <v>8.1595913371071429</v>
      </c>
      <c r="K6366" s="20">
        <v>8.360408463432643</v>
      </c>
      <c r="L6366" s="20">
        <v>8.3697810874210568</v>
      </c>
      <c r="M6366" s="20">
        <v>8.080138089763178</v>
      </c>
      <c r="N6366" s="20">
        <v>8.1029305213803884</v>
      </c>
    </row>
    <row r="6367" spans="1:14" x14ac:dyDescent="0.3">
      <c r="A6367" s="19">
        <v>34540</v>
      </c>
      <c r="B6367" s="20">
        <v>0.57941003406106084</v>
      </c>
      <c r="C6367" s="20">
        <v>1.5703060395968436</v>
      </c>
      <c r="D6367" s="20">
        <v>4.0364479711962531</v>
      </c>
      <c r="E6367" s="20">
        <v>5.1557020181191842</v>
      </c>
      <c r="F6367" s="21">
        <v>5.3898312503277985</v>
      </c>
      <c r="G6367" s="20">
        <v>5.7077708444546467</v>
      </c>
      <c r="H6367" s="20">
        <v>6.84716274486233</v>
      </c>
      <c r="I6367" s="20">
        <v>7.5254404471355265</v>
      </c>
      <c r="J6367" s="20">
        <v>8.1470643719587486</v>
      </c>
      <c r="K6367" s="20">
        <v>8.3319864838427371</v>
      </c>
      <c r="L6367" s="20">
        <v>8.3197768789304796</v>
      </c>
      <c r="M6367" s="20">
        <v>8.036667258908933</v>
      </c>
      <c r="N6367" s="20">
        <v>8.0397675212256221</v>
      </c>
    </row>
    <row r="6368" spans="1:14" x14ac:dyDescent="0.3">
      <c r="A6368" s="19">
        <v>34537</v>
      </c>
      <c r="B6368" s="20">
        <v>0.42830131883205702</v>
      </c>
      <c r="C6368" s="20">
        <v>1.4808195370564334</v>
      </c>
      <c r="D6368" s="20">
        <v>3.9720399466144478</v>
      </c>
      <c r="E6368" s="20">
        <v>5.1122738125600176</v>
      </c>
      <c r="F6368" s="21">
        <v>5.3536971046538273</v>
      </c>
      <c r="G6368" s="20">
        <v>5.6756204547336546</v>
      </c>
      <c r="H6368" s="20">
        <v>6.8190832495685711</v>
      </c>
      <c r="I6368" s="20">
        <v>7.4947574575228257</v>
      </c>
      <c r="J6368" s="20">
        <v>8.1318248723871775</v>
      </c>
      <c r="K6368" s="20">
        <v>8.3496862052598182</v>
      </c>
      <c r="L6368" s="20">
        <v>8.378121177596686</v>
      </c>
      <c r="M6368" s="20">
        <v>8.0746504935481997</v>
      </c>
      <c r="N6368" s="20">
        <v>8.114602970946919</v>
      </c>
    </row>
    <row r="6369" spans="1:14" x14ac:dyDescent="0.3">
      <c r="A6369" s="19">
        <v>34536</v>
      </c>
      <c r="B6369" s="20">
        <v>0.94412368886423614</v>
      </c>
      <c r="C6369" s="20">
        <v>1.8128139408501305</v>
      </c>
      <c r="D6369" s="20">
        <v>4.1367591613989703</v>
      </c>
      <c r="E6369" s="20">
        <v>5.1738500535460474</v>
      </c>
      <c r="F6369" s="21">
        <v>5.3886855649268757</v>
      </c>
      <c r="G6369" s="20">
        <v>5.6875217942010865</v>
      </c>
      <c r="H6369" s="20">
        <v>6.7829144989204728</v>
      </c>
      <c r="I6369" s="20">
        <v>7.4499069817164036</v>
      </c>
      <c r="J6369" s="20">
        <v>8.0911566478505144</v>
      </c>
      <c r="K6369" s="20">
        <v>8.3152088277908032</v>
      </c>
      <c r="L6369" s="20">
        <v>8.3489785256617814</v>
      </c>
      <c r="M6369" s="20">
        <v>8.0432080129334054</v>
      </c>
      <c r="N6369" s="20">
        <v>8.0866167689132826</v>
      </c>
    </row>
    <row r="6370" spans="1:14" x14ac:dyDescent="0.3">
      <c r="A6370" s="19">
        <v>34535</v>
      </c>
      <c r="B6370" s="20">
        <v>0.69953677804305592</v>
      </c>
      <c r="C6370" s="20">
        <v>1.7472644808609434</v>
      </c>
      <c r="D6370" s="20">
        <v>4.0677924978962317</v>
      </c>
      <c r="E6370" s="20">
        <v>5.1441869075465458</v>
      </c>
      <c r="F6370" s="21">
        <v>5.3745536052582654</v>
      </c>
      <c r="G6370" s="20">
        <v>5.6756740302076842</v>
      </c>
      <c r="H6370" s="20">
        <v>6.7661820367668861</v>
      </c>
      <c r="I6370" s="20">
        <v>7.4395636322925744</v>
      </c>
      <c r="J6370" s="20">
        <v>8.0939179394987129</v>
      </c>
      <c r="K6370" s="20">
        <v>8.3260734723399548</v>
      </c>
      <c r="L6370" s="20">
        <v>8.3623679456103019</v>
      </c>
      <c r="M6370" s="20">
        <v>8.0166274382154423</v>
      </c>
      <c r="N6370" s="20">
        <v>8.0702902891682431</v>
      </c>
    </row>
    <row r="6371" spans="1:14" x14ac:dyDescent="0.3">
      <c r="A6371" s="19">
        <v>34534</v>
      </c>
      <c r="B6371" s="20">
        <v>-0.10068363082784515</v>
      </c>
      <c r="C6371" s="20">
        <v>1.4348181803933819</v>
      </c>
      <c r="D6371" s="20">
        <v>3.8330879034803012</v>
      </c>
      <c r="E6371" s="20">
        <v>5.0572304344683863</v>
      </c>
      <c r="F6371" s="21">
        <v>5.3345866362722978</v>
      </c>
      <c r="G6371" s="20">
        <v>5.652268773995055</v>
      </c>
      <c r="H6371" s="20">
        <v>6.7208979373988678</v>
      </c>
      <c r="I6371" s="20">
        <v>7.3710773966540382</v>
      </c>
      <c r="J6371" s="20">
        <v>8.0128764932626204</v>
      </c>
      <c r="K6371" s="20">
        <v>8.2392497746126008</v>
      </c>
      <c r="L6371" s="20">
        <v>8.2666378473479227</v>
      </c>
      <c r="M6371" s="20">
        <v>7.9669052586387394</v>
      </c>
      <c r="N6371" s="20">
        <v>8.0007762288989923</v>
      </c>
    </row>
    <row r="6372" spans="1:14" x14ac:dyDescent="0.3">
      <c r="A6372" s="19">
        <v>34533</v>
      </c>
      <c r="B6372" s="20">
        <v>0.15293165105674866</v>
      </c>
      <c r="C6372" s="20">
        <v>1.5601103630313897</v>
      </c>
      <c r="D6372" s="20">
        <v>3.9072717545893489</v>
      </c>
      <c r="E6372" s="20">
        <v>5.0793393452253337</v>
      </c>
      <c r="F6372" s="21">
        <v>5.3427769469636974</v>
      </c>
      <c r="G6372" s="20">
        <v>5.6523544893614623</v>
      </c>
      <c r="H6372" s="20">
        <v>6.7155256922890247</v>
      </c>
      <c r="I6372" s="20">
        <v>7.3709491075632236</v>
      </c>
      <c r="J6372" s="20">
        <v>8.0223623748213591</v>
      </c>
      <c r="K6372" s="20">
        <v>8.2476970178566447</v>
      </c>
      <c r="L6372" s="20">
        <v>8.263342803366184</v>
      </c>
      <c r="M6372" s="20">
        <v>7.9451078672428945</v>
      </c>
      <c r="N6372" s="20">
        <v>7.9729508390551249</v>
      </c>
    </row>
    <row r="6373" spans="1:14" x14ac:dyDescent="0.3">
      <c r="A6373" s="19">
        <v>34530</v>
      </c>
      <c r="B6373" s="20">
        <v>-0.11303484737373282</v>
      </c>
      <c r="C6373" s="20">
        <v>1.4568008802941304</v>
      </c>
      <c r="D6373" s="20">
        <v>3.8291807849431905</v>
      </c>
      <c r="E6373" s="20">
        <v>5.0466774544472379</v>
      </c>
      <c r="F6373" s="21">
        <v>5.3260049689932245</v>
      </c>
      <c r="G6373" s="20">
        <v>5.6411347045908613</v>
      </c>
      <c r="H6373" s="20">
        <v>6.712876465767005</v>
      </c>
      <c r="I6373" s="20">
        <v>7.3797551182302898</v>
      </c>
      <c r="J6373" s="20">
        <v>8.0468887008453169</v>
      </c>
      <c r="K6373" s="20">
        <v>8.2822646529399737</v>
      </c>
      <c r="L6373" s="20">
        <v>8.3086720659764151</v>
      </c>
      <c r="M6373" s="20">
        <v>7.9756477989085059</v>
      </c>
      <c r="N6373" s="20">
        <v>8.0161961182830179</v>
      </c>
    </row>
    <row r="6374" spans="1:14" x14ac:dyDescent="0.3">
      <c r="A6374" s="19">
        <v>34529</v>
      </c>
      <c r="B6374" s="20">
        <v>-0.60095223616656668</v>
      </c>
      <c r="C6374" s="20">
        <v>1.3458874282356614</v>
      </c>
      <c r="D6374" s="20">
        <v>3.7330849007801348</v>
      </c>
      <c r="E6374" s="20">
        <v>5.0377143525513066</v>
      </c>
      <c r="F6374" s="21">
        <v>5.3518896690367672</v>
      </c>
      <c r="G6374" s="20">
        <v>5.6744180486726012</v>
      </c>
      <c r="H6374" s="20">
        <v>6.7310248433360851</v>
      </c>
      <c r="I6374" s="20">
        <v>7.3863322064339938</v>
      </c>
      <c r="J6374" s="20">
        <v>8.032399409909269</v>
      </c>
      <c r="K6374" s="20">
        <v>8.2401751265076655</v>
      </c>
      <c r="L6374" s="20">
        <v>8.222808107138734</v>
      </c>
      <c r="M6374" s="20">
        <v>7.8837073247230069</v>
      </c>
      <c r="N6374" s="20">
        <v>7.8815383120941727</v>
      </c>
    </row>
    <row r="6375" spans="1:14" x14ac:dyDescent="0.3">
      <c r="A6375" s="19">
        <v>34528</v>
      </c>
      <c r="B6375" s="20">
        <v>-0.82868070139615568</v>
      </c>
      <c r="C6375" s="20">
        <v>1.2624573420890233</v>
      </c>
      <c r="D6375" s="20">
        <v>3.7110535315684849</v>
      </c>
      <c r="E6375" s="20">
        <v>5.074884306377875</v>
      </c>
      <c r="F6375" s="21">
        <v>5.4050274780765193</v>
      </c>
      <c r="G6375" s="20">
        <v>5.7371673448056146</v>
      </c>
      <c r="H6375" s="20">
        <v>6.8044090331752596</v>
      </c>
      <c r="I6375" s="20">
        <v>7.4637809470413821</v>
      </c>
      <c r="J6375" s="20">
        <v>8.1234499564066631</v>
      </c>
      <c r="K6375" s="20">
        <v>8.3457377196997626</v>
      </c>
      <c r="L6375" s="20">
        <v>8.3348181352461204</v>
      </c>
      <c r="M6375" s="20">
        <v>7.9661104886099254</v>
      </c>
      <c r="N6375" s="20">
        <v>7.9689321417286978</v>
      </c>
    </row>
    <row r="6376" spans="1:14" x14ac:dyDescent="0.3">
      <c r="A6376" s="19">
        <v>34527</v>
      </c>
      <c r="B6376" s="20">
        <v>-0.68901524570037154</v>
      </c>
      <c r="C6376" s="20">
        <v>1.2777894045556693</v>
      </c>
      <c r="D6376" s="20">
        <v>3.7998389924018241</v>
      </c>
      <c r="E6376" s="20">
        <v>5.1631476473378841</v>
      </c>
      <c r="F6376" s="21">
        <v>5.4866661029991564</v>
      </c>
      <c r="G6376" s="20">
        <v>5.8259233228589311</v>
      </c>
      <c r="H6376" s="20">
        <v>6.9204543400261027</v>
      </c>
      <c r="I6376" s="20">
        <v>7.576451266649717</v>
      </c>
      <c r="J6376" s="20">
        <v>8.208280464231418</v>
      </c>
      <c r="K6376" s="20">
        <v>8.3992604278642169</v>
      </c>
      <c r="L6376" s="20">
        <v>8.3533131523727864</v>
      </c>
      <c r="M6376" s="20">
        <v>7.9631075938592293</v>
      </c>
      <c r="N6376" s="20">
        <v>7.9443594206362365</v>
      </c>
    </row>
    <row r="6377" spans="1:14" x14ac:dyDescent="0.3">
      <c r="A6377" s="19">
        <v>34526</v>
      </c>
      <c r="B6377" s="20">
        <v>-0.84503612851398202</v>
      </c>
      <c r="C6377" s="20">
        <v>1.0783179071020363</v>
      </c>
      <c r="D6377" s="20">
        <v>3.7496871031573882</v>
      </c>
      <c r="E6377" s="20">
        <v>5.1594023530403339</v>
      </c>
      <c r="F6377" s="21">
        <v>5.48751140221255</v>
      </c>
      <c r="G6377" s="20">
        <v>5.8445323663546995</v>
      </c>
      <c r="H6377" s="20">
        <v>7.0150830133347997</v>
      </c>
      <c r="I6377" s="20">
        <v>7.7118522251948081</v>
      </c>
      <c r="J6377" s="20">
        <v>8.3727325763116411</v>
      </c>
      <c r="K6377" s="20">
        <v>8.5743881597182021</v>
      </c>
      <c r="L6377" s="20">
        <v>8.5351840476141074</v>
      </c>
      <c r="M6377" s="20">
        <v>8.0836206877009964</v>
      </c>
      <c r="N6377" s="20">
        <v>8.0853816834534342</v>
      </c>
    </row>
    <row r="6378" spans="1:14" x14ac:dyDescent="0.3">
      <c r="A6378" s="19">
        <v>34523</v>
      </c>
      <c r="B6378" s="20">
        <v>-1.0465209951453822</v>
      </c>
      <c r="C6378" s="20">
        <v>0.94132893678569118</v>
      </c>
      <c r="D6378" s="20">
        <v>3.6760725807719652</v>
      </c>
      <c r="E6378" s="20">
        <v>5.11734686861731</v>
      </c>
      <c r="F6378" s="21">
        <v>5.455434910757063</v>
      </c>
      <c r="G6378" s="20">
        <v>5.8213747483396263</v>
      </c>
      <c r="H6378" s="20">
        <v>7.0422189055636411</v>
      </c>
      <c r="I6378" s="20">
        <v>7.779443752194747</v>
      </c>
      <c r="J6378" s="20">
        <v>8.4686922282673063</v>
      </c>
      <c r="K6378" s="20">
        <v>8.6635574738054917</v>
      </c>
      <c r="L6378" s="20">
        <v>8.5972377593046119</v>
      </c>
      <c r="M6378" s="20">
        <v>8.1114808172127049</v>
      </c>
      <c r="N6378" s="20">
        <v>8.0964535855362616</v>
      </c>
    </row>
    <row r="6379" spans="1:14" x14ac:dyDescent="0.3">
      <c r="A6379" s="19">
        <v>34522</v>
      </c>
      <c r="B6379" s="20">
        <v>-0.61133127686572664</v>
      </c>
      <c r="C6379" s="20">
        <v>1.1256217463032367</v>
      </c>
      <c r="D6379" s="20">
        <v>3.8009559416325054</v>
      </c>
      <c r="E6379" s="20">
        <v>5.1614526366636095</v>
      </c>
      <c r="F6379" s="21">
        <v>5.473881415262384</v>
      </c>
      <c r="G6379" s="20">
        <v>5.8289150789046928</v>
      </c>
      <c r="H6379" s="20">
        <v>7.0471228474609502</v>
      </c>
      <c r="I6379" s="20">
        <v>7.7893356466796391</v>
      </c>
      <c r="J6379" s="20">
        <v>8.4925161276907772</v>
      </c>
      <c r="K6379" s="20">
        <v>8.7042580615401626</v>
      </c>
      <c r="L6379" s="20">
        <v>8.6563014893766503</v>
      </c>
      <c r="M6379" s="20">
        <v>8.1469958711497732</v>
      </c>
      <c r="N6379" s="20">
        <v>8.1511436632128262</v>
      </c>
    </row>
    <row r="6380" spans="1:14" x14ac:dyDescent="0.3">
      <c r="A6380" s="19">
        <v>34521</v>
      </c>
      <c r="B6380" s="20">
        <v>-0.71901639080071078</v>
      </c>
      <c r="C6380" s="20">
        <v>1.1048003500714767</v>
      </c>
      <c r="D6380" s="20">
        <v>3.7542972691161793</v>
      </c>
      <c r="E6380" s="20">
        <v>5.1232739970852323</v>
      </c>
      <c r="F6380" s="21">
        <v>5.4420522683422288</v>
      </c>
      <c r="G6380" s="20">
        <v>5.7952318336284154</v>
      </c>
      <c r="H6380" s="20">
        <v>7.0032199129424653</v>
      </c>
      <c r="I6380" s="20">
        <v>7.7485695608848744</v>
      </c>
      <c r="J6380" s="20">
        <v>8.4725202148622287</v>
      </c>
      <c r="K6380" s="20">
        <v>8.7042195626087384</v>
      </c>
      <c r="L6380" s="20">
        <v>8.6737724617650329</v>
      </c>
      <c r="M6380" s="20">
        <v>8.1884155202066449</v>
      </c>
      <c r="N6380" s="20">
        <v>8.1980307663198015</v>
      </c>
    </row>
    <row r="6381" spans="1:14" x14ac:dyDescent="0.3">
      <c r="A6381" s="19">
        <v>34520</v>
      </c>
      <c r="B6381" s="20">
        <v>-0.72392376936556602</v>
      </c>
      <c r="C6381" s="20">
        <v>1.0396895445792929</v>
      </c>
      <c r="D6381" s="20">
        <v>3.7428930959020121</v>
      </c>
      <c r="E6381" s="20">
        <v>5.122317363429679</v>
      </c>
      <c r="F6381" s="21">
        <v>5.438348183576954</v>
      </c>
      <c r="G6381" s="20">
        <v>5.7972051109506619</v>
      </c>
      <c r="H6381" s="20">
        <v>7.0251917976553209</v>
      </c>
      <c r="I6381" s="20">
        <v>7.7738369460589674</v>
      </c>
      <c r="J6381" s="20">
        <v>8.4929207654465593</v>
      </c>
      <c r="K6381" s="20">
        <v>8.7236058289366447</v>
      </c>
      <c r="L6381" s="20">
        <v>8.6957609665057483</v>
      </c>
      <c r="M6381" s="20">
        <v>8.199603100912201</v>
      </c>
      <c r="N6381" s="20">
        <v>8.2141246869840412</v>
      </c>
    </row>
    <row r="6382" spans="1:14" x14ac:dyDescent="0.3">
      <c r="A6382" s="19">
        <v>34519</v>
      </c>
      <c r="B6382" s="20">
        <v>-0.52950085975071559</v>
      </c>
      <c r="C6382" s="20">
        <v>1.0673599832741321</v>
      </c>
      <c r="D6382" s="20">
        <v>3.7733794693503633</v>
      </c>
      <c r="E6382" s="20">
        <v>5.116919652481414</v>
      </c>
      <c r="F6382" s="21">
        <v>5.4181194630614566</v>
      </c>
      <c r="G6382" s="20">
        <v>5.7748972051901344</v>
      </c>
      <c r="H6382" s="20">
        <v>7.0153672960922524</v>
      </c>
      <c r="I6382" s="20">
        <v>7.7692827047649295</v>
      </c>
      <c r="J6382" s="20">
        <v>8.487210824675719</v>
      </c>
      <c r="K6382" s="20">
        <v>8.7104373596852884</v>
      </c>
      <c r="L6382" s="20">
        <v>8.6714951270606626</v>
      </c>
      <c r="M6382" s="20">
        <v>8.1770858315286521</v>
      </c>
      <c r="N6382" s="20">
        <v>8.1824019285713359</v>
      </c>
    </row>
    <row r="6383" spans="1:14" x14ac:dyDescent="0.3">
      <c r="A6383" s="19">
        <v>34516</v>
      </c>
      <c r="B6383" s="20">
        <v>-0.3766820956554362</v>
      </c>
      <c r="C6383" s="20">
        <v>1.1376233775877456</v>
      </c>
      <c r="D6383" s="20">
        <v>3.8255037304921444</v>
      </c>
      <c r="E6383" s="20">
        <v>5.1394367194731787</v>
      </c>
      <c r="F6383" s="21">
        <v>5.4326469239302027</v>
      </c>
      <c r="G6383" s="20">
        <v>5.7860795184809097</v>
      </c>
      <c r="H6383" s="20">
        <v>7.0366174874701137</v>
      </c>
      <c r="I6383" s="20">
        <v>7.8033626005653902</v>
      </c>
      <c r="J6383" s="20">
        <v>8.5320921991076268</v>
      </c>
      <c r="K6383" s="20">
        <v>8.757324165110278</v>
      </c>
      <c r="L6383" s="20">
        <v>8.7205065892839499</v>
      </c>
      <c r="M6383" s="20">
        <v>8.2310990787139531</v>
      </c>
      <c r="N6383" s="20">
        <v>8.2385539755519268</v>
      </c>
    </row>
    <row r="6384" spans="1:14" x14ac:dyDescent="0.3">
      <c r="A6384" s="19">
        <v>34515</v>
      </c>
      <c r="B6384" s="20">
        <v>-0.31386513230472701</v>
      </c>
      <c r="C6384" s="20">
        <v>1.1933223789129492</v>
      </c>
      <c r="D6384" s="20">
        <v>3.8522362882169787</v>
      </c>
      <c r="E6384" s="20">
        <v>5.1480143834424723</v>
      </c>
      <c r="F6384" s="21">
        <v>5.4395213520099981</v>
      </c>
      <c r="G6384" s="20">
        <v>5.7894040432818086</v>
      </c>
      <c r="H6384" s="20">
        <v>7.0411378682232684</v>
      </c>
      <c r="I6384" s="20">
        <v>7.814494613391413</v>
      </c>
      <c r="J6384" s="20">
        <v>8.5491760898511853</v>
      </c>
      <c r="K6384" s="20">
        <v>8.7717801190910816</v>
      </c>
      <c r="L6384" s="20">
        <v>8.7311658019851581</v>
      </c>
      <c r="M6384" s="20">
        <v>8.2559389214642849</v>
      </c>
      <c r="N6384" s="20">
        <v>8.256991104573606</v>
      </c>
    </row>
    <row r="6385" spans="1:14" x14ac:dyDescent="0.3">
      <c r="A6385" s="19">
        <v>34514</v>
      </c>
      <c r="B6385" s="20">
        <v>-0.12875506745965737</v>
      </c>
      <c r="C6385" s="20">
        <v>1.3273585681644899</v>
      </c>
      <c r="D6385" s="20">
        <v>3.8942164934351133</v>
      </c>
      <c r="E6385" s="20">
        <v>5.1532039178407629</v>
      </c>
      <c r="F6385" s="21">
        <v>5.4338677332848642</v>
      </c>
      <c r="G6385" s="20">
        <v>5.771524552382898</v>
      </c>
      <c r="H6385" s="20">
        <v>6.9597803691701783</v>
      </c>
      <c r="I6385" s="20">
        <v>7.6824669891782591</v>
      </c>
      <c r="J6385" s="20">
        <v>8.3571542545652751</v>
      </c>
      <c r="K6385" s="20">
        <v>8.5559833889575181</v>
      </c>
      <c r="L6385" s="20">
        <v>8.5162586128298425</v>
      </c>
      <c r="M6385" s="20">
        <v>8.0837086850063038</v>
      </c>
      <c r="N6385" s="20">
        <v>8.0841527008123553</v>
      </c>
    </row>
    <row r="6386" spans="1:14" x14ac:dyDescent="0.3">
      <c r="A6386" s="19">
        <v>34513</v>
      </c>
      <c r="B6386" s="20">
        <v>-9.2529593391375897E-2</v>
      </c>
      <c r="C6386" s="20">
        <v>1.2592813381163648</v>
      </c>
      <c r="D6386" s="20">
        <v>3.8904821792562352</v>
      </c>
      <c r="E6386" s="20">
        <v>5.1509720789311855</v>
      </c>
      <c r="F6386" s="21">
        <v>5.4258751364998536</v>
      </c>
      <c r="G6386" s="20">
        <v>5.7699415815922253</v>
      </c>
      <c r="H6386" s="20">
        <v>6.9952318409999492</v>
      </c>
      <c r="I6386" s="20">
        <v>7.7348555099776988</v>
      </c>
      <c r="J6386" s="20">
        <v>8.4179096166152583</v>
      </c>
      <c r="K6386" s="20">
        <v>8.6213158739901221</v>
      </c>
      <c r="L6386" s="20">
        <v>8.5867315050502082</v>
      </c>
      <c r="M6386" s="20">
        <v>8.1277868758901981</v>
      </c>
      <c r="N6386" s="20">
        <v>8.1388343227991431</v>
      </c>
    </row>
    <row r="6387" spans="1:14" x14ac:dyDescent="0.3">
      <c r="A6387" s="19">
        <v>34512</v>
      </c>
      <c r="B6387" s="20">
        <v>-0.67932208803025063</v>
      </c>
      <c r="C6387" s="20">
        <v>0.92158396544037835</v>
      </c>
      <c r="D6387" s="20">
        <v>3.7089610729573756</v>
      </c>
      <c r="E6387" s="20">
        <v>5.0946553903034975</v>
      </c>
      <c r="F6387" s="21">
        <v>5.3996948054173854</v>
      </c>
      <c r="G6387" s="20">
        <v>5.7664076212288951</v>
      </c>
      <c r="H6387" s="20">
        <v>7.0141915877360033</v>
      </c>
      <c r="I6387" s="20">
        <v>7.7401220843613885</v>
      </c>
      <c r="J6387" s="20">
        <v>8.3957288059457618</v>
      </c>
      <c r="K6387" s="20">
        <v>8.5860609528135274</v>
      </c>
      <c r="L6387" s="20">
        <v>8.5377203112650299</v>
      </c>
      <c r="M6387" s="20">
        <v>8.0676727943302673</v>
      </c>
      <c r="N6387" s="20">
        <v>8.0669668660081211</v>
      </c>
    </row>
    <row r="6388" spans="1:14" x14ac:dyDescent="0.3">
      <c r="A6388" s="19">
        <v>34509</v>
      </c>
      <c r="B6388" s="20">
        <v>0.20876677264023868</v>
      </c>
      <c r="C6388" s="20">
        <v>1.2365361962361341</v>
      </c>
      <c r="D6388" s="20">
        <v>3.9332272258845862</v>
      </c>
      <c r="E6388" s="20">
        <v>5.1441680927660816</v>
      </c>
      <c r="F6388" s="21">
        <v>5.3939251991016723</v>
      </c>
      <c r="G6388" s="20">
        <v>5.7414098164318998</v>
      </c>
      <c r="H6388" s="20">
        <v>7.0301214535262275</v>
      </c>
      <c r="I6388" s="20">
        <v>7.8148614764027053</v>
      </c>
      <c r="J6388" s="20">
        <v>8.5454435280407246</v>
      </c>
      <c r="K6388" s="20">
        <v>8.7676014047641058</v>
      </c>
      <c r="L6388" s="20">
        <v>8.729664156596268</v>
      </c>
      <c r="M6388" s="20">
        <v>8.18615366057033</v>
      </c>
      <c r="N6388" s="20">
        <v>8.2069143696902636</v>
      </c>
    </row>
    <row r="6389" spans="1:14" x14ac:dyDescent="0.3">
      <c r="A6389" s="19">
        <v>34508</v>
      </c>
      <c r="B6389" s="20">
        <v>-1.2425568931096365E-2</v>
      </c>
      <c r="C6389" s="20">
        <v>1.2570487776747115</v>
      </c>
      <c r="D6389" s="20">
        <v>3.86595774378317</v>
      </c>
      <c r="E6389" s="20">
        <v>5.1003438436881341</v>
      </c>
      <c r="F6389" s="21">
        <v>5.3664266362910142</v>
      </c>
      <c r="G6389" s="20">
        <v>5.7066261816226413</v>
      </c>
      <c r="H6389" s="20">
        <v>6.9373054411323176</v>
      </c>
      <c r="I6389" s="20">
        <v>7.7013066217421553</v>
      </c>
      <c r="J6389" s="20">
        <v>8.4394854095907448</v>
      </c>
      <c r="K6389" s="20">
        <v>8.6758276408491</v>
      </c>
      <c r="L6389" s="20">
        <v>8.6481983883742917</v>
      </c>
      <c r="M6389" s="20">
        <v>8.123065419140616</v>
      </c>
      <c r="N6389" s="20">
        <v>8.143369392192616</v>
      </c>
    </row>
    <row r="6390" spans="1:14" x14ac:dyDescent="0.3">
      <c r="A6390" s="19">
        <v>34507</v>
      </c>
      <c r="B6390" s="20">
        <v>-0.59631694048206541</v>
      </c>
      <c r="C6390" s="20">
        <v>1.0426639496993317</v>
      </c>
      <c r="D6390" s="20">
        <v>3.7412102461362728</v>
      </c>
      <c r="E6390" s="20">
        <v>5.0911123522528952</v>
      </c>
      <c r="F6390" s="21">
        <v>5.3954723763112371</v>
      </c>
      <c r="G6390" s="20">
        <v>5.7521075710541938</v>
      </c>
      <c r="H6390" s="20">
        <v>7.0036937762568101</v>
      </c>
      <c r="I6390" s="20">
        <v>7.7867301220457117</v>
      </c>
      <c r="J6390" s="20">
        <v>8.5568001914888523</v>
      </c>
      <c r="K6390" s="20">
        <v>8.80428118985912</v>
      </c>
      <c r="L6390" s="20">
        <v>8.762478137705914</v>
      </c>
      <c r="M6390" s="20">
        <v>8.1761526281879959</v>
      </c>
      <c r="N6390" s="20">
        <v>8.1905693895453986</v>
      </c>
    </row>
    <row r="6391" spans="1:14" x14ac:dyDescent="0.3">
      <c r="A6391" s="19">
        <v>34506</v>
      </c>
      <c r="B6391" s="20">
        <v>-0.12364909232690735</v>
      </c>
      <c r="C6391" s="20">
        <v>1.1707604811455674</v>
      </c>
      <c r="D6391" s="20">
        <v>3.8792855189883149</v>
      </c>
      <c r="E6391" s="20">
        <v>5.1495559106117312</v>
      </c>
      <c r="F6391" s="21">
        <v>5.4241633662862716</v>
      </c>
      <c r="G6391" s="20">
        <v>5.7772071456896414</v>
      </c>
      <c r="H6391" s="20">
        <v>7.0877883042187504</v>
      </c>
      <c r="I6391" s="20">
        <v>7.9280362626559251</v>
      </c>
      <c r="J6391" s="20">
        <v>8.7507703372737105</v>
      </c>
      <c r="K6391" s="20">
        <v>9.0106404777384039</v>
      </c>
      <c r="L6391" s="20">
        <v>8.9631102899851207</v>
      </c>
      <c r="M6391" s="20">
        <v>8.3277297446467777</v>
      </c>
      <c r="N6391" s="20">
        <v>8.3442941951661158</v>
      </c>
    </row>
    <row r="6392" spans="1:14" x14ac:dyDescent="0.3">
      <c r="A6392" s="19">
        <v>34505</v>
      </c>
      <c r="B6392" s="20">
        <v>0.19148488917493367</v>
      </c>
      <c r="C6392" s="20">
        <v>1.3371083803051498</v>
      </c>
      <c r="D6392" s="20">
        <v>3.9668880567115856</v>
      </c>
      <c r="E6392" s="20">
        <v>5.1697026694468722</v>
      </c>
      <c r="F6392" s="21">
        <v>5.4269869559197987</v>
      </c>
      <c r="G6392" s="20">
        <v>5.7682563131164191</v>
      </c>
      <c r="H6392" s="20">
        <v>7.0629408358607995</v>
      </c>
      <c r="I6392" s="20">
        <v>7.8959708330519263</v>
      </c>
      <c r="J6392" s="20">
        <v>8.704598699348896</v>
      </c>
      <c r="K6392" s="20">
        <v>8.9546547666760201</v>
      </c>
      <c r="L6392" s="20">
        <v>8.902591327961435</v>
      </c>
      <c r="M6392" s="20">
        <v>8.2396985609053566</v>
      </c>
      <c r="N6392" s="20">
        <v>8.2639874055014921</v>
      </c>
    </row>
    <row r="6393" spans="1:14" x14ac:dyDescent="0.3">
      <c r="A6393" s="19">
        <v>34502</v>
      </c>
      <c r="B6393" s="20">
        <v>6.4203776904665943E-2</v>
      </c>
      <c r="C6393" s="20">
        <v>1.2410649846642237</v>
      </c>
      <c r="D6393" s="20">
        <v>3.8857006200765305</v>
      </c>
      <c r="E6393" s="20">
        <v>5.1081626417927009</v>
      </c>
      <c r="F6393" s="21">
        <v>5.3685234445492958</v>
      </c>
      <c r="G6393" s="20">
        <v>5.71189566740542</v>
      </c>
      <c r="H6393" s="20">
        <v>6.9791842482326141</v>
      </c>
      <c r="I6393" s="20">
        <v>7.7640263126916906</v>
      </c>
      <c r="J6393" s="20">
        <v>8.516100388411596</v>
      </c>
      <c r="K6393" s="20">
        <v>8.7615906796201504</v>
      </c>
      <c r="L6393" s="20">
        <v>8.7404177956603721</v>
      </c>
      <c r="M6393" s="20">
        <v>8.1869886163801606</v>
      </c>
      <c r="N6393" s="20">
        <v>8.2184301677974165</v>
      </c>
    </row>
    <row r="6394" spans="1:14" x14ac:dyDescent="0.3">
      <c r="A6394" s="19">
        <v>34501</v>
      </c>
      <c r="B6394" s="20">
        <v>0.23522491436480664</v>
      </c>
      <c r="C6394" s="20">
        <v>1.3848585353477922</v>
      </c>
      <c r="D6394" s="20">
        <v>3.9329697247257194</v>
      </c>
      <c r="E6394" s="20">
        <v>5.1092718574453002</v>
      </c>
      <c r="F6394" s="21">
        <v>5.3619625052253461</v>
      </c>
      <c r="G6394" s="20">
        <v>5.6932101069130612</v>
      </c>
      <c r="H6394" s="20">
        <v>6.9431765625473068</v>
      </c>
      <c r="I6394" s="20">
        <v>7.7495009575941358</v>
      </c>
      <c r="J6394" s="20">
        <v>8.5331697368665154</v>
      </c>
      <c r="K6394" s="20">
        <v>8.7771866058054133</v>
      </c>
      <c r="L6394" s="20">
        <v>8.7436435338729712</v>
      </c>
      <c r="M6394" s="20">
        <v>8.247073519644136</v>
      </c>
      <c r="N6394" s="20">
        <v>8.2542921205791426</v>
      </c>
    </row>
    <row r="6395" spans="1:14" x14ac:dyDescent="0.3">
      <c r="A6395" s="19">
        <v>34500</v>
      </c>
      <c r="B6395" s="20">
        <v>0.56200458662491926</v>
      </c>
      <c r="C6395" s="20">
        <v>1.503920357657929</v>
      </c>
      <c r="D6395" s="20">
        <v>3.953186270895884</v>
      </c>
      <c r="E6395" s="20">
        <v>5.0451528611381482</v>
      </c>
      <c r="F6395" s="21">
        <v>5.2737688681571493</v>
      </c>
      <c r="G6395" s="20">
        <v>5.589820523169327</v>
      </c>
      <c r="H6395" s="20">
        <v>6.8033313418580601</v>
      </c>
      <c r="I6395" s="20">
        <v>7.578715253771878</v>
      </c>
      <c r="J6395" s="20">
        <v>8.3348272063736601</v>
      </c>
      <c r="K6395" s="20">
        <v>8.5904022532065412</v>
      </c>
      <c r="L6395" s="20">
        <v>8.6028999154113812</v>
      </c>
      <c r="M6395" s="20">
        <v>8.2084614237104585</v>
      </c>
      <c r="N6395" s="20">
        <v>8.2357438232489422</v>
      </c>
    </row>
    <row r="6396" spans="1:14" x14ac:dyDescent="0.3">
      <c r="A6396" s="19">
        <v>34499</v>
      </c>
      <c r="B6396" s="20">
        <v>-0.51813569082880662</v>
      </c>
      <c r="C6396" s="20">
        <v>0.96182180606832368</v>
      </c>
      <c r="D6396" s="20">
        <v>3.7029458505845732</v>
      </c>
      <c r="E6396" s="20">
        <v>5.0290845902735741</v>
      </c>
      <c r="F6396" s="21">
        <v>5.3223393871644085</v>
      </c>
      <c r="G6396" s="20">
        <v>5.6819861561748457</v>
      </c>
      <c r="H6396" s="20">
        <v>6.9662746076571054</v>
      </c>
      <c r="I6396" s="20">
        <v>7.7443732723943208</v>
      </c>
      <c r="J6396" s="20">
        <v>8.4662081252436359</v>
      </c>
      <c r="K6396" s="20">
        <v>8.6829965084010361</v>
      </c>
      <c r="L6396" s="20">
        <v>8.6445764791620761</v>
      </c>
      <c r="M6396" s="20">
        <v>8.2154155048122366</v>
      </c>
      <c r="N6396" s="20">
        <v>8.2071431468472831</v>
      </c>
    </row>
    <row r="6397" spans="1:14" x14ac:dyDescent="0.3">
      <c r="A6397" s="19">
        <v>34498</v>
      </c>
      <c r="B6397" s="20">
        <v>-0.21152507802277043</v>
      </c>
      <c r="C6397" s="20">
        <v>1.1040923541524386</v>
      </c>
      <c r="D6397" s="20">
        <v>3.7864793759237543</v>
      </c>
      <c r="E6397" s="20">
        <v>5.0472764397778995</v>
      </c>
      <c r="F6397" s="21">
        <v>5.3231818931279378</v>
      </c>
      <c r="G6397" s="20">
        <v>5.6733184496280602</v>
      </c>
      <c r="H6397" s="20">
        <v>6.9570441763149322</v>
      </c>
      <c r="I6397" s="20">
        <v>7.7424609635115695</v>
      </c>
      <c r="J6397" s="20">
        <v>8.4741653345330867</v>
      </c>
      <c r="K6397" s="20">
        <v>8.7041255732915044</v>
      </c>
      <c r="L6397" s="20">
        <v>8.6925084747241748</v>
      </c>
      <c r="M6397" s="20">
        <v>8.283753907298367</v>
      </c>
      <c r="N6397" s="20">
        <v>8.2973329239720908</v>
      </c>
    </row>
    <row r="6398" spans="1:14" x14ac:dyDescent="0.3">
      <c r="A6398" s="19">
        <v>34495</v>
      </c>
      <c r="B6398" s="20">
        <v>2.5721207809130675E-2</v>
      </c>
      <c r="C6398" s="20">
        <v>1.2094153856026892</v>
      </c>
      <c r="D6398" s="20">
        <v>3.7929534241710776</v>
      </c>
      <c r="E6398" s="20">
        <v>4.9881537162731426</v>
      </c>
      <c r="F6398" s="21">
        <v>5.2465220280697018</v>
      </c>
      <c r="G6398" s="20">
        <v>5.582559955213096</v>
      </c>
      <c r="H6398" s="20">
        <v>6.8264841847517204</v>
      </c>
      <c r="I6398" s="20">
        <v>7.5869483370044151</v>
      </c>
      <c r="J6398" s="20">
        <v>8.2850249994113359</v>
      </c>
      <c r="K6398" s="20">
        <v>8.4919154797301619</v>
      </c>
      <c r="L6398" s="20">
        <v>8.4674535750099231</v>
      </c>
      <c r="M6398" s="20">
        <v>8.1210523901556719</v>
      </c>
      <c r="N6398" s="20">
        <v>8.1138899349691087</v>
      </c>
    </row>
    <row r="6399" spans="1:14" x14ac:dyDescent="0.3">
      <c r="A6399" s="19">
        <v>34494</v>
      </c>
      <c r="B6399" s="20">
        <v>0.12067245663594051</v>
      </c>
      <c r="C6399" s="20">
        <v>1.17363156721499</v>
      </c>
      <c r="D6399" s="20">
        <v>3.795116155117082</v>
      </c>
      <c r="E6399" s="20">
        <v>4.9710054341828691</v>
      </c>
      <c r="F6399" s="21">
        <v>5.2204212209823391</v>
      </c>
      <c r="G6399" s="20">
        <v>5.5593378863157428</v>
      </c>
      <c r="H6399" s="20">
        <v>6.8420452436034704</v>
      </c>
      <c r="I6399" s="20">
        <v>7.6240433229438551</v>
      </c>
      <c r="J6399" s="20">
        <v>8.3359391045589337</v>
      </c>
      <c r="K6399" s="20">
        <v>8.5490523428411009</v>
      </c>
      <c r="L6399" s="20">
        <v>8.5289791774925341</v>
      </c>
      <c r="M6399" s="20">
        <v>8.1245038473147559</v>
      </c>
      <c r="N6399" s="20">
        <v>8.1357133244597701</v>
      </c>
    </row>
    <row r="6400" spans="1:14" x14ac:dyDescent="0.3">
      <c r="A6400" s="19">
        <v>34493</v>
      </c>
      <c r="B6400" s="20">
        <v>-0.13977517753286683</v>
      </c>
      <c r="C6400" s="20">
        <v>1.1880785643451599</v>
      </c>
      <c r="D6400" s="20">
        <v>3.7462101346546177</v>
      </c>
      <c r="E6400" s="20">
        <v>4.9606776147337897</v>
      </c>
      <c r="F6400" s="21">
        <v>5.2308445711169265</v>
      </c>
      <c r="G6400" s="20">
        <v>5.5659521789022079</v>
      </c>
      <c r="H6400" s="20">
        <v>6.8023826499957156</v>
      </c>
      <c r="I6400" s="20">
        <v>7.5678453425782477</v>
      </c>
      <c r="J6400" s="20">
        <v>8.2735368828718165</v>
      </c>
      <c r="K6400" s="20">
        <v>8.4805549630879522</v>
      </c>
      <c r="L6400" s="20">
        <v>8.4518821708413192</v>
      </c>
      <c r="M6400" s="20">
        <v>8.0581975229144724</v>
      </c>
      <c r="N6400" s="20">
        <v>8.0608969792781853</v>
      </c>
    </row>
    <row r="6401" spans="1:14" x14ac:dyDescent="0.3">
      <c r="A6401" s="19">
        <v>34492</v>
      </c>
      <c r="B6401" s="20">
        <v>-0.19854539063593535</v>
      </c>
      <c r="C6401" s="20">
        <v>1.1818116364865787</v>
      </c>
      <c r="D6401" s="20">
        <v>3.7684704689167212</v>
      </c>
      <c r="E6401" s="20">
        <v>4.9990934437782322</v>
      </c>
      <c r="F6401" s="21">
        <v>5.276254605437539</v>
      </c>
      <c r="G6401" s="20">
        <v>5.6157258108199253</v>
      </c>
      <c r="H6401" s="20">
        <v>6.8727751613436903</v>
      </c>
      <c r="I6401" s="20">
        <v>7.6493060992925983</v>
      </c>
      <c r="J6401" s="20">
        <v>8.3771708346183438</v>
      </c>
      <c r="K6401" s="20">
        <v>8.6141149302526543</v>
      </c>
      <c r="L6401" s="20">
        <v>8.6120435381916973</v>
      </c>
      <c r="M6401" s="20">
        <v>8.1707492060756728</v>
      </c>
      <c r="N6401" s="20">
        <v>8.1998438315949134</v>
      </c>
    </row>
    <row r="6402" spans="1:14" x14ac:dyDescent="0.3">
      <c r="A6402" s="19">
        <v>34491</v>
      </c>
      <c r="B6402" s="20">
        <v>-0.9146086589342648</v>
      </c>
      <c r="C6402" s="20">
        <v>0.91890832152034818</v>
      </c>
      <c r="D6402" s="20">
        <v>3.5489344869816151</v>
      </c>
      <c r="E6402" s="20">
        <v>4.9093260385965412</v>
      </c>
      <c r="F6402" s="21">
        <v>5.2282949576477407</v>
      </c>
      <c r="G6402" s="20">
        <v>5.5794388699604403</v>
      </c>
      <c r="H6402" s="20">
        <v>6.7894519375056515</v>
      </c>
      <c r="I6402" s="20">
        <v>7.5259387999724012</v>
      </c>
      <c r="J6402" s="20">
        <v>8.231369542869988</v>
      </c>
      <c r="K6402" s="20">
        <v>8.4691154528941297</v>
      </c>
      <c r="L6402" s="20">
        <v>8.4665119812058691</v>
      </c>
      <c r="M6402" s="20">
        <v>8.0014701072916701</v>
      </c>
      <c r="N6402" s="20">
        <v>8.0342175012460313</v>
      </c>
    </row>
    <row r="6403" spans="1:14" x14ac:dyDescent="0.3">
      <c r="A6403" s="19">
        <v>34488</v>
      </c>
      <c r="B6403" s="20">
        <v>-1.064869000270761</v>
      </c>
      <c r="C6403" s="20">
        <v>0.93579709647569587</v>
      </c>
      <c r="D6403" s="20">
        <v>3.5413777030389362</v>
      </c>
      <c r="E6403" s="20">
        <v>4.936706133317311</v>
      </c>
      <c r="F6403" s="21">
        <v>5.2685167282224858</v>
      </c>
      <c r="G6403" s="20">
        <v>5.6189708858268412</v>
      </c>
      <c r="H6403" s="20">
        <v>6.7921480598885724</v>
      </c>
      <c r="I6403" s="20">
        <v>7.5090231029044476</v>
      </c>
      <c r="J6403" s="20">
        <v>8.2061071591512338</v>
      </c>
      <c r="K6403" s="20">
        <v>8.4420864735650571</v>
      </c>
      <c r="L6403" s="20">
        <v>8.4378815661640587</v>
      </c>
      <c r="M6403" s="20">
        <v>7.9840485137016914</v>
      </c>
      <c r="N6403" s="20">
        <v>8.0128999518811188</v>
      </c>
    </row>
    <row r="6404" spans="1:14" x14ac:dyDescent="0.3">
      <c r="A6404" s="19">
        <v>34487</v>
      </c>
      <c r="B6404" s="20">
        <v>-1.2365328283401347</v>
      </c>
      <c r="C6404" s="20">
        <v>0.70868486944318043</v>
      </c>
      <c r="D6404" s="20">
        <v>3.53229227919633</v>
      </c>
      <c r="E6404" s="20">
        <v>4.9867324426033139</v>
      </c>
      <c r="F6404" s="21">
        <v>5.3273182064114009</v>
      </c>
      <c r="G6404" s="20">
        <v>5.7039999851980498</v>
      </c>
      <c r="H6404" s="20">
        <v>7.0049459027878829</v>
      </c>
      <c r="I6404" s="20">
        <v>7.7832885415320661</v>
      </c>
      <c r="J6404" s="20">
        <v>8.4882581657727183</v>
      </c>
      <c r="K6404" s="20">
        <v>8.6851481838117959</v>
      </c>
      <c r="L6404" s="20">
        <v>8.6224451494555421</v>
      </c>
      <c r="M6404" s="20">
        <v>8.1864206983155796</v>
      </c>
      <c r="N6404" s="20">
        <v>8.1607836610572875</v>
      </c>
    </row>
    <row r="6405" spans="1:14" x14ac:dyDescent="0.3">
      <c r="A6405" s="19">
        <v>34486</v>
      </c>
      <c r="B6405" s="20">
        <v>-0.7196480823267315</v>
      </c>
      <c r="C6405" s="20">
        <v>0.85240070205707852</v>
      </c>
      <c r="D6405" s="20">
        <v>3.6785591096341399</v>
      </c>
      <c r="E6405" s="20">
        <v>5.0431346838442161</v>
      </c>
      <c r="F6405" s="21">
        <v>5.3513228182768602</v>
      </c>
      <c r="G6405" s="20">
        <v>5.7231069942491812</v>
      </c>
      <c r="H6405" s="20">
        <v>7.0827661589600428</v>
      </c>
      <c r="I6405" s="20">
        <v>7.9207467423543951</v>
      </c>
      <c r="J6405" s="20">
        <v>8.7053969585120718</v>
      </c>
      <c r="K6405" s="20">
        <v>8.9523110919590145</v>
      </c>
      <c r="L6405" s="20">
        <v>8.9332527001512396</v>
      </c>
      <c r="M6405" s="20">
        <v>8.5016265808084874</v>
      </c>
      <c r="N6405" s="20">
        <v>8.5063803572269858</v>
      </c>
    </row>
    <row r="6406" spans="1:14" x14ac:dyDescent="0.3">
      <c r="A6406" s="19">
        <v>34485</v>
      </c>
      <c r="B6406" s="20">
        <v>0.21034160473537966</v>
      </c>
      <c r="C6406" s="20">
        <v>1.3511478514900421</v>
      </c>
      <c r="D6406" s="20">
        <v>3.8380704899979712</v>
      </c>
      <c r="E6406" s="20">
        <v>4.9802911703543895</v>
      </c>
      <c r="F6406" s="21">
        <v>5.2302327304897878</v>
      </c>
      <c r="G6406" s="20">
        <v>5.5540478637778703</v>
      </c>
      <c r="H6406" s="20">
        <v>6.7965868349294469</v>
      </c>
      <c r="I6406" s="20">
        <v>7.5848222428130212</v>
      </c>
      <c r="J6406" s="20">
        <v>8.3401772090726798</v>
      </c>
      <c r="K6406" s="20">
        <v>8.6025263561155096</v>
      </c>
      <c r="L6406" s="20">
        <v>8.6364000561491476</v>
      </c>
      <c r="M6406" s="20">
        <v>8.3269500286786773</v>
      </c>
      <c r="N6406" s="20">
        <v>8.355031932281662</v>
      </c>
    </row>
    <row r="6407" spans="1:14" x14ac:dyDescent="0.3">
      <c r="A6407" s="19">
        <v>34481</v>
      </c>
      <c r="B6407" s="20">
        <v>0.16078010731205872</v>
      </c>
      <c r="C6407" s="20">
        <v>1.427243888726565</v>
      </c>
      <c r="D6407" s="20">
        <v>3.8137745323595809</v>
      </c>
      <c r="E6407" s="20">
        <v>4.9503630663236065</v>
      </c>
      <c r="F6407" s="21">
        <v>5.2052764597611008</v>
      </c>
      <c r="G6407" s="20">
        <v>5.5184933684467978</v>
      </c>
      <c r="H6407" s="20">
        <v>6.6997282563574085</v>
      </c>
      <c r="I6407" s="20">
        <v>7.4637205272309251</v>
      </c>
      <c r="J6407" s="20">
        <v>8.2220119215057572</v>
      </c>
      <c r="K6407" s="20">
        <v>8.4974447387857293</v>
      </c>
      <c r="L6407" s="20">
        <v>8.5400433222245127</v>
      </c>
      <c r="M6407" s="20">
        <v>8.2267820903196096</v>
      </c>
      <c r="N6407" s="20">
        <v>8.2586508577515296</v>
      </c>
    </row>
    <row r="6408" spans="1:14" x14ac:dyDescent="0.3">
      <c r="A6408" s="19">
        <v>34480</v>
      </c>
      <c r="B6408" s="20">
        <v>-0.12862351413475714</v>
      </c>
      <c r="C6408" s="20">
        <v>1.4025810111886354</v>
      </c>
      <c r="D6408" s="20">
        <v>3.7408768398974175</v>
      </c>
      <c r="E6408" s="20">
        <v>4.9232092152878648</v>
      </c>
      <c r="F6408" s="21">
        <v>5.1985694175632569</v>
      </c>
      <c r="G6408" s="20">
        <v>5.509584349427187</v>
      </c>
      <c r="H6408" s="20">
        <v>6.6343569161379889</v>
      </c>
      <c r="I6408" s="20">
        <v>7.3588737102757404</v>
      </c>
      <c r="J6408" s="20">
        <v>8.0830761956459014</v>
      </c>
      <c r="K6408" s="20">
        <v>8.350406894517894</v>
      </c>
      <c r="L6408" s="20">
        <v>8.3997506481897304</v>
      </c>
      <c r="M6408" s="20">
        <v>8.1245134257880149</v>
      </c>
      <c r="N6408" s="20">
        <v>8.1574104240287344</v>
      </c>
    </row>
    <row r="6409" spans="1:14" x14ac:dyDescent="0.3">
      <c r="A6409" s="19">
        <v>34479</v>
      </c>
      <c r="B6409" s="20">
        <v>0.81452860603246968</v>
      </c>
      <c r="C6409" s="20">
        <v>1.8485549084812227</v>
      </c>
      <c r="D6409" s="20">
        <v>3.9950505314397589</v>
      </c>
      <c r="E6409" s="20">
        <v>4.9878928209471551</v>
      </c>
      <c r="F6409" s="21">
        <v>5.2085586165604143</v>
      </c>
      <c r="G6409" s="20">
        <v>5.488911747517955</v>
      </c>
      <c r="H6409" s="20">
        <v>6.5836436179807736</v>
      </c>
      <c r="I6409" s="20">
        <v>7.3095414047368132</v>
      </c>
      <c r="J6409" s="20">
        <v>8.0475374105726374</v>
      </c>
      <c r="K6409" s="20">
        <v>8.3340075091777823</v>
      </c>
      <c r="L6409" s="20">
        <v>8.4098700885957083</v>
      </c>
      <c r="M6409" s="20">
        <v>8.0857913775979107</v>
      </c>
      <c r="N6409" s="20">
        <v>8.1548893948621295</v>
      </c>
    </row>
    <row r="6410" spans="1:14" x14ac:dyDescent="0.3">
      <c r="A6410" s="19">
        <v>34478</v>
      </c>
      <c r="B6410" s="20">
        <v>0.65606994596152113</v>
      </c>
      <c r="C6410" s="20">
        <v>1.8163918815318354</v>
      </c>
      <c r="D6410" s="20">
        <v>3.9383755325499656</v>
      </c>
      <c r="E6410" s="20">
        <v>4.9534499644833003</v>
      </c>
      <c r="F6410" s="21">
        <v>5.1836631966206159</v>
      </c>
      <c r="G6410" s="20">
        <v>5.4627458551520389</v>
      </c>
      <c r="H6410" s="20">
        <v>6.5234020840178442</v>
      </c>
      <c r="I6410" s="20">
        <v>7.2148726718151517</v>
      </c>
      <c r="J6410" s="20">
        <v>7.8983653068427317</v>
      </c>
      <c r="K6410" s="20">
        <v>8.1522876518806289</v>
      </c>
      <c r="L6410" s="20">
        <v>8.2139658802242348</v>
      </c>
      <c r="M6410" s="20">
        <v>7.9049587129805658</v>
      </c>
      <c r="N6410" s="20">
        <v>7.967650196458635</v>
      </c>
    </row>
    <row r="6411" spans="1:14" x14ac:dyDescent="0.3">
      <c r="A6411" s="19">
        <v>34477</v>
      </c>
      <c r="B6411" s="20">
        <v>7.3364957759627814E-2</v>
      </c>
      <c r="C6411" s="20">
        <v>1.6457146844314874</v>
      </c>
      <c r="D6411" s="20">
        <v>3.7681031128176343</v>
      </c>
      <c r="E6411" s="20">
        <v>4.8800035800022981</v>
      </c>
      <c r="F6411" s="21">
        <v>5.1462859817851525</v>
      </c>
      <c r="G6411" s="20">
        <v>5.4312577381105314</v>
      </c>
      <c r="H6411" s="20">
        <v>6.4440178075297752</v>
      </c>
      <c r="I6411" s="20">
        <v>7.0985824230530348</v>
      </c>
      <c r="J6411" s="20">
        <v>7.7537440651291671</v>
      </c>
      <c r="K6411" s="20">
        <v>8.0009888309708899</v>
      </c>
      <c r="L6411" s="20">
        <v>8.0637266040024844</v>
      </c>
      <c r="M6411" s="20">
        <v>7.7772947803834764</v>
      </c>
      <c r="N6411" s="20">
        <v>7.8372549814734098</v>
      </c>
    </row>
    <row r="6412" spans="1:14" x14ac:dyDescent="0.3">
      <c r="A6412" s="19">
        <v>34474</v>
      </c>
      <c r="B6412" s="20">
        <v>0.40881730580170128</v>
      </c>
      <c r="C6412" s="20">
        <v>1.5561369788086683</v>
      </c>
      <c r="D6412" s="20">
        <v>3.7675399688007118</v>
      </c>
      <c r="E6412" s="20">
        <v>4.8437691390382946</v>
      </c>
      <c r="F6412" s="21">
        <v>5.0751942216311026</v>
      </c>
      <c r="G6412" s="20">
        <v>5.3646631360330677</v>
      </c>
      <c r="H6412" s="20">
        <v>6.4041638146946953</v>
      </c>
      <c r="I6412" s="20">
        <v>7.0543634715609054</v>
      </c>
      <c r="J6412" s="20">
        <v>7.6852613255897708</v>
      </c>
      <c r="K6412" s="20">
        <v>7.9123484661976971</v>
      </c>
      <c r="L6412" s="20">
        <v>7.9644375009016972</v>
      </c>
      <c r="M6412" s="20">
        <v>7.7234770364754919</v>
      </c>
      <c r="N6412" s="20">
        <v>7.7687597596498943</v>
      </c>
    </row>
    <row r="6413" spans="1:14" x14ac:dyDescent="0.3">
      <c r="A6413" s="19">
        <v>34473</v>
      </c>
      <c r="B6413" s="20">
        <v>0.99942423621659948</v>
      </c>
      <c r="C6413" s="20">
        <v>1.9155971763582951</v>
      </c>
      <c r="D6413" s="20">
        <v>3.9795713536380291</v>
      </c>
      <c r="E6413" s="20">
        <v>4.9421447613528837</v>
      </c>
      <c r="F6413" s="21">
        <v>5.1454767078879327</v>
      </c>
      <c r="G6413" s="20">
        <v>5.4135431819421447</v>
      </c>
      <c r="H6413" s="20">
        <v>6.4146098067656743</v>
      </c>
      <c r="I6413" s="20">
        <v>7.0503534845584426</v>
      </c>
      <c r="J6413" s="20">
        <v>7.6745555542068384</v>
      </c>
      <c r="K6413" s="20">
        <v>7.9004402128895626</v>
      </c>
      <c r="L6413" s="20">
        <v>7.9421074795635276</v>
      </c>
      <c r="M6413" s="20">
        <v>7.7132490155644744</v>
      </c>
      <c r="N6413" s="20">
        <v>7.7411417792452744</v>
      </c>
    </row>
    <row r="6414" spans="1:14" x14ac:dyDescent="0.3">
      <c r="A6414" s="19">
        <v>34472</v>
      </c>
      <c r="B6414" s="20">
        <v>0.51498443107733749</v>
      </c>
      <c r="C6414" s="20">
        <v>1.9196304796518735</v>
      </c>
      <c r="D6414" s="20">
        <v>3.9655368138289475</v>
      </c>
      <c r="E6414" s="20">
        <v>5.0174247180808242</v>
      </c>
      <c r="F6414" s="21">
        <v>5.2635461964303376</v>
      </c>
      <c r="G6414" s="20">
        <v>5.5366261734735431</v>
      </c>
      <c r="H6414" s="20">
        <v>6.5197654456654544</v>
      </c>
      <c r="I6414" s="20">
        <v>7.1585724363866552</v>
      </c>
      <c r="J6414" s="20">
        <v>7.7909426173841521</v>
      </c>
      <c r="K6414" s="20">
        <v>8.0111913358731304</v>
      </c>
      <c r="L6414" s="20">
        <v>8.0411630306956976</v>
      </c>
      <c r="M6414" s="20">
        <v>7.8223151720601347</v>
      </c>
      <c r="N6414" s="20">
        <v>7.838511176812931</v>
      </c>
    </row>
    <row r="6415" spans="1:14" x14ac:dyDescent="0.3">
      <c r="A6415" s="19">
        <v>34471</v>
      </c>
      <c r="B6415" s="20">
        <v>-0.49655381702273083</v>
      </c>
      <c r="C6415" s="20">
        <v>1.3371265788212305</v>
      </c>
      <c r="D6415" s="20">
        <v>3.6132004262948136</v>
      </c>
      <c r="E6415" s="20">
        <v>4.8509993100885822</v>
      </c>
      <c r="F6415" s="21">
        <v>5.148958769129889</v>
      </c>
      <c r="G6415" s="20">
        <v>5.4564625589115776</v>
      </c>
      <c r="H6415" s="20">
        <v>6.4965691282157998</v>
      </c>
      <c r="I6415" s="20">
        <v>7.1585209533562031</v>
      </c>
      <c r="J6415" s="20">
        <v>7.825046882104969</v>
      </c>
      <c r="K6415" s="20">
        <v>8.0657272834492275</v>
      </c>
      <c r="L6415" s="20">
        <v>8.1078844402865897</v>
      </c>
      <c r="M6415" s="20">
        <v>7.88926251692578</v>
      </c>
      <c r="N6415" s="20">
        <v>7.9117151971391264</v>
      </c>
    </row>
    <row r="6416" spans="1:14" x14ac:dyDescent="0.3">
      <c r="A6416" s="19">
        <v>34470</v>
      </c>
      <c r="B6416" s="20">
        <v>-0.35938435963613635</v>
      </c>
      <c r="C6416" s="20">
        <v>1.2203221666307265</v>
      </c>
      <c r="D6416" s="20">
        <v>3.5926206075196667</v>
      </c>
      <c r="E6416" s="20">
        <v>4.8237814595489255</v>
      </c>
      <c r="F6416" s="21">
        <v>5.103717118929346</v>
      </c>
      <c r="G6416" s="20">
        <v>5.4192617339268621</v>
      </c>
      <c r="H6416" s="20">
        <v>6.5059756969359599</v>
      </c>
      <c r="I6416" s="20">
        <v>7.1897739225853421</v>
      </c>
      <c r="J6416" s="20">
        <v>7.8635576871744046</v>
      </c>
      <c r="K6416" s="20">
        <v>8.1034128570825867</v>
      </c>
      <c r="L6416" s="20">
        <v>8.1491108031671651</v>
      </c>
      <c r="M6416" s="20">
        <v>7.9325710103606015</v>
      </c>
      <c r="N6416" s="20">
        <v>7.9596495249979515</v>
      </c>
    </row>
    <row r="6417" spans="1:14" x14ac:dyDescent="0.3">
      <c r="A6417" s="19">
        <v>34467</v>
      </c>
      <c r="B6417" s="20">
        <v>-0.13648616532745805</v>
      </c>
      <c r="C6417" s="20">
        <v>1.3106132932808503</v>
      </c>
      <c r="D6417" s="20">
        <v>3.6586878222658576</v>
      </c>
      <c r="E6417" s="20">
        <v>4.8557091878343686</v>
      </c>
      <c r="F6417" s="21">
        <v>5.1221103241539332</v>
      </c>
      <c r="G6417" s="20">
        <v>5.4327021851013271</v>
      </c>
      <c r="H6417" s="20">
        <v>6.5117827342057053</v>
      </c>
      <c r="I6417" s="20">
        <v>7.1933375443157646</v>
      </c>
      <c r="J6417" s="20">
        <v>7.8695249723911376</v>
      </c>
      <c r="K6417" s="20">
        <v>8.107264502505382</v>
      </c>
      <c r="L6417" s="20">
        <v>8.1418274248212565</v>
      </c>
      <c r="M6417" s="20">
        <v>7.9172257987290084</v>
      </c>
      <c r="N6417" s="20">
        <v>7.9346878430460261</v>
      </c>
    </row>
    <row r="6418" spans="1:14" x14ac:dyDescent="0.3">
      <c r="A6418" s="19">
        <v>34466</v>
      </c>
      <c r="B6418" s="20">
        <v>0.39762143019222229</v>
      </c>
      <c r="C6418" s="20">
        <v>1.456777021401642</v>
      </c>
      <c r="D6418" s="20">
        <v>3.8215863977606297</v>
      </c>
      <c r="E6418" s="20">
        <v>4.949648088567363</v>
      </c>
      <c r="F6418" s="21">
        <v>5.1818792128916042</v>
      </c>
      <c r="G6418" s="20">
        <v>5.488821298035</v>
      </c>
      <c r="H6418" s="20">
        <v>6.59609711472027</v>
      </c>
      <c r="I6418" s="20">
        <v>7.2994859209628062</v>
      </c>
      <c r="J6418" s="20">
        <v>7.9912083748367992</v>
      </c>
      <c r="K6418" s="20">
        <v>8.2345891661013013</v>
      </c>
      <c r="L6418" s="20">
        <v>8.280094322080128</v>
      </c>
      <c r="M6418" s="20">
        <v>8.0460195186268688</v>
      </c>
      <c r="N6418" s="20">
        <v>8.0784333586151167</v>
      </c>
    </row>
    <row r="6419" spans="1:14" x14ac:dyDescent="0.3">
      <c r="A6419" s="19">
        <v>34465</v>
      </c>
      <c r="B6419" s="20">
        <v>0.17008367045399986</v>
      </c>
      <c r="C6419" s="20">
        <v>1.479484566294456</v>
      </c>
      <c r="D6419" s="20">
        <v>3.8286737108791442</v>
      </c>
      <c r="E6419" s="20">
        <v>4.9959655511264494</v>
      </c>
      <c r="F6419" s="21">
        <v>5.2505023665571278</v>
      </c>
      <c r="G6419" s="20">
        <v>5.5592505294083159</v>
      </c>
      <c r="H6419" s="20">
        <v>6.6558591642333544</v>
      </c>
      <c r="I6419" s="20">
        <v>7.3584220537696297</v>
      </c>
      <c r="J6419" s="20">
        <v>8.0530318720739196</v>
      </c>
      <c r="K6419" s="20">
        <v>8.2922355007369699</v>
      </c>
      <c r="L6419" s="20">
        <v>8.323569078347953</v>
      </c>
      <c r="M6419" s="20">
        <v>8.0855157230724934</v>
      </c>
      <c r="N6419" s="20">
        <v>8.1033548556024577</v>
      </c>
    </row>
    <row r="6420" spans="1:14" x14ac:dyDescent="0.3">
      <c r="A6420" s="19">
        <v>34464</v>
      </c>
      <c r="B6420" s="20">
        <v>0.37572919535684335</v>
      </c>
      <c r="C6420" s="20">
        <v>1.6001892157735718</v>
      </c>
      <c r="D6420" s="20">
        <v>3.9288024072442695</v>
      </c>
      <c r="E6420" s="20">
        <v>5.0623279392139615</v>
      </c>
      <c r="F6420" s="21">
        <v>5.3088157118686237</v>
      </c>
      <c r="G6420" s="20">
        <v>5.6139238942377352</v>
      </c>
      <c r="H6420" s="20">
        <v>6.7256300001255971</v>
      </c>
      <c r="I6420" s="20">
        <v>7.4420466755148711</v>
      </c>
      <c r="J6420" s="20">
        <v>8.1344594616254398</v>
      </c>
      <c r="K6420" s="20">
        <v>8.355667755780237</v>
      </c>
      <c r="L6420" s="20">
        <v>8.3577733680945663</v>
      </c>
      <c r="M6420" s="20">
        <v>8.0690898974977596</v>
      </c>
      <c r="N6420" s="20">
        <v>8.0742569476851234</v>
      </c>
    </row>
    <row r="6421" spans="1:14" x14ac:dyDescent="0.3">
      <c r="A6421" s="19">
        <v>34463</v>
      </c>
      <c r="B6421" s="20">
        <v>0.73173037765571891</v>
      </c>
      <c r="C6421" s="20">
        <v>1.7591938548640353</v>
      </c>
      <c r="D6421" s="20">
        <v>4.0464924903165738</v>
      </c>
      <c r="E6421" s="20">
        <v>5.1132041629459506</v>
      </c>
      <c r="F6421" s="21">
        <v>5.3407806130926794</v>
      </c>
      <c r="G6421" s="20">
        <v>5.638076929563888</v>
      </c>
      <c r="H6421" s="20">
        <v>6.7642702302236817</v>
      </c>
      <c r="I6421" s="20">
        <v>7.4928417644218319</v>
      </c>
      <c r="J6421" s="20">
        <v>8.1770328717184757</v>
      </c>
      <c r="K6421" s="20">
        <v>8.3860180517268699</v>
      </c>
      <c r="L6421" s="20">
        <v>8.3879726157971035</v>
      </c>
      <c r="M6421" s="20">
        <v>8.1064989979167965</v>
      </c>
      <c r="N6421" s="20">
        <v>8.1170607264320029</v>
      </c>
    </row>
    <row r="6422" spans="1:14" x14ac:dyDescent="0.3">
      <c r="A6422" s="19">
        <v>34460</v>
      </c>
      <c r="B6422" s="20">
        <v>0.77726073646056193</v>
      </c>
      <c r="C6422" s="20">
        <v>1.7201185393092135</v>
      </c>
      <c r="D6422" s="20">
        <v>3.9941556401010345</v>
      </c>
      <c r="E6422" s="20">
        <v>5.0418306912062016</v>
      </c>
      <c r="F6422" s="21">
        <v>5.2606336878012954</v>
      </c>
      <c r="G6422" s="20">
        <v>5.5550047000080935</v>
      </c>
      <c r="H6422" s="20">
        <v>6.6735099994868738</v>
      </c>
      <c r="I6422" s="20">
        <v>7.3993199803391105</v>
      </c>
      <c r="J6422" s="20">
        <v>8.0951860712043224</v>
      </c>
      <c r="K6422" s="20">
        <v>8.3225670366330444</v>
      </c>
      <c r="L6422" s="20">
        <v>8.3433244933342507</v>
      </c>
      <c r="M6422" s="20">
        <v>8.0690414886003552</v>
      </c>
      <c r="N6422" s="20">
        <v>8.088484743208868</v>
      </c>
    </row>
    <row r="6423" spans="1:14" x14ac:dyDescent="0.3">
      <c r="A6423" s="19">
        <v>34459</v>
      </c>
      <c r="B6423" s="20">
        <v>0.41917058786835959</v>
      </c>
      <c r="C6423" s="20">
        <v>1.6042456746274674</v>
      </c>
      <c r="D6423" s="20">
        <v>3.9002716518000682</v>
      </c>
      <c r="E6423" s="20">
        <v>5.0014158822030437</v>
      </c>
      <c r="F6423" s="21">
        <v>5.2440350123650052</v>
      </c>
      <c r="G6423" s="20">
        <v>5.5446584926692513</v>
      </c>
      <c r="H6423" s="20">
        <v>6.6596974593418334</v>
      </c>
      <c r="I6423" s="20">
        <v>7.3676449098444259</v>
      </c>
      <c r="J6423" s="20">
        <v>8.0187893489841571</v>
      </c>
      <c r="K6423" s="20">
        <v>8.211858935226676</v>
      </c>
      <c r="L6423" s="20">
        <v>8.2144752863420152</v>
      </c>
      <c r="M6423" s="20">
        <v>7.9649665442362956</v>
      </c>
      <c r="N6423" s="20">
        <v>7.9748863926117997</v>
      </c>
    </row>
    <row r="6424" spans="1:14" x14ac:dyDescent="0.3">
      <c r="A6424" s="19">
        <v>34458</v>
      </c>
      <c r="B6424" s="20">
        <v>0.56235141994437576</v>
      </c>
      <c r="C6424" s="20">
        <v>1.6207389648604575</v>
      </c>
      <c r="D6424" s="20">
        <v>3.9445983036279131</v>
      </c>
      <c r="E6424" s="20">
        <v>5.0308907478633591</v>
      </c>
      <c r="F6424" s="21">
        <v>5.2637875072513989</v>
      </c>
      <c r="G6424" s="20">
        <v>5.5659678766135388</v>
      </c>
      <c r="H6424" s="20">
        <v>6.7017983241930867</v>
      </c>
      <c r="I6424" s="20">
        <v>7.4227940912123627</v>
      </c>
      <c r="J6424" s="20">
        <v>8.0838664028604441</v>
      </c>
      <c r="K6424" s="20">
        <v>8.2778766785435067</v>
      </c>
      <c r="L6424" s="20">
        <v>8.2809115517941159</v>
      </c>
      <c r="M6424" s="20">
        <v>8.0470816673347887</v>
      </c>
      <c r="N6424" s="20">
        <v>8.0536128503688555</v>
      </c>
    </row>
    <row r="6425" spans="1:14" x14ac:dyDescent="0.3">
      <c r="A6425" s="19">
        <v>34457</v>
      </c>
      <c r="B6425" s="20">
        <v>0.55180493850734891</v>
      </c>
      <c r="C6425" s="20">
        <v>1.7174158596587876</v>
      </c>
      <c r="D6425" s="20">
        <v>3.9302389806711027</v>
      </c>
      <c r="E6425" s="20">
        <v>5.0071517740197375</v>
      </c>
      <c r="F6425" s="21">
        <v>5.2422438307647292</v>
      </c>
      <c r="G6425" s="20">
        <v>5.5321103149754478</v>
      </c>
      <c r="H6425" s="20">
        <v>6.5810959873072337</v>
      </c>
      <c r="I6425" s="20">
        <v>7.2441108168578134</v>
      </c>
      <c r="J6425" s="20">
        <v>7.8703577158134097</v>
      </c>
      <c r="K6425" s="20">
        <v>8.0729310894607398</v>
      </c>
      <c r="L6425" s="20">
        <v>8.1000519504109718</v>
      </c>
      <c r="M6425" s="20">
        <v>7.8647837681483548</v>
      </c>
      <c r="N6425" s="20">
        <v>7.8923347148787233</v>
      </c>
    </row>
    <row r="6426" spans="1:14" x14ac:dyDescent="0.3">
      <c r="A6426" s="19">
        <v>34453</v>
      </c>
      <c r="B6426" s="20">
        <v>0.53898226265998517</v>
      </c>
      <c r="C6426" s="20">
        <v>1.7617744282789118</v>
      </c>
      <c r="D6426" s="20">
        <v>3.8789126861530647</v>
      </c>
      <c r="E6426" s="20">
        <v>4.9211315251294092</v>
      </c>
      <c r="F6426" s="21">
        <v>5.1568458809202458</v>
      </c>
      <c r="G6426" s="20">
        <v>5.4359113791621887</v>
      </c>
      <c r="H6426" s="20">
        <v>6.4580961167155326</v>
      </c>
      <c r="I6426" s="20">
        <v>7.1169383337485392</v>
      </c>
      <c r="J6426" s="20">
        <v>7.7435939137872536</v>
      </c>
      <c r="K6426" s="20">
        <v>7.9378967851701017</v>
      </c>
      <c r="L6426" s="20">
        <v>7.9419153592587151</v>
      </c>
      <c r="M6426" s="20">
        <v>7.7045721930147026</v>
      </c>
      <c r="N6426" s="20">
        <v>7.7110267262949419</v>
      </c>
    </row>
    <row r="6427" spans="1:14" x14ac:dyDescent="0.3">
      <c r="A6427" s="19">
        <v>34452</v>
      </c>
      <c r="B6427" s="20">
        <v>1.1334707869617073</v>
      </c>
      <c r="C6427" s="20">
        <v>2.0444428450840633</v>
      </c>
      <c r="D6427" s="20">
        <v>4.0762438809683168</v>
      </c>
      <c r="E6427" s="20">
        <v>5.0154866603450854</v>
      </c>
      <c r="F6427" s="21">
        <v>5.2188093742152395</v>
      </c>
      <c r="G6427" s="20">
        <v>5.4828437150772684</v>
      </c>
      <c r="H6427" s="20">
        <v>6.4971885102862723</v>
      </c>
      <c r="I6427" s="20">
        <v>7.1577014484242509</v>
      </c>
      <c r="J6427" s="20">
        <v>7.7792252003546896</v>
      </c>
      <c r="K6427" s="20">
        <v>7.968617420648064</v>
      </c>
      <c r="L6427" s="20">
        <v>7.9703681316652366</v>
      </c>
      <c r="M6427" s="20">
        <v>7.7296575567247832</v>
      </c>
      <c r="N6427" s="20">
        <v>7.7358946095591952</v>
      </c>
    </row>
    <row r="6428" spans="1:14" x14ac:dyDescent="0.3">
      <c r="A6428" s="19">
        <v>34451</v>
      </c>
      <c r="B6428" s="20">
        <v>1.4814324734346247</v>
      </c>
      <c r="C6428" s="20">
        <v>2.1045233570650588</v>
      </c>
      <c r="D6428" s="20">
        <v>4.1322025063470775</v>
      </c>
      <c r="E6428" s="20">
        <v>5.0114121371253555</v>
      </c>
      <c r="F6428" s="21">
        <v>5.188680627878071</v>
      </c>
      <c r="G6428" s="20">
        <v>5.4479251667579378</v>
      </c>
      <c r="H6428" s="20">
        <v>6.4721834853527334</v>
      </c>
      <c r="I6428" s="20">
        <v>7.1291910086146872</v>
      </c>
      <c r="J6428" s="20">
        <v>7.7197634358192886</v>
      </c>
      <c r="K6428" s="20">
        <v>7.8764599386040572</v>
      </c>
      <c r="L6428" s="20">
        <v>7.8503901094277726</v>
      </c>
      <c r="M6428" s="20">
        <v>7.6426458178977468</v>
      </c>
      <c r="N6428" s="20">
        <v>7.6230465719943741</v>
      </c>
    </row>
    <row r="6429" spans="1:14" x14ac:dyDescent="0.3">
      <c r="A6429" s="19">
        <v>34450</v>
      </c>
      <c r="B6429" s="20">
        <v>1.7373045649828782</v>
      </c>
      <c r="C6429" s="20">
        <v>2.221382143191077</v>
      </c>
      <c r="D6429" s="20">
        <v>4.2095825547218446</v>
      </c>
      <c r="E6429" s="20">
        <v>5.0445625952391859</v>
      </c>
      <c r="F6429" s="21">
        <v>5.2071237647331472</v>
      </c>
      <c r="G6429" s="20">
        <v>5.4594566042599908</v>
      </c>
      <c r="H6429" s="20">
        <v>6.4778760235517101</v>
      </c>
      <c r="I6429" s="20">
        <v>7.1431683460781832</v>
      </c>
      <c r="J6429" s="20">
        <v>7.7479427573617814</v>
      </c>
      <c r="K6429" s="20">
        <v>7.9019881842798165</v>
      </c>
      <c r="L6429" s="20">
        <v>7.8642588026683686</v>
      </c>
      <c r="M6429" s="20">
        <v>7.6759161524481758</v>
      </c>
      <c r="N6429" s="20">
        <v>7.6396319544120521</v>
      </c>
    </row>
    <row r="6430" spans="1:14" x14ac:dyDescent="0.3">
      <c r="A6430" s="19">
        <v>34449</v>
      </c>
      <c r="B6430" s="20">
        <v>1.9345346755461819</v>
      </c>
      <c r="C6430" s="20">
        <v>2.3242046998828254</v>
      </c>
      <c r="D6430" s="20">
        <v>4.2930717483009211</v>
      </c>
      <c r="E6430" s="20">
        <v>5.0978056890506265</v>
      </c>
      <c r="F6430" s="21">
        <v>5.2514187228816862</v>
      </c>
      <c r="G6430" s="20">
        <v>5.4999875346031466</v>
      </c>
      <c r="H6430" s="20">
        <v>6.5229541522323329</v>
      </c>
      <c r="I6430" s="20">
        <v>7.1999901065655267</v>
      </c>
      <c r="J6430" s="20">
        <v>7.8193750872839392</v>
      </c>
      <c r="K6430" s="20">
        <v>7.9758092258334718</v>
      </c>
      <c r="L6430" s="20">
        <v>7.9338950611751171</v>
      </c>
      <c r="M6430" s="20">
        <v>7.7281890491143228</v>
      </c>
      <c r="N6430" s="20">
        <v>7.6924523615318829</v>
      </c>
    </row>
    <row r="6431" spans="1:14" x14ac:dyDescent="0.3">
      <c r="A6431" s="19">
        <v>34446</v>
      </c>
      <c r="B6431" s="20">
        <v>1.5507584276888355</v>
      </c>
      <c r="C6431" s="20">
        <v>2.332787630523697</v>
      </c>
      <c r="D6431" s="20">
        <v>4.2035534602436861</v>
      </c>
      <c r="E6431" s="20">
        <v>5.0506759378570427</v>
      </c>
      <c r="F6431" s="21">
        <v>5.2330916998055335</v>
      </c>
      <c r="G6431" s="20">
        <v>5.4754408277581135</v>
      </c>
      <c r="H6431" s="20">
        <v>6.4327601567165589</v>
      </c>
      <c r="I6431" s="20">
        <v>7.0677228144714528</v>
      </c>
      <c r="J6431" s="20">
        <v>7.651788262355109</v>
      </c>
      <c r="K6431" s="20">
        <v>7.8071107448421699</v>
      </c>
      <c r="L6431" s="20">
        <v>7.7847349000534818</v>
      </c>
      <c r="M6431" s="20">
        <v>7.6348072156647735</v>
      </c>
      <c r="N6431" s="20">
        <v>7.606183673696024</v>
      </c>
    </row>
    <row r="6432" spans="1:14" x14ac:dyDescent="0.3">
      <c r="A6432" s="19">
        <v>34445</v>
      </c>
      <c r="B6432" s="20">
        <v>1.7515422207675844</v>
      </c>
      <c r="C6432" s="20">
        <v>2.4248484624101962</v>
      </c>
      <c r="D6432" s="20">
        <v>4.291411170823821</v>
      </c>
      <c r="E6432" s="20">
        <v>5.1118171025640331</v>
      </c>
      <c r="F6432" s="21">
        <v>5.2844820772390655</v>
      </c>
      <c r="G6432" s="20">
        <v>5.5246920742526635</v>
      </c>
      <c r="H6432" s="20">
        <v>6.4917296355770535</v>
      </c>
      <c r="I6432" s="20">
        <v>7.1338198328478581</v>
      </c>
      <c r="J6432" s="20">
        <v>7.7230668466710766</v>
      </c>
      <c r="K6432" s="20">
        <v>7.8861718645132237</v>
      </c>
      <c r="L6432" s="20">
        <v>7.8753201489815892</v>
      </c>
      <c r="M6432" s="20">
        <v>7.7183106844338507</v>
      </c>
      <c r="N6432" s="20">
        <v>7.7009905035963389</v>
      </c>
    </row>
    <row r="6433" spans="1:14" x14ac:dyDescent="0.3">
      <c r="A6433" s="19">
        <v>34444</v>
      </c>
      <c r="B6433" s="20">
        <v>1.5876927780813439</v>
      </c>
      <c r="C6433" s="20">
        <v>2.4311286598911011</v>
      </c>
      <c r="D6433" s="20">
        <v>4.2221067810831769</v>
      </c>
      <c r="E6433" s="20">
        <v>5.0400771630516887</v>
      </c>
      <c r="F6433" s="21">
        <v>5.2240091993791307</v>
      </c>
      <c r="G6433" s="20">
        <v>5.4576590324213328</v>
      </c>
      <c r="H6433" s="20">
        <v>6.4123737794078401</v>
      </c>
      <c r="I6433" s="20">
        <v>7.0853211751579721</v>
      </c>
      <c r="J6433" s="20">
        <v>7.755859350991857</v>
      </c>
      <c r="K6433" s="20">
        <v>7.9724561428156004</v>
      </c>
      <c r="L6433" s="20">
        <v>7.986641893375638</v>
      </c>
      <c r="M6433" s="20">
        <v>7.7736674319833625</v>
      </c>
      <c r="N6433" s="20">
        <v>7.7767972519990316</v>
      </c>
    </row>
    <row r="6434" spans="1:14" x14ac:dyDescent="0.3">
      <c r="A6434" s="19">
        <v>34443</v>
      </c>
      <c r="B6434" s="20">
        <v>1.9929796293066815</v>
      </c>
      <c r="C6434" s="20">
        <v>2.50749417279639</v>
      </c>
      <c r="D6434" s="20">
        <v>4.2355474134006172</v>
      </c>
      <c r="E6434" s="20">
        <v>4.9594484104688368</v>
      </c>
      <c r="F6434" s="21">
        <v>5.1108712732058184</v>
      </c>
      <c r="G6434" s="20">
        <v>5.3318595320905784</v>
      </c>
      <c r="H6434" s="20">
        <v>6.278037554770334</v>
      </c>
      <c r="I6434" s="20">
        <v>6.958138791744914</v>
      </c>
      <c r="J6434" s="20">
        <v>7.6548664715614789</v>
      </c>
      <c r="K6434" s="20">
        <v>7.8806519138455444</v>
      </c>
      <c r="L6434" s="20">
        <v>7.8937948148851858</v>
      </c>
      <c r="M6434" s="20">
        <v>7.7193438749125409</v>
      </c>
      <c r="N6434" s="20">
        <v>7.7088175536962238</v>
      </c>
    </row>
    <row r="6435" spans="1:14" x14ac:dyDescent="0.3">
      <c r="A6435" s="19">
        <v>34442</v>
      </c>
      <c r="B6435" s="20">
        <v>1.8584797327395872</v>
      </c>
      <c r="C6435" s="20">
        <v>2.4814106358171841</v>
      </c>
      <c r="D6435" s="20">
        <v>4.2046274432885618</v>
      </c>
      <c r="E6435" s="20">
        <v>4.9502660095181108</v>
      </c>
      <c r="F6435" s="21">
        <v>5.1112532011648923</v>
      </c>
      <c r="G6435" s="20">
        <v>5.3331664010124848</v>
      </c>
      <c r="H6435" s="20">
        <v>6.2633915345525146</v>
      </c>
      <c r="I6435" s="20">
        <v>6.9294791886899771</v>
      </c>
      <c r="J6435" s="20">
        <v>7.6217429758892878</v>
      </c>
      <c r="K6435" s="20">
        <v>7.8553174889063513</v>
      </c>
      <c r="L6435" s="20">
        <v>7.8779892536814629</v>
      </c>
      <c r="M6435" s="20">
        <v>7.7495183828073468</v>
      </c>
      <c r="N6435" s="20">
        <v>7.7347316116222924</v>
      </c>
    </row>
    <row r="6436" spans="1:14" x14ac:dyDescent="0.3">
      <c r="A6436" s="19">
        <v>34439</v>
      </c>
      <c r="B6436" s="20">
        <v>2.2922283066631302</v>
      </c>
      <c r="C6436" s="20">
        <v>2.6052659650319203</v>
      </c>
      <c r="D6436" s="20">
        <v>4.2763302766687588</v>
      </c>
      <c r="E6436" s="20">
        <v>4.9460524917706774</v>
      </c>
      <c r="F6436" s="21">
        <v>5.0761226416792402</v>
      </c>
      <c r="G6436" s="20">
        <v>5.2867087615770831</v>
      </c>
      <c r="H6436" s="20">
        <v>6.174729157226845</v>
      </c>
      <c r="I6436" s="20">
        <v>6.7835858567559706</v>
      </c>
      <c r="J6436" s="20">
        <v>7.3858548032059517</v>
      </c>
      <c r="K6436" s="20">
        <v>7.5830121106279105</v>
      </c>
      <c r="L6436" s="20">
        <v>7.6104444656302856</v>
      </c>
      <c r="M6436" s="20">
        <v>7.5653974804625932</v>
      </c>
      <c r="N6436" s="20">
        <v>7.547888372745903</v>
      </c>
    </row>
    <row r="6437" spans="1:14" x14ac:dyDescent="0.3">
      <c r="A6437" s="19">
        <v>34438</v>
      </c>
      <c r="B6437" s="20">
        <v>2.0955578275575082</v>
      </c>
      <c r="C6437" s="20">
        <v>2.6918825560895279</v>
      </c>
      <c r="D6437" s="20">
        <v>4.2917602281176528</v>
      </c>
      <c r="E6437" s="20">
        <v>4.9893399600151458</v>
      </c>
      <c r="F6437" s="21">
        <v>5.1400799116087716</v>
      </c>
      <c r="G6437" s="20">
        <v>5.3462884046744641</v>
      </c>
      <c r="H6437" s="20">
        <v>6.2072831210830692</v>
      </c>
      <c r="I6437" s="20">
        <v>6.8242744961977069</v>
      </c>
      <c r="J6437" s="20">
        <v>7.459070027623679</v>
      </c>
      <c r="K6437" s="20">
        <v>7.6803273521351745</v>
      </c>
      <c r="L6437" s="20">
        <v>7.7310190118759463</v>
      </c>
      <c r="M6437" s="20">
        <v>7.6976608585116821</v>
      </c>
      <c r="N6437" s="20">
        <v>7.6951521303227652</v>
      </c>
    </row>
    <row r="6438" spans="1:14" x14ac:dyDescent="0.3">
      <c r="A6438" s="19">
        <v>34437</v>
      </c>
      <c r="B6438" s="20">
        <v>1.9479587400735419</v>
      </c>
      <c r="C6438" s="20">
        <v>2.6832145413600763</v>
      </c>
      <c r="D6438" s="20">
        <v>4.2685872882366951</v>
      </c>
      <c r="E6438" s="20">
        <v>4.9862237652129071</v>
      </c>
      <c r="F6438" s="21">
        <v>5.1486025207982049</v>
      </c>
      <c r="G6438" s="20">
        <v>5.3551881689787288</v>
      </c>
      <c r="H6438" s="20">
        <v>6.2095619903628636</v>
      </c>
      <c r="I6438" s="20">
        <v>6.8237221494002052</v>
      </c>
      <c r="J6438" s="20">
        <v>7.4582106006954092</v>
      </c>
      <c r="K6438" s="20">
        <v>7.6823655163008393</v>
      </c>
      <c r="L6438" s="20">
        <v>7.7401775224728357</v>
      </c>
      <c r="M6438" s="20">
        <v>7.7025248135145592</v>
      </c>
      <c r="N6438" s="20">
        <v>7.708980259876868</v>
      </c>
    </row>
    <row r="6439" spans="1:14" x14ac:dyDescent="0.3">
      <c r="A6439" s="19">
        <v>34436</v>
      </c>
      <c r="B6439" s="20">
        <v>2.2284716342780957</v>
      </c>
      <c r="C6439" s="20">
        <v>2.8186234266374193</v>
      </c>
      <c r="D6439" s="20">
        <v>4.3520706546541419</v>
      </c>
      <c r="E6439" s="20">
        <v>5.0190532513650181</v>
      </c>
      <c r="F6439" s="21">
        <v>5.1654416024732033</v>
      </c>
      <c r="G6439" s="20">
        <v>5.3634801895547932</v>
      </c>
      <c r="H6439" s="20">
        <v>6.2030898779159944</v>
      </c>
      <c r="I6439" s="20">
        <v>6.8082978229090356</v>
      </c>
      <c r="J6439" s="20">
        <v>7.4199379500866538</v>
      </c>
      <c r="K6439" s="20">
        <v>7.6215652162914891</v>
      </c>
      <c r="L6439" s="20">
        <v>7.6632815944275432</v>
      </c>
      <c r="M6439" s="20">
        <v>7.6483770969068008</v>
      </c>
      <c r="N6439" s="20">
        <v>7.6405904508383991</v>
      </c>
    </row>
    <row r="6440" spans="1:14" x14ac:dyDescent="0.3">
      <c r="A6440" s="19">
        <v>34435</v>
      </c>
      <c r="B6440" s="20">
        <v>2.5854266703198583</v>
      </c>
      <c r="C6440" s="20">
        <v>2.9411612035090453</v>
      </c>
      <c r="D6440" s="20">
        <v>4.4394224658325498</v>
      </c>
      <c r="E6440" s="20">
        <v>5.0418809262229862</v>
      </c>
      <c r="F6440" s="21">
        <v>5.1658093267469374</v>
      </c>
      <c r="G6440" s="20">
        <v>5.3559611062706978</v>
      </c>
      <c r="H6440" s="20">
        <v>6.1922460073606773</v>
      </c>
      <c r="I6440" s="20">
        <v>6.7959996641124967</v>
      </c>
      <c r="J6440" s="20">
        <v>7.4052979323120329</v>
      </c>
      <c r="K6440" s="20">
        <v>7.6039275809621998</v>
      </c>
      <c r="L6440" s="20">
        <v>7.640031630945626</v>
      </c>
      <c r="M6440" s="20">
        <v>7.6351887309670703</v>
      </c>
      <c r="N6440" s="20">
        <v>7.6191776961863402</v>
      </c>
    </row>
    <row r="6441" spans="1:14" x14ac:dyDescent="0.3">
      <c r="A6441" s="19">
        <v>34432</v>
      </c>
      <c r="B6441" s="20">
        <v>2.2915776837810586</v>
      </c>
      <c r="C6441" s="20">
        <v>2.8457577450413236</v>
      </c>
      <c r="D6441" s="20">
        <v>4.3805207936157089</v>
      </c>
      <c r="E6441" s="20">
        <v>5.0389814203429957</v>
      </c>
      <c r="F6441" s="21">
        <v>5.1825777360818739</v>
      </c>
      <c r="G6441" s="20">
        <v>5.3801776742977223</v>
      </c>
      <c r="H6441" s="20">
        <v>6.2227810722304193</v>
      </c>
      <c r="I6441" s="20">
        <v>6.8333981038234777</v>
      </c>
      <c r="J6441" s="20">
        <v>7.4631164846178732</v>
      </c>
      <c r="K6441" s="20">
        <v>7.6834962505560256</v>
      </c>
      <c r="L6441" s="20">
        <v>7.7444035640536155</v>
      </c>
      <c r="M6441" s="20">
        <v>7.7379698646794157</v>
      </c>
      <c r="N6441" s="20">
        <v>7.7403848872623495</v>
      </c>
    </row>
    <row r="6442" spans="1:14" x14ac:dyDescent="0.3">
      <c r="A6442" s="19">
        <v>34431</v>
      </c>
      <c r="B6442" s="20">
        <v>2.7408485354395253</v>
      </c>
      <c r="C6442" s="20">
        <v>3.1565351287464072</v>
      </c>
      <c r="D6442" s="20">
        <v>4.543863001214401</v>
      </c>
      <c r="E6442" s="20">
        <v>5.1089381886776222</v>
      </c>
      <c r="F6442" s="21">
        <v>5.232026420402609</v>
      </c>
      <c r="G6442" s="20">
        <v>5.4096048991196426</v>
      </c>
      <c r="H6442" s="20">
        <v>6.211581776258857</v>
      </c>
      <c r="I6442" s="20">
        <v>6.8073599107034584</v>
      </c>
      <c r="J6442" s="20">
        <v>7.4227141905500105</v>
      </c>
      <c r="K6442" s="20">
        <v>7.6287757352685004</v>
      </c>
      <c r="L6442" s="20">
        <v>7.6597042163561539</v>
      </c>
      <c r="M6442" s="20">
        <v>7.6467617706433417</v>
      </c>
      <c r="N6442" s="20">
        <v>7.6212510299692644</v>
      </c>
    </row>
    <row r="6443" spans="1:14" x14ac:dyDescent="0.3">
      <c r="A6443" s="19">
        <v>34430</v>
      </c>
      <c r="B6443" s="20">
        <v>2.9258565826521998</v>
      </c>
      <c r="C6443" s="20">
        <v>3.2858933206781522</v>
      </c>
      <c r="D6443" s="20">
        <v>4.616393799769682</v>
      </c>
      <c r="E6443" s="20">
        <v>5.1487716984250937</v>
      </c>
      <c r="F6443" s="21">
        <v>5.2631864201352396</v>
      </c>
      <c r="G6443" s="20">
        <v>5.4330078166268558</v>
      </c>
      <c r="H6443" s="20">
        <v>6.2127753497809186</v>
      </c>
      <c r="I6443" s="20">
        <v>6.7939431203781071</v>
      </c>
      <c r="J6443" s="20">
        <v>7.3887707533463427</v>
      </c>
      <c r="K6443" s="20">
        <v>7.5870292443614398</v>
      </c>
      <c r="L6443" s="20">
        <v>7.618796682054163</v>
      </c>
      <c r="M6443" s="20">
        <v>7.6254361196413374</v>
      </c>
      <c r="N6443" s="20">
        <v>7.5977642282617071</v>
      </c>
    </row>
    <row r="6444" spans="1:14" x14ac:dyDescent="0.3">
      <c r="A6444" s="19">
        <v>34429</v>
      </c>
      <c r="B6444" s="20">
        <v>2.8707283705296671</v>
      </c>
      <c r="C6444" s="20">
        <v>3.2992655243284421</v>
      </c>
      <c r="D6444" s="20">
        <v>4.657002458593329</v>
      </c>
      <c r="E6444" s="20">
        <v>5.2091558850900883</v>
      </c>
      <c r="F6444" s="21">
        <v>5.3313656479840041</v>
      </c>
      <c r="G6444" s="20">
        <v>5.5057484073164797</v>
      </c>
      <c r="H6444" s="20">
        <v>6.3133553201780517</v>
      </c>
      <c r="I6444" s="20">
        <v>6.909737048452766</v>
      </c>
      <c r="J6444" s="20">
        <v>7.4832701826076518</v>
      </c>
      <c r="K6444" s="20">
        <v>7.6519297556833461</v>
      </c>
      <c r="L6444" s="20">
        <v>7.6632277027440763</v>
      </c>
      <c r="M6444" s="20">
        <v>7.6931938465403835</v>
      </c>
      <c r="N6444" s="20">
        <v>7.6504722303065078</v>
      </c>
    </row>
    <row r="6445" spans="1:14" x14ac:dyDescent="0.3">
      <c r="A6445" s="19">
        <v>34424</v>
      </c>
      <c r="B6445" s="20">
        <v>1.6299448827651002</v>
      </c>
      <c r="C6445" s="20">
        <v>2.8188694369291731</v>
      </c>
      <c r="D6445" s="20">
        <v>4.2814446061398677</v>
      </c>
      <c r="E6445" s="20">
        <v>5.0395330816788242</v>
      </c>
      <c r="F6445" s="21">
        <v>5.2348791986125152</v>
      </c>
      <c r="G6445" s="20">
        <v>5.4335034615170308</v>
      </c>
      <c r="H6445" s="20">
        <v>6.2311132630813697</v>
      </c>
      <c r="I6445" s="20">
        <v>6.8057791813009816</v>
      </c>
      <c r="J6445" s="20">
        <v>7.3681744965453841</v>
      </c>
      <c r="K6445" s="20">
        <v>7.5574281417330331</v>
      </c>
      <c r="L6445" s="20">
        <v>7.6046835658374956</v>
      </c>
      <c r="M6445" s="20">
        <v>7.6013673738513603</v>
      </c>
      <c r="N6445" s="20">
        <v>7.5967624773003024</v>
      </c>
    </row>
    <row r="6446" spans="1:14" x14ac:dyDescent="0.3">
      <c r="A6446" s="19">
        <v>34423</v>
      </c>
      <c r="B6446" s="20">
        <v>1.5234165960710975</v>
      </c>
      <c r="C6446" s="20">
        <v>2.6782733567361223</v>
      </c>
      <c r="D6446" s="20">
        <v>4.2776970790244029</v>
      </c>
      <c r="E6446" s="20">
        <v>5.0909593447395949</v>
      </c>
      <c r="F6446" s="21">
        <v>5.2906381960692155</v>
      </c>
      <c r="G6446" s="20">
        <v>5.5052192593224927</v>
      </c>
      <c r="H6446" s="20">
        <v>6.3376818081648132</v>
      </c>
      <c r="I6446" s="20">
        <v>6.9164670016163212</v>
      </c>
      <c r="J6446" s="20">
        <v>7.4734889496518218</v>
      </c>
      <c r="K6446" s="20">
        <v>7.6576008570717056</v>
      </c>
      <c r="L6446" s="20">
        <v>7.6997960314058957</v>
      </c>
      <c r="M6446" s="20">
        <v>7.6589762737720335</v>
      </c>
      <c r="N6446" s="20">
        <v>7.660373730383748</v>
      </c>
    </row>
    <row r="6447" spans="1:14" x14ac:dyDescent="0.3">
      <c r="A6447" s="19">
        <v>34422</v>
      </c>
      <c r="B6447" s="20">
        <v>2.2604189387894795</v>
      </c>
      <c r="C6447" s="20">
        <v>2.7614663489284297</v>
      </c>
      <c r="D6447" s="20">
        <v>4.3815927454424575</v>
      </c>
      <c r="E6447" s="20">
        <v>5.0543326736809906</v>
      </c>
      <c r="F6447" s="21">
        <v>5.1978171862901439</v>
      </c>
      <c r="G6447" s="20">
        <v>5.4053146477433565</v>
      </c>
      <c r="H6447" s="20">
        <v>6.3158273734400208</v>
      </c>
      <c r="I6447" s="20">
        <v>6.9595880896716116</v>
      </c>
      <c r="J6447" s="20">
        <v>7.5905077101035614</v>
      </c>
      <c r="K6447" s="20">
        <v>7.8252122134093316</v>
      </c>
      <c r="L6447" s="20">
        <v>7.9168533382730617</v>
      </c>
      <c r="M6447" s="20">
        <v>7.8517048595919814</v>
      </c>
      <c r="N6447" s="20">
        <v>7.8962871611172414</v>
      </c>
    </row>
    <row r="6448" spans="1:14" x14ac:dyDescent="0.3">
      <c r="A6448" s="19">
        <v>34421</v>
      </c>
      <c r="B6448" s="20">
        <v>2.1134626124980187</v>
      </c>
      <c r="C6448" s="20">
        <v>2.8019417010944974</v>
      </c>
      <c r="D6448" s="20">
        <v>4.3092578407825251</v>
      </c>
      <c r="E6448" s="20">
        <v>4.9824230143436976</v>
      </c>
      <c r="F6448" s="21">
        <v>5.1356968452817826</v>
      </c>
      <c r="G6448" s="20">
        <v>5.3320800217637743</v>
      </c>
      <c r="H6448" s="20">
        <v>6.1697335934547066</v>
      </c>
      <c r="I6448" s="20">
        <v>6.7828826850618507</v>
      </c>
      <c r="J6448" s="20">
        <v>7.4367833586931225</v>
      </c>
      <c r="K6448" s="20">
        <v>7.7096973399200577</v>
      </c>
      <c r="L6448" s="20">
        <v>7.8342303495940016</v>
      </c>
      <c r="M6448" s="20">
        <v>7.7965602916413896</v>
      </c>
      <c r="N6448" s="20">
        <v>7.8539974708882143</v>
      </c>
    </row>
    <row r="6449" spans="1:14" x14ac:dyDescent="0.3">
      <c r="A6449" s="19">
        <v>34418</v>
      </c>
      <c r="B6449" s="20">
        <v>1.9003885378244139</v>
      </c>
      <c r="C6449" s="20">
        <v>2.6283991233228168</v>
      </c>
      <c r="D6449" s="20">
        <v>4.217567328340472</v>
      </c>
      <c r="E6449" s="20">
        <v>4.9385775131048808</v>
      </c>
      <c r="F6449" s="21">
        <v>5.0993874695054648</v>
      </c>
      <c r="G6449" s="20">
        <v>5.3062654965642748</v>
      </c>
      <c r="H6449" s="20">
        <v>6.1622433001242207</v>
      </c>
      <c r="I6449" s="20">
        <v>6.783156560223877</v>
      </c>
      <c r="J6449" s="20">
        <v>7.4585004837244711</v>
      </c>
      <c r="K6449" s="20">
        <v>7.760397372181985</v>
      </c>
      <c r="L6449" s="20">
        <v>7.9221793943084959</v>
      </c>
      <c r="M6449" s="20">
        <v>7.9058658662212151</v>
      </c>
      <c r="N6449" s="20">
        <v>7.9867785995784573</v>
      </c>
    </row>
    <row r="6450" spans="1:14" x14ac:dyDescent="0.3">
      <c r="A6450" s="19">
        <v>34417</v>
      </c>
      <c r="B6450" s="20">
        <v>3.1655771257378067</v>
      </c>
      <c r="C6450" s="20">
        <v>3.101655700163052</v>
      </c>
      <c r="D6450" s="20">
        <v>4.4737285641480788</v>
      </c>
      <c r="E6450" s="20">
        <v>4.9353970865475354</v>
      </c>
      <c r="F6450" s="21">
        <v>5.0146041683601581</v>
      </c>
      <c r="G6450" s="20">
        <v>5.1827332508092061</v>
      </c>
      <c r="H6450" s="20">
        <v>5.9898035896470967</v>
      </c>
      <c r="I6450" s="20">
        <v>6.6015459389669298</v>
      </c>
      <c r="J6450" s="20">
        <v>7.2993400681119196</v>
      </c>
      <c r="K6450" s="20">
        <v>7.6217869808988805</v>
      </c>
      <c r="L6450" s="20">
        <v>7.7811340964411286</v>
      </c>
      <c r="M6450" s="20">
        <v>7.7534096815477582</v>
      </c>
      <c r="N6450" s="20">
        <v>7.8243778839961635</v>
      </c>
    </row>
    <row r="6451" spans="1:14" x14ac:dyDescent="0.3">
      <c r="A6451" s="19">
        <v>34416</v>
      </c>
      <c r="B6451" s="20">
        <v>3.8234079250943847</v>
      </c>
      <c r="C6451" s="20">
        <v>3.542545964951815</v>
      </c>
      <c r="D6451" s="20">
        <v>4.5868996698346773</v>
      </c>
      <c r="E6451" s="20">
        <v>4.8613444901274523</v>
      </c>
      <c r="F6451" s="21">
        <v>4.9030498646947747</v>
      </c>
      <c r="G6451" s="20">
        <v>5.0281558136763049</v>
      </c>
      <c r="H6451" s="20">
        <v>5.7412157678792601</v>
      </c>
      <c r="I6451" s="20">
        <v>6.3225845223786203</v>
      </c>
      <c r="J6451" s="20">
        <v>7.0073439943814719</v>
      </c>
      <c r="K6451" s="20">
        <v>7.3354977725561952</v>
      </c>
      <c r="L6451" s="20">
        <v>7.5233847052532568</v>
      </c>
      <c r="M6451" s="20">
        <v>7.5924183287653992</v>
      </c>
      <c r="N6451" s="20">
        <v>7.6714346596243574</v>
      </c>
    </row>
    <row r="6452" spans="1:14" x14ac:dyDescent="0.3">
      <c r="A6452" s="19">
        <v>34415</v>
      </c>
      <c r="B6452" s="20">
        <v>4.0291140471922606</v>
      </c>
      <c r="C6452" s="20">
        <v>3.7135494857986195</v>
      </c>
      <c r="D6452" s="20">
        <v>4.6330610050181971</v>
      </c>
      <c r="E6452" s="20">
        <v>4.8492965803993693</v>
      </c>
      <c r="F6452" s="21">
        <v>4.8808927689575619</v>
      </c>
      <c r="G6452" s="20">
        <v>4.9901884735048219</v>
      </c>
      <c r="H6452" s="20">
        <v>5.6543319745871461</v>
      </c>
      <c r="I6452" s="20">
        <v>6.2159354632663737</v>
      </c>
      <c r="J6452" s="20">
        <v>6.897641508368217</v>
      </c>
      <c r="K6452" s="20">
        <v>7.2349951433557651</v>
      </c>
      <c r="L6452" s="20">
        <v>7.4318829541458751</v>
      </c>
      <c r="M6452" s="20">
        <v>7.5107404008894134</v>
      </c>
      <c r="N6452" s="20">
        <v>7.592245004968091</v>
      </c>
    </row>
    <row r="6453" spans="1:14" x14ac:dyDescent="0.3">
      <c r="A6453" s="19">
        <v>34414</v>
      </c>
      <c r="B6453" s="20">
        <v>3.5395768258240903</v>
      </c>
      <c r="C6453" s="20">
        <v>3.4455689644815983</v>
      </c>
      <c r="D6453" s="20">
        <v>4.5021954387893004</v>
      </c>
      <c r="E6453" s="20">
        <v>4.8262322249330012</v>
      </c>
      <c r="F6453" s="21">
        <v>4.8848398455628894</v>
      </c>
      <c r="G6453" s="20">
        <v>5.0141294195514448</v>
      </c>
      <c r="H6453" s="20">
        <v>5.7075829036869896</v>
      </c>
      <c r="I6453" s="20">
        <v>6.2758867908552576</v>
      </c>
      <c r="J6453" s="20">
        <v>6.9644342464271443</v>
      </c>
      <c r="K6453" s="20">
        <v>7.3076525639428498</v>
      </c>
      <c r="L6453" s="20">
        <v>7.5166272836557058</v>
      </c>
      <c r="M6453" s="20">
        <v>7.5933101357366981</v>
      </c>
      <c r="N6453" s="20">
        <v>7.6894217139970102</v>
      </c>
    </row>
    <row r="6454" spans="1:14" x14ac:dyDescent="0.3">
      <c r="A6454" s="19">
        <v>34411</v>
      </c>
      <c r="B6454" s="20">
        <v>3.5761920466380221</v>
      </c>
      <c r="C6454" s="20">
        <v>3.4761746255352435</v>
      </c>
      <c r="D6454" s="20">
        <v>4.5083546361230322</v>
      </c>
      <c r="E6454" s="20">
        <v>4.8146675665189989</v>
      </c>
      <c r="F6454" s="21">
        <v>4.8717219462464572</v>
      </c>
      <c r="G6454" s="20">
        <v>4.9981109863013256</v>
      </c>
      <c r="H6454" s="20">
        <v>5.7029776666294136</v>
      </c>
      <c r="I6454" s="20">
        <v>6.2909208822401448</v>
      </c>
      <c r="J6454" s="20">
        <v>6.99845720815037</v>
      </c>
      <c r="K6454" s="20">
        <v>7.3291395290995434</v>
      </c>
      <c r="L6454" s="20">
        <v>7.4961196119630573</v>
      </c>
      <c r="M6454" s="20">
        <v>7.5485302109951702</v>
      </c>
      <c r="N6454" s="20">
        <v>7.6096791165962792</v>
      </c>
    </row>
    <row r="6455" spans="1:14" x14ac:dyDescent="0.3">
      <c r="A6455" s="19">
        <v>34410</v>
      </c>
      <c r="B6455" s="20">
        <v>4.0254648685587622</v>
      </c>
      <c r="C6455" s="20">
        <v>3.6502240712405118</v>
      </c>
      <c r="D6455" s="20">
        <v>4.6242109931992754</v>
      </c>
      <c r="E6455" s="20">
        <v>4.8513620360240353</v>
      </c>
      <c r="F6455" s="21">
        <v>4.8807300046559838</v>
      </c>
      <c r="G6455" s="20">
        <v>4.995638295472471</v>
      </c>
      <c r="H6455" s="20">
        <v>5.6698155656368892</v>
      </c>
      <c r="I6455" s="20">
        <v>6.2181678235620019</v>
      </c>
      <c r="J6455" s="20">
        <v>6.8619598352019935</v>
      </c>
      <c r="K6455" s="20">
        <v>7.173661515793162</v>
      </c>
      <c r="L6455" s="20">
        <v>7.3645306625932223</v>
      </c>
      <c r="M6455" s="20">
        <v>7.4729165866011442</v>
      </c>
      <c r="N6455" s="20">
        <v>7.5539270125395186</v>
      </c>
    </row>
    <row r="6456" spans="1:14" x14ac:dyDescent="0.3">
      <c r="A6456" s="19">
        <v>34409</v>
      </c>
      <c r="B6456" s="20">
        <v>4.1293887983187183</v>
      </c>
      <c r="C6456" s="20">
        <v>3.6778518152159112</v>
      </c>
      <c r="D6456" s="20">
        <v>4.6655804066937669</v>
      </c>
      <c r="E6456" s="20">
        <v>4.8835752419674892</v>
      </c>
      <c r="F6456" s="21">
        <v>4.9069887226386788</v>
      </c>
      <c r="G6456" s="20">
        <v>5.0223235652049771</v>
      </c>
      <c r="H6456" s="20">
        <v>5.6959083147256973</v>
      </c>
      <c r="I6456" s="20">
        <v>6.2349229134688819</v>
      </c>
      <c r="J6456" s="20">
        <v>6.8599773115230862</v>
      </c>
      <c r="K6456" s="20">
        <v>7.1558836115796609</v>
      </c>
      <c r="L6456" s="20">
        <v>7.3291725193209576</v>
      </c>
      <c r="M6456" s="20">
        <v>7.4207793540306737</v>
      </c>
      <c r="N6456" s="20">
        <v>7.491298799299221</v>
      </c>
    </row>
    <row r="6457" spans="1:14" x14ac:dyDescent="0.3">
      <c r="A6457" s="19">
        <v>34408</v>
      </c>
      <c r="B6457" s="20">
        <v>3.976603888101641</v>
      </c>
      <c r="C6457" s="20">
        <v>3.6802676441118756</v>
      </c>
      <c r="D6457" s="20">
        <v>4.5832563204995207</v>
      </c>
      <c r="E6457" s="20">
        <v>4.8065597887409277</v>
      </c>
      <c r="F6457" s="21">
        <v>4.8380537829764085</v>
      </c>
      <c r="G6457" s="20">
        <v>4.945410650040321</v>
      </c>
      <c r="H6457" s="20">
        <v>5.5708281069694152</v>
      </c>
      <c r="I6457" s="20">
        <v>6.089124324087277</v>
      </c>
      <c r="J6457" s="20">
        <v>6.6978157939508112</v>
      </c>
      <c r="K6457" s="20">
        <v>6.9864259038967615</v>
      </c>
      <c r="L6457" s="20">
        <v>7.161317503367286</v>
      </c>
      <c r="M6457" s="20">
        <v>7.2649988702630308</v>
      </c>
      <c r="N6457" s="20">
        <v>7.3369632136752001</v>
      </c>
    </row>
    <row r="6458" spans="1:14" x14ac:dyDescent="0.3">
      <c r="A6458" s="19">
        <v>34407</v>
      </c>
      <c r="B6458" s="20">
        <v>4.1645313324707143</v>
      </c>
      <c r="C6458" s="20">
        <v>3.7234089444176934</v>
      </c>
      <c r="D6458" s="20">
        <v>4.642834401804306</v>
      </c>
      <c r="E6458" s="20">
        <v>4.8381094589181579</v>
      </c>
      <c r="F6458" s="21">
        <v>4.8580767160274752</v>
      </c>
      <c r="G6458" s="20">
        <v>4.9653062825702783</v>
      </c>
      <c r="H6458" s="20">
        <v>5.6134054970526126</v>
      </c>
      <c r="I6458" s="20">
        <v>6.1527410383478953</v>
      </c>
      <c r="J6458" s="20">
        <v>6.8048428643934145</v>
      </c>
      <c r="K6458" s="20">
        <v>7.1272227286017138</v>
      </c>
      <c r="L6458" s="20">
        <v>7.3183620056963976</v>
      </c>
      <c r="M6458" s="20">
        <v>7.3452910050751399</v>
      </c>
      <c r="N6458" s="20">
        <v>7.4397214724127192</v>
      </c>
    </row>
    <row r="6459" spans="1:14" x14ac:dyDescent="0.3">
      <c r="A6459" s="19">
        <v>34404</v>
      </c>
      <c r="B6459" s="20">
        <v>4.1320284405704619</v>
      </c>
      <c r="C6459" s="20">
        <v>3.6405409704521983</v>
      </c>
      <c r="D6459" s="20">
        <v>4.6227515986241396</v>
      </c>
      <c r="E6459" s="20">
        <v>4.8334485092454083</v>
      </c>
      <c r="F6459" s="21">
        <v>4.8520710842648835</v>
      </c>
      <c r="G6459" s="20">
        <v>4.9662823129697662</v>
      </c>
      <c r="H6459" s="20">
        <v>5.6442015440358952</v>
      </c>
      <c r="I6459" s="20">
        <v>6.1984409850794959</v>
      </c>
      <c r="J6459" s="20">
        <v>6.8619507115714358</v>
      </c>
      <c r="K6459" s="20">
        <v>7.1891660673033089</v>
      </c>
      <c r="L6459" s="20">
        <v>7.3829443580494374</v>
      </c>
      <c r="M6459" s="20">
        <v>7.3747831664963952</v>
      </c>
      <c r="N6459" s="20">
        <v>7.4799800526109879</v>
      </c>
    </row>
    <row r="6460" spans="1:14" x14ac:dyDescent="0.3">
      <c r="A6460" s="19">
        <v>34403</v>
      </c>
      <c r="B6460" s="20">
        <v>3.9841875282114749</v>
      </c>
      <c r="C6460" s="20">
        <v>3.7347050889966305</v>
      </c>
      <c r="D6460" s="20">
        <v>4.5831936660560721</v>
      </c>
      <c r="E6460" s="20">
        <v>4.8010023640490633</v>
      </c>
      <c r="F6460" s="21">
        <v>4.8321708696246084</v>
      </c>
      <c r="G6460" s="20">
        <v>4.9337270951846905</v>
      </c>
      <c r="H6460" s="20">
        <v>5.5325475245342206</v>
      </c>
      <c r="I6460" s="20">
        <v>6.0456392799101275</v>
      </c>
      <c r="J6460" s="20">
        <v>6.6790256870867095</v>
      </c>
      <c r="K6460" s="20">
        <v>6.9904940779771811</v>
      </c>
      <c r="L6460" s="20">
        <v>7.1702039110121163</v>
      </c>
      <c r="M6460" s="20">
        <v>7.2167328803327511</v>
      </c>
      <c r="N6460" s="20">
        <v>7.2994833574810638</v>
      </c>
    </row>
    <row r="6461" spans="1:14" x14ac:dyDescent="0.3">
      <c r="A6461" s="19">
        <v>34402</v>
      </c>
      <c r="B6461" s="20">
        <v>3.8792933101778981</v>
      </c>
      <c r="C6461" s="20">
        <v>3.5731047323656568</v>
      </c>
      <c r="D6461" s="20">
        <v>4.5323686069243543</v>
      </c>
      <c r="E6461" s="20">
        <v>4.7917246402134452</v>
      </c>
      <c r="F6461" s="21">
        <v>4.8231270996521101</v>
      </c>
      <c r="G6461" s="20">
        <v>4.9374248621217918</v>
      </c>
      <c r="H6461" s="20">
        <v>5.5698769387514186</v>
      </c>
      <c r="I6461" s="20">
        <v>6.084157123395066</v>
      </c>
      <c r="J6461" s="20">
        <v>6.6991972177048478</v>
      </c>
      <c r="K6461" s="20">
        <v>7.001729078000098</v>
      </c>
      <c r="L6461" s="20">
        <v>7.1846343216248725</v>
      </c>
      <c r="M6461" s="20">
        <v>7.2350194743807794</v>
      </c>
      <c r="N6461" s="20">
        <v>7.323077530280556</v>
      </c>
    </row>
    <row r="6462" spans="1:14" x14ac:dyDescent="0.3">
      <c r="A6462" s="19">
        <v>34401</v>
      </c>
      <c r="B6462" s="20">
        <v>4.1868941191890769</v>
      </c>
      <c r="C6462" s="20">
        <v>3.7916333203652304</v>
      </c>
      <c r="D6462" s="20">
        <v>4.621255380415457</v>
      </c>
      <c r="E6462" s="20">
        <v>4.7910392025808131</v>
      </c>
      <c r="F6462" s="21">
        <v>4.8095498510882519</v>
      </c>
      <c r="G6462" s="20">
        <v>4.9064418931120342</v>
      </c>
      <c r="H6462" s="20">
        <v>5.5050775236107619</v>
      </c>
      <c r="I6462" s="20">
        <v>6.0083171390226902</v>
      </c>
      <c r="J6462" s="20">
        <v>6.6314561815589741</v>
      </c>
      <c r="K6462" s="20">
        <v>6.9562543548051687</v>
      </c>
      <c r="L6462" s="20">
        <v>7.1642376579841081</v>
      </c>
      <c r="M6462" s="20">
        <v>7.2102803526826547</v>
      </c>
      <c r="N6462" s="20">
        <v>7.3174872262809112</v>
      </c>
    </row>
    <row r="6463" spans="1:14" x14ac:dyDescent="0.3">
      <c r="A6463" s="19">
        <v>34400</v>
      </c>
      <c r="B6463" s="20">
        <v>3.9084267724850754</v>
      </c>
      <c r="C6463" s="20">
        <v>3.6591582089266481</v>
      </c>
      <c r="D6463" s="20">
        <v>4.5385295418019158</v>
      </c>
      <c r="E6463" s="20">
        <v>4.7609844705550133</v>
      </c>
      <c r="F6463" s="21">
        <v>4.7953599168662979</v>
      </c>
      <c r="G6463" s="20">
        <v>4.9004114689824396</v>
      </c>
      <c r="H6463" s="20">
        <v>5.4998534347643195</v>
      </c>
      <c r="I6463" s="20">
        <v>5.9934767619689957</v>
      </c>
      <c r="J6463" s="20">
        <v>6.595306921149195</v>
      </c>
      <c r="K6463" s="20">
        <v>6.8935218488664818</v>
      </c>
      <c r="L6463" s="20">
        <v>7.0671755602523998</v>
      </c>
      <c r="M6463" s="20">
        <v>7.1064682415559544</v>
      </c>
      <c r="N6463" s="20">
        <v>7.1881077546487688</v>
      </c>
    </row>
    <row r="6464" spans="1:14" x14ac:dyDescent="0.3">
      <c r="A6464" s="19">
        <v>34397</v>
      </c>
      <c r="B6464" s="20">
        <v>3.788832263678847</v>
      </c>
      <c r="C6464" s="20">
        <v>3.5221835076055736</v>
      </c>
      <c r="D6464" s="20">
        <v>4.4933277424721378</v>
      </c>
      <c r="E6464" s="20">
        <v>4.7593905740367601</v>
      </c>
      <c r="F6464" s="21">
        <v>4.796124013700827</v>
      </c>
      <c r="G6464" s="20">
        <v>4.9123157097149175</v>
      </c>
      <c r="H6464" s="20">
        <v>5.5465632153099707</v>
      </c>
      <c r="I6464" s="20">
        <v>6.0601125802994877</v>
      </c>
      <c r="J6464" s="20">
        <v>6.6819178875822187</v>
      </c>
      <c r="K6464" s="20">
        <v>6.9954887989284389</v>
      </c>
      <c r="L6464" s="20">
        <v>7.1903605204195831</v>
      </c>
      <c r="M6464" s="20">
        <v>7.2226682278141947</v>
      </c>
      <c r="N6464" s="20">
        <v>7.3253866246121815</v>
      </c>
    </row>
    <row r="6465" spans="1:14" x14ac:dyDescent="0.3">
      <c r="A6465" s="19">
        <v>34396</v>
      </c>
      <c r="B6465" s="20">
        <v>3.946658091559577</v>
      </c>
      <c r="C6465" s="20">
        <v>3.7028473470973253</v>
      </c>
      <c r="D6465" s="20">
        <v>4.5932067231371239</v>
      </c>
      <c r="E6465" s="20">
        <v>4.8254487870201253</v>
      </c>
      <c r="F6465" s="21">
        <v>4.8599434204982161</v>
      </c>
      <c r="G6465" s="20">
        <v>4.9667208688105484</v>
      </c>
      <c r="H6465" s="20">
        <v>5.5848522082258025</v>
      </c>
      <c r="I6465" s="20">
        <v>6.1068233519235733</v>
      </c>
      <c r="J6465" s="20">
        <v>6.7540168334619777</v>
      </c>
      <c r="K6465" s="20">
        <v>7.0873138589297326</v>
      </c>
      <c r="L6465" s="20">
        <v>7.2982932846537212</v>
      </c>
      <c r="M6465" s="20">
        <v>7.2464755492447228</v>
      </c>
      <c r="N6465" s="20">
        <v>7.3834832453373433</v>
      </c>
    </row>
    <row r="6466" spans="1:14" x14ac:dyDescent="0.3">
      <c r="A6466" s="19">
        <v>34395</v>
      </c>
      <c r="B6466" s="20">
        <v>3.721843264348319</v>
      </c>
      <c r="C6466" s="20">
        <v>3.5512206555588346</v>
      </c>
      <c r="D6466" s="20">
        <v>4.5068340976252532</v>
      </c>
      <c r="E6466" s="20">
        <v>4.7823945606423619</v>
      </c>
      <c r="F6466" s="21">
        <v>4.8273374356739884</v>
      </c>
      <c r="G6466" s="20">
        <v>4.9430995897789582</v>
      </c>
      <c r="H6466" s="20">
        <v>5.5742065180239679</v>
      </c>
      <c r="I6466" s="20">
        <v>6.0935428383259671</v>
      </c>
      <c r="J6466" s="20">
        <v>6.7261295359997275</v>
      </c>
      <c r="K6466" s="20">
        <v>7.0516708738707177</v>
      </c>
      <c r="L6466" s="20">
        <v>7.2645480266407363</v>
      </c>
      <c r="M6466" s="20">
        <v>7.2330416576076235</v>
      </c>
      <c r="N6466" s="20">
        <v>7.3713416425828164</v>
      </c>
    </row>
    <row r="6467" spans="1:14" x14ac:dyDescent="0.3">
      <c r="A6467" s="19">
        <v>34394</v>
      </c>
      <c r="B6467" s="20">
        <v>4.0302860179482867</v>
      </c>
      <c r="C6467" s="20">
        <v>3.7150722125511226</v>
      </c>
      <c r="D6467" s="20">
        <v>4.6010338998888241</v>
      </c>
      <c r="E6467" s="20">
        <v>4.8149127692951463</v>
      </c>
      <c r="F6467" s="21">
        <v>4.8432951318969826</v>
      </c>
      <c r="G6467" s="20">
        <v>4.9484131614886131</v>
      </c>
      <c r="H6467" s="20">
        <v>5.5633857762944245</v>
      </c>
      <c r="I6467" s="20">
        <v>6.0725514066123401</v>
      </c>
      <c r="J6467" s="20">
        <v>6.694889030661864</v>
      </c>
      <c r="K6467" s="20">
        <v>7.026567847754686</v>
      </c>
      <c r="L6467" s="20">
        <v>7.2587485613116458</v>
      </c>
      <c r="M6467" s="20">
        <v>7.2396261762249097</v>
      </c>
      <c r="N6467" s="20">
        <v>7.3934172410386738</v>
      </c>
    </row>
    <row r="6468" spans="1:14" x14ac:dyDescent="0.3">
      <c r="A6468" s="19">
        <v>34393</v>
      </c>
      <c r="B6468" s="20">
        <v>4.4161229669385929</v>
      </c>
      <c r="C6468" s="20">
        <v>3.9354340432570503</v>
      </c>
      <c r="D6468" s="20">
        <v>4.6879861950457489</v>
      </c>
      <c r="E6468" s="20">
        <v>4.8186298729040615</v>
      </c>
      <c r="F6468" s="21">
        <v>4.8239305997012503</v>
      </c>
      <c r="G6468" s="20">
        <v>4.9102560225455738</v>
      </c>
      <c r="H6468" s="20">
        <v>5.4727325414304149</v>
      </c>
      <c r="I6468" s="20">
        <v>5.955978713461576</v>
      </c>
      <c r="J6468" s="20">
        <v>6.5501138260691647</v>
      </c>
      <c r="K6468" s="20">
        <v>6.8582170657403747</v>
      </c>
      <c r="L6468" s="20">
        <v>7.0635557321655256</v>
      </c>
      <c r="M6468" s="20">
        <v>7.0862055747328281</v>
      </c>
      <c r="N6468" s="20">
        <v>7.2089695387136299</v>
      </c>
    </row>
    <row r="6469" spans="1:14" x14ac:dyDescent="0.3">
      <c r="A6469" s="19">
        <v>34390</v>
      </c>
      <c r="B6469" s="20">
        <v>3.795066116740399</v>
      </c>
      <c r="C6469" s="20">
        <v>3.6350734936687541</v>
      </c>
      <c r="D6469" s="20">
        <v>4.5413898187140749</v>
      </c>
      <c r="E6469" s="20">
        <v>4.8053555387162419</v>
      </c>
      <c r="F6469" s="21">
        <v>4.8476065400955033</v>
      </c>
      <c r="G6469" s="20">
        <v>4.9575315929554025</v>
      </c>
      <c r="H6469" s="20">
        <v>5.5572413181631353</v>
      </c>
      <c r="I6469" s="20">
        <v>6.0468180433447438</v>
      </c>
      <c r="J6469" s="20">
        <v>6.6367778206289483</v>
      </c>
      <c r="K6469" s="20">
        <v>6.9429457889220672</v>
      </c>
      <c r="L6469" s="20">
        <v>7.1515311039674527</v>
      </c>
      <c r="M6469" s="20">
        <v>7.1820895902588378</v>
      </c>
      <c r="N6469" s="20">
        <v>7.3066190501544934</v>
      </c>
    </row>
    <row r="6470" spans="1:14" x14ac:dyDescent="0.3">
      <c r="A6470" s="19">
        <v>34389</v>
      </c>
      <c r="B6470" s="20">
        <v>4.0670582058113052</v>
      </c>
      <c r="C6470" s="20">
        <v>3.8815172809430294</v>
      </c>
      <c r="D6470" s="20">
        <v>4.6678875901341925</v>
      </c>
      <c r="E6470" s="20">
        <v>4.8658399821549843</v>
      </c>
      <c r="F6470" s="21">
        <v>4.8995173119627191</v>
      </c>
      <c r="G6470" s="20">
        <v>4.9946901469528981</v>
      </c>
      <c r="H6470" s="20">
        <v>5.58981059413978</v>
      </c>
      <c r="I6470" s="20">
        <v>6.1089423498942041</v>
      </c>
      <c r="J6470" s="20">
        <v>6.726790144047003</v>
      </c>
      <c r="K6470" s="20">
        <v>7.0224699767228582</v>
      </c>
      <c r="L6470" s="20">
        <v>7.1993059625922795</v>
      </c>
      <c r="M6470" s="20">
        <v>7.2768334144385793</v>
      </c>
      <c r="N6470" s="20">
        <v>7.3588104879898415</v>
      </c>
    </row>
    <row r="6471" spans="1:14" x14ac:dyDescent="0.3">
      <c r="A6471" s="19">
        <v>34388</v>
      </c>
      <c r="B6471" s="20">
        <v>4.2944268335884832</v>
      </c>
      <c r="C6471" s="20">
        <v>4.123294295205147</v>
      </c>
      <c r="D6471" s="20">
        <v>4.7038785151987579</v>
      </c>
      <c r="E6471" s="20">
        <v>4.8309005011069912</v>
      </c>
      <c r="F6471" s="21">
        <v>4.8535574456917292</v>
      </c>
      <c r="G6471" s="20">
        <v>4.9235835301018724</v>
      </c>
      <c r="H6471" s="20">
        <v>5.4097857077679414</v>
      </c>
      <c r="I6471" s="20">
        <v>5.8666280351129823</v>
      </c>
      <c r="J6471" s="20">
        <v>6.4465044644371883</v>
      </c>
      <c r="K6471" s="20">
        <v>6.749163666669399</v>
      </c>
      <c r="L6471" s="20">
        <v>6.9484374604056098</v>
      </c>
      <c r="M6471" s="20">
        <v>7.0449926576320241</v>
      </c>
      <c r="N6471" s="20">
        <v>7.142593067359619</v>
      </c>
    </row>
    <row r="6472" spans="1:14" x14ac:dyDescent="0.3">
      <c r="A6472" s="19">
        <v>34387</v>
      </c>
      <c r="B6472" s="20">
        <v>4.4222494480050258</v>
      </c>
      <c r="C6472" s="20">
        <v>4.2677175117756345</v>
      </c>
      <c r="D6472" s="20">
        <v>4.7757426590164211</v>
      </c>
      <c r="E6472" s="20">
        <v>4.8801612398515219</v>
      </c>
      <c r="F6472" s="21">
        <v>4.899697152044574</v>
      </c>
      <c r="G6472" s="20">
        <v>4.9611074344986488</v>
      </c>
      <c r="H6472" s="20">
        <v>5.4125011425601954</v>
      </c>
      <c r="I6472" s="20">
        <v>5.8490504595960866</v>
      </c>
      <c r="J6472" s="20">
        <v>6.4193561331668558</v>
      </c>
      <c r="K6472" s="20">
        <v>6.730947157781455</v>
      </c>
      <c r="L6472" s="20">
        <v>6.9480073164331699</v>
      </c>
      <c r="M6472" s="20">
        <v>7.0247398949290245</v>
      </c>
      <c r="N6472" s="20">
        <v>7.142905426076938</v>
      </c>
    </row>
    <row r="6473" spans="1:14" x14ac:dyDescent="0.3">
      <c r="A6473" s="19">
        <v>34386</v>
      </c>
      <c r="B6473" s="20">
        <v>4.2533144533461265</v>
      </c>
      <c r="C6473" s="20">
        <v>4.1481008037004496</v>
      </c>
      <c r="D6473" s="20">
        <v>4.6756835128926095</v>
      </c>
      <c r="E6473" s="20">
        <v>4.8099011681518737</v>
      </c>
      <c r="F6473" s="21">
        <v>4.8341269700349407</v>
      </c>
      <c r="G6473" s="20">
        <v>4.8984522279624061</v>
      </c>
      <c r="H6473" s="20">
        <v>5.3214571895665461</v>
      </c>
      <c r="I6473" s="20">
        <v>5.7246431676607168</v>
      </c>
      <c r="J6473" s="20">
        <v>6.2884422232469763</v>
      </c>
      <c r="K6473" s="20">
        <v>6.6470866450351513</v>
      </c>
      <c r="L6473" s="20">
        <v>6.9494840532935127</v>
      </c>
      <c r="M6473" s="20">
        <v>7.0643568645928214</v>
      </c>
      <c r="N6473" s="20">
        <v>7.2485654050173443</v>
      </c>
    </row>
    <row r="6474" spans="1:14" x14ac:dyDescent="0.3">
      <c r="A6474" s="19">
        <v>34383</v>
      </c>
      <c r="B6474" s="20">
        <v>4.2230148622139314</v>
      </c>
      <c r="C6474" s="20">
        <v>4.1171387353857725</v>
      </c>
      <c r="D6474" s="20">
        <v>4.6358758676227971</v>
      </c>
      <c r="E6474" s="20">
        <v>4.7659604114057519</v>
      </c>
      <c r="F6474" s="21">
        <v>4.7899958212856593</v>
      </c>
      <c r="G6474" s="20">
        <v>4.8531204058026356</v>
      </c>
      <c r="H6474" s="20">
        <v>5.262980618734562</v>
      </c>
      <c r="I6474" s="20">
        <v>5.649241311216457</v>
      </c>
      <c r="J6474" s="20">
        <v>6.183996400543502</v>
      </c>
      <c r="K6474" s="20">
        <v>6.5195202934507304</v>
      </c>
      <c r="L6474" s="20">
        <v>6.7983368717021602</v>
      </c>
      <c r="M6474" s="20">
        <v>6.9028611655771623</v>
      </c>
      <c r="N6474" s="20">
        <v>7.0722933152524741</v>
      </c>
    </row>
    <row r="6475" spans="1:14" x14ac:dyDescent="0.3">
      <c r="A6475" s="19">
        <v>34382</v>
      </c>
      <c r="B6475" s="20">
        <v>5.088821626396113</v>
      </c>
      <c r="C6475" s="20">
        <v>4.5822302046603944</v>
      </c>
      <c r="D6475" s="20">
        <v>4.9106127988351052</v>
      </c>
      <c r="E6475" s="20">
        <v>4.8651795846686721</v>
      </c>
      <c r="F6475" s="21">
        <v>4.8438178410846389</v>
      </c>
      <c r="G6475" s="20">
        <v>4.8777804278298165</v>
      </c>
      <c r="H6475" s="20">
        <v>5.2541692576369865</v>
      </c>
      <c r="I6475" s="20">
        <v>5.6330895846541891</v>
      </c>
      <c r="J6475" s="20">
        <v>6.1441884616526412</v>
      </c>
      <c r="K6475" s="20">
        <v>6.4468661501148414</v>
      </c>
      <c r="L6475" s="20">
        <v>6.6911765209192708</v>
      </c>
      <c r="M6475" s="20">
        <v>6.8220724448308108</v>
      </c>
      <c r="N6475" s="20">
        <v>6.961866913290307</v>
      </c>
    </row>
    <row r="6476" spans="1:14" x14ac:dyDescent="0.3">
      <c r="A6476" s="19">
        <v>34381</v>
      </c>
      <c r="B6476" s="20">
        <v>4.9778701781871142</v>
      </c>
      <c r="C6476" s="20">
        <v>4.4720065042243462</v>
      </c>
      <c r="D6476" s="20">
        <v>4.878200521505331</v>
      </c>
      <c r="E6476" s="20">
        <v>4.8745986727426214</v>
      </c>
      <c r="F6476" s="21">
        <v>4.8568573419492376</v>
      </c>
      <c r="G6476" s="20">
        <v>4.9002781661275927</v>
      </c>
      <c r="H6476" s="20">
        <v>5.2910724495094152</v>
      </c>
      <c r="I6476" s="20">
        <v>5.6732248713554263</v>
      </c>
      <c r="J6476" s="20">
        <v>6.1906470463106933</v>
      </c>
      <c r="K6476" s="20">
        <v>6.4919638528157275</v>
      </c>
      <c r="L6476" s="20">
        <v>6.7213939576766846</v>
      </c>
      <c r="M6476" s="20">
        <v>6.8170621264600912</v>
      </c>
      <c r="N6476" s="20">
        <v>6.9485402887532581</v>
      </c>
    </row>
    <row r="6477" spans="1:14" x14ac:dyDescent="0.3">
      <c r="A6477" s="19">
        <v>34380</v>
      </c>
      <c r="B6477" s="20">
        <v>5.1170436576416645</v>
      </c>
      <c r="C6477" s="20">
        <v>4.5195797792978105</v>
      </c>
      <c r="D6477" s="20">
        <v>4.9289762773606807</v>
      </c>
      <c r="E6477" s="20">
        <v>4.9054821691085078</v>
      </c>
      <c r="F6477" s="21">
        <v>4.8801072685437372</v>
      </c>
      <c r="G6477" s="20">
        <v>4.9225359284583785</v>
      </c>
      <c r="H6477" s="20">
        <v>5.3181860017087512</v>
      </c>
      <c r="I6477" s="20">
        <v>5.6998002638053578</v>
      </c>
      <c r="J6477" s="20">
        <v>6.2205662354105007</v>
      </c>
      <c r="K6477" s="20">
        <v>6.5261478198601859</v>
      </c>
      <c r="L6477" s="20">
        <v>6.7517749296806002</v>
      </c>
      <c r="M6477" s="20">
        <v>6.8401680044616056</v>
      </c>
      <c r="N6477" s="20">
        <v>6.9661029001874111</v>
      </c>
    </row>
    <row r="6478" spans="1:14" x14ac:dyDescent="0.3">
      <c r="A6478" s="19">
        <v>34379</v>
      </c>
      <c r="B6478" s="20">
        <v>5.329674202654564</v>
      </c>
      <c r="C6478" s="20">
        <v>4.6359415397384787</v>
      </c>
      <c r="D6478" s="20">
        <v>5.000660931403246</v>
      </c>
      <c r="E6478" s="20">
        <v>4.9380082750847372</v>
      </c>
      <c r="F6478" s="21">
        <v>4.9016889785100446</v>
      </c>
      <c r="G6478" s="20">
        <v>4.9372069415374931</v>
      </c>
      <c r="H6478" s="20">
        <v>5.3190152875857217</v>
      </c>
      <c r="I6478" s="20">
        <v>5.6914258053680387</v>
      </c>
      <c r="J6478" s="20">
        <v>6.2023506914885456</v>
      </c>
      <c r="K6478" s="20">
        <v>6.5087203775975748</v>
      </c>
      <c r="L6478" s="20">
        <v>6.7415925083788579</v>
      </c>
      <c r="M6478" s="20">
        <v>6.8417835704615282</v>
      </c>
      <c r="N6478" s="20">
        <v>6.9721672043148919</v>
      </c>
    </row>
    <row r="6479" spans="1:14" x14ac:dyDescent="0.3">
      <c r="A6479" s="19">
        <v>34376</v>
      </c>
      <c r="B6479" s="20">
        <v>5.2160362805001146</v>
      </c>
      <c r="C6479" s="20">
        <v>4.6094266752784794</v>
      </c>
      <c r="D6479" s="20">
        <v>4.9598003592083248</v>
      </c>
      <c r="E6479" s="20">
        <v>4.9078273699680439</v>
      </c>
      <c r="F6479" s="21">
        <v>4.8785275584344996</v>
      </c>
      <c r="G6479" s="20">
        <v>4.9136444400600929</v>
      </c>
      <c r="H6479" s="20">
        <v>5.2916490026100256</v>
      </c>
      <c r="I6479" s="20">
        <v>5.6672519282162961</v>
      </c>
      <c r="J6479" s="20">
        <v>6.1837319712844714</v>
      </c>
      <c r="K6479" s="20">
        <v>6.4941545419700715</v>
      </c>
      <c r="L6479" s="20">
        <v>6.737544237997982</v>
      </c>
      <c r="M6479" s="20">
        <v>6.8469378286681204</v>
      </c>
      <c r="N6479" s="20">
        <v>6.9863373721827982</v>
      </c>
    </row>
    <row r="6480" spans="1:14" x14ac:dyDescent="0.3">
      <c r="A6480" s="19">
        <v>34375</v>
      </c>
      <c r="B6480" s="20">
        <v>5.1949573503166757</v>
      </c>
      <c r="C6480" s="20">
        <v>4.5834558194037793</v>
      </c>
      <c r="D6480" s="20">
        <v>4.9564614966164147</v>
      </c>
      <c r="E6480" s="20">
        <v>4.9203332502999189</v>
      </c>
      <c r="F6480" s="21">
        <v>4.8913439231317621</v>
      </c>
      <c r="G6480" s="20">
        <v>4.9290688128128011</v>
      </c>
      <c r="H6480" s="20">
        <v>5.301631697695532</v>
      </c>
      <c r="I6480" s="20">
        <v>5.6715249004585706</v>
      </c>
      <c r="J6480" s="20">
        <v>6.1917370642152978</v>
      </c>
      <c r="K6480" s="20">
        <v>6.5122691835663113</v>
      </c>
      <c r="L6480" s="20">
        <v>6.7701652064584126</v>
      </c>
      <c r="M6480" s="20">
        <v>6.8266178287306518</v>
      </c>
      <c r="N6480" s="20">
        <v>6.9920593328345664</v>
      </c>
    </row>
    <row r="6481" spans="1:14" x14ac:dyDescent="0.3">
      <c r="A6481" s="19">
        <v>34374</v>
      </c>
      <c r="B6481" s="20">
        <v>5.1794877548514933</v>
      </c>
      <c r="C6481" s="20">
        <v>4.7005307709272834</v>
      </c>
      <c r="D6481" s="20">
        <v>4.9764033063263575</v>
      </c>
      <c r="E6481" s="20">
        <v>4.9221641885820571</v>
      </c>
      <c r="F6481" s="21">
        <v>4.899901849529714</v>
      </c>
      <c r="G6481" s="20">
        <v>4.9277975877834583</v>
      </c>
      <c r="H6481" s="20">
        <v>5.2642922034916388</v>
      </c>
      <c r="I6481" s="20">
        <v>5.6221891250293572</v>
      </c>
      <c r="J6481" s="20">
        <v>6.1454724206499041</v>
      </c>
      <c r="K6481" s="20">
        <v>6.4793095712453548</v>
      </c>
      <c r="L6481" s="20">
        <v>6.7530362993751663</v>
      </c>
      <c r="M6481" s="20">
        <v>6.828171848081924</v>
      </c>
      <c r="N6481" s="20">
        <v>7.0001862875911396</v>
      </c>
    </row>
    <row r="6482" spans="1:14" x14ac:dyDescent="0.3">
      <c r="A6482" s="19">
        <v>34373</v>
      </c>
      <c r="B6482" s="20">
        <v>4.8602482693146349</v>
      </c>
      <c r="C6482" s="20">
        <v>4.5445426132728368</v>
      </c>
      <c r="D6482" s="20">
        <v>4.8816709869792447</v>
      </c>
      <c r="E6482" s="20">
        <v>4.8913043911530538</v>
      </c>
      <c r="F6482" s="21">
        <v>4.8869049504059694</v>
      </c>
      <c r="G6482" s="20">
        <v>4.9245815558603958</v>
      </c>
      <c r="H6482" s="20">
        <v>5.2563608807841034</v>
      </c>
      <c r="I6482" s="20">
        <v>5.5944852696103444</v>
      </c>
      <c r="J6482" s="20">
        <v>6.0980871783936719</v>
      </c>
      <c r="K6482" s="20">
        <v>6.4328558584374536</v>
      </c>
      <c r="L6482" s="20">
        <v>6.7196739008581545</v>
      </c>
      <c r="M6482" s="20">
        <v>6.7954575803427044</v>
      </c>
      <c r="N6482" s="20">
        <v>6.980503324949269</v>
      </c>
    </row>
    <row r="6483" spans="1:14" x14ac:dyDescent="0.3">
      <c r="A6483" s="19">
        <v>34372</v>
      </c>
      <c r="B6483" s="20">
        <v>5.4087208620679323</v>
      </c>
      <c r="C6483" s="20">
        <v>4.9110492802338523</v>
      </c>
      <c r="D6483" s="20">
        <v>5.1415316510543292</v>
      </c>
      <c r="E6483" s="20">
        <v>5.0752766284732997</v>
      </c>
      <c r="F6483" s="21">
        <v>5.0478970340490106</v>
      </c>
      <c r="G6483" s="20">
        <v>5.069847553120491</v>
      </c>
      <c r="H6483" s="20">
        <v>5.3681884018057771</v>
      </c>
      <c r="I6483" s="20">
        <v>5.6917551219009459</v>
      </c>
      <c r="J6483" s="20">
        <v>6.1644415787407798</v>
      </c>
      <c r="K6483" s="20">
        <v>6.458590480044772</v>
      </c>
      <c r="L6483" s="20">
        <v>6.6905842074691559</v>
      </c>
      <c r="M6483" s="20">
        <v>6.7495551964486538</v>
      </c>
      <c r="N6483" s="20">
        <v>6.8938381495729191</v>
      </c>
    </row>
    <row r="6484" spans="1:14" x14ac:dyDescent="0.3">
      <c r="A6484" s="19">
        <v>34369</v>
      </c>
      <c r="B6484" s="20">
        <v>5.8876010211006111</v>
      </c>
      <c r="C6484" s="20">
        <v>5.0905984605834753</v>
      </c>
      <c r="D6484" s="20">
        <v>5.2083301662979515</v>
      </c>
      <c r="E6484" s="20">
        <v>5.0457914074340477</v>
      </c>
      <c r="F6484" s="21">
        <v>4.9843538468901309</v>
      </c>
      <c r="G6484" s="20">
        <v>4.9878661105766513</v>
      </c>
      <c r="H6484" s="20">
        <v>5.2363531824679823</v>
      </c>
      <c r="I6484" s="20">
        <v>5.5406741088543825</v>
      </c>
      <c r="J6484" s="20">
        <v>6.0253281828009246</v>
      </c>
      <c r="K6484" s="20">
        <v>6.3448146711853664</v>
      </c>
      <c r="L6484" s="20">
        <v>6.6040768233600264</v>
      </c>
      <c r="M6484" s="20">
        <v>6.6936933345922141</v>
      </c>
      <c r="N6484" s="20">
        <v>6.8503651549416817</v>
      </c>
    </row>
    <row r="6485" spans="1:14" x14ac:dyDescent="0.3">
      <c r="A6485" s="19">
        <v>34368</v>
      </c>
      <c r="B6485" s="20">
        <v>6.0809528966242485</v>
      </c>
      <c r="C6485" s="20">
        <v>5.2067174093436961</v>
      </c>
      <c r="D6485" s="20">
        <v>5.2777535431395073</v>
      </c>
      <c r="E6485" s="20">
        <v>5.0762344424247621</v>
      </c>
      <c r="F6485" s="21">
        <v>5.0058009522613238</v>
      </c>
      <c r="G6485" s="20">
        <v>5.0024269006603719</v>
      </c>
      <c r="H6485" s="20">
        <v>5.2330104031432105</v>
      </c>
      <c r="I6485" s="20">
        <v>5.5135706609067583</v>
      </c>
      <c r="J6485" s="20">
        <v>5.9611118841767246</v>
      </c>
      <c r="K6485" s="20">
        <v>6.2664777712527933</v>
      </c>
      <c r="L6485" s="20">
        <v>6.5353470464423964</v>
      </c>
      <c r="M6485" s="20">
        <v>6.7029572560147388</v>
      </c>
      <c r="N6485" s="20">
        <v>6.8591073350018839</v>
      </c>
    </row>
    <row r="6486" spans="1:14" x14ac:dyDescent="0.3">
      <c r="A6486" s="19">
        <v>34367</v>
      </c>
      <c r="B6486" s="20">
        <v>5.7945416220112236</v>
      </c>
      <c r="C6486" s="20">
        <v>5.0763071720022346</v>
      </c>
      <c r="D6486" s="20">
        <v>5.1745971817396264</v>
      </c>
      <c r="E6486" s="20">
        <v>5.0279792941600912</v>
      </c>
      <c r="F6486" s="21">
        <v>4.9719198787168279</v>
      </c>
      <c r="G6486" s="20">
        <v>4.9740858059752711</v>
      </c>
      <c r="H6486" s="20">
        <v>5.1900749304610478</v>
      </c>
      <c r="I6486" s="20">
        <v>5.4574700514586167</v>
      </c>
      <c r="J6486" s="20">
        <v>5.8937465494185899</v>
      </c>
      <c r="K6486" s="20">
        <v>6.1929226005476083</v>
      </c>
      <c r="L6486" s="20">
        <v>6.454492502311469</v>
      </c>
      <c r="M6486" s="20">
        <v>6.6158818985648722</v>
      </c>
      <c r="N6486" s="20">
        <v>6.7666269013255373</v>
      </c>
    </row>
    <row r="6487" spans="1:14" x14ac:dyDescent="0.3">
      <c r="A6487" s="19">
        <v>34366</v>
      </c>
      <c r="B6487" s="20">
        <v>5.8415436640228542</v>
      </c>
      <c r="C6487" s="20">
        <v>5.1300500306203158</v>
      </c>
      <c r="D6487" s="20">
        <v>5.1869113580093682</v>
      </c>
      <c r="E6487" s="20">
        <v>5.0125871540111619</v>
      </c>
      <c r="F6487" s="21">
        <v>4.9559170987599765</v>
      </c>
      <c r="G6487" s="20">
        <v>4.9532629881344032</v>
      </c>
      <c r="H6487" s="20">
        <v>5.1681848182256234</v>
      </c>
      <c r="I6487" s="20">
        <v>5.4362794397608782</v>
      </c>
      <c r="J6487" s="20">
        <v>5.8700988466482587</v>
      </c>
      <c r="K6487" s="20">
        <v>6.1735987642970533</v>
      </c>
      <c r="L6487" s="20">
        <v>6.4497235982157219</v>
      </c>
      <c r="M6487" s="20">
        <v>6.5828026063855773</v>
      </c>
      <c r="N6487" s="20">
        <v>6.7574186622971881</v>
      </c>
    </row>
    <row r="6488" spans="1:14" x14ac:dyDescent="0.3">
      <c r="A6488" s="19">
        <v>34365</v>
      </c>
      <c r="B6488" s="20">
        <v>6.0374613664177232</v>
      </c>
      <c r="C6488" s="20">
        <v>5.0864499213202876</v>
      </c>
      <c r="D6488" s="20">
        <v>5.2085273045809526</v>
      </c>
      <c r="E6488" s="20">
        <v>5.0068103487073747</v>
      </c>
      <c r="F6488" s="21">
        <v>4.9330569730749119</v>
      </c>
      <c r="G6488" s="20">
        <v>4.9347332780958286</v>
      </c>
      <c r="H6488" s="20">
        <v>5.184981320415023</v>
      </c>
      <c r="I6488" s="20">
        <v>5.4591245018935624</v>
      </c>
      <c r="J6488" s="20">
        <v>5.8660219270409346</v>
      </c>
      <c r="K6488" s="20">
        <v>6.1327781007706914</v>
      </c>
      <c r="L6488" s="20">
        <v>6.3694162858729033</v>
      </c>
      <c r="M6488" s="20">
        <v>6.5274815771050525</v>
      </c>
      <c r="N6488" s="20">
        <v>6.6655654424655646</v>
      </c>
    </row>
    <row r="6489" spans="1:14" x14ac:dyDescent="0.3">
      <c r="A6489" s="19">
        <v>34362</v>
      </c>
      <c r="B6489" s="20">
        <v>5.8705435892652975</v>
      </c>
      <c r="C6489" s="20">
        <v>5.1005632285720139</v>
      </c>
      <c r="D6489" s="20">
        <v>5.1840239401948445</v>
      </c>
      <c r="E6489" s="20">
        <v>4.9866682893562126</v>
      </c>
      <c r="F6489" s="21">
        <v>4.9291608190363876</v>
      </c>
      <c r="G6489" s="20">
        <v>4.9289867218741188</v>
      </c>
      <c r="H6489" s="20">
        <v>5.1804127787811121</v>
      </c>
      <c r="I6489" s="20">
        <v>5.4627928349833494</v>
      </c>
      <c r="J6489" s="20">
        <v>5.8842656997259128</v>
      </c>
      <c r="K6489" s="20">
        <v>6.1673658611423834</v>
      </c>
      <c r="L6489" s="20">
        <v>6.4218598254143231</v>
      </c>
      <c r="M6489" s="20">
        <v>6.5773796628815191</v>
      </c>
      <c r="N6489" s="20">
        <v>6.7282309908066926</v>
      </c>
    </row>
    <row r="6490" spans="1:14" x14ac:dyDescent="0.3">
      <c r="A6490" s="19">
        <v>34361</v>
      </c>
      <c r="B6490" s="20">
        <v>5.9332603780496793</v>
      </c>
      <c r="C6490" s="20">
        <v>4.9913111071729119</v>
      </c>
      <c r="D6490" s="20">
        <v>5.166547744439498</v>
      </c>
      <c r="E6490" s="20">
        <v>4.9884378631039281</v>
      </c>
      <c r="F6490" s="21">
        <v>4.9183999855788478</v>
      </c>
      <c r="G6490" s="20">
        <v>4.9267284850228386</v>
      </c>
      <c r="H6490" s="20">
        <v>5.2026877529664262</v>
      </c>
      <c r="I6490" s="20">
        <v>5.4949046958114955</v>
      </c>
      <c r="J6490" s="20">
        <v>5.9268099282721964</v>
      </c>
      <c r="K6490" s="20">
        <v>6.2178800927764168</v>
      </c>
      <c r="L6490" s="20">
        <v>6.4807125150355773</v>
      </c>
      <c r="M6490" s="20">
        <v>6.6062538666849004</v>
      </c>
      <c r="N6490" s="20">
        <v>6.7707752507847703</v>
      </c>
    </row>
    <row r="6491" spans="1:14" x14ac:dyDescent="0.3">
      <c r="A6491" s="19">
        <v>34360</v>
      </c>
      <c r="B6491" s="20">
        <v>6.1134584219454009</v>
      </c>
      <c r="C6491" s="20">
        <v>5.1442573151645874</v>
      </c>
      <c r="D6491" s="20">
        <v>5.2375054035009256</v>
      </c>
      <c r="E6491" s="20">
        <v>5.0103338875388346</v>
      </c>
      <c r="F6491" s="21">
        <v>4.9346134565617854</v>
      </c>
      <c r="G6491" s="20">
        <v>4.9325661016742757</v>
      </c>
      <c r="H6491" s="20">
        <v>5.1883601200035958</v>
      </c>
      <c r="I6491" s="20">
        <v>5.4706749562122994</v>
      </c>
      <c r="J6491" s="20">
        <v>5.8803897706570485</v>
      </c>
      <c r="K6491" s="20">
        <v>6.1511776878709625</v>
      </c>
      <c r="L6491" s="20">
        <v>6.3955843923745146</v>
      </c>
      <c r="M6491" s="20">
        <v>6.5195343344723895</v>
      </c>
      <c r="N6491" s="20">
        <v>6.6721549816277044</v>
      </c>
    </row>
    <row r="6492" spans="1:14" x14ac:dyDescent="0.3">
      <c r="A6492" s="19">
        <v>34359</v>
      </c>
      <c r="B6492" s="20">
        <v>5.9835144024719469</v>
      </c>
      <c r="C6492" s="20">
        <v>5.0925053324138059</v>
      </c>
      <c r="D6492" s="20">
        <v>5.1891439513764706</v>
      </c>
      <c r="E6492" s="20">
        <v>4.9825870628199631</v>
      </c>
      <c r="F6492" s="21">
        <v>4.9136333674042847</v>
      </c>
      <c r="G6492" s="20">
        <v>4.9131650010471013</v>
      </c>
      <c r="H6492" s="20">
        <v>5.1615707130904047</v>
      </c>
      <c r="I6492" s="20">
        <v>5.437492602313295</v>
      </c>
      <c r="J6492" s="20">
        <v>5.8431924329833231</v>
      </c>
      <c r="K6492" s="20">
        <v>6.1106176715421165</v>
      </c>
      <c r="L6492" s="20">
        <v>6.345457253956253</v>
      </c>
      <c r="M6492" s="20">
        <v>6.4640452173207876</v>
      </c>
      <c r="N6492" s="20">
        <v>6.6066087590886964</v>
      </c>
    </row>
    <row r="6493" spans="1:14" x14ac:dyDescent="0.3">
      <c r="A6493" s="19">
        <v>34358</v>
      </c>
      <c r="B6493" s="20">
        <v>6.0167362001158651</v>
      </c>
      <c r="C6493" s="20">
        <v>5.1206017127295951</v>
      </c>
      <c r="D6493" s="20">
        <v>5.2021761459176457</v>
      </c>
      <c r="E6493" s="20">
        <v>4.9855422269552925</v>
      </c>
      <c r="F6493" s="21">
        <v>4.9159294858987383</v>
      </c>
      <c r="G6493" s="20">
        <v>4.9134952748319547</v>
      </c>
      <c r="H6493" s="20">
        <v>5.1576426958872847</v>
      </c>
      <c r="I6493" s="20">
        <v>5.4325175924090701</v>
      </c>
      <c r="J6493" s="20">
        <v>5.8386362578853976</v>
      </c>
      <c r="K6493" s="20">
        <v>6.1005195647400345</v>
      </c>
      <c r="L6493" s="20">
        <v>6.3186270872675152</v>
      </c>
      <c r="M6493" s="20">
        <v>6.4337788025378728</v>
      </c>
      <c r="N6493" s="20">
        <v>6.559350707804942</v>
      </c>
    </row>
    <row r="6494" spans="1:14" x14ac:dyDescent="0.3">
      <c r="A6494" s="19">
        <v>34355</v>
      </c>
      <c r="B6494" s="20">
        <v>6.044557988319859</v>
      </c>
      <c r="C6494" s="20">
        <v>5.1181933404759743</v>
      </c>
      <c r="D6494" s="20">
        <v>5.2170255237893741</v>
      </c>
      <c r="E6494" s="20">
        <v>5.0141366370847953</v>
      </c>
      <c r="F6494" s="21">
        <v>4.9410488962515586</v>
      </c>
      <c r="G6494" s="20">
        <v>4.9401907006848305</v>
      </c>
      <c r="H6494" s="20">
        <v>5.1802407776020676</v>
      </c>
      <c r="I6494" s="20">
        <v>5.4539364940416775</v>
      </c>
      <c r="J6494" s="20">
        <v>5.8581621477089678</v>
      </c>
      <c r="K6494" s="20">
        <v>6.1136998335860282</v>
      </c>
      <c r="L6494" s="20">
        <v>6.325486095997551</v>
      </c>
      <c r="M6494" s="20">
        <v>6.4517125212025048</v>
      </c>
      <c r="N6494" s="20">
        <v>6.5719446525456231</v>
      </c>
    </row>
    <row r="6495" spans="1:14" x14ac:dyDescent="0.3">
      <c r="A6495" s="19">
        <v>34354</v>
      </c>
      <c r="B6495" s="20">
        <v>5.8544429068133024</v>
      </c>
      <c r="C6495" s="20">
        <v>5.0606491518924237</v>
      </c>
      <c r="D6495" s="20">
        <v>5.1588381274052892</v>
      </c>
      <c r="E6495" s="20">
        <v>4.9762227257797456</v>
      </c>
      <c r="F6495" s="21">
        <v>4.9158159473212182</v>
      </c>
      <c r="G6495" s="20">
        <v>4.9169382255174501</v>
      </c>
      <c r="H6495" s="20">
        <v>5.1561860694196859</v>
      </c>
      <c r="I6495" s="20">
        <v>5.4257516371867567</v>
      </c>
      <c r="J6495" s="20">
        <v>5.8273317578762924</v>
      </c>
      <c r="K6495" s="20">
        <v>6.0873610587223839</v>
      </c>
      <c r="L6495" s="20">
        <v>6.3043678828855514</v>
      </c>
      <c r="M6495" s="20">
        <v>6.4398668738963325</v>
      </c>
      <c r="N6495" s="20">
        <v>6.5591088896386545</v>
      </c>
    </row>
    <row r="6496" spans="1:14" x14ac:dyDescent="0.3">
      <c r="A6496" s="19">
        <v>34353</v>
      </c>
      <c r="B6496" s="20">
        <v>5.8167255584242419</v>
      </c>
      <c r="C6496" s="20">
        <v>5.0046785626051697</v>
      </c>
      <c r="D6496" s="20">
        <v>5.1197855633645606</v>
      </c>
      <c r="E6496" s="20">
        <v>4.9389691399665123</v>
      </c>
      <c r="F6496" s="21">
        <v>4.8781495689570837</v>
      </c>
      <c r="G6496" s="20">
        <v>4.88101651142245</v>
      </c>
      <c r="H6496" s="20">
        <v>5.1240326317081673</v>
      </c>
      <c r="I6496" s="20">
        <v>5.3937582069943941</v>
      </c>
      <c r="J6496" s="20">
        <v>5.7996323192405494</v>
      </c>
      <c r="K6496" s="20">
        <v>6.0664797571101827</v>
      </c>
      <c r="L6496" s="20">
        <v>6.2968762155713165</v>
      </c>
      <c r="M6496" s="20">
        <v>6.4802266410824005</v>
      </c>
      <c r="N6496" s="20">
        <v>6.6004740849857386</v>
      </c>
    </row>
    <row r="6497" spans="1:14" x14ac:dyDescent="0.3">
      <c r="A6497" s="19">
        <v>34352</v>
      </c>
      <c r="B6497" s="20">
        <v>5.6905323832597219</v>
      </c>
      <c r="C6497" s="20">
        <v>5.0111642572562936</v>
      </c>
      <c r="D6497" s="20">
        <v>5.1525836545573593</v>
      </c>
      <c r="E6497" s="20">
        <v>5.0138209766254382</v>
      </c>
      <c r="F6497" s="21">
        <v>4.9652977994977094</v>
      </c>
      <c r="G6497" s="20">
        <v>4.9735435405969053</v>
      </c>
      <c r="H6497" s="20">
        <v>5.2225727988695683</v>
      </c>
      <c r="I6497" s="20">
        <v>5.4941605723240698</v>
      </c>
      <c r="J6497" s="20">
        <v>5.9063053772544354</v>
      </c>
      <c r="K6497" s="20">
        <v>6.1820461986780044</v>
      </c>
      <c r="L6497" s="20">
        <v>6.4235252345794533</v>
      </c>
      <c r="M6497" s="20">
        <v>6.6153367231107296</v>
      </c>
      <c r="N6497" s="20">
        <v>6.7447087175259677</v>
      </c>
    </row>
    <row r="6498" spans="1:14" x14ac:dyDescent="0.3">
      <c r="A6498" s="19">
        <v>34351</v>
      </c>
      <c r="B6498" s="20">
        <v>5.1250801918661839</v>
      </c>
      <c r="C6498" s="20">
        <v>4.7187997664664501</v>
      </c>
      <c r="D6498" s="20">
        <v>5.0080957576336491</v>
      </c>
      <c r="E6498" s="20">
        <v>4.9976142435652502</v>
      </c>
      <c r="F6498" s="21">
        <v>4.9806851305024891</v>
      </c>
      <c r="G6498" s="20">
        <v>5.0109568677103846</v>
      </c>
      <c r="H6498" s="20">
        <v>5.2884962978998304</v>
      </c>
      <c r="I6498" s="20">
        <v>5.5656357097576263</v>
      </c>
      <c r="J6498" s="20">
        <v>5.9796643282153941</v>
      </c>
      <c r="K6498" s="20">
        <v>6.2557618091537259</v>
      </c>
      <c r="L6498" s="20">
        <v>6.5005885944861728</v>
      </c>
      <c r="M6498" s="20">
        <v>6.7097042555565931</v>
      </c>
      <c r="N6498" s="20">
        <v>6.8407372794188097</v>
      </c>
    </row>
    <row r="6499" spans="1:14" x14ac:dyDescent="0.3">
      <c r="A6499" s="19">
        <v>34348</v>
      </c>
      <c r="B6499" s="20">
        <v>5.3616516730675006</v>
      </c>
      <c r="C6499" s="20">
        <v>4.9825184996500234</v>
      </c>
      <c r="D6499" s="20">
        <v>5.1333948163402887</v>
      </c>
      <c r="E6499" s="20">
        <v>5.0491535456099284</v>
      </c>
      <c r="F6499" s="21">
        <v>5.0293785639597406</v>
      </c>
      <c r="G6499" s="20">
        <v>5.0435192078695428</v>
      </c>
      <c r="H6499" s="20">
        <v>5.3082910455100016</v>
      </c>
      <c r="I6499" s="20">
        <v>5.6002187445455744</v>
      </c>
      <c r="J6499" s="20">
        <v>6.0239128124339203</v>
      </c>
      <c r="K6499" s="20">
        <v>6.2923527856888182</v>
      </c>
      <c r="L6499" s="20">
        <v>6.5199049860884077</v>
      </c>
      <c r="M6499" s="20">
        <v>6.6849270281117272</v>
      </c>
      <c r="N6499" s="20">
        <v>6.8108047263555367</v>
      </c>
    </row>
    <row r="6500" spans="1:14" x14ac:dyDescent="0.3">
      <c r="A6500" s="19">
        <v>34347</v>
      </c>
      <c r="B6500" s="20">
        <v>5.4580994811753758</v>
      </c>
      <c r="C6500" s="20">
        <v>4.831642520616823</v>
      </c>
      <c r="D6500" s="20">
        <v>5.0941829877519709</v>
      </c>
      <c r="E6500" s="20">
        <v>5.0320164495745185</v>
      </c>
      <c r="F6500" s="21">
        <v>4.9932098466042802</v>
      </c>
      <c r="G6500" s="20">
        <v>5.0168340632574555</v>
      </c>
      <c r="H6500" s="20">
        <v>5.2933154244466518</v>
      </c>
      <c r="I6500" s="20">
        <v>5.5765896898938481</v>
      </c>
      <c r="J6500" s="20">
        <v>5.9894093672234341</v>
      </c>
      <c r="K6500" s="20">
        <v>6.2562712332906942</v>
      </c>
      <c r="L6500" s="20">
        <v>6.4852068633994424</v>
      </c>
      <c r="M6500" s="20">
        <v>6.6623555784812805</v>
      </c>
      <c r="N6500" s="20">
        <v>6.7849129286295256</v>
      </c>
    </row>
    <row r="6501" spans="1:14" x14ac:dyDescent="0.3">
      <c r="A6501" s="19">
        <v>34346</v>
      </c>
      <c r="B6501" s="20">
        <v>5.7429033859043965</v>
      </c>
      <c r="C6501" s="20">
        <v>5.0842703389769426</v>
      </c>
      <c r="D6501" s="20">
        <v>5.2070350141220825</v>
      </c>
      <c r="E6501" s="20">
        <v>5.0626915166952138</v>
      </c>
      <c r="F6501" s="21">
        <v>5.015165827392174</v>
      </c>
      <c r="G6501" s="20">
        <v>5.02151405166867</v>
      </c>
      <c r="H6501" s="20">
        <v>5.2713745656073474</v>
      </c>
      <c r="I6501" s="20">
        <v>5.5436285420691549</v>
      </c>
      <c r="J6501" s="20">
        <v>5.9293599337455349</v>
      </c>
      <c r="K6501" s="20">
        <v>6.1761629065613333</v>
      </c>
      <c r="L6501" s="20">
        <v>6.3957821963974757</v>
      </c>
      <c r="M6501" s="20">
        <v>6.6234981111828919</v>
      </c>
      <c r="N6501" s="20">
        <v>6.7295250149003829</v>
      </c>
    </row>
    <row r="6502" spans="1:14" x14ac:dyDescent="0.3">
      <c r="A6502" s="19">
        <v>34345</v>
      </c>
      <c r="B6502" s="20">
        <v>5.9235887329175974</v>
      </c>
      <c r="C6502" s="20">
        <v>5.1227670687074092</v>
      </c>
      <c r="D6502" s="20">
        <v>5.2467455440480872</v>
      </c>
      <c r="E6502" s="20">
        <v>5.0826357408798337</v>
      </c>
      <c r="F6502" s="21">
        <v>5.0214362804814234</v>
      </c>
      <c r="G6502" s="20">
        <v>5.0256268026898043</v>
      </c>
      <c r="H6502" s="20">
        <v>5.2661236013257113</v>
      </c>
      <c r="I6502" s="20">
        <v>5.5303013335830782</v>
      </c>
      <c r="J6502" s="20">
        <v>5.9167941061312357</v>
      </c>
      <c r="K6502" s="20">
        <v>6.1742681114621973</v>
      </c>
      <c r="L6502" s="20">
        <v>6.4086337610765494</v>
      </c>
      <c r="M6502" s="20">
        <v>6.63962254272721</v>
      </c>
      <c r="N6502" s="20">
        <v>6.7560071827536072</v>
      </c>
    </row>
    <row r="6503" spans="1:14" x14ac:dyDescent="0.3">
      <c r="A6503" s="19">
        <v>34344</v>
      </c>
      <c r="B6503" s="20">
        <v>6.1627382344512078</v>
      </c>
      <c r="C6503" s="20">
        <v>5.1894611216518438</v>
      </c>
      <c r="D6503" s="20">
        <v>5.2543055579948135</v>
      </c>
      <c r="E6503" s="20">
        <v>5.0276910770506138</v>
      </c>
      <c r="F6503" s="21">
        <v>4.9479394813652551</v>
      </c>
      <c r="G6503" s="20">
        <v>4.9423556146665817</v>
      </c>
      <c r="H6503" s="20">
        <v>5.1826868540414708</v>
      </c>
      <c r="I6503" s="20">
        <v>5.4647394243510021</v>
      </c>
      <c r="J6503" s="20">
        <v>5.8688798022520272</v>
      </c>
      <c r="K6503" s="20">
        <v>6.1221014035150008</v>
      </c>
      <c r="L6503" s="20">
        <v>6.3427214577910949</v>
      </c>
      <c r="M6503" s="20">
        <v>6.602506836491516</v>
      </c>
      <c r="N6503" s="20">
        <v>6.6984019959404861</v>
      </c>
    </row>
    <row r="6504" spans="1:14" x14ac:dyDescent="0.3">
      <c r="A6504" s="19">
        <v>34341</v>
      </c>
      <c r="B6504" s="20">
        <v>6.0690523211108989</v>
      </c>
      <c r="C6504" s="20">
        <v>5.1179806150535931</v>
      </c>
      <c r="D6504" s="20">
        <v>5.2097191065303576</v>
      </c>
      <c r="E6504" s="20">
        <v>4.9977036879605201</v>
      </c>
      <c r="F6504" s="21">
        <v>4.9214637127700147</v>
      </c>
      <c r="G6504" s="20">
        <v>4.9195370408956851</v>
      </c>
      <c r="H6504" s="20">
        <v>5.1691647262005533</v>
      </c>
      <c r="I6504" s="20">
        <v>5.453883365550019</v>
      </c>
      <c r="J6504" s="20">
        <v>5.8619390660210851</v>
      </c>
      <c r="K6504" s="20">
        <v>6.1134483409598843</v>
      </c>
      <c r="L6504" s="20">
        <v>6.3240622749353275</v>
      </c>
      <c r="M6504" s="20">
        <v>6.5978089868123302</v>
      </c>
      <c r="N6504" s="20">
        <v>6.6792648628966118</v>
      </c>
    </row>
    <row r="6505" spans="1:14" x14ac:dyDescent="0.3">
      <c r="A6505" s="19">
        <v>34340</v>
      </c>
      <c r="B6505" s="20">
        <v>5.7837729976816465</v>
      </c>
      <c r="C6505" s="20">
        <v>5.0725924613421469</v>
      </c>
      <c r="D6505" s="20">
        <v>5.1665624716239087</v>
      </c>
      <c r="E6505" s="20">
        <v>5.016033110772252</v>
      </c>
      <c r="F6505" s="21">
        <v>4.9596165531147625</v>
      </c>
      <c r="G6505" s="20">
        <v>4.9617303438384246</v>
      </c>
      <c r="H6505" s="20">
        <v>5.1993483182463374</v>
      </c>
      <c r="I6505" s="20">
        <v>5.4839412879203371</v>
      </c>
      <c r="J6505" s="20">
        <v>5.9045539293361022</v>
      </c>
      <c r="K6505" s="20">
        <v>6.1748301654699116</v>
      </c>
      <c r="L6505" s="20">
        <v>6.4088189384259948</v>
      </c>
      <c r="M6505" s="20">
        <v>6.6513744007939763</v>
      </c>
      <c r="N6505" s="20">
        <v>6.7583280222090583</v>
      </c>
    </row>
    <row r="6506" spans="1:14" x14ac:dyDescent="0.3">
      <c r="A6506" s="19">
        <v>34339</v>
      </c>
      <c r="B6506" s="20">
        <v>5.8522553969300954</v>
      </c>
      <c r="C6506" s="20">
        <v>5.175612454555619</v>
      </c>
      <c r="D6506" s="20">
        <v>5.2162881733894864</v>
      </c>
      <c r="E6506" s="20">
        <v>5.0491513341437564</v>
      </c>
      <c r="F6506" s="21">
        <v>4.9936556007384256</v>
      </c>
      <c r="G6506" s="20">
        <v>4.9896261457492592</v>
      </c>
      <c r="H6506" s="20">
        <v>5.207008132456207</v>
      </c>
      <c r="I6506" s="20">
        <v>5.4900452576493279</v>
      </c>
      <c r="J6506" s="20">
        <v>5.9137875539372606</v>
      </c>
      <c r="K6506" s="20">
        <v>6.1855095119309267</v>
      </c>
      <c r="L6506" s="20">
        <v>6.4165342432498118</v>
      </c>
      <c r="M6506" s="20">
        <v>6.5992592721360079</v>
      </c>
      <c r="N6506" s="20">
        <v>6.7162617998121812</v>
      </c>
    </row>
    <row r="6507" spans="1:14" x14ac:dyDescent="0.3">
      <c r="A6507" s="19">
        <v>34338</v>
      </c>
      <c r="B6507" s="20">
        <v>5.3678006882072609</v>
      </c>
      <c r="C6507" s="20">
        <v>4.9587949418808019</v>
      </c>
      <c r="D6507" s="20">
        <v>5.0520842382375388</v>
      </c>
      <c r="E6507" s="20">
        <v>4.9636329468098506</v>
      </c>
      <c r="F6507" s="21">
        <v>4.9345316705283393</v>
      </c>
      <c r="G6507" s="20">
        <v>4.9411297121669975</v>
      </c>
      <c r="H6507" s="20">
        <v>5.1658388874754948</v>
      </c>
      <c r="I6507" s="20">
        <v>5.446488700791229</v>
      </c>
      <c r="J6507" s="20">
        <v>5.8696318434897909</v>
      </c>
      <c r="K6507" s="20">
        <v>6.1392542824707075</v>
      </c>
      <c r="L6507" s="20">
        <v>6.3679158654000174</v>
      </c>
      <c r="M6507" s="20">
        <v>6.5632255833948365</v>
      </c>
      <c r="N6507" s="20">
        <v>6.6771477975220801</v>
      </c>
    </row>
    <row r="6508" spans="1:14" x14ac:dyDescent="0.3">
      <c r="A6508" s="19">
        <v>34334</v>
      </c>
      <c r="B6508" s="20">
        <v>5.619652833821517</v>
      </c>
      <c r="C6508" s="20">
        <v>5.0843491378114454</v>
      </c>
      <c r="D6508" s="20">
        <v>5.084677965096958</v>
      </c>
      <c r="E6508" s="20">
        <v>4.9277853400951521</v>
      </c>
      <c r="F6508" s="21">
        <v>4.8826169771098531</v>
      </c>
      <c r="G6508" s="20">
        <v>4.8760014726724474</v>
      </c>
      <c r="H6508" s="20">
        <v>5.0803040123857954</v>
      </c>
      <c r="I6508" s="20">
        <v>5.3607644710889666</v>
      </c>
      <c r="J6508" s="20">
        <v>5.7792492982159605</v>
      </c>
      <c r="K6508" s="20">
        <v>6.0344848063064189</v>
      </c>
      <c r="L6508" s="20">
        <v>6.2492946154027056</v>
      </c>
      <c r="M6508" s="20">
        <v>6.4848995312984083</v>
      </c>
      <c r="N6508" s="20">
        <v>6.5813172232138726</v>
      </c>
    </row>
    <row r="6509" spans="1:14" x14ac:dyDescent="0.3">
      <c r="A6509" s="19">
        <v>34333</v>
      </c>
      <c r="B6509" s="20">
        <v>5.9139372420233141</v>
      </c>
      <c r="C6509" s="20">
        <v>5.1933471450342061</v>
      </c>
      <c r="D6509" s="20">
        <v>5.1748620821876958</v>
      </c>
      <c r="E6509" s="20">
        <v>4.9751420416366461</v>
      </c>
      <c r="F6509" s="21">
        <v>4.9120747967438128</v>
      </c>
      <c r="G6509" s="20">
        <v>4.9002523742812976</v>
      </c>
      <c r="H6509" s="20">
        <v>5.0954114304934794</v>
      </c>
      <c r="I6509" s="20">
        <v>5.3659350077023618</v>
      </c>
      <c r="J6509" s="20">
        <v>5.7760648064081952</v>
      </c>
      <c r="K6509" s="20">
        <v>6.0337054154127143</v>
      </c>
      <c r="L6509" s="20">
        <v>6.2583629284173572</v>
      </c>
      <c r="M6509" s="20">
        <v>6.5034572414556706</v>
      </c>
      <c r="N6509" s="20">
        <v>6.6081130387104317</v>
      </c>
    </row>
    <row r="6510" spans="1:14" x14ac:dyDescent="0.3">
      <c r="A6510" s="19">
        <v>34332</v>
      </c>
      <c r="B6510" s="20">
        <v>5.8568652742590537</v>
      </c>
      <c r="C6510" s="20">
        <v>5.2570321232329409</v>
      </c>
      <c r="D6510" s="20">
        <v>5.1896658644691112</v>
      </c>
      <c r="E6510" s="20">
        <v>4.9934028201762084</v>
      </c>
      <c r="F6510" s="21">
        <v>4.9387712911466206</v>
      </c>
      <c r="G6510" s="20">
        <v>4.9227708587026164</v>
      </c>
      <c r="H6510" s="20">
        <v>5.0974204141748691</v>
      </c>
      <c r="I6510" s="20">
        <v>5.3636304104884074</v>
      </c>
      <c r="J6510" s="20">
        <v>5.7719697533981416</v>
      </c>
      <c r="K6510" s="20">
        <v>6.0244017890311685</v>
      </c>
      <c r="L6510" s="20">
        <v>6.2410230329887044</v>
      </c>
      <c r="M6510" s="20">
        <v>6.4870669743441951</v>
      </c>
      <c r="N6510" s="20">
        <v>6.5847188122209115</v>
      </c>
    </row>
    <row r="6511" spans="1:14" x14ac:dyDescent="0.3">
      <c r="A6511" s="19">
        <v>34327</v>
      </c>
      <c r="B6511" s="20">
        <v>6.0521599950982203</v>
      </c>
      <c r="C6511" s="20">
        <v>5.2334345977373342</v>
      </c>
      <c r="D6511" s="20">
        <v>5.2073240391986104</v>
      </c>
      <c r="E6511" s="20">
        <v>4.985760786053806</v>
      </c>
      <c r="F6511" s="21">
        <v>4.9131615050837469</v>
      </c>
      <c r="G6511" s="20">
        <v>4.898953435327952</v>
      </c>
      <c r="H6511" s="20">
        <v>5.0974048319665837</v>
      </c>
      <c r="I6511" s="20">
        <v>5.378948371075114</v>
      </c>
      <c r="J6511" s="20">
        <v>5.8147976834580541</v>
      </c>
      <c r="K6511" s="20">
        <v>6.0881744725580642</v>
      </c>
      <c r="L6511" s="20">
        <v>6.315126443281371</v>
      </c>
      <c r="M6511" s="20">
        <v>6.5326054936159581</v>
      </c>
      <c r="N6511" s="20">
        <v>6.638315958419974</v>
      </c>
    </row>
    <row r="6512" spans="1:14" x14ac:dyDescent="0.3">
      <c r="A6512" s="19">
        <v>34326</v>
      </c>
      <c r="B6512" s="20">
        <v>7.7240758921509762</v>
      </c>
      <c r="C6512" s="20">
        <v>5.9226714139731822</v>
      </c>
      <c r="D6512" s="20">
        <v>5.6954125857969409</v>
      </c>
      <c r="E6512" s="20">
        <v>5.193371344563916</v>
      </c>
      <c r="F6512" s="21">
        <v>5.0204394016939942</v>
      </c>
      <c r="G6512" s="20">
        <v>4.9669553664157524</v>
      </c>
      <c r="H6512" s="20">
        <v>5.128391684877518</v>
      </c>
      <c r="I6512" s="20">
        <v>5.3991335729115706</v>
      </c>
      <c r="J6512" s="20">
        <v>5.8300866032176035</v>
      </c>
      <c r="K6512" s="20">
        <v>6.1038102906677931</v>
      </c>
      <c r="L6512" s="20">
        <v>6.3294605286802152</v>
      </c>
      <c r="M6512" s="20">
        <v>6.5401057875894724</v>
      </c>
      <c r="N6512" s="20">
        <v>6.6455035961875755</v>
      </c>
    </row>
    <row r="6513" spans="1:14" x14ac:dyDescent="0.3">
      <c r="A6513" s="19">
        <v>34325</v>
      </c>
      <c r="B6513" s="20">
        <v>6.0783285116479053</v>
      </c>
      <c r="C6513" s="20">
        <v>5.2389162974461065</v>
      </c>
      <c r="D6513" s="20">
        <v>5.2409187585082062</v>
      </c>
      <c r="E6513" s="20">
        <v>5.0237378589135222</v>
      </c>
      <c r="F6513" s="21">
        <v>4.9512554749956452</v>
      </c>
      <c r="G6513" s="20">
        <v>4.9401905833992883</v>
      </c>
      <c r="H6513" s="20">
        <v>5.1543956455220901</v>
      </c>
      <c r="I6513" s="20">
        <v>5.4431084292913141</v>
      </c>
      <c r="J6513" s="20">
        <v>5.8837902028126177</v>
      </c>
      <c r="K6513" s="20">
        <v>6.1574442234107787</v>
      </c>
      <c r="L6513" s="20">
        <v>6.3813207972551016</v>
      </c>
      <c r="M6513" s="20">
        <v>6.581794523584894</v>
      </c>
      <c r="N6513" s="20">
        <v>6.6882495964201008</v>
      </c>
    </row>
    <row r="6514" spans="1:14" x14ac:dyDescent="0.3">
      <c r="A6514" s="19">
        <v>34324</v>
      </c>
      <c r="B6514" s="20">
        <v>5.5710258862717268</v>
      </c>
      <c r="C6514" s="20">
        <v>5.0951361571182705</v>
      </c>
      <c r="D6514" s="20">
        <v>5.1128342716472694</v>
      </c>
      <c r="E6514" s="20">
        <v>4.9802182366855492</v>
      </c>
      <c r="F6514" s="21">
        <v>4.9409937437459863</v>
      </c>
      <c r="G6514" s="20">
        <v>4.9372651329073465</v>
      </c>
      <c r="H6514" s="20">
        <v>5.1367721197259728</v>
      </c>
      <c r="I6514" s="20">
        <v>5.417795037922235</v>
      </c>
      <c r="J6514" s="20">
        <v>5.8586143684027459</v>
      </c>
      <c r="K6514" s="20">
        <v>6.1396619294793977</v>
      </c>
      <c r="L6514" s="20">
        <v>6.3785285315323605</v>
      </c>
      <c r="M6514" s="20">
        <v>6.589539909814806</v>
      </c>
      <c r="N6514" s="20">
        <v>6.7082531823177023</v>
      </c>
    </row>
    <row r="6515" spans="1:14" x14ac:dyDescent="0.3">
      <c r="A6515" s="19">
        <v>34323</v>
      </c>
      <c r="B6515" s="20">
        <v>5.7401820815335007</v>
      </c>
      <c r="C6515" s="20">
        <v>5.1631125347435667</v>
      </c>
      <c r="D6515" s="20">
        <v>5.1468510599337165</v>
      </c>
      <c r="E6515" s="20">
        <v>4.9718526273375065</v>
      </c>
      <c r="F6515" s="21">
        <v>4.9226527781382554</v>
      </c>
      <c r="G6515" s="20">
        <v>4.9132147042378929</v>
      </c>
      <c r="H6515" s="20">
        <v>5.1101169321369495</v>
      </c>
      <c r="I6515" s="20">
        <v>5.3923079120262472</v>
      </c>
      <c r="J6515" s="20">
        <v>5.8298639864772142</v>
      </c>
      <c r="K6515" s="20">
        <v>6.0991414024061497</v>
      </c>
      <c r="L6515" s="20">
        <v>6.3200103984661915</v>
      </c>
      <c r="M6515" s="20">
        <v>6.5638667962348594</v>
      </c>
      <c r="N6515" s="20">
        <v>6.6586642101494435</v>
      </c>
    </row>
    <row r="6516" spans="1:14" x14ac:dyDescent="0.3">
      <c r="A6516" s="19">
        <v>34320</v>
      </c>
      <c r="B6516" s="20">
        <v>5.839843656799717</v>
      </c>
      <c r="C6516" s="20">
        <v>5.2334574682267405</v>
      </c>
      <c r="D6516" s="20">
        <v>5.1822555463131064</v>
      </c>
      <c r="E6516" s="20">
        <v>5.0052646417139721</v>
      </c>
      <c r="F6516" s="21">
        <v>4.9501296599622169</v>
      </c>
      <c r="G6516" s="20">
        <v>4.9355871584444895</v>
      </c>
      <c r="H6516" s="20">
        <v>5.0880498458110637</v>
      </c>
      <c r="I6516" s="20">
        <v>5.353088553912003</v>
      </c>
      <c r="J6516" s="20">
        <v>5.8048167644044888</v>
      </c>
      <c r="K6516" s="20">
        <v>6.0960272759508944</v>
      </c>
      <c r="L6516" s="20">
        <v>6.3320327613032727</v>
      </c>
      <c r="M6516" s="20">
        <v>6.5506798783389382</v>
      </c>
      <c r="N6516" s="20">
        <v>6.658577618559459</v>
      </c>
    </row>
    <row r="6517" spans="1:14" x14ac:dyDescent="0.3">
      <c r="A6517" s="19">
        <v>34319</v>
      </c>
      <c r="B6517" s="20">
        <v>6.0894788059322327</v>
      </c>
      <c r="C6517" s="20">
        <v>5.2785355063059036</v>
      </c>
      <c r="D6517" s="20">
        <v>5.2167459980440771</v>
      </c>
      <c r="E6517" s="20">
        <v>4.9866158904360196</v>
      </c>
      <c r="F6517" s="21">
        <v>4.9128433048865325</v>
      </c>
      <c r="G6517" s="20">
        <v>4.8941527317854119</v>
      </c>
      <c r="H6517" s="20">
        <v>5.0673678614648709</v>
      </c>
      <c r="I6517" s="20">
        <v>5.3523645216835831</v>
      </c>
      <c r="J6517" s="20">
        <v>5.8374406783165647</v>
      </c>
      <c r="K6517" s="20">
        <v>6.1511062635913918</v>
      </c>
      <c r="L6517" s="20">
        <v>6.3980751489393581</v>
      </c>
      <c r="M6517" s="20">
        <v>6.5713048777769671</v>
      </c>
      <c r="N6517" s="20">
        <v>6.6934332278180459</v>
      </c>
    </row>
    <row r="6518" spans="1:14" x14ac:dyDescent="0.3">
      <c r="A6518" s="19">
        <v>34318</v>
      </c>
      <c r="B6518" s="20">
        <v>6.282821425268315</v>
      </c>
      <c r="C6518" s="20">
        <v>5.389730513777093</v>
      </c>
      <c r="D6518" s="20">
        <v>5.2655950644385943</v>
      </c>
      <c r="E6518" s="20">
        <v>4.9832136096203046</v>
      </c>
      <c r="F6518" s="21">
        <v>4.8994185715167884</v>
      </c>
      <c r="G6518" s="20">
        <v>4.8720538081858935</v>
      </c>
      <c r="H6518" s="20">
        <v>5.0476237705239511</v>
      </c>
      <c r="I6518" s="20">
        <v>5.350363970536911</v>
      </c>
      <c r="J6518" s="20">
        <v>5.8639191271477449</v>
      </c>
      <c r="K6518" s="20">
        <v>6.1913619176886536</v>
      </c>
      <c r="L6518" s="20">
        <v>6.4452037007868928</v>
      </c>
      <c r="M6518" s="20">
        <v>6.60636826912926</v>
      </c>
      <c r="N6518" s="20">
        <v>6.7355380741172315</v>
      </c>
    </row>
    <row r="6519" spans="1:14" x14ac:dyDescent="0.3">
      <c r="A6519" s="19">
        <v>34317</v>
      </c>
      <c r="B6519" s="20">
        <v>6.4142982570285998</v>
      </c>
      <c r="C6519" s="20">
        <v>5.438546658075551</v>
      </c>
      <c r="D6519" s="20">
        <v>5.2753155077450629</v>
      </c>
      <c r="E6519" s="20">
        <v>4.9555001720342746</v>
      </c>
      <c r="F6519" s="21">
        <v>4.8623358827387824</v>
      </c>
      <c r="G6519" s="20">
        <v>4.8290568985352706</v>
      </c>
      <c r="H6519" s="20">
        <v>5.0061281042078205</v>
      </c>
      <c r="I6519" s="20">
        <v>5.3208822574174972</v>
      </c>
      <c r="J6519" s="20">
        <v>5.8622586643766894</v>
      </c>
      <c r="K6519" s="20">
        <v>6.2131130098867882</v>
      </c>
      <c r="L6519" s="20">
        <v>6.4824760392508098</v>
      </c>
      <c r="M6519" s="20">
        <v>6.6242156637223646</v>
      </c>
      <c r="N6519" s="20">
        <v>6.7648149271122993</v>
      </c>
    </row>
    <row r="6520" spans="1:14" x14ac:dyDescent="0.3">
      <c r="A6520" s="19">
        <v>34316</v>
      </c>
      <c r="B6520" s="20">
        <v>6.2861391660725729</v>
      </c>
      <c r="C6520" s="20">
        <v>5.3510915750291845</v>
      </c>
      <c r="D6520" s="20">
        <v>5.2257229101783391</v>
      </c>
      <c r="E6520" s="20">
        <v>4.9311111971380397</v>
      </c>
      <c r="F6520" s="21">
        <v>4.8435961023407188</v>
      </c>
      <c r="G6520" s="20">
        <v>4.815537256482461</v>
      </c>
      <c r="H6520" s="20">
        <v>5.0020736476626295</v>
      </c>
      <c r="I6520" s="20">
        <v>5.3191455689134877</v>
      </c>
      <c r="J6520" s="20">
        <v>5.8639756355677601</v>
      </c>
      <c r="K6520" s="20">
        <v>6.2148513795262987</v>
      </c>
      <c r="L6520" s="20">
        <v>6.4786147678707078</v>
      </c>
      <c r="M6520" s="20">
        <v>6.5908307368314025</v>
      </c>
      <c r="N6520" s="20">
        <v>6.7324474875307621</v>
      </c>
    </row>
    <row r="6521" spans="1:14" x14ac:dyDescent="0.3">
      <c r="A6521" s="19">
        <v>34313</v>
      </c>
      <c r="B6521" s="20">
        <v>6.2027195687819532</v>
      </c>
      <c r="C6521" s="20">
        <v>5.3833962672509328</v>
      </c>
      <c r="D6521" s="20">
        <v>5.2298615295223296</v>
      </c>
      <c r="E6521" s="20">
        <v>4.9434407391033606</v>
      </c>
      <c r="F6521" s="21">
        <v>4.8649305611389</v>
      </c>
      <c r="G6521" s="20">
        <v>4.8352611072613492</v>
      </c>
      <c r="H6521" s="20">
        <v>5.0169324891945362</v>
      </c>
      <c r="I6521" s="20">
        <v>5.3367493692616153</v>
      </c>
      <c r="J6521" s="20">
        <v>5.8841864936374639</v>
      </c>
      <c r="K6521" s="20">
        <v>6.2363164038453087</v>
      </c>
      <c r="L6521" s="20">
        <v>6.5084631265123729</v>
      </c>
      <c r="M6521" s="20">
        <v>6.6483450038463516</v>
      </c>
      <c r="N6521" s="20">
        <v>6.7947547152716989</v>
      </c>
    </row>
    <row r="6522" spans="1:14" x14ac:dyDescent="0.3">
      <c r="A6522" s="19">
        <v>34312</v>
      </c>
      <c r="B6522" s="20">
        <v>6.356691277123339</v>
      </c>
      <c r="C6522" s="20">
        <v>5.3470602871482615</v>
      </c>
      <c r="D6522" s="20">
        <v>5.2291336271121782</v>
      </c>
      <c r="E6522" s="20">
        <v>4.9202298805572289</v>
      </c>
      <c r="F6522" s="21">
        <v>4.8266205294320539</v>
      </c>
      <c r="G6522" s="20">
        <v>4.798399552730042</v>
      </c>
      <c r="H6522" s="20">
        <v>4.9961118838713254</v>
      </c>
      <c r="I6522" s="20">
        <v>5.3232030982059397</v>
      </c>
      <c r="J6522" s="20">
        <v>5.8841077180051888</v>
      </c>
      <c r="K6522" s="20">
        <v>6.2499533434640835</v>
      </c>
      <c r="L6522" s="20">
        <v>6.5371948364107784</v>
      </c>
      <c r="M6522" s="20">
        <v>6.6526440400846978</v>
      </c>
      <c r="N6522" s="20">
        <v>6.818816257549873</v>
      </c>
    </row>
    <row r="6523" spans="1:14" x14ac:dyDescent="0.3">
      <c r="A6523" s="19">
        <v>34311</v>
      </c>
      <c r="B6523" s="20">
        <v>5.937386507631615</v>
      </c>
      <c r="C6523" s="20">
        <v>5.1633342931246489</v>
      </c>
      <c r="D6523" s="20">
        <v>5.1318717169197239</v>
      </c>
      <c r="E6523" s="20">
        <v>4.9106187956205156</v>
      </c>
      <c r="F6523" s="21">
        <v>4.8424820318238719</v>
      </c>
      <c r="G6523" s="20">
        <v>4.8283696252500263</v>
      </c>
      <c r="H6523" s="20">
        <v>5.0442217477709246</v>
      </c>
      <c r="I6523" s="20">
        <v>5.3705690685949961</v>
      </c>
      <c r="J6523" s="20">
        <v>5.9207722636017888</v>
      </c>
      <c r="K6523" s="20">
        <v>6.2787572806422602</v>
      </c>
      <c r="L6523" s="20">
        <v>6.5642318966441566</v>
      </c>
      <c r="M6523" s="20">
        <v>6.7055271671917094</v>
      </c>
      <c r="N6523" s="20">
        <v>6.8657159307232156</v>
      </c>
    </row>
    <row r="6524" spans="1:14" x14ac:dyDescent="0.3">
      <c r="A6524" s="19">
        <v>34310</v>
      </c>
      <c r="B6524" s="20">
        <v>5.7328819317754576</v>
      </c>
      <c r="C6524" s="20">
        <v>5.1039690839331868</v>
      </c>
      <c r="D6524" s="20">
        <v>5.1030469318397049</v>
      </c>
      <c r="E6524" s="20">
        <v>4.9206112452154667</v>
      </c>
      <c r="F6524" s="21">
        <v>4.8673780489586127</v>
      </c>
      <c r="G6524" s="20">
        <v>4.8592393124247755</v>
      </c>
      <c r="H6524" s="20">
        <v>5.089200220747248</v>
      </c>
      <c r="I6524" s="20">
        <v>5.4235022251492921</v>
      </c>
      <c r="J6524" s="20">
        <v>5.9775600314117776</v>
      </c>
      <c r="K6524" s="20">
        <v>6.3370082475060787</v>
      </c>
      <c r="L6524" s="20">
        <v>6.6299783492651487</v>
      </c>
      <c r="M6524" s="20">
        <v>6.7940750333721081</v>
      </c>
      <c r="N6524" s="20">
        <v>6.9588216788846315</v>
      </c>
    </row>
    <row r="6525" spans="1:14" x14ac:dyDescent="0.3">
      <c r="A6525" s="19">
        <v>34309</v>
      </c>
      <c r="B6525" s="20">
        <v>5.6276766311465387</v>
      </c>
      <c r="C6525" s="20">
        <v>4.9961092938485034</v>
      </c>
      <c r="D6525" s="20">
        <v>5.044934782999821</v>
      </c>
      <c r="E6525" s="20">
        <v>4.8881088891317432</v>
      </c>
      <c r="F6525" s="21">
        <v>4.8371977409478868</v>
      </c>
      <c r="G6525" s="20">
        <v>4.834980285701179</v>
      </c>
      <c r="H6525" s="20">
        <v>5.0701905089336137</v>
      </c>
      <c r="I6525" s="20">
        <v>5.4028818318295402</v>
      </c>
      <c r="J6525" s="20">
        <v>5.9638816380575914</v>
      </c>
      <c r="K6525" s="20">
        <v>6.330989581291254</v>
      </c>
      <c r="L6525" s="20">
        <v>6.6263619270161893</v>
      </c>
      <c r="M6525" s="20">
        <v>6.8060095334234019</v>
      </c>
      <c r="N6525" s="20">
        <v>6.9649900125656119</v>
      </c>
    </row>
    <row r="6526" spans="1:14" x14ac:dyDescent="0.3">
      <c r="A6526" s="19">
        <v>34306</v>
      </c>
      <c r="B6526" s="20">
        <v>5.7338745451323376</v>
      </c>
      <c r="C6526" s="20">
        <v>5.1738822715693349</v>
      </c>
      <c r="D6526" s="20">
        <v>5.1473129036529883</v>
      </c>
      <c r="E6526" s="20">
        <v>4.9639169925637123</v>
      </c>
      <c r="F6526" s="21">
        <v>4.9159613610051078</v>
      </c>
      <c r="G6526" s="20">
        <v>4.9057169531716394</v>
      </c>
      <c r="H6526" s="20">
        <v>5.1296785986923465</v>
      </c>
      <c r="I6526" s="20">
        <v>5.4712398536209852</v>
      </c>
      <c r="J6526" s="20">
        <v>6.0435436368459907</v>
      </c>
      <c r="K6526" s="20">
        <v>6.3995633656286648</v>
      </c>
      <c r="L6526" s="20">
        <v>6.6605089929384347</v>
      </c>
      <c r="M6526" s="20">
        <v>6.8320259805521317</v>
      </c>
      <c r="N6526" s="20">
        <v>6.9587417758706822</v>
      </c>
    </row>
    <row r="6527" spans="1:14" x14ac:dyDescent="0.3">
      <c r="A6527" s="19">
        <v>34305</v>
      </c>
      <c r="B6527" s="20">
        <v>5.7188250940247904</v>
      </c>
      <c r="C6527" s="20">
        <v>5.0052980853474924</v>
      </c>
      <c r="D6527" s="20">
        <v>5.1277861200975767</v>
      </c>
      <c r="E6527" s="20">
        <v>4.9911730604058304</v>
      </c>
      <c r="F6527" s="21">
        <v>4.9358456046160777</v>
      </c>
      <c r="G6527" s="20">
        <v>4.9414352037935823</v>
      </c>
      <c r="H6527" s="20">
        <v>5.2048306844716858</v>
      </c>
      <c r="I6527" s="20">
        <v>5.5522211068602223</v>
      </c>
      <c r="J6527" s="20">
        <v>6.1163183139169144</v>
      </c>
      <c r="K6527" s="20">
        <v>6.4584262423896126</v>
      </c>
      <c r="L6527" s="20">
        <v>6.6972702980840069</v>
      </c>
      <c r="M6527" s="20">
        <v>6.830663755579951</v>
      </c>
      <c r="N6527" s="20">
        <v>6.945991471264735</v>
      </c>
    </row>
    <row r="6528" spans="1:14" x14ac:dyDescent="0.3">
      <c r="A6528" s="19">
        <v>34304</v>
      </c>
      <c r="B6528" s="20">
        <v>5.1591865015168441</v>
      </c>
      <c r="C6528" s="20">
        <v>4.8052386146785437</v>
      </c>
      <c r="D6528" s="20">
        <v>5.0202661492670551</v>
      </c>
      <c r="E6528" s="20">
        <v>4.9863491519068592</v>
      </c>
      <c r="F6528" s="21">
        <v>4.9698969316852191</v>
      </c>
      <c r="G6528" s="20">
        <v>4.992095005392005</v>
      </c>
      <c r="H6528" s="20">
        <v>5.2734638495335986</v>
      </c>
      <c r="I6528" s="20">
        <v>5.6097711531675154</v>
      </c>
      <c r="J6528" s="20">
        <v>6.1375126298739335</v>
      </c>
      <c r="K6528" s="20">
        <v>6.451674463835789</v>
      </c>
      <c r="L6528" s="20">
        <v>6.6612140083989164</v>
      </c>
      <c r="M6528" s="20">
        <v>6.7786233942738701</v>
      </c>
      <c r="N6528" s="20">
        <v>6.8727554584597419</v>
      </c>
    </row>
    <row r="6529" spans="1:14" x14ac:dyDescent="0.3">
      <c r="A6529" s="19">
        <v>34303</v>
      </c>
      <c r="B6529" s="20">
        <v>4.8783122604679772</v>
      </c>
      <c r="C6529" s="20">
        <v>4.7246641551603368</v>
      </c>
      <c r="D6529" s="20">
        <v>4.9769825454640237</v>
      </c>
      <c r="E6529" s="20">
        <v>5.0033727930621383</v>
      </c>
      <c r="F6529" s="21">
        <v>5.0063111889809271</v>
      </c>
      <c r="G6529" s="20">
        <v>5.0361421983611629</v>
      </c>
      <c r="H6529" s="20">
        <v>5.3323171879659004</v>
      </c>
      <c r="I6529" s="20">
        <v>5.6925414550420763</v>
      </c>
      <c r="J6529" s="20">
        <v>6.2535691278752221</v>
      </c>
      <c r="K6529" s="20">
        <v>6.5765758558425613</v>
      </c>
      <c r="L6529" s="20">
        <v>6.7880656776551023</v>
      </c>
      <c r="M6529" s="20">
        <v>6.9033703141190852</v>
      </c>
      <c r="N6529" s="20">
        <v>6.9997866656916035</v>
      </c>
    </row>
    <row r="6530" spans="1:14" x14ac:dyDescent="0.3">
      <c r="A6530" s="19">
        <v>34302</v>
      </c>
      <c r="B6530" s="20">
        <v>5.3014734677117819</v>
      </c>
      <c r="C6530" s="20">
        <v>4.8490434814364196</v>
      </c>
      <c r="D6530" s="20">
        <v>5.0843088530506773</v>
      </c>
      <c r="E6530" s="20">
        <v>5.0342169800454917</v>
      </c>
      <c r="F6530" s="21">
        <v>5.0101488041437916</v>
      </c>
      <c r="G6530" s="20">
        <v>5.0334977409209198</v>
      </c>
      <c r="H6530" s="20">
        <v>5.3448330331964211</v>
      </c>
      <c r="I6530" s="20">
        <v>5.7133778084375892</v>
      </c>
      <c r="J6530" s="20">
        <v>6.281771979029025</v>
      </c>
      <c r="K6530" s="20">
        <v>6.6154591118526413</v>
      </c>
      <c r="L6530" s="20">
        <v>6.8501342377520871</v>
      </c>
      <c r="M6530" s="20">
        <v>7.0003094397415397</v>
      </c>
      <c r="N6530" s="20">
        <v>7.1120045217999657</v>
      </c>
    </row>
    <row r="6531" spans="1:14" x14ac:dyDescent="0.3">
      <c r="A6531" s="19">
        <v>34299</v>
      </c>
      <c r="B6531" s="20">
        <v>5.3972076948437593</v>
      </c>
      <c r="C6531" s="20">
        <v>4.875197258043265</v>
      </c>
      <c r="D6531" s="20">
        <v>5.1040296644805583</v>
      </c>
      <c r="E6531" s="20">
        <v>5.0351548625443643</v>
      </c>
      <c r="F6531" s="21">
        <v>5.0052424090090923</v>
      </c>
      <c r="G6531" s="20">
        <v>5.0267292886912198</v>
      </c>
      <c r="H6531" s="20">
        <v>5.3384966482157692</v>
      </c>
      <c r="I6531" s="20">
        <v>5.7095397922500934</v>
      </c>
      <c r="J6531" s="20">
        <v>6.286393963457046</v>
      </c>
      <c r="K6531" s="20">
        <v>6.6294115173644519</v>
      </c>
      <c r="L6531" s="20">
        <v>6.8803717301256455</v>
      </c>
      <c r="M6531" s="20">
        <v>7.0455080435577573</v>
      </c>
      <c r="N6531" s="20">
        <v>7.1711406474378157</v>
      </c>
    </row>
    <row r="6532" spans="1:14" x14ac:dyDescent="0.3">
      <c r="A6532" s="19">
        <v>34298</v>
      </c>
      <c r="B6532" s="20">
        <v>5.3746927032048202</v>
      </c>
      <c r="C6532" s="20">
        <v>4.9736017450597938</v>
      </c>
      <c r="D6532" s="20">
        <v>5.1470951197340362</v>
      </c>
      <c r="E6532" s="20">
        <v>5.0780957825838895</v>
      </c>
      <c r="F6532" s="21">
        <v>5.0555371339361326</v>
      </c>
      <c r="G6532" s="20">
        <v>5.0721362371239733</v>
      </c>
      <c r="H6532" s="20">
        <v>5.3643422420715785</v>
      </c>
      <c r="I6532" s="20">
        <v>5.7291505442345496</v>
      </c>
      <c r="J6532" s="20">
        <v>6.3015435183068877</v>
      </c>
      <c r="K6532" s="20">
        <v>6.6419403768900995</v>
      </c>
      <c r="L6532" s="20">
        <v>6.896741090087831</v>
      </c>
      <c r="M6532" s="20">
        <v>7.1118339474457359</v>
      </c>
      <c r="N6532" s="20">
        <v>7.2322538303757913</v>
      </c>
    </row>
    <row r="6533" spans="1:14" x14ac:dyDescent="0.3">
      <c r="A6533" s="19">
        <v>34297</v>
      </c>
      <c r="B6533" s="20">
        <v>5.4599603311107874</v>
      </c>
      <c r="C6533" s="20">
        <v>5.0583816747784809</v>
      </c>
      <c r="D6533" s="20">
        <v>5.1954999280519214</v>
      </c>
      <c r="E6533" s="20">
        <v>5.1037200917271131</v>
      </c>
      <c r="F6533" s="21">
        <v>5.0801477786101144</v>
      </c>
      <c r="G6533" s="20">
        <v>5.0923410110453657</v>
      </c>
      <c r="H6533" s="20">
        <v>5.3793220004729445</v>
      </c>
      <c r="I6533" s="20">
        <v>5.7412618787549938</v>
      </c>
      <c r="J6533" s="20">
        <v>6.3111820781803436</v>
      </c>
      <c r="K6533" s="20">
        <v>6.6588676342689919</v>
      </c>
      <c r="L6533" s="20">
        <v>6.9275153767367126</v>
      </c>
      <c r="M6533" s="20">
        <v>7.1387191153416243</v>
      </c>
      <c r="N6533" s="20">
        <v>7.2712416581886243</v>
      </c>
    </row>
    <row r="6534" spans="1:14" x14ac:dyDescent="0.3">
      <c r="A6534" s="19">
        <v>34296</v>
      </c>
      <c r="B6534" s="20">
        <v>5.5458507520710771</v>
      </c>
      <c r="C6534" s="20">
        <v>5.0620914395880661</v>
      </c>
      <c r="D6534" s="20">
        <v>5.2167993413548093</v>
      </c>
      <c r="E6534" s="20">
        <v>5.1224529074687712</v>
      </c>
      <c r="F6534" s="21">
        <v>5.0912641749615775</v>
      </c>
      <c r="G6534" s="20">
        <v>5.1043642895086014</v>
      </c>
      <c r="H6534" s="20">
        <v>5.3918623347573513</v>
      </c>
      <c r="I6534" s="20">
        <v>5.7458291256190419</v>
      </c>
      <c r="J6534" s="20">
        <v>6.3006844717609791</v>
      </c>
      <c r="K6534" s="20">
        <v>6.6437084078039215</v>
      </c>
      <c r="L6534" s="20">
        <v>6.920475150578544</v>
      </c>
      <c r="M6534" s="20">
        <v>7.1783525795913263</v>
      </c>
      <c r="N6534" s="20">
        <v>7.3111083993635848</v>
      </c>
    </row>
    <row r="6535" spans="1:14" x14ac:dyDescent="0.3">
      <c r="A6535" s="19">
        <v>34295</v>
      </c>
      <c r="B6535" s="20">
        <v>5.4134932784163663</v>
      </c>
      <c r="C6535" s="20">
        <v>5.1100790744731821</v>
      </c>
      <c r="D6535" s="20">
        <v>5.2387944585177841</v>
      </c>
      <c r="E6535" s="20">
        <v>5.1724399846346865</v>
      </c>
      <c r="F6535" s="21">
        <v>5.1563592273771555</v>
      </c>
      <c r="G6535" s="20">
        <v>5.1688564422297807</v>
      </c>
      <c r="H6535" s="20">
        <v>5.4308745713822093</v>
      </c>
      <c r="I6535" s="20">
        <v>5.7720538340400429</v>
      </c>
      <c r="J6535" s="20">
        <v>6.3175691149848134</v>
      </c>
      <c r="K6535" s="20">
        <v>6.6587490825010907</v>
      </c>
      <c r="L6535" s="20">
        <v>6.9404468307486464</v>
      </c>
      <c r="M6535" s="20">
        <v>7.2219888965713874</v>
      </c>
      <c r="N6535" s="20">
        <v>7.3545605400432557</v>
      </c>
    </row>
    <row r="6536" spans="1:14" x14ac:dyDescent="0.3">
      <c r="A6536" s="19">
        <v>34292</v>
      </c>
      <c r="B6536" s="20">
        <v>5.6652895314161071</v>
      </c>
      <c r="C6536" s="20">
        <v>5.1754848289866793</v>
      </c>
      <c r="D6536" s="20">
        <v>5.2743948987147142</v>
      </c>
      <c r="E6536" s="20">
        <v>5.1511150247803164</v>
      </c>
      <c r="F6536" s="21">
        <v>5.117610094103779</v>
      </c>
      <c r="G6536" s="20">
        <v>5.1237592295596341</v>
      </c>
      <c r="H6536" s="20">
        <v>5.3921263670708033</v>
      </c>
      <c r="I6536" s="20">
        <v>5.7364577815174149</v>
      </c>
      <c r="J6536" s="20">
        <v>6.2716209855057983</v>
      </c>
      <c r="K6536" s="20">
        <v>6.5954487132243873</v>
      </c>
      <c r="L6536" s="20">
        <v>6.8556977106900918</v>
      </c>
      <c r="M6536" s="20">
        <v>7.1401227734430277</v>
      </c>
      <c r="N6536" s="20">
        <v>7.2555336222701889</v>
      </c>
    </row>
    <row r="6537" spans="1:14" x14ac:dyDescent="0.3">
      <c r="A6537" s="19">
        <v>34291</v>
      </c>
      <c r="B6537" s="20">
        <v>5.4964739790543859</v>
      </c>
      <c r="C6537" s="20">
        <v>5.0950901334562211</v>
      </c>
      <c r="D6537" s="20">
        <v>5.2357245679548381</v>
      </c>
      <c r="E6537" s="20">
        <v>5.1583325795285191</v>
      </c>
      <c r="F6537" s="21">
        <v>5.1332497648871165</v>
      </c>
      <c r="G6537" s="20">
        <v>5.1458423113703562</v>
      </c>
      <c r="H6537" s="20">
        <v>5.4180242416855631</v>
      </c>
      <c r="I6537" s="20">
        <v>5.7601621834019108</v>
      </c>
      <c r="J6537" s="20">
        <v>6.2894235154381999</v>
      </c>
      <c r="K6537" s="20">
        <v>6.6064785331846112</v>
      </c>
      <c r="L6537" s="20">
        <v>6.8586886441001838</v>
      </c>
      <c r="M6537" s="20">
        <v>7.1455902509639939</v>
      </c>
      <c r="N6537" s="20">
        <v>7.2541951011958927</v>
      </c>
    </row>
    <row r="6538" spans="1:14" x14ac:dyDescent="0.3">
      <c r="A6538" s="19">
        <v>34290</v>
      </c>
      <c r="B6538" s="20">
        <v>6.1098844440769629</v>
      </c>
      <c r="C6538" s="20">
        <v>5.4154190357589549</v>
      </c>
      <c r="D6538" s="20">
        <v>5.4321306596034784</v>
      </c>
      <c r="E6538" s="20">
        <v>5.2327473194667702</v>
      </c>
      <c r="F6538" s="21">
        <v>5.1760447900092403</v>
      </c>
      <c r="G6538" s="20">
        <v>5.1691617737838671</v>
      </c>
      <c r="H6538" s="20">
        <v>5.4185197336905171</v>
      </c>
      <c r="I6538" s="20">
        <v>5.7546810523428489</v>
      </c>
      <c r="J6538" s="20">
        <v>6.2845891451478861</v>
      </c>
      <c r="K6538" s="20">
        <v>6.6088202524133797</v>
      </c>
      <c r="L6538" s="20">
        <v>6.8667010205471852</v>
      </c>
      <c r="M6538" s="20">
        <v>7.1240217321911441</v>
      </c>
      <c r="N6538" s="20">
        <v>7.2428789851177049</v>
      </c>
    </row>
    <row r="6539" spans="1:14" x14ac:dyDescent="0.3">
      <c r="A6539" s="19">
        <v>34289</v>
      </c>
      <c r="B6539" s="20">
        <v>5.9193733324792959</v>
      </c>
      <c r="C6539" s="20">
        <v>5.3884733404975851</v>
      </c>
      <c r="D6539" s="20">
        <v>5.4260916765701861</v>
      </c>
      <c r="E6539" s="20">
        <v>5.2850090305294355</v>
      </c>
      <c r="F6539" s="21">
        <v>5.2418740711450624</v>
      </c>
      <c r="G6539" s="20">
        <v>5.23990179978931</v>
      </c>
      <c r="H6539" s="20">
        <v>5.4749220447387312</v>
      </c>
      <c r="I6539" s="20">
        <v>5.8105877192004085</v>
      </c>
      <c r="J6539" s="20">
        <v>6.3543539535173306</v>
      </c>
      <c r="K6539" s="20">
        <v>6.6897340324554717</v>
      </c>
      <c r="L6539" s="20">
        <v>6.9555001204494173</v>
      </c>
      <c r="M6539" s="20">
        <v>7.1879324983941633</v>
      </c>
      <c r="N6539" s="20">
        <v>7.3164334839067031</v>
      </c>
    </row>
    <row r="6540" spans="1:14" x14ac:dyDescent="0.3">
      <c r="A6540" s="19">
        <v>34288</v>
      </c>
      <c r="B6540" s="20">
        <v>6.0204195159287082</v>
      </c>
      <c r="C6540" s="20">
        <v>5.4414344692551797</v>
      </c>
      <c r="D6540" s="20">
        <v>5.4511517770324147</v>
      </c>
      <c r="E6540" s="20">
        <v>5.2866984127738421</v>
      </c>
      <c r="F6540" s="21">
        <v>5.2383749461481228</v>
      </c>
      <c r="G6540" s="20">
        <v>5.2322554969995547</v>
      </c>
      <c r="H6540" s="20">
        <v>5.4626180497929688</v>
      </c>
      <c r="I6540" s="20">
        <v>5.80167197182202</v>
      </c>
      <c r="J6540" s="20">
        <v>6.3563052572812513</v>
      </c>
      <c r="K6540" s="20">
        <v>6.7035605400693523</v>
      </c>
      <c r="L6540" s="20">
        <v>6.98113634171757</v>
      </c>
      <c r="M6540" s="20">
        <v>7.2021216339082228</v>
      </c>
      <c r="N6540" s="20">
        <v>7.34145518172941</v>
      </c>
    </row>
    <row r="6541" spans="1:14" x14ac:dyDescent="0.3">
      <c r="A6541" s="19">
        <v>34285</v>
      </c>
      <c r="B6541" s="20">
        <v>6.348584066541461</v>
      </c>
      <c r="C6541" s="20">
        <v>5.5478955049006338</v>
      </c>
      <c r="D6541" s="20">
        <v>5.5216382119315117</v>
      </c>
      <c r="E6541" s="20">
        <v>5.2985490658791869</v>
      </c>
      <c r="F6541" s="21">
        <v>5.2278271883793694</v>
      </c>
      <c r="G6541" s="20">
        <v>5.21402481324838</v>
      </c>
      <c r="H6541" s="20">
        <v>5.4425858755520444</v>
      </c>
      <c r="I6541" s="20">
        <v>5.7880492172570586</v>
      </c>
      <c r="J6541" s="20">
        <v>6.3533566787208731</v>
      </c>
      <c r="K6541" s="20">
        <v>6.7051095340546771</v>
      </c>
      <c r="L6541" s="20">
        <v>6.9855470188783144</v>
      </c>
      <c r="M6541" s="20">
        <v>7.2082394418625864</v>
      </c>
      <c r="N6541" s="20">
        <v>7.3498210965768092</v>
      </c>
    </row>
    <row r="6542" spans="1:14" x14ac:dyDescent="0.3">
      <c r="A6542" s="19">
        <v>34284</v>
      </c>
      <c r="B6542" s="20">
        <v>5.8804505876790589</v>
      </c>
      <c r="C6542" s="20">
        <v>5.3581123006323708</v>
      </c>
      <c r="D6542" s="20">
        <v>5.400729404078815</v>
      </c>
      <c r="E6542" s="20">
        <v>5.2629529188211581</v>
      </c>
      <c r="F6542" s="21">
        <v>5.2209603690733504</v>
      </c>
      <c r="G6542" s="20">
        <v>5.2197559234299886</v>
      </c>
      <c r="H6542" s="20">
        <v>5.4623746405762779</v>
      </c>
      <c r="I6542" s="20">
        <v>5.816237220374866</v>
      </c>
      <c r="J6542" s="20">
        <v>6.401989074872847</v>
      </c>
      <c r="K6542" s="20">
        <v>6.7757465426402446</v>
      </c>
      <c r="L6542" s="20">
        <v>7.0831915651297255</v>
      </c>
      <c r="M6542" s="20">
        <v>7.3002144276034668</v>
      </c>
      <c r="N6542" s="20">
        <v>7.463912873389055</v>
      </c>
    </row>
    <row r="6543" spans="1:14" x14ac:dyDescent="0.3">
      <c r="A6543" s="19">
        <v>34283</v>
      </c>
      <c r="B6543" s="20">
        <v>6.1288952854301986</v>
      </c>
      <c r="C6543" s="20">
        <v>5.5471961079397598</v>
      </c>
      <c r="D6543" s="20">
        <v>5.4868305949186205</v>
      </c>
      <c r="E6543" s="20">
        <v>5.2819937436708866</v>
      </c>
      <c r="F6543" s="21">
        <v>5.2301606744254299</v>
      </c>
      <c r="G6543" s="20">
        <v>5.2156800422659337</v>
      </c>
      <c r="H6543" s="20">
        <v>5.4457655976607482</v>
      </c>
      <c r="I6543" s="20">
        <v>5.8072777960269475</v>
      </c>
      <c r="J6543" s="20">
        <v>6.4039503938439992</v>
      </c>
      <c r="K6543" s="20">
        <v>6.7768652362510045</v>
      </c>
      <c r="L6543" s="20">
        <v>7.0753518014914594</v>
      </c>
      <c r="M6543" s="20">
        <v>7.3009000695886854</v>
      </c>
      <c r="N6543" s="20">
        <v>7.4522486409719599</v>
      </c>
    </row>
    <row r="6544" spans="1:14" x14ac:dyDescent="0.3">
      <c r="A6544" s="19">
        <v>34282</v>
      </c>
      <c r="B6544" s="20">
        <v>5.9884424393147384</v>
      </c>
      <c r="C6544" s="20">
        <v>5.4586337536805623</v>
      </c>
      <c r="D6544" s="20">
        <v>5.4330505410430323</v>
      </c>
      <c r="E6544" s="20">
        <v>5.2602382791668614</v>
      </c>
      <c r="F6544" s="21">
        <v>5.2143668244904662</v>
      </c>
      <c r="G6544" s="20">
        <v>5.2048182975870647</v>
      </c>
      <c r="H6544" s="20">
        <v>5.4347060280062607</v>
      </c>
      <c r="I6544" s="20">
        <v>5.7918285016221054</v>
      </c>
      <c r="J6544" s="20">
        <v>6.385189407624944</v>
      </c>
      <c r="K6544" s="20">
        <v>6.7568623761121822</v>
      </c>
      <c r="L6544" s="20">
        <v>7.0539476132958612</v>
      </c>
      <c r="M6544" s="20">
        <v>7.2963649425572275</v>
      </c>
      <c r="N6544" s="20">
        <v>7.4422469621922804</v>
      </c>
    </row>
    <row r="6545" spans="1:14" x14ac:dyDescent="0.3">
      <c r="A6545" s="19">
        <v>34281</v>
      </c>
      <c r="B6545" s="20">
        <v>6.1579865898620412</v>
      </c>
      <c r="C6545" s="20">
        <v>5.5189357261348562</v>
      </c>
      <c r="D6545" s="20">
        <v>5.4718140439337883</v>
      </c>
      <c r="E6545" s="20">
        <v>5.2584263008368319</v>
      </c>
      <c r="F6545" s="21">
        <v>5.2028095206594021</v>
      </c>
      <c r="G6545" s="20">
        <v>5.1890865965845379</v>
      </c>
      <c r="H6545" s="20">
        <v>5.4344633414416563</v>
      </c>
      <c r="I6545" s="20">
        <v>5.8107569771320442</v>
      </c>
      <c r="J6545" s="20">
        <v>6.4266528918087404</v>
      </c>
      <c r="K6545" s="20">
        <v>6.8175932954226992</v>
      </c>
      <c r="L6545" s="20">
        <v>7.1400089660616519</v>
      </c>
      <c r="M6545" s="20">
        <v>7.3639513960670842</v>
      </c>
      <c r="N6545" s="20">
        <v>7.5357042563244496</v>
      </c>
    </row>
    <row r="6546" spans="1:14" x14ac:dyDescent="0.3">
      <c r="A6546" s="19">
        <v>34278</v>
      </c>
      <c r="B6546" s="20">
        <v>5.9195004152192965</v>
      </c>
      <c r="C6546" s="20">
        <v>5.4546088865452997</v>
      </c>
      <c r="D6546" s="20">
        <v>5.4286167682676503</v>
      </c>
      <c r="E6546" s="20">
        <v>5.2577137231468036</v>
      </c>
      <c r="F6546" s="21">
        <v>5.219131676071207</v>
      </c>
      <c r="G6546" s="20">
        <v>5.2106275127331561</v>
      </c>
      <c r="H6546" s="20">
        <v>5.4554229471997955</v>
      </c>
      <c r="I6546" s="20">
        <v>5.8239101417037373</v>
      </c>
      <c r="J6546" s="20">
        <v>6.4292521196118688</v>
      </c>
      <c r="K6546" s="20">
        <v>6.8228898638073909</v>
      </c>
      <c r="L6546" s="20">
        <v>7.1603208476525051</v>
      </c>
      <c r="M6546" s="20">
        <v>7.3814761745619295</v>
      </c>
      <c r="N6546" s="20">
        <v>7.5702923908560109</v>
      </c>
    </row>
    <row r="6547" spans="1:14" x14ac:dyDescent="0.3">
      <c r="A6547" s="19">
        <v>34277</v>
      </c>
      <c r="B6547" s="20">
        <v>6.1828224863729009</v>
      </c>
      <c r="C6547" s="20">
        <v>5.4337162960129355</v>
      </c>
      <c r="D6547" s="20">
        <v>5.4639092876707114</v>
      </c>
      <c r="E6547" s="20">
        <v>5.2700890002381433</v>
      </c>
      <c r="F6547" s="21">
        <v>5.2075955843471204</v>
      </c>
      <c r="G6547" s="20">
        <v>5.2015115531895608</v>
      </c>
      <c r="H6547" s="20">
        <v>5.453595534327949</v>
      </c>
      <c r="I6547" s="20">
        <v>5.8056443491405147</v>
      </c>
      <c r="J6547" s="20">
        <v>6.3676306390879054</v>
      </c>
      <c r="K6547" s="20">
        <v>6.7243901543154312</v>
      </c>
      <c r="L6547" s="20">
        <v>7.0317278939572052</v>
      </c>
      <c r="M6547" s="20">
        <v>7.2797514369106562</v>
      </c>
      <c r="N6547" s="20">
        <v>7.4429805124036612</v>
      </c>
    </row>
    <row r="6548" spans="1:14" x14ac:dyDescent="0.3">
      <c r="A6548" s="19">
        <v>34276</v>
      </c>
      <c r="B6548" s="20">
        <v>6.7447031854496</v>
      </c>
      <c r="C6548" s="20">
        <v>5.7619627143298562</v>
      </c>
      <c r="D6548" s="20">
        <v>5.6594864482449267</v>
      </c>
      <c r="E6548" s="20">
        <v>5.338874659263424</v>
      </c>
      <c r="F6548" s="21">
        <v>5.2506417959411786</v>
      </c>
      <c r="G6548" s="20">
        <v>5.2251586237777232</v>
      </c>
      <c r="H6548" s="20">
        <v>5.4748639439725588</v>
      </c>
      <c r="I6548" s="20">
        <v>5.8354012272331497</v>
      </c>
      <c r="J6548" s="20">
        <v>6.3907414133770644</v>
      </c>
      <c r="K6548" s="20">
        <v>6.7320727512883423</v>
      </c>
      <c r="L6548" s="20">
        <v>7.0250237433211709</v>
      </c>
      <c r="M6548" s="20">
        <v>7.2779542977076419</v>
      </c>
      <c r="N6548" s="20">
        <v>7.431341328182814</v>
      </c>
    </row>
    <row r="6549" spans="1:14" x14ac:dyDescent="0.3">
      <c r="A6549" s="19">
        <v>34275</v>
      </c>
      <c r="B6549" s="20">
        <v>6.0172366593911022</v>
      </c>
      <c r="C6549" s="20">
        <v>5.3490803481565852</v>
      </c>
      <c r="D6549" s="20">
        <v>5.4580182829840762</v>
      </c>
      <c r="E6549" s="20">
        <v>5.3204912971702649</v>
      </c>
      <c r="F6549" s="21">
        <v>5.2685823704430259</v>
      </c>
      <c r="G6549" s="20">
        <v>5.2733079729127272</v>
      </c>
      <c r="H6549" s="20">
        <v>5.5426360047343772</v>
      </c>
      <c r="I6549" s="20">
        <v>5.8967756588757467</v>
      </c>
      <c r="J6549" s="20">
        <v>6.4470723951894042</v>
      </c>
      <c r="K6549" s="20">
        <v>6.7823586926231743</v>
      </c>
      <c r="L6549" s="20">
        <v>7.0649857810861061</v>
      </c>
      <c r="M6549" s="20">
        <v>7.3033287721802278</v>
      </c>
      <c r="N6549" s="20">
        <v>7.4527478897928159</v>
      </c>
    </row>
    <row r="6550" spans="1:14" x14ac:dyDescent="0.3">
      <c r="A6550" s="19">
        <v>34274</v>
      </c>
      <c r="B6550" s="20">
        <v>6.197471945993982</v>
      </c>
      <c r="C6550" s="20">
        <v>5.4726782708599888</v>
      </c>
      <c r="D6550" s="20">
        <v>5.5378931717181228</v>
      </c>
      <c r="E6550" s="20">
        <v>5.3524233316950216</v>
      </c>
      <c r="F6550" s="21">
        <v>5.2958468486617578</v>
      </c>
      <c r="G6550" s="20">
        <v>5.2944119946144497</v>
      </c>
      <c r="H6550" s="20">
        <v>5.5677507608716743</v>
      </c>
      <c r="I6550" s="20">
        <v>5.9251614326800004</v>
      </c>
      <c r="J6550" s="20">
        <v>6.4759808631534934</v>
      </c>
      <c r="K6550" s="20">
        <v>6.8101867654409798</v>
      </c>
      <c r="L6550" s="20">
        <v>7.0882623222944856</v>
      </c>
      <c r="M6550" s="20">
        <v>7.3057587513947251</v>
      </c>
      <c r="N6550" s="20">
        <v>7.4562117410904225</v>
      </c>
    </row>
    <row r="6551" spans="1:14" x14ac:dyDescent="0.3">
      <c r="A6551" s="19">
        <v>34271</v>
      </c>
      <c r="B6551" s="20">
        <v>6.026508559498934</v>
      </c>
      <c r="C6551" s="20">
        <v>5.2399386276592583</v>
      </c>
      <c r="D6551" s="20">
        <v>5.3711480185724394</v>
      </c>
      <c r="E6551" s="20">
        <v>5.2240362087281085</v>
      </c>
      <c r="F6551" s="21">
        <v>5.1615718568358924</v>
      </c>
      <c r="G6551" s="20">
        <v>5.1673124813434139</v>
      </c>
      <c r="H6551" s="20">
        <v>5.4540488452762395</v>
      </c>
      <c r="I6551" s="20">
        <v>5.8270416083983179</v>
      </c>
      <c r="J6551" s="20">
        <v>6.4045992760652295</v>
      </c>
      <c r="K6551" s="20">
        <v>6.7552465285287084</v>
      </c>
      <c r="L6551" s="20">
        <v>7.0477911724805722</v>
      </c>
      <c r="M6551" s="20">
        <v>7.2803980597143179</v>
      </c>
      <c r="N6551" s="20">
        <v>7.4380595767775217</v>
      </c>
    </row>
    <row r="6552" spans="1:14" x14ac:dyDescent="0.3">
      <c r="A6552" s="19">
        <v>34270</v>
      </c>
      <c r="B6552" s="20">
        <v>6.1671430341920175</v>
      </c>
      <c r="C6552" s="20">
        <v>5.4039974396073625</v>
      </c>
      <c r="D6552" s="20">
        <v>5.4573066903594434</v>
      </c>
      <c r="E6552" s="20">
        <v>5.2760452637255337</v>
      </c>
      <c r="F6552" s="21">
        <v>5.2126501875807589</v>
      </c>
      <c r="G6552" s="20">
        <v>5.2091844753377154</v>
      </c>
      <c r="H6552" s="20">
        <v>5.4658748001951629</v>
      </c>
      <c r="I6552" s="20">
        <v>5.8191189105161749</v>
      </c>
      <c r="J6552" s="20">
        <v>6.3825328081705157</v>
      </c>
      <c r="K6552" s="20">
        <v>6.7372448354376848</v>
      </c>
      <c r="L6552" s="20">
        <v>7.0376454278408263</v>
      </c>
      <c r="M6552" s="20">
        <v>7.2665118207860955</v>
      </c>
      <c r="N6552" s="20">
        <v>7.4292783133706024</v>
      </c>
    </row>
    <row r="6553" spans="1:14" x14ac:dyDescent="0.3">
      <c r="A6553" s="19">
        <v>34269</v>
      </c>
      <c r="B6553" s="20">
        <v>6.2257054226505524</v>
      </c>
      <c r="C6553" s="20">
        <v>5.4322642132438368</v>
      </c>
      <c r="D6553" s="20">
        <v>5.4869929783829221</v>
      </c>
      <c r="E6553" s="20">
        <v>5.2936271036715583</v>
      </c>
      <c r="F6553" s="21">
        <v>5.2282583939238387</v>
      </c>
      <c r="G6553" s="20">
        <v>5.2245899773886624</v>
      </c>
      <c r="H6553" s="20">
        <v>5.4900346431357354</v>
      </c>
      <c r="I6553" s="20">
        <v>5.8440652171244061</v>
      </c>
      <c r="J6553" s="20">
        <v>6.4037080416391703</v>
      </c>
      <c r="K6553" s="20">
        <v>6.7531264631978152</v>
      </c>
      <c r="L6553" s="20">
        <v>7.0519146664804184</v>
      </c>
      <c r="M6553" s="20">
        <v>7.3111314931709783</v>
      </c>
      <c r="N6553" s="20">
        <v>7.470017312299075</v>
      </c>
    </row>
    <row r="6554" spans="1:14" x14ac:dyDescent="0.3">
      <c r="A6554" s="19">
        <v>34268</v>
      </c>
      <c r="B6554" s="20">
        <v>6.1103700959218674</v>
      </c>
      <c r="C6554" s="20">
        <v>5.2886845031198106</v>
      </c>
      <c r="D6554" s="20">
        <v>5.4016904089930815</v>
      </c>
      <c r="E6554" s="20">
        <v>5.2310936441507776</v>
      </c>
      <c r="F6554" s="21">
        <v>5.1665257291133342</v>
      </c>
      <c r="G6554" s="20">
        <v>5.1692926404457618</v>
      </c>
      <c r="H6554" s="20">
        <v>5.4361850906675908</v>
      </c>
      <c r="I6554" s="20">
        <v>5.7728942252362527</v>
      </c>
      <c r="J6554" s="20">
        <v>6.3060250552618298</v>
      </c>
      <c r="K6554" s="20">
        <v>6.6423030534488712</v>
      </c>
      <c r="L6554" s="20">
        <v>6.9339309764102124</v>
      </c>
      <c r="M6554" s="20">
        <v>7.2242322443124296</v>
      </c>
      <c r="N6554" s="20">
        <v>7.3706170055272606</v>
      </c>
    </row>
    <row r="6555" spans="1:14" x14ac:dyDescent="0.3">
      <c r="A6555" s="19">
        <v>34267</v>
      </c>
      <c r="B6555" s="20">
        <v>6.3346421587579798</v>
      </c>
      <c r="C6555" s="20">
        <v>5.3849998781058144</v>
      </c>
      <c r="D6555" s="20">
        <v>5.4636621608492479</v>
      </c>
      <c r="E6555" s="20">
        <v>5.2555078492764533</v>
      </c>
      <c r="F6555" s="21">
        <v>5.1765882498846096</v>
      </c>
      <c r="G6555" s="20">
        <v>5.1733480977067297</v>
      </c>
      <c r="H6555" s="20">
        <v>5.4370813915969052</v>
      </c>
      <c r="I6555" s="20">
        <v>5.7772907843603951</v>
      </c>
      <c r="J6555" s="20">
        <v>6.3126876676491133</v>
      </c>
      <c r="K6555" s="20">
        <v>6.6508765001228705</v>
      </c>
      <c r="L6555" s="20">
        <v>6.9509760393684727</v>
      </c>
      <c r="M6555" s="20">
        <v>7.2680163802397217</v>
      </c>
      <c r="N6555" s="20">
        <v>7.4175717157194745</v>
      </c>
    </row>
    <row r="6556" spans="1:14" x14ac:dyDescent="0.3">
      <c r="A6556" s="19">
        <v>34264</v>
      </c>
      <c r="B6556" s="20">
        <v>5.8339737678161985</v>
      </c>
      <c r="C6556" s="20">
        <v>5.1620321448190349</v>
      </c>
      <c r="D6556" s="20">
        <v>5.280809924833223</v>
      </c>
      <c r="E6556" s="20">
        <v>5.15108409470505</v>
      </c>
      <c r="F6556" s="21">
        <v>5.0985818466918209</v>
      </c>
      <c r="G6556" s="20">
        <v>5.1044793977535683</v>
      </c>
      <c r="H6556" s="20">
        <v>5.3651285199714875</v>
      </c>
      <c r="I6556" s="20">
        <v>5.6982762393668551</v>
      </c>
      <c r="J6556" s="20">
        <v>6.2312193093511166</v>
      </c>
      <c r="K6556" s="20">
        <v>6.5693663752411151</v>
      </c>
      <c r="L6556" s="20">
        <v>6.870689501573362</v>
      </c>
      <c r="M6556" s="20">
        <v>7.2328010849463267</v>
      </c>
      <c r="N6556" s="20">
        <v>7.3735901913743866</v>
      </c>
    </row>
    <row r="6557" spans="1:14" x14ac:dyDescent="0.3">
      <c r="A6557" s="19">
        <v>34263</v>
      </c>
      <c r="B6557" s="20">
        <v>6.3655855977707319</v>
      </c>
      <c r="C6557" s="20">
        <v>5.3114731613515769</v>
      </c>
      <c r="D6557" s="20">
        <v>5.4359873205135596</v>
      </c>
      <c r="E6557" s="20">
        <v>5.2189786130272378</v>
      </c>
      <c r="F6557" s="21">
        <v>5.1347937250180182</v>
      </c>
      <c r="G6557" s="20">
        <v>5.135367141447535</v>
      </c>
      <c r="H6557" s="20">
        <v>5.4162282444334764</v>
      </c>
      <c r="I6557" s="20">
        <v>5.7546969986709158</v>
      </c>
      <c r="J6557" s="20">
        <v>6.2826106410666132</v>
      </c>
      <c r="K6557" s="20">
        <v>6.6144837972871011</v>
      </c>
      <c r="L6557" s="20">
        <v>6.9053215255533615</v>
      </c>
      <c r="M6557" s="20">
        <v>7.2270113900971991</v>
      </c>
      <c r="N6557" s="20">
        <v>7.3680312101573202</v>
      </c>
    </row>
    <row r="6558" spans="1:14" x14ac:dyDescent="0.3">
      <c r="A6558" s="19">
        <v>34262</v>
      </c>
      <c r="B6558" s="20">
        <v>6.1022806950085506</v>
      </c>
      <c r="C6558" s="20">
        <v>5.2990161517803465</v>
      </c>
      <c r="D6558" s="20">
        <v>5.4133239757721814</v>
      </c>
      <c r="E6558" s="20">
        <v>5.2521983437479518</v>
      </c>
      <c r="F6558" s="21">
        <v>5.1880862013129905</v>
      </c>
      <c r="G6558" s="20">
        <v>5.1914400211675362</v>
      </c>
      <c r="H6558" s="20">
        <v>5.4594675435337487</v>
      </c>
      <c r="I6558" s="20">
        <v>5.7940441859813925</v>
      </c>
      <c r="J6558" s="20">
        <v>6.317261786844429</v>
      </c>
      <c r="K6558" s="20">
        <v>6.6436461499487658</v>
      </c>
      <c r="L6558" s="20">
        <v>6.9211580049564123</v>
      </c>
      <c r="M6558" s="20">
        <v>7.1947454634529056</v>
      </c>
      <c r="N6558" s="20">
        <v>7.3335882112266573</v>
      </c>
    </row>
    <row r="6559" spans="1:14" x14ac:dyDescent="0.3">
      <c r="A6559" s="19">
        <v>34261</v>
      </c>
      <c r="B6559" s="20">
        <v>6.2427428843666117</v>
      </c>
      <c r="C6559" s="20">
        <v>5.3328305599336279</v>
      </c>
      <c r="D6559" s="20">
        <v>5.4667551668830203</v>
      </c>
      <c r="E6559" s="20">
        <v>5.287101289682326</v>
      </c>
      <c r="F6559" s="21">
        <v>5.2153140712687565</v>
      </c>
      <c r="G6559" s="20">
        <v>5.21940207523601</v>
      </c>
      <c r="H6559" s="20">
        <v>5.4988261976823383</v>
      </c>
      <c r="I6559" s="20">
        <v>5.8314917489320903</v>
      </c>
      <c r="J6559" s="20">
        <v>6.3505715507588354</v>
      </c>
      <c r="K6559" s="20">
        <v>6.687748134586128</v>
      </c>
      <c r="L6559" s="20">
        <v>6.9827125572696271</v>
      </c>
      <c r="M6559" s="20">
        <v>7.2167402813564534</v>
      </c>
      <c r="N6559" s="20">
        <v>7.3787981243261012</v>
      </c>
    </row>
    <row r="6560" spans="1:14" x14ac:dyDescent="0.3">
      <c r="A6560" s="19">
        <v>34260</v>
      </c>
      <c r="B6560" s="20">
        <v>6.1896836533662718</v>
      </c>
      <c r="C6560" s="20">
        <v>5.3789713365968748</v>
      </c>
      <c r="D6560" s="20">
        <v>5.4776411322627911</v>
      </c>
      <c r="E6560" s="20">
        <v>5.2901143783696805</v>
      </c>
      <c r="F6560" s="21">
        <v>5.2270935609396272</v>
      </c>
      <c r="G6560" s="20">
        <v>5.2284594034112208</v>
      </c>
      <c r="H6560" s="20">
        <v>5.5144804637205853</v>
      </c>
      <c r="I6560" s="20">
        <v>5.8656014491609936</v>
      </c>
      <c r="J6560" s="20">
        <v>6.401959645616432</v>
      </c>
      <c r="K6560" s="20">
        <v>6.7326657078916963</v>
      </c>
      <c r="L6560" s="20">
        <v>7.0146766063570514</v>
      </c>
      <c r="M6560" s="20">
        <v>7.286912615491234</v>
      </c>
      <c r="N6560" s="20">
        <v>7.4311413120919854</v>
      </c>
    </row>
    <row r="6561" spans="1:14" x14ac:dyDescent="0.3">
      <c r="A6561" s="19">
        <v>34257</v>
      </c>
      <c r="B6561" s="20">
        <v>5.8715298629248558</v>
      </c>
      <c r="C6561" s="20">
        <v>5.2775311397374356</v>
      </c>
      <c r="D6561" s="20">
        <v>5.4164589965363703</v>
      </c>
      <c r="E6561" s="20">
        <v>5.3058443069911689</v>
      </c>
      <c r="F6561" s="21">
        <v>5.2622721831644705</v>
      </c>
      <c r="G6561" s="20">
        <v>5.2718455251004563</v>
      </c>
      <c r="H6561" s="20">
        <v>5.5460670945633197</v>
      </c>
      <c r="I6561" s="20">
        <v>5.8866739281427973</v>
      </c>
      <c r="J6561" s="20">
        <v>6.4182596741895095</v>
      </c>
      <c r="K6561" s="20">
        <v>6.7431045688256672</v>
      </c>
      <c r="L6561" s="20">
        <v>7.0113106393902171</v>
      </c>
      <c r="M6561" s="20">
        <v>7.2700259514632561</v>
      </c>
      <c r="N6561" s="20">
        <v>7.4050763957516983</v>
      </c>
    </row>
    <row r="6562" spans="1:14" x14ac:dyDescent="0.3">
      <c r="A6562" s="19">
        <v>34256</v>
      </c>
      <c r="B6562" s="20">
        <v>6.078880676491508</v>
      </c>
      <c r="C6562" s="20">
        <v>5.3418778610592845</v>
      </c>
      <c r="D6562" s="20">
        <v>5.482002643691116</v>
      </c>
      <c r="E6562" s="20">
        <v>5.3399909762044855</v>
      </c>
      <c r="F6562" s="21">
        <v>5.2838374354200237</v>
      </c>
      <c r="G6562" s="20">
        <v>5.2914387873199731</v>
      </c>
      <c r="H6562" s="20">
        <v>5.5831086023032039</v>
      </c>
      <c r="I6562" s="20">
        <v>5.9412804016595224</v>
      </c>
      <c r="J6562" s="20">
        <v>6.4802206865805134</v>
      </c>
      <c r="K6562" s="20">
        <v>6.7967390760796462</v>
      </c>
      <c r="L6562" s="20">
        <v>7.0543889421053851</v>
      </c>
      <c r="M6562" s="20">
        <v>7.2997409462985674</v>
      </c>
      <c r="N6562" s="20">
        <v>7.4309758840260356</v>
      </c>
    </row>
    <row r="6563" spans="1:14" x14ac:dyDescent="0.3">
      <c r="A6563" s="19">
        <v>34255</v>
      </c>
      <c r="B6563" s="20">
        <v>6.1750208551031651</v>
      </c>
      <c r="C6563" s="20">
        <v>5.4439788784593421</v>
      </c>
      <c r="D6563" s="20">
        <v>5.5488488273673529</v>
      </c>
      <c r="E6563" s="20">
        <v>5.3908361414689443</v>
      </c>
      <c r="F6563" s="21">
        <v>5.3336769099049448</v>
      </c>
      <c r="G6563" s="20">
        <v>5.3370395605880159</v>
      </c>
      <c r="H6563" s="20">
        <v>5.6160285798235838</v>
      </c>
      <c r="I6563" s="20">
        <v>5.9657736451504126</v>
      </c>
      <c r="J6563" s="20">
        <v>6.4844635703634612</v>
      </c>
      <c r="K6563" s="20">
        <v>6.776048757280682</v>
      </c>
      <c r="L6563" s="20">
        <v>6.9993743824315668</v>
      </c>
      <c r="M6563" s="20">
        <v>7.2328034507937318</v>
      </c>
      <c r="N6563" s="20">
        <v>7.337569620457729</v>
      </c>
    </row>
    <row r="6564" spans="1:14" x14ac:dyDescent="0.3">
      <c r="A6564" s="19">
        <v>34254</v>
      </c>
      <c r="B6564" s="20">
        <v>6.0400580859655211</v>
      </c>
      <c r="C6564" s="20">
        <v>5.4195616367275825</v>
      </c>
      <c r="D6564" s="20">
        <v>5.5457692594850183</v>
      </c>
      <c r="E6564" s="20">
        <v>5.4115233776464366</v>
      </c>
      <c r="F6564" s="21">
        <v>5.3669606541879311</v>
      </c>
      <c r="G6564" s="20">
        <v>5.3745017352477022</v>
      </c>
      <c r="H6564" s="20">
        <v>5.6568155409292551</v>
      </c>
      <c r="I6564" s="20">
        <v>5.9946203095081723</v>
      </c>
      <c r="J6564" s="20">
        <v>6.4835562523483459</v>
      </c>
      <c r="K6564" s="20">
        <v>6.7581870925098002</v>
      </c>
      <c r="L6564" s="20">
        <v>6.9732493529474766</v>
      </c>
      <c r="M6564" s="20">
        <v>7.2114443406312869</v>
      </c>
      <c r="N6564" s="20">
        <v>7.3108428063969813</v>
      </c>
    </row>
    <row r="6565" spans="1:14" x14ac:dyDescent="0.3">
      <c r="A6565" s="19">
        <v>34253</v>
      </c>
      <c r="B6565" s="20">
        <v>6.1752349503511912</v>
      </c>
      <c r="C6565" s="20">
        <v>5.4861903646238783</v>
      </c>
      <c r="D6565" s="20">
        <v>5.6016417072293088</v>
      </c>
      <c r="E6565" s="20">
        <v>5.4469066498743661</v>
      </c>
      <c r="F6565" s="21">
        <v>5.3960312524552805</v>
      </c>
      <c r="G6565" s="20">
        <v>5.4011779801723065</v>
      </c>
      <c r="H6565" s="20">
        <v>5.6834405861219555</v>
      </c>
      <c r="I6565" s="20">
        <v>6.0216716140865687</v>
      </c>
      <c r="J6565" s="20">
        <v>6.5043452286219194</v>
      </c>
      <c r="K6565" s="20">
        <v>6.7727031439886503</v>
      </c>
      <c r="L6565" s="20">
        <v>6.9842508641193861</v>
      </c>
      <c r="M6565" s="20">
        <v>7.2369521320641805</v>
      </c>
      <c r="N6565" s="20">
        <v>7.3309566299226967</v>
      </c>
    </row>
    <row r="6566" spans="1:14" x14ac:dyDescent="0.3">
      <c r="A6566" s="19">
        <v>34250</v>
      </c>
      <c r="B6566" s="20">
        <v>5.5378523790652494</v>
      </c>
      <c r="C6566" s="20">
        <v>5.3217269500807838</v>
      </c>
      <c r="D6566" s="20">
        <v>5.4561242898254889</v>
      </c>
      <c r="E6566" s="20">
        <v>5.4001996546630018</v>
      </c>
      <c r="F6566" s="21">
        <v>5.3929365131219935</v>
      </c>
      <c r="G6566" s="20">
        <v>5.407719015029218</v>
      </c>
      <c r="H6566" s="20">
        <v>5.6889771137040963</v>
      </c>
      <c r="I6566" s="20">
        <v>6.0192343385720877</v>
      </c>
      <c r="J6566" s="20">
        <v>6.4891122931604954</v>
      </c>
      <c r="K6566" s="20">
        <v>6.7546555969246356</v>
      </c>
      <c r="L6566" s="20">
        <v>6.9681834096556274</v>
      </c>
      <c r="M6566" s="20">
        <v>7.2242382674381727</v>
      </c>
      <c r="N6566" s="20">
        <v>7.3191130668885762</v>
      </c>
    </row>
    <row r="6567" spans="1:14" x14ac:dyDescent="0.3">
      <c r="A6567" s="19">
        <v>34249</v>
      </c>
      <c r="B6567" s="20">
        <v>6.0076110378339447</v>
      </c>
      <c r="C6567" s="20">
        <v>5.5036298567096686</v>
      </c>
      <c r="D6567" s="20">
        <v>5.5946197519870218</v>
      </c>
      <c r="E6567" s="20">
        <v>5.4558367699551917</v>
      </c>
      <c r="F6567" s="21">
        <v>5.4210606365002532</v>
      </c>
      <c r="G6567" s="20">
        <v>5.4262048059408485</v>
      </c>
      <c r="H6567" s="20">
        <v>5.7149404481538868</v>
      </c>
      <c r="I6567" s="20">
        <v>6.0607043686549211</v>
      </c>
      <c r="J6567" s="20">
        <v>6.5483824028662978</v>
      </c>
      <c r="K6567" s="20">
        <v>6.8241213773266027</v>
      </c>
      <c r="L6567" s="20">
        <v>7.0406622352733832</v>
      </c>
      <c r="M6567" s="20">
        <v>7.2847826787211618</v>
      </c>
      <c r="N6567" s="20">
        <v>7.3798659210323345</v>
      </c>
    </row>
    <row r="6568" spans="1:14" x14ac:dyDescent="0.3">
      <c r="A6568" s="19">
        <v>34248</v>
      </c>
      <c r="B6568" s="20">
        <v>6.0465737361741674</v>
      </c>
      <c r="C6568" s="20">
        <v>5.4896652829600381</v>
      </c>
      <c r="D6568" s="20">
        <v>5.5862217839899309</v>
      </c>
      <c r="E6568" s="20">
        <v>5.4464876836561267</v>
      </c>
      <c r="F6568" s="21">
        <v>5.4063674187374859</v>
      </c>
      <c r="G6568" s="20">
        <v>5.4113615117830562</v>
      </c>
      <c r="H6568" s="20">
        <v>5.6925569100392179</v>
      </c>
      <c r="I6568" s="20">
        <v>6.0303582525210011</v>
      </c>
      <c r="J6568" s="20">
        <v>6.5121748105985109</v>
      </c>
      <c r="K6568" s="20">
        <v>6.7863371071708602</v>
      </c>
      <c r="L6568" s="20">
        <v>7.0051187018216226</v>
      </c>
      <c r="M6568" s="20">
        <v>7.2664519022391776</v>
      </c>
      <c r="N6568" s="20">
        <v>7.3613173748318479</v>
      </c>
    </row>
    <row r="6569" spans="1:14" x14ac:dyDescent="0.3">
      <c r="A6569" s="19">
        <v>34247</v>
      </c>
      <c r="B6569" s="20">
        <v>6.2132624440643784</v>
      </c>
      <c r="C6569" s="20">
        <v>5.4751855042173609</v>
      </c>
      <c r="D6569" s="20">
        <v>5.6126582396913278</v>
      </c>
      <c r="E6569" s="20">
        <v>5.453995403538384</v>
      </c>
      <c r="F6569" s="21">
        <v>5.4000832962903562</v>
      </c>
      <c r="G6569" s="20">
        <v>5.4072443476151379</v>
      </c>
      <c r="H6569" s="20">
        <v>5.7044099752030721</v>
      </c>
      <c r="I6569" s="20">
        <v>6.0467546465838984</v>
      </c>
      <c r="J6569" s="20">
        <v>6.5306504722546661</v>
      </c>
      <c r="K6569" s="20">
        <v>6.8099971079349464</v>
      </c>
      <c r="L6569" s="20">
        <v>7.043980007264568</v>
      </c>
      <c r="M6569" s="20">
        <v>7.3406837449585751</v>
      </c>
      <c r="N6569" s="20">
        <v>7.4424738994268447</v>
      </c>
    </row>
    <row r="6570" spans="1:14" x14ac:dyDescent="0.3">
      <c r="A6570" s="19">
        <v>34246</v>
      </c>
      <c r="B6570" s="20">
        <v>5.6907774430167475</v>
      </c>
      <c r="C6570" s="20">
        <v>5.2695008280158184</v>
      </c>
      <c r="D6570" s="20">
        <v>5.4774754622176971</v>
      </c>
      <c r="E6570" s="20">
        <v>5.4161173472968889</v>
      </c>
      <c r="F6570" s="21">
        <v>5.39399517630536</v>
      </c>
      <c r="G6570" s="20">
        <v>5.4145372914874592</v>
      </c>
      <c r="H6570" s="20">
        <v>5.7223469847342798</v>
      </c>
      <c r="I6570" s="20">
        <v>6.0680381659708127</v>
      </c>
      <c r="J6570" s="20">
        <v>6.5572952646990803</v>
      </c>
      <c r="K6570" s="20">
        <v>6.8387954788086613</v>
      </c>
      <c r="L6570" s="20">
        <v>7.0704548995912644</v>
      </c>
      <c r="M6570" s="20">
        <v>7.3562645678821452</v>
      </c>
      <c r="N6570" s="20">
        <v>7.4559455345442451</v>
      </c>
    </row>
    <row r="6571" spans="1:14" x14ac:dyDescent="0.3">
      <c r="A6571" s="19">
        <v>34243</v>
      </c>
      <c r="B6571" s="20">
        <v>5.7746080004083513</v>
      </c>
      <c r="C6571" s="20">
        <v>5.3383875237881213</v>
      </c>
      <c r="D6571" s="20">
        <v>5.5330113917510104</v>
      </c>
      <c r="E6571" s="20">
        <v>5.4582029930004454</v>
      </c>
      <c r="F6571" s="21">
        <v>5.434532249439016</v>
      </c>
      <c r="G6571" s="20">
        <v>5.4532414436821499</v>
      </c>
      <c r="H6571" s="20">
        <v>5.7629687474664069</v>
      </c>
      <c r="I6571" s="20">
        <v>6.1092990376849849</v>
      </c>
      <c r="J6571" s="20">
        <v>6.5925431043261735</v>
      </c>
      <c r="K6571" s="20">
        <v>6.8688392549598509</v>
      </c>
      <c r="L6571" s="20">
        <v>7.0947492438916102</v>
      </c>
      <c r="M6571" s="20">
        <v>7.3526307226399537</v>
      </c>
      <c r="N6571" s="20">
        <v>7.455500713499605</v>
      </c>
    </row>
    <row r="6572" spans="1:14" x14ac:dyDescent="0.3">
      <c r="A6572" s="19">
        <v>34242</v>
      </c>
      <c r="B6572" s="20">
        <v>5.7888704102053534</v>
      </c>
      <c r="C6572" s="20">
        <v>5.3406318401086903</v>
      </c>
      <c r="D6572" s="20">
        <v>5.529843204499759</v>
      </c>
      <c r="E6572" s="20">
        <v>5.4516511012063855</v>
      </c>
      <c r="F6572" s="21">
        <v>5.426680938917313</v>
      </c>
      <c r="G6572" s="20">
        <v>5.4444696926473792</v>
      </c>
      <c r="H6572" s="20">
        <v>5.7478611359680105</v>
      </c>
      <c r="I6572" s="20">
        <v>6.0947101517974218</v>
      </c>
      <c r="J6572" s="20">
        <v>6.5909605506645814</v>
      </c>
      <c r="K6572" s="20">
        <v>6.8738420397009152</v>
      </c>
      <c r="L6572" s="20">
        <v>7.0929563426114157</v>
      </c>
      <c r="M6572" s="20">
        <v>7.3343380350335892</v>
      </c>
      <c r="N6572" s="20">
        <v>7.4295696986659436</v>
      </c>
    </row>
    <row r="6573" spans="1:14" x14ac:dyDescent="0.3">
      <c r="A6573" s="19">
        <v>34241</v>
      </c>
      <c r="B6573" s="20">
        <v>5.8501783142899768</v>
      </c>
      <c r="C6573" s="20">
        <v>5.3431914934169011</v>
      </c>
      <c r="D6573" s="20">
        <v>5.5386418831411355</v>
      </c>
      <c r="E6573" s="20">
        <v>5.4502505810713604</v>
      </c>
      <c r="F6573" s="21">
        <v>5.4201843660356746</v>
      </c>
      <c r="G6573" s="20">
        <v>5.4378891262270193</v>
      </c>
      <c r="H6573" s="20">
        <v>5.746081809444691</v>
      </c>
      <c r="I6573" s="20">
        <v>6.0910422282936816</v>
      </c>
      <c r="J6573" s="20">
        <v>6.5881886714727091</v>
      </c>
      <c r="K6573" s="20">
        <v>6.8763652201004701</v>
      </c>
      <c r="L6573" s="20">
        <v>7.0958151359392048</v>
      </c>
      <c r="M6573" s="20">
        <v>7.3392711305455149</v>
      </c>
      <c r="N6573" s="20">
        <v>7.4309490542962751</v>
      </c>
    </row>
    <row r="6574" spans="1:14" x14ac:dyDescent="0.3">
      <c r="A6574" s="19">
        <v>34240</v>
      </c>
      <c r="B6574" s="20">
        <v>5.6027025411026301</v>
      </c>
      <c r="C6574" s="20">
        <v>5.2878381554991574</v>
      </c>
      <c r="D6574" s="20">
        <v>5.4846978931089616</v>
      </c>
      <c r="E6574" s="20">
        <v>5.4344878180792291</v>
      </c>
      <c r="F6574" s="21">
        <v>5.4217668921879945</v>
      </c>
      <c r="G6574" s="20">
        <v>5.4426103570255977</v>
      </c>
      <c r="H6574" s="20">
        <v>5.7485692550792775</v>
      </c>
      <c r="I6574" s="20">
        <v>6.0915436910057759</v>
      </c>
      <c r="J6574" s="20">
        <v>6.592920977236675</v>
      </c>
      <c r="K6574" s="20">
        <v>6.8929086438662095</v>
      </c>
      <c r="L6574" s="20">
        <v>7.1297060601207445</v>
      </c>
      <c r="M6574" s="20">
        <v>7.3896936556280455</v>
      </c>
      <c r="N6574" s="20">
        <v>7.4916511495589893</v>
      </c>
    </row>
    <row r="6575" spans="1:14" x14ac:dyDescent="0.3">
      <c r="A6575" s="19">
        <v>34239</v>
      </c>
      <c r="B6575" s="20">
        <v>5.759257231466238</v>
      </c>
      <c r="C6575" s="20">
        <v>5.306563931480003</v>
      </c>
      <c r="D6575" s="20">
        <v>5.5079909430100251</v>
      </c>
      <c r="E6575" s="20">
        <v>5.4303320736677732</v>
      </c>
      <c r="F6575" s="21">
        <v>5.4059255677607538</v>
      </c>
      <c r="G6575" s="20">
        <v>5.4251602556107548</v>
      </c>
      <c r="H6575" s="20">
        <v>5.7334175838995538</v>
      </c>
      <c r="I6575" s="20">
        <v>6.0748483613539372</v>
      </c>
      <c r="J6575" s="20">
        <v>6.5826543324553084</v>
      </c>
      <c r="K6575" s="20">
        <v>6.8965936170660145</v>
      </c>
      <c r="L6575" s="20">
        <v>7.1517671079208949</v>
      </c>
      <c r="M6575" s="20">
        <v>7.4155112136524135</v>
      </c>
      <c r="N6575" s="20">
        <v>7.5319986626781805</v>
      </c>
    </row>
    <row r="6576" spans="1:14" x14ac:dyDescent="0.3">
      <c r="A6576" s="19">
        <v>34236</v>
      </c>
      <c r="B6576" s="20">
        <v>5.4558228659370904</v>
      </c>
      <c r="C6576" s="20">
        <v>5.2009028807518671</v>
      </c>
      <c r="D6576" s="20">
        <v>5.4505199940284008</v>
      </c>
      <c r="E6576" s="20">
        <v>5.4450210013322939</v>
      </c>
      <c r="F6576" s="21">
        <v>5.439547077573895</v>
      </c>
      <c r="G6576" s="20">
        <v>5.4675903323922252</v>
      </c>
      <c r="H6576" s="20">
        <v>5.7681189680216205</v>
      </c>
      <c r="I6576" s="20">
        <v>6.0974036085556405</v>
      </c>
      <c r="J6576" s="20">
        <v>6.5960654835443195</v>
      </c>
      <c r="K6576" s="20">
        <v>6.910739587840725</v>
      </c>
      <c r="L6576" s="20">
        <v>7.17101059627152</v>
      </c>
      <c r="M6576" s="20">
        <v>7.4253138206862532</v>
      </c>
      <c r="N6576" s="20">
        <v>7.5486366152852247</v>
      </c>
    </row>
    <row r="6577" spans="1:14" x14ac:dyDescent="0.3">
      <c r="A6577" s="19">
        <v>34235</v>
      </c>
      <c r="B6577" s="20">
        <v>5.859839790148369</v>
      </c>
      <c r="C6577" s="20">
        <v>5.400767280715451</v>
      </c>
      <c r="D6577" s="20">
        <v>5.5992405965069025</v>
      </c>
      <c r="E6577" s="20">
        <v>5.5179519159555781</v>
      </c>
      <c r="F6577" s="21">
        <v>5.4927610482621008</v>
      </c>
      <c r="G6577" s="20">
        <v>5.5114785562606228</v>
      </c>
      <c r="H6577" s="20">
        <v>5.8144300164606921</v>
      </c>
      <c r="I6577" s="20">
        <v>6.1479799094894334</v>
      </c>
      <c r="J6577" s="20">
        <v>6.6423827901722756</v>
      </c>
      <c r="K6577" s="20">
        <v>6.9470294045696432</v>
      </c>
      <c r="L6577" s="20">
        <v>7.191971294794854</v>
      </c>
      <c r="M6577" s="20">
        <v>7.4235900779142465</v>
      </c>
      <c r="N6577" s="20">
        <v>7.5390394545280381</v>
      </c>
    </row>
    <row r="6578" spans="1:14" x14ac:dyDescent="0.3">
      <c r="A6578" s="19">
        <v>34234</v>
      </c>
      <c r="B6578" s="20">
        <v>5.6425661529544957</v>
      </c>
      <c r="C6578" s="20">
        <v>5.2902323239995805</v>
      </c>
      <c r="D6578" s="20">
        <v>5.5488474376189281</v>
      </c>
      <c r="E6578" s="20">
        <v>5.5232582200352729</v>
      </c>
      <c r="F6578" s="21">
        <v>5.509977171656165</v>
      </c>
      <c r="G6578" s="20">
        <v>5.5376275412779687</v>
      </c>
      <c r="H6578" s="20">
        <v>5.8485056577311791</v>
      </c>
      <c r="I6578" s="20">
        <v>6.1848869270412203</v>
      </c>
      <c r="J6578" s="20">
        <v>6.6869916668702514</v>
      </c>
      <c r="K6578" s="20">
        <v>6.9977299589747668</v>
      </c>
      <c r="L6578" s="20">
        <v>7.249231712461885</v>
      </c>
      <c r="M6578" s="20">
        <v>7.4549040499275474</v>
      </c>
      <c r="N6578" s="20">
        <v>7.5834258293298964</v>
      </c>
    </row>
    <row r="6579" spans="1:14" x14ac:dyDescent="0.3">
      <c r="A6579" s="19">
        <v>34233</v>
      </c>
      <c r="B6579" s="20">
        <v>5.8349374748786804</v>
      </c>
      <c r="C6579" s="20">
        <v>5.3815271232669293</v>
      </c>
      <c r="D6579" s="20">
        <v>5.6161379761766277</v>
      </c>
      <c r="E6579" s="20">
        <v>5.5537249670013278</v>
      </c>
      <c r="F6579" s="21">
        <v>5.530751298036944</v>
      </c>
      <c r="G6579" s="20">
        <v>5.5540021490687668</v>
      </c>
      <c r="H6579" s="20">
        <v>5.8674800732142049</v>
      </c>
      <c r="I6579" s="20">
        <v>6.1994924908350297</v>
      </c>
      <c r="J6579" s="20">
        <v>6.6742142659082884</v>
      </c>
      <c r="K6579" s="20">
        <v>6.9639679219276696</v>
      </c>
      <c r="L6579" s="20">
        <v>7.2060550430511299</v>
      </c>
      <c r="M6579" s="20">
        <v>7.3930649405060249</v>
      </c>
      <c r="N6579" s="20">
        <v>7.5236240159263614</v>
      </c>
    </row>
    <row r="6580" spans="1:14" x14ac:dyDescent="0.3">
      <c r="A6580" s="19">
        <v>34232</v>
      </c>
      <c r="B6580" s="20">
        <v>5.8364549203425771</v>
      </c>
      <c r="C6580" s="20">
        <v>5.3724497604696406</v>
      </c>
      <c r="D6580" s="20">
        <v>5.613521919027086</v>
      </c>
      <c r="E6580" s="20">
        <v>5.5523282131776801</v>
      </c>
      <c r="F6580" s="21">
        <v>5.5287029944532211</v>
      </c>
      <c r="G6580" s="20">
        <v>5.5525179961466025</v>
      </c>
      <c r="H6580" s="20">
        <v>5.8641587020464128</v>
      </c>
      <c r="I6580" s="20">
        <v>6.1953176996896913</v>
      </c>
      <c r="J6580" s="20">
        <v>6.6692751641773524</v>
      </c>
      <c r="K6580" s="20">
        <v>6.9565080042691303</v>
      </c>
      <c r="L6580" s="20">
        <v>7.1999231501482441</v>
      </c>
      <c r="M6580" s="20">
        <v>7.3879264300904897</v>
      </c>
      <c r="N6580" s="20">
        <v>7.5216722888946723</v>
      </c>
    </row>
    <row r="6581" spans="1:14" x14ac:dyDescent="0.3">
      <c r="A6581" s="19">
        <v>34229</v>
      </c>
      <c r="B6581" s="20">
        <v>5.5873654386951834</v>
      </c>
      <c r="C6581" s="20">
        <v>5.2604348086189034</v>
      </c>
      <c r="D6581" s="20">
        <v>5.5218282936445817</v>
      </c>
      <c r="E6581" s="20">
        <v>5.4989824031157601</v>
      </c>
      <c r="F6581" s="21">
        <v>5.4880947764343411</v>
      </c>
      <c r="G6581" s="20">
        <v>5.5165552185009643</v>
      </c>
      <c r="H6581" s="20">
        <v>5.839342848434713</v>
      </c>
      <c r="I6581" s="20">
        <v>6.183904482284146</v>
      </c>
      <c r="J6581" s="20">
        <v>6.6649672981987349</v>
      </c>
      <c r="K6581" s="20">
        <v>6.9390509468156267</v>
      </c>
      <c r="L6581" s="20">
        <v>7.154701756594096</v>
      </c>
      <c r="M6581" s="20">
        <v>7.3423002013709135</v>
      </c>
      <c r="N6581" s="20">
        <v>7.4524198199601397</v>
      </c>
    </row>
    <row r="6582" spans="1:14" x14ac:dyDescent="0.3">
      <c r="A6582" s="19">
        <v>34228</v>
      </c>
      <c r="B6582" s="20">
        <v>5.4704341157376852</v>
      </c>
      <c r="C6582" s="20">
        <v>5.2556093087341882</v>
      </c>
      <c r="D6582" s="20">
        <v>5.5198244289363636</v>
      </c>
      <c r="E6582" s="20">
        <v>5.5284363975861659</v>
      </c>
      <c r="F6582" s="21">
        <v>5.5274448864362959</v>
      </c>
      <c r="G6582" s="20">
        <v>5.5578503013203235</v>
      </c>
      <c r="H6582" s="20">
        <v>5.864485186433364</v>
      </c>
      <c r="I6582" s="20">
        <v>6.2031493927067656</v>
      </c>
      <c r="J6582" s="20">
        <v>6.6974998477260659</v>
      </c>
      <c r="K6582" s="20">
        <v>6.9843386667823548</v>
      </c>
      <c r="L6582" s="20">
        <v>7.2037476014154436</v>
      </c>
      <c r="M6582" s="20">
        <v>7.4117857304009478</v>
      </c>
      <c r="N6582" s="20">
        <v>7.5144424470636384</v>
      </c>
    </row>
    <row r="6583" spans="1:14" x14ac:dyDescent="0.3">
      <c r="A6583" s="19">
        <v>34227</v>
      </c>
      <c r="B6583" s="20">
        <v>5.5122089152829936</v>
      </c>
      <c r="C6583" s="20">
        <v>5.3594252095332742</v>
      </c>
      <c r="D6583" s="20">
        <v>5.56586186668628</v>
      </c>
      <c r="E6583" s="20">
        <v>5.5672525479795327</v>
      </c>
      <c r="F6583" s="21">
        <v>5.5682633123099583</v>
      </c>
      <c r="G6583" s="20">
        <v>5.592449460160184</v>
      </c>
      <c r="H6583" s="20">
        <v>5.8648256083303041</v>
      </c>
      <c r="I6583" s="20">
        <v>6.1927819832641182</v>
      </c>
      <c r="J6583" s="20">
        <v>6.7082389109278493</v>
      </c>
      <c r="K6583" s="20">
        <v>7.0223747250909438</v>
      </c>
      <c r="L6583" s="20">
        <v>7.2627612867866018</v>
      </c>
      <c r="M6583" s="20">
        <v>7.4407603492369585</v>
      </c>
      <c r="N6583" s="20">
        <v>7.560891463041906</v>
      </c>
    </row>
    <row r="6584" spans="1:14" x14ac:dyDescent="0.3">
      <c r="A6584" s="19">
        <v>34226</v>
      </c>
      <c r="B6584" s="20">
        <v>5.7895015842480486</v>
      </c>
      <c r="C6584" s="20">
        <v>5.5196347356749627</v>
      </c>
      <c r="D6584" s="20">
        <v>5.5992291083849999</v>
      </c>
      <c r="E6584" s="20">
        <v>5.5128486034780257</v>
      </c>
      <c r="F6584" s="21">
        <v>5.4967498935575456</v>
      </c>
      <c r="G6584" s="20">
        <v>5.5038947308939603</v>
      </c>
      <c r="H6584" s="20">
        <v>5.7577943042476765</v>
      </c>
      <c r="I6584" s="20">
        <v>6.0793120081573866</v>
      </c>
      <c r="J6584" s="20">
        <v>6.5583051754366481</v>
      </c>
      <c r="K6584" s="20">
        <v>6.8338606908458406</v>
      </c>
      <c r="L6584" s="20">
        <v>7.0529128202932743</v>
      </c>
      <c r="M6584" s="20">
        <v>7.2961900529968347</v>
      </c>
      <c r="N6584" s="20">
        <v>7.3967517621390622</v>
      </c>
    </row>
    <row r="6585" spans="1:14" x14ac:dyDescent="0.3">
      <c r="A6585" s="19">
        <v>34225</v>
      </c>
      <c r="B6585" s="20">
        <v>5.7405416184356763</v>
      </c>
      <c r="C6585" s="20">
        <v>5.3946604073939497</v>
      </c>
      <c r="D6585" s="20">
        <v>5.5276781173587857</v>
      </c>
      <c r="E6585" s="20">
        <v>5.4547614209428676</v>
      </c>
      <c r="F6585" s="21">
        <v>5.4348423557173815</v>
      </c>
      <c r="G6585" s="20">
        <v>5.4472517247366881</v>
      </c>
      <c r="H6585" s="20">
        <v>5.7083295556445464</v>
      </c>
      <c r="I6585" s="20">
        <v>6.0218620420185864</v>
      </c>
      <c r="J6585" s="20">
        <v>6.4818721174049845</v>
      </c>
      <c r="K6585" s="20">
        <v>6.749222906421215</v>
      </c>
      <c r="L6585" s="20">
        <v>6.9701766829778746</v>
      </c>
      <c r="M6585" s="20">
        <v>7.2470617318095591</v>
      </c>
      <c r="N6585" s="20">
        <v>7.3433855476275331</v>
      </c>
    </row>
    <row r="6586" spans="1:14" x14ac:dyDescent="0.3">
      <c r="A6586" s="19">
        <v>34222</v>
      </c>
      <c r="B6586" s="20">
        <v>5.7302618852846159</v>
      </c>
      <c r="C6586" s="20">
        <v>5.4157310374856547</v>
      </c>
      <c r="D6586" s="20">
        <v>5.538862833227828</v>
      </c>
      <c r="E6586" s="20">
        <v>5.4677717133189345</v>
      </c>
      <c r="F6586" s="21">
        <v>5.4498815505164648</v>
      </c>
      <c r="G6586" s="20">
        <v>5.4615996827373774</v>
      </c>
      <c r="H6586" s="20">
        <v>5.7217032357199997</v>
      </c>
      <c r="I6586" s="20">
        <v>6.0372752007218304</v>
      </c>
      <c r="J6586" s="20">
        <v>6.4961021803345957</v>
      </c>
      <c r="K6586" s="20">
        <v>6.7557541057344448</v>
      </c>
      <c r="L6586" s="20">
        <v>6.9665409351006931</v>
      </c>
      <c r="M6586" s="20">
        <v>7.2637642992264686</v>
      </c>
      <c r="N6586" s="20">
        <v>7.346890641173589</v>
      </c>
    </row>
    <row r="6587" spans="1:14" x14ac:dyDescent="0.3">
      <c r="A6587" s="19">
        <v>34221</v>
      </c>
      <c r="B6587" s="20">
        <v>6.1619237968246097</v>
      </c>
      <c r="C6587" s="20">
        <v>5.6126182138969227</v>
      </c>
      <c r="D6587" s="20">
        <v>5.6655837913022502</v>
      </c>
      <c r="E6587" s="20">
        <v>5.5140292203866235</v>
      </c>
      <c r="F6587" s="21">
        <v>5.4713724762659597</v>
      </c>
      <c r="G6587" s="20">
        <v>5.4711470854410367</v>
      </c>
      <c r="H6587" s="20">
        <v>5.7300635945400495</v>
      </c>
      <c r="I6587" s="20">
        <v>6.0569988584276304</v>
      </c>
      <c r="J6587" s="20">
        <v>6.521823842015209</v>
      </c>
      <c r="K6587" s="20">
        <v>6.7759502167849623</v>
      </c>
      <c r="L6587" s="20">
        <v>6.9811567188376076</v>
      </c>
      <c r="M6587" s="20">
        <v>7.2951419276018985</v>
      </c>
      <c r="N6587" s="20">
        <v>7.3696823436052643</v>
      </c>
    </row>
    <row r="6588" spans="1:14" x14ac:dyDescent="0.3">
      <c r="A6588" s="19">
        <v>34220</v>
      </c>
      <c r="B6588" s="20">
        <v>5.9841596906011549</v>
      </c>
      <c r="C6588" s="20">
        <v>5.5141900795266547</v>
      </c>
      <c r="D6588" s="20">
        <v>5.5858988891218289</v>
      </c>
      <c r="E6588" s="20">
        <v>5.4526666376335173</v>
      </c>
      <c r="F6588" s="21">
        <v>5.4185190510956955</v>
      </c>
      <c r="G6588" s="20">
        <v>5.4218106376790143</v>
      </c>
      <c r="H6588" s="20">
        <v>5.6922604916911386</v>
      </c>
      <c r="I6588" s="20">
        <v>6.026254681862433</v>
      </c>
      <c r="J6588" s="20">
        <v>6.4933773448236565</v>
      </c>
      <c r="K6588" s="20">
        <v>6.7465228185950687</v>
      </c>
      <c r="L6588" s="20">
        <v>6.9544781572856706</v>
      </c>
      <c r="M6588" s="20">
        <v>7.3135897193819002</v>
      </c>
      <c r="N6588" s="20">
        <v>7.3801115766858176</v>
      </c>
    </row>
    <row r="6589" spans="1:14" x14ac:dyDescent="0.3">
      <c r="A6589" s="19">
        <v>34219</v>
      </c>
      <c r="B6589" s="20">
        <v>6.1603417711378636</v>
      </c>
      <c r="C6589" s="20">
        <v>5.5229607439526465</v>
      </c>
      <c r="D6589" s="20">
        <v>5.6084463886427045</v>
      </c>
      <c r="E6589" s="20">
        <v>5.4449830810680293</v>
      </c>
      <c r="F6589" s="21">
        <v>5.3968159709309758</v>
      </c>
      <c r="G6589" s="20">
        <v>5.3993440398274455</v>
      </c>
      <c r="H6589" s="20">
        <v>5.6889667773303465</v>
      </c>
      <c r="I6589" s="20">
        <v>6.0367443633943623</v>
      </c>
      <c r="J6589" s="20">
        <v>6.514654539306358</v>
      </c>
      <c r="K6589" s="20">
        <v>6.7674490975013084</v>
      </c>
      <c r="L6589" s="20">
        <v>6.9702633660273579</v>
      </c>
      <c r="M6589" s="20">
        <v>7.3421921753700072</v>
      </c>
      <c r="N6589" s="20">
        <v>7.4011497768259602</v>
      </c>
    </row>
    <row r="6590" spans="1:14" x14ac:dyDescent="0.3">
      <c r="A6590" s="19">
        <v>34218</v>
      </c>
      <c r="B6590" s="20">
        <v>6.0684486123767858</v>
      </c>
      <c r="C6590" s="20">
        <v>5.4183652398093969</v>
      </c>
      <c r="D6590" s="20">
        <v>5.5622852471046791</v>
      </c>
      <c r="E6590" s="20">
        <v>5.4230186136859579</v>
      </c>
      <c r="F6590" s="21">
        <v>5.3765185523732617</v>
      </c>
      <c r="G6590" s="20">
        <v>5.3860219404890755</v>
      </c>
      <c r="H6590" s="20">
        <v>5.6988194537585048</v>
      </c>
      <c r="I6590" s="20">
        <v>6.0599275926380995</v>
      </c>
      <c r="J6590" s="20">
        <v>6.5517763437686778</v>
      </c>
      <c r="K6590" s="20">
        <v>6.8148318273232666</v>
      </c>
      <c r="L6590" s="20">
        <v>7.0263888493016342</v>
      </c>
      <c r="M6590" s="20">
        <v>7.4174978808121654</v>
      </c>
      <c r="N6590" s="20">
        <v>7.4755406777099331</v>
      </c>
    </row>
    <row r="6591" spans="1:14" x14ac:dyDescent="0.3">
      <c r="A6591" s="19">
        <v>34215</v>
      </c>
      <c r="B6591" s="20">
        <v>5.8739680554307281</v>
      </c>
      <c r="C6591" s="20">
        <v>5.3696662730646096</v>
      </c>
      <c r="D6591" s="20">
        <v>5.5129556365952226</v>
      </c>
      <c r="E6591" s="20">
        <v>5.4013966533362154</v>
      </c>
      <c r="F6591" s="21">
        <v>5.3678262691853398</v>
      </c>
      <c r="G6591" s="20">
        <v>5.3795179838164229</v>
      </c>
      <c r="H6591" s="20">
        <v>5.692948574227267</v>
      </c>
      <c r="I6591" s="20">
        <v>6.0559478241492348</v>
      </c>
      <c r="J6591" s="20">
        <v>6.5443815198403215</v>
      </c>
      <c r="K6591" s="20">
        <v>6.800071692875604</v>
      </c>
      <c r="L6591" s="20">
        <v>7.0059350286200281</v>
      </c>
      <c r="M6591" s="20">
        <v>7.4084872916924907</v>
      </c>
      <c r="N6591" s="20">
        <v>7.4610166909528193</v>
      </c>
    </row>
    <row r="6592" spans="1:14" x14ac:dyDescent="0.3">
      <c r="A6592" s="19">
        <v>34214</v>
      </c>
      <c r="B6592" s="20">
        <v>6.1486274140267216</v>
      </c>
      <c r="C6592" s="20">
        <v>5.4136720224271269</v>
      </c>
      <c r="D6592" s="20">
        <v>5.5713592724502448</v>
      </c>
      <c r="E6592" s="20">
        <v>5.420224202671923</v>
      </c>
      <c r="F6592" s="21">
        <v>5.3671206191738197</v>
      </c>
      <c r="G6592" s="20">
        <v>5.3770203665991687</v>
      </c>
      <c r="H6592" s="20">
        <v>5.6961935411591762</v>
      </c>
      <c r="I6592" s="20">
        <v>6.0605108866869699</v>
      </c>
      <c r="J6592" s="20">
        <v>6.5596826054991624</v>
      </c>
      <c r="K6592" s="20">
        <v>6.8293443479467824</v>
      </c>
      <c r="L6592" s="20">
        <v>7.0463379056994366</v>
      </c>
      <c r="M6592" s="20">
        <v>7.4306061994324919</v>
      </c>
      <c r="N6592" s="20">
        <v>7.4936091691814539</v>
      </c>
    </row>
    <row r="6593" spans="1:14" x14ac:dyDescent="0.3">
      <c r="A6593" s="19">
        <v>34213</v>
      </c>
      <c r="B6593" s="20">
        <v>6.2840369890811694</v>
      </c>
      <c r="C6593" s="20">
        <v>5.5796948752622448</v>
      </c>
      <c r="D6593" s="20">
        <v>5.6047451938099009</v>
      </c>
      <c r="E6593" s="20">
        <v>5.4009425201627685</v>
      </c>
      <c r="F6593" s="21">
        <v>5.3428739597118513</v>
      </c>
      <c r="G6593" s="20">
        <v>5.3372282840318706</v>
      </c>
      <c r="H6593" s="20">
        <v>5.6254449781507416</v>
      </c>
      <c r="I6593" s="20">
        <v>5.9948293810076478</v>
      </c>
      <c r="J6593" s="20">
        <v>6.5119452428780082</v>
      </c>
      <c r="K6593" s="20">
        <v>6.7858503151690446</v>
      </c>
      <c r="L6593" s="20">
        <v>6.9960454411592279</v>
      </c>
      <c r="M6593" s="20">
        <v>7.3475307848849454</v>
      </c>
      <c r="N6593" s="20">
        <v>7.411841934626179</v>
      </c>
    </row>
    <row r="6594" spans="1:14" x14ac:dyDescent="0.3">
      <c r="A6594" s="19">
        <v>34212</v>
      </c>
      <c r="B6594" s="20">
        <v>6.6171742166518488</v>
      </c>
      <c r="C6594" s="20">
        <v>5.6702203500620652</v>
      </c>
      <c r="D6594" s="20">
        <v>5.6819180580347162</v>
      </c>
      <c r="E6594" s="20">
        <v>5.4170413425408706</v>
      </c>
      <c r="F6594" s="21">
        <v>5.3374500374564589</v>
      </c>
      <c r="G6594" s="20">
        <v>5.3265568558458609</v>
      </c>
      <c r="H6594" s="20">
        <v>5.6301119540740494</v>
      </c>
      <c r="I6594" s="20">
        <v>6.0146515220812624</v>
      </c>
      <c r="J6594" s="20">
        <v>6.5386111085843313</v>
      </c>
      <c r="K6594" s="20">
        <v>6.80162711191831</v>
      </c>
      <c r="L6594" s="20">
        <v>6.9943255052447055</v>
      </c>
      <c r="M6594" s="20">
        <v>7.3439422131108669</v>
      </c>
      <c r="N6594" s="20">
        <v>7.3958445174829013</v>
      </c>
    </row>
    <row r="6595" spans="1:14" x14ac:dyDescent="0.3">
      <c r="A6595" s="19">
        <v>34208</v>
      </c>
      <c r="B6595" s="20">
        <v>6.5722587357856135</v>
      </c>
      <c r="C6595" s="20">
        <v>5.6561153566387006</v>
      </c>
      <c r="D6595" s="20">
        <v>5.6780406400958263</v>
      </c>
      <c r="E6595" s="20">
        <v>5.412815429570764</v>
      </c>
      <c r="F6595" s="21">
        <v>5.3379119735739868</v>
      </c>
      <c r="G6595" s="20">
        <v>5.3287553573716862</v>
      </c>
      <c r="H6595" s="20">
        <v>5.6427791939755885</v>
      </c>
      <c r="I6595" s="20">
        <v>6.0243610161009942</v>
      </c>
      <c r="J6595" s="20">
        <v>6.5455831067875012</v>
      </c>
      <c r="K6595" s="20">
        <v>6.8248162547768629</v>
      </c>
      <c r="L6595" s="20">
        <v>7.0453266653290809</v>
      </c>
      <c r="M6595" s="20">
        <v>7.3991933310648905</v>
      </c>
      <c r="N6595" s="20">
        <v>7.4722734099586408</v>
      </c>
    </row>
    <row r="6596" spans="1:14" x14ac:dyDescent="0.3">
      <c r="A6596" s="19">
        <v>34207</v>
      </c>
      <c r="B6596" s="20">
        <v>6.4449572196007079</v>
      </c>
      <c r="C6596" s="20">
        <v>5.6106430623437511</v>
      </c>
      <c r="D6596" s="20">
        <v>5.6580661452215448</v>
      </c>
      <c r="E6596" s="20">
        <v>5.4241615545812456</v>
      </c>
      <c r="F6596" s="21">
        <v>5.3578810851391134</v>
      </c>
      <c r="G6596" s="20">
        <v>5.3529746968042504</v>
      </c>
      <c r="H6596" s="20">
        <v>5.6674654200545485</v>
      </c>
      <c r="I6596" s="20">
        <v>6.0600038593066072</v>
      </c>
      <c r="J6596" s="20">
        <v>6.6208599279817779</v>
      </c>
      <c r="K6596" s="20">
        <v>6.933683107690797</v>
      </c>
      <c r="L6596" s="20">
        <v>7.1789659061150477</v>
      </c>
      <c r="M6596" s="20">
        <v>7.5152026236580785</v>
      </c>
      <c r="N6596" s="20">
        <v>7.6067742283339665</v>
      </c>
    </row>
    <row r="6597" spans="1:14" x14ac:dyDescent="0.3">
      <c r="A6597" s="19">
        <v>34206</v>
      </c>
      <c r="B6597" s="20">
        <v>6.3776598168538285</v>
      </c>
      <c r="C6597" s="20">
        <v>5.5096508556779948</v>
      </c>
      <c r="D6597" s="20">
        <v>5.5867869430848902</v>
      </c>
      <c r="E6597" s="20">
        <v>5.3564616544948089</v>
      </c>
      <c r="F6597" s="21">
        <v>5.2892432499489512</v>
      </c>
      <c r="G6597" s="20">
        <v>5.2874790106808423</v>
      </c>
      <c r="H6597" s="20">
        <v>5.6205623072260229</v>
      </c>
      <c r="I6597" s="20">
        <v>6.0266690814982162</v>
      </c>
      <c r="J6597" s="20">
        <v>6.606655514299872</v>
      </c>
      <c r="K6597" s="20">
        <v>6.9332541216646337</v>
      </c>
      <c r="L6597" s="20">
        <v>7.190190156530984</v>
      </c>
      <c r="M6597" s="20">
        <v>7.5031212087524297</v>
      </c>
      <c r="N6597" s="20">
        <v>7.6087053630138692</v>
      </c>
    </row>
    <row r="6598" spans="1:14" x14ac:dyDescent="0.3">
      <c r="A6598" s="19">
        <v>34205</v>
      </c>
      <c r="B6598" s="20">
        <v>6.4983107599328811</v>
      </c>
      <c r="C6598" s="20">
        <v>5.5237702975756324</v>
      </c>
      <c r="D6598" s="20">
        <v>5.6161776336478209</v>
      </c>
      <c r="E6598" s="20">
        <v>5.3762871992377175</v>
      </c>
      <c r="F6598" s="21">
        <v>5.2992421576450344</v>
      </c>
      <c r="G6598" s="20">
        <v>5.2977755663384087</v>
      </c>
      <c r="H6598" s="20">
        <v>5.6351446772883502</v>
      </c>
      <c r="I6598" s="20">
        <v>6.0440852803287681</v>
      </c>
      <c r="J6598" s="20">
        <v>6.6277649273408628</v>
      </c>
      <c r="K6598" s="20">
        <v>6.957444660207889</v>
      </c>
      <c r="L6598" s="20">
        <v>7.2175802605325172</v>
      </c>
      <c r="M6598" s="20">
        <v>7.5090067523825201</v>
      </c>
      <c r="N6598" s="20">
        <v>7.6226409474045438</v>
      </c>
    </row>
    <row r="6599" spans="1:14" x14ac:dyDescent="0.3">
      <c r="A6599" s="19">
        <v>34204</v>
      </c>
      <c r="B6599" s="20">
        <v>6.3193465508653119</v>
      </c>
      <c r="C6599" s="20">
        <v>5.4010914470766664</v>
      </c>
      <c r="D6599" s="20">
        <v>5.5674136494873316</v>
      </c>
      <c r="E6599" s="20">
        <v>5.3672186368130186</v>
      </c>
      <c r="F6599" s="21">
        <v>5.2997565509624707</v>
      </c>
      <c r="G6599" s="20">
        <v>5.3081774172750427</v>
      </c>
      <c r="H6599" s="20">
        <v>5.6679598945025615</v>
      </c>
      <c r="I6599" s="20">
        <v>6.0644366595650077</v>
      </c>
      <c r="J6599" s="20">
        <v>6.6024606793899681</v>
      </c>
      <c r="K6599" s="20">
        <v>6.9079657993145176</v>
      </c>
      <c r="L6599" s="20">
        <v>7.1619616636533747</v>
      </c>
      <c r="M6599" s="20">
        <v>7.4588260563380997</v>
      </c>
      <c r="N6599" s="20">
        <v>7.5738527554611839</v>
      </c>
    </row>
    <row r="6600" spans="1:14" x14ac:dyDescent="0.3">
      <c r="A6600" s="19">
        <v>34201</v>
      </c>
      <c r="B6600" s="20">
        <v>5.9679048056069153</v>
      </c>
      <c r="C6600" s="20">
        <v>5.3084941902832039</v>
      </c>
      <c r="D6600" s="20">
        <v>5.4941930214706822</v>
      </c>
      <c r="E6600" s="20">
        <v>5.3628043584412906</v>
      </c>
      <c r="F6600" s="21">
        <v>5.3180290348935495</v>
      </c>
      <c r="G6600" s="20">
        <v>5.3328195708676551</v>
      </c>
      <c r="H6600" s="20">
        <v>5.6869722419946722</v>
      </c>
      <c r="I6600" s="20">
        <v>6.0821116180028865</v>
      </c>
      <c r="J6600" s="20">
        <v>6.6206877530632342</v>
      </c>
      <c r="K6600" s="20">
        <v>6.9235150310504823</v>
      </c>
      <c r="L6600" s="20">
        <v>7.1725251248327933</v>
      </c>
      <c r="M6600" s="20">
        <v>7.4592894283479039</v>
      </c>
      <c r="N6600" s="20">
        <v>7.5737764670017835</v>
      </c>
    </row>
    <row r="6601" spans="1:14" x14ac:dyDescent="0.3">
      <c r="A6601" s="19">
        <v>34200</v>
      </c>
      <c r="B6601" s="20">
        <v>6.3488150355550346</v>
      </c>
      <c r="C6601" s="20">
        <v>5.4662349753026902</v>
      </c>
      <c r="D6601" s="20">
        <v>5.6103142947462441</v>
      </c>
      <c r="E6601" s="20">
        <v>5.4040942199562467</v>
      </c>
      <c r="F6601" s="21">
        <v>5.3392089786729073</v>
      </c>
      <c r="G6601" s="20">
        <v>5.3454710907584877</v>
      </c>
      <c r="H6601" s="20">
        <v>5.6949925595629836</v>
      </c>
      <c r="I6601" s="20">
        <v>6.0785611741093737</v>
      </c>
      <c r="J6601" s="20">
        <v>6.5999603088784529</v>
      </c>
      <c r="K6601" s="20">
        <v>6.9004193685454016</v>
      </c>
      <c r="L6601" s="20">
        <v>7.1573097067722866</v>
      </c>
      <c r="M6601" s="20">
        <v>7.4469631181034526</v>
      </c>
      <c r="N6601" s="20">
        <v>7.5704347940265615</v>
      </c>
    </row>
    <row r="6602" spans="1:14" x14ac:dyDescent="0.3">
      <c r="A6602" s="19">
        <v>34199</v>
      </c>
      <c r="B6602" s="20">
        <v>6.6440140866660613</v>
      </c>
      <c r="C6602" s="20">
        <v>5.665993903516652</v>
      </c>
      <c r="D6602" s="20">
        <v>5.6930315909697509</v>
      </c>
      <c r="E6602" s="20">
        <v>5.4103934614632134</v>
      </c>
      <c r="F6602" s="21">
        <v>5.3320087041169142</v>
      </c>
      <c r="G6602" s="20">
        <v>5.322410628572543</v>
      </c>
      <c r="H6602" s="20">
        <v>5.6403701209067796</v>
      </c>
      <c r="I6602" s="20">
        <v>6.0230911416005588</v>
      </c>
      <c r="J6602" s="20">
        <v>6.5516726097355917</v>
      </c>
      <c r="K6602" s="20">
        <v>6.847127052389987</v>
      </c>
      <c r="L6602" s="20">
        <v>7.0954744039277795</v>
      </c>
      <c r="M6602" s="20">
        <v>7.3838596471860694</v>
      </c>
      <c r="N6602" s="20">
        <v>7.5037857059147228</v>
      </c>
    </row>
    <row r="6603" spans="1:14" x14ac:dyDescent="0.3">
      <c r="A6603" s="19">
        <v>34198</v>
      </c>
      <c r="B6603" s="20">
        <v>6.918058884695288</v>
      </c>
      <c r="C6603" s="20">
        <v>5.7180507830347764</v>
      </c>
      <c r="D6603" s="20">
        <v>5.7286066541478604</v>
      </c>
      <c r="E6603" s="20">
        <v>5.4045402440154131</v>
      </c>
      <c r="F6603" s="21">
        <v>5.3040141926290154</v>
      </c>
      <c r="G6603" s="20">
        <v>5.289041640179077</v>
      </c>
      <c r="H6603" s="20">
        <v>5.5977099744254346</v>
      </c>
      <c r="I6603" s="20">
        <v>5.9753155399015396</v>
      </c>
      <c r="J6603" s="20">
        <v>6.5074205967010528</v>
      </c>
      <c r="K6603" s="20">
        <v>6.8118884648188383</v>
      </c>
      <c r="L6603" s="20">
        <v>7.0718947601384512</v>
      </c>
      <c r="M6603" s="20">
        <v>7.3950794228219676</v>
      </c>
      <c r="N6603" s="20">
        <v>7.5154001844802014</v>
      </c>
    </row>
    <row r="6604" spans="1:14" x14ac:dyDescent="0.3">
      <c r="A6604" s="19">
        <v>34197</v>
      </c>
      <c r="B6604" s="20">
        <v>6.7300309389633295</v>
      </c>
      <c r="C6604" s="20">
        <v>5.66792668078409</v>
      </c>
      <c r="D6604" s="20">
        <v>5.6807141104910013</v>
      </c>
      <c r="E6604" s="20">
        <v>5.3902106342279925</v>
      </c>
      <c r="F6604" s="21">
        <v>5.3014243229509086</v>
      </c>
      <c r="G6604" s="20">
        <v>5.2887830859726863</v>
      </c>
      <c r="H6604" s="20">
        <v>5.5896938390444033</v>
      </c>
      <c r="I6604" s="20">
        <v>5.9705664240461891</v>
      </c>
      <c r="J6604" s="20">
        <v>6.5282428337309621</v>
      </c>
      <c r="K6604" s="20">
        <v>6.8599513021848262</v>
      </c>
      <c r="L6604" s="20">
        <v>7.1425165184314547</v>
      </c>
      <c r="M6604" s="20">
        <v>7.4458376931428276</v>
      </c>
      <c r="N6604" s="20">
        <v>7.5851227185580061</v>
      </c>
    </row>
    <row r="6605" spans="1:14" x14ac:dyDescent="0.3">
      <c r="A6605" s="19">
        <v>34194</v>
      </c>
      <c r="B6605" s="20">
        <v>6.1016670740295513</v>
      </c>
      <c r="C6605" s="20">
        <v>5.40912025247024</v>
      </c>
      <c r="D6605" s="20">
        <v>5.5000118658138746</v>
      </c>
      <c r="E6605" s="20">
        <v>5.3173599708595116</v>
      </c>
      <c r="F6605" s="21">
        <v>5.2660674040116504</v>
      </c>
      <c r="G6605" s="20">
        <v>5.2686662977604275</v>
      </c>
      <c r="H6605" s="20">
        <v>5.5896618753056027</v>
      </c>
      <c r="I6605" s="20">
        <v>5.9740565447683132</v>
      </c>
      <c r="J6605" s="20">
        <v>6.5208313746994024</v>
      </c>
      <c r="K6605" s="20">
        <v>6.8390885797434233</v>
      </c>
      <c r="L6605" s="20">
        <v>7.1105815151647915</v>
      </c>
      <c r="M6605" s="20">
        <v>7.4562943904713892</v>
      </c>
      <c r="N6605" s="20">
        <v>7.5769112361115711</v>
      </c>
    </row>
    <row r="6606" spans="1:14" x14ac:dyDescent="0.3">
      <c r="A6606" s="19">
        <v>34193</v>
      </c>
      <c r="B6606" s="20">
        <v>6.3251794071099017</v>
      </c>
      <c r="C6606" s="20">
        <v>5.5357471402739868</v>
      </c>
      <c r="D6606" s="20">
        <v>5.5785490354907452</v>
      </c>
      <c r="E6606" s="20">
        <v>5.3694645097733709</v>
      </c>
      <c r="F6606" s="21">
        <v>5.3047796838509687</v>
      </c>
      <c r="G6606" s="20">
        <v>5.3000594437656954</v>
      </c>
      <c r="H6606" s="20">
        <v>5.5978161155291843</v>
      </c>
      <c r="I6606" s="20">
        <v>5.9834049028147582</v>
      </c>
      <c r="J6606" s="20">
        <v>6.5656506214765162</v>
      </c>
      <c r="K6606" s="20">
        <v>6.9220726778776278</v>
      </c>
      <c r="L6606" s="20">
        <v>7.2218386835075083</v>
      </c>
      <c r="M6606" s="20">
        <v>7.526744615661852</v>
      </c>
      <c r="N6606" s="20">
        <v>7.6724666839281515</v>
      </c>
    </row>
    <row r="6607" spans="1:14" x14ac:dyDescent="0.3">
      <c r="A6607" s="19">
        <v>34192</v>
      </c>
      <c r="B6607" s="20">
        <v>6.551509014334167</v>
      </c>
      <c r="C6607" s="20">
        <v>5.5194231436028751</v>
      </c>
      <c r="D6607" s="20">
        <v>5.5974297090422578</v>
      </c>
      <c r="E6607" s="20">
        <v>5.3584930589499065</v>
      </c>
      <c r="F6607" s="21">
        <v>5.2734435182539308</v>
      </c>
      <c r="G6607" s="20">
        <v>5.2692465241377979</v>
      </c>
      <c r="H6607" s="20">
        <v>5.5754050115495337</v>
      </c>
      <c r="I6607" s="20">
        <v>5.9563733739958558</v>
      </c>
      <c r="J6607" s="20">
        <v>6.5215633450181771</v>
      </c>
      <c r="K6607" s="20">
        <v>6.8607928851074158</v>
      </c>
      <c r="L6607" s="20">
        <v>7.1488345564426155</v>
      </c>
      <c r="M6607" s="20">
        <v>7.5069427081906621</v>
      </c>
      <c r="N6607" s="20">
        <v>7.6330140596327887</v>
      </c>
    </row>
    <row r="6608" spans="1:14" x14ac:dyDescent="0.3">
      <c r="A6608" s="19">
        <v>34191</v>
      </c>
      <c r="B6608" s="20">
        <v>6.436406162253915</v>
      </c>
      <c r="C6608" s="20">
        <v>5.5109997587862622</v>
      </c>
      <c r="D6608" s="20">
        <v>5.6128099336054369</v>
      </c>
      <c r="E6608" s="20">
        <v>5.395487247328175</v>
      </c>
      <c r="F6608" s="21">
        <v>5.3228764657267567</v>
      </c>
      <c r="G6608" s="20">
        <v>5.3231831077428415</v>
      </c>
      <c r="H6608" s="20">
        <v>5.6474659949997177</v>
      </c>
      <c r="I6608" s="20">
        <v>6.0456576705209422</v>
      </c>
      <c r="J6608" s="20">
        <v>6.636585405157736</v>
      </c>
      <c r="K6608" s="20">
        <v>6.9881987668643353</v>
      </c>
      <c r="L6608" s="20">
        <v>7.2747550984533236</v>
      </c>
      <c r="M6608" s="20">
        <v>7.6148568627141433</v>
      </c>
      <c r="N6608" s="20">
        <v>7.7379979326210622</v>
      </c>
    </row>
    <row r="6609" spans="1:14" x14ac:dyDescent="0.3">
      <c r="A6609" s="19">
        <v>34190</v>
      </c>
      <c r="B6609" s="20">
        <v>5.7613410918746553</v>
      </c>
      <c r="C6609" s="20">
        <v>5.2414850524978629</v>
      </c>
      <c r="D6609" s="20">
        <v>5.4350054273859101</v>
      </c>
      <c r="E6609" s="20">
        <v>5.3440945571405356</v>
      </c>
      <c r="F6609" s="21">
        <v>5.3123237685536093</v>
      </c>
      <c r="G6609" s="20">
        <v>5.3299450513477549</v>
      </c>
      <c r="H6609" s="20">
        <v>5.666856037592396</v>
      </c>
      <c r="I6609" s="20">
        <v>6.0675200972204122</v>
      </c>
      <c r="J6609" s="20">
        <v>6.6687928734979902</v>
      </c>
      <c r="K6609" s="20">
        <v>7.0368154200591677</v>
      </c>
      <c r="L6609" s="20">
        <v>7.3380777671336146</v>
      </c>
      <c r="M6609" s="20">
        <v>7.6069246203497487</v>
      </c>
      <c r="N6609" s="20">
        <v>7.7570408596548486</v>
      </c>
    </row>
    <row r="6610" spans="1:14" x14ac:dyDescent="0.3">
      <c r="A6610" s="19">
        <v>34187</v>
      </c>
      <c r="B6610" s="20">
        <v>5.924635521115869</v>
      </c>
      <c r="C6610" s="20">
        <v>5.3557989858137667</v>
      </c>
      <c r="D6610" s="20">
        <v>5.4756354024437695</v>
      </c>
      <c r="E6610" s="20">
        <v>5.3382074050539687</v>
      </c>
      <c r="F6610" s="21">
        <v>5.2986561424540985</v>
      </c>
      <c r="G6610" s="20">
        <v>5.3065801847797909</v>
      </c>
      <c r="H6610" s="20">
        <v>5.6306552410662132</v>
      </c>
      <c r="I6610" s="20">
        <v>6.0425774887228476</v>
      </c>
      <c r="J6610" s="20">
        <v>6.6679522424745556</v>
      </c>
      <c r="K6610" s="20">
        <v>7.0427036027019074</v>
      </c>
      <c r="L6610" s="20">
        <v>7.3456921022233699</v>
      </c>
      <c r="M6610" s="20">
        <v>7.7155695157774291</v>
      </c>
      <c r="N6610" s="20">
        <v>7.8387513628791767</v>
      </c>
    </row>
    <row r="6611" spans="1:14" x14ac:dyDescent="0.3">
      <c r="A6611" s="19">
        <v>34186</v>
      </c>
      <c r="B6611" s="20">
        <v>5.9738158435966096</v>
      </c>
      <c r="C6611" s="20">
        <v>5.3502312657149886</v>
      </c>
      <c r="D6611" s="20">
        <v>5.499636920111552</v>
      </c>
      <c r="E6611" s="20">
        <v>5.3568500302233906</v>
      </c>
      <c r="F6611" s="21">
        <v>5.3148979874093767</v>
      </c>
      <c r="G6611" s="20">
        <v>5.3255423239633677</v>
      </c>
      <c r="H6611" s="20">
        <v>5.6679389932677857</v>
      </c>
      <c r="I6611" s="20">
        <v>6.0906353395461652</v>
      </c>
      <c r="J6611" s="20">
        <v>6.7383215569108756</v>
      </c>
      <c r="K6611" s="20">
        <v>7.133633944698599</v>
      </c>
      <c r="L6611" s="20">
        <v>7.4536858686605996</v>
      </c>
      <c r="M6611" s="20">
        <v>7.8488156942554159</v>
      </c>
      <c r="N6611" s="20">
        <v>7.9748832701700776</v>
      </c>
    </row>
    <row r="6612" spans="1:14" x14ac:dyDescent="0.3">
      <c r="A6612" s="19">
        <v>34185</v>
      </c>
      <c r="B6612" s="20">
        <v>5.8763264558081705</v>
      </c>
      <c r="C6612" s="20">
        <v>5.3368686908276111</v>
      </c>
      <c r="D6612" s="20">
        <v>5.4856912049031781</v>
      </c>
      <c r="E6612" s="20">
        <v>5.3474027279401923</v>
      </c>
      <c r="F6612" s="21">
        <v>5.3140881590391791</v>
      </c>
      <c r="G6612" s="20">
        <v>5.3260695831324076</v>
      </c>
      <c r="H6612" s="20">
        <v>5.6862814474502255</v>
      </c>
      <c r="I6612" s="20">
        <v>6.1231598305591879</v>
      </c>
      <c r="J6612" s="20">
        <v>6.7781616854903008</v>
      </c>
      <c r="K6612" s="20">
        <v>7.1711820481634714</v>
      </c>
      <c r="L6612" s="20">
        <v>7.4875022870829682</v>
      </c>
      <c r="M6612" s="20">
        <v>7.8834372185080213</v>
      </c>
      <c r="N6612" s="20">
        <v>8.0077860134835568</v>
      </c>
    </row>
    <row r="6613" spans="1:14" x14ac:dyDescent="0.3">
      <c r="A6613" s="19">
        <v>34184</v>
      </c>
      <c r="B6613" s="20">
        <v>5.3776253405441423</v>
      </c>
      <c r="C6613" s="20">
        <v>5.1677897080370059</v>
      </c>
      <c r="D6613" s="20">
        <v>5.3421968405974258</v>
      </c>
      <c r="E6613" s="20">
        <v>5.2882425662602648</v>
      </c>
      <c r="F6613" s="21">
        <v>5.2851264841108883</v>
      </c>
      <c r="G6613" s="20">
        <v>5.30519141650315</v>
      </c>
      <c r="H6613" s="20">
        <v>5.6541303843187034</v>
      </c>
      <c r="I6613" s="20">
        <v>6.0842942735125236</v>
      </c>
      <c r="J6613" s="20">
        <v>6.7519843966998865</v>
      </c>
      <c r="K6613" s="20">
        <v>7.1680097898707258</v>
      </c>
      <c r="L6613" s="20">
        <v>7.5038805989805839</v>
      </c>
      <c r="M6613" s="20">
        <v>7.8928676951119598</v>
      </c>
      <c r="N6613" s="20">
        <v>8.0286094987004635</v>
      </c>
    </row>
    <row r="6614" spans="1:14" x14ac:dyDescent="0.3">
      <c r="A6614" s="19">
        <v>34183</v>
      </c>
      <c r="B6614" s="20">
        <v>5.6610599668855439</v>
      </c>
      <c r="C6614" s="20">
        <v>5.2486666153194115</v>
      </c>
      <c r="D6614" s="20">
        <v>5.4066344703310794</v>
      </c>
      <c r="E6614" s="20">
        <v>5.3023912556668398</v>
      </c>
      <c r="F6614" s="21">
        <v>5.2797868636891527</v>
      </c>
      <c r="G6614" s="20">
        <v>5.2950109584671674</v>
      </c>
      <c r="H6614" s="20">
        <v>5.6685621572135521</v>
      </c>
      <c r="I6614" s="20">
        <v>6.1353802614596171</v>
      </c>
      <c r="J6614" s="20">
        <v>6.8467738249421499</v>
      </c>
      <c r="K6614" s="20">
        <v>7.2703217962426923</v>
      </c>
      <c r="L6614" s="20">
        <v>7.5912470749688961</v>
      </c>
      <c r="M6614" s="20">
        <v>7.9481521757383558</v>
      </c>
      <c r="N6614" s="20">
        <v>8.0737479374133194</v>
      </c>
    </row>
    <row r="6615" spans="1:14" x14ac:dyDescent="0.3">
      <c r="A6615" s="19">
        <v>34180</v>
      </c>
      <c r="B6615" s="20">
        <v>5.9794312768075635</v>
      </c>
      <c r="C6615" s="20">
        <v>5.2962187106158503</v>
      </c>
      <c r="D6615" s="20">
        <v>5.4701672932633034</v>
      </c>
      <c r="E6615" s="20">
        <v>5.3154174697549896</v>
      </c>
      <c r="F6615" s="21">
        <v>5.2697254908357856</v>
      </c>
      <c r="G6615" s="20">
        <v>5.2828165736949702</v>
      </c>
      <c r="H6615" s="20">
        <v>5.6735708467034049</v>
      </c>
      <c r="I6615" s="20">
        <v>6.1443102490094255</v>
      </c>
      <c r="J6615" s="20">
        <v>6.846820873918614</v>
      </c>
      <c r="K6615" s="20">
        <v>7.2616350810232433</v>
      </c>
      <c r="L6615" s="20">
        <v>7.577794849912908</v>
      </c>
      <c r="M6615" s="20">
        <v>7.9389394184860338</v>
      </c>
      <c r="N6615" s="20">
        <v>8.0615876338118522</v>
      </c>
    </row>
    <row r="6616" spans="1:14" x14ac:dyDescent="0.3">
      <c r="A6616" s="19">
        <v>34179</v>
      </c>
      <c r="B6616" s="20">
        <v>6.4983961769863701</v>
      </c>
      <c r="C6616" s="20">
        <v>5.4269217995114545</v>
      </c>
      <c r="D6616" s="20">
        <v>5.6566545703930142</v>
      </c>
      <c r="E6616" s="20">
        <v>5.443325079268357</v>
      </c>
      <c r="F6616" s="21">
        <v>5.3665032170032463</v>
      </c>
      <c r="G6616" s="20">
        <v>5.380441133525582</v>
      </c>
      <c r="H6616" s="20">
        <v>5.7976527991712974</v>
      </c>
      <c r="I6616" s="20">
        <v>6.2648539781212174</v>
      </c>
      <c r="J6616" s="20">
        <v>6.9483265451601159</v>
      </c>
      <c r="K6616" s="20">
        <v>7.3538073296589603</v>
      </c>
      <c r="L6616" s="20">
        <v>7.659279807481286</v>
      </c>
      <c r="M6616" s="20">
        <v>7.9947374562783562</v>
      </c>
      <c r="N6616" s="20">
        <v>8.1130896103832466</v>
      </c>
    </row>
    <row r="6617" spans="1:14" x14ac:dyDescent="0.3">
      <c r="A6617" s="19">
        <v>34178</v>
      </c>
      <c r="B6617" s="20">
        <v>5.5681093373552972</v>
      </c>
      <c r="C6617" s="20">
        <v>4.9167779512531151</v>
      </c>
      <c r="D6617" s="20">
        <v>5.37833468583392</v>
      </c>
      <c r="E6617" s="20">
        <v>5.3582920542862524</v>
      </c>
      <c r="F6617" s="21">
        <v>5.3311964079874805</v>
      </c>
      <c r="G6617" s="20">
        <v>5.3795624370026909</v>
      </c>
      <c r="H6617" s="20">
        <v>5.8398972676127956</v>
      </c>
      <c r="I6617" s="20">
        <v>6.3066362535207006</v>
      </c>
      <c r="J6617" s="20">
        <v>6.9846636061934548</v>
      </c>
      <c r="K6617" s="20">
        <v>7.3956919234267078</v>
      </c>
      <c r="L6617" s="20">
        <v>7.7097691341409611</v>
      </c>
      <c r="M6617" s="20">
        <v>8.0254563144353206</v>
      </c>
      <c r="N6617" s="20">
        <v>8.1540038272544333</v>
      </c>
    </row>
    <row r="6618" spans="1:14" x14ac:dyDescent="0.3">
      <c r="A6618" s="19">
        <v>34177</v>
      </c>
      <c r="B6618" s="20">
        <v>5.7259260572275732</v>
      </c>
      <c r="C6618" s="20">
        <v>5.1266760449910684</v>
      </c>
      <c r="D6618" s="20">
        <v>5.5454710622888257</v>
      </c>
      <c r="E6618" s="20">
        <v>5.5239071139307416</v>
      </c>
      <c r="F6618" s="21">
        <v>5.4987016863333729</v>
      </c>
      <c r="G6618" s="20">
        <v>5.5425270850453208</v>
      </c>
      <c r="H6618" s="20">
        <v>5.9733117387205787</v>
      </c>
      <c r="I6618" s="20">
        <v>6.4239639935063311</v>
      </c>
      <c r="J6618" s="20">
        <v>7.0935089488584495</v>
      </c>
      <c r="K6618" s="20">
        <v>7.5004037864749318</v>
      </c>
      <c r="L6618" s="20">
        <v>7.7962888154983236</v>
      </c>
      <c r="M6618" s="20">
        <v>8.0441879509364025</v>
      </c>
      <c r="N6618" s="20">
        <v>8.1691242110038154</v>
      </c>
    </row>
    <row r="6619" spans="1:14" x14ac:dyDescent="0.3">
      <c r="A6619" s="19">
        <v>34176</v>
      </c>
      <c r="B6619" s="20">
        <v>5.6499168798622392</v>
      </c>
      <c r="C6619" s="20">
        <v>5.1055595993088208</v>
      </c>
      <c r="D6619" s="20">
        <v>5.5279476674566403</v>
      </c>
      <c r="E6619" s="20">
        <v>5.5181858812651754</v>
      </c>
      <c r="F6619" s="21">
        <v>5.49838628936274</v>
      </c>
      <c r="G6619" s="20">
        <v>5.5434555128925487</v>
      </c>
      <c r="H6619" s="20">
        <v>5.9719220141569327</v>
      </c>
      <c r="I6619" s="20">
        <v>6.4176812005108514</v>
      </c>
      <c r="J6619" s="20">
        <v>7.0725907596371203</v>
      </c>
      <c r="K6619" s="20">
        <v>7.464471089968348</v>
      </c>
      <c r="L6619" s="20">
        <v>7.7499649808312485</v>
      </c>
      <c r="M6619" s="20">
        <v>8.0406631822901122</v>
      </c>
      <c r="N6619" s="20">
        <v>8.1488676554536781</v>
      </c>
    </row>
    <row r="6620" spans="1:14" x14ac:dyDescent="0.3">
      <c r="A6620" s="19">
        <v>34173</v>
      </c>
      <c r="B6620" s="20">
        <v>5.6196074824717055</v>
      </c>
      <c r="C6620" s="20">
        <v>4.9715919730453351</v>
      </c>
      <c r="D6620" s="20">
        <v>5.5063347033616736</v>
      </c>
      <c r="E6620" s="20">
        <v>5.5318780777085426</v>
      </c>
      <c r="F6620" s="21">
        <v>5.508433430138191</v>
      </c>
      <c r="G6620" s="20">
        <v>5.5655236823557237</v>
      </c>
      <c r="H6620" s="20">
        <v>6.0191281435313373</v>
      </c>
      <c r="I6620" s="20">
        <v>6.4609913465056188</v>
      </c>
      <c r="J6620" s="20">
        <v>7.09532874682714</v>
      </c>
      <c r="K6620" s="20">
        <v>7.4718245731548256</v>
      </c>
      <c r="L6620" s="20">
        <v>7.7495243794555959</v>
      </c>
      <c r="M6620" s="20">
        <v>8.0621199375634465</v>
      </c>
      <c r="N6620" s="20">
        <v>8.1623964104764664</v>
      </c>
    </row>
    <row r="6621" spans="1:14" x14ac:dyDescent="0.3">
      <c r="A6621" s="19">
        <v>34172</v>
      </c>
      <c r="B6621" s="20">
        <v>5.790215419432835</v>
      </c>
      <c r="C6621" s="20">
        <v>5.1052220236673591</v>
      </c>
      <c r="D6621" s="20">
        <v>5.5853092386891809</v>
      </c>
      <c r="E6621" s="20">
        <v>5.5697103341178531</v>
      </c>
      <c r="F6621" s="21">
        <v>5.5409386725502285</v>
      </c>
      <c r="G6621" s="20">
        <v>5.5908603972491591</v>
      </c>
      <c r="H6621" s="20">
        <v>6.0382168676952652</v>
      </c>
      <c r="I6621" s="20">
        <v>6.4738098965749877</v>
      </c>
      <c r="J6621" s="20">
        <v>7.0871193775299615</v>
      </c>
      <c r="K6621" s="20">
        <v>7.4506302028103466</v>
      </c>
      <c r="L6621" s="20">
        <v>7.7234149849502245</v>
      </c>
      <c r="M6621" s="20">
        <v>8.0479502402999188</v>
      </c>
      <c r="N6621" s="20">
        <v>8.1434057154339943</v>
      </c>
    </row>
    <row r="6622" spans="1:14" x14ac:dyDescent="0.3">
      <c r="A6622" s="19">
        <v>34171</v>
      </c>
      <c r="B6622" s="20">
        <v>6.0871307542552788</v>
      </c>
      <c r="C6622" s="20">
        <v>5.2519539623132516</v>
      </c>
      <c r="D6622" s="20">
        <v>5.704296822972335</v>
      </c>
      <c r="E6622" s="20">
        <v>5.6359436109315793</v>
      </c>
      <c r="F6622" s="21">
        <v>5.5936307737766402</v>
      </c>
      <c r="G6622" s="20">
        <v>5.6378650836471511</v>
      </c>
      <c r="H6622" s="20">
        <v>6.0851361823950247</v>
      </c>
      <c r="I6622" s="20">
        <v>6.517109938027585</v>
      </c>
      <c r="J6622" s="20">
        <v>7.1211307384423179</v>
      </c>
      <c r="K6622" s="20">
        <v>7.4736362541639778</v>
      </c>
      <c r="L6622" s="20">
        <v>7.7321946169160807</v>
      </c>
      <c r="M6622" s="20">
        <v>8.0279837282207538</v>
      </c>
      <c r="N6622" s="20">
        <v>8.1194282489155825</v>
      </c>
    </row>
    <row r="6623" spans="1:14" x14ac:dyDescent="0.3">
      <c r="A6623" s="19">
        <v>34170</v>
      </c>
      <c r="B6623" s="20">
        <v>5.8254433994446853</v>
      </c>
      <c r="C6623" s="20">
        <v>5.2167292523043205</v>
      </c>
      <c r="D6623" s="20">
        <v>5.5954210495064736</v>
      </c>
      <c r="E6623" s="20">
        <v>5.5460104516385025</v>
      </c>
      <c r="F6623" s="21">
        <v>5.5193899491251512</v>
      </c>
      <c r="G6623" s="20">
        <v>5.5580775510722003</v>
      </c>
      <c r="H6623" s="20">
        <v>5.9713887469417557</v>
      </c>
      <c r="I6623" s="20">
        <v>6.4008513303067538</v>
      </c>
      <c r="J6623" s="20">
        <v>7.0320268523408602</v>
      </c>
      <c r="K6623" s="20">
        <v>7.4075944908517704</v>
      </c>
      <c r="L6623" s="20">
        <v>7.6832926983803533</v>
      </c>
      <c r="M6623" s="20">
        <v>8.0340063399888599</v>
      </c>
      <c r="N6623" s="20">
        <v>8.1228040826469297</v>
      </c>
    </row>
    <row r="6624" spans="1:14" x14ac:dyDescent="0.3">
      <c r="A6624" s="19">
        <v>34169</v>
      </c>
      <c r="B6624" s="20">
        <v>5.7627112962313092</v>
      </c>
      <c r="C6624" s="20">
        <v>5.2105213994534463</v>
      </c>
      <c r="D6624" s="20">
        <v>5.5790988319288175</v>
      </c>
      <c r="E6624" s="20">
        <v>5.5383654731828269</v>
      </c>
      <c r="F6624" s="21">
        <v>5.5163828989185388</v>
      </c>
      <c r="G6624" s="20">
        <v>5.5546104464279793</v>
      </c>
      <c r="H6624" s="20">
        <v>5.9562294377668055</v>
      </c>
      <c r="I6624" s="20">
        <v>6.3798853392000021</v>
      </c>
      <c r="J6624" s="20">
        <v>7.0155826579554397</v>
      </c>
      <c r="K6624" s="20">
        <v>7.4039823375428213</v>
      </c>
      <c r="L6624" s="20">
        <v>7.6981385583916406</v>
      </c>
      <c r="M6624" s="20">
        <v>8.0587976782271884</v>
      </c>
      <c r="N6624" s="20">
        <v>8.1596052478247589</v>
      </c>
    </row>
    <row r="6625" spans="1:14" x14ac:dyDescent="0.3">
      <c r="A6625" s="19">
        <v>34166</v>
      </c>
      <c r="B6625" s="20">
        <v>5.8175245242333649</v>
      </c>
      <c r="C6625" s="20">
        <v>5.2244909435991769</v>
      </c>
      <c r="D6625" s="20">
        <v>5.559627692072759</v>
      </c>
      <c r="E6625" s="20">
        <v>5.502275862857422</v>
      </c>
      <c r="F6625" s="21">
        <v>5.4741761748962627</v>
      </c>
      <c r="G6625" s="20">
        <v>5.5076977466135739</v>
      </c>
      <c r="H6625" s="20">
        <v>5.897380941233334</v>
      </c>
      <c r="I6625" s="20">
        <v>6.3268689717747693</v>
      </c>
      <c r="J6625" s="20">
        <v>6.9785040925728863</v>
      </c>
      <c r="K6625" s="20">
        <v>7.3729505039917944</v>
      </c>
      <c r="L6625" s="20">
        <v>7.6765118152663261</v>
      </c>
      <c r="M6625" s="20">
        <v>8.0702600629228787</v>
      </c>
      <c r="N6625" s="20">
        <v>8.1722742375161221</v>
      </c>
    </row>
    <row r="6626" spans="1:14" x14ac:dyDescent="0.3">
      <c r="A6626" s="19">
        <v>34165</v>
      </c>
      <c r="B6626" s="20">
        <v>6.0382402322026625</v>
      </c>
      <c r="C6626" s="20">
        <v>5.3044849661462301</v>
      </c>
      <c r="D6626" s="20">
        <v>5.606051350478964</v>
      </c>
      <c r="E6626" s="20">
        <v>5.5022365790126564</v>
      </c>
      <c r="F6626" s="21">
        <v>5.4599363565765797</v>
      </c>
      <c r="G6626" s="20">
        <v>5.4872339947458988</v>
      </c>
      <c r="H6626" s="20">
        <v>5.8711004054726681</v>
      </c>
      <c r="I6626" s="20">
        <v>6.2921699862680258</v>
      </c>
      <c r="J6626" s="20">
        <v>6.9267599303770497</v>
      </c>
      <c r="K6626" s="20">
        <v>7.3184271517647037</v>
      </c>
      <c r="L6626" s="20">
        <v>7.6433379612515111</v>
      </c>
      <c r="M6626" s="20">
        <v>8.1407017005571536</v>
      </c>
      <c r="N6626" s="20">
        <v>8.2426713805918865</v>
      </c>
    </row>
    <row r="6627" spans="1:14" x14ac:dyDescent="0.3">
      <c r="A6627" s="19">
        <v>34164</v>
      </c>
      <c r="B6627" s="20">
        <v>5.7509808976029806</v>
      </c>
      <c r="C6627" s="20">
        <v>5.1568893911183071</v>
      </c>
      <c r="D6627" s="20">
        <v>5.53366242131154</v>
      </c>
      <c r="E6627" s="20">
        <v>5.4912112254395842</v>
      </c>
      <c r="F6627" s="21">
        <v>5.4654226491993807</v>
      </c>
      <c r="G6627" s="20">
        <v>5.503953268818047</v>
      </c>
      <c r="H6627" s="20">
        <v>5.9028167031910117</v>
      </c>
      <c r="I6627" s="20">
        <v>6.320479392684649</v>
      </c>
      <c r="J6627" s="20">
        <v>6.9428725555883943</v>
      </c>
      <c r="K6627" s="20">
        <v>7.3308077107408893</v>
      </c>
      <c r="L6627" s="20">
        <v>7.6557790956926013</v>
      </c>
      <c r="M6627" s="20">
        <v>8.1337378091300554</v>
      </c>
      <c r="N6627" s="20">
        <v>8.2407448759064454</v>
      </c>
    </row>
    <row r="6628" spans="1:14" x14ac:dyDescent="0.3">
      <c r="A6628" s="19">
        <v>34163</v>
      </c>
      <c r="B6628" s="20">
        <v>5.5951032446934246</v>
      </c>
      <c r="C6628" s="20">
        <v>5.0502767370414112</v>
      </c>
      <c r="D6628" s="20">
        <v>5.4980811079803438</v>
      </c>
      <c r="E6628" s="20">
        <v>5.5113935304404764</v>
      </c>
      <c r="F6628" s="21">
        <v>5.4919244186484413</v>
      </c>
      <c r="G6628" s="20">
        <v>5.5398944418572835</v>
      </c>
      <c r="H6628" s="20">
        <v>5.9526431824960948</v>
      </c>
      <c r="I6628" s="20">
        <v>6.3806344639658015</v>
      </c>
      <c r="J6628" s="20">
        <v>7.0221535050676493</v>
      </c>
      <c r="K6628" s="20">
        <v>7.4261607546607502</v>
      </c>
      <c r="L6628" s="20">
        <v>7.7653361690362743</v>
      </c>
      <c r="M6628" s="20">
        <v>8.1954535917137576</v>
      </c>
      <c r="N6628" s="20">
        <v>8.3241036187392936</v>
      </c>
    </row>
    <row r="6629" spans="1:14" x14ac:dyDescent="0.3">
      <c r="A6629" s="19">
        <v>34162</v>
      </c>
      <c r="B6629" s="20">
        <v>4.8311597261800632</v>
      </c>
      <c r="C6629" s="20">
        <v>4.8397000456863459</v>
      </c>
      <c r="D6629" s="20">
        <v>5.2866602955415196</v>
      </c>
      <c r="E6629" s="20">
        <v>5.4100304650075453</v>
      </c>
      <c r="F6629" s="21">
        <v>5.4403649962589551</v>
      </c>
      <c r="G6629" s="20">
        <v>5.4966271905313864</v>
      </c>
      <c r="H6629" s="20">
        <v>5.8926379159808713</v>
      </c>
      <c r="I6629" s="20">
        <v>6.3184159110307476</v>
      </c>
      <c r="J6629" s="20">
        <v>6.9767798259414517</v>
      </c>
      <c r="K6629" s="20">
        <v>7.3999875100719308</v>
      </c>
      <c r="L6629" s="20">
        <v>7.7552131113653529</v>
      </c>
      <c r="M6629" s="20">
        <v>8.198373119952997</v>
      </c>
      <c r="N6629" s="20">
        <v>8.3330246451553229</v>
      </c>
    </row>
    <row r="6630" spans="1:14" x14ac:dyDescent="0.3">
      <c r="A6630" s="19">
        <v>34159</v>
      </c>
      <c r="B6630" s="20">
        <v>5.2969988330817355</v>
      </c>
      <c r="C6630" s="20">
        <v>4.9694339597867589</v>
      </c>
      <c r="D6630" s="20">
        <v>5.3909346129308773</v>
      </c>
      <c r="E6630" s="20">
        <v>5.4273910051113763</v>
      </c>
      <c r="F6630" s="21">
        <v>5.4269522816999531</v>
      </c>
      <c r="G6630" s="20">
        <v>5.4751063969671376</v>
      </c>
      <c r="H6630" s="20">
        <v>5.8866000189637679</v>
      </c>
      <c r="I6630" s="20">
        <v>6.3234241088183039</v>
      </c>
      <c r="J6630" s="20">
        <v>6.9876149836722874</v>
      </c>
      <c r="K6630" s="20">
        <v>7.4140036944049754</v>
      </c>
      <c r="L6630" s="20">
        <v>7.7773746247901414</v>
      </c>
      <c r="M6630" s="20">
        <v>8.2401701908635943</v>
      </c>
      <c r="N6630" s="20">
        <v>8.3787469595364801</v>
      </c>
    </row>
    <row r="6631" spans="1:14" x14ac:dyDescent="0.3">
      <c r="A6631" s="19">
        <v>34158</v>
      </c>
      <c r="B6631" s="20">
        <v>5.4471948085414752</v>
      </c>
      <c r="C6631" s="20">
        <v>5.0300950567394906</v>
      </c>
      <c r="D6631" s="20">
        <v>5.439433509588774</v>
      </c>
      <c r="E6631" s="20">
        <v>5.445702314235362</v>
      </c>
      <c r="F6631" s="21">
        <v>5.4373658818382919</v>
      </c>
      <c r="G6631" s="20">
        <v>5.4826944041010544</v>
      </c>
      <c r="H6631" s="20">
        <v>5.9010630783654614</v>
      </c>
      <c r="I6631" s="20">
        <v>6.3411342398019519</v>
      </c>
      <c r="J6631" s="20">
        <v>7.0040126646919507</v>
      </c>
      <c r="K6631" s="20">
        <v>7.4322621391818098</v>
      </c>
      <c r="L6631" s="20">
        <v>7.8020301527203015</v>
      </c>
      <c r="M6631" s="20">
        <v>8.2495938255828669</v>
      </c>
      <c r="N6631" s="20">
        <v>8.3987995052368305</v>
      </c>
    </row>
    <row r="6632" spans="1:14" x14ac:dyDescent="0.3">
      <c r="A6632" s="19">
        <v>34157</v>
      </c>
      <c r="B6632" s="20">
        <v>5.7332600208449609</v>
      </c>
      <c r="C6632" s="20">
        <v>5.1012767600307534</v>
      </c>
      <c r="D6632" s="20">
        <v>5.500735699509935</v>
      </c>
      <c r="E6632" s="20">
        <v>5.4604391796595628</v>
      </c>
      <c r="F6632" s="21">
        <v>5.4318642196975997</v>
      </c>
      <c r="G6632" s="20">
        <v>5.4727727932399546</v>
      </c>
      <c r="H6632" s="20">
        <v>5.8995477263385947</v>
      </c>
      <c r="I6632" s="20">
        <v>6.3514159146379541</v>
      </c>
      <c r="J6632" s="20">
        <v>7.0222831082109796</v>
      </c>
      <c r="K6632" s="20">
        <v>7.4475135466562055</v>
      </c>
      <c r="L6632" s="20">
        <v>7.8104652625678126</v>
      </c>
      <c r="M6632" s="20">
        <v>8.2506710044398019</v>
      </c>
      <c r="N6632" s="20">
        <v>8.3963367868038343</v>
      </c>
    </row>
    <row r="6633" spans="1:14" x14ac:dyDescent="0.3">
      <c r="A6633" s="19">
        <v>34156</v>
      </c>
      <c r="B6633" s="20">
        <v>5.503934431898621</v>
      </c>
      <c r="C6633" s="20">
        <v>4.958444778588925</v>
      </c>
      <c r="D6633" s="20">
        <v>5.4148836499695072</v>
      </c>
      <c r="E6633" s="20">
        <v>5.4279940813917991</v>
      </c>
      <c r="F6633" s="21">
        <v>5.4093636838489179</v>
      </c>
      <c r="G6633" s="20">
        <v>5.4583700923690817</v>
      </c>
      <c r="H6633" s="20">
        <v>5.8836915128900253</v>
      </c>
      <c r="I6633" s="20">
        <v>6.3307169861280137</v>
      </c>
      <c r="J6633" s="20">
        <v>7.0040787441849801</v>
      </c>
      <c r="K6633" s="20">
        <v>7.4314722755163007</v>
      </c>
      <c r="L6633" s="20">
        <v>7.7912956930210413</v>
      </c>
      <c r="M6633" s="20">
        <v>8.2231918557620922</v>
      </c>
      <c r="N6633" s="20">
        <v>8.3660987918298062</v>
      </c>
    </row>
    <row r="6634" spans="1:14" x14ac:dyDescent="0.3">
      <c r="A6634" s="19">
        <v>34155</v>
      </c>
      <c r="B6634" s="20">
        <v>5.8371141554262671</v>
      </c>
      <c r="C6634" s="20">
        <v>5.0639822024724754</v>
      </c>
      <c r="D6634" s="20">
        <v>5.5089101369825073</v>
      </c>
      <c r="E6634" s="20">
        <v>5.4616231674622888</v>
      </c>
      <c r="F6634" s="21">
        <v>5.4226178101742244</v>
      </c>
      <c r="G6634" s="20">
        <v>5.4669318070053192</v>
      </c>
      <c r="H6634" s="20">
        <v>5.9140778274789012</v>
      </c>
      <c r="I6634" s="20">
        <v>6.3753168625889893</v>
      </c>
      <c r="J6634" s="20">
        <v>7.0524114809225482</v>
      </c>
      <c r="K6634" s="20">
        <v>7.4774161715795193</v>
      </c>
      <c r="L6634" s="20">
        <v>7.8369781036311981</v>
      </c>
      <c r="M6634" s="20">
        <v>8.2604558452449428</v>
      </c>
      <c r="N6634" s="20">
        <v>8.4066432107481042</v>
      </c>
    </row>
    <row r="6635" spans="1:14" x14ac:dyDescent="0.3">
      <c r="A6635" s="19">
        <v>34152</v>
      </c>
      <c r="B6635" s="20">
        <v>5.7730014844559445</v>
      </c>
      <c r="C6635" s="20">
        <v>5.0148730712371457</v>
      </c>
      <c r="D6635" s="20">
        <v>5.4911528824012734</v>
      </c>
      <c r="E6635" s="20">
        <v>5.4529978552498655</v>
      </c>
      <c r="F6635" s="21">
        <v>5.4177275985510569</v>
      </c>
      <c r="G6635" s="20">
        <v>5.466205053638264</v>
      </c>
      <c r="H6635" s="20">
        <v>5.9391003838458527</v>
      </c>
      <c r="I6635" s="20">
        <v>6.4149330825906574</v>
      </c>
      <c r="J6635" s="20">
        <v>7.0973047854320956</v>
      </c>
      <c r="K6635" s="20">
        <v>7.5176988836110912</v>
      </c>
      <c r="L6635" s="20">
        <v>7.862374059690568</v>
      </c>
      <c r="M6635" s="20">
        <v>8.2483179239799327</v>
      </c>
      <c r="N6635" s="20">
        <v>8.3882597915982746</v>
      </c>
    </row>
    <row r="6636" spans="1:14" x14ac:dyDescent="0.3">
      <c r="A6636" s="19">
        <v>34151</v>
      </c>
      <c r="B6636" s="20">
        <v>5.1407929736938272</v>
      </c>
      <c r="C6636" s="20">
        <v>4.7345695913670411</v>
      </c>
      <c r="D6636" s="20">
        <v>5.3297660054519014</v>
      </c>
      <c r="E6636" s="20">
        <v>5.4201259007351679</v>
      </c>
      <c r="F6636" s="21">
        <v>5.4220442397450004</v>
      </c>
      <c r="G6636" s="20">
        <v>5.4903558113732958</v>
      </c>
      <c r="H6636" s="20">
        <v>5.9826453078330255</v>
      </c>
      <c r="I6636" s="20">
        <v>6.4538118931397754</v>
      </c>
      <c r="J6636" s="20">
        <v>7.1233109406224475</v>
      </c>
      <c r="K6636" s="20">
        <v>7.5390144711557818</v>
      </c>
      <c r="L6636" s="20">
        <v>7.8793801808871438</v>
      </c>
      <c r="M6636" s="20">
        <v>8.2387038605721123</v>
      </c>
      <c r="N6636" s="20">
        <v>8.3816100307940999</v>
      </c>
    </row>
    <row r="6637" spans="1:14" x14ac:dyDescent="0.3">
      <c r="A6637" s="19">
        <v>34150</v>
      </c>
      <c r="B6637" s="20">
        <v>5.2559379980896921</v>
      </c>
      <c r="C6637" s="20">
        <v>4.6839386808645251</v>
      </c>
      <c r="D6637" s="20">
        <v>5.3630756674007891</v>
      </c>
      <c r="E6637" s="20">
        <v>5.4503376229263667</v>
      </c>
      <c r="F6637" s="21">
        <v>5.4431919175521255</v>
      </c>
      <c r="G6637" s="20">
        <v>5.519010394949043</v>
      </c>
      <c r="H6637" s="20">
        <v>6.0370196274889185</v>
      </c>
      <c r="I6637" s="20">
        <v>6.5055633355090725</v>
      </c>
      <c r="J6637" s="20">
        <v>7.1514175443879013</v>
      </c>
      <c r="K6637" s="20">
        <v>7.5441552436452994</v>
      </c>
      <c r="L6637" s="20">
        <v>7.86286629120396</v>
      </c>
      <c r="M6637" s="20">
        <v>8.2211047372645467</v>
      </c>
      <c r="N6637" s="20">
        <v>8.3459435599122482</v>
      </c>
    </row>
    <row r="6638" spans="1:14" x14ac:dyDescent="0.3">
      <c r="A6638" s="19">
        <v>34149</v>
      </c>
      <c r="B6638" s="20">
        <v>4.9188555982833631</v>
      </c>
      <c r="C6638" s="20">
        <v>4.606452333328459</v>
      </c>
      <c r="D6638" s="20">
        <v>5.3117489389364394</v>
      </c>
      <c r="E6638" s="20">
        <v>5.4558999398305872</v>
      </c>
      <c r="F6638" s="21">
        <v>5.4739988805647277</v>
      </c>
      <c r="G6638" s="20">
        <v>5.5570612036051612</v>
      </c>
      <c r="H6638" s="20">
        <v>6.0869915112438289</v>
      </c>
      <c r="I6638" s="20">
        <v>6.5560900278636973</v>
      </c>
      <c r="J6638" s="20">
        <v>7.1871319785813581</v>
      </c>
      <c r="K6638" s="20">
        <v>7.5747516853500514</v>
      </c>
      <c r="L6638" s="20">
        <v>7.9052746182747997</v>
      </c>
      <c r="M6638" s="20">
        <v>8.2752642977961131</v>
      </c>
      <c r="N6638" s="20">
        <v>8.4128685950284474</v>
      </c>
    </row>
    <row r="6639" spans="1:14" x14ac:dyDescent="0.3">
      <c r="A6639" s="19">
        <v>34148</v>
      </c>
      <c r="B6639" s="20">
        <v>4.732115548435285</v>
      </c>
      <c r="C6639" s="20">
        <v>4.4907248542336209</v>
      </c>
      <c r="D6639" s="20">
        <v>5.2520843853468797</v>
      </c>
      <c r="E6639" s="20">
        <v>5.4374630252087739</v>
      </c>
      <c r="F6639" s="21">
        <v>5.465070094164262</v>
      </c>
      <c r="G6639" s="20">
        <v>5.5559093759997182</v>
      </c>
      <c r="H6639" s="20">
        <v>6.0944049777834248</v>
      </c>
      <c r="I6639" s="20">
        <v>6.5610503474999389</v>
      </c>
      <c r="J6639" s="20">
        <v>7.1795742994980403</v>
      </c>
      <c r="K6639" s="20">
        <v>7.5540570334604515</v>
      </c>
      <c r="L6639" s="20">
        <v>7.868333127166137</v>
      </c>
      <c r="M6639" s="20">
        <v>8.2084621413774652</v>
      </c>
      <c r="N6639" s="20">
        <v>8.3396440508993273</v>
      </c>
    </row>
    <row r="6640" spans="1:14" x14ac:dyDescent="0.3">
      <c r="A6640" s="19">
        <v>34145</v>
      </c>
      <c r="B6640" s="20">
        <v>4.5244233750454033</v>
      </c>
      <c r="C6640" s="20">
        <v>4.3442529633743501</v>
      </c>
      <c r="D6640" s="20">
        <v>5.1907518004689912</v>
      </c>
      <c r="E6640" s="20">
        <v>5.4219827786360204</v>
      </c>
      <c r="F6640" s="21">
        <v>5.4602903371239293</v>
      </c>
      <c r="G6640" s="20">
        <v>5.5623656799188215</v>
      </c>
      <c r="H6640" s="20">
        <v>6.1282665240173912</v>
      </c>
      <c r="I6640" s="20">
        <v>6.6044565221355356</v>
      </c>
      <c r="J6640" s="20">
        <v>7.2286435497788855</v>
      </c>
      <c r="K6640" s="20">
        <v>7.6051661835389108</v>
      </c>
      <c r="L6640" s="20">
        <v>7.924269059953259</v>
      </c>
      <c r="M6640" s="20">
        <v>8.287705337335975</v>
      </c>
      <c r="N6640" s="20">
        <v>8.4187253771849431</v>
      </c>
    </row>
    <row r="6641" spans="1:14" x14ac:dyDescent="0.3">
      <c r="A6641" s="19">
        <v>34144</v>
      </c>
      <c r="B6641" s="20">
        <v>4.3541315281640269</v>
      </c>
      <c r="C6641" s="20">
        <v>4.3286430195745389</v>
      </c>
      <c r="D6641" s="20">
        <v>5.1428660039323013</v>
      </c>
      <c r="E6641" s="20">
        <v>5.3924897516263774</v>
      </c>
      <c r="F6641" s="21">
        <v>5.4422758074108302</v>
      </c>
      <c r="G6641" s="20">
        <v>5.5429076466206348</v>
      </c>
      <c r="H6641" s="20">
        <v>6.0973485626142683</v>
      </c>
      <c r="I6641" s="20">
        <v>6.5719969418645965</v>
      </c>
      <c r="J6641" s="20">
        <v>7.200683287714587</v>
      </c>
      <c r="K6641" s="20">
        <v>7.5838221191696977</v>
      </c>
      <c r="L6641" s="20">
        <v>7.9123456780058206</v>
      </c>
      <c r="M6641" s="20">
        <v>8.3220449573841044</v>
      </c>
      <c r="N6641" s="20">
        <v>8.4482813627852611</v>
      </c>
    </row>
    <row r="6642" spans="1:14" x14ac:dyDescent="0.3">
      <c r="A6642" s="19">
        <v>34143</v>
      </c>
      <c r="B6642" s="20">
        <v>4.2037262177107078</v>
      </c>
      <c r="C6642" s="20">
        <v>4.3691689428860538</v>
      </c>
      <c r="D6642" s="20">
        <v>5.1401077296175188</v>
      </c>
      <c r="E6642" s="20">
        <v>5.409813996918472</v>
      </c>
      <c r="F6642" s="21">
        <v>5.4741448045546752</v>
      </c>
      <c r="G6642" s="20">
        <v>5.57243873719516</v>
      </c>
      <c r="H6642" s="20">
        <v>6.1116067187383205</v>
      </c>
      <c r="I6642" s="20">
        <v>6.5937319652196251</v>
      </c>
      <c r="J6642" s="20">
        <v>7.246573137434325</v>
      </c>
      <c r="K6642" s="20">
        <v>7.6406161193080999</v>
      </c>
      <c r="L6642" s="20">
        <v>7.969759349136166</v>
      </c>
      <c r="M6642" s="20">
        <v>8.3575655685465868</v>
      </c>
      <c r="N6642" s="20">
        <v>8.4850607623388363</v>
      </c>
    </row>
    <row r="6643" spans="1:14" x14ac:dyDescent="0.3">
      <c r="A6643" s="19">
        <v>34142</v>
      </c>
      <c r="B6643" s="20">
        <v>4.3250042701487033</v>
      </c>
      <c r="C6643" s="20">
        <v>4.4541107051709528</v>
      </c>
      <c r="D6643" s="20">
        <v>5.1777924929833254</v>
      </c>
      <c r="E6643" s="20">
        <v>5.409536847924481</v>
      </c>
      <c r="F6643" s="21">
        <v>5.4684996836505331</v>
      </c>
      <c r="G6643" s="20">
        <v>5.5607244359494743</v>
      </c>
      <c r="H6643" s="20">
        <v>6.1066163802103404</v>
      </c>
      <c r="I6643" s="20">
        <v>6.5978769704725986</v>
      </c>
      <c r="J6643" s="20">
        <v>7.2579624206901983</v>
      </c>
      <c r="K6643" s="20">
        <v>7.6591458904274763</v>
      </c>
      <c r="L6643" s="20">
        <v>7.9990849565109556</v>
      </c>
      <c r="M6643" s="20">
        <v>8.3855161991060179</v>
      </c>
      <c r="N6643" s="20">
        <v>8.522901920852437</v>
      </c>
    </row>
    <row r="6644" spans="1:14" x14ac:dyDescent="0.3">
      <c r="A6644" s="19">
        <v>34141</v>
      </c>
      <c r="B6644" s="20">
        <v>4.5017514830921286</v>
      </c>
      <c r="C6644" s="20">
        <v>4.5134130772932668</v>
      </c>
      <c r="D6644" s="20">
        <v>5.2366869366525641</v>
      </c>
      <c r="E6644" s="20">
        <v>5.4435605281477963</v>
      </c>
      <c r="F6644" s="21">
        <v>5.4920117938667747</v>
      </c>
      <c r="G6644" s="20">
        <v>5.5824263297015637</v>
      </c>
      <c r="H6644" s="20">
        <v>6.1349294404974701</v>
      </c>
      <c r="I6644" s="20">
        <v>6.6302219609384556</v>
      </c>
      <c r="J6644" s="20">
        <v>7.2841615202793744</v>
      </c>
      <c r="K6644" s="20">
        <v>7.6677879984419359</v>
      </c>
      <c r="L6644" s="20">
        <v>7.9823003368834602</v>
      </c>
      <c r="M6644" s="20">
        <v>8.3954451683549287</v>
      </c>
      <c r="N6644" s="20">
        <v>8.5047092067534855</v>
      </c>
    </row>
    <row r="6645" spans="1:14" x14ac:dyDescent="0.3">
      <c r="A6645" s="19">
        <v>34138</v>
      </c>
      <c r="B6645" s="20">
        <v>4.5090702056922414</v>
      </c>
      <c r="C6645" s="20">
        <v>4.439463085694916</v>
      </c>
      <c r="D6645" s="20">
        <v>5.248177109745658</v>
      </c>
      <c r="E6645" s="20">
        <v>5.4789080484628698</v>
      </c>
      <c r="F6645" s="21">
        <v>5.5244564837367021</v>
      </c>
      <c r="G6645" s="20">
        <v>5.6239542467021995</v>
      </c>
      <c r="H6645" s="20">
        <v>6.1988128820330823</v>
      </c>
      <c r="I6645" s="20">
        <v>6.6995546145082931</v>
      </c>
      <c r="J6645" s="20">
        <v>7.3619422152702212</v>
      </c>
      <c r="K6645" s="20">
        <v>7.7516922384762408</v>
      </c>
      <c r="L6645" s="20">
        <v>8.0647541072282287</v>
      </c>
      <c r="M6645" s="20">
        <v>8.4399800596374348</v>
      </c>
      <c r="N6645" s="20">
        <v>8.5538280530278037</v>
      </c>
    </row>
    <row r="6646" spans="1:14" x14ac:dyDescent="0.3">
      <c r="A6646" s="19">
        <v>34137</v>
      </c>
      <c r="B6646" s="20">
        <v>4.9851199585736037</v>
      </c>
      <c r="C6646" s="20">
        <v>4.6199656168095746</v>
      </c>
      <c r="D6646" s="20">
        <v>5.3784280830743185</v>
      </c>
      <c r="E6646" s="20">
        <v>5.5283422583334616</v>
      </c>
      <c r="F6646" s="21">
        <v>5.5441887641358338</v>
      </c>
      <c r="G6646" s="20">
        <v>5.6331720707518427</v>
      </c>
      <c r="H6646" s="20">
        <v>6.206001122089928</v>
      </c>
      <c r="I6646" s="20">
        <v>6.7107085375435389</v>
      </c>
      <c r="J6646" s="20">
        <v>7.3769518292541081</v>
      </c>
      <c r="K6646" s="20">
        <v>7.7725882463443501</v>
      </c>
      <c r="L6646" s="20">
        <v>8.0984527231151979</v>
      </c>
      <c r="M6646" s="20">
        <v>8.4761344239538818</v>
      </c>
      <c r="N6646" s="20">
        <v>8.6036917233320089</v>
      </c>
    </row>
    <row r="6647" spans="1:14" x14ac:dyDescent="0.3">
      <c r="A6647" s="19">
        <v>34136</v>
      </c>
      <c r="B6647" s="20">
        <v>5.072974642655943</v>
      </c>
      <c r="C6647" s="20">
        <v>4.5425532101286112</v>
      </c>
      <c r="D6647" s="20">
        <v>5.3499555373136936</v>
      </c>
      <c r="E6647" s="20">
        <v>5.4861530886378942</v>
      </c>
      <c r="F6647" s="21">
        <v>5.490103593191324</v>
      </c>
      <c r="G6647" s="20">
        <v>5.5825699537287612</v>
      </c>
      <c r="H6647" s="20">
        <v>6.1774070167681421</v>
      </c>
      <c r="I6647" s="20">
        <v>6.6869463080312137</v>
      </c>
      <c r="J6647" s="20">
        <v>7.3692446100295781</v>
      </c>
      <c r="K6647" s="20">
        <v>7.7948489966626235</v>
      </c>
      <c r="L6647" s="20">
        <v>8.1575455488551007</v>
      </c>
      <c r="M6647" s="20">
        <v>8.5851914497187138</v>
      </c>
      <c r="N6647" s="20">
        <v>8.7286719790939902</v>
      </c>
    </row>
    <row r="6648" spans="1:14" x14ac:dyDescent="0.3">
      <c r="A6648" s="19">
        <v>34135</v>
      </c>
      <c r="B6648" s="20">
        <v>5.1104084661481206</v>
      </c>
      <c r="C6648" s="20">
        <v>4.5606162191026662</v>
      </c>
      <c r="D6648" s="20">
        <v>5.3719338968370067</v>
      </c>
      <c r="E6648" s="20">
        <v>5.5070177214006373</v>
      </c>
      <c r="F6648" s="21">
        <v>5.5100021584388026</v>
      </c>
      <c r="G6648" s="20">
        <v>5.6025549274737605</v>
      </c>
      <c r="H6648" s="20">
        <v>6.1951376929455995</v>
      </c>
      <c r="I6648" s="20">
        <v>6.7058835433510389</v>
      </c>
      <c r="J6648" s="20">
        <v>7.395246367471076</v>
      </c>
      <c r="K6648" s="20">
        <v>7.824972471973898</v>
      </c>
      <c r="L6648" s="20">
        <v>8.1863874518209734</v>
      </c>
      <c r="M6648" s="20">
        <v>8.6114736664606024</v>
      </c>
      <c r="N6648" s="20">
        <v>8.75212926473686</v>
      </c>
    </row>
    <row r="6649" spans="1:14" x14ac:dyDescent="0.3">
      <c r="A6649" s="19">
        <v>34134</v>
      </c>
      <c r="B6649" s="20">
        <v>5.0761472302542128</v>
      </c>
      <c r="C6649" s="20">
        <v>4.6066660762624299</v>
      </c>
      <c r="D6649" s="20">
        <v>5.377187792722772</v>
      </c>
      <c r="E6649" s="20">
        <v>5.5155583642367798</v>
      </c>
      <c r="F6649" s="21">
        <v>5.5225078520568482</v>
      </c>
      <c r="G6649" s="20">
        <v>5.6113748922733082</v>
      </c>
      <c r="H6649" s="20">
        <v>6.1873646235696711</v>
      </c>
      <c r="I6649" s="20">
        <v>6.6935029047407006</v>
      </c>
      <c r="J6649" s="20">
        <v>7.3814660828863508</v>
      </c>
      <c r="K6649" s="20">
        <v>7.8099636511002535</v>
      </c>
      <c r="L6649" s="20">
        <v>8.1680349714685097</v>
      </c>
      <c r="M6649" s="20">
        <v>8.6009866561261354</v>
      </c>
      <c r="N6649" s="20">
        <v>8.7350943376314625</v>
      </c>
    </row>
    <row r="6650" spans="1:14" x14ac:dyDescent="0.3">
      <c r="A6650" s="19">
        <v>34131</v>
      </c>
      <c r="B6650" s="20">
        <v>4.9059067197022586</v>
      </c>
      <c r="C6650" s="20">
        <v>4.3536541720757107</v>
      </c>
      <c r="D6650" s="20">
        <v>5.2878249658138721</v>
      </c>
      <c r="E6650" s="20">
        <v>5.4788820061216077</v>
      </c>
      <c r="F6650" s="21">
        <v>5.4880254457542588</v>
      </c>
      <c r="G6650" s="20">
        <v>5.595386525276445</v>
      </c>
      <c r="H6650" s="20">
        <v>6.213471669180695</v>
      </c>
      <c r="I6650" s="20">
        <v>6.7192027475688141</v>
      </c>
      <c r="J6650" s="20">
        <v>7.3985256854206103</v>
      </c>
      <c r="K6650" s="20">
        <v>7.8281037848602848</v>
      </c>
      <c r="L6650" s="20">
        <v>8.1956472967036014</v>
      </c>
      <c r="M6650" s="20">
        <v>8.6321610140615412</v>
      </c>
      <c r="N6650" s="20">
        <v>8.775736309925886</v>
      </c>
    </row>
    <row r="6651" spans="1:14" x14ac:dyDescent="0.3">
      <c r="A6651" s="19">
        <v>34130</v>
      </c>
      <c r="B6651" s="20">
        <v>5.2196974228099453</v>
      </c>
      <c r="C6651" s="20">
        <v>4.6206023196233001</v>
      </c>
      <c r="D6651" s="20">
        <v>5.4220374248794236</v>
      </c>
      <c r="E6651" s="20">
        <v>5.537552529469969</v>
      </c>
      <c r="F6651" s="21">
        <v>5.5361661782330041</v>
      </c>
      <c r="G6651" s="20">
        <v>5.6268130753357575</v>
      </c>
      <c r="H6651" s="20">
        <v>6.219030663487044</v>
      </c>
      <c r="I6651" s="20">
        <v>6.7208676844071498</v>
      </c>
      <c r="J6651" s="20">
        <v>7.3950918976124242</v>
      </c>
      <c r="K6651" s="20">
        <v>7.8240786504103834</v>
      </c>
      <c r="L6651" s="20">
        <v>8.1947769059836233</v>
      </c>
      <c r="M6651" s="20">
        <v>8.6131746402652887</v>
      </c>
      <c r="N6651" s="20">
        <v>8.7645254945272271</v>
      </c>
    </row>
    <row r="6652" spans="1:14" x14ac:dyDescent="0.3">
      <c r="A6652" s="19">
        <v>34129</v>
      </c>
      <c r="B6652" s="20">
        <v>5.0194784410739377</v>
      </c>
      <c r="C6652" s="20">
        <v>4.4068409395225583</v>
      </c>
      <c r="D6652" s="20">
        <v>5.3217229695275883</v>
      </c>
      <c r="E6652" s="20">
        <v>5.4871893071218683</v>
      </c>
      <c r="F6652" s="21">
        <v>5.4898931321825781</v>
      </c>
      <c r="G6652" s="20">
        <v>5.5941452105054221</v>
      </c>
      <c r="H6652" s="20">
        <v>6.2177863979213095</v>
      </c>
      <c r="I6652" s="20">
        <v>6.7291192068695596</v>
      </c>
      <c r="J6652" s="20">
        <v>7.4140415998193516</v>
      </c>
      <c r="K6652" s="20">
        <v>7.8477470870823671</v>
      </c>
      <c r="L6652" s="20">
        <v>8.2195022065342922</v>
      </c>
      <c r="M6652" s="20">
        <v>8.6338607616141783</v>
      </c>
      <c r="N6652" s="20">
        <v>8.7853514546789899</v>
      </c>
    </row>
    <row r="6653" spans="1:14" x14ac:dyDescent="0.3">
      <c r="A6653" s="19">
        <v>34128</v>
      </c>
      <c r="B6653" s="20">
        <v>5.2931420443979125</v>
      </c>
      <c r="C6653" s="20">
        <v>4.5334103876037322</v>
      </c>
      <c r="D6653" s="20">
        <v>5.4139286125707926</v>
      </c>
      <c r="E6653" s="20">
        <v>5.5255978800391556</v>
      </c>
      <c r="F6653" s="21">
        <v>5.5155197959827182</v>
      </c>
      <c r="G6653" s="20">
        <v>5.6132524274996163</v>
      </c>
      <c r="H6653" s="20">
        <v>6.2329078915538672</v>
      </c>
      <c r="I6653" s="20">
        <v>6.7423193269568173</v>
      </c>
      <c r="J6653" s="20">
        <v>7.4326741249921451</v>
      </c>
      <c r="K6653" s="20">
        <v>7.8833994749442908</v>
      </c>
      <c r="L6653" s="20">
        <v>8.2798759698235802</v>
      </c>
      <c r="M6653" s="20">
        <v>8.6967333601471921</v>
      </c>
      <c r="N6653" s="20">
        <v>8.867681799550212</v>
      </c>
    </row>
    <row r="6654" spans="1:14" x14ac:dyDescent="0.3">
      <c r="A6654" s="19">
        <v>34127</v>
      </c>
      <c r="B6654" s="20">
        <v>4.9825279668597222</v>
      </c>
      <c r="C6654" s="20">
        <v>4.4852868292709562</v>
      </c>
      <c r="D6654" s="20">
        <v>5.3535077110596525</v>
      </c>
      <c r="E6654" s="20">
        <v>5.5077191634794183</v>
      </c>
      <c r="F6654" s="21">
        <v>5.5211136919445574</v>
      </c>
      <c r="G6654" s="20">
        <v>5.6213126142064294</v>
      </c>
      <c r="H6654" s="20">
        <v>6.2288418916538637</v>
      </c>
      <c r="I6654" s="20">
        <v>6.7332396747731416</v>
      </c>
      <c r="J6654" s="20">
        <v>7.4320530364744313</v>
      </c>
      <c r="K6654" s="20">
        <v>7.8912466601306255</v>
      </c>
      <c r="L6654" s="20">
        <v>8.2897581270630489</v>
      </c>
      <c r="M6654" s="20">
        <v>8.6983323408643738</v>
      </c>
      <c r="N6654" s="20">
        <v>8.8698242357024597</v>
      </c>
    </row>
    <row r="6655" spans="1:14" x14ac:dyDescent="0.3">
      <c r="A6655" s="19">
        <v>34124</v>
      </c>
      <c r="B6655" s="20">
        <v>4.5412822420903094</v>
      </c>
      <c r="C6655" s="20">
        <v>4.1470327393221282</v>
      </c>
      <c r="D6655" s="20">
        <v>5.1697659505340567</v>
      </c>
      <c r="E6655" s="20">
        <v>5.4280153027774718</v>
      </c>
      <c r="F6655" s="21">
        <v>5.4562168688990571</v>
      </c>
      <c r="G6655" s="20">
        <v>5.5767957017977432</v>
      </c>
      <c r="H6655" s="20">
        <v>6.2183152446481351</v>
      </c>
      <c r="I6655" s="20">
        <v>6.730504472065383</v>
      </c>
      <c r="J6655" s="20">
        <v>7.4313369921361359</v>
      </c>
      <c r="K6655" s="20">
        <v>7.8946612031794015</v>
      </c>
      <c r="L6655" s="20">
        <v>8.3045432574856459</v>
      </c>
      <c r="M6655" s="20">
        <v>8.712668333864789</v>
      </c>
      <c r="N6655" s="20">
        <v>8.8966636619084749</v>
      </c>
    </row>
    <row r="6656" spans="1:14" x14ac:dyDescent="0.3">
      <c r="A6656" s="19">
        <v>34123</v>
      </c>
      <c r="B6656" s="20">
        <v>4.5643914874781029</v>
      </c>
      <c r="C6656" s="20">
        <v>4.1450442096828404</v>
      </c>
      <c r="D6656" s="20">
        <v>5.176421865039476</v>
      </c>
      <c r="E6656" s="20">
        <v>5.4358444659305505</v>
      </c>
      <c r="F6656" s="21">
        <v>5.4621071289633205</v>
      </c>
      <c r="G6656" s="20">
        <v>5.5833320381669651</v>
      </c>
      <c r="H6656" s="20">
        <v>6.2196959243398231</v>
      </c>
      <c r="I6656" s="20">
        <v>6.7236798742192692</v>
      </c>
      <c r="J6656" s="20">
        <v>7.4184943274705493</v>
      </c>
      <c r="K6656" s="20">
        <v>7.8778096027551028</v>
      </c>
      <c r="L6656" s="20">
        <v>8.2799891513852568</v>
      </c>
      <c r="M6656" s="20">
        <v>8.6985032232807917</v>
      </c>
      <c r="N6656" s="20">
        <v>8.8719842229649668</v>
      </c>
    </row>
    <row r="6657" spans="1:14" x14ac:dyDescent="0.3">
      <c r="A6657" s="19">
        <v>34122</v>
      </c>
      <c r="B6657" s="20">
        <v>4.9777023655144657</v>
      </c>
      <c r="C6657" s="20">
        <v>4.3205299585553423</v>
      </c>
      <c r="D6657" s="20">
        <v>5.2870507407058653</v>
      </c>
      <c r="E6657" s="20">
        <v>5.4799326809173587</v>
      </c>
      <c r="F6657" s="21">
        <v>5.4803692277632221</v>
      </c>
      <c r="G6657" s="20">
        <v>5.5901461342072443</v>
      </c>
      <c r="H6657" s="20">
        <v>6.2106135030760372</v>
      </c>
      <c r="I6657" s="20">
        <v>6.7202192794566828</v>
      </c>
      <c r="J6657" s="20">
        <v>7.4348245786571026</v>
      </c>
      <c r="K6657" s="20">
        <v>7.9047850862788618</v>
      </c>
      <c r="L6657" s="20">
        <v>8.3063488340850675</v>
      </c>
      <c r="M6657" s="20">
        <v>8.7012381541247219</v>
      </c>
      <c r="N6657" s="20">
        <v>8.8755550992752124</v>
      </c>
    </row>
    <row r="6658" spans="1:14" x14ac:dyDescent="0.3">
      <c r="A6658" s="19">
        <v>34121</v>
      </c>
      <c r="B6658" s="20">
        <v>4.8925773061035027</v>
      </c>
      <c r="C6658" s="20">
        <v>4.4713936914023442</v>
      </c>
      <c r="D6658" s="20">
        <v>5.3266226582543936</v>
      </c>
      <c r="E6658" s="20">
        <v>5.5233248632690151</v>
      </c>
      <c r="F6658" s="21">
        <v>5.5373177507871558</v>
      </c>
      <c r="G6658" s="20">
        <v>5.6372670030311545</v>
      </c>
      <c r="H6658" s="20">
        <v>6.2191832765781525</v>
      </c>
      <c r="I6658" s="20">
        <v>6.723480104085656</v>
      </c>
      <c r="J6658" s="20">
        <v>7.4483174873790716</v>
      </c>
      <c r="K6658" s="20">
        <v>7.9323391082408445</v>
      </c>
      <c r="L6658" s="20">
        <v>8.3552045922157401</v>
      </c>
      <c r="M6658" s="20">
        <v>8.7705185935978385</v>
      </c>
      <c r="N6658" s="20">
        <v>8.9597402787656009</v>
      </c>
    </row>
    <row r="6659" spans="1:14" x14ac:dyDescent="0.3">
      <c r="A6659" s="19">
        <v>34117</v>
      </c>
      <c r="B6659" s="20">
        <v>4.5415340483925934</v>
      </c>
      <c r="C6659" s="20">
        <v>4.453888840024911</v>
      </c>
      <c r="D6659" s="20">
        <v>5.339110415202498</v>
      </c>
      <c r="E6659" s="20">
        <v>5.615377212905484</v>
      </c>
      <c r="F6659" s="21">
        <v>5.6614348927763825</v>
      </c>
      <c r="G6659" s="20">
        <v>5.7699530584329288</v>
      </c>
      <c r="H6659" s="20">
        <v>6.3364426647969401</v>
      </c>
      <c r="I6659" s="20">
        <v>6.8132482875120361</v>
      </c>
      <c r="J6659" s="20">
        <v>7.4968286971470448</v>
      </c>
      <c r="K6659" s="20">
        <v>7.9562651598712071</v>
      </c>
      <c r="L6659" s="20">
        <v>8.3645761220881134</v>
      </c>
      <c r="M6659" s="20">
        <v>8.7923710387916163</v>
      </c>
      <c r="N6659" s="20">
        <v>8.9724937856461722</v>
      </c>
    </row>
    <row r="6660" spans="1:14" x14ac:dyDescent="0.3">
      <c r="A6660" s="19">
        <v>34116</v>
      </c>
      <c r="B6660" s="20">
        <v>4.23563890697279</v>
      </c>
      <c r="C6660" s="20">
        <v>4.2258961681225475</v>
      </c>
      <c r="D6660" s="20">
        <v>5.2007698017642134</v>
      </c>
      <c r="E6660" s="20">
        <v>5.5362550028997344</v>
      </c>
      <c r="F6660" s="21">
        <v>5.5943649867737246</v>
      </c>
      <c r="G6660" s="20">
        <v>5.714863607396321</v>
      </c>
      <c r="H6660" s="20">
        <v>6.2964963818223723</v>
      </c>
      <c r="I6660" s="20">
        <v>6.7680220038626588</v>
      </c>
      <c r="J6660" s="20">
        <v>7.4305985658988458</v>
      </c>
      <c r="K6660" s="20">
        <v>7.8733342836464484</v>
      </c>
      <c r="L6660" s="20">
        <v>8.2668390584497011</v>
      </c>
      <c r="M6660" s="20">
        <v>8.7023518625292393</v>
      </c>
      <c r="N6660" s="20">
        <v>8.8682342053959093</v>
      </c>
    </row>
    <row r="6661" spans="1:14" x14ac:dyDescent="0.3">
      <c r="A6661" s="19">
        <v>34115</v>
      </c>
      <c r="B6661" s="20">
        <v>3.9363972936381835</v>
      </c>
      <c r="C6661" s="20">
        <v>3.9790048999449699</v>
      </c>
      <c r="D6661" s="20">
        <v>5.0674511344841164</v>
      </c>
      <c r="E6661" s="20">
        <v>5.4835806111718775</v>
      </c>
      <c r="F6661" s="21">
        <v>5.5506065469688828</v>
      </c>
      <c r="G6661" s="20">
        <v>5.6855992027785076</v>
      </c>
      <c r="H6661" s="20">
        <v>6.2800370122496032</v>
      </c>
      <c r="I6661" s="20">
        <v>6.7532377860792856</v>
      </c>
      <c r="J6661" s="20">
        <v>7.4167190349622087</v>
      </c>
      <c r="K6661" s="20">
        <v>7.860042947591567</v>
      </c>
      <c r="L6661" s="20">
        <v>8.2655716579050349</v>
      </c>
      <c r="M6661" s="20">
        <v>8.7307773935793591</v>
      </c>
      <c r="N6661" s="20">
        <v>8.9071704914490955</v>
      </c>
    </row>
    <row r="6662" spans="1:14" x14ac:dyDescent="0.3">
      <c r="A6662" s="19">
        <v>34114</v>
      </c>
      <c r="B6662" s="20">
        <v>3.9845900539051691</v>
      </c>
      <c r="C6662" s="20">
        <v>4.0535653928500022</v>
      </c>
      <c r="D6662" s="20">
        <v>5.112084735801929</v>
      </c>
      <c r="E6662" s="20">
        <v>5.5142674540358367</v>
      </c>
      <c r="F6662" s="21">
        <v>5.5826861826805478</v>
      </c>
      <c r="G6662" s="20">
        <v>5.7144635049151775</v>
      </c>
      <c r="H6662" s="20">
        <v>6.3053562102516061</v>
      </c>
      <c r="I6662" s="20">
        <v>6.7803992081545701</v>
      </c>
      <c r="J6662" s="20">
        <v>7.4539961508832606</v>
      </c>
      <c r="K6662" s="20">
        <v>7.9091375816385137</v>
      </c>
      <c r="L6662" s="20">
        <v>8.3200317542102464</v>
      </c>
      <c r="M6662" s="20">
        <v>8.7490918150059844</v>
      </c>
      <c r="N6662" s="20">
        <v>8.9342349184904553</v>
      </c>
    </row>
    <row r="6663" spans="1:14" x14ac:dyDescent="0.3">
      <c r="A6663" s="19">
        <v>34113</v>
      </c>
      <c r="B6663" s="20">
        <v>4.1021336802278565</v>
      </c>
      <c r="C6663" s="20">
        <v>4.0131766472116812</v>
      </c>
      <c r="D6663" s="20">
        <v>5.1347183206831453</v>
      </c>
      <c r="E6663" s="20">
        <v>5.5404519265343808</v>
      </c>
      <c r="F6663" s="21">
        <v>5.5971341144598172</v>
      </c>
      <c r="G6663" s="20">
        <v>5.734224894695549</v>
      </c>
      <c r="H6663" s="20">
        <v>6.3384842289719776</v>
      </c>
      <c r="I6663" s="20">
        <v>6.8089199725784342</v>
      </c>
      <c r="J6663" s="20">
        <v>7.469536047212368</v>
      </c>
      <c r="K6663" s="20">
        <v>7.9156489548186881</v>
      </c>
      <c r="L6663" s="20">
        <v>8.3230222259368265</v>
      </c>
      <c r="M6663" s="20">
        <v>8.7393564643019293</v>
      </c>
      <c r="N6663" s="20">
        <v>8.9293623564601603</v>
      </c>
    </row>
    <row r="6664" spans="1:14" x14ac:dyDescent="0.3">
      <c r="A6664" s="19">
        <v>34110</v>
      </c>
      <c r="B6664" s="20">
        <v>4.1342539948631742</v>
      </c>
      <c r="C6664" s="20">
        <v>4.1459421993372469</v>
      </c>
      <c r="D6664" s="20">
        <v>5.2085585099646856</v>
      </c>
      <c r="E6664" s="20">
        <v>5.6027090141769449</v>
      </c>
      <c r="F6664" s="21">
        <v>5.6663443813859518</v>
      </c>
      <c r="G6664" s="20">
        <v>5.7975977859822443</v>
      </c>
      <c r="H6664" s="20">
        <v>6.3739344116957888</v>
      </c>
      <c r="I6664" s="20">
        <v>6.8252025767983318</v>
      </c>
      <c r="J6664" s="20">
        <v>7.4672236241013934</v>
      </c>
      <c r="K6664" s="20">
        <v>7.9101074000129969</v>
      </c>
      <c r="L6664" s="20">
        <v>8.3200132224777406</v>
      </c>
      <c r="M6664" s="20">
        <v>8.7168491266629466</v>
      </c>
      <c r="N6664" s="20">
        <v>8.9145435784077733</v>
      </c>
    </row>
    <row r="6665" spans="1:14" x14ac:dyDescent="0.3">
      <c r="A6665" s="19">
        <v>34109</v>
      </c>
      <c r="B6665" s="20">
        <v>4.634527645758892</v>
      </c>
      <c r="C6665" s="20">
        <v>4.3330854349828414</v>
      </c>
      <c r="D6665" s="20">
        <v>5.3485996023729818</v>
      </c>
      <c r="E6665" s="20">
        <v>5.657868376435399</v>
      </c>
      <c r="F6665" s="21">
        <v>5.6914243979545827</v>
      </c>
      <c r="G6665" s="20">
        <v>5.8121932429501673</v>
      </c>
      <c r="H6665" s="20">
        <v>6.3814726685502183</v>
      </c>
      <c r="I6665" s="20">
        <v>6.8301150254448357</v>
      </c>
      <c r="J6665" s="20">
        <v>7.4679103825246047</v>
      </c>
      <c r="K6665" s="20">
        <v>7.9054399617149729</v>
      </c>
      <c r="L6665" s="20">
        <v>8.3065363042451743</v>
      </c>
      <c r="M6665" s="20">
        <v>8.6959806682918543</v>
      </c>
      <c r="N6665" s="20">
        <v>8.8874437746780259</v>
      </c>
    </row>
    <row r="6666" spans="1:14" x14ac:dyDescent="0.3">
      <c r="A6666" s="19">
        <v>34108</v>
      </c>
      <c r="B6666" s="20">
        <v>4.0905450928166331</v>
      </c>
      <c r="C6666" s="20">
        <v>4.0897029053924498</v>
      </c>
      <c r="D6666" s="20">
        <v>5.1862095284383756</v>
      </c>
      <c r="E6666" s="20">
        <v>5.5997460239294785</v>
      </c>
      <c r="F6666" s="21">
        <v>5.6638477023881775</v>
      </c>
      <c r="G6666" s="20">
        <v>5.798970036702543</v>
      </c>
      <c r="H6666" s="20">
        <v>6.3747566261713073</v>
      </c>
      <c r="I6666" s="20">
        <v>6.8222833050711458</v>
      </c>
      <c r="J6666" s="20">
        <v>7.4615384228378208</v>
      </c>
      <c r="K6666" s="20">
        <v>7.9014007128251382</v>
      </c>
      <c r="L6666" s="20">
        <v>8.3060296688584412</v>
      </c>
      <c r="M6666" s="20">
        <v>8.702152658759676</v>
      </c>
      <c r="N6666" s="20">
        <v>8.8948456107595373</v>
      </c>
    </row>
    <row r="6667" spans="1:14" x14ac:dyDescent="0.3">
      <c r="A6667" s="19">
        <v>34107</v>
      </c>
      <c r="B6667" s="20">
        <v>3.8980478605435653</v>
      </c>
      <c r="C6667" s="20">
        <v>4.0439810842998014</v>
      </c>
      <c r="D6667" s="20">
        <v>5.1683965909966076</v>
      </c>
      <c r="E6667" s="20">
        <v>5.6275507938934455</v>
      </c>
      <c r="F6667" s="21">
        <v>5.7062512609492568</v>
      </c>
      <c r="G6667" s="20">
        <v>5.8468762021288638</v>
      </c>
      <c r="H6667" s="20">
        <v>6.4198940947572058</v>
      </c>
      <c r="I6667" s="20">
        <v>6.8696720206914819</v>
      </c>
      <c r="J6667" s="20">
        <v>7.5133830938543102</v>
      </c>
      <c r="K6667" s="20">
        <v>7.9469430330083295</v>
      </c>
      <c r="L6667" s="20">
        <v>8.3470079098228336</v>
      </c>
      <c r="M6667" s="20">
        <v>8.7685077341904485</v>
      </c>
      <c r="N6667" s="20">
        <v>8.9553764602781705</v>
      </c>
    </row>
    <row r="6668" spans="1:14" x14ac:dyDescent="0.3">
      <c r="A6668" s="19">
        <v>34106</v>
      </c>
      <c r="B6668" s="20">
        <v>4.5918221176172995</v>
      </c>
      <c r="C6668" s="20">
        <v>4.2958709367883419</v>
      </c>
      <c r="D6668" s="20">
        <v>5.3408756037879535</v>
      </c>
      <c r="E6668" s="20">
        <v>5.6646702118086765</v>
      </c>
      <c r="F6668" s="21">
        <v>5.7005285745105203</v>
      </c>
      <c r="G6668" s="20">
        <v>5.8249546091909732</v>
      </c>
      <c r="H6668" s="20">
        <v>6.4051221198752746</v>
      </c>
      <c r="I6668" s="20">
        <v>6.8627144654138341</v>
      </c>
      <c r="J6668" s="20">
        <v>7.5067149071282699</v>
      </c>
      <c r="K6668" s="20">
        <v>7.9442015502399661</v>
      </c>
      <c r="L6668" s="20">
        <v>8.3549382499954472</v>
      </c>
      <c r="M6668" s="20">
        <v>8.7806226871927642</v>
      </c>
      <c r="N6668" s="20">
        <v>8.976722257113197</v>
      </c>
    </row>
    <row r="6669" spans="1:14" x14ac:dyDescent="0.3">
      <c r="A6669" s="19">
        <v>34103</v>
      </c>
      <c r="B6669" s="20">
        <v>4.2440691082139157</v>
      </c>
      <c r="C6669" s="20">
        <v>4.1426933708837694</v>
      </c>
      <c r="D6669" s="20">
        <v>5.2212404307580371</v>
      </c>
      <c r="E6669" s="20">
        <v>5.6022460818949273</v>
      </c>
      <c r="F6669" s="21">
        <v>5.6569728472266334</v>
      </c>
      <c r="G6669" s="20">
        <v>5.7884261009074418</v>
      </c>
      <c r="H6669" s="20">
        <v>6.3738964137871408</v>
      </c>
      <c r="I6669" s="20">
        <v>6.8375260229932806</v>
      </c>
      <c r="J6669" s="20">
        <v>7.4937777834294268</v>
      </c>
      <c r="K6669" s="20">
        <v>7.9413184099839969</v>
      </c>
      <c r="L6669" s="20">
        <v>8.3622019457323891</v>
      </c>
      <c r="M6669" s="20">
        <v>8.802833002028704</v>
      </c>
      <c r="N6669" s="20">
        <v>9.0032478668276035</v>
      </c>
    </row>
    <row r="6670" spans="1:14" x14ac:dyDescent="0.3">
      <c r="A6670" s="19">
        <v>34102</v>
      </c>
      <c r="B6670" s="20">
        <v>5.3158117904420994</v>
      </c>
      <c r="C6670" s="20">
        <v>4.5414017436180174</v>
      </c>
      <c r="D6670" s="20">
        <v>5.4750965447217013</v>
      </c>
      <c r="E6670" s="20">
        <v>5.6366571075318719</v>
      </c>
      <c r="F6670" s="21">
        <v>5.625388872510606</v>
      </c>
      <c r="G6670" s="20">
        <v>5.7292113331448045</v>
      </c>
      <c r="H6670" s="20">
        <v>6.3254731873442411</v>
      </c>
      <c r="I6670" s="20">
        <v>6.8128152290547996</v>
      </c>
      <c r="J6670" s="20">
        <v>7.4804427398818714</v>
      </c>
      <c r="K6670" s="20">
        <v>7.9204661092519384</v>
      </c>
      <c r="L6670" s="20">
        <v>8.32744742737016</v>
      </c>
      <c r="M6670" s="20">
        <v>8.7788561408248462</v>
      </c>
      <c r="N6670" s="20">
        <v>8.9644339602483303</v>
      </c>
    </row>
    <row r="6671" spans="1:14" x14ac:dyDescent="0.3">
      <c r="A6671" s="19">
        <v>34101</v>
      </c>
      <c r="B6671" s="20">
        <v>4.4970745081716768</v>
      </c>
      <c r="C6671" s="20">
        <v>4.2724519409173602</v>
      </c>
      <c r="D6671" s="20">
        <v>5.2497097878363483</v>
      </c>
      <c r="E6671" s="20">
        <v>5.5481457316344187</v>
      </c>
      <c r="F6671" s="21">
        <v>5.58748905316956</v>
      </c>
      <c r="G6671" s="20">
        <v>5.7049344256878163</v>
      </c>
      <c r="H6671" s="20">
        <v>6.2918807623605879</v>
      </c>
      <c r="I6671" s="20">
        <v>6.7777286473298943</v>
      </c>
      <c r="J6671" s="20">
        <v>7.4563993396933812</v>
      </c>
      <c r="K6671" s="20">
        <v>7.8992703670043527</v>
      </c>
      <c r="L6671" s="20">
        <v>8.293666896639964</v>
      </c>
      <c r="M6671" s="20">
        <v>8.7179443951304414</v>
      </c>
      <c r="N6671" s="20">
        <v>8.8928447204251402</v>
      </c>
    </row>
    <row r="6672" spans="1:14" x14ac:dyDescent="0.3">
      <c r="A6672" s="19">
        <v>34100</v>
      </c>
      <c r="B6672" s="20">
        <v>4.5602563568141754</v>
      </c>
      <c r="C6672" s="20">
        <v>4.2502108234165359</v>
      </c>
      <c r="D6672" s="20">
        <v>5.2683400722793294</v>
      </c>
      <c r="E6672" s="20">
        <v>5.5559782366703985</v>
      </c>
      <c r="F6672" s="21">
        <v>5.5912162237042518</v>
      </c>
      <c r="G6672" s="20">
        <v>5.7123060612917378</v>
      </c>
      <c r="H6672" s="20">
        <v>6.3211257563664827</v>
      </c>
      <c r="I6672" s="20">
        <v>6.811274866049768</v>
      </c>
      <c r="J6672" s="20">
        <v>7.4935392266636738</v>
      </c>
      <c r="K6672" s="20">
        <v>7.9437554066294522</v>
      </c>
      <c r="L6672" s="20">
        <v>8.3436682892102247</v>
      </c>
      <c r="M6672" s="20">
        <v>8.7327765809025113</v>
      </c>
      <c r="N6672" s="20">
        <v>8.9197461610421716</v>
      </c>
    </row>
    <row r="6673" spans="1:14" x14ac:dyDescent="0.3">
      <c r="A6673" s="19">
        <v>34099</v>
      </c>
      <c r="B6673" s="20">
        <v>4.4241703380162765</v>
      </c>
      <c r="C6673" s="20">
        <v>4.3509620040111798</v>
      </c>
      <c r="D6673" s="20">
        <v>5.2866669040136713</v>
      </c>
      <c r="E6673" s="20">
        <v>5.5970885308846539</v>
      </c>
      <c r="F6673" s="21">
        <v>5.6479317022244953</v>
      </c>
      <c r="G6673" s="20">
        <v>5.7624832183296624</v>
      </c>
      <c r="H6673" s="20">
        <v>6.3242213365863886</v>
      </c>
      <c r="I6673" s="20">
        <v>6.7950035071159327</v>
      </c>
      <c r="J6673" s="20">
        <v>7.4704872953334158</v>
      </c>
      <c r="K6673" s="20">
        <v>7.9238278112200335</v>
      </c>
      <c r="L6673" s="20">
        <v>8.3277496811483154</v>
      </c>
      <c r="M6673" s="20">
        <v>8.7217875514449439</v>
      </c>
      <c r="N6673" s="20">
        <v>8.9090997186150105</v>
      </c>
    </row>
    <row r="6674" spans="1:14" x14ac:dyDescent="0.3">
      <c r="A6674" s="19">
        <v>34096</v>
      </c>
      <c r="B6674" s="20">
        <v>4.7584608066415974</v>
      </c>
      <c r="C6674" s="20">
        <v>4.382236385417805</v>
      </c>
      <c r="D6674" s="20">
        <v>5.3756031558281414</v>
      </c>
      <c r="E6674" s="20">
        <v>5.6662895058221983</v>
      </c>
      <c r="F6674" s="21">
        <v>5.6919021435169803</v>
      </c>
      <c r="G6674" s="20">
        <v>5.8087807235115196</v>
      </c>
      <c r="H6674" s="20">
        <v>6.3710306070848599</v>
      </c>
      <c r="I6674" s="20">
        <v>6.8260306345928514</v>
      </c>
      <c r="J6674" s="20">
        <v>7.4799473171698505</v>
      </c>
      <c r="K6674" s="20">
        <v>7.9233759273059761</v>
      </c>
      <c r="L6674" s="20">
        <v>8.3221516561362687</v>
      </c>
      <c r="M6674" s="20">
        <v>8.7595780226520858</v>
      </c>
      <c r="N6674" s="20">
        <v>8.9319736703056591</v>
      </c>
    </row>
    <row r="6675" spans="1:14" x14ac:dyDescent="0.3">
      <c r="A6675" s="19">
        <v>34095</v>
      </c>
      <c r="B6675" s="20">
        <v>4.471445892877183</v>
      </c>
      <c r="C6675" s="20">
        <v>4.4420969821077883</v>
      </c>
      <c r="D6675" s="20">
        <v>5.4024998444284691</v>
      </c>
      <c r="E6675" s="20">
        <v>5.7468295836093457</v>
      </c>
      <c r="F6675" s="21">
        <v>5.8016665662335747</v>
      </c>
      <c r="G6675" s="20">
        <v>5.9197877221111819</v>
      </c>
      <c r="H6675" s="20">
        <v>6.460550679703168</v>
      </c>
      <c r="I6675" s="20">
        <v>6.9001797550385433</v>
      </c>
      <c r="J6675" s="20">
        <v>7.5314046344428647</v>
      </c>
      <c r="K6675" s="20">
        <v>7.9562711505266765</v>
      </c>
      <c r="L6675" s="20">
        <v>8.3342950272448029</v>
      </c>
      <c r="M6675" s="20">
        <v>8.7596223886477151</v>
      </c>
      <c r="N6675" s="20">
        <v>8.9188134347607768</v>
      </c>
    </row>
    <row r="6676" spans="1:14" x14ac:dyDescent="0.3">
      <c r="A6676" s="19">
        <v>34094</v>
      </c>
      <c r="B6676" s="20">
        <v>4.3313887476459847</v>
      </c>
      <c r="C6676" s="20">
        <v>4.3434259568090088</v>
      </c>
      <c r="D6676" s="20">
        <v>5.3390450477412479</v>
      </c>
      <c r="E6676" s="20">
        <v>5.7216637634353198</v>
      </c>
      <c r="F6676" s="21">
        <v>5.7809769190490892</v>
      </c>
      <c r="G6676" s="20">
        <v>5.9038475824383081</v>
      </c>
      <c r="H6676" s="20">
        <v>6.4278733370623842</v>
      </c>
      <c r="I6676" s="20">
        <v>6.8468930763689633</v>
      </c>
      <c r="J6676" s="20">
        <v>7.4635499214297312</v>
      </c>
      <c r="K6676" s="20">
        <v>7.8930243321699765</v>
      </c>
      <c r="L6676" s="20">
        <v>8.2810402844836855</v>
      </c>
      <c r="M6676" s="20">
        <v>8.6943234226837127</v>
      </c>
      <c r="N6676" s="20">
        <v>8.8635521468546834</v>
      </c>
    </row>
    <row r="6677" spans="1:14" x14ac:dyDescent="0.3">
      <c r="A6677" s="19">
        <v>34093</v>
      </c>
      <c r="B6677" s="20">
        <v>4.432088817813975</v>
      </c>
      <c r="C6677" s="20">
        <v>4.4845892687341244</v>
      </c>
      <c r="D6677" s="20">
        <v>5.4082484930035442</v>
      </c>
      <c r="E6677" s="20">
        <v>5.7611318046333295</v>
      </c>
      <c r="F6677" s="21">
        <v>5.8209167004487403</v>
      </c>
      <c r="G6677" s="20">
        <v>5.9355236675785772</v>
      </c>
      <c r="H6677" s="20">
        <v>6.4389475918340908</v>
      </c>
      <c r="I6677" s="20">
        <v>6.8518194979681795</v>
      </c>
      <c r="J6677" s="20">
        <v>7.4684775203766449</v>
      </c>
      <c r="K6677" s="20">
        <v>7.8985783932310198</v>
      </c>
      <c r="L6677" s="20">
        <v>8.2807332169482581</v>
      </c>
      <c r="M6677" s="20">
        <v>8.6808147491668741</v>
      </c>
      <c r="N6677" s="20">
        <v>8.8456606113036695</v>
      </c>
    </row>
    <row r="6678" spans="1:14" x14ac:dyDescent="0.3">
      <c r="A6678" s="19">
        <v>34089</v>
      </c>
      <c r="B6678" s="20">
        <v>4.1156279465000658</v>
      </c>
      <c r="C6678" s="20">
        <v>4.2735839078484297</v>
      </c>
      <c r="D6678" s="20">
        <v>5.3401340568817837</v>
      </c>
      <c r="E6678" s="20">
        <v>5.7720050920247514</v>
      </c>
      <c r="F6678" s="21">
        <v>5.849879900495873</v>
      </c>
      <c r="G6678" s="20">
        <v>5.9833252912693675</v>
      </c>
      <c r="H6678" s="20">
        <v>6.5219589394381394</v>
      </c>
      <c r="I6678" s="20">
        <v>6.9300536143887621</v>
      </c>
      <c r="J6678" s="20">
        <v>7.5218799381263706</v>
      </c>
      <c r="K6678" s="20">
        <v>7.9413876835699257</v>
      </c>
      <c r="L6678" s="20">
        <v>8.3293367234633315</v>
      </c>
      <c r="M6678" s="20">
        <v>8.7453581465562671</v>
      </c>
      <c r="N6678" s="20">
        <v>8.9175452671567808</v>
      </c>
    </row>
    <row r="6679" spans="1:14" x14ac:dyDescent="0.3">
      <c r="A6679" s="19">
        <v>34088</v>
      </c>
      <c r="B6679" s="20">
        <v>4.3093188101090973</v>
      </c>
      <c r="C6679" s="20">
        <v>4.3271425194051325</v>
      </c>
      <c r="D6679" s="20">
        <v>5.4205809313760405</v>
      </c>
      <c r="E6679" s="20">
        <v>5.8326256732434354</v>
      </c>
      <c r="F6679" s="21">
        <v>5.899702134153733</v>
      </c>
      <c r="G6679" s="20">
        <v>6.0343469946033697</v>
      </c>
      <c r="H6679" s="20">
        <v>6.5876546715016273</v>
      </c>
      <c r="I6679" s="20">
        <v>6.9935408374444785</v>
      </c>
      <c r="J6679" s="20">
        <v>7.5650049636145251</v>
      </c>
      <c r="K6679" s="20">
        <v>7.9688856719562162</v>
      </c>
      <c r="L6679" s="20">
        <v>8.3508483710145374</v>
      </c>
      <c r="M6679" s="20">
        <v>8.7836109884838312</v>
      </c>
      <c r="N6679" s="20">
        <v>8.9498777177505033</v>
      </c>
    </row>
    <row r="6680" spans="1:14" x14ac:dyDescent="0.3">
      <c r="A6680" s="19">
        <v>34087</v>
      </c>
      <c r="B6680" s="20">
        <v>4.3393342966454966</v>
      </c>
      <c r="C6680" s="20">
        <v>4.3158537201627052</v>
      </c>
      <c r="D6680" s="20">
        <v>5.3812841061889252</v>
      </c>
      <c r="E6680" s="20">
        <v>5.7675588912987905</v>
      </c>
      <c r="F6680" s="21">
        <v>5.8304185031541644</v>
      </c>
      <c r="G6680" s="20">
        <v>5.9607635484594841</v>
      </c>
      <c r="H6680" s="20">
        <v>6.4888509643813066</v>
      </c>
      <c r="I6680" s="20">
        <v>6.8634018050017476</v>
      </c>
      <c r="J6680" s="20">
        <v>7.4019448000405701</v>
      </c>
      <c r="K6680" s="20">
        <v>7.7971967659995887</v>
      </c>
      <c r="L6680" s="20">
        <v>8.1918584204573186</v>
      </c>
      <c r="M6680" s="20">
        <v>8.6954214627172703</v>
      </c>
      <c r="N6680" s="20">
        <v>8.8628539817593452</v>
      </c>
    </row>
    <row r="6681" spans="1:14" x14ac:dyDescent="0.3">
      <c r="A6681" s="19">
        <v>34086</v>
      </c>
      <c r="B6681" s="20">
        <v>3.898176042959804</v>
      </c>
      <c r="C6681" s="20">
        <v>4.1859410456346158</v>
      </c>
      <c r="D6681" s="20">
        <v>5.267126380834398</v>
      </c>
      <c r="E6681" s="20">
        <v>5.7295940622992898</v>
      </c>
      <c r="F6681" s="21">
        <v>5.8206936319812517</v>
      </c>
      <c r="G6681" s="20">
        <v>5.9574827153874041</v>
      </c>
      <c r="H6681" s="20">
        <v>6.4633900154449284</v>
      </c>
      <c r="I6681" s="20">
        <v>6.8201929179159242</v>
      </c>
      <c r="J6681" s="20">
        <v>7.3397635863170123</v>
      </c>
      <c r="K6681" s="20">
        <v>7.7174216832032991</v>
      </c>
      <c r="L6681" s="20">
        <v>8.0848124185883492</v>
      </c>
      <c r="M6681" s="20">
        <v>8.5759581466312671</v>
      </c>
      <c r="N6681" s="20">
        <v>8.7220010819253595</v>
      </c>
    </row>
    <row r="6682" spans="1:14" x14ac:dyDescent="0.3">
      <c r="A6682" s="19">
        <v>34085</v>
      </c>
      <c r="B6682" s="20">
        <v>3.3421216780180742</v>
      </c>
      <c r="C6682" s="20">
        <v>4.1261034436742303</v>
      </c>
      <c r="D6682" s="20">
        <v>5.2046934256746908</v>
      </c>
      <c r="E6682" s="20">
        <v>5.7800695112093949</v>
      </c>
      <c r="F6682" s="21">
        <v>5.9135390691623053</v>
      </c>
      <c r="G6682" s="20">
        <v>6.0576295840462286</v>
      </c>
      <c r="H6682" s="20">
        <v>6.5352525466223197</v>
      </c>
      <c r="I6682" s="20">
        <v>6.8763729498653481</v>
      </c>
      <c r="J6682" s="20">
        <v>7.3878544881714188</v>
      </c>
      <c r="K6682" s="20">
        <v>7.7702944784311105</v>
      </c>
      <c r="L6682" s="20">
        <v>8.1514292929684142</v>
      </c>
      <c r="M6682" s="20">
        <v>8.6393913396849094</v>
      </c>
      <c r="N6682" s="20">
        <v>8.8001688055879708</v>
      </c>
    </row>
    <row r="6683" spans="1:14" x14ac:dyDescent="0.3">
      <c r="A6683" s="19">
        <v>34082</v>
      </c>
      <c r="B6683" s="20">
        <v>3.4247754715640042</v>
      </c>
      <c r="C6683" s="20">
        <v>4.0584361356934675</v>
      </c>
      <c r="D6683" s="20">
        <v>5.1750611583142536</v>
      </c>
      <c r="E6683" s="20">
        <v>5.7403243615683248</v>
      </c>
      <c r="F6683" s="21">
        <v>5.8622197205353332</v>
      </c>
      <c r="G6683" s="20">
        <v>6.0085880469894306</v>
      </c>
      <c r="H6683" s="20">
        <v>6.4929633514057175</v>
      </c>
      <c r="I6683" s="20">
        <v>6.8304552076608012</v>
      </c>
      <c r="J6683" s="20">
        <v>7.350171687254262</v>
      </c>
      <c r="K6683" s="20">
        <v>7.7505432518660271</v>
      </c>
      <c r="L6683" s="20">
        <v>8.1496243367842052</v>
      </c>
      <c r="M6683" s="20">
        <v>8.6306078699520192</v>
      </c>
      <c r="N6683" s="20">
        <v>8.8048622053554642</v>
      </c>
    </row>
    <row r="6684" spans="1:14" x14ac:dyDescent="0.3">
      <c r="A6684" s="19">
        <v>34081</v>
      </c>
      <c r="B6684" s="20">
        <v>3.5677563642079271</v>
      </c>
      <c r="C6684" s="20">
        <v>4.2295498714532176</v>
      </c>
      <c r="D6684" s="20">
        <v>5.2439451620283357</v>
      </c>
      <c r="E6684" s="20">
        <v>5.7675128584878088</v>
      </c>
      <c r="F6684" s="21">
        <v>5.8863852563819865</v>
      </c>
      <c r="G6684" s="20">
        <v>6.0208252023936346</v>
      </c>
      <c r="H6684" s="20">
        <v>6.4793576053762818</v>
      </c>
      <c r="I6684" s="20">
        <v>6.8104497942487745</v>
      </c>
      <c r="J6684" s="20">
        <v>7.3247187054382632</v>
      </c>
      <c r="K6684" s="20">
        <v>7.7227350726021431</v>
      </c>
      <c r="L6684" s="20">
        <v>8.1180936398617103</v>
      </c>
      <c r="M6684" s="20">
        <v>8.631253896520418</v>
      </c>
      <c r="N6684" s="20">
        <v>8.7882431517329618</v>
      </c>
    </row>
    <row r="6685" spans="1:14" x14ac:dyDescent="0.3">
      <c r="A6685" s="19">
        <v>34080</v>
      </c>
      <c r="B6685" s="20">
        <v>4.2595582447442801</v>
      </c>
      <c r="C6685" s="20">
        <v>4.5428992963978487</v>
      </c>
      <c r="D6685" s="20">
        <v>5.3838308583318124</v>
      </c>
      <c r="E6685" s="20">
        <v>5.7495102132736502</v>
      </c>
      <c r="F6685" s="21">
        <v>5.8255141665359247</v>
      </c>
      <c r="G6685" s="20">
        <v>5.9332086900850811</v>
      </c>
      <c r="H6685" s="20">
        <v>6.3692317850122251</v>
      </c>
      <c r="I6685" s="20">
        <v>6.7226667018195272</v>
      </c>
      <c r="J6685" s="20">
        <v>7.2798716385686459</v>
      </c>
      <c r="K6685" s="20">
        <v>7.6956769042577999</v>
      </c>
      <c r="L6685" s="20">
        <v>8.1037793890412306</v>
      </c>
      <c r="M6685" s="20">
        <v>8.6510714317071429</v>
      </c>
      <c r="N6685" s="20">
        <v>8.8141319217048046</v>
      </c>
    </row>
    <row r="6686" spans="1:14" x14ac:dyDescent="0.3">
      <c r="A6686" s="19">
        <v>34079</v>
      </c>
      <c r="B6686" s="20">
        <v>3.7579078659235776</v>
      </c>
      <c r="C6686" s="20">
        <v>4.3537384005330981</v>
      </c>
      <c r="D6686" s="20">
        <v>5.2640897472519264</v>
      </c>
      <c r="E6686" s="20">
        <v>5.7214959266496681</v>
      </c>
      <c r="F6686" s="21">
        <v>5.8296210579543066</v>
      </c>
      <c r="G6686" s="20">
        <v>5.9503683273883521</v>
      </c>
      <c r="H6686" s="20">
        <v>6.3896482636259631</v>
      </c>
      <c r="I6686" s="20">
        <v>6.7280788127760678</v>
      </c>
      <c r="J6686" s="20">
        <v>7.2554593462494186</v>
      </c>
      <c r="K6686" s="20">
        <v>7.6591678155132445</v>
      </c>
      <c r="L6686" s="20">
        <v>8.0703366815764532</v>
      </c>
      <c r="M6686" s="20">
        <v>8.6615661967068895</v>
      </c>
      <c r="N6686" s="20">
        <v>8.8203331362693387</v>
      </c>
    </row>
    <row r="6687" spans="1:14" x14ac:dyDescent="0.3">
      <c r="A6687" s="19">
        <v>34078</v>
      </c>
      <c r="B6687" s="20">
        <v>3.4702517535271014</v>
      </c>
      <c r="C6687" s="20">
        <v>4.2221302752973937</v>
      </c>
      <c r="D6687" s="20">
        <v>5.2034970672898311</v>
      </c>
      <c r="E6687" s="20">
        <v>5.7256887820403835</v>
      </c>
      <c r="F6687" s="21">
        <v>5.8511959090179309</v>
      </c>
      <c r="G6687" s="20">
        <v>5.9830617682975786</v>
      </c>
      <c r="H6687" s="20">
        <v>6.4412750240690135</v>
      </c>
      <c r="I6687" s="20">
        <v>6.7810761667944313</v>
      </c>
      <c r="J6687" s="20">
        <v>7.2854477369354171</v>
      </c>
      <c r="K6687" s="20">
        <v>7.6565114798481826</v>
      </c>
      <c r="L6687" s="20">
        <v>8.0410388202632088</v>
      </c>
      <c r="M6687" s="20">
        <v>8.6459397288643558</v>
      </c>
      <c r="N6687" s="20">
        <v>8.7879081389256797</v>
      </c>
    </row>
    <row r="6688" spans="1:14" x14ac:dyDescent="0.3">
      <c r="A6688" s="19">
        <v>34075</v>
      </c>
      <c r="B6688" s="20">
        <v>4.2857666286396565</v>
      </c>
      <c r="C6688" s="20">
        <v>4.4639718977467755</v>
      </c>
      <c r="D6688" s="20">
        <v>5.3284132494207768</v>
      </c>
      <c r="E6688" s="20">
        <v>5.6942912580003213</v>
      </c>
      <c r="F6688" s="21">
        <v>5.7601105168213111</v>
      </c>
      <c r="G6688" s="20">
        <v>5.8691347625033536</v>
      </c>
      <c r="H6688" s="20">
        <v>6.3164399847865624</v>
      </c>
      <c r="I6688" s="20">
        <v>6.6865776373846799</v>
      </c>
      <c r="J6688" s="20">
        <v>7.255541735965247</v>
      </c>
      <c r="K6688" s="20">
        <v>7.6685661316384444</v>
      </c>
      <c r="L6688" s="20">
        <v>8.0808347961536988</v>
      </c>
      <c r="M6688" s="20">
        <v>8.682054324744005</v>
      </c>
      <c r="N6688" s="20">
        <v>8.8404895122015468</v>
      </c>
    </row>
    <row r="6689" spans="1:14" x14ac:dyDescent="0.3">
      <c r="A6689" s="19">
        <v>34074</v>
      </c>
      <c r="B6689" s="20">
        <v>5.0566023808107499</v>
      </c>
      <c r="C6689" s="20">
        <v>4.8396889351523651</v>
      </c>
      <c r="D6689" s="20">
        <v>5.4471367065913157</v>
      </c>
      <c r="E6689" s="20">
        <v>5.5933236557408446</v>
      </c>
      <c r="F6689" s="21">
        <v>5.611584925661611</v>
      </c>
      <c r="G6689" s="20">
        <v>5.683879945778517</v>
      </c>
      <c r="H6689" s="20">
        <v>6.1263272149900541</v>
      </c>
      <c r="I6689" s="20">
        <v>6.5426793888482981</v>
      </c>
      <c r="J6689" s="20">
        <v>7.161075459063821</v>
      </c>
      <c r="K6689" s="20">
        <v>7.5812558252058562</v>
      </c>
      <c r="L6689" s="20">
        <v>7.9802494352645876</v>
      </c>
      <c r="M6689" s="20">
        <v>8.5533471917014001</v>
      </c>
      <c r="N6689" s="20">
        <v>8.7030014181748765</v>
      </c>
    </row>
    <row r="6690" spans="1:14" x14ac:dyDescent="0.3">
      <c r="A6690" s="19">
        <v>34073</v>
      </c>
      <c r="B6690" s="20">
        <v>5.357201673020441</v>
      </c>
      <c r="C6690" s="20">
        <v>4.8243881930262482</v>
      </c>
      <c r="D6690" s="20">
        <v>5.445025316738235</v>
      </c>
      <c r="E6690" s="20">
        <v>5.5452715068274063</v>
      </c>
      <c r="F6690" s="21">
        <v>5.5344245857771597</v>
      </c>
      <c r="G6690" s="20">
        <v>5.6035191808401317</v>
      </c>
      <c r="H6690" s="20">
        <v>6.054356718945388</v>
      </c>
      <c r="I6690" s="20">
        <v>6.4801109706743247</v>
      </c>
      <c r="J6690" s="20">
        <v>7.1175283610540161</v>
      </c>
      <c r="K6690" s="20">
        <v>7.5524248922386041</v>
      </c>
      <c r="L6690" s="20">
        <v>7.9647930936245457</v>
      </c>
      <c r="M6690" s="20">
        <v>8.5460621571605504</v>
      </c>
      <c r="N6690" s="20">
        <v>8.702905307857522</v>
      </c>
    </row>
    <row r="6691" spans="1:14" x14ac:dyDescent="0.3">
      <c r="A6691" s="19">
        <v>34072</v>
      </c>
      <c r="B6691" s="20">
        <v>5.2056866823555783</v>
      </c>
      <c r="C6691" s="20">
        <v>4.7653962296626791</v>
      </c>
      <c r="D6691" s="20">
        <v>5.3588067946566156</v>
      </c>
      <c r="E6691" s="20">
        <v>5.4602484713514539</v>
      </c>
      <c r="F6691" s="21">
        <v>5.4576048277952713</v>
      </c>
      <c r="G6691" s="20">
        <v>5.5246159605024694</v>
      </c>
      <c r="H6691" s="20">
        <v>5.9518400656364046</v>
      </c>
      <c r="I6691" s="20">
        <v>6.3560686315278971</v>
      </c>
      <c r="J6691" s="20">
        <v>6.9833683860430895</v>
      </c>
      <c r="K6691" s="20">
        <v>7.433200429887477</v>
      </c>
      <c r="L6691" s="20">
        <v>7.87189165805583</v>
      </c>
      <c r="M6691" s="20">
        <v>8.4805544086908604</v>
      </c>
      <c r="N6691" s="20">
        <v>8.6504965727936458</v>
      </c>
    </row>
    <row r="6692" spans="1:14" x14ac:dyDescent="0.3">
      <c r="A6692" s="19">
        <v>34067</v>
      </c>
      <c r="B6692" s="20">
        <v>5.6621383991805612</v>
      </c>
      <c r="C6692" s="20">
        <v>5.0683744591274831</v>
      </c>
      <c r="D6692" s="20">
        <v>5.5332837211758275</v>
      </c>
      <c r="E6692" s="20">
        <v>5.5245989081051743</v>
      </c>
      <c r="F6692" s="21">
        <v>5.5050207892694978</v>
      </c>
      <c r="G6692" s="20">
        <v>5.5540402144639094</v>
      </c>
      <c r="H6692" s="20">
        <v>5.9709767796877022</v>
      </c>
      <c r="I6692" s="20">
        <v>6.3842270094312115</v>
      </c>
      <c r="J6692" s="20">
        <v>7.0272181719442885</v>
      </c>
      <c r="K6692" s="20">
        <v>7.4871595752054807</v>
      </c>
      <c r="L6692" s="20">
        <v>7.9318479558225334</v>
      </c>
      <c r="M6692" s="20">
        <v>8.5170865000475544</v>
      </c>
      <c r="N6692" s="20">
        <v>8.6970910792459861</v>
      </c>
    </row>
    <row r="6693" spans="1:14" x14ac:dyDescent="0.3">
      <c r="A6693" s="19">
        <v>34066</v>
      </c>
      <c r="B6693" s="20">
        <v>5.4754994979704072</v>
      </c>
      <c r="C6693" s="20">
        <v>4.9445711500384739</v>
      </c>
      <c r="D6693" s="20">
        <v>5.4929761217338182</v>
      </c>
      <c r="E6693" s="20">
        <v>5.5336573321973157</v>
      </c>
      <c r="F6693" s="21">
        <v>5.5243169373416814</v>
      </c>
      <c r="G6693" s="20">
        <v>5.5843158543558298</v>
      </c>
      <c r="H6693" s="20">
        <v>6.0160569805458124</v>
      </c>
      <c r="I6693" s="20">
        <v>6.4212799942715471</v>
      </c>
      <c r="J6693" s="20">
        <v>7.0427257767810989</v>
      </c>
      <c r="K6693" s="20">
        <v>7.4913167910859881</v>
      </c>
      <c r="L6693" s="20">
        <v>7.9375962837271299</v>
      </c>
      <c r="M6693" s="20">
        <v>8.552168346252115</v>
      </c>
      <c r="N6693" s="20">
        <v>8.7316749284921631</v>
      </c>
    </row>
    <row r="6694" spans="1:14" x14ac:dyDescent="0.3">
      <c r="A6694" s="19">
        <v>34065</v>
      </c>
      <c r="B6694" s="20">
        <v>5.8599011482517724</v>
      </c>
      <c r="C6694" s="20">
        <v>5.1052168793714685</v>
      </c>
      <c r="D6694" s="20">
        <v>5.6089903216366288</v>
      </c>
      <c r="E6694" s="20">
        <v>5.5764336545902315</v>
      </c>
      <c r="F6694" s="21">
        <v>5.5456389754481892</v>
      </c>
      <c r="G6694" s="20">
        <v>5.5968201495586323</v>
      </c>
      <c r="H6694" s="20">
        <v>6.0341435290464496</v>
      </c>
      <c r="I6694" s="20">
        <v>6.4509532630461734</v>
      </c>
      <c r="J6694" s="20">
        <v>7.0804613279469022</v>
      </c>
      <c r="K6694" s="20">
        <v>7.5280265747979698</v>
      </c>
      <c r="L6694" s="20">
        <v>7.9714089372858865</v>
      </c>
      <c r="M6694" s="20">
        <v>8.6170666494263486</v>
      </c>
      <c r="N6694" s="20">
        <v>8.7861485163075539</v>
      </c>
    </row>
    <row r="6695" spans="1:14" x14ac:dyDescent="0.3">
      <c r="A6695" s="19">
        <v>34064</v>
      </c>
      <c r="B6695" s="20">
        <v>5.7309323750414141</v>
      </c>
      <c r="C6695" s="20">
        <v>5.073404434935906</v>
      </c>
      <c r="D6695" s="20">
        <v>5.5811215607049114</v>
      </c>
      <c r="E6695" s="20">
        <v>5.5688510791681773</v>
      </c>
      <c r="F6695" s="21">
        <v>5.547184313318704</v>
      </c>
      <c r="G6695" s="20">
        <v>5.6003388130698974</v>
      </c>
      <c r="H6695" s="20">
        <v>6.0379450864190538</v>
      </c>
      <c r="I6695" s="20">
        <v>6.4543414101326384</v>
      </c>
      <c r="J6695" s="20">
        <v>7.0846215635770537</v>
      </c>
      <c r="K6695" s="20">
        <v>7.5396161536768771</v>
      </c>
      <c r="L6695" s="20">
        <v>8.0044990340445015</v>
      </c>
      <c r="M6695" s="20">
        <v>8.680353850555246</v>
      </c>
      <c r="N6695" s="20">
        <v>8.8648997138758663</v>
      </c>
    </row>
    <row r="6696" spans="1:14" x14ac:dyDescent="0.3">
      <c r="A6696" s="19">
        <v>34061</v>
      </c>
      <c r="B6696" s="20">
        <v>5.4560170027767771</v>
      </c>
      <c r="C6696" s="20">
        <v>4.9093878910301267</v>
      </c>
      <c r="D6696" s="20">
        <v>5.4814700456865708</v>
      </c>
      <c r="E6696" s="20">
        <v>5.5402538048393204</v>
      </c>
      <c r="F6696" s="21">
        <v>5.5284405584416954</v>
      </c>
      <c r="G6696" s="20">
        <v>5.5912687668403001</v>
      </c>
      <c r="H6696" s="20">
        <v>6.0285060164727584</v>
      </c>
      <c r="I6696" s="20">
        <v>6.4397758069877398</v>
      </c>
      <c r="J6696" s="20">
        <v>7.0600687731314409</v>
      </c>
      <c r="K6696" s="20">
        <v>7.5015934277665908</v>
      </c>
      <c r="L6696" s="20">
        <v>7.9465694911207532</v>
      </c>
      <c r="M6696" s="20">
        <v>8.6143311725205116</v>
      </c>
      <c r="N6696" s="20">
        <v>8.7828446821200732</v>
      </c>
    </row>
    <row r="6697" spans="1:14" x14ac:dyDescent="0.3">
      <c r="A6697" s="19">
        <v>34060</v>
      </c>
      <c r="B6697" s="20">
        <v>5.556850075670603</v>
      </c>
      <c r="C6697" s="20">
        <v>4.8196501921851649</v>
      </c>
      <c r="D6697" s="20">
        <v>5.4787167826427243</v>
      </c>
      <c r="E6697" s="20">
        <v>5.5351365515201572</v>
      </c>
      <c r="F6697" s="21">
        <v>5.5110885665123295</v>
      </c>
      <c r="G6697" s="20">
        <v>5.5815763245085144</v>
      </c>
      <c r="H6697" s="20">
        <v>6.0554144969555042</v>
      </c>
      <c r="I6697" s="20">
        <v>6.4806510893869254</v>
      </c>
      <c r="J6697" s="20">
        <v>7.1030823809572423</v>
      </c>
      <c r="K6697" s="20">
        <v>7.5430578821821586</v>
      </c>
      <c r="L6697" s="20">
        <v>7.9959902658996809</v>
      </c>
      <c r="M6697" s="20">
        <v>8.658905966435956</v>
      </c>
      <c r="N6697" s="20">
        <v>8.8385957637437897</v>
      </c>
    </row>
    <row r="6698" spans="1:14" x14ac:dyDescent="0.3">
      <c r="A6698" s="19">
        <v>34059</v>
      </c>
      <c r="B6698" s="20">
        <v>6.132715633660732</v>
      </c>
      <c r="C6698" s="20">
        <v>5.2319851555915609</v>
      </c>
      <c r="D6698" s="20">
        <v>5.678433112147431</v>
      </c>
      <c r="E6698" s="20">
        <v>5.5878885214544445</v>
      </c>
      <c r="F6698" s="21">
        <v>5.5409445041066228</v>
      </c>
      <c r="G6698" s="20">
        <v>5.582989444671222</v>
      </c>
      <c r="H6698" s="20">
        <v>6.0129697567263216</v>
      </c>
      <c r="I6698" s="20">
        <v>6.4310975564783002</v>
      </c>
      <c r="J6698" s="20">
        <v>7.0621033066836105</v>
      </c>
      <c r="K6698" s="20">
        <v>7.5177083994186216</v>
      </c>
      <c r="L6698" s="20">
        <v>7.9802341889881045</v>
      </c>
      <c r="M6698" s="20">
        <v>8.6329869121290379</v>
      </c>
      <c r="N6698" s="20">
        <v>8.8171243021594439</v>
      </c>
    </row>
    <row r="6699" spans="1:14" x14ac:dyDescent="0.3">
      <c r="A6699" s="19">
        <v>34058</v>
      </c>
      <c r="B6699" s="20">
        <v>5.3869819468348208</v>
      </c>
      <c r="C6699" s="20">
        <v>4.9075230133532628</v>
      </c>
      <c r="D6699" s="20">
        <v>5.4457262476983921</v>
      </c>
      <c r="E6699" s="20">
        <v>5.4913374246153106</v>
      </c>
      <c r="F6699" s="21">
        <v>5.4854260297464306</v>
      </c>
      <c r="G6699" s="20">
        <v>5.5452092737419614</v>
      </c>
      <c r="H6699" s="20">
        <v>5.9908669496718607</v>
      </c>
      <c r="I6699" s="20">
        <v>6.4157892826981433</v>
      </c>
      <c r="J6699" s="20">
        <v>7.0682534089492552</v>
      </c>
      <c r="K6699" s="20">
        <v>7.5597162648482694</v>
      </c>
      <c r="L6699" s="20">
        <v>8.0822646936259268</v>
      </c>
      <c r="M6699" s="20">
        <v>8.8051117097694931</v>
      </c>
      <c r="N6699" s="20">
        <v>9.0273256195978036</v>
      </c>
    </row>
    <row r="6700" spans="1:14" x14ac:dyDescent="0.3">
      <c r="A6700" s="19">
        <v>34057</v>
      </c>
      <c r="B6700" s="20">
        <v>5.5066968175166036</v>
      </c>
      <c r="C6700" s="20">
        <v>4.9128012710503821</v>
      </c>
      <c r="D6700" s="20">
        <v>5.5008977626149722</v>
      </c>
      <c r="E6700" s="20">
        <v>5.541632472058958</v>
      </c>
      <c r="F6700" s="21">
        <v>5.5291244314511427</v>
      </c>
      <c r="G6700" s="20">
        <v>5.5929724659607567</v>
      </c>
      <c r="H6700" s="20">
        <v>6.0391500467310824</v>
      </c>
      <c r="I6700" s="20">
        <v>6.4442970456466417</v>
      </c>
      <c r="J6700" s="20">
        <v>7.0738156637885128</v>
      </c>
      <c r="K6700" s="20">
        <v>7.5638255273733437</v>
      </c>
      <c r="L6700" s="20">
        <v>8.1020437945443557</v>
      </c>
      <c r="M6700" s="20">
        <v>8.838455354525145</v>
      </c>
      <c r="N6700" s="20">
        <v>9.0762934988479138</v>
      </c>
    </row>
    <row r="6701" spans="1:14" x14ac:dyDescent="0.3">
      <c r="A6701" s="19">
        <v>34054</v>
      </c>
      <c r="B6701" s="20">
        <v>5.4633117382001277</v>
      </c>
      <c r="C6701" s="20">
        <v>4.9146326833040828</v>
      </c>
      <c r="D6701" s="20">
        <v>5.5288101666775127</v>
      </c>
      <c r="E6701" s="20">
        <v>5.598597942119941</v>
      </c>
      <c r="F6701" s="21">
        <v>5.5909929288243179</v>
      </c>
      <c r="G6701" s="20">
        <v>5.6584801745631257</v>
      </c>
      <c r="H6701" s="20">
        <v>6.0905970102304376</v>
      </c>
      <c r="I6701" s="20">
        <v>6.4760264083290195</v>
      </c>
      <c r="J6701" s="20">
        <v>7.0766380384456182</v>
      </c>
      <c r="K6701" s="20">
        <v>7.5481178962648068</v>
      </c>
      <c r="L6701" s="20">
        <v>8.0787524497160508</v>
      </c>
      <c r="M6701" s="20">
        <v>8.8292762292014526</v>
      </c>
      <c r="N6701" s="20">
        <v>9.0644389308519617</v>
      </c>
    </row>
    <row r="6702" spans="1:14" x14ac:dyDescent="0.3">
      <c r="A6702" s="19">
        <v>34053</v>
      </c>
      <c r="B6702" s="20">
        <v>5.3179231248402399</v>
      </c>
      <c r="C6702" s="20">
        <v>4.8006100916502064</v>
      </c>
      <c r="D6702" s="20">
        <v>5.4507320170925446</v>
      </c>
      <c r="E6702" s="20">
        <v>5.5654296857398435</v>
      </c>
      <c r="F6702" s="21">
        <v>5.5584491746600184</v>
      </c>
      <c r="G6702" s="20">
        <v>5.6311839118237836</v>
      </c>
      <c r="H6702" s="20">
        <v>6.0631056014382221</v>
      </c>
      <c r="I6702" s="20">
        <v>6.446568486852974</v>
      </c>
      <c r="J6702" s="20">
        <v>7.0364785361031297</v>
      </c>
      <c r="K6702" s="20">
        <v>7.4929773125404555</v>
      </c>
      <c r="L6702" s="20">
        <v>8.0134217717816441</v>
      </c>
      <c r="M6702" s="20">
        <v>8.800116433027716</v>
      </c>
      <c r="N6702" s="20">
        <v>9.0219447258332242</v>
      </c>
    </row>
    <row r="6703" spans="1:14" x14ac:dyDescent="0.3">
      <c r="A6703" s="19">
        <v>34052</v>
      </c>
      <c r="B6703" s="20">
        <v>5.2190057292685257</v>
      </c>
      <c r="C6703" s="20">
        <v>4.813654963846016</v>
      </c>
      <c r="D6703" s="20">
        <v>5.4424642151210989</v>
      </c>
      <c r="E6703" s="20">
        <v>5.5748237692770646</v>
      </c>
      <c r="F6703" s="21">
        <v>5.5769327043862793</v>
      </c>
      <c r="G6703" s="20">
        <v>5.6485757586083691</v>
      </c>
      <c r="H6703" s="20">
        <v>6.0643326354208229</v>
      </c>
      <c r="I6703" s="20">
        <v>6.4451608414388462</v>
      </c>
      <c r="J6703" s="20">
        <v>7.0345836072447625</v>
      </c>
      <c r="K6703" s="20">
        <v>7.4877478172876462</v>
      </c>
      <c r="L6703" s="20">
        <v>8.0010536343067482</v>
      </c>
      <c r="M6703" s="20">
        <v>8.7670699255597011</v>
      </c>
      <c r="N6703" s="20">
        <v>8.9872190224346689</v>
      </c>
    </row>
    <row r="6704" spans="1:14" x14ac:dyDescent="0.3">
      <c r="A6704" s="19">
        <v>34051</v>
      </c>
      <c r="B6704" s="20">
        <v>5.3115172296812769</v>
      </c>
      <c r="C6704" s="20">
        <v>4.8835120737978173</v>
      </c>
      <c r="D6704" s="20">
        <v>5.4812704975454594</v>
      </c>
      <c r="E6704" s="20">
        <v>5.6056505058542587</v>
      </c>
      <c r="F6704" s="21">
        <v>5.602922148465062</v>
      </c>
      <c r="G6704" s="20">
        <v>5.670379428691164</v>
      </c>
      <c r="H6704" s="20">
        <v>6.0612982436910876</v>
      </c>
      <c r="I6704" s="20">
        <v>6.4327225330960145</v>
      </c>
      <c r="J6704" s="20">
        <v>7.0297710161090095</v>
      </c>
      <c r="K6704" s="20">
        <v>7.4935731286377258</v>
      </c>
      <c r="L6704" s="20">
        <v>8.0189829598587608</v>
      </c>
      <c r="M6704" s="20">
        <v>8.7600999978161891</v>
      </c>
      <c r="N6704" s="20">
        <v>8.9991843495417854</v>
      </c>
    </row>
    <row r="6705" spans="1:14" x14ac:dyDescent="0.3">
      <c r="A6705" s="19">
        <v>34050</v>
      </c>
      <c r="B6705" s="20">
        <v>4.9708411847111176</v>
      </c>
      <c r="C6705" s="20">
        <v>4.8175705870513763</v>
      </c>
      <c r="D6705" s="20">
        <v>5.4032548725431582</v>
      </c>
      <c r="E6705" s="20">
        <v>5.5925786343162125</v>
      </c>
      <c r="F6705" s="21">
        <v>5.6122693620668613</v>
      </c>
      <c r="G6705" s="20">
        <v>5.6823210327654277</v>
      </c>
      <c r="H6705" s="20">
        <v>6.0393352656744694</v>
      </c>
      <c r="I6705" s="20">
        <v>6.3964440455929505</v>
      </c>
      <c r="J6705" s="20">
        <v>6.9926118732357079</v>
      </c>
      <c r="K6705" s="20">
        <v>7.4535917474016431</v>
      </c>
      <c r="L6705" s="20">
        <v>7.9658349827075172</v>
      </c>
      <c r="M6705" s="20">
        <v>8.6673302507161694</v>
      </c>
      <c r="N6705" s="20">
        <v>8.9028001107619197</v>
      </c>
    </row>
    <row r="6706" spans="1:14" x14ac:dyDescent="0.3">
      <c r="A6706" s="19">
        <v>34047</v>
      </c>
      <c r="B6706" s="20">
        <v>5.2186292947609125</v>
      </c>
      <c r="C6706" s="20">
        <v>4.9228150350084796</v>
      </c>
      <c r="D6706" s="20">
        <v>5.4189089102537054</v>
      </c>
      <c r="E6706" s="20">
        <v>5.5396424476490207</v>
      </c>
      <c r="F6706" s="21">
        <v>5.5416381616049142</v>
      </c>
      <c r="G6706" s="20">
        <v>5.5986954915493925</v>
      </c>
      <c r="H6706" s="20">
        <v>5.9381678439649814</v>
      </c>
      <c r="I6706" s="20">
        <v>6.299707139040474</v>
      </c>
      <c r="J6706" s="20">
        <v>6.9134836134411586</v>
      </c>
      <c r="K6706" s="20">
        <v>7.388874494489686</v>
      </c>
      <c r="L6706" s="20">
        <v>7.9083341744709914</v>
      </c>
      <c r="M6706" s="20">
        <v>8.5834723058455786</v>
      </c>
      <c r="N6706" s="20">
        <v>8.8270225337795871</v>
      </c>
    </row>
    <row r="6707" spans="1:14" x14ac:dyDescent="0.3">
      <c r="A6707" s="19">
        <v>34046</v>
      </c>
      <c r="B6707" s="20">
        <v>5.7950539585016454</v>
      </c>
      <c r="C6707" s="20">
        <v>5.148417186609155</v>
      </c>
      <c r="D6707" s="20">
        <v>5.5162289244193623</v>
      </c>
      <c r="E6707" s="20">
        <v>5.4928574645068782</v>
      </c>
      <c r="F6707" s="21">
        <v>5.458275238729918</v>
      </c>
      <c r="G6707" s="20">
        <v>5.4945872815934802</v>
      </c>
      <c r="H6707" s="20">
        <v>5.8412444391840426</v>
      </c>
      <c r="I6707" s="20">
        <v>6.2373956957904015</v>
      </c>
      <c r="J6707" s="20">
        <v>6.8945069856612005</v>
      </c>
      <c r="K6707" s="20">
        <v>7.3753227389537868</v>
      </c>
      <c r="L6707" s="20">
        <v>7.8718528609429601</v>
      </c>
      <c r="M6707" s="20">
        <v>8.5069815817061194</v>
      </c>
      <c r="N6707" s="20">
        <v>8.7323093900412871</v>
      </c>
    </row>
    <row r="6708" spans="1:14" x14ac:dyDescent="0.3">
      <c r="A6708" s="19">
        <v>34045</v>
      </c>
      <c r="B6708" s="20">
        <v>6.4479311028002879</v>
      </c>
      <c r="C6708" s="20">
        <v>5.4089567581686762</v>
      </c>
      <c r="D6708" s="20">
        <v>5.6738782480387577</v>
      </c>
      <c r="E6708" s="20">
        <v>5.4915196091434488</v>
      </c>
      <c r="F6708" s="21">
        <v>5.4201177104324616</v>
      </c>
      <c r="G6708" s="20">
        <v>5.4380916038059528</v>
      </c>
      <c r="H6708" s="20">
        <v>5.806617659322769</v>
      </c>
      <c r="I6708" s="20">
        <v>6.2294611704870739</v>
      </c>
      <c r="J6708" s="20">
        <v>6.9196521750197304</v>
      </c>
      <c r="K6708" s="20">
        <v>7.428375538353241</v>
      </c>
      <c r="L6708" s="20">
        <v>7.959771717663946</v>
      </c>
      <c r="M6708" s="20">
        <v>8.6396825947960956</v>
      </c>
      <c r="N6708" s="20">
        <v>8.8826484881617525</v>
      </c>
    </row>
    <row r="6709" spans="1:14" x14ac:dyDescent="0.3">
      <c r="A6709" s="19">
        <v>34044</v>
      </c>
      <c r="B6709" s="20">
        <v>6.4429197039095545</v>
      </c>
      <c r="C6709" s="20">
        <v>5.3891456505492528</v>
      </c>
      <c r="D6709" s="20">
        <v>5.6663629123487596</v>
      </c>
      <c r="E6709" s="20">
        <v>5.4914061288790474</v>
      </c>
      <c r="F6709" s="21">
        <v>5.4175618214321837</v>
      </c>
      <c r="G6709" s="20">
        <v>5.4372933751076875</v>
      </c>
      <c r="H6709" s="20">
        <v>5.8355601044734744</v>
      </c>
      <c r="I6709" s="20">
        <v>6.2820087493616965</v>
      </c>
      <c r="J6709" s="20">
        <v>6.9706594515563252</v>
      </c>
      <c r="K6709" s="20">
        <v>7.4655047479820373</v>
      </c>
      <c r="L6709" s="20">
        <v>7.9843514431237166</v>
      </c>
      <c r="M6709" s="20">
        <v>8.7184718700352697</v>
      </c>
      <c r="N6709" s="20">
        <v>8.9355224600505156</v>
      </c>
    </row>
    <row r="6710" spans="1:14" x14ac:dyDescent="0.3">
      <c r="A6710" s="19">
        <v>34043</v>
      </c>
      <c r="B6710" s="20">
        <v>6.5336941792741978</v>
      </c>
      <c r="C6710" s="20">
        <v>5.4392429847902211</v>
      </c>
      <c r="D6710" s="20">
        <v>5.6326149051134635</v>
      </c>
      <c r="E6710" s="20">
        <v>5.4109292141232599</v>
      </c>
      <c r="F6710" s="21">
        <v>5.3299961077362008</v>
      </c>
      <c r="G6710" s="20">
        <v>5.3385406427713669</v>
      </c>
      <c r="H6710" s="20">
        <v>5.6961001946973369</v>
      </c>
      <c r="I6710" s="20">
        <v>6.1299957172487369</v>
      </c>
      <c r="J6710" s="20">
        <v>6.8359692617611092</v>
      </c>
      <c r="K6710" s="20">
        <v>7.3504098042015213</v>
      </c>
      <c r="L6710" s="20">
        <v>7.8813949640597674</v>
      </c>
      <c r="M6710" s="20">
        <v>8.6187560172734585</v>
      </c>
      <c r="N6710" s="20">
        <v>8.8407684555629551</v>
      </c>
    </row>
    <row r="6711" spans="1:14" x14ac:dyDescent="0.3">
      <c r="A6711" s="19">
        <v>34040</v>
      </c>
      <c r="B6711" s="20">
        <v>6.324807275809194</v>
      </c>
      <c r="C6711" s="20">
        <v>5.4007037867550842</v>
      </c>
      <c r="D6711" s="20">
        <v>5.5810362858624813</v>
      </c>
      <c r="E6711" s="20">
        <v>5.393477443091145</v>
      </c>
      <c r="F6711" s="21">
        <v>5.3261897907755227</v>
      </c>
      <c r="G6711" s="20">
        <v>5.3358111758689972</v>
      </c>
      <c r="H6711" s="20">
        <v>5.6799887346681661</v>
      </c>
      <c r="I6711" s="20">
        <v>6.1053871049680781</v>
      </c>
      <c r="J6711" s="20">
        <v>6.8086940482968812</v>
      </c>
      <c r="K6711" s="20">
        <v>7.3335050854538508</v>
      </c>
      <c r="L6711" s="20">
        <v>7.8848931959476358</v>
      </c>
      <c r="M6711" s="20">
        <v>8.636860361512138</v>
      </c>
      <c r="N6711" s="20">
        <v>8.8735415143845096</v>
      </c>
    </row>
    <row r="6712" spans="1:14" x14ac:dyDescent="0.3">
      <c r="A6712" s="19">
        <v>34039</v>
      </c>
      <c r="B6712" s="20">
        <v>6.5403576373915246</v>
      </c>
      <c r="C6712" s="20">
        <v>5.4725002398353517</v>
      </c>
      <c r="D6712" s="20">
        <v>5.6552832276936531</v>
      </c>
      <c r="E6712" s="20">
        <v>5.4371578782976115</v>
      </c>
      <c r="F6712" s="21">
        <v>5.3569446700312762</v>
      </c>
      <c r="G6712" s="20">
        <v>5.3649120476271683</v>
      </c>
      <c r="H6712" s="20">
        <v>5.7329569954592881</v>
      </c>
      <c r="I6712" s="20">
        <v>6.176644448809669</v>
      </c>
      <c r="J6712" s="20">
        <v>6.8729103190435357</v>
      </c>
      <c r="K6712" s="20">
        <v>7.3766591149592609</v>
      </c>
      <c r="L6712" s="20">
        <v>7.9153824020857186</v>
      </c>
      <c r="M6712" s="20">
        <v>8.6886984755016847</v>
      </c>
      <c r="N6712" s="20">
        <v>8.9164289534559966</v>
      </c>
    </row>
    <row r="6713" spans="1:14" x14ac:dyDescent="0.3">
      <c r="A6713" s="19">
        <v>34038</v>
      </c>
      <c r="B6713" s="20">
        <v>6.5714503878994339</v>
      </c>
      <c r="C6713" s="20">
        <v>5.463339474385311</v>
      </c>
      <c r="D6713" s="20">
        <v>5.6774586220366263</v>
      </c>
      <c r="E6713" s="20">
        <v>5.4673632937163772</v>
      </c>
      <c r="F6713" s="21">
        <v>5.3849078866660562</v>
      </c>
      <c r="G6713" s="20">
        <v>5.3961475436950126</v>
      </c>
      <c r="H6713" s="20">
        <v>5.7714722198639459</v>
      </c>
      <c r="I6713" s="20">
        <v>6.202849991328848</v>
      </c>
      <c r="J6713" s="20">
        <v>6.8635937578579611</v>
      </c>
      <c r="K6713" s="20">
        <v>7.3350009451218456</v>
      </c>
      <c r="L6713" s="20">
        <v>7.8328735156120883</v>
      </c>
      <c r="M6713" s="20">
        <v>8.5542896689782175</v>
      </c>
      <c r="N6713" s="20">
        <v>8.7606234999007899</v>
      </c>
    </row>
    <row r="6714" spans="1:14" x14ac:dyDescent="0.3">
      <c r="A6714" s="19">
        <v>34037</v>
      </c>
      <c r="B6714" s="20">
        <v>6.6814116916548638</v>
      </c>
      <c r="C6714" s="20">
        <v>5.5269921278643821</v>
      </c>
      <c r="D6714" s="20">
        <v>5.6947034348817507</v>
      </c>
      <c r="E6714" s="20">
        <v>5.4494159365339421</v>
      </c>
      <c r="F6714" s="21">
        <v>5.3608172330263493</v>
      </c>
      <c r="G6714" s="20">
        <v>5.365756292159058</v>
      </c>
      <c r="H6714" s="20">
        <v>5.7375486937818998</v>
      </c>
      <c r="I6714" s="20">
        <v>6.176702818042723</v>
      </c>
      <c r="J6714" s="20">
        <v>6.8625954609411242</v>
      </c>
      <c r="K6714" s="20">
        <v>7.3585229831024908</v>
      </c>
      <c r="L6714" s="20">
        <v>7.8778861626181724</v>
      </c>
      <c r="M6714" s="20">
        <v>8.570131402015857</v>
      </c>
      <c r="N6714" s="20">
        <v>8.7974125539610029</v>
      </c>
    </row>
    <row r="6715" spans="1:14" x14ac:dyDescent="0.3">
      <c r="A6715" s="19">
        <v>34036</v>
      </c>
      <c r="B6715" s="20">
        <v>6.6152973665146924</v>
      </c>
      <c r="C6715" s="20">
        <v>5.5326103696987019</v>
      </c>
      <c r="D6715" s="20">
        <v>5.6641134228833288</v>
      </c>
      <c r="E6715" s="20">
        <v>5.4187981010847155</v>
      </c>
      <c r="F6715" s="21">
        <v>5.3348248939999117</v>
      </c>
      <c r="G6715" s="20">
        <v>5.3363086955614021</v>
      </c>
      <c r="H6715" s="20">
        <v>5.6866700166196482</v>
      </c>
      <c r="I6715" s="20">
        <v>6.1174440332396962</v>
      </c>
      <c r="J6715" s="20">
        <v>6.8072199063670897</v>
      </c>
      <c r="K6715" s="20">
        <v>7.3129516735698941</v>
      </c>
      <c r="L6715" s="20">
        <v>7.8434867040732588</v>
      </c>
      <c r="M6715" s="20">
        <v>8.5421845548200483</v>
      </c>
      <c r="N6715" s="20">
        <v>8.7761543118278205</v>
      </c>
    </row>
    <row r="6716" spans="1:14" x14ac:dyDescent="0.3">
      <c r="A6716" s="19">
        <v>34033</v>
      </c>
      <c r="B6716" s="20">
        <v>6.9909960974251195</v>
      </c>
      <c r="C6716" s="20">
        <v>5.7590418379020694</v>
      </c>
      <c r="D6716" s="20">
        <v>5.8081565566771438</v>
      </c>
      <c r="E6716" s="20">
        <v>5.485811195421836</v>
      </c>
      <c r="F6716" s="21">
        <v>5.3851108396990286</v>
      </c>
      <c r="G6716" s="20">
        <v>5.3743905197031934</v>
      </c>
      <c r="H6716" s="20">
        <v>5.7195488493889473</v>
      </c>
      <c r="I6716" s="20">
        <v>6.1545621370094947</v>
      </c>
      <c r="J6716" s="20">
        <v>6.8436929785303011</v>
      </c>
      <c r="K6716" s="20">
        <v>7.3443844059703514</v>
      </c>
      <c r="L6716" s="20">
        <v>7.8733933231500135</v>
      </c>
      <c r="M6716" s="20">
        <v>8.5799657226341548</v>
      </c>
      <c r="N6716" s="20">
        <v>8.8133469724351041</v>
      </c>
    </row>
    <row r="6717" spans="1:14" x14ac:dyDescent="0.3">
      <c r="A6717" s="19">
        <v>34032</v>
      </c>
      <c r="B6717" s="20">
        <v>6.9046735585865928</v>
      </c>
      <c r="C6717" s="20">
        <v>5.7349383714358453</v>
      </c>
      <c r="D6717" s="20">
        <v>5.8249557487219654</v>
      </c>
      <c r="E6717" s="20">
        <v>5.5412732141651881</v>
      </c>
      <c r="F6717" s="21">
        <v>5.4474396962179146</v>
      </c>
      <c r="G6717" s="20">
        <v>5.4426029159979175</v>
      </c>
      <c r="H6717" s="20">
        <v>5.7889509336345926</v>
      </c>
      <c r="I6717" s="20">
        <v>6.226889249667301</v>
      </c>
      <c r="J6717" s="20">
        <v>6.928920380736832</v>
      </c>
      <c r="K6717" s="20">
        <v>7.4353992950260093</v>
      </c>
      <c r="L6717" s="20">
        <v>7.9605253859216116</v>
      </c>
      <c r="M6717" s="20">
        <v>8.6659055456956153</v>
      </c>
      <c r="N6717" s="20">
        <v>8.8923771389284063</v>
      </c>
    </row>
    <row r="6718" spans="1:14" x14ac:dyDescent="0.3">
      <c r="A6718" s="19">
        <v>34031</v>
      </c>
      <c r="B6718" s="20">
        <v>6.7604711268902857</v>
      </c>
      <c r="C6718" s="20">
        <v>5.6278779516304169</v>
      </c>
      <c r="D6718" s="20">
        <v>5.7560245626807056</v>
      </c>
      <c r="E6718" s="20">
        <v>5.5021138223687913</v>
      </c>
      <c r="F6718" s="21">
        <v>5.413298984065519</v>
      </c>
      <c r="G6718" s="20">
        <v>5.4136137546696741</v>
      </c>
      <c r="H6718" s="20">
        <v>5.7635337359599959</v>
      </c>
      <c r="I6718" s="20">
        <v>6.2021509633711025</v>
      </c>
      <c r="J6718" s="20">
        <v>6.9079821906232466</v>
      </c>
      <c r="K6718" s="20">
        <v>7.4160552898730554</v>
      </c>
      <c r="L6718" s="20">
        <v>7.9417928778787141</v>
      </c>
      <c r="M6718" s="20">
        <v>8.6592905406201872</v>
      </c>
      <c r="N6718" s="20">
        <v>8.8831602176586308</v>
      </c>
    </row>
    <row r="6719" spans="1:14" x14ac:dyDescent="0.3">
      <c r="A6719" s="19">
        <v>34030</v>
      </c>
      <c r="B6719" s="20">
        <v>6.9162813687055458</v>
      </c>
      <c r="C6719" s="20">
        <v>5.7279458429902093</v>
      </c>
      <c r="D6719" s="20">
        <v>5.8193623117674829</v>
      </c>
      <c r="E6719" s="20">
        <v>5.5192609134282682</v>
      </c>
      <c r="F6719" s="21">
        <v>5.4254717390027958</v>
      </c>
      <c r="G6719" s="20">
        <v>5.4204924003628658</v>
      </c>
      <c r="H6719" s="20">
        <v>5.7785121284027579</v>
      </c>
      <c r="I6719" s="20">
        <v>6.2255120679515263</v>
      </c>
      <c r="J6719" s="20">
        <v>6.9412582082731147</v>
      </c>
      <c r="K6719" s="20">
        <v>7.455691337798088</v>
      </c>
      <c r="L6719" s="20">
        <v>7.9868353915539014</v>
      </c>
      <c r="M6719" s="20">
        <v>8.7241958884075537</v>
      </c>
      <c r="N6719" s="20">
        <v>8.9469020248559286</v>
      </c>
    </row>
    <row r="6720" spans="1:14" x14ac:dyDescent="0.3">
      <c r="A6720" s="19">
        <v>34029</v>
      </c>
      <c r="B6720" s="20">
        <v>7.0665430479427656</v>
      </c>
      <c r="C6720" s="20">
        <v>5.8113696537269171</v>
      </c>
      <c r="D6720" s="20">
        <v>5.8332208861956829</v>
      </c>
      <c r="E6720" s="20">
        <v>5.4865012999727112</v>
      </c>
      <c r="F6720" s="21">
        <v>5.3826996033095664</v>
      </c>
      <c r="G6720" s="20">
        <v>5.3684318043857413</v>
      </c>
      <c r="H6720" s="20">
        <v>5.7219255437179983</v>
      </c>
      <c r="I6720" s="20">
        <v>6.1814764258542967</v>
      </c>
      <c r="J6720" s="20">
        <v>6.9205658165217017</v>
      </c>
      <c r="K6720" s="20">
        <v>7.4459071221570428</v>
      </c>
      <c r="L6720" s="20">
        <v>7.9767425819626485</v>
      </c>
      <c r="M6720" s="20">
        <v>8.7146688315722738</v>
      </c>
      <c r="N6720" s="20">
        <v>8.931896763908016</v>
      </c>
    </row>
    <row r="6721" spans="1:14" x14ac:dyDescent="0.3">
      <c r="A6721" s="19">
        <v>34026</v>
      </c>
      <c r="B6721" s="20">
        <v>6.7626782316498062</v>
      </c>
      <c r="C6721" s="20">
        <v>5.7431600767750464</v>
      </c>
      <c r="D6721" s="20">
        <v>5.7767190325158353</v>
      </c>
      <c r="E6721" s="20">
        <v>5.4871908987964417</v>
      </c>
      <c r="F6721" s="21">
        <v>5.4045934621531151</v>
      </c>
      <c r="G6721" s="20">
        <v>5.3952796318511531</v>
      </c>
      <c r="H6721" s="20">
        <v>5.7391702697639531</v>
      </c>
      <c r="I6721" s="20">
        <v>6.1960962956932422</v>
      </c>
      <c r="J6721" s="20">
        <v>6.9559150615720586</v>
      </c>
      <c r="K6721" s="20">
        <v>7.5162806869447722</v>
      </c>
      <c r="L6721" s="20">
        <v>8.0905522390932845</v>
      </c>
      <c r="M6721" s="20">
        <v>8.7925793889591741</v>
      </c>
      <c r="N6721" s="20">
        <v>9.0537231861122578</v>
      </c>
    </row>
    <row r="6722" spans="1:14" x14ac:dyDescent="0.3">
      <c r="A6722" s="19">
        <v>34025</v>
      </c>
      <c r="B6722" s="20">
        <v>7.0779084557963063</v>
      </c>
      <c r="C6722" s="20">
        <v>5.8094493806637644</v>
      </c>
      <c r="D6722" s="20">
        <v>5.8685409792915344</v>
      </c>
      <c r="E6722" s="20">
        <v>5.5580763244519664</v>
      </c>
      <c r="F6722" s="21">
        <v>5.4535824619089128</v>
      </c>
      <c r="G6722" s="20">
        <v>5.4433938189773405</v>
      </c>
      <c r="H6722" s="20">
        <v>5.7735561768892509</v>
      </c>
      <c r="I6722" s="20">
        <v>6.2167708988004806</v>
      </c>
      <c r="J6722" s="20">
        <v>6.9767560875489583</v>
      </c>
      <c r="K6722" s="20">
        <v>7.550468959036313</v>
      </c>
      <c r="L6722" s="20">
        <v>8.1324876425833192</v>
      </c>
      <c r="M6722" s="20">
        <v>8.7739106894593917</v>
      </c>
      <c r="N6722" s="20">
        <v>9.0522888390764038</v>
      </c>
    </row>
    <row r="6723" spans="1:14" x14ac:dyDescent="0.3">
      <c r="A6723" s="19">
        <v>34024</v>
      </c>
      <c r="B6723" s="20">
        <v>7.2595297286402154</v>
      </c>
      <c r="C6723" s="20">
        <v>5.9576504851958365</v>
      </c>
      <c r="D6723" s="20">
        <v>5.9462972519853228</v>
      </c>
      <c r="E6723" s="20">
        <v>5.5993045891901261</v>
      </c>
      <c r="F6723" s="21">
        <v>5.4873319492014048</v>
      </c>
      <c r="G6723" s="20">
        <v>5.46821247658883</v>
      </c>
      <c r="H6723" s="20">
        <v>5.7862557395866832</v>
      </c>
      <c r="I6723" s="20">
        <v>6.2328271056256161</v>
      </c>
      <c r="J6723" s="20">
        <v>7.0001758863692327</v>
      </c>
      <c r="K6723" s="20">
        <v>7.5759306862683689</v>
      </c>
      <c r="L6723" s="20">
        <v>8.160424818822559</v>
      </c>
      <c r="M6723" s="20">
        <v>8.8301064648907879</v>
      </c>
      <c r="N6723" s="20">
        <v>9.1031599675471853</v>
      </c>
    </row>
    <row r="6724" spans="1:14" x14ac:dyDescent="0.3">
      <c r="A6724" s="19">
        <v>34023</v>
      </c>
      <c r="B6724" s="20">
        <v>7.6796954493367853</v>
      </c>
      <c r="C6724" s="20">
        <v>5.9852643890667867</v>
      </c>
      <c r="D6724" s="20">
        <v>5.9953368153276774</v>
      </c>
      <c r="E6724" s="20">
        <v>5.554667018435123</v>
      </c>
      <c r="F6724" s="21">
        <v>5.4110361165764589</v>
      </c>
      <c r="G6724" s="20">
        <v>5.3887289877969371</v>
      </c>
      <c r="H6724" s="20">
        <v>5.7438152229062869</v>
      </c>
      <c r="I6724" s="20">
        <v>6.1965439585525885</v>
      </c>
      <c r="J6724" s="20">
        <v>6.952464713585722</v>
      </c>
      <c r="K6724" s="20">
        <v>7.5171830456550106</v>
      </c>
      <c r="L6724" s="20">
        <v>8.0919103960328673</v>
      </c>
      <c r="M6724" s="20">
        <v>8.7862308761289647</v>
      </c>
      <c r="N6724" s="20">
        <v>9.0463808045498109</v>
      </c>
    </row>
    <row r="6725" spans="1:14" x14ac:dyDescent="0.3">
      <c r="A6725" s="19">
        <v>34022</v>
      </c>
      <c r="B6725" s="20">
        <v>7.6669522429986614</v>
      </c>
      <c r="C6725" s="20">
        <v>5.9788494134451327</v>
      </c>
      <c r="D6725" s="20">
        <v>5.9967007489576538</v>
      </c>
      <c r="E6725" s="20">
        <v>5.5724139159672079</v>
      </c>
      <c r="F6725" s="21">
        <v>5.4285711740080504</v>
      </c>
      <c r="G6725" s="20">
        <v>5.4072951246660894</v>
      </c>
      <c r="H6725" s="20">
        <v>5.7594103064755755</v>
      </c>
      <c r="I6725" s="20">
        <v>6.2179003575565739</v>
      </c>
      <c r="J6725" s="20">
        <v>6.982246085483264</v>
      </c>
      <c r="K6725" s="20">
        <v>7.5471598089259446</v>
      </c>
      <c r="L6725" s="20">
        <v>8.1182818710446263</v>
      </c>
      <c r="M6725" s="20">
        <v>8.7973763790861224</v>
      </c>
      <c r="N6725" s="20">
        <v>9.0581064822760595</v>
      </c>
    </row>
    <row r="6726" spans="1:14" x14ac:dyDescent="0.3">
      <c r="A6726" s="19">
        <v>34019</v>
      </c>
      <c r="B6726" s="20">
        <v>6.9229485187623201</v>
      </c>
      <c r="C6726" s="20">
        <v>5.6144801450636521</v>
      </c>
      <c r="D6726" s="20">
        <v>5.7839463082815552</v>
      </c>
      <c r="E6726" s="20">
        <v>5.4995639885389194</v>
      </c>
      <c r="F6726" s="21">
        <v>5.3987612520026005</v>
      </c>
      <c r="G6726" s="20">
        <v>5.4015589421608334</v>
      </c>
      <c r="H6726" s="20">
        <v>5.785683702466649</v>
      </c>
      <c r="I6726" s="20">
        <v>6.248011620186638</v>
      </c>
      <c r="J6726" s="20">
        <v>7.0052829761582132</v>
      </c>
      <c r="K6726" s="20">
        <v>7.5582246316899324</v>
      </c>
      <c r="L6726" s="20">
        <v>8.1146310703141449</v>
      </c>
      <c r="M6726" s="20">
        <v>8.7967376097927392</v>
      </c>
      <c r="N6726" s="20">
        <v>9.0450155122353788</v>
      </c>
    </row>
    <row r="6727" spans="1:14" x14ac:dyDescent="0.3">
      <c r="A6727" s="19">
        <v>34018</v>
      </c>
      <c r="B6727" s="20">
        <v>6.7924794984254113</v>
      </c>
      <c r="C6727" s="20">
        <v>5.5390363288996234</v>
      </c>
      <c r="D6727" s="20">
        <v>5.7800081600839164</v>
      </c>
      <c r="E6727" s="20">
        <v>5.5467707677738129</v>
      </c>
      <c r="F6727" s="21">
        <v>5.4542245302854289</v>
      </c>
      <c r="G6727" s="20">
        <v>5.4664095937035535</v>
      </c>
      <c r="H6727" s="20">
        <v>5.8577874522030626</v>
      </c>
      <c r="I6727" s="20">
        <v>6.3196819778017312</v>
      </c>
      <c r="J6727" s="20">
        <v>7.0773919445334528</v>
      </c>
      <c r="K6727" s="20">
        <v>7.6273713760727988</v>
      </c>
      <c r="L6727" s="20">
        <v>8.1743839688363273</v>
      </c>
      <c r="M6727" s="20">
        <v>8.8477571316077217</v>
      </c>
      <c r="N6727" s="20">
        <v>9.088405328689408</v>
      </c>
    </row>
    <row r="6728" spans="1:14" x14ac:dyDescent="0.3">
      <c r="A6728" s="19">
        <v>34017</v>
      </c>
      <c r="B6728" s="20">
        <v>7.0087083037840312</v>
      </c>
      <c r="C6728" s="20">
        <v>5.605204624793874</v>
      </c>
      <c r="D6728" s="20">
        <v>5.8411466933172385</v>
      </c>
      <c r="E6728" s="20">
        <v>5.5723598845167794</v>
      </c>
      <c r="F6728" s="21">
        <v>5.4662854917889279</v>
      </c>
      <c r="G6728" s="20">
        <v>5.4756600842218113</v>
      </c>
      <c r="H6728" s="20">
        <v>5.8730964632113647</v>
      </c>
      <c r="I6728" s="20">
        <v>6.3318468989312855</v>
      </c>
      <c r="J6728" s="20">
        <v>7.0785883556106954</v>
      </c>
      <c r="K6728" s="20">
        <v>7.6226950084938148</v>
      </c>
      <c r="L6728" s="20">
        <v>8.165764859562648</v>
      </c>
      <c r="M6728" s="20">
        <v>8.8394870253359361</v>
      </c>
      <c r="N6728" s="20">
        <v>9.0772618868614163</v>
      </c>
    </row>
    <row r="6729" spans="1:14" x14ac:dyDescent="0.3">
      <c r="A6729" s="19">
        <v>34016</v>
      </c>
      <c r="B6729" s="20">
        <v>6.7443419256726589</v>
      </c>
      <c r="C6729" s="20">
        <v>5.5283455443563803</v>
      </c>
      <c r="D6729" s="20">
        <v>5.757497358450081</v>
      </c>
      <c r="E6729" s="20">
        <v>5.5181866246633584</v>
      </c>
      <c r="F6729" s="21">
        <v>5.4288486535410945</v>
      </c>
      <c r="G6729" s="20">
        <v>5.4403243539816728</v>
      </c>
      <c r="H6729" s="20">
        <v>5.8428011150114161</v>
      </c>
      <c r="I6729" s="20">
        <v>6.3127556617963174</v>
      </c>
      <c r="J6729" s="20">
        <v>7.0761095156071789</v>
      </c>
      <c r="K6729" s="20">
        <v>7.62805111192979</v>
      </c>
      <c r="L6729" s="20">
        <v>8.1722539591048911</v>
      </c>
      <c r="M6729" s="20">
        <v>8.8785958404486678</v>
      </c>
      <c r="N6729" s="20">
        <v>9.1047288663279158</v>
      </c>
    </row>
    <row r="6730" spans="1:14" x14ac:dyDescent="0.3">
      <c r="A6730" s="19">
        <v>34015</v>
      </c>
      <c r="B6730" s="20">
        <v>6.3582773358344955</v>
      </c>
      <c r="C6730" s="20">
        <v>5.3397575561169113</v>
      </c>
      <c r="D6730" s="20">
        <v>5.633488817581437</v>
      </c>
      <c r="E6730" s="20">
        <v>5.4572531133571145</v>
      </c>
      <c r="F6730" s="21">
        <v>5.3897648140514525</v>
      </c>
      <c r="G6730" s="20">
        <v>5.4120420915961409</v>
      </c>
      <c r="H6730" s="20">
        <v>5.8265298472537959</v>
      </c>
      <c r="I6730" s="20">
        <v>6.2959133090867025</v>
      </c>
      <c r="J6730" s="20">
        <v>7.0651399880372949</v>
      </c>
      <c r="K6730" s="20">
        <v>7.632196930349239</v>
      </c>
      <c r="L6730" s="20">
        <v>8.1981518326881613</v>
      </c>
      <c r="M6730" s="20">
        <v>8.9222952231884527</v>
      </c>
      <c r="N6730" s="20">
        <v>9.1616725365995837</v>
      </c>
    </row>
    <row r="6731" spans="1:14" x14ac:dyDescent="0.3">
      <c r="A6731" s="19">
        <v>34012</v>
      </c>
      <c r="B6731" s="20">
        <v>6.5446122498024337</v>
      </c>
      <c r="C6731" s="20">
        <v>5.4717183109630128</v>
      </c>
      <c r="D6731" s="20">
        <v>5.6756015304422132</v>
      </c>
      <c r="E6731" s="20">
        <v>5.4447067254395334</v>
      </c>
      <c r="F6731" s="21">
        <v>5.3675400447516735</v>
      </c>
      <c r="G6731" s="20">
        <v>5.3782156374765622</v>
      </c>
      <c r="H6731" s="20">
        <v>5.7807820136822077</v>
      </c>
      <c r="I6731" s="20">
        <v>6.2590130201670098</v>
      </c>
      <c r="J6731" s="20">
        <v>7.052427896988239</v>
      </c>
      <c r="K6731" s="20">
        <v>7.6383061785415345</v>
      </c>
      <c r="L6731" s="20">
        <v>8.2197319029330949</v>
      </c>
      <c r="M6731" s="20">
        <v>8.9772896511658118</v>
      </c>
      <c r="N6731" s="20">
        <v>9.2164091377927164</v>
      </c>
    </row>
    <row r="6732" spans="1:14" x14ac:dyDescent="0.3">
      <c r="A6732" s="19">
        <v>34011</v>
      </c>
      <c r="B6732" s="20">
        <v>6.6632794701874882</v>
      </c>
      <c r="C6732" s="20">
        <v>5.462440224496369</v>
      </c>
      <c r="D6732" s="20">
        <v>5.7394922844001997</v>
      </c>
      <c r="E6732" s="20">
        <v>5.525282748212712</v>
      </c>
      <c r="F6732" s="21">
        <v>5.4402272806305128</v>
      </c>
      <c r="G6732" s="20">
        <v>5.4576080979127095</v>
      </c>
      <c r="H6732" s="20">
        <v>5.8667261935666</v>
      </c>
      <c r="I6732" s="20">
        <v>6.3457212026004006</v>
      </c>
      <c r="J6732" s="20">
        <v>7.1628117949612955</v>
      </c>
      <c r="K6732" s="20">
        <v>7.7852164125682899</v>
      </c>
      <c r="L6732" s="20">
        <v>8.4227413575853909</v>
      </c>
      <c r="M6732" s="20">
        <v>9.2525233704016721</v>
      </c>
      <c r="N6732" s="20">
        <v>9.5251261693230269</v>
      </c>
    </row>
    <row r="6733" spans="1:14" x14ac:dyDescent="0.3">
      <c r="A6733" s="19">
        <v>34010</v>
      </c>
      <c r="B6733" s="20">
        <v>6.6321731996901629</v>
      </c>
      <c r="C6733" s="20">
        <v>5.4702038824544683</v>
      </c>
      <c r="D6733" s="20">
        <v>5.7269133526887934</v>
      </c>
      <c r="E6733" s="20">
        <v>5.511366334319904</v>
      </c>
      <c r="F6733" s="21">
        <v>5.4286835908596638</v>
      </c>
      <c r="G6733" s="20">
        <v>5.444162379491635</v>
      </c>
      <c r="H6733" s="20">
        <v>5.8415275339293871</v>
      </c>
      <c r="I6733" s="20">
        <v>6.3102777277474837</v>
      </c>
      <c r="J6733" s="20">
        <v>7.1183083486726204</v>
      </c>
      <c r="K6733" s="20">
        <v>7.740661652157022</v>
      </c>
      <c r="L6733" s="20">
        <v>8.378507203909658</v>
      </c>
      <c r="M6733" s="20">
        <v>9.1847882006621937</v>
      </c>
      <c r="N6733" s="20">
        <v>9.4624646181896015</v>
      </c>
    </row>
    <row r="6734" spans="1:14" x14ac:dyDescent="0.3">
      <c r="A6734" s="19">
        <v>34009</v>
      </c>
      <c r="B6734" s="20">
        <v>6.793914373400904</v>
      </c>
      <c r="C6734" s="20">
        <v>5.5628200594795896</v>
      </c>
      <c r="D6734" s="20">
        <v>5.7830593804781252</v>
      </c>
      <c r="E6734" s="20">
        <v>5.5419726036899766</v>
      </c>
      <c r="F6734" s="21">
        <v>5.4506854904691373</v>
      </c>
      <c r="G6734" s="20">
        <v>5.4606245413218826</v>
      </c>
      <c r="H6734" s="20">
        <v>5.8446371978973612</v>
      </c>
      <c r="I6734" s="20">
        <v>6.3129321829300329</v>
      </c>
      <c r="J6734" s="20">
        <v>7.12854836709141</v>
      </c>
      <c r="K6734" s="20">
        <v>7.7595634344350604</v>
      </c>
      <c r="L6734" s="20">
        <v>8.4012007461709839</v>
      </c>
      <c r="M6734" s="20">
        <v>9.1555453040505164</v>
      </c>
      <c r="N6734" s="20">
        <v>9.4473637620982398</v>
      </c>
    </row>
    <row r="6735" spans="1:14" x14ac:dyDescent="0.3">
      <c r="A6735" s="19">
        <v>34008</v>
      </c>
      <c r="B6735" s="20">
        <v>6.1837349580075784</v>
      </c>
      <c r="C6735" s="20">
        <v>5.2963477669640291</v>
      </c>
      <c r="D6735" s="20">
        <v>5.5820213041922884</v>
      </c>
      <c r="E6735" s="20">
        <v>5.4468910833732895</v>
      </c>
      <c r="F6735" s="21">
        <v>5.3890507453155951</v>
      </c>
      <c r="G6735" s="20">
        <v>5.4121057167292683</v>
      </c>
      <c r="H6735" s="20">
        <v>5.7983040199127718</v>
      </c>
      <c r="I6735" s="20">
        <v>6.2654666253261047</v>
      </c>
      <c r="J6735" s="20">
        <v>7.0867310124964842</v>
      </c>
      <c r="K6735" s="20">
        <v>7.7262167075470618</v>
      </c>
      <c r="L6735" s="20">
        <v>8.3730984645766249</v>
      </c>
      <c r="M6735" s="20">
        <v>9.1097083511004104</v>
      </c>
      <c r="N6735" s="20">
        <v>9.4067609871518663</v>
      </c>
    </row>
    <row r="6736" spans="1:14" x14ac:dyDescent="0.3">
      <c r="A6736" s="19">
        <v>34005</v>
      </c>
      <c r="B6736" s="20">
        <v>6.4182543407860049</v>
      </c>
      <c r="C6736" s="20">
        <v>5.4843197376283932</v>
      </c>
      <c r="D6736" s="20">
        <v>5.6579064816773261</v>
      </c>
      <c r="E6736" s="20">
        <v>5.4538289884978477</v>
      </c>
      <c r="F6736" s="21">
        <v>5.3860611494251351</v>
      </c>
      <c r="G6736" s="20">
        <v>5.3951102139614404</v>
      </c>
      <c r="H6736" s="20">
        <v>5.7721892564640882</v>
      </c>
      <c r="I6736" s="20">
        <v>6.2452002791637353</v>
      </c>
      <c r="J6736" s="20">
        <v>7.0698289144283706</v>
      </c>
      <c r="K6736" s="20">
        <v>7.7114881186502444</v>
      </c>
      <c r="L6736" s="20">
        <v>8.3619194788526521</v>
      </c>
      <c r="M6736" s="20">
        <v>9.0750402799372871</v>
      </c>
      <c r="N6736" s="20">
        <v>9.3805263761690885</v>
      </c>
    </row>
    <row r="6737" spans="1:14" x14ac:dyDescent="0.3">
      <c r="A6737" s="19">
        <v>34004</v>
      </c>
      <c r="B6737" s="20">
        <v>6.8225846605735949</v>
      </c>
      <c r="C6737" s="20">
        <v>5.7582855887234619</v>
      </c>
      <c r="D6737" s="20">
        <v>5.8030120194888344</v>
      </c>
      <c r="E6737" s="20">
        <v>5.5159464702336631</v>
      </c>
      <c r="F6737" s="21">
        <v>5.4286340089117706</v>
      </c>
      <c r="G6737" s="20">
        <v>5.4203286469333385</v>
      </c>
      <c r="H6737" s="20">
        <v>5.7805868670204843</v>
      </c>
      <c r="I6737" s="20">
        <v>6.2645500381856323</v>
      </c>
      <c r="J6737" s="20">
        <v>7.1019371783403882</v>
      </c>
      <c r="K6737" s="20">
        <v>7.7385451580316289</v>
      </c>
      <c r="L6737" s="20">
        <v>8.3706442955348663</v>
      </c>
      <c r="M6737" s="20">
        <v>9.0757320263395123</v>
      </c>
      <c r="N6737" s="20">
        <v>9.3661101393226271</v>
      </c>
    </row>
    <row r="6738" spans="1:14" x14ac:dyDescent="0.3">
      <c r="A6738" s="19">
        <v>34003</v>
      </c>
      <c r="B6738" s="20">
        <v>6.9035009448919151</v>
      </c>
      <c r="C6738" s="20">
        <v>5.7770833632358869</v>
      </c>
      <c r="D6738" s="20">
        <v>5.8350185320563615</v>
      </c>
      <c r="E6738" s="20">
        <v>5.5428061519487599</v>
      </c>
      <c r="F6738" s="21">
        <v>5.4506068026635814</v>
      </c>
      <c r="G6738" s="20">
        <v>5.4429055299456373</v>
      </c>
      <c r="H6738" s="20">
        <v>5.8028735605060637</v>
      </c>
      <c r="I6738" s="20">
        <v>6.2736926321271049</v>
      </c>
      <c r="J6738" s="20">
        <v>7.0737219185391664</v>
      </c>
      <c r="K6738" s="20">
        <v>7.6910588172507479</v>
      </c>
      <c r="L6738" s="20">
        <v>8.3281948779060748</v>
      </c>
      <c r="M6738" s="20">
        <v>9.0881843572505847</v>
      </c>
      <c r="N6738" s="20">
        <v>9.3788012560411698</v>
      </c>
    </row>
    <row r="6739" spans="1:14" x14ac:dyDescent="0.3">
      <c r="A6739" s="19">
        <v>34002</v>
      </c>
      <c r="B6739" s="20">
        <v>6.283432013367479</v>
      </c>
      <c r="C6739" s="20">
        <v>5.4045910916149413</v>
      </c>
      <c r="D6739" s="20">
        <v>5.6475499718671998</v>
      </c>
      <c r="E6739" s="20">
        <v>5.4965436434660688</v>
      </c>
      <c r="F6739" s="21">
        <v>5.4360232964809931</v>
      </c>
      <c r="G6739" s="20">
        <v>5.4543040425603708</v>
      </c>
      <c r="H6739" s="20">
        <v>5.8443701085921926</v>
      </c>
      <c r="I6739" s="20">
        <v>6.3168724015491859</v>
      </c>
      <c r="J6739" s="20">
        <v>7.1063099421544278</v>
      </c>
      <c r="K6739" s="20">
        <v>7.7069105370582616</v>
      </c>
      <c r="L6739" s="20">
        <v>8.3247502732006033</v>
      </c>
      <c r="M6739" s="20">
        <v>9.0621616623710786</v>
      </c>
      <c r="N6739" s="20">
        <v>9.3436423771855619</v>
      </c>
    </row>
    <row r="6740" spans="1:14" x14ac:dyDescent="0.3">
      <c r="A6740" s="19">
        <v>34001</v>
      </c>
      <c r="B6740" s="20">
        <v>6.3197168441516283</v>
      </c>
      <c r="C6740" s="20">
        <v>5.427552841036702</v>
      </c>
      <c r="D6740" s="20">
        <v>5.6501193982763631</v>
      </c>
      <c r="E6740" s="20">
        <v>5.4832199166095599</v>
      </c>
      <c r="F6740" s="21">
        <v>5.4205620865503095</v>
      </c>
      <c r="G6740" s="20">
        <v>5.4363113867484909</v>
      </c>
      <c r="H6740" s="20">
        <v>5.8324947548634967</v>
      </c>
      <c r="I6740" s="20">
        <v>6.3099765905362339</v>
      </c>
      <c r="J6740" s="20">
        <v>7.0999422751025349</v>
      </c>
      <c r="K6740" s="20">
        <v>7.7050233250752793</v>
      </c>
      <c r="L6740" s="20">
        <v>8.341802934692204</v>
      </c>
      <c r="M6740" s="20">
        <v>9.1504032429083271</v>
      </c>
      <c r="N6740" s="20">
        <v>9.4359387856840655</v>
      </c>
    </row>
    <row r="6741" spans="1:14" x14ac:dyDescent="0.3">
      <c r="A6741" s="19">
        <v>33998</v>
      </c>
      <c r="B6741" s="20">
        <v>6.0773603100543134</v>
      </c>
      <c r="C6741" s="20">
        <v>5.398017534367046</v>
      </c>
      <c r="D6741" s="20">
        <v>5.7244551278976203</v>
      </c>
      <c r="E6741" s="20">
        <v>5.6544732001191864</v>
      </c>
      <c r="F6741" s="21">
        <v>5.6165653838338807</v>
      </c>
      <c r="G6741" s="20">
        <v>5.6477629264215556</v>
      </c>
      <c r="H6741" s="20">
        <v>6.0336727954867095</v>
      </c>
      <c r="I6741" s="20">
        <v>6.4739905790629804</v>
      </c>
      <c r="J6741" s="20">
        <v>7.2028684492400767</v>
      </c>
      <c r="K6741" s="20">
        <v>7.7667849063612575</v>
      </c>
      <c r="L6741" s="20">
        <v>8.3751813297771598</v>
      </c>
      <c r="M6741" s="20">
        <v>9.1746580165178582</v>
      </c>
      <c r="N6741" s="20">
        <v>9.4486007193606945</v>
      </c>
    </row>
    <row r="6742" spans="1:14" x14ac:dyDescent="0.3">
      <c r="A6742" s="19">
        <v>33997</v>
      </c>
      <c r="B6742" s="20">
        <v>5.6078368174482787</v>
      </c>
      <c r="C6742" s="20">
        <v>5.2587614648664616</v>
      </c>
      <c r="D6742" s="20">
        <v>5.6295223481963035</v>
      </c>
      <c r="E6742" s="20">
        <v>5.6582819346367721</v>
      </c>
      <c r="F6742" s="21">
        <v>5.6512470141310587</v>
      </c>
      <c r="G6742" s="20">
        <v>5.6926652737825894</v>
      </c>
      <c r="H6742" s="20">
        <v>6.0627331924132726</v>
      </c>
      <c r="I6742" s="20">
        <v>6.4899523982331218</v>
      </c>
      <c r="J6742" s="20">
        <v>7.2057113771183881</v>
      </c>
      <c r="K6742" s="20">
        <v>7.7602701966031962</v>
      </c>
      <c r="L6742" s="20">
        <v>8.3597239145901696</v>
      </c>
      <c r="M6742" s="20">
        <v>9.1643631289397511</v>
      </c>
      <c r="N6742" s="20">
        <v>9.4310107457544667</v>
      </c>
    </row>
    <row r="6743" spans="1:14" x14ac:dyDescent="0.3">
      <c r="A6743" s="19">
        <v>33996</v>
      </c>
      <c r="B6743" s="20">
        <v>5.9600036701123464</v>
      </c>
      <c r="C6743" s="20">
        <v>5.6111152123407546</v>
      </c>
      <c r="D6743" s="20">
        <v>5.7707777281219315</v>
      </c>
      <c r="E6743" s="20">
        <v>5.712979502796192</v>
      </c>
      <c r="F6743" s="21">
        <v>5.6927005203310053</v>
      </c>
      <c r="G6743" s="20">
        <v>5.7089331442061848</v>
      </c>
      <c r="H6743" s="20">
        <v>6.0527697203420452</v>
      </c>
      <c r="I6743" s="20">
        <v>6.5171677885662023</v>
      </c>
      <c r="J6743" s="20">
        <v>7.2889880723869798</v>
      </c>
      <c r="K6743" s="20">
        <v>7.8618747705178311</v>
      </c>
      <c r="L6743" s="20">
        <v>8.4686605811429487</v>
      </c>
      <c r="M6743" s="20">
        <v>9.2848272860834236</v>
      </c>
      <c r="N6743" s="20">
        <v>9.5537898837040878</v>
      </c>
    </row>
    <row r="6744" spans="1:14" x14ac:dyDescent="0.3">
      <c r="A6744" s="19">
        <v>33995</v>
      </c>
      <c r="B6744" s="20">
        <v>5.2805922437994521</v>
      </c>
      <c r="C6744" s="20">
        <v>5.2460481217272541</v>
      </c>
      <c r="D6744" s="20">
        <v>5.5531253272283649</v>
      </c>
      <c r="E6744" s="20">
        <v>5.6315317840646228</v>
      </c>
      <c r="F6744" s="21">
        <v>5.6473308892866108</v>
      </c>
      <c r="G6744" s="20">
        <v>5.685874089465341</v>
      </c>
      <c r="H6744" s="20">
        <v>6.0310138599560181</v>
      </c>
      <c r="I6744" s="20">
        <v>6.4806478438806749</v>
      </c>
      <c r="J6744" s="20">
        <v>7.2547014510188816</v>
      </c>
      <c r="K6744" s="20">
        <v>7.8409432972548228</v>
      </c>
      <c r="L6744" s="20">
        <v>8.4608727013758767</v>
      </c>
      <c r="M6744" s="20">
        <v>9.2652716542928975</v>
      </c>
      <c r="N6744" s="20">
        <v>9.5453307918268298</v>
      </c>
    </row>
    <row r="6745" spans="1:14" x14ac:dyDescent="0.3">
      <c r="A6745" s="19">
        <v>33994</v>
      </c>
      <c r="B6745" s="20">
        <v>7.2857255044633842</v>
      </c>
      <c r="C6745" s="20">
        <v>6.289746418768976</v>
      </c>
      <c r="D6745" s="20">
        <v>6.412519466716823</v>
      </c>
      <c r="E6745" s="20">
        <v>6.2172238347068927</v>
      </c>
      <c r="F6745" s="21">
        <v>6.1380827331832615</v>
      </c>
      <c r="G6745" s="20">
        <v>6.1390075428510711</v>
      </c>
      <c r="H6745" s="20">
        <v>6.4134654792928405</v>
      </c>
      <c r="I6745" s="20">
        <v>6.7933770708704939</v>
      </c>
      <c r="J6745" s="20">
        <v>7.4735369957235589</v>
      </c>
      <c r="K6745" s="20">
        <v>8.0097730258398609</v>
      </c>
      <c r="L6745" s="20">
        <v>8.5845643951362511</v>
      </c>
      <c r="M6745" s="20">
        <v>9.2969364196963902</v>
      </c>
      <c r="N6745" s="20">
        <v>9.5653438024984165</v>
      </c>
    </row>
    <row r="6746" spans="1:14" x14ac:dyDescent="0.3">
      <c r="A6746" s="19">
        <v>33991</v>
      </c>
      <c r="B6746" s="20">
        <v>6.9830281500229443</v>
      </c>
      <c r="C6746" s="20">
        <v>6.1927229077319055</v>
      </c>
      <c r="D6746" s="20">
        <v>6.3126474466321305</v>
      </c>
      <c r="E6746" s="20">
        <v>6.1591534698890174</v>
      </c>
      <c r="F6746" s="21">
        <v>6.0980614643902395</v>
      </c>
      <c r="G6746" s="20">
        <v>6.1017777934049162</v>
      </c>
      <c r="H6746" s="20">
        <v>6.3606264268545845</v>
      </c>
      <c r="I6746" s="20">
        <v>6.7221079411022835</v>
      </c>
      <c r="J6746" s="20">
        <v>7.3944692537220007</v>
      </c>
      <c r="K6746" s="20">
        <v>7.9526944981879151</v>
      </c>
      <c r="L6746" s="20">
        <v>8.5606929341762275</v>
      </c>
      <c r="M6746" s="20">
        <v>9.2374789576399934</v>
      </c>
      <c r="N6746" s="20">
        <v>9.5443508400355199</v>
      </c>
    </row>
    <row r="6747" spans="1:14" x14ac:dyDescent="0.3">
      <c r="A6747" s="19">
        <v>33990</v>
      </c>
      <c r="B6747" s="20">
        <v>6.4584973702393356</v>
      </c>
      <c r="C6747" s="20">
        <v>6.0957395288410865</v>
      </c>
      <c r="D6747" s="20">
        <v>6.2086894084762321</v>
      </c>
      <c r="E6747" s="20">
        <v>6.1356902211022071</v>
      </c>
      <c r="F6747" s="21">
        <v>6.1118390860112521</v>
      </c>
      <c r="G6747" s="20">
        <v>6.1216572002993717</v>
      </c>
      <c r="H6747" s="20">
        <v>6.3813675959238632</v>
      </c>
      <c r="I6747" s="20">
        <v>6.738910887489399</v>
      </c>
      <c r="J6747" s="20">
        <v>7.3906992438705599</v>
      </c>
      <c r="K6747" s="20">
        <v>7.9343274577275116</v>
      </c>
      <c r="L6747" s="20">
        <v>8.5321276385602935</v>
      </c>
      <c r="M6747" s="20">
        <v>9.2048575450441135</v>
      </c>
      <c r="N6747" s="20">
        <v>9.5072665431743815</v>
      </c>
    </row>
    <row r="6748" spans="1:14" x14ac:dyDescent="0.3">
      <c r="A6748" s="19">
        <v>33989</v>
      </c>
      <c r="B6748" s="20">
        <v>5.9899915635737848</v>
      </c>
      <c r="C6748" s="20">
        <v>5.8851940940271739</v>
      </c>
      <c r="D6748" s="20">
        <v>6.14436298049635</v>
      </c>
      <c r="E6748" s="20">
        <v>6.2008109140582528</v>
      </c>
      <c r="F6748" s="21">
        <v>6.2072961409629617</v>
      </c>
      <c r="G6748" s="20">
        <v>6.2384354596596543</v>
      </c>
      <c r="H6748" s="20">
        <v>6.5005005901269559</v>
      </c>
      <c r="I6748" s="20">
        <v>6.8329894936189675</v>
      </c>
      <c r="J6748" s="20">
        <v>7.459858602222214</v>
      </c>
      <c r="K6748" s="20">
        <v>8.0022710860572985</v>
      </c>
      <c r="L6748" s="20">
        <v>8.603015468689744</v>
      </c>
      <c r="M6748" s="20">
        <v>9.2801706338745227</v>
      </c>
      <c r="N6748" s="20">
        <v>9.5804151631259291</v>
      </c>
    </row>
    <row r="6749" spans="1:14" x14ac:dyDescent="0.3">
      <c r="A6749" s="19">
        <v>33988</v>
      </c>
      <c r="B6749" s="20">
        <v>5.7552905868434721</v>
      </c>
      <c r="C6749" s="20">
        <v>5.6799011513954643</v>
      </c>
      <c r="D6749" s="20">
        <v>6.0882343539591695</v>
      </c>
      <c r="E6749" s="20">
        <v>6.2123993444827859</v>
      </c>
      <c r="F6749" s="21">
        <v>6.2304320864399179</v>
      </c>
      <c r="G6749" s="20">
        <v>6.2799884266068453</v>
      </c>
      <c r="H6749" s="20">
        <v>6.5857459556583491</v>
      </c>
      <c r="I6749" s="20">
        <v>6.9284549362269781</v>
      </c>
      <c r="J6749" s="20">
        <v>7.5388440964790906</v>
      </c>
      <c r="K6749" s="20">
        <v>8.0502507859817118</v>
      </c>
      <c r="L6749" s="20">
        <v>8.6070986357743706</v>
      </c>
      <c r="M6749" s="20">
        <v>9.2255256817045304</v>
      </c>
      <c r="N6749" s="20">
        <v>9.5020335784075254</v>
      </c>
    </row>
    <row r="6750" spans="1:14" x14ac:dyDescent="0.3">
      <c r="A6750" s="19">
        <v>33987</v>
      </c>
      <c r="B6750" s="20">
        <v>5.3755851980520468</v>
      </c>
      <c r="C6750" s="20">
        <v>5.531018904313397</v>
      </c>
      <c r="D6750" s="20">
        <v>5.9925666487101772</v>
      </c>
      <c r="E6750" s="20">
        <v>6.1930181227986241</v>
      </c>
      <c r="F6750" s="21">
        <v>6.2341945260076983</v>
      </c>
      <c r="G6750" s="20">
        <v>6.2935854022582092</v>
      </c>
      <c r="H6750" s="20">
        <v>6.5952621452518914</v>
      </c>
      <c r="I6750" s="20">
        <v>6.9264479636860168</v>
      </c>
      <c r="J6750" s="20">
        <v>7.525841355671071</v>
      </c>
      <c r="K6750" s="20">
        <v>8.0426469212511176</v>
      </c>
      <c r="L6750" s="20">
        <v>8.6171834159377347</v>
      </c>
      <c r="M6750" s="20">
        <v>9.1997215707151305</v>
      </c>
      <c r="N6750" s="20">
        <v>9.506278224862605</v>
      </c>
    </row>
    <row r="6751" spans="1:14" x14ac:dyDescent="0.3">
      <c r="A6751" s="19">
        <v>33984</v>
      </c>
      <c r="B6751" s="20">
        <v>5.9594409997745998</v>
      </c>
      <c r="C6751" s="20">
        <v>5.5078848641358995</v>
      </c>
      <c r="D6751" s="20">
        <v>6.0786951033459999</v>
      </c>
      <c r="E6751" s="20">
        <v>6.220989917783065</v>
      </c>
      <c r="F6751" s="21">
        <v>6.2107026937075567</v>
      </c>
      <c r="G6751" s="20">
        <v>6.2742472053588676</v>
      </c>
      <c r="H6751" s="20">
        <v>6.6077879892809586</v>
      </c>
      <c r="I6751" s="20">
        <v>6.9304282810197231</v>
      </c>
      <c r="J6751" s="20">
        <v>7.4959959801312319</v>
      </c>
      <c r="K6751" s="20">
        <v>7.9896871103577238</v>
      </c>
      <c r="L6751" s="20">
        <v>8.5509950675229955</v>
      </c>
      <c r="M6751" s="20">
        <v>9.1851474438955378</v>
      </c>
      <c r="N6751" s="20">
        <v>9.4686072209708154</v>
      </c>
    </row>
    <row r="6752" spans="1:14" x14ac:dyDescent="0.3">
      <c r="A6752" s="19">
        <v>33983</v>
      </c>
      <c r="B6752" s="20">
        <v>6.2159877832669537</v>
      </c>
      <c r="C6752" s="20">
        <v>5.5924549486847273</v>
      </c>
      <c r="D6752" s="20">
        <v>6.1867880254577976</v>
      </c>
      <c r="E6752" s="20">
        <v>6.3026401286132669</v>
      </c>
      <c r="F6752" s="21">
        <v>6.2789392505002439</v>
      </c>
      <c r="G6752" s="20">
        <v>6.3426019193782111</v>
      </c>
      <c r="H6752" s="20">
        <v>6.6768195936533274</v>
      </c>
      <c r="I6752" s="20">
        <v>6.9826018586134841</v>
      </c>
      <c r="J6752" s="20">
        <v>7.5223050787899126</v>
      </c>
      <c r="K6752" s="20">
        <v>8.0049668794580047</v>
      </c>
      <c r="L6752" s="20">
        <v>8.561502477019669</v>
      </c>
      <c r="M6752" s="20">
        <v>9.210477146410124</v>
      </c>
      <c r="N6752" s="20">
        <v>9.4881513653418263</v>
      </c>
    </row>
    <row r="6753" spans="1:14" x14ac:dyDescent="0.3">
      <c r="A6753" s="19">
        <v>33982</v>
      </c>
      <c r="B6753" s="20">
        <v>6.6101861608341501</v>
      </c>
      <c r="C6753" s="20">
        <v>5.7492267451723311</v>
      </c>
      <c r="D6753" s="20">
        <v>6.3188169415159763</v>
      </c>
      <c r="E6753" s="20">
        <v>6.383282560593627</v>
      </c>
      <c r="F6753" s="21">
        <v>6.3363231403586004</v>
      </c>
      <c r="G6753" s="20">
        <v>6.3932862088676252</v>
      </c>
      <c r="H6753" s="20">
        <v>6.7163863045781351</v>
      </c>
      <c r="I6753" s="20">
        <v>7.0172018151778026</v>
      </c>
      <c r="J6753" s="20">
        <v>7.5535548529808709</v>
      </c>
      <c r="K6753" s="20">
        <v>8.0310372298492148</v>
      </c>
      <c r="L6753" s="20">
        <v>8.5734812584257334</v>
      </c>
      <c r="M6753" s="20">
        <v>9.1920760735587255</v>
      </c>
      <c r="N6753" s="20">
        <v>9.4614778404778335</v>
      </c>
    </row>
    <row r="6754" spans="1:14" x14ac:dyDescent="0.3">
      <c r="A6754" s="19">
        <v>33981</v>
      </c>
      <c r="B6754" s="20">
        <v>6.536957893945619</v>
      </c>
      <c r="C6754" s="20">
        <v>5.662500280831356</v>
      </c>
      <c r="D6754" s="20">
        <v>6.3104082228556706</v>
      </c>
      <c r="E6754" s="20">
        <v>6.4061432692066758</v>
      </c>
      <c r="F6754" s="21">
        <v>6.3625195476952845</v>
      </c>
      <c r="G6754" s="20">
        <v>6.4287279050850623</v>
      </c>
      <c r="H6754" s="20">
        <v>6.7740313177837397</v>
      </c>
      <c r="I6754" s="20">
        <v>7.0778993719413359</v>
      </c>
      <c r="J6754" s="20">
        <v>7.6048558511998952</v>
      </c>
      <c r="K6754" s="20">
        <v>8.0722564649649993</v>
      </c>
      <c r="L6754" s="20">
        <v>8.6040366194256723</v>
      </c>
      <c r="M6754" s="20">
        <v>9.2173564783044863</v>
      </c>
      <c r="N6754" s="20">
        <v>9.4792257921964573</v>
      </c>
    </row>
    <row r="6755" spans="1:14" x14ac:dyDescent="0.3">
      <c r="A6755" s="19">
        <v>33980</v>
      </c>
      <c r="B6755" s="20">
        <v>6.8483598991771082</v>
      </c>
      <c r="C6755" s="20">
        <v>5.8982911201721375</v>
      </c>
      <c r="D6755" s="20">
        <v>6.441598827155115</v>
      </c>
      <c r="E6755" s="20">
        <v>6.4623930369353069</v>
      </c>
      <c r="F6755" s="21">
        <v>6.4073737192120648</v>
      </c>
      <c r="G6755" s="20">
        <v>6.4599948502354874</v>
      </c>
      <c r="H6755" s="20">
        <v>6.797410197426637</v>
      </c>
      <c r="I6755" s="20">
        <v>7.0983319284844226</v>
      </c>
      <c r="J6755" s="20">
        <v>7.6043667367356562</v>
      </c>
      <c r="K6755" s="20">
        <v>8.0505391477005013</v>
      </c>
      <c r="L6755" s="20">
        <v>8.5622494461357981</v>
      </c>
      <c r="M6755" s="20">
        <v>9.1955629004258235</v>
      </c>
      <c r="N6755" s="20">
        <v>9.4365248881349579</v>
      </c>
    </row>
    <row r="6756" spans="1:14" x14ac:dyDescent="0.3">
      <c r="A6756" s="19">
        <v>33977</v>
      </c>
      <c r="B6756" s="20">
        <v>6.5879696368325149</v>
      </c>
      <c r="C6756" s="20">
        <v>5.8427105388409313</v>
      </c>
      <c r="D6756" s="20">
        <v>6.3783428168093756</v>
      </c>
      <c r="E6756" s="20">
        <v>6.4399456825840176</v>
      </c>
      <c r="F6756" s="21">
        <v>6.4027178867088406</v>
      </c>
      <c r="G6756" s="20">
        <v>6.45749725451914</v>
      </c>
      <c r="H6756" s="20">
        <v>6.7764608411214455</v>
      </c>
      <c r="I6756" s="20">
        <v>7.0574215842993304</v>
      </c>
      <c r="J6756" s="20">
        <v>7.5370815452837956</v>
      </c>
      <c r="K6756" s="20">
        <v>7.9676437586831392</v>
      </c>
      <c r="L6756" s="20">
        <v>8.4681530909935798</v>
      </c>
      <c r="M6756" s="20">
        <v>9.1187878862289082</v>
      </c>
      <c r="N6756" s="20">
        <v>9.3480497996983161</v>
      </c>
    </row>
    <row r="6757" spans="1:14" x14ac:dyDescent="0.3">
      <c r="A6757" s="19">
        <v>33976</v>
      </c>
      <c r="B6757" s="20">
        <v>6.5292162303446339</v>
      </c>
      <c r="C6757" s="20">
        <v>5.9499836944119178</v>
      </c>
      <c r="D6757" s="20">
        <v>6.4097072007978646</v>
      </c>
      <c r="E6757" s="20">
        <v>6.4734881441493011</v>
      </c>
      <c r="F6757" s="21">
        <v>6.4464913876854126</v>
      </c>
      <c r="G6757" s="20">
        <v>6.4947166454468324</v>
      </c>
      <c r="H6757" s="20">
        <v>6.7880276872437344</v>
      </c>
      <c r="I6757" s="20">
        <v>7.0631778555360336</v>
      </c>
      <c r="J6757" s="20">
        <v>7.5363631183844699</v>
      </c>
      <c r="K6757" s="20">
        <v>7.9564758440253645</v>
      </c>
      <c r="L6757" s="20">
        <v>8.4425668181936864</v>
      </c>
      <c r="M6757" s="20">
        <v>9.0985892649310447</v>
      </c>
      <c r="N6757" s="20">
        <v>9.3150542495913733</v>
      </c>
    </row>
    <row r="6758" spans="1:14" x14ac:dyDescent="0.3">
      <c r="A6758" s="19">
        <v>33975</v>
      </c>
      <c r="B6758" s="20">
        <v>6.9421497790015643</v>
      </c>
      <c r="C6758" s="20">
        <v>6.1005606202621223</v>
      </c>
      <c r="D6758" s="20">
        <v>6.5093330037077664</v>
      </c>
      <c r="E6758" s="20">
        <v>6.4835978902377045</v>
      </c>
      <c r="F6758" s="21">
        <v>6.4318230747061218</v>
      </c>
      <c r="G6758" s="20">
        <v>6.4699836735060394</v>
      </c>
      <c r="H6758" s="20">
        <v>6.7786574135798308</v>
      </c>
      <c r="I6758" s="20">
        <v>7.0704217652018313</v>
      </c>
      <c r="J6758" s="20">
        <v>7.5404196624766344</v>
      </c>
      <c r="K6758" s="20">
        <v>7.937483869338557</v>
      </c>
      <c r="L6758" s="20">
        <v>8.4022231976027193</v>
      </c>
      <c r="M6758" s="20">
        <v>9.0859074184309545</v>
      </c>
      <c r="N6758" s="20">
        <v>9.2822441773710747</v>
      </c>
    </row>
    <row r="6759" spans="1:14" x14ac:dyDescent="0.3">
      <c r="A6759" s="19">
        <v>33974</v>
      </c>
      <c r="B6759" s="20">
        <v>6.6453517304683452</v>
      </c>
      <c r="C6759" s="20">
        <v>5.9602913597293448</v>
      </c>
      <c r="D6759" s="20">
        <v>6.4308309438030307</v>
      </c>
      <c r="E6759" s="20">
        <v>6.4555568463201398</v>
      </c>
      <c r="F6759" s="21">
        <v>6.422121098665067</v>
      </c>
      <c r="G6759" s="20">
        <v>6.4701101017199747</v>
      </c>
      <c r="H6759" s="20">
        <v>6.796016949599526</v>
      </c>
      <c r="I6759" s="20">
        <v>7.0910689638926172</v>
      </c>
      <c r="J6759" s="20">
        <v>7.56291821798398</v>
      </c>
      <c r="K6759" s="20">
        <v>7.9599615110711328</v>
      </c>
      <c r="L6759" s="20">
        <v>8.4220594578089774</v>
      </c>
      <c r="M6759" s="20">
        <v>9.0938161422842541</v>
      </c>
      <c r="N6759" s="20">
        <v>9.2894221800061203</v>
      </c>
    </row>
    <row r="6760" spans="1:14" x14ac:dyDescent="0.3">
      <c r="A6760" s="19">
        <v>33973</v>
      </c>
      <c r="B6760" s="20">
        <v>6.6140947754134096</v>
      </c>
      <c r="C6760" s="20">
        <v>6.0497650551957882</v>
      </c>
      <c r="D6760" s="20">
        <v>6.448406775899052</v>
      </c>
      <c r="E6760" s="20">
        <v>6.4445055077785396</v>
      </c>
      <c r="F6760" s="21">
        <v>6.4201957504595182</v>
      </c>
      <c r="G6760" s="20">
        <v>6.4614240776434313</v>
      </c>
      <c r="H6760" s="20">
        <v>6.7891962665829944</v>
      </c>
      <c r="I6760" s="20">
        <v>7.0859662683434772</v>
      </c>
      <c r="J6760" s="20">
        <v>7.542744929512037</v>
      </c>
      <c r="K6760" s="20">
        <v>7.9240832743660947</v>
      </c>
      <c r="L6760" s="20">
        <v>8.3690009245711625</v>
      </c>
      <c r="M6760" s="20">
        <v>9.0098764211252682</v>
      </c>
      <c r="N6760" s="20">
        <v>9.1986135453888647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6087-81DD-420D-B69E-A8D93822D2E3}">
  <dimension ref="A1:N322"/>
  <sheetViews>
    <sheetView workbookViewId="0">
      <selection activeCell="B1" sqref="B1:E1"/>
    </sheetView>
  </sheetViews>
  <sheetFormatPr defaultRowHeight="14.4" x14ac:dyDescent="0.3"/>
  <cols>
    <col min="1" max="1" width="10.109375" style="23" bestFit="1" customWidth="1"/>
    <col min="2" max="14" width="8.88671875" style="23"/>
  </cols>
  <sheetData>
    <row r="1" spans="1:14" ht="15.6" x14ac:dyDescent="0.3">
      <c r="A1" s="24" t="s">
        <v>19</v>
      </c>
      <c r="B1" s="18" t="s">
        <v>20</v>
      </c>
      <c r="C1" s="18" t="s">
        <v>21</v>
      </c>
      <c r="D1" s="18" t="s">
        <v>22</v>
      </c>
      <c r="E1" s="18" t="s">
        <v>25</v>
      </c>
      <c r="F1" s="18" t="s">
        <v>28</v>
      </c>
      <c r="G1" s="18" t="s">
        <v>31</v>
      </c>
      <c r="H1" s="18" t="s">
        <v>32</v>
      </c>
      <c r="I1" s="18" t="s">
        <v>33</v>
      </c>
      <c r="J1" s="18" t="s">
        <v>34</v>
      </c>
      <c r="K1" s="18" t="s">
        <v>35</v>
      </c>
      <c r="L1" s="18" t="s">
        <v>36</v>
      </c>
      <c r="M1" s="18" t="s">
        <v>37</v>
      </c>
      <c r="N1" s="18" t="s">
        <v>38</v>
      </c>
    </row>
    <row r="2" spans="1:14" x14ac:dyDescent="0.3">
      <c r="A2" s="19">
        <v>43738</v>
      </c>
      <c r="B2" s="20">
        <v>1.6074064165272497</v>
      </c>
      <c r="C2" s="20">
        <v>1.2543554055713191</v>
      </c>
      <c r="D2" s="20">
        <v>0.84402313779136717</v>
      </c>
      <c r="E2" s="20">
        <v>0.6100782642975846</v>
      </c>
      <c r="F2" s="20">
        <v>0.5544060560605526</v>
      </c>
      <c r="G2" s="20">
        <v>0.49898024832215199</v>
      </c>
      <c r="H2" s="20">
        <v>0.3479461610645842</v>
      </c>
      <c r="I2" s="20">
        <v>0.28235618656809447</v>
      </c>
      <c r="J2" s="20">
        <v>0.25172897112251269</v>
      </c>
      <c r="K2" s="20">
        <v>0.2956647445661556</v>
      </c>
      <c r="L2" s="20">
        <v>0.45673125857305719</v>
      </c>
      <c r="M2" s="20">
        <v>0.98227535750378148</v>
      </c>
      <c r="N2" s="20">
        <v>1.013385638352962</v>
      </c>
    </row>
    <row r="3" spans="1:14" x14ac:dyDescent="0.3">
      <c r="A3" s="19">
        <v>43707</v>
      </c>
      <c r="B3" s="20">
        <v>0.94726761927786729</v>
      </c>
      <c r="C3" s="20">
        <v>0.84275144681590686</v>
      </c>
      <c r="D3" s="20">
        <v>0.62614173963765984</v>
      </c>
      <c r="E3" s="20">
        <v>0.48016435981604388</v>
      </c>
      <c r="F3" s="20">
        <v>0.50222089832137684</v>
      </c>
      <c r="G3" s="20">
        <v>0.47414245845400854</v>
      </c>
      <c r="H3" s="20">
        <v>0.38269462243395846</v>
      </c>
      <c r="I3" s="20">
        <v>0.33592687407929639</v>
      </c>
      <c r="J3" s="20">
        <v>0.29945838028916155</v>
      </c>
      <c r="K3" s="20">
        <v>0.31701651607172987</v>
      </c>
      <c r="L3" s="20">
        <v>0.44262980607602548</v>
      </c>
      <c r="M3" s="20">
        <v>1.0065554923701483</v>
      </c>
      <c r="N3" s="20">
        <v>1.0707403292806117</v>
      </c>
    </row>
    <row r="4" spans="1:14" x14ac:dyDescent="0.3">
      <c r="A4" s="19">
        <v>43677</v>
      </c>
      <c r="B4" s="20">
        <v>1.1325557361807905</v>
      </c>
      <c r="C4" s="20">
        <v>0.94564187239756037</v>
      </c>
      <c r="D4" s="20">
        <v>0.68773270708726675</v>
      </c>
      <c r="E4" s="20">
        <v>0.50519695520278352</v>
      </c>
      <c r="F4" s="20">
        <v>0.52092051888315638</v>
      </c>
      <c r="G4" s="20">
        <v>0.48649508737290187</v>
      </c>
      <c r="H4" s="20">
        <v>0.38595950888519598</v>
      </c>
      <c r="I4" s="20">
        <v>0.35371936085003575</v>
      </c>
      <c r="J4" s="20">
        <v>0.38044521541966875</v>
      </c>
      <c r="K4" s="20">
        <v>0.47015111258336706</v>
      </c>
      <c r="L4" s="20">
        <v>0.67907057114460989</v>
      </c>
      <c r="M4" s="20">
        <v>1.3165158154883896</v>
      </c>
      <c r="N4" s="20">
        <v>1.3963786617171323</v>
      </c>
    </row>
    <row r="5" spans="1:14" x14ac:dyDescent="0.3">
      <c r="A5" s="19">
        <v>43644</v>
      </c>
      <c r="B5" s="20">
        <v>1.30046935564143</v>
      </c>
      <c r="C5" s="20">
        <v>1.1033369787784548</v>
      </c>
      <c r="D5" s="20">
        <v>0.87202145269952602</v>
      </c>
      <c r="E5" s="20">
        <v>0.63708701882609819</v>
      </c>
      <c r="F5" s="20">
        <v>0.70449659507126994</v>
      </c>
      <c r="G5" s="20">
        <v>0.67282664798805691</v>
      </c>
      <c r="H5" s="20">
        <v>0.5903119094883571</v>
      </c>
      <c r="I5" s="20">
        <v>0.57347807556193608</v>
      </c>
      <c r="J5" s="20">
        <v>0.61397759060304868</v>
      </c>
      <c r="K5" s="20">
        <v>0.6994192623890223</v>
      </c>
      <c r="L5" s="20">
        <v>0.89142741526254543</v>
      </c>
      <c r="M5" s="20">
        <v>1.4875017792339666</v>
      </c>
      <c r="N5" s="20">
        <v>1.5355565872603449</v>
      </c>
    </row>
    <row r="6" spans="1:14" x14ac:dyDescent="0.3">
      <c r="A6" s="19">
        <v>43616</v>
      </c>
      <c r="B6" s="20">
        <v>0.7251476767832481</v>
      </c>
      <c r="C6" s="20">
        <v>0.68167364079788317</v>
      </c>
      <c r="D6" s="20">
        <v>0.77844678339537143</v>
      </c>
      <c r="E6" s="20">
        <v>0.69034029691335341</v>
      </c>
      <c r="F6" s="20">
        <v>0.67251163495496857</v>
      </c>
      <c r="G6" s="20">
        <v>0.64834093387591651</v>
      </c>
      <c r="H6" s="20">
        <v>0.57734869101689712</v>
      </c>
      <c r="I6" s="20">
        <v>0.56618569614845748</v>
      </c>
      <c r="J6" s="20">
        <v>0.6227492187428123</v>
      </c>
      <c r="K6" s="20">
        <v>0.7269583626705588</v>
      </c>
      <c r="L6" s="20">
        <v>0.93324859978277153</v>
      </c>
      <c r="M6" s="20">
        <v>1.4900677324090865</v>
      </c>
      <c r="N6" s="20">
        <v>1.5258673266660472</v>
      </c>
    </row>
    <row r="7" spans="1:14" x14ac:dyDescent="0.3">
      <c r="A7" s="19">
        <v>43585</v>
      </c>
      <c r="B7" s="20">
        <v>0.74476811539157706</v>
      </c>
      <c r="C7" s="20">
        <v>0.76296330068359508</v>
      </c>
      <c r="D7" s="20">
        <v>0.75041564500647073</v>
      </c>
      <c r="E7" s="20">
        <v>0.76098776689453174</v>
      </c>
      <c r="F7" s="20">
        <v>0.75556270123448432</v>
      </c>
      <c r="G7" s="20">
        <v>0.74609997905612446</v>
      </c>
      <c r="H7" s="20">
        <v>0.7324653167209797</v>
      </c>
      <c r="I7" s="20">
        <v>0.76309544715966793</v>
      </c>
      <c r="J7" s="20">
        <v>0.87029674611851426</v>
      </c>
      <c r="K7" s="20">
        <v>0.99947381090185738</v>
      </c>
      <c r="L7" s="20">
        <v>1.2168703182873493</v>
      </c>
      <c r="M7" s="20">
        <v>1.7244340494554506</v>
      </c>
      <c r="N7" s="20">
        <v>1.7182171488873477</v>
      </c>
    </row>
    <row r="8" spans="1:14" x14ac:dyDescent="0.3">
      <c r="A8" s="19">
        <v>43553</v>
      </c>
      <c r="B8" s="20">
        <v>1.0155312523771076</v>
      </c>
      <c r="C8" s="20">
        <v>0.79713572860164628</v>
      </c>
      <c r="D8" s="20">
        <v>0.78989703023021018</v>
      </c>
      <c r="E8" s="20">
        <v>0.69638723588799822</v>
      </c>
      <c r="F8" s="20">
        <v>0.6689232974840883</v>
      </c>
      <c r="G8" s="20">
        <v>0.65110246770295155</v>
      </c>
      <c r="H8" s="20">
        <v>0.62126052612029081</v>
      </c>
      <c r="I8" s="20">
        <v>0.63439129052273502</v>
      </c>
      <c r="J8" s="20">
        <v>0.71209517247799725</v>
      </c>
      <c r="K8" s="20">
        <v>0.82347667500119637</v>
      </c>
      <c r="L8" s="20">
        <v>1.0361213655968129</v>
      </c>
      <c r="M8" s="20">
        <v>1.5952742327900231</v>
      </c>
      <c r="N8" s="20">
        <v>1.5884710334858627</v>
      </c>
    </row>
    <row r="9" spans="1:14" x14ac:dyDescent="0.3">
      <c r="A9" s="19">
        <v>43524</v>
      </c>
      <c r="B9" s="20">
        <v>0.71840355387198684</v>
      </c>
      <c r="C9" s="20">
        <v>0.79484497547452038</v>
      </c>
      <c r="D9" s="20">
        <v>0.78462003129600122</v>
      </c>
      <c r="E9" s="20">
        <v>0.79426199648477258</v>
      </c>
      <c r="F9" s="20">
        <v>0.79870562680825941</v>
      </c>
      <c r="G9" s="20">
        <v>0.79838781960783878</v>
      </c>
      <c r="H9" s="20">
        <v>0.8058386190041632</v>
      </c>
      <c r="I9" s="20">
        <v>0.84793651909720991</v>
      </c>
      <c r="J9" s="20">
        <v>0.96969274374053371</v>
      </c>
      <c r="K9" s="20">
        <v>1.1069352965461832</v>
      </c>
      <c r="L9" s="20">
        <v>1.3329935502783417</v>
      </c>
      <c r="M9" s="20">
        <v>1.8550477917162955</v>
      </c>
      <c r="N9" s="20">
        <v>1.8559762875017465</v>
      </c>
    </row>
    <row r="10" spans="1:14" x14ac:dyDescent="0.3">
      <c r="A10" s="19">
        <v>43496</v>
      </c>
      <c r="B10" s="20">
        <v>0.74035433461994038</v>
      </c>
      <c r="C10" s="20">
        <v>0.78806201353239902</v>
      </c>
      <c r="D10" s="20">
        <v>0.75921296963921181</v>
      </c>
      <c r="E10" s="20">
        <v>0.75032581585547364</v>
      </c>
      <c r="F10" s="20">
        <v>0.74931859702589665</v>
      </c>
      <c r="G10" s="20">
        <v>0.74594241086908286</v>
      </c>
      <c r="H10" s="20">
        <v>0.74447454979356442</v>
      </c>
      <c r="I10" s="20">
        <v>0.77664865467435085</v>
      </c>
      <c r="J10" s="20">
        <v>0.88845441599141972</v>
      </c>
      <c r="K10" s="20">
        <v>1.0264645498867471</v>
      </c>
      <c r="L10" s="20">
        <v>1.2543465100527595</v>
      </c>
      <c r="M10" s="20">
        <v>1.7525260785146244</v>
      </c>
      <c r="N10" s="20">
        <v>1.7596172689564855</v>
      </c>
    </row>
    <row r="11" spans="1:14" x14ac:dyDescent="0.3">
      <c r="A11" s="19">
        <v>43465</v>
      </c>
      <c r="B11" s="20">
        <v>0.97809264427233256</v>
      </c>
      <c r="C11" s="20">
        <v>0.8956324412441623</v>
      </c>
      <c r="D11" s="20">
        <v>0.71082780923753242</v>
      </c>
      <c r="E11" s="20">
        <v>0.74329274308245197</v>
      </c>
      <c r="F11" s="20">
        <v>0.75141812604078706</v>
      </c>
      <c r="G11" s="20">
        <v>0.74032533723248761</v>
      </c>
      <c r="H11" s="20">
        <v>0.73023855430685625</v>
      </c>
      <c r="I11" s="20">
        <v>0.77135590402323528</v>
      </c>
      <c r="J11" s="20">
        <v>0.90685874672628464</v>
      </c>
      <c r="K11" s="20">
        <v>1.0602757494129977</v>
      </c>
      <c r="L11" s="20">
        <v>1.3052381764943317</v>
      </c>
      <c r="M11" s="20">
        <v>1.8683231250576438</v>
      </c>
      <c r="N11" s="20">
        <v>1.8677043690835726</v>
      </c>
    </row>
    <row r="12" spans="1:14" x14ac:dyDescent="0.3">
      <c r="A12" s="19">
        <v>43434</v>
      </c>
      <c r="B12" s="20">
        <v>0.55876530397016921</v>
      </c>
      <c r="C12" s="20">
        <v>0.67943841765590895</v>
      </c>
      <c r="D12" s="20">
        <v>0.76028415922049808</v>
      </c>
      <c r="E12" s="20">
        <v>0.7497129625280905</v>
      </c>
      <c r="F12" s="20">
        <v>0.75436126636341938</v>
      </c>
      <c r="G12" s="20">
        <v>0.74876670431541092</v>
      </c>
      <c r="H12" s="20">
        <v>0.74629645766308039</v>
      </c>
      <c r="I12" s="20">
        <v>0.79050512991849031</v>
      </c>
      <c r="J12" s="20">
        <v>0.93179097299444158</v>
      </c>
      <c r="K12" s="20">
        <v>1.0953899010145183</v>
      </c>
      <c r="L12" s="20">
        <v>1.3685221031079293</v>
      </c>
      <c r="M12" s="20">
        <v>2.089415934910078</v>
      </c>
      <c r="N12" s="20">
        <v>2.1530477718478447</v>
      </c>
    </row>
    <row r="13" spans="1:14" x14ac:dyDescent="0.3">
      <c r="A13" s="19">
        <v>43404</v>
      </c>
      <c r="B13" s="20">
        <v>0.7117213005586045</v>
      </c>
      <c r="C13" s="20">
        <v>0.83797116609484279</v>
      </c>
      <c r="D13" s="20">
        <v>0.77650467668189371</v>
      </c>
      <c r="E13" s="20">
        <v>0.73747432935285218</v>
      </c>
      <c r="F13" s="20">
        <v>0.73171712917743337</v>
      </c>
      <c r="G13" s="20">
        <v>0.72408617687901955</v>
      </c>
      <c r="H13" s="20">
        <v>0.74538748931286658</v>
      </c>
      <c r="I13" s="20">
        <v>0.82341968483183059</v>
      </c>
      <c r="J13" s="20">
        <v>1.0134834886294977</v>
      </c>
      <c r="K13" s="20">
        <v>1.1917074107092198</v>
      </c>
      <c r="L13" s="20">
        <v>1.4321757669047381</v>
      </c>
      <c r="M13" s="20">
        <v>1.9051993087357058</v>
      </c>
      <c r="N13" s="20">
        <v>1.9039212324787249</v>
      </c>
    </row>
    <row r="14" spans="1:14" x14ac:dyDescent="0.3">
      <c r="A14" s="19">
        <v>43371</v>
      </c>
      <c r="B14" s="20">
        <v>0.52568069222658131</v>
      </c>
      <c r="C14" s="20">
        <v>0.66460416695555136</v>
      </c>
      <c r="D14" s="20">
        <v>0.71084817208950435</v>
      </c>
      <c r="E14" s="20">
        <v>0.75218728706739468</v>
      </c>
      <c r="F14" s="20">
        <v>0.76709625529570247</v>
      </c>
      <c r="G14" s="20">
        <v>0.77522699156656294</v>
      </c>
      <c r="H14" s="20">
        <v>0.83573935466661375</v>
      </c>
      <c r="I14" s="20">
        <v>0.93722932247379098</v>
      </c>
      <c r="J14" s="20">
        <v>1.1515685962988322</v>
      </c>
      <c r="K14" s="20">
        <v>1.3372463760021964</v>
      </c>
      <c r="L14" s="20">
        <v>1.5680015725042753</v>
      </c>
      <c r="M14" s="20">
        <v>1.9675484192637132</v>
      </c>
      <c r="N14" s="20">
        <v>1.9470110942876773</v>
      </c>
    </row>
    <row r="15" spans="1:14" x14ac:dyDescent="0.3">
      <c r="A15" s="19">
        <v>43343</v>
      </c>
      <c r="B15" s="20">
        <v>0.38561634354816898</v>
      </c>
      <c r="C15" s="20">
        <v>0.57665497830620205</v>
      </c>
      <c r="D15" s="20">
        <v>0.6115534817437549</v>
      </c>
      <c r="E15" s="20">
        <v>0.66499571883081487</v>
      </c>
      <c r="F15" s="20">
        <v>0.68473402980130937</v>
      </c>
      <c r="G15" s="20">
        <v>0.69214407555120261</v>
      </c>
      <c r="H15" s="20">
        <v>0.73292336783079337</v>
      </c>
      <c r="I15" s="20">
        <v>0.818517991767584</v>
      </c>
      <c r="J15" s="20">
        <v>1.0147680665221857</v>
      </c>
      <c r="K15" s="20">
        <v>1.1892632049735143</v>
      </c>
      <c r="L15" s="20">
        <v>1.4116424177046369</v>
      </c>
      <c r="M15" s="20">
        <v>1.8259968990574884</v>
      </c>
      <c r="N15" s="20">
        <v>1.796219708389118</v>
      </c>
    </row>
    <row r="16" spans="1:14" x14ac:dyDescent="0.3">
      <c r="A16" s="19">
        <v>43312</v>
      </c>
      <c r="B16" s="20">
        <v>-4.428481085291236E-2</v>
      </c>
      <c r="C16" s="20">
        <v>0.30037846352034592</v>
      </c>
      <c r="D16" s="20">
        <v>0.46466302419403371</v>
      </c>
      <c r="E16" s="20">
        <v>0.61366904321803406</v>
      </c>
      <c r="F16" s="20">
        <v>0.6461672651770719</v>
      </c>
      <c r="G16" s="20">
        <v>0.67152119925897136</v>
      </c>
      <c r="H16" s="20">
        <v>0.74188913450780902</v>
      </c>
      <c r="I16" s="20">
        <v>0.82844178144376901</v>
      </c>
      <c r="J16" s="20">
        <v>1.0236244797784297</v>
      </c>
      <c r="K16" s="20">
        <v>1.2071670507829173</v>
      </c>
      <c r="L16" s="20">
        <v>1.4422257542998829</v>
      </c>
      <c r="M16" s="20">
        <v>1.825408846309174</v>
      </c>
      <c r="N16" s="20">
        <v>1.7866457661857245</v>
      </c>
    </row>
    <row r="17" spans="1:14" x14ac:dyDescent="0.3">
      <c r="A17" s="19">
        <v>43280</v>
      </c>
      <c r="B17" s="20">
        <v>-0.63998487915460567</v>
      </c>
      <c r="C17" s="20">
        <v>3.1224140503297582E-2</v>
      </c>
      <c r="D17" s="20">
        <v>0.28334023620102666</v>
      </c>
      <c r="E17" s="20">
        <v>0.50649448614197823</v>
      </c>
      <c r="F17" s="20">
        <v>0.56889056898282153</v>
      </c>
      <c r="G17" s="20">
        <v>0.60762670683334941</v>
      </c>
      <c r="H17" s="20">
        <v>0.68605784846804185</v>
      </c>
      <c r="I17" s="20">
        <v>0.77169669302154642</v>
      </c>
      <c r="J17" s="20">
        <v>0.96856682781104908</v>
      </c>
      <c r="K17" s="20">
        <v>1.1526667092812362</v>
      </c>
      <c r="L17" s="20">
        <v>1.3910237858932288</v>
      </c>
      <c r="M17" s="20">
        <v>1.7940950790152144</v>
      </c>
      <c r="N17" s="20">
        <v>1.7511344608898693</v>
      </c>
    </row>
    <row r="18" spans="1:14" x14ac:dyDescent="0.3">
      <c r="A18" s="19">
        <v>43251</v>
      </c>
      <c r="B18" s="20">
        <v>3.0000000000000027E-2</v>
      </c>
      <c r="C18" s="20">
        <v>0.13357139107229676</v>
      </c>
      <c r="D18" s="20">
        <v>0.33762481693175728</v>
      </c>
      <c r="E18" s="20">
        <v>0.45638116911990267</v>
      </c>
      <c r="F18" s="20">
        <v>0.43</v>
      </c>
      <c r="G18" s="20">
        <v>0.45940620423293932</v>
      </c>
      <c r="H18" s="20">
        <v>0.55509363337107287</v>
      </c>
      <c r="I18" s="20">
        <v>0.66142238293932165</v>
      </c>
      <c r="J18" s="20">
        <v>0.87740662277878789</v>
      </c>
      <c r="K18" s="20">
        <v>1.0750733176388407</v>
      </c>
      <c r="L18" s="20">
        <v>1.3334710905540998</v>
      </c>
      <c r="M18" s="20">
        <v>1.7558772222844543</v>
      </c>
      <c r="N18" s="20">
        <v>1.6992816014730578</v>
      </c>
    </row>
    <row r="19" spans="1:14" x14ac:dyDescent="0.3">
      <c r="A19" s="19">
        <v>43220</v>
      </c>
      <c r="B19" s="20">
        <v>0.21999999999999909</v>
      </c>
      <c r="C19" s="20">
        <v>0.35283400760095507</v>
      </c>
      <c r="D19" s="20">
        <v>0.58748916866890166</v>
      </c>
      <c r="E19" s="20">
        <v>0.64422723266618198</v>
      </c>
      <c r="F19" s="20">
        <v>0.67866595934528406</v>
      </c>
      <c r="G19" s="20">
        <v>0.63380566793349247</v>
      </c>
      <c r="H19" s="20">
        <v>0.72271249951925098</v>
      </c>
      <c r="I19" s="20">
        <v>0.82866097286230922</v>
      </c>
      <c r="J19" s="20">
        <v>1.0485026732050187</v>
      </c>
      <c r="K19" s="20">
        <v>1.2513515187031263</v>
      </c>
      <c r="L19" s="20">
        <v>1.5083739259950029</v>
      </c>
      <c r="M19" s="20">
        <v>1.8787687767240449</v>
      </c>
      <c r="N19" s="20">
        <v>1.8334914535083184</v>
      </c>
    </row>
    <row r="20" spans="1:14" x14ac:dyDescent="0.3">
      <c r="A20" s="19">
        <v>43188</v>
      </c>
      <c r="B20" s="20">
        <v>0.16488839789106158</v>
      </c>
      <c r="C20" s="20">
        <v>0.4924646179420617</v>
      </c>
      <c r="D20" s="20">
        <v>0.42885853158542275</v>
      </c>
      <c r="E20" s="20">
        <v>0.59846247670997788</v>
      </c>
      <c r="F20" s="20">
        <v>0.64552076794376223</v>
      </c>
      <c r="G20" s="20">
        <v>0.67826308947370229</v>
      </c>
      <c r="H20" s="20">
        <v>0.76925310515285394</v>
      </c>
      <c r="I20" s="20">
        <v>0.85539258490092829</v>
      </c>
      <c r="J20" s="20">
        <v>1.0304480193577747</v>
      </c>
      <c r="K20" s="20">
        <v>1.1985326825388669</v>
      </c>
      <c r="L20" s="20">
        <v>1.4240141350483408</v>
      </c>
      <c r="M20" s="20">
        <v>1.7608407975700573</v>
      </c>
      <c r="N20" s="20">
        <v>1.7063670540068372</v>
      </c>
    </row>
    <row r="21" spans="1:14" x14ac:dyDescent="0.3">
      <c r="A21" s="19">
        <v>43159</v>
      </c>
      <c r="B21" s="20">
        <v>-0.56908985072284723</v>
      </c>
      <c r="C21" s="20">
        <v>-0.41122256595468221</v>
      </c>
      <c r="D21" s="20">
        <v>3.5357940093918572E-2</v>
      </c>
      <c r="E21" s="20">
        <v>0.41664009191082629</v>
      </c>
      <c r="F21" s="20">
        <v>0.52216715851459194</v>
      </c>
      <c r="G21" s="20">
        <v>0.59033592125731293</v>
      </c>
      <c r="H21" s="20">
        <v>0.73049629064127986</v>
      </c>
      <c r="I21" s="20">
        <v>0.8429386843982426</v>
      </c>
      <c r="J21" s="20">
        <v>1.0755379194772179</v>
      </c>
      <c r="K21" s="20">
        <v>1.2957547129957163</v>
      </c>
      <c r="L21" s="20">
        <v>1.5737634647930465</v>
      </c>
      <c r="M21" s="20">
        <v>1.9788568095953134</v>
      </c>
      <c r="N21" s="20">
        <v>1.9053801825257526</v>
      </c>
    </row>
    <row r="22" spans="1:14" x14ac:dyDescent="0.3">
      <c r="A22" s="19">
        <v>43131</v>
      </c>
      <c r="B22" s="20">
        <v>0.23515932502536263</v>
      </c>
      <c r="C22" s="20">
        <v>-0.22478657914974809</v>
      </c>
      <c r="D22" s="20">
        <v>0.14282793964099882</v>
      </c>
      <c r="E22" s="20">
        <v>0.4225265541708938</v>
      </c>
      <c r="F22" s="20">
        <v>0.49779146467583119</v>
      </c>
      <c r="G22" s="20">
        <v>0.55195138325528459</v>
      </c>
      <c r="H22" s="20">
        <v>0.68831124750207107</v>
      </c>
      <c r="I22" s="20">
        <v>0.80668144952390863</v>
      </c>
      <c r="J22" s="20">
        <v>1.0427309595045984</v>
      </c>
      <c r="K22" s="20">
        <v>1.2647807257889281</v>
      </c>
      <c r="L22" s="20">
        <v>1.5476971494433709</v>
      </c>
      <c r="M22" s="20">
        <v>1.9946889293012025</v>
      </c>
      <c r="N22" s="20">
        <v>1.9469538903511852</v>
      </c>
    </row>
    <row r="23" spans="1:14" x14ac:dyDescent="0.3">
      <c r="A23" s="19">
        <v>43098</v>
      </c>
      <c r="B23" s="20">
        <v>3.7613804050808941E-2</v>
      </c>
      <c r="C23" s="20">
        <v>0.17473560692120393</v>
      </c>
      <c r="D23" s="20">
        <v>0.27292621400940298</v>
      </c>
      <c r="E23" s="20">
        <v>0.38045869366223423</v>
      </c>
      <c r="F23" s="20">
        <v>0.35161699887404746</v>
      </c>
      <c r="G23" s="20">
        <v>0.36532032485290672</v>
      </c>
      <c r="H23" s="20">
        <v>0.42498386328990317</v>
      </c>
      <c r="I23" s="20">
        <v>0.51894384536555538</v>
      </c>
      <c r="J23" s="20">
        <v>0.74440867346870276</v>
      </c>
      <c r="K23" s="20">
        <v>0.96420887716803827</v>
      </c>
      <c r="L23" s="20">
        <v>1.2579988660970978</v>
      </c>
      <c r="M23" s="20">
        <v>1.828143423806927</v>
      </c>
      <c r="N23" s="20">
        <v>1.8055306953338539</v>
      </c>
    </row>
    <row r="24" spans="1:14" x14ac:dyDescent="0.3">
      <c r="A24" s="19">
        <v>43069</v>
      </c>
      <c r="B24" s="20">
        <v>-0.17638729481053173</v>
      </c>
      <c r="C24" s="20">
        <v>0.22290832444532149</v>
      </c>
      <c r="D24" s="20">
        <v>0.31607819845857921</v>
      </c>
      <c r="E24" s="20">
        <v>0.4069459155698652</v>
      </c>
      <c r="F24" s="20">
        <v>0.44351672748921062</v>
      </c>
      <c r="G24" s="20">
        <v>0.4560449414949973</v>
      </c>
      <c r="H24" s="20">
        <v>0.49528915902335618</v>
      </c>
      <c r="I24" s="20">
        <v>0.58515562568816415</v>
      </c>
      <c r="J24" s="20">
        <v>0.82688096367236485</v>
      </c>
      <c r="K24" s="20">
        <v>1.0693947931296524</v>
      </c>
      <c r="L24" s="20">
        <v>1.3843602235343</v>
      </c>
      <c r="M24" s="20">
        <v>1.9537513342863473</v>
      </c>
      <c r="N24" s="20">
        <v>1.9215685095830486</v>
      </c>
    </row>
    <row r="25" spans="1:14" x14ac:dyDescent="0.3">
      <c r="A25" s="19">
        <v>43039</v>
      </c>
      <c r="B25" s="20">
        <v>-0.36380604484106394</v>
      </c>
      <c r="C25" s="20">
        <v>0.17296193657676995</v>
      </c>
      <c r="D25" s="20">
        <v>0.2315212043187207</v>
      </c>
      <c r="E25" s="20">
        <v>0.3497804511114741</v>
      </c>
      <c r="F25" s="20">
        <v>0.39773277301312271</v>
      </c>
      <c r="G25" s="20">
        <v>0.41247367585992223</v>
      </c>
      <c r="H25" s="20">
        <v>0.45079066357015563</v>
      </c>
      <c r="I25" s="20">
        <v>0.54222845869169045</v>
      </c>
      <c r="J25" s="20">
        <v>0.79232919536389168</v>
      </c>
      <c r="K25" s="20">
        <v>1.0498187645216357</v>
      </c>
      <c r="L25" s="20">
        <v>1.389352540839488</v>
      </c>
      <c r="M25" s="20">
        <v>1.9977891460274697</v>
      </c>
      <c r="N25" s="20">
        <v>1.9445544665951495</v>
      </c>
    </row>
    <row r="26" spans="1:14" x14ac:dyDescent="0.3">
      <c r="A26" s="19">
        <v>43007</v>
      </c>
      <c r="B26" s="20">
        <v>-0.52553792235600416</v>
      </c>
      <c r="C26" s="20">
        <v>-1.7294747129239063E-2</v>
      </c>
      <c r="D26" s="20">
        <v>0.12819847803293238</v>
      </c>
      <c r="E26" s="20">
        <v>0.29268432182093346</v>
      </c>
      <c r="F26" s="20">
        <v>0.3454155327936041</v>
      </c>
      <c r="G26" s="20">
        <v>0.37114707284802151</v>
      </c>
      <c r="H26" s="20">
        <v>0.43372564449638612</v>
      </c>
      <c r="I26" s="20">
        <v>0.52959763358002299</v>
      </c>
      <c r="J26" s="20">
        <v>0.78389154086476842</v>
      </c>
      <c r="K26" s="20">
        <v>1.0497741354852352</v>
      </c>
      <c r="L26" s="20">
        <v>1.4008522004554151</v>
      </c>
      <c r="M26" s="20">
        <v>2.0041487397174147</v>
      </c>
      <c r="N26" s="20">
        <v>1.9661465854554372</v>
      </c>
    </row>
    <row r="27" spans="1:14" x14ac:dyDescent="0.3">
      <c r="A27" s="19">
        <v>42978</v>
      </c>
      <c r="B27" s="20">
        <v>0.1779909270529329</v>
      </c>
      <c r="C27" s="20">
        <v>0.20076937170073098</v>
      </c>
      <c r="D27" s="20">
        <v>0.14981106249763504</v>
      </c>
      <c r="E27" s="20">
        <v>0.12521057838388697</v>
      </c>
      <c r="F27" s="20">
        <v>0.13389883457728238</v>
      </c>
      <c r="G27" s="20">
        <v>0.12815422480857408</v>
      </c>
      <c r="H27" s="20">
        <v>0.12702346040944501</v>
      </c>
      <c r="I27" s="20">
        <v>0.18863071126453901</v>
      </c>
      <c r="J27" s="20">
        <v>0.4194871163881948</v>
      </c>
      <c r="K27" s="20">
        <v>0.69219863617960742</v>
      </c>
      <c r="L27" s="20">
        <v>1.0758396537627621</v>
      </c>
      <c r="M27" s="20">
        <v>1.7912851889746864</v>
      </c>
      <c r="N27" s="20">
        <v>1.7727037445185039</v>
      </c>
    </row>
    <row r="28" spans="1:14" x14ac:dyDescent="0.3">
      <c r="A28" s="19">
        <v>42947</v>
      </c>
      <c r="B28" s="20">
        <v>0.37619362306782855</v>
      </c>
      <c r="C28" s="20">
        <v>0.38732568017046176</v>
      </c>
      <c r="D28" s="20">
        <v>0.29182538937355473</v>
      </c>
      <c r="E28" s="20">
        <v>0.23935474720368549</v>
      </c>
      <c r="F28" s="20">
        <v>0.2548731893174811</v>
      </c>
      <c r="G28" s="20">
        <v>0.24348434008775746</v>
      </c>
      <c r="H28" s="20">
        <v>0.22895436366866961</v>
      </c>
      <c r="I28" s="20">
        <v>0.29719529217494917</v>
      </c>
      <c r="J28" s="20">
        <v>0.5555130778723355</v>
      </c>
      <c r="K28" s="20">
        <v>0.85418440847349708</v>
      </c>
      <c r="L28" s="20">
        <v>1.261307544484892</v>
      </c>
      <c r="M28" s="20">
        <v>1.9554739436743904</v>
      </c>
      <c r="N28" s="20">
        <v>1.9356241639125906</v>
      </c>
    </row>
    <row r="29" spans="1:14" x14ac:dyDescent="0.3">
      <c r="A29" s="19">
        <v>42916</v>
      </c>
      <c r="B29" s="20">
        <v>0.57112506551073972</v>
      </c>
      <c r="C29" s="20">
        <v>0.41447835001470712</v>
      </c>
      <c r="D29" s="20">
        <v>7.8552255388134082E-2</v>
      </c>
      <c r="E29" s="20">
        <v>0.11021930247486648</v>
      </c>
      <c r="F29" s="20">
        <v>0.30345834061230442</v>
      </c>
      <c r="G29" s="20">
        <v>0.29544682048879212</v>
      </c>
      <c r="H29" s="20">
        <v>0.30740964830595335</v>
      </c>
      <c r="I29" s="20">
        <v>0.38404338038863028</v>
      </c>
      <c r="J29" s="20">
        <v>0.63519832188015768</v>
      </c>
      <c r="K29" s="20">
        <v>0.91753931969045521</v>
      </c>
      <c r="L29" s="20">
        <v>1.2971477828720874</v>
      </c>
      <c r="M29" s="20">
        <v>1.9618179329850647</v>
      </c>
      <c r="N29" s="20">
        <v>1.9307359995312743</v>
      </c>
    </row>
    <row r="30" spans="1:14" x14ac:dyDescent="0.3">
      <c r="A30" s="19">
        <v>42886</v>
      </c>
      <c r="B30" s="20">
        <v>-7.2433422661991043E-3</v>
      </c>
      <c r="C30" s="20">
        <v>7.0846218121604534E-2</v>
      </c>
      <c r="D30" s="20">
        <v>3.5817658856916672E-2</v>
      </c>
      <c r="E30" s="20">
        <v>0.12938490197859567</v>
      </c>
      <c r="F30" s="20">
        <v>0.12483441972052547</v>
      </c>
      <c r="G30" s="20">
        <v>0.10786333491535832</v>
      </c>
      <c r="H30" s="20">
        <v>7.7719455637791909E-2</v>
      </c>
      <c r="I30" s="20">
        <v>0.13918856765953627</v>
      </c>
      <c r="J30" s="20">
        <v>0.38976326296905256</v>
      </c>
      <c r="K30" s="20">
        <v>0.67813007944327963</v>
      </c>
      <c r="L30" s="20">
        <v>1.0669185601723432</v>
      </c>
      <c r="M30" s="20">
        <v>1.7855818697081389</v>
      </c>
      <c r="N30" s="20">
        <v>1.7629016631149557</v>
      </c>
    </row>
    <row r="31" spans="1:14" x14ac:dyDescent="0.3">
      <c r="A31" s="19">
        <v>42853</v>
      </c>
      <c r="B31" s="20">
        <v>-4.2582089939311077E-2</v>
      </c>
      <c r="C31" s="20">
        <v>-3.6033725540753417E-3</v>
      </c>
      <c r="D31" s="20">
        <v>6.5313413116173974E-2</v>
      </c>
      <c r="E31" s="20">
        <v>3.3728893978999544E-2</v>
      </c>
      <c r="F31" s="20">
        <v>3.0743284443310835E-2</v>
      </c>
      <c r="G31" s="20">
        <v>2.2102409642748212E-2</v>
      </c>
      <c r="H31" s="20">
        <v>3.5051857742873546E-2</v>
      </c>
      <c r="I31" s="20">
        <v>0.12637008532855298</v>
      </c>
      <c r="J31" s="20">
        <v>0.40620600827434516</v>
      </c>
      <c r="K31" s="20">
        <v>0.7085111752956228</v>
      </c>
      <c r="L31" s="20">
        <v>1.1066881605256649</v>
      </c>
      <c r="M31" s="20">
        <v>1.8270961182109289</v>
      </c>
      <c r="N31" s="20">
        <v>1.793607162104659</v>
      </c>
    </row>
    <row r="32" spans="1:14" x14ac:dyDescent="0.3">
      <c r="A32" s="19">
        <v>42825</v>
      </c>
      <c r="B32" s="20">
        <v>-0.61869956170767437</v>
      </c>
      <c r="C32" s="20">
        <v>-0.13258160347852954</v>
      </c>
      <c r="D32" s="20">
        <v>-0.10615965244795805</v>
      </c>
      <c r="E32" s="20">
        <v>2.4158925703484647E-2</v>
      </c>
      <c r="F32" s="20">
        <v>7.0411690789234094E-2</v>
      </c>
      <c r="G32" s="20">
        <v>8.1585374623730389E-2</v>
      </c>
      <c r="H32" s="20">
        <v>8.7165302551803742E-2</v>
      </c>
      <c r="I32" s="20">
        <v>0.16520204353968626</v>
      </c>
      <c r="J32" s="20">
        <v>0.43837696269777487</v>
      </c>
      <c r="K32" s="20">
        <v>0.73986998073638355</v>
      </c>
      <c r="L32" s="20">
        <v>1.1342690263450192</v>
      </c>
      <c r="M32" s="20">
        <v>1.8285130376467158</v>
      </c>
      <c r="N32" s="20">
        <v>1.794436763057274</v>
      </c>
    </row>
    <row r="33" spans="1:14" x14ac:dyDescent="0.3">
      <c r="A33" s="19">
        <v>42794</v>
      </c>
      <c r="B33" s="20">
        <v>-0.60460601422263338</v>
      </c>
      <c r="C33" s="20">
        <v>-0.18677973398895059</v>
      </c>
      <c r="D33" s="20">
        <v>-0.13953787977799009</v>
      </c>
      <c r="E33" s="20">
        <v>-2.2693451033113286E-2</v>
      </c>
      <c r="F33" s="20">
        <v>1.6268866564088335E-2</v>
      </c>
      <c r="G33" s="20">
        <v>2.8301909303187208E-2</v>
      </c>
      <c r="H33" s="20">
        <v>4.6034190685478052E-2</v>
      </c>
      <c r="I33" s="20">
        <v>0.13505246608781871</v>
      </c>
      <c r="J33" s="20">
        <v>0.41957672889362929</v>
      </c>
      <c r="K33" s="20">
        <v>0.72696885697963753</v>
      </c>
      <c r="L33" s="20">
        <v>1.1303178258980677</v>
      </c>
      <c r="M33" s="20">
        <v>1.8546476496973472</v>
      </c>
      <c r="N33" s="20">
        <v>1.8295569421695455</v>
      </c>
    </row>
    <row r="34" spans="1:14" x14ac:dyDescent="0.3">
      <c r="A34" s="19">
        <v>42766</v>
      </c>
      <c r="B34" s="20">
        <v>-0.77979832050785491</v>
      </c>
      <c r="C34" s="20">
        <v>-0.39569619024136676</v>
      </c>
      <c r="D34" s="20">
        <v>-0.18433518903481583</v>
      </c>
      <c r="E34" s="20">
        <v>1.7166861249727494E-3</v>
      </c>
      <c r="F34" s="20">
        <v>2.5488280008795477E-2</v>
      </c>
      <c r="G34" s="20">
        <v>5.7288584765288045E-2</v>
      </c>
      <c r="H34" s="20">
        <v>0.17421700165196674</v>
      </c>
      <c r="I34" s="20">
        <v>0.33937523440717016</v>
      </c>
      <c r="J34" s="20">
        <v>0.71335877873877396</v>
      </c>
      <c r="K34" s="20">
        <v>1.0633422154730428</v>
      </c>
      <c r="L34" s="20">
        <v>1.4858278703363255</v>
      </c>
      <c r="M34" s="20">
        <v>2.1078400839743572</v>
      </c>
      <c r="N34" s="20">
        <v>2.0664721026651889</v>
      </c>
    </row>
    <row r="35" spans="1:14" x14ac:dyDescent="0.3">
      <c r="A35" s="19">
        <v>42734</v>
      </c>
      <c r="B35" s="20">
        <v>-0.60565593797417594</v>
      </c>
      <c r="C35" s="20">
        <v>-0.30773312387962276</v>
      </c>
      <c r="D35" s="20">
        <v>-0.19110508090592221</v>
      </c>
      <c r="E35" s="20">
        <v>-7.6653906806912309E-2</v>
      </c>
      <c r="F35" s="20">
        <v>-4.8080470479247614E-2</v>
      </c>
      <c r="G35" s="20">
        <v>-2.926244929498148E-2</v>
      </c>
      <c r="H35" s="20">
        <v>4.3755831772953724E-2</v>
      </c>
      <c r="I35" s="20">
        <v>0.18900596193886507</v>
      </c>
      <c r="J35" s="20">
        <v>0.54950892058811696</v>
      </c>
      <c r="K35" s="20">
        <v>0.88706451147050669</v>
      </c>
      <c r="L35" s="20">
        <v>1.2955472919973459</v>
      </c>
      <c r="M35" s="20">
        <v>1.9307501546644559</v>
      </c>
      <c r="N35" s="20">
        <v>1.8959766078784239</v>
      </c>
    </row>
    <row r="36" spans="1:14" x14ac:dyDescent="0.3">
      <c r="A36" s="19">
        <v>42704</v>
      </c>
      <c r="B36" s="20">
        <v>0.13249666977701682</v>
      </c>
      <c r="C36" s="20">
        <v>2.4003338409371383E-2</v>
      </c>
      <c r="D36" s="20">
        <v>5.2214110754631837E-2</v>
      </c>
      <c r="E36" s="20">
        <v>7.2398464412856509E-2</v>
      </c>
      <c r="F36" s="20">
        <v>4.1388518864112982E-2</v>
      </c>
      <c r="G36" s="20">
        <v>4.448348910301602E-2</v>
      </c>
      <c r="H36" s="20">
        <v>0.12463950001247232</v>
      </c>
      <c r="I36" s="20">
        <v>0.28689011687897836</v>
      </c>
      <c r="J36" s="20">
        <v>0.67471087346341108</v>
      </c>
      <c r="K36" s="20">
        <v>1.0397561616842126</v>
      </c>
      <c r="L36" s="20">
        <v>1.4764624306639262</v>
      </c>
      <c r="M36" s="20">
        <v>2.1026267910728955</v>
      </c>
      <c r="N36" s="20">
        <v>2.0470692069609915</v>
      </c>
    </row>
    <row r="37" spans="1:14" x14ac:dyDescent="0.3">
      <c r="A37" s="19">
        <v>42674</v>
      </c>
      <c r="B37" s="20">
        <v>-8.0000000000000182E-2</v>
      </c>
      <c r="C37" s="20">
        <v>-1.5713148266221555E-2</v>
      </c>
      <c r="D37" s="20">
        <v>0.14995144631803706</v>
      </c>
      <c r="E37" s="20">
        <v>0.14951080215397844</v>
      </c>
      <c r="F37" s="20">
        <v>0.15241320195060443</v>
      </c>
      <c r="G37" s="20">
        <v>0.16536378946882643</v>
      </c>
      <c r="H37" s="20">
        <v>0.23364254923518524</v>
      </c>
      <c r="I37" s="20">
        <v>0.34749201078496389</v>
      </c>
      <c r="J37" s="20">
        <v>0.63410137267745503</v>
      </c>
      <c r="K37" s="20">
        <v>0.9205623705178273</v>
      </c>
      <c r="L37" s="20">
        <v>1.287735922292838</v>
      </c>
      <c r="M37" s="20">
        <v>1.920453594729888</v>
      </c>
      <c r="N37" s="20">
        <v>1.9182830664544928</v>
      </c>
    </row>
    <row r="38" spans="1:14" x14ac:dyDescent="0.3">
      <c r="A38" s="19">
        <v>42643</v>
      </c>
      <c r="B38" s="20">
        <v>0.32007199542002868</v>
      </c>
      <c r="C38" s="20">
        <v>0.11930012041622601</v>
      </c>
      <c r="D38" s="20">
        <v>0.17363537047464717</v>
      </c>
      <c r="E38" s="20">
        <v>0.1237229832582613</v>
      </c>
      <c r="F38" s="20">
        <v>0.11372704628644524</v>
      </c>
      <c r="G38" s="20">
        <v>0.10031675243126037</v>
      </c>
      <c r="H38" s="20">
        <v>7.3732451442227148E-2</v>
      </c>
      <c r="I38" s="20">
        <v>0.10386473021177728</v>
      </c>
      <c r="J38" s="20">
        <v>0.25905068051700214</v>
      </c>
      <c r="K38" s="20">
        <v>0.46834711243254878</v>
      </c>
      <c r="L38" s="20">
        <v>0.79683164036917942</v>
      </c>
      <c r="M38" s="20">
        <v>1.5210804319639448</v>
      </c>
      <c r="N38" s="20">
        <v>1.5915949719179745</v>
      </c>
    </row>
    <row r="39" spans="1:14" x14ac:dyDescent="0.3">
      <c r="A39" s="19">
        <v>42613</v>
      </c>
      <c r="B39" s="20">
        <v>8.0514981973616506E-2</v>
      </c>
      <c r="C39" s="20">
        <v>0.13568792981580308</v>
      </c>
      <c r="D39" s="20">
        <v>0.10426127496007609</v>
      </c>
      <c r="E39" s="20">
        <v>0.10745976227387967</v>
      </c>
      <c r="F39" s="20">
        <v>0.11020925109959494</v>
      </c>
      <c r="G39" s="20">
        <v>0.10714271317308117</v>
      </c>
      <c r="H39" s="20">
        <v>8.9347609250779225E-2</v>
      </c>
      <c r="I39" s="20">
        <v>0.10443917093226007</v>
      </c>
      <c r="J39" s="20">
        <v>0.21820115718135483</v>
      </c>
      <c r="K39" s="20">
        <v>0.38558254868995734</v>
      </c>
      <c r="L39" s="20">
        <v>0.66145997628290987</v>
      </c>
      <c r="M39" s="20">
        <v>1.2792897733122479</v>
      </c>
      <c r="N39" s="20">
        <v>1.3221624817321227</v>
      </c>
    </row>
    <row r="40" spans="1:14" x14ac:dyDescent="0.3">
      <c r="A40" s="19">
        <v>42580</v>
      </c>
      <c r="B40" s="20">
        <v>0.70533308789725879</v>
      </c>
      <c r="C40" s="20">
        <v>0.39212369295704519</v>
      </c>
      <c r="D40" s="20">
        <v>0.24414472817550145</v>
      </c>
      <c r="E40" s="20">
        <v>0.11118056120862568</v>
      </c>
      <c r="F40" s="20">
        <v>7.5304242449600073E-2</v>
      </c>
      <c r="G40" s="20">
        <v>5.2720660671445603E-2</v>
      </c>
      <c r="H40" s="20">
        <v>4.1323952047213258E-2</v>
      </c>
      <c r="I40" s="20">
        <v>9.4549321113017962E-2</v>
      </c>
      <c r="J40" s="20">
        <v>0.27518649869181722</v>
      </c>
      <c r="K40" s="20">
        <v>0.48470717673375968</v>
      </c>
      <c r="L40" s="20">
        <v>0.79976288390750994</v>
      </c>
      <c r="M40" s="20">
        <v>1.5669873584822267</v>
      </c>
      <c r="N40" s="20">
        <v>1.6282236840417526</v>
      </c>
    </row>
    <row r="41" spans="1:14" x14ac:dyDescent="0.3">
      <c r="A41" s="19">
        <v>42551</v>
      </c>
      <c r="B41" s="20">
        <v>1.2925514352442093</v>
      </c>
      <c r="C41" s="20">
        <v>0.74837541573742983</v>
      </c>
      <c r="D41" s="20">
        <v>0.43603541405953594</v>
      </c>
      <c r="E41" s="20">
        <v>0.37463549077191993</v>
      </c>
      <c r="F41" s="20">
        <v>0.15428682912312772</v>
      </c>
      <c r="G41" s="20">
        <v>0.11130613950715566</v>
      </c>
      <c r="H41" s="20">
        <v>7.8958366906217978E-2</v>
      </c>
      <c r="I41" s="20">
        <v>0.15376132531094669</v>
      </c>
      <c r="J41" s="20">
        <v>0.39588557993848317</v>
      </c>
      <c r="K41" s="20">
        <v>0.6604072114304822</v>
      </c>
      <c r="L41" s="20">
        <v>1.0263171192397746</v>
      </c>
      <c r="M41" s="20">
        <v>1.7905193017948489</v>
      </c>
      <c r="N41" s="20">
        <v>1.7869440475548077</v>
      </c>
    </row>
    <row r="42" spans="1:14" x14ac:dyDescent="0.3">
      <c r="A42" s="19">
        <v>42521</v>
      </c>
      <c r="B42" s="20">
        <v>0.61577273716307979</v>
      </c>
      <c r="C42" s="20">
        <v>0.40685902808250923</v>
      </c>
      <c r="D42" s="20">
        <v>0.48749605112310457</v>
      </c>
      <c r="E42" s="20">
        <v>0.35591457656035946</v>
      </c>
      <c r="F42" s="20">
        <v>0.32329485654618229</v>
      </c>
      <c r="G42" s="20">
        <v>0.30814514918614033</v>
      </c>
      <c r="H42" s="20">
        <v>0.39352991964520617</v>
      </c>
      <c r="I42" s="20">
        <v>0.56381111436506826</v>
      </c>
      <c r="J42" s="20">
        <v>0.90444520772915982</v>
      </c>
      <c r="K42" s="20">
        <v>1.192757094127153</v>
      </c>
      <c r="L42" s="20">
        <v>1.5473995290248701</v>
      </c>
      <c r="M42" s="20">
        <v>2.2817616295409704</v>
      </c>
      <c r="N42" s="20">
        <v>2.2875846122831409</v>
      </c>
    </row>
    <row r="43" spans="1:14" x14ac:dyDescent="0.3">
      <c r="A43" s="19">
        <v>42489</v>
      </c>
      <c r="B43" s="20">
        <v>0.46353862699177473</v>
      </c>
      <c r="C43" s="20">
        <v>0.48072608196499328</v>
      </c>
      <c r="D43" s="20">
        <v>0.48589007036830578</v>
      </c>
      <c r="E43" s="20">
        <v>0.40339606340526329</v>
      </c>
      <c r="F43" s="20">
        <v>0.38737663980668102</v>
      </c>
      <c r="G43" s="20">
        <v>0.3770093184851141</v>
      </c>
      <c r="H43" s="20">
        <v>0.45147486015673155</v>
      </c>
      <c r="I43" s="20">
        <v>0.61329710095711476</v>
      </c>
      <c r="J43" s="20">
        <v>0.96838764805424593</v>
      </c>
      <c r="K43" s="20">
        <v>1.2942856786676713</v>
      </c>
      <c r="L43" s="20">
        <v>1.6947447364799537</v>
      </c>
      <c r="M43" s="20">
        <v>2.4476078264436705</v>
      </c>
      <c r="N43" s="20">
        <v>2.4741649351111263</v>
      </c>
    </row>
    <row r="44" spans="1:14" x14ac:dyDescent="0.3">
      <c r="A44" s="19">
        <v>42460</v>
      </c>
      <c r="B44" s="20">
        <v>1.2250678686105771</v>
      </c>
      <c r="C44" s="20">
        <v>0.6584541032733654</v>
      </c>
      <c r="D44" s="20">
        <v>0.59264309681426275</v>
      </c>
      <c r="E44" s="20">
        <v>0.39892381360354939</v>
      </c>
      <c r="F44" s="20">
        <v>0.35030693762897697</v>
      </c>
      <c r="G44" s="20">
        <v>0.31759913993370276</v>
      </c>
      <c r="H44" s="20">
        <v>0.34111316133310843</v>
      </c>
      <c r="I44" s="20">
        <v>0.47807175835889487</v>
      </c>
      <c r="J44" s="20">
        <v>0.80635050849952938</v>
      </c>
      <c r="K44" s="20">
        <v>1.1138612087002384</v>
      </c>
      <c r="L44" s="20">
        <v>1.504136741895292</v>
      </c>
      <c r="M44" s="20">
        <v>2.3187718770870633</v>
      </c>
      <c r="N44" s="20">
        <v>2.3731694198796585</v>
      </c>
    </row>
    <row r="45" spans="1:14" x14ac:dyDescent="0.3">
      <c r="A45" s="19">
        <v>42429</v>
      </c>
      <c r="B45" s="20">
        <v>1.6975644418515705</v>
      </c>
      <c r="C45" s="20">
        <v>0.82581831358488256</v>
      </c>
      <c r="D45" s="20">
        <v>0.67111819930047689</v>
      </c>
      <c r="E45" s="20">
        <v>0.40356028179156656</v>
      </c>
      <c r="F45" s="20">
        <v>0.29549271618087186</v>
      </c>
      <c r="G45" s="20">
        <v>0.2477500586285849</v>
      </c>
      <c r="H45" s="20">
        <v>0.25125175443182673</v>
      </c>
      <c r="I45" s="20">
        <v>0.3761143536675941</v>
      </c>
      <c r="J45" s="20">
        <v>0.69087515694406387</v>
      </c>
      <c r="K45" s="20">
        <v>1.0010802859176684</v>
      </c>
      <c r="L45" s="20">
        <v>1.4095625740452777</v>
      </c>
      <c r="M45" s="20">
        <v>2.3061271437597437</v>
      </c>
      <c r="N45" s="20">
        <v>2.4126755337912553</v>
      </c>
    </row>
    <row r="46" spans="1:14" x14ac:dyDescent="0.3">
      <c r="A46" s="19">
        <v>42398</v>
      </c>
      <c r="B46" s="20">
        <v>1.7872110940230233</v>
      </c>
      <c r="C46" s="20">
        <v>0.91381213546292817</v>
      </c>
      <c r="D46" s="20">
        <v>0.68665408226334201</v>
      </c>
      <c r="E46" s="20">
        <v>0.45595444431169596</v>
      </c>
      <c r="F46" s="20">
        <v>0.28429485618363215</v>
      </c>
      <c r="G46" s="20">
        <v>0.24440139716945777</v>
      </c>
      <c r="H46" s="20">
        <v>0.3435747617510172</v>
      </c>
      <c r="I46" s="20">
        <v>0.55807807049974256</v>
      </c>
      <c r="J46" s="20">
        <v>0.95734354780669695</v>
      </c>
      <c r="K46" s="20">
        <v>1.2737923591425844</v>
      </c>
      <c r="L46" s="20">
        <v>1.6355418243194333</v>
      </c>
      <c r="M46" s="20">
        <v>2.3858127494416506</v>
      </c>
      <c r="N46" s="20">
        <v>2.4433427911234871</v>
      </c>
    </row>
    <row r="47" spans="1:14" x14ac:dyDescent="0.3">
      <c r="A47" s="19">
        <v>42369</v>
      </c>
      <c r="B47" s="20">
        <v>-1.2262911394969749</v>
      </c>
      <c r="C47" s="20">
        <v>-0.67630128866312866</v>
      </c>
      <c r="D47" s="20">
        <v>-0.10951987050370016</v>
      </c>
      <c r="E47" s="20">
        <v>0.3221660318815639</v>
      </c>
      <c r="F47" s="20">
        <v>0.29041209561144726</v>
      </c>
      <c r="G47" s="20">
        <v>0.36836707704007776</v>
      </c>
      <c r="H47" s="20">
        <v>0.67577785785217093</v>
      </c>
      <c r="I47" s="20">
        <v>0.9532868956662166</v>
      </c>
      <c r="J47" s="20">
        <v>1.3752079706478748</v>
      </c>
      <c r="K47" s="20">
        <v>1.6760009892629804</v>
      </c>
      <c r="L47" s="20">
        <v>2.0096829978821624</v>
      </c>
      <c r="M47" s="20">
        <v>2.7092485612583816</v>
      </c>
      <c r="N47" s="20">
        <v>2.798844979520708</v>
      </c>
    </row>
    <row r="48" spans="1:14" x14ac:dyDescent="0.3">
      <c r="A48" s="19">
        <v>42338</v>
      </c>
      <c r="B48" s="20">
        <v>1.1499999999999999</v>
      </c>
      <c r="C48" s="20">
        <v>0.56821486258144693</v>
      </c>
      <c r="D48" s="20">
        <v>0.58621102503713307</v>
      </c>
      <c r="E48" s="20">
        <v>0.55978175794199625</v>
      </c>
      <c r="F48" s="20">
        <v>0.43</v>
      </c>
      <c r="G48" s="20">
        <v>0.42405275625928329</v>
      </c>
      <c r="H48" s="20">
        <v>0.59181951036535396</v>
      </c>
      <c r="I48" s="20">
        <v>0.83146761407638048</v>
      </c>
      <c r="J48" s="20">
        <v>1.2399069660808539</v>
      </c>
      <c r="K48" s="20">
        <v>1.5400802084832053</v>
      </c>
      <c r="L48" s="20">
        <v>1.8741326668157452</v>
      </c>
      <c r="M48" s="20">
        <v>2.5946227838731408</v>
      </c>
      <c r="N48" s="20">
        <v>2.680670619271901</v>
      </c>
    </row>
    <row r="49" spans="1:14" x14ac:dyDescent="0.3">
      <c r="A49" s="19">
        <v>42307</v>
      </c>
      <c r="B49" s="20">
        <v>1.83</v>
      </c>
      <c r="C49" s="20">
        <v>0.86351430552225328</v>
      </c>
      <c r="D49" s="20">
        <v>0.82234287034816878</v>
      </c>
      <c r="E49" s="20">
        <v>0.6657448385783522</v>
      </c>
      <c r="F49" s="20">
        <v>0.41889570574244928</v>
      </c>
      <c r="G49" s="20">
        <v>0.4605857175870422</v>
      </c>
      <c r="H49" s="20">
        <v>0.59990915773749731</v>
      </c>
      <c r="I49" s="20">
        <v>0.84615603026447805</v>
      </c>
      <c r="J49" s="20">
        <v>1.2852770230150821</v>
      </c>
      <c r="K49" s="20">
        <v>1.6052943321678299</v>
      </c>
      <c r="L49" s="20">
        <v>1.945741679456507</v>
      </c>
      <c r="M49" s="20">
        <v>2.6501746106797461</v>
      </c>
      <c r="N49" s="20">
        <v>2.7373129481017333</v>
      </c>
    </row>
    <row r="50" spans="1:14" x14ac:dyDescent="0.3">
      <c r="A50" s="19">
        <v>42277</v>
      </c>
      <c r="B50" s="20">
        <v>0.80227296330299769</v>
      </c>
      <c r="C50" s="20">
        <v>0.58464282613038188</v>
      </c>
      <c r="D50" s="20">
        <v>0.46749073074706232</v>
      </c>
      <c r="E50" s="20">
        <v>0.44830530746616021</v>
      </c>
      <c r="F50" s="20">
        <v>0.42695214858853375</v>
      </c>
      <c r="G50" s="20">
        <v>0.41869183984579506</v>
      </c>
      <c r="H50" s="20">
        <v>0.54321375291803753</v>
      </c>
      <c r="I50" s="20">
        <v>0.77273193361399539</v>
      </c>
      <c r="J50" s="20">
        <v>1.184042483194689</v>
      </c>
      <c r="K50" s="20">
        <v>1.4765136435438404</v>
      </c>
      <c r="L50" s="20">
        <v>1.7918625849085292</v>
      </c>
      <c r="M50" s="20">
        <v>2.5118275268147814</v>
      </c>
      <c r="N50" s="20">
        <v>2.5819909655571274</v>
      </c>
    </row>
    <row r="51" spans="1:14" x14ac:dyDescent="0.3">
      <c r="A51" s="19">
        <v>42244</v>
      </c>
      <c r="B51" s="20">
        <v>0.49423558829366754</v>
      </c>
      <c r="C51" s="20">
        <v>0.33364948884528867</v>
      </c>
      <c r="D51" s="20">
        <v>0.45497585922233252</v>
      </c>
      <c r="E51" s="20">
        <v>0.4403522880901507</v>
      </c>
      <c r="F51" s="20">
        <v>0.4348362995565882</v>
      </c>
      <c r="G51" s="20">
        <v>0.4481482896330693</v>
      </c>
      <c r="H51" s="20">
        <v>0.6412175829502853</v>
      </c>
      <c r="I51" s="20">
        <v>0.90369045268001846</v>
      </c>
      <c r="J51" s="20">
        <v>1.3454390615620988</v>
      </c>
      <c r="K51" s="20">
        <v>1.6513335888869476</v>
      </c>
      <c r="L51" s="20">
        <v>1.9668524939932179</v>
      </c>
      <c r="M51" s="20">
        <v>2.5997779138871357</v>
      </c>
      <c r="N51" s="20">
        <v>2.6867970124282636</v>
      </c>
    </row>
    <row r="52" spans="1:14" x14ac:dyDescent="0.3">
      <c r="A52" s="19">
        <v>42216</v>
      </c>
      <c r="B52" s="20">
        <v>0.35463693284278497</v>
      </c>
      <c r="C52" s="20">
        <v>0.28690700906156752</v>
      </c>
      <c r="D52" s="20">
        <v>0.43704946914718978</v>
      </c>
      <c r="E52" s="20">
        <v>0.45010838141440346</v>
      </c>
      <c r="F52" s="20">
        <v>0.45508745138487605</v>
      </c>
      <c r="G52" s="20">
        <v>0.47332613049930777</v>
      </c>
      <c r="H52" s="20">
        <v>0.67823955630538013</v>
      </c>
      <c r="I52" s="20">
        <v>0.94664692050668231</v>
      </c>
      <c r="J52" s="20">
        <v>1.3892276726865962</v>
      </c>
      <c r="K52" s="20">
        <v>1.6945290809624765</v>
      </c>
      <c r="L52" s="20">
        <v>2.0074469550780512</v>
      </c>
      <c r="M52" s="20">
        <v>2.5862818685908255</v>
      </c>
      <c r="N52" s="20">
        <v>2.6824785474309913</v>
      </c>
    </row>
    <row r="53" spans="1:14" x14ac:dyDescent="0.3">
      <c r="A53" s="19">
        <v>42185</v>
      </c>
      <c r="B53" s="20">
        <v>0.6780094141566122</v>
      </c>
      <c r="C53" s="20">
        <v>0.38350635115024678</v>
      </c>
      <c r="D53" s="20">
        <v>0.45589003795888799</v>
      </c>
      <c r="E53" s="20">
        <v>0.44594680723705332</v>
      </c>
      <c r="F53" s="20">
        <v>0.42877136621397</v>
      </c>
      <c r="G53" s="20">
        <v>0.4395619018716958</v>
      </c>
      <c r="H53" s="20">
        <v>0.6592670188184796</v>
      </c>
      <c r="I53" s="20">
        <v>0.95689832634612093</v>
      </c>
      <c r="J53" s="20">
        <v>1.4567446873196339</v>
      </c>
      <c r="K53" s="20">
        <v>1.8047593543063754</v>
      </c>
      <c r="L53" s="20">
        <v>2.1551960793053491</v>
      </c>
      <c r="M53" s="20">
        <v>2.7484812946779491</v>
      </c>
      <c r="N53" s="20">
        <v>2.8659293051744816</v>
      </c>
    </row>
    <row r="54" spans="1:14" x14ac:dyDescent="0.3">
      <c r="A54" s="19">
        <v>42153</v>
      </c>
      <c r="B54" s="20">
        <v>0.85392361976188325</v>
      </c>
      <c r="C54" s="20">
        <v>0.5504111475379444</v>
      </c>
      <c r="D54" s="20">
        <v>0.53412203084041288</v>
      </c>
      <c r="E54" s="20">
        <v>0.43016793508655077</v>
      </c>
      <c r="F54" s="20">
        <v>0.404423503074548</v>
      </c>
      <c r="G54" s="20">
        <v>0.39880551257936858</v>
      </c>
      <c r="H54" s="20">
        <v>0.5526032382326721</v>
      </c>
      <c r="I54" s="20">
        <v>0.80947988711390761</v>
      </c>
      <c r="J54" s="20">
        <v>1.2630251673284172</v>
      </c>
      <c r="K54" s="20">
        <v>1.5843048172030412</v>
      </c>
      <c r="L54" s="20">
        <v>1.9177655800084037</v>
      </c>
      <c r="M54" s="20">
        <v>2.5293930247782628</v>
      </c>
      <c r="N54" s="20">
        <v>2.6343519496880869</v>
      </c>
    </row>
    <row r="55" spans="1:14" x14ac:dyDescent="0.3">
      <c r="A55" s="19">
        <v>42124</v>
      </c>
      <c r="B55" s="20">
        <v>0.42253385320577308</v>
      </c>
      <c r="C55" s="20">
        <v>0.27390177651076697</v>
      </c>
      <c r="D55" s="20">
        <v>0.38662947740344644</v>
      </c>
      <c r="E55" s="20">
        <v>0.36792895239597767</v>
      </c>
      <c r="F55" s="20">
        <v>0.36273177961335884</v>
      </c>
      <c r="G55" s="20">
        <v>0.37523616087698469</v>
      </c>
      <c r="H55" s="20">
        <v>0.57210484920955407</v>
      </c>
      <c r="I55" s="20">
        <v>0.84311332475937117</v>
      </c>
      <c r="J55" s="20">
        <v>1.3017437930501923</v>
      </c>
      <c r="K55" s="20">
        <v>1.6210877387155371</v>
      </c>
      <c r="L55" s="20">
        <v>1.9447015963714098</v>
      </c>
      <c r="M55" s="20">
        <v>2.5347213246846079</v>
      </c>
      <c r="N55" s="20">
        <v>2.6316810330412319</v>
      </c>
    </row>
    <row r="56" spans="1:14" x14ac:dyDescent="0.3">
      <c r="A56" s="19">
        <v>42094</v>
      </c>
      <c r="B56" s="20">
        <v>0.8130445775674271</v>
      </c>
      <c r="C56" s="20">
        <v>0.47213005923752155</v>
      </c>
      <c r="D56" s="20">
        <v>0.44420835324544183</v>
      </c>
      <c r="E56" s="20">
        <v>0.33440137713935031</v>
      </c>
      <c r="F56" s="20">
        <v>0.30376361302106331</v>
      </c>
      <c r="G56" s="20">
        <v>0.29615038017582157</v>
      </c>
      <c r="H56" s="20">
        <v>0.43384068603549847</v>
      </c>
      <c r="I56" s="20">
        <v>0.669579432982912</v>
      </c>
      <c r="J56" s="20">
        <v>1.08510431732601</v>
      </c>
      <c r="K56" s="20">
        <v>1.3705058322848045</v>
      </c>
      <c r="L56" s="20">
        <v>1.6605374730267954</v>
      </c>
      <c r="M56" s="20">
        <v>2.2909285519766054</v>
      </c>
      <c r="N56" s="20">
        <v>2.3528536865643193</v>
      </c>
    </row>
    <row r="57" spans="1:14" x14ac:dyDescent="0.3">
      <c r="A57" s="19">
        <v>42062</v>
      </c>
      <c r="B57" s="20">
        <v>-5.9856839549315977E-3</v>
      </c>
      <c r="C57" s="20">
        <v>-2.1098509605426918E-2</v>
      </c>
      <c r="D57" s="20">
        <v>0.23372466390245528</v>
      </c>
      <c r="E57" s="20">
        <v>0.40798304373500049</v>
      </c>
      <c r="F57" s="20">
        <v>0.31966079567623379</v>
      </c>
      <c r="G57" s="20">
        <v>0.35147814114041415</v>
      </c>
      <c r="H57" s="20">
        <v>0.58607019205932531</v>
      </c>
      <c r="I57" s="20">
        <v>0.85576947550914084</v>
      </c>
      <c r="J57" s="20">
        <v>1.2811126428012449</v>
      </c>
      <c r="K57" s="20">
        <v>1.5652340533871825</v>
      </c>
      <c r="L57" s="20">
        <v>1.8567165516704165</v>
      </c>
      <c r="M57" s="20">
        <v>2.4647870802571701</v>
      </c>
      <c r="N57" s="20">
        <v>2.5359486760706034</v>
      </c>
    </row>
    <row r="58" spans="1:14" x14ac:dyDescent="0.3">
      <c r="A58" s="19">
        <v>42034</v>
      </c>
      <c r="B58" s="20">
        <v>0.275201291854963</v>
      </c>
      <c r="C58" s="20">
        <v>0.18441264126483825</v>
      </c>
      <c r="D58" s="20">
        <v>0.27793123669021547</v>
      </c>
      <c r="E58" s="20">
        <v>0.33654792887148804</v>
      </c>
      <c r="F58" s="20">
        <v>0.27713943644765981</v>
      </c>
      <c r="G58" s="20">
        <v>0.28775932302994017</v>
      </c>
      <c r="H58" s="20">
        <v>0.41790972370756374</v>
      </c>
      <c r="I58" s="20">
        <v>0.59716362202222228</v>
      </c>
      <c r="J58" s="20">
        <v>0.90857231795762383</v>
      </c>
      <c r="K58" s="20">
        <v>1.1328641737417757</v>
      </c>
      <c r="L58" s="20">
        <v>1.3866909714612488</v>
      </c>
      <c r="M58" s="20">
        <v>2.0082500631408324</v>
      </c>
      <c r="N58" s="20">
        <v>2.0555013174933894</v>
      </c>
    </row>
    <row r="59" spans="1:14" x14ac:dyDescent="0.3">
      <c r="A59" s="19">
        <v>42004</v>
      </c>
      <c r="B59" s="20">
        <v>5.6084861382151852E-3</v>
      </c>
      <c r="C59" s="20">
        <v>-3.4772294806165727E-2</v>
      </c>
      <c r="D59" s="20">
        <v>0.19663216340985956</v>
      </c>
      <c r="E59" s="20">
        <v>0.35410594116914618</v>
      </c>
      <c r="F59" s="20">
        <v>0.27783705476667947</v>
      </c>
      <c r="G59" s="20">
        <v>0.30675558664525698</v>
      </c>
      <c r="H59" s="20">
        <v>0.51611292368939621</v>
      </c>
      <c r="I59" s="20">
        <v>0.77072048795759418</v>
      </c>
      <c r="J59" s="20">
        <v>1.198690115553239</v>
      </c>
      <c r="K59" s="20">
        <v>1.4988051344862792</v>
      </c>
      <c r="L59" s="20">
        <v>1.8196322846327235</v>
      </c>
      <c r="M59" s="20">
        <v>2.4808378449575459</v>
      </c>
      <c r="N59" s="20">
        <v>2.56805886350688</v>
      </c>
    </row>
    <row r="60" spans="1:14" x14ac:dyDescent="0.3">
      <c r="A60" s="19">
        <v>41971</v>
      </c>
      <c r="B60" s="20">
        <v>0.44797020349049754</v>
      </c>
      <c r="C60" s="20">
        <v>0.21587057317257174</v>
      </c>
      <c r="D60" s="20">
        <v>0.41056796690275488</v>
      </c>
      <c r="E60" s="20">
        <v>0.49205826135291619</v>
      </c>
      <c r="F60" s="20">
        <v>0.36</v>
      </c>
      <c r="G60" s="20">
        <v>0.39514199172568876</v>
      </c>
      <c r="H60" s="20">
        <v>0.59565259161669293</v>
      </c>
      <c r="I60" s="20">
        <v>0.85341553896426425</v>
      </c>
      <c r="J60" s="20">
        <v>1.3003311530518773</v>
      </c>
      <c r="K60" s="20">
        <v>1.6285784023513017</v>
      </c>
      <c r="L60" s="20">
        <v>1.9853039061572484</v>
      </c>
      <c r="M60" s="20">
        <v>2.6605450597122084</v>
      </c>
      <c r="N60" s="20">
        <v>2.7719605610211233</v>
      </c>
    </row>
    <row r="61" spans="1:14" x14ac:dyDescent="0.3">
      <c r="A61" s="19">
        <v>41943</v>
      </c>
      <c r="B61" s="20">
        <v>-0.99999999999999911</v>
      </c>
      <c r="C61" s="20">
        <v>-0.55288091765961889</v>
      </c>
      <c r="D61" s="20">
        <v>0.3556645464719001</v>
      </c>
      <c r="E61" s="20">
        <v>0.37455074865939625</v>
      </c>
      <c r="F61" s="20">
        <v>0.41121752968518477</v>
      </c>
      <c r="G61" s="20">
        <v>0.41618651372339682</v>
      </c>
      <c r="H61" s="20">
        <v>0.74262674697754882</v>
      </c>
      <c r="I61" s="20">
        <v>1.0597939105816716</v>
      </c>
      <c r="J61" s="20">
        <v>1.5647118097213082</v>
      </c>
      <c r="K61" s="20">
        <v>1.9236669584448527</v>
      </c>
      <c r="L61" s="20">
        <v>2.305359427571763</v>
      </c>
      <c r="M61" s="20">
        <v>2.9765889555155689</v>
      </c>
      <c r="N61" s="20">
        <v>3.107364086672423</v>
      </c>
    </row>
    <row r="62" spans="1:14" x14ac:dyDescent="0.3">
      <c r="A62" s="19">
        <v>41912</v>
      </c>
      <c r="B62" s="20">
        <v>-0.54531166843491552</v>
      </c>
      <c r="C62" s="20">
        <v>-0.46662181068904474</v>
      </c>
      <c r="D62" s="20">
        <v>0.16280679624561389</v>
      </c>
      <c r="E62" s="20">
        <v>0.38880837940653667</v>
      </c>
      <c r="F62" s="20">
        <v>0.43486175012344397</v>
      </c>
      <c r="G62" s="20">
        <v>0.51398167358418345</v>
      </c>
      <c r="H62" s="20">
        <v>0.91579385684020209</v>
      </c>
      <c r="I62" s="20">
        <v>1.2721634927911596</v>
      </c>
      <c r="J62" s="20">
        <v>1.7809847373416581</v>
      </c>
      <c r="K62" s="20">
        <v>2.1183631519695942</v>
      </c>
      <c r="L62" s="20">
        <v>2.4682050856408209</v>
      </c>
      <c r="M62" s="20">
        <v>3.0612462124061963</v>
      </c>
      <c r="N62" s="20">
        <v>3.1865471300196742</v>
      </c>
    </row>
    <row r="63" spans="1:14" x14ac:dyDescent="0.3">
      <c r="A63" s="19">
        <v>41880</v>
      </c>
      <c r="B63" s="20">
        <v>-1.070830475314877</v>
      </c>
      <c r="C63" s="20">
        <v>-0.7080899473539537</v>
      </c>
      <c r="D63" s="20">
        <v>-7.6414335500296637E-3</v>
      </c>
      <c r="E63" s="20">
        <v>0.31276842520540776</v>
      </c>
      <c r="F63" s="20">
        <v>0.38760195171484146</v>
      </c>
      <c r="G63" s="20">
        <v>0.47963725395996815</v>
      </c>
      <c r="H63" s="20">
        <v>0.88007045508224913</v>
      </c>
      <c r="I63" s="20">
        <v>1.2181324813555638</v>
      </c>
      <c r="J63" s="20">
        <v>1.7024068649323774</v>
      </c>
      <c r="K63" s="20">
        <v>2.0349474114724733</v>
      </c>
      <c r="L63" s="20">
        <v>2.391601435211399</v>
      </c>
      <c r="M63" s="20">
        <v>2.9669603277002881</v>
      </c>
      <c r="N63" s="20">
        <v>3.1053432855102003</v>
      </c>
    </row>
    <row r="64" spans="1:14" x14ac:dyDescent="0.3">
      <c r="A64" s="19">
        <v>41851</v>
      </c>
      <c r="B64" s="20">
        <v>-1.1488765403243206</v>
      </c>
      <c r="C64" s="20">
        <v>-0.72807859325243784</v>
      </c>
      <c r="D64" s="20">
        <v>4.76216050907734E-2</v>
      </c>
      <c r="E64" s="20">
        <v>0.40565402193014927</v>
      </c>
      <c r="F64" s="20">
        <v>0.490203811311473</v>
      </c>
      <c r="G64" s="20">
        <v>0.59248556495301752</v>
      </c>
      <c r="H64" s="20">
        <v>1.0433395512746215</v>
      </c>
      <c r="I64" s="20">
        <v>1.4307558971249472</v>
      </c>
      <c r="J64" s="20">
        <v>1.9885771016949356</v>
      </c>
      <c r="K64" s="20">
        <v>2.3684565984476622</v>
      </c>
      <c r="L64" s="20">
        <v>2.7598195713532556</v>
      </c>
      <c r="M64" s="20">
        <v>3.3236231352685444</v>
      </c>
      <c r="N64" s="20">
        <v>3.485757403342491</v>
      </c>
    </row>
    <row r="65" spans="1:14" x14ac:dyDescent="0.3">
      <c r="A65" s="19">
        <v>41820</v>
      </c>
      <c r="B65" s="20">
        <v>-0.51696491568380543</v>
      </c>
      <c r="C65" s="20">
        <v>-0.43719824597699231</v>
      </c>
      <c r="D65" s="20">
        <v>0.32743193471034632</v>
      </c>
      <c r="E65" s="20">
        <v>0.31259872365496949</v>
      </c>
      <c r="F65" s="20">
        <v>0.48552301610652776</v>
      </c>
      <c r="G65" s="20">
        <v>0.56765508667943065</v>
      </c>
      <c r="H65" s="20">
        <v>1.0163488598918025</v>
      </c>
      <c r="I65" s="20">
        <v>1.4199120586318303</v>
      </c>
      <c r="J65" s="20">
        <v>1.9992386831492435</v>
      </c>
      <c r="K65" s="20">
        <v>2.3949325524211926</v>
      </c>
      <c r="L65" s="20">
        <v>2.8120230069952479</v>
      </c>
      <c r="M65" s="20">
        <v>3.4527250606597688</v>
      </c>
      <c r="N65" s="20">
        <v>3.6202805586343647</v>
      </c>
    </row>
    <row r="66" spans="1:14" x14ac:dyDescent="0.3">
      <c r="A66" s="19">
        <v>41789</v>
      </c>
      <c r="B66" s="20">
        <v>-0.17169414561636254</v>
      </c>
      <c r="C66" s="20">
        <v>-0.27161721625347257</v>
      </c>
      <c r="D66" s="20">
        <v>0.1926513733593278</v>
      </c>
      <c r="E66" s="20">
        <v>0.30570435662806</v>
      </c>
      <c r="F66" s="20">
        <v>0.32659511094436139</v>
      </c>
      <c r="G66" s="20">
        <v>0.38333533738473857</v>
      </c>
      <c r="H66" s="20">
        <v>0.77898889107646552</v>
      </c>
      <c r="I66" s="20">
        <v>1.1831285816151167</v>
      </c>
      <c r="J66" s="20">
        <v>1.8037564469137144</v>
      </c>
      <c r="K66" s="20">
        <v>2.2414197419870043</v>
      </c>
      <c r="L66" s="20">
        <v>2.7028671367479649</v>
      </c>
      <c r="M66" s="20">
        <v>3.412124919171736</v>
      </c>
      <c r="N66" s="20">
        <v>3.5951093557009828</v>
      </c>
    </row>
    <row r="67" spans="1:14" x14ac:dyDescent="0.3">
      <c r="A67" s="19">
        <v>41759</v>
      </c>
      <c r="B67" s="20">
        <v>0.1059973790194334</v>
      </c>
      <c r="C67" s="20">
        <v>-0.16010368284288068</v>
      </c>
      <c r="D67" s="20">
        <v>0.25578168078425878</v>
      </c>
      <c r="E67" s="20">
        <v>0.31262778877118952</v>
      </c>
      <c r="F67" s="20">
        <v>0.31601208963323318</v>
      </c>
      <c r="G67" s="20">
        <v>0.36448591560405114</v>
      </c>
      <c r="H67" s="20">
        <v>0.76914524237730075</v>
      </c>
      <c r="I67" s="20">
        <v>1.1998986765492881</v>
      </c>
      <c r="J67" s="20">
        <v>1.8618049601039757</v>
      </c>
      <c r="K67" s="20">
        <v>2.3253595819088093</v>
      </c>
      <c r="L67" s="20">
        <v>2.8077516663711402</v>
      </c>
      <c r="M67" s="20">
        <v>3.4997000313980715</v>
      </c>
      <c r="N67" s="20">
        <v>3.7027288819517801</v>
      </c>
    </row>
    <row r="68" spans="1:14" x14ac:dyDescent="0.3">
      <c r="A68" s="19">
        <v>41729</v>
      </c>
      <c r="B68" s="20">
        <v>0.23345210942343153</v>
      </c>
      <c r="C68" s="20">
        <v>-1.8356081997979223E-2</v>
      </c>
      <c r="D68" s="20">
        <v>0.3201226453428816</v>
      </c>
      <c r="E68" s="20">
        <v>0.35214067512355368</v>
      </c>
      <c r="F68" s="20">
        <v>0.35215162136342143</v>
      </c>
      <c r="G68" s="20">
        <v>0.39125947527017424</v>
      </c>
      <c r="H68" s="20">
        <v>0.7601412021471462</v>
      </c>
      <c r="I68" s="20">
        <v>1.1857669043367129</v>
      </c>
      <c r="J68" s="20">
        <v>1.8748363452611874</v>
      </c>
      <c r="K68" s="20">
        <v>2.3678624853611128</v>
      </c>
      <c r="L68" s="20">
        <v>2.8686988186393085</v>
      </c>
      <c r="M68" s="20">
        <v>3.5518257508825011</v>
      </c>
      <c r="N68" s="20">
        <v>3.7638815242072972</v>
      </c>
    </row>
    <row r="69" spans="1:14" x14ac:dyDescent="0.3">
      <c r="A69" s="19">
        <v>41698</v>
      </c>
      <c r="B69" s="20">
        <v>0.52007256274442115</v>
      </c>
      <c r="C69" s="20">
        <v>0.16958484612462044</v>
      </c>
      <c r="D69" s="20">
        <v>0.37503171698891102</v>
      </c>
      <c r="E69" s="20">
        <v>0.31812346314116347</v>
      </c>
      <c r="F69" s="20">
        <v>0.32007920131056744</v>
      </c>
      <c r="G69" s="20">
        <v>0.34133716019434296</v>
      </c>
      <c r="H69" s="20">
        <v>0.65619034884512673</v>
      </c>
      <c r="I69" s="20">
        <v>1.0740257947523004</v>
      </c>
      <c r="J69" s="20">
        <v>1.8002204098457544</v>
      </c>
      <c r="K69" s="20">
        <v>2.3297344788258725</v>
      </c>
      <c r="L69" s="20">
        <v>2.8560954938506318</v>
      </c>
      <c r="M69" s="20">
        <v>3.5488970460651856</v>
      </c>
      <c r="N69" s="20">
        <v>3.7721236531341167</v>
      </c>
    </row>
    <row r="70" spans="1:14" x14ac:dyDescent="0.3">
      <c r="A70" s="19">
        <v>41670</v>
      </c>
      <c r="B70" s="20">
        <v>0.74170977668033622</v>
      </c>
      <c r="C70" s="20">
        <v>0.31224135999553837</v>
      </c>
      <c r="D70" s="20">
        <v>0.44773000250552231</v>
      </c>
      <c r="E70" s="20">
        <v>0.32</v>
      </c>
      <c r="F70" s="20">
        <v>0.33744900756798335</v>
      </c>
      <c r="G70" s="20">
        <v>0.34896467601966075</v>
      </c>
      <c r="H70" s="20">
        <v>0.64001286174362215</v>
      </c>
      <c r="I70" s="20">
        <v>1.0539066358469438</v>
      </c>
      <c r="J70" s="20">
        <v>1.7838487883559959</v>
      </c>
      <c r="K70" s="20">
        <v>2.3119652158370805</v>
      </c>
      <c r="L70" s="20">
        <v>2.8346645496760607</v>
      </c>
      <c r="M70" s="20">
        <v>3.5530914288757245</v>
      </c>
      <c r="N70" s="20">
        <v>3.7680387604610917</v>
      </c>
    </row>
    <row r="71" spans="1:14" x14ac:dyDescent="0.3">
      <c r="A71" s="19">
        <v>41639</v>
      </c>
      <c r="B71" s="20">
        <v>3.1336035683206882</v>
      </c>
      <c r="C71" s="20">
        <v>0.14622981911212141</v>
      </c>
      <c r="D71" s="20">
        <v>0.35480478306306718</v>
      </c>
      <c r="E71" s="20">
        <v>0.3686707748641147</v>
      </c>
      <c r="F71" s="20">
        <v>0.34817817425785424</v>
      </c>
      <c r="G71" s="20">
        <v>0.37374806775517955</v>
      </c>
      <c r="H71" s="20">
        <v>0.71643175038743878</v>
      </c>
      <c r="I71" s="20">
        <v>1.181448189910967</v>
      </c>
      <c r="J71" s="20">
        <v>1.9963396018512836</v>
      </c>
      <c r="K71" s="20">
        <v>2.5852246641056915</v>
      </c>
      <c r="L71" s="20">
        <v>3.1570881993940176</v>
      </c>
      <c r="M71" s="20">
        <v>3.7315249206527086</v>
      </c>
      <c r="N71" s="20">
        <v>4.0168002606367512</v>
      </c>
    </row>
    <row r="72" spans="1:14" x14ac:dyDescent="0.3">
      <c r="A72" s="19">
        <v>41607</v>
      </c>
      <c r="B72" s="20">
        <v>0.60113512796453528</v>
      </c>
      <c r="C72" s="20">
        <v>0.46470942616069344</v>
      </c>
      <c r="D72" s="20">
        <v>0.44221405471620756</v>
      </c>
      <c r="E72" s="20">
        <v>0.36312402639514196</v>
      </c>
      <c r="F72" s="20">
        <v>0.35123878740031295</v>
      </c>
      <c r="G72" s="20">
        <v>0.34774332369710448</v>
      </c>
      <c r="H72" s="20">
        <v>0.53994517906617046</v>
      </c>
      <c r="I72" s="20">
        <v>0.89994121552191719</v>
      </c>
      <c r="J72" s="20">
        <v>1.6363902771470016</v>
      </c>
      <c r="K72" s="20">
        <v>2.2389022342010385</v>
      </c>
      <c r="L72" s="20">
        <v>2.8775739305811272</v>
      </c>
      <c r="M72" s="20">
        <v>3.6514526624180448</v>
      </c>
      <c r="N72" s="20">
        <v>3.9494124418775551</v>
      </c>
    </row>
    <row r="73" spans="1:14" x14ac:dyDescent="0.3">
      <c r="A73" s="19">
        <v>41578</v>
      </c>
      <c r="B73" s="20">
        <v>0.39639668881361656</v>
      </c>
      <c r="C73" s="20">
        <v>0.33808876755557282</v>
      </c>
      <c r="D73" s="20">
        <v>0.35059642949303449</v>
      </c>
      <c r="E73" s="20">
        <v>0.31456947844859595</v>
      </c>
      <c r="F73" s="20">
        <v>0.31085548170390354</v>
      </c>
      <c r="G73" s="20">
        <v>0.31285908491232173</v>
      </c>
      <c r="H73" s="20">
        <v>0.49352999731932107</v>
      </c>
      <c r="I73" s="20">
        <v>0.82735859108445098</v>
      </c>
      <c r="J73" s="20">
        <v>1.5161060995222309</v>
      </c>
      <c r="K73" s="20">
        <v>2.088080968331842</v>
      </c>
      <c r="L73" s="20">
        <v>2.704520217689466</v>
      </c>
      <c r="M73" s="20">
        <v>3.4941055562178427</v>
      </c>
      <c r="N73" s="20">
        <v>3.7723101417645006</v>
      </c>
    </row>
    <row r="74" spans="1:14" x14ac:dyDescent="0.3">
      <c r="A74" s="19">
        <v>41547</v>
      </c>
      <c r="B74" s="20">
        <v>0.67279353510605133</v>
      </c>
      <c r="C74" s="20">
        <v>0.41258999076766273</v>
      </c>
      <c r="D74" s="20">
        <v>0.42156589948730561</v>
      </c>
      <c r="E74" s="20">
        <v>0.3403694131870057</v>
      </c>
      <c r="F74" s="20">
        <v>0.31901001682786551</v>
      </c>
      <c r="G74" s="20">
        <v>0.31737675142999366</v>
      </c>
      <c r="H74" s="20">
        <v>0.50958075218905052</v>
      </c>
      <c r="I74" s="20">
        <v>0.8553658941425818</v>
      </c>
      <c r="J74" s="20">
        <v>1.5552415356020266</v>
      </c>
      <c r="K74" s="20">
        <v>2.1323602457343092</v>
      </c>
      <c r="L74" s="20">
        <v>2.7591226899635561</v>
      </c>
      <c r="M74" s="20">
        <v>3.5436232963710124</v>
      </c>
      <c r="N74" s="20">
        <v>3.8345971300402812</v>
      </c>
    </row>
    <row r="75" spans="1:14" x14ac:dyDescent="0.3">
      <c r="A75" s="19">
        <v>41516</v>
      </c>
      <c r="B75" s="20">
        <v>1.0096911262626551</v>
      </c>
      <c r="C75" s="20">
        <v>0.58044692919465324</v>
      </c>
      <c r="D75" s="20">
        <v>0.50785502089232915</v>
      </c>
      <c r="E75" s="20">
        <v>0.35177730816971375</v>
      </c>
      <c r="F75" s="20">
        <v>0.3166015947775967</v>
      </c>
      <c r="G75" s="20">
        <v>0.30240228409025477</v>
      </c>
      <c r="H75" s="20">
        <v>0.47464518804829597</v>
      </c>
      <c r="I75" s="20">
        <v>0.82938310298600493</v>
      </c>
      <c r="J75" s="20">
        <v>1.5695242175880979</v>
      </c>
      <c r="K75" s="20">
        <v>2.1780976643228827</v>
      </c>
      <c r="L75" s="20">
        <v>2.8293266226424052</v>
      </c>
      <c r="M75" s="20">
        <v>3.6370456905399982</v>
      </c>
      <c r="N75" s="20">
        <v>3.9388808225859466</v>
      </c>
    </row>
    <row r="76" spans="1:14" x14ac:dyDescent="0.3">
      <c r="A76" s="19">
        <v>41486</v>
      </c>
      <c r="B76" s="20">
        <v>1.4019125476314773</v>
      </c>
      <c r="C76" s="20">
        <v>0.8228830269532742</v>
      </c>
      <c r="D76" s="20">
        <v>0.59474185868302354</v>
      </c>
      <c r="E76" s="20">
        <v>0.34477730816971375</v>
      </c>
      <c r="F76" s="20">
        <v>0.29461830609569711</v>
      </c>
      <c r="G76" s="20">
        <v>0.25886580307724233</v>
      </c>
      <c r="H76" s="20">
        <v>0.33410052321995942</v>
      </c>
      <c r="I76" s="20">
        <v>0.60023285416853633</v>
      </c>
      <c r="J76" s="20">
        <v>1.2520878128195057</v>
      </c>
      <c r="K76" s="20">
        <v>1.8584628033071424</v>
      </c>
      <c r="L76" s="20">
        <v>2.5581274578303304</v>
      </c>
      <c r="M76" s="20">
        <v>3.5382981370844329</v>
      </c>
      <c r="N76" s="20">
        <v>3.8420354161110719</v>
      </c>
    </row>
    <row r="77" spans="1:14" x14ac:dyDescent="0.3">
      <c r="A77" s="19">
        <v>41453</v>
      </c>
      <c r="B77" s="20">
        <v>2.6248887352852557</v>
      </c>
      <c r="C77" s="20">
        <v>0.52861356024776662</v>
      </c>
      <c r="D77" s="20">
        <v>0.346301917080029</v>
      </c>
      <c r="E77" s="20">
        <v>0.32144078967352524</v>
      </c>
      <c r="F77" s="20">
        <v>0.29165430392058395</v>
      </c>
      <c r="G77" s="20">
        <v>0.27907961345456345</v>
      </c>
      <c r="H77" s="20">
        <v>0.42384305201956907</v>
      </c>
      <c r="I77" s="20">
        <v>0.72855819210410155</v>
      </c>
      <c r="J77" s="20">
        <v>1.3980426464641893</v>
      </c>
      <c r="K77" s="20">
        <v>1.9768323793773666</v>
      </c>
      <c r="L77" s="20">
        <v>2.617065189837736</v>
      </c>
      <c r="M77" s="20">
        <v>3.5336368601261077</v>
      </c>
      <c r="N77" s="20">
        <v>3.7982182721653186</v>
      </c>
    </row>
    <row r="78" spans="1:14" x14ac:dyDescent="0.3">
      <c r="A78" s="19">
        <v>41425</v>
      </c>
      <c r="B78" s="20">
        <v>0.48208672049723411</v>
      </c>
      <c r="C78" s="20">
        <v>0.45605317468078982</v>
      </c>
      <c r="D78" s="20">
        <v>0.37532620816595719</v>
      </c>
      <c r="E78" s="20">
        <v>0.32424198125901121</v>
      </c>
      <c r="F78" s="20">
        <v>0.31756900060589865</v>
      </c>
      <c r="G78" s="20">
        <v>0.30776130136856494</v>
      </c>
      <c r="H78" s="20">
        <v>0.35747813691595204</v>
      </c>
      <c r="I78" s="20">
        <v>0.53478503542183031</v>
      </c>
      <c r="J78" s="20">
        <v>1.0237062305501325</v>
      </c>
      <c r="K78" s="20">
        <v>1.5256630684710857</v>
      </c>
      <c r="L78" s="20">
        <v>2.1633971030392098</v>
      </c>
      <c r="M78" s="20">
        <v>3.2631233314683974</v>
      </c>
      <c r="N78" s="20">
        <v>3.5064886836290543</v>
      </c>
    </row>
    <row r="79" spans="1:14" x14ac:dyDescent="0.3">
      <c r="A79" s="19">
        <v>41394</v>
      </c>
      <c r="B79" s="20">
        <v>0.54560324094456358</v>
      </c>
      <c r="C79" s="20">
        <v>0.4896235921679461</v>
      </c>
      <c r="D79" s="20">
        <v>0.32645429503720169</v>
      </c>
      <c r="E79" s="20">
        <v>0.24621971978099708</v>
      </c>
      <c r="F79" s="20">
        <v>0.23142351960841048</v>
      </c>
      <c r="G79" s="20">
        <v>0.21105683278103735</v>
      </c>
      <c r="H79" s="20">
        <v>0.20302117862907335</v>
      </c>
      <c r="I79" s="20">
        <v>0.32464535748888473</v>
      </c>
      <c r="J79" s="20">
        <v>0.73428532650432154</v>
      </c>
      <c r="K79" s="20">
        <v>1.1877737794808936</v>
      </c>
      <c r="L79" s="20">
        <v>1.7922296734489584</v>
      </c>
      <c r="M79" s="20">
        <v>2.9540578998090448</v>
      </c>
      <c r="N79" s="20">
        <v>3.1628822253643096</v>
      </c>
    </row>
    <row r="80" spans="1:14" x14ac:dyDescent="0.3">
      <c r="A80" s="19">
        <v>41361</v>
      </c>
      <c r="B80" s="20">
        <v>0.35690163383491169</v>
      </c>
      <c r="C80" s="20">
        <v>0.38067909002574457</v>
      </c>
      <c r="D80" s="20">
        <v>0.24349855002291226</v>
      </c>
      <c r="E80" s="20">
        <v>0.19514631560603271</v>
      </c>
      <c r="F80" s="20">
        <v>0.18860488889158608</v>
      </c>
      <c r="G80" s="20">
        <v>0.17254108229965451</v>
      </c>
      <c r="H80" s="20">
        <v>0.17075526290071671</v>
      </c>
      <c r="I80" s="20">
        <v>0.30603345543514793</v>
      </c>
      <c r="J80" s="20">
        <v>0.75613592697923726</v>
      </c>
      <c r="K80" s="20">
        <v>1.2493262669572951</v>
      </c>
      <c r="L80" s="20">
        <v>1.9005627197929829</v>
      </c>
      <c r="M80" s="20">
        <v>3.1042612333971835</v>
      </c>
      <c r="N80" s="20">
        <v>3.3408173080652821</v>
      </c>
    </row>
    <row r="81" spans="1:14" x14ac:dyDescent="0.3">
      <c r="A81" s="19">
        <v>41333</v>
      </c>
      <c r="B81" s="20">
        <v>1.2036011245589926</v>
      </c>
      <c r="C81" s="20">
        <v>0.76609900340135617</v>
      </c>
      <c r="D81" s="20">
        <v>0.51050044284098162</v>
      </c>
      <c r="E81" s="20">
        <v>0.30972829986038519</v>
      </c>
      <c r="F81" s="20">
        <v>0.25158502954150247</v>
      </c>
      <c r="G81" s="20">
        <v>0.21424375842118784</v>
      </c>
      <c r="H81" s="20">
        <v>0.21859390891192029</v>
      </c>
      <c r="I81" s="20">
        <v>0.39307837266310347</v>
      </c>
      <c r="J81" s="20">
        <v>0.92028074249762337</v>
      </c>
      <c r="K81" s="20">
        <v>1.4576282153554643</v>
      </c>
      <c r="L81" s="20">
        <v>2.1117333256696424</v>
      </c>
      <c r="M81" s="20">
        <v>3.2549518067201291</v>
      </c>
      <c r="N81" s="20">
        <v>3.4875872820395264</v>
      </c>
    </row>
    <row r="82" spans="1:14" x14ac:dyDescent="0.3">
      <c r="A82" s="19">
        <v>41305</v>
      </c>
      <c r="B82" s="20">
        <v>0.69117686819621904</v>
      </c>
      <c r="C82" s="20">
        <v>0.49600180440778202</v>
      </c>
      <c r="D82" s="20">
        <v>0.42614380190169288</v>
      </c>
      <c r="E82" s="20">
        <v>0.36940340787110121</v>
      </c>
      <c r="F82" s="20">
        <v>0.32565915083150437</v>
      </c>
      <c r="G82" s="20">
        <v>0.31462624090312441</v>
      </c>
      <c r="H82" s="20">
        <v>0.37724824149580055</v>
      </c>
      <c r="I82" s="20">
        <v>0.5685338508178488</v>
      </c>
      <c r="J82" s="20">
        <v>1.0798427023916954</v>
      </c>
      <c r="K82" s="20">
        <v>1.5799645234855302</v>
      </c>
      <c r="L82" s="20">
        <v>2.188291804472378</v>
      </c>
      <c r="M82" s="20">
        <v>3.2986140414779372</v>
      </c>
      <c r="N82" s="20">
        <v>3.5052282205211953</v>
      </c>
    </row>
    <row r="83" spans="1:14" x14ac:dyDescent="0.3">
      <c r="A83" s="19">
        <v>41274</v>
      </c>
      <c r="B83" s="20">
        <v>0.46947479583332558</v>
      </c>
      <c r="C83" s="20">
        <v>0.46748277877089844</v>
      </c>
      <c r="D83" s="20">
        <v>0.46216154229888839</v>
      </c>
      <c r="E83" s="20">
        <v>0.42524922318998609</v>
      </c>
      <c r="F83" s="20">
        <v>0.37713492493503631</v>
      </c>
      <c r="G83" s="20">
        <v>0.33666969409557868</v>
      </c>
      <c r="H83" s="20">
        <v>0.31522000128752353</v>
      </c>
      <c r="I83" s="20">
        <v>0.45834676944497005</v>
      </c>
      <c r="J83" s="20">
        <v>0.89434664214982418</v>
      </c>
      <c r="K83" s="20">
        <v>1.3333831329872434</v>
      </c>
      <c r="L83" s="20">
        <v>1.8876216632922582</v>
      </c>
      <c r="M83" s="20">
        <v>3.0296089943131745</v>
      </c>
      <c r="N83" s="20">
        <v>3.1912292816229799</v>
      </c>
    </row>
    <row r="84" spans="1:14" x14ac:dyDescent="0.3">
      <c r="A84" s="19">
        <v>41243</v>
      </c>
      <c r="B84" s="20">
        <v>0.43375664127660635</v>
      </c>
      <c r="C84" s="20">
        <v>0.41004888134255096</v>
      </c>
      <c r="D84" s="20">
        <v>0.40214290661092145</v>
      </c>
      <c r="E84" s="20">
        <v>0.39641458187418926</v>
      </c>
      <c r="F84" s="20">
        <v>0.37087119208143349</v>
      </c>
      <c r="G84" s="20">
        <v>0.33828435742067914</v>
      </c>
      <c r="H84" s="20">
        <v>0.31383901392918317</v>
      </c>
      <c r="I84" s="20">
        <v>0.43750180881138495</v>
      </c>
      <c r="J84" s="20">
        <v>0.83459028786568568</v>
      </c>
      <c r="K84" s="20">
        <v>1.2510144523357034</v>
      </c>
      <c r="L84" s="20">
        <v>1.7969333806375354</v>
      </c>
      <c r="M84" s="20">
        <v>2.9595314319174015</v>
      </c>
      <c r="N84" s="20">
        <v>3.115409473770355</v>
      </c>
    </row>
    <row r="85" spans="1:14" x14ac:dyDescent="0.3">
      <c r="A85" s="19">
        <v>41213</v>
      </c>
      <c r="B85" s="20">
        <v>0.43176560022634358</v>
      </c>
      <c r="C85" s="20">
        <v>0.41132179899784982</v>
      </c>
      <c r="D85" s="20">
        <v>0.39438760127650679</v>
      </c>
      <c r="E85" s="20">
        <v>0.37366038024145981</v>
      </c>
      <c r="F85" s="20">
        <v>0.3460502512334892</v>
      </c>
      <c r="G85" s="20">
        <v>0.30570748885304061</v>
      </c>
      <c r="H85" s="20">
        <v>0.25939063864537187</v>
      </c>
      <c r="I85" s="20">
        <v>0.38768623602401581</v>
      </c>
      <c r="J85" s="20">
        <v>0.82514781194829112</v>
      </c>
      <c r="K85" s="20">
        <v>1.2866187616966103</v>
      </c>
      <c r="L85" s="20">
        <v>1.8749019328808778</v>
      </c>
      <c r="M85" s="20">
        <v>3.0229437899800238</v>
      </c>
      <c r="N85" s="20">
        <v>3.2103509607731326</v>
      </c>
    </row>
    <row r="86" spans="1:14" x14ac:dyDescent="0.3">
      <c r="A86" s="19">
        <v>41180</v>
      </c>
      <c r="B86" s="20">
        <v>0.46769187005743018</v>
      </c>
      <c r="C86" s="20">
        <v>0.44886557694136853</v>
      </c>
      <c r="D86" s="20">
        <v>0.42700906436757446</v>
      </c>
      <c r="E86" s="20">
        <v>0.3827397084836815</v>
      </c>
      <c r="F86" s="20">
        <v>0.33812811095902323</v>
      </c>
      <c r="G86" s="20">
        <v>0.28252472482997787</v>
      </c>
      <c r="H86" s="20">
        <v>0.19164323099212258</v>
      </c>
      <c r="I86" s="20">
        <v>0.29641105505156301</v>
      </c>
      <c r="J86" s="20">
        <v>0.69852099900973097</v>
      </c>
      <c r="K86" s="20">
        <v>1.1348057704464347</v>
      </c>
      <c r="L86" s="20">
        <v>1.7105471366171199</v>
      </c>
      <c r="M86" s="20">
        <v>2.9605170844930151</v>
      </c>
      <c r="N86" s="20">
        <v>3.1163160784881665</v>
      </c>
    </row>
    <row r="87" spans="1:14" x14ac:dyDescent="0.3">
      <c r="A87" s="19">
        <v>41152</v>
      </c>
      <c r="B87" s="20">
        <v>0.44977264680868972</v>
      </c>
      <c r="C87" s="20">
        <v>0.43950918765298791</v>
      </c>
      <c r="D87" s="20">
        <v>0.4177349385253995</v>
      </c>
      <c r="E87" s="20">
        <v>0.35464308615893736</v>
      </c>
      <c r="F87" s="20">
        <v>0.28828647332128965</v>
      </c>
      <c r="G87" s="20">
        <v>0.21330555996791248</v>
      </c>
      <c r="H87" s="20">
        <v>7.0021704887126959E-2</v>
      </c>
      <c r="I87" s="20">
        <v>0.16150389718200789</v>
      </c>
      <c r="J87" s="20">
        <v>0.57853851139790136</v>
      </c>
      <c r="K87" s="20">
        <v>1.0371586692442183</v>
      </c>
      <c r="L87" s="20">
        <v>1.6235841909911113</v>
      </c>
      <c r="M87" s="20">
        <v>2.809779275136512</v>
      </c>
      <c r="N87" s="20">
        <v>2.9799741484053746</v>
      </c>
    </row>
    <row r="88" spans="1:14" x14ac:dyDescent="0.3">
      <c r="A88" s="19">
        <v>41121</v>
      </c>
      <c r="B88" s="20">
        <v>0.46059971386563725</v>
      </c>
      <c r="C88" s="20">
        <v>0.44673633807156682</v>
      </c>
      <c r="D88" s="20">
        <v>0.4208977721839241</v>
      </c>
      <c r="E88" s="20">
        <v>0.33200138427687842</v>
      </c>
      <c r="F88" s="20">
        <v>0.24943819608116374</v>
      </c>
      <c r="G88" s="20">
        <v>0.17712317361705068</v>
      </c>
      <c r="H88" s="20">
        <v>6.6102547846346435E-2</v>
      </c>
      <c r="I88" s="20">
        <v>0.16556448383292449</v>
      </c>
      <c r="J88" s="20">
        <v>0.57210247522475677</v>
      </c>
      <c r="K88" s="20">
        <v>1.0211702157942548</v>
      </c>
      <c r="L88" s="20">
        <v>1.6110983923304794</v>
      </c>
      <c r="M88" s="20">
        <v>2.7977635376533283</v>
      </c>
      <c r="N88" s="20">
        <v>2.9794806789833355</v>
      </c>
    </row>
    <row r="89" spans="1:14" x14ac:dyDescent="0.3">
      <c r="A89" s="19">
        <v>41089</v>
      </c>
      <c r="B89" s="20">
        <v>0.48146347030211106</v>
      </c>
      <c r="C89" s="20">
        <v>0.4792223108385722</v>
      </c>
      <c r="D89" s="20">
        <v>0.47251634550674659</v>
      </c>
      <c r="E89" s="20">
        <v>0.42869223055072764</v>
      </c>
      <c r="F89" s="20">
        <v>0.37043383202933483</v>
      </c>
      <c r="G89" s="20">
        <v>0.3184362231015852</v>
      </c>
      <c r="H89" s="20">
        <v>0.27031529403622678</v>
      </c>
      <c r="I89" s="20">
        <v>0.40014206481590103</v>
      </c>
      <c r="J89" s="20">
        <v>0.82968786579367182</v>
      </c>
      <c r="K89" s="20">
        <v>1.2847046251370886</v>
      </c>
      <c r="L89" s="20">
        <v>1.8650592516204818</v>
      </c>
      <c r="M89" s="20">
        <v>2.9801516058434117</v>
      </c>
      <c r="N89" s="20">
        <v>3.1680351413827972</v>
      </c>
    </row>
    <row r="90" spans="1:14" x14ac:dyDescent="0.3">
      <c r="A90" s="19">
        <v>41060</v>
      </c>
      <c r="B90" s="20">
        <v>0.4756050832319475</v>
      </c>
      <c r="C90" s="20">
        <v>0.48449054934734542</v>
      </c>
      <c r="D90" s="20">
        <v>0.48841650246464241</v>
      </c>
      <c r="E90" s="20">
        <v>0.4587824482107446</v>
      </c>
      <c r="F90" s="20">
        <v>0.39190528138504904</v>
      </c>
      <c r="G90" s="20">
        <v>0.32432654238590269</v>
      </c>
      <c r="H90" s="20">
        <v>0.22484868094222818</v>
      </c>
      <c r="I90" s="20">
        <v>0.31661401416210938</v>
      </c>
      <c r="J90" s="20">
        <v>0.68423541497578289</v>
      </c>
      <c r="K90" s="20">
        <v>1.1026368952645647</v>
      </c>
      <c r="L90" s="20">
        <v>1.6780669242892206</v>
      </c>
      <c r="M90" s="20">
        <v>2.9031289040055808</v>
      </c>
      <c r="N90" s="20">
        <v>3.074160833245021</v>
      </c>
    </row>
    <row r="91" spans="1:14" x14ac:dyDescent="0.3">
      <c r="A91" s="19">
        <v>41029</v>
      </c>
      <c r="B91" s="20">
        <v>0.47720048942328291</v>
      </c>
      <c r="C91" s="20">
        <v>0.49600140987714875</v>
      </c>
      <c r="D91" s="20">
        <v>0.51242766123460226</v>
      </c>
      <c r="E91" s="20">
        <v>0.51727815114605036</v>
      </c>
      <c r="F91" s="20">
        <v>0.48037302242123836</v>
      </c>
      <c r="G91" s="20">
        <v>0.44020529210340387</v>
      </c>
      <c r="H91" s="20">
        <v>0.43857663022366805</v>
      </c>
      <c r="I91" s="20">
        <v>0.6132256783404173</v>
      </c>
      <c r="J91" s="20">
        <v>1.1064730084794103</v>
      </c>
      <c r="K91" s="20">
        <v>1.6000970935485814</v>
      </c>
      <c r="L91" s="20">
        <v>2.2225160917401512</v>
      </c>
      <c r="M91" s="20">
        <v>3.3693005834137084</v>
      </c>
      <c r="N91" s="20">
        <v>3.5876482426053689</v>
      </c>
    </row>
    <row r="92" spans="1:14" x14ac:dyDescent="0.3">
      <c r="A92" s="19">
        <v>40998</v>
      </c>
      <c r="B92" s="20">
        <v>0.48390363113181128</v>
      </c>
      <c r="C92" s="20">
        <v>0.50050955217366444</v>
      </c>
      <c r="D92" s="20">
        <v>0.52074507033574025</v>
      </c>
      <c r="E92" s="20">
        <v>0.53517908884877552</v>
      </c>
      <c r="F92" s="20">
        <v>0.49772175765428073</v>
      </c>
      <c r="G92" s="20">
        <v>0.45062213338333074</v>
      </c>
      <c r="H92" s="20">
        <v>0.40406430779593905</v>
      </c>
      <c r="I92" s="20">
        <v>0.55411498640306311</v>
      </c>
      <c r="J92" s="20">
        <v>1.0638736417249328</v>
      </c>
      <c r="K92" s="20">
        <v>1.6121151042112454</v>
      </c>
      <c r="L92" s="20">
        <v>2.3025730239641975</v>
      </c>
      <c r="M92" s="20">
        <v>3.4265032427023527</v>
      </c>
      <c r="N92" s="20">
        <v>3.7009111603447682</v>
      </c>
    </row>
    <row r="93" spans="1:14" x14ac:dyDescent="0.3">
      <c r="A93" s="19">
        <v>40968</v>
      </c>
      <c r="B93" s="20">
        <v>0.47540512924295497</v>
      </c>
      <c r="C93" s="20">
        <v>0.46533044142028801</v>
      </c>
      <c r="D93" s="20">
        <v>0.47678332736360401</v>
      </c>
      <c r="E93" s="20">
        <v>0.50923659714033376</v>
      </c>
      <c r="F93" s="20">
        <v>0.4883631111754595</v>
      </c>
      <c r="G93" s="20">
        <v>0.44559033933614411</v>
      </c>
      <c r="H93" s="20">
        <v>0.38294988579191752</v>
      </c>
      <c r="I93" s="20">
        <v>0.50969325243129149</v>
      </c>
      <c r="J93" s="20">
        <v>1.0009795381025255</v>
      </c>
      <c r="K93" s="20">
        <v>1.558298056972552</v>
      </c>
      <c r="L93" s="20">
        <v>2.2581539247446254</v>
      </c>
      <c r="M93" s="20">
        <v>3.2967237058780858</v>
      </c>
      <c r="N93" s="20">
        <v>3.5936347898123606</v>
      </c>
    </row>
    <row r="94" spans="1:14" x14ac:dyDescent="0.3">
      <c r="A94" s="19">
        <v>40939</v>
      </c>
      <c r="B94" s="20">
        <v>0.47924846324003023</v>
      </c>
      <c r="C94" s="20">
        <v>0.46739520791018785</v>
      </c>
      <c r="D94" s="20">
        <v>0.46376097778405395</v>
      </c>
      <c r="E94" s="20">
        <v>0.47596163607233238</v>
      </c>
      <c r="F94" s="20">
        <v>0.46110503045842333</v>
      </c>
      <c r="G94" s="20">
        <v>0.41983182261914398</v>
      </c>
      <c r="H94" s="20">
        <v>0.34357760003284188</v>
      </c>
      <c r="I94" s="20">
        <v>0.4705726418922988</v>
      </c>
      <c r="J94" s="20">
        <v>0.9543808352809664</v>
      </c>
      <c r="K94" s="20">
        <v>1.4723577530178902</v>
      </c>
      <c r="L94" s="20">
        <v>2.0983195295746748</v>
      </c>
      <c r="M94" s="20">
        <v>3.018940499744668</v>
      </c>
      <c r="N94" s="20">
        <v>3.280487446990175</v>
      </c>
    </row>
    <row r="95" spans="1:14" x14ac:dyDescent="0.3">
      <c r="A95" s="19">
        <v>40907</v>
      </c>
      <c r="B95" s="20">
        <v>0.47622568971386769</v>
      </c>
      <c r="C95" s="20">
        <v>0.47200321068444168</v>
      </c>
      <c r="D95" s="20">
        <v>0.45665923971543237</v>
      </c>
      <c r="E95" s="20">
        <v>0.43429894940855118</v>
      </c>
      <c r="F95" s="20">
        <v>0.41411512845843279</v>
      </c>
      <c r="G95" s="20">
        <v>0.37553928141610782</v>
      </c>
      <c r="H95" s="20">
        <v>0.32754529384929271</v>
      </c>
      <c r="I95" s="20">
        <v>0.48712462113144889</v>
      </c>
      <c r="J95" s="20">
        <v>1.0009890312452261</v>
      </c>
      <c r="K95" s="20">
        <v>1.5101736694393406</v>
      </c>
      <c r="L95" s="20">
        <v>2.104979769683081</v>
      </c>
      <c r="M95" s="20">
        <v>3.045440149458833</v>
      </c>
      <c r="N95" s="20">
        <v>3.2739632738820132</v>
      </c>
    </row>
    <row r="96" spans="1:14" x14ac:dyDescent="0.3">
      <c r="A96" s="19">
        <v>40877</v>
      </c>
      <c r="B96" s="20">
        <v>0.4975087978563017</v>
      </c>
      <c r="C96" s="20">
        <v>0.47042566805479336</v>
      </c>
      <c r="D96" s="20">
        <v>0.46242441190849709</v>
      </c>
      <c r="E96" s="20">
        <v>0.48276919440846772</v>
      </c>
      <c r="F96" s="20">
        <v>0.48667440252812882</v>
      </c>
      <c r="G96" s="20">
        <v>0.46843793535923783</v>
      </c>
      <c r="H96" s="20">
        <v>0.4857922961166104</v>
      </c>
      <c r="I96" s="20">
        <v>0.68981999677145245</v>
      </c>
      <c r="J96" s="20">
        <v>1.2752043717069073</v>
      </c>
      <c r="K96" s="20">
        <v>1.8324224281246748</v>
      </c>
      <c r="L96" s="20">
        <v>2.42749734665112</v>
      </c>
      <c r="M96" s="20">
        <v>3.1294416630635959</v>
      </c>
      <c r="N96" s="20">
        <v>3.3907131798214585</v>
      </c>
    </row>
    <row r="97" spans="1:14" x14ac:dyDescent="0.3">
      <c r="A97" s="19">
        <v>40847</v>
      </c>
      <c r="B97" s="20">
        <v>0.54244759359173556</v>
      </c>
      <c r="C97" s="20">
        <v>0.53250132846341125</v>
      </c>
      <c r="D97" s="20">
        <v>0.5297500707086823</v>
      </c>
      <c r="E97" s="20">
        <v>0.54509478930180844</v>
      </c>
      <c r="F97" s="20">
        <v>0.54704660797041949</v>
      </c>
      <c r="G97" s="20">
        <v>0.53154782551582858</v>
      </c>
      <c r="H97" s="20">
        <v>0.57026560007649429</v>
      </c>
      <c r="I97" s="20">
        <v>0.78640718102464768</v>
      </c>
      <c r="J97" s="20">
        <v>1.3719319033760227</v>
      </c>
      <c r="K97" s="20">
        <v>1.931909080979946</v>
      </c>
      <c r="L97" s="20">
        <v>2.5642039587495669</v>
      </c>
      <c r="M97" s="20">
        <v>3.4276345694174282</v>
      </c>
      <c r="N97" s="20">
        <v>3.6931574323954082</v>
      </c>
    </row>
    <row r="98" spans="1:14" x14ac:dyDescent="0.3">
      <c r="A98" s="19">
        <v>40816</v>
      </c>
      <c r="B98" s="20">
        <v>0.54172472357650825</v>
      </c>
      <c r="C98" s="20">
        <v>0.53990363354790616</v>
      </c>
      <c r="D98" s="20">
        <v>0.5433371321850029</v>
      </c>
      <c r="E98" s="20">
        <v>0.56103926347249533</v>
      </c>
      <c r="F98" s="20">
        <v>0.5657052527952684</v>
      </c>
      <c r="G98" s="20">
        <v>0.55858058629472596</v>
      </c>
      <c r="H98" s="20">
        <v>0.6345292173122421</v>
      </c>
      <c r="I98" s="20">
        <v>0.85980754748459576</v>
      </c>
      <c r="J98" s="20">
        <v>1.4047762899942695</v>
      </c>
      <c r="K98" s="20">
        <v>1.9078269514395365</v>
      </c>
      <c r="L98" s="20">
        <v>2.5096132510911651</v>
      </c>
      <c r="M98" s="20">
        <v>3.5397220117587183</v>
      </c>
      <c r="N98" s="20">
        <v>3.763998912299392</v>
      </c>
    </row>
    <row r="99" spans="1:14" x14ac:dyDescent="0.3">
      <c r="A99" s="19">
        <v>40786</v>
      </c>
      <c r="B99" s="20">
        <v>0.54160780701321887</v>
      </c>
      <c r="C99" s="20">
        <v>0.52530017416861696</v>
      </c>
      <c r="D99" s="20">
        <v>0.52685296250831537</v>
      </c>
      <c r="E99" s="20">
        <v>0.55909396667230693</v>
      </c>
      <c r="F99" s="20">
        <v>0.57651066659600192</v>
      </c>
      <c r="G99" s="20">
        <v>0.58185429771585917</v>
      </c>
      <c r="H99" s="20">
        <v>0.70823566052856934</v>
      </c>
      <c r="I99" s="20">
        <v>0.98002971456808663</v>
      </c>
      <c r="J99" s="20">
        <v>1.6065164571053425</v>
      </c>
      <c r="K99" s="20">
        <v>2.1909209005870918</v>
      </c>
      <c r="L99" s="20">
        <v>2.9037650912340238</v>
      </c>
      <c r="M99" s="20">
        <v>4.0172856731159143</v>
      </c>
      <c r="N99" s="20">
        <v>4.322026221975122</v>
      </c>
    </row>
    <row r="100" spans="1:14" x14ac:dyDescent="0.3">
      <c r="A100" s="19">
        <v>40753</v>
      </c>
      <c r="B100" s="20">
        <v>0.54731608375336482</v>
      </c>
      <c r="C100" s="20">
        <v>0.53962525459507094</v>
      </c>
      <c r="D100" s="20">
        <v>0.53500792815000131</v>
      </c>
      <c r="E100" s="20">
        <v>0.5496517164313105</v>
      </c>
      <c r="F100" s="20">
        <v>0.57151994204095813</v>
      </c>
      <c r="G100" s="20">
        <v>0.58673949033647366</v>
      </c>
      <c r="H100" s="20">
        <v>0.74603552642142434</v>
      </c>
      <c r="I100" s="20">
        <v>1.0519227955001278</v>
      </c>
      <c r="J100" s="20">
        <v>1.7511539907593643</v>
      </c>
      <c r="K100" s="20">
        <v>2.4005377206271272</v>
      </c>
      <c r="L100" s="20">
        <v>3.1755482670332551</v>
      </c>
      <c r="M100" s="20">
        <v>4.2227212816063542</v>
      </c>
      <c r="N100" s="20">
        <v>4.5863761328254968</v>
      </c>
    </row>
    <row r="101" spans="1:14" x14ac:dyDescent="0.3">
      <c r="A101" s="19">
        <v>40724</v>
      </c>
      <c r="B101" s="20">
        <v>0.55343744992874389</v>
      </c>
      <c r="C101" s="20">
        <v>0.55302651585911411</v>
      </c>
      <c r="D101" s="20">
        <v>0.55112107497501905</v>
      </c>
      <c r="E101" s="20">
        <v>0.57657275492851456</v>
      </c>
      <c r="F101" s="20">
        <v>0.62709847090157966</v>
      </c>
      <c r="G101" s="20">
        <v>0.68025511621259194</v>
      </c>
      <c r="H101" s="20">
        <v>0.98056925425087715</v>
      </c>
      <c r="I101" s="20">
        <v>1.3866518058616981</v>
      </c>
      <c r="J101" s="20">
        <v>2.2036047373239693</v>
      </c>
      <c r="K101" s="20">
        <v>2.9016102076144681</v>
      </c>
      <c r="L101" s="20">
        <v>3.6665186339628582</v>
      </c>
      <c r="M101" s="20">
        <v>4.4963681229763157</v>
      </c>
      <c r="N101" s="20">
        <v>4.8842194408674917</v>
      </c>
    </row>
    <row r="102" spans="1:14" x14ac:dyDescent="0.3">
      <c r="A102" s="19">
        <v>40694</v>
      </c>
      <c r="B102" s="20">
        <v>0.5620775113166393</v>
      </c>
      <c r="C102" s="20">
        <v>0.5717367969269963</v>
      </c>
      <c r="D102" s="20">
        <v>0.56896732015053186</v>
      </c>
      <c r="E102" s="20">
        <v>0.58389449714814834</v>
      </c>
      <c r="F102" s="20">
        <v>0.63788335858041079</v>
      </c>
      <c r="G102" s="20">
        <v>0.70335727764609401</v>
      </c>
      <c r="H102" s="20">
        <v>1.0498093842277412</v>
      </c>
      <c r="I102" s="20">
        <v>1.4704843511103158</v>
      </c>
      <c r="J102" s="20">
        <v>2.2506869984144169</v>
      </c>
      <c r="K102" s="20">
        <v>2.8835081404673994</v>
      </c>
      <c r="L102" s="20">
        <v>3.5655053918251172</v>
      </c>
      <c r="M102" s="20">
        <v>4.3125488715686853</v>
      </c>
      <c r="N102" s="20">
        <v>4.6535220719967976</v>
      </c>
    </row>
    <row r="103" spans="1:14" x14ac:dyDescent="0.3">
      <c r="A103" s="19">
        <v>40661</v>
      </c>
      <c r="B103" s="20">
        <v>0.56843598755704638</v>
      </c>
      <c r="C103" s="20">
        <v>0.58740586379529114</v>
      </c>
      <c r="D103" s="20">
        <v>0.59041381101791623</v>
      </c>
      <c r="E103" s="20">
        <v>0.60648575037849994</v>
      </c>
      <c r="F103" s="20">
        <v>0.66437417275855759</v>
      </c>
      <c r="G103" s="20">
        <v>0.7484345599390646</v>
      </c>
      <c r="H103" s="20">
        <v>1.1790161689287066</v>
      </c>
      <c r="I103" s="20">
        <v>1.6445314776763686</v>
      </c>
      <c r="J103" s="20">
        <v>2.4533970951010828</v>
      </c>
      <c r="K103" s="20">
        <v>3.0764042538781493</v>
      </c>
      <c r="L103" s="20">
        <v>3.7116475135729154</v>
      </c>
      <c r="M103" s="20">
        <v>4.3434691204854357</v>
      </c>
      <c r="N103" s="20">
        <v>4.6605616018821454</v>
      </c>
    </row>
    <row r="104" spans="1:14" x14ac:dyDescent="0.3">
      <c r="A104" s="19">
        <v>40633</v>
      </c>
      <c r="B104" s="20">
        <v>0.56955117178450909</v>
      </c>
      <c r="C104" s="20">
        <v>0.59423040804993099</v>
      </c>
      <c r="D104" s="20">
        <v>0.62130962217826535</v>
      </c>
      <c r="E104" s="20">
        <v>0.72066480643290909</v>
      </c>
      <c r="F104" s="20">
        <v>0.82722575064882242</v>
      </c>
      <c r="G104" s="20">
        <v>0.93566886642384905</v>
      </c>
      <c r="H104" s="20">
        <v>1.3904979945597336</v>
      </c>
      <c r="I104" s="20">
        <v>1.8537680968637584</v>
      </c>
      <c r="J104" s="20">
        <v>2.6576599999107229</v>
      </c>
      <c r="K104" s="20">
        <v>3.2746329658587645</v>
      </c>
      <c r="L104" s="20">
        <v>3.8974588041800771</v>
      </c>
      <c r="M104" s="20">
        <v>4.5078132220251259</v>
      </c>
      <c r="N104" s="20">
        <v>4.8191430092170382</v>
      </c>
    </row>
    <row r="105" spans="1:14" x14ac:dyDescent="0.3">
      <c r="A105" s="19">
        <v>40602</v>
      </c>
      <c r="B105" s="20">
        <v>0.54947624780007764</v>
      </c>
      <c r="C105" s="20">
        <v>0.56885245901971537</v>
      </c>
      <c r="D105" s="20">
        <v>0.59037008988555817</v>
      </c>
      <c r="E105" s="20">
        <v>0.68495578811776348</v>
      </c>
      <c r="F105" s="20">
        <v>0.79230815814575384</v>
      </c>
      <c r="G105" s="20">
        <v>0.90121376294801159</v>
      </c>
      <c r="H105" s="20">
        <v>1.3673428937131478</v>
      </c>
      <c r="I105" s="20">
        <v>1.8381413436763256</v>
      </c>
      <c r="J105" s="20">
        <v>2.6507550869433634</v>
      </c>
      <c r="K105" s="20">
        <v>3.2694256134763409</v>
      </c>
      <c r="L105" s="20">
        <v>3.8871928617717879</v>
      </c>
      <c r="M105" s="20">
        <v>4.5183787792283363</v>
      </c>
      <c r="N105" s="20">
        <v>4.8156162749168141</v>
      </c>
    </row>
    <row r="106" spans="1:14" x14ac:dyDescent="0.3">
      <c r="A106" s="19">
        <v>40574</v>
      </c>
      <c r="B106" s="20">
        <v>0.56315165881782159</v>
      </c>
      <c r="C106" s="20">
        <v>0.57704887316581777</v>
      </c>
      <c r="D106" s="20">
        <v>0.5896916584541666</v>
      </c>
      <c r="E106" s="20">
        <v>0.63900575701350426</v>
      </c>
      <c r="F106" s="20">
        <v>0.70806190766678434</v>
      </c>
      <c r="G106" s="20">
        <v>0.79379874012519036</v>
      </c>
      <c r="H106" s="20">
        <v>1.235695631725191</v>
      </c>
      <c r="I106" s="20">
        <v>1.7232985946151314</v>
      </c>
      <c r="J106" s="20">
        <v>2.5858148868906441</v>
      </c>
      <c r="K106" s="20">
        <v>3.2357968251518026</v>
      </c>
      <c r="L106" s="20">
        <v>3.88273999369222</v>
      </c>
      <c r="M106" s="20">
        <v>4.5821697633109579</v>
      </c>
      <c r="N106" s="20">
        <v>4.8879857972547427</v>
      </c>
    </row>
    <row r="107" spans="1:14" x14ac:dyDescent="0.3">
      <c r="A107" s="19">
        <v>40543</v>
      </c>
      <c r="B107" s="20">
        <v>0.59574739166991508</v>
      </c>
      <c r="C107" s="20">
        <v>0.5911234955557777</v>
      </c>
      <c r="D107" s="20">
        <v>0.57899821277170738</v>
      </c>
      <c r="E107" s="20">
        <v>0.56353145250094872</v>
      </c>
      <c r="F107" s="20">
        <v>0.59171687235699055</v>
      </c>
      <c r="G107" s="20">
        <v>0.64974159268477938</v>
      </c>
      <c r="H107" s="20">
        <v>1.0311694703789371</v>
      </c>
      <c r="I107" s="20">
        <v>1.4861436843488567</v>
      </c>
      <c r="J107" s="20">
        <v>2.3140016118044295</v>
      </c>
      <c r="K107" s="20">
        <v>2.9548275711634617</v>
      </c>
      <c r="L107" s="20">
        <v>3.6174262496184091</v>
      </c>
      <c r="M107" s="20">
        <v>4.3313937646330363</v>
      </c>
      <c r="N107" s="20">
        <v>4.65651367429132</v>
      </c>
    </row>
    <row r="108" spans="1:14" x14ac:dyDescent="0.3">
      <c r="A108" s="19">
        <v>40512</v>
      </c>
      <c r="B108" s="20">
        <v>0.55549562686066012</v>
      </c>
      <c r="C108" s="20">
        <v>0.53746356827350183</v>
      </c>
      <c r="D108" s="20">
        <v>0.5314077480689714</v>
      </c>
      <c r="E108" s="20">
        <v>0.545392398375527</v>
      </c>
      <c r="F108" s="20">
        <v>0.56438856476126287</v>
      </c>
      <c r="G108" s="20">
        <v>0.59159761609826278</v>
      </c>
      <c r="H108" s="20">
        <v>0.84912077595332913</v>
      </c>
      <c r="I108" s="20">
        <v>1.234188898162258</v>
      </c>
      <c r="J108" s="20">
        <v>2.0313008999755113</v>
      </c>
      <c r="K108" s="20">
        <v>2.70877473756603</v>
      </c>
      <c r="L108" s="20">
        <v>3.4590859204306303</v>
      </c>
      <c r="M108" s="20">
        <v>4.4002067958577289</v>
      </c>
      <c r="N108" s="20">
        <v>4.7539931011364462</v>
      </c>
    </row>
    <row r="109" spans="1:14" x14ac:dyDescent="0.3">
      <c r="A109" s="19">
        <v>40480</v>
      </c>
      <c r="B109" s="20">
        <v>0.55553831015471711</v>
      </c>
      <c r="C109" s="20">
        <v>0.54718059017702114</v>
      </c>
      <c r="D109" s="20">
        <v>0.5421058353469913</v>
      </c>
      <c r="E109" s="20">
        <v>0.55643995891056586</v>
      </c>
      <c r="F109" s="20">
        <v>0.58330838617039016</v>
      </c>
      <c r="G109" s="20">
        <v>0.61274927064597873</v>
      </c>
      <c r="H109" s="20">
        <v>0.81915760011163974</v>
      </c>
      <c r="I109" s="20">
        <v>1.14182579929089</v>
      </c>
      <c r="J109" s="20">
        <v>1.8780252012172185</v>
      </c>
      <c r="K109" s="20">
        <v>2.5466648346565148</v>
      </c>
      <c r="L109" s="20">
        <v>3.304238230439708</v>
      </c>
      <c r="M109" s="20">
        <v>4.3030756704739108</v>
      </c>
      <c r="N109" s="20">
        <v>4.6465502567092551</v>
      </c>
    </row>
    <row r="110" spans="1:14" x14ac:dyDescent="0.3">
      <c r="A110" s="19">
        <v>40451</v>
      </c>
      <c r="B110" s="20">
        <v>0.55009358723126034</v>
      </c>
      <c r="C110" s="20">
        <v>0.54770408808219162</v>
      </c>
      <c r="D110" s="20">
        <v>0.54575247530620008</v>
      </c>
      <c r="E110" s="20">
        <v>0.54981812871635993</v>
      </c>
      <c r="F110" s="20">
        <v>0.56349429379332294</v>
      </c>
      <c r="G110" s="20">
        <v>0.58550120116965232</v>
      </c>
      <c r="H110" s="20">
        <v>0.7867177656995189</v>
      </c>
      <c r="I110" s="20">
        <v>1.1026120501818277</v>
      </c>
      <c r="J110" s="20">
        <v>1.8129791399367305</v>
      </c>
      <c r="K110" s="20">
        <v>2.4502979525377451</v>
      </c>
      <c r="L110" s="20">
        <v>3.1512426356316494</v>
      </c>
      <c r="M110" s="20">
        <v>4.007077429839554</v>
      </c>
      <c r="N110" s="20">
        <v>4.3318233571858933</v>
      </c>
    </row>
    <row r="111" spans="1:14" x14ac:dyDescent="0.3">
      <c r="A111" s="19">
        <v>40421</v>
      </c>
      <c r="B111" s="20">
        <v>0.54013429462465612</v>
      </c>
      <c r="C111" s="20">
        <v>0.54244018744753064</v>
      </c>
      <c r="D111" s="20">
        <v>0.54481130447480031</v>
      </c>
      <c r="E111" s="20">
        <v>0.55241602705299409</v>
      </c>
      <c r="F111" s="20">
        <v>0.56251778767166205</v>
      </c>
      <c r="G111" s="20">
        <v>0.57928646134110451</v>
      </c>
      <c r="H111" s="20">
        <v>0.77069749477888227</v>
      </c>
      <c r="I111" s="20">
        <v>1.0804434211320848</v>
      </c>
      <c r="J111" s="20">
        <v>1.7574654901848863</v>
      </c>
      <c r="K111" s="20">
        <v>2.3532357133193571</v>
      </c>
      <c r="L111" s="20">
        <v>3.0217350675246903</v>
      </c>
      <c r="M111" s="20">
        <v>3.9414865247791355</v>
      </c>
      <c r="N111" s="20">
        <v>4.2362182567962199</v>
      </c>
    </row>
    <row r="112" spans="1:14" x14ac:dyDescent="0.3">
      <c r="A112" s="19">
        <v>40389</v>
      </c>
      <c r="B112" s="20">
        <v>0.50781969619864054</v>
      </c>
      <c r="C112" s="20">
        <v>0.44152175425083956</v>
      </c>
      <c r="D112" s="20">
        <v>0.4421358719863282</v>
      </c>
      <c r="E112" s="20">
        <v>0.51198986111219047</v>
      </c>
      <c r="F112" s="20">
        <v>0.57327849681858845</v>
      </c>
      <c r="G112" s="20">
        <v>0.63242628492646902</v>
      </c>
      <c r="H112" s="20">
        <v>0.99209846999309592</v>
      </c>
      <c r="I112" s="20">
        <v>1.4267777038081773</v>
      </c>
      <c r="J112" s="20">
        <v>2.2280974851474338</v>
      </c>
      <c r="K112" s="20">
        <v>2.8716572072657605</v>
      </c>
      <c r="L112" s="20">
        <v>3.5690989012733132</v>
      </c>
      <c r="M112" s="20">
        <v>4.4955891778318939</v>
      </c>
      <c r="N112" s="20">
        <v>4.8076765897758893</v>
      </c>
    </row>
    <row r="113" spans="1:14" x14ac:dyDescent="0.3">
      <c r="A113" s="19">
        <v>40359</v>
      </c>
      <c r="B113" s="20">
        <v>0.53690941322911179</v>
      </c>
      <c r="C113" s="20">
        <v>0.53157381642805634</v>
      </c>
      <c r="D113" s="20">
        <v>0.5210871391032218</v>
      </c>
      <c r="E113" s="20">
        <v>0.52294416197915361</v>
      </c>
      <c r="F113" s="20">
        <v>0.5524895358102182</v>
      </c>
      <c r="G113" s="20">
        <v>0.59584170589898711</v>
      </c>
      <c r="H113" s="20">
        <v>0.93624128380665816</v>
      </c>
      <c r="I113" s="20">
        <v>1.3803846534712669</v>
      </c>
      <c r="J113" s="20">
        <v>2.21325403166979</v>
      </c>
      <c r="K113" s="20">
        <v>2.8825105200217158</v>
      </c>
      <c r="L113" s="20">
        <v>3.5852790791271714</v>
      </c>
      <c r="M113" s="20">
        <v>4.3766988025966942</v>
      </c>
      <c r="N113" s="20">
        <v>4.7174386566958892</v>
      </c>
    </row>
    <row r="114" spans="1:14" x14ac:dyDescent="0.3">
      <c r="A114" s="19">
        <v>40326</v>
      </c>
      <c r="B114" s="20">
        <v>0.52561229443857882</v>
      </c>
      <c r="C114" s="20">
        <v>0.53015702005178178</v>
      </c>
      <c r="D114" s="20">
        <v>0.52427632497330789</v>
      </c>
      <c r="E114" s="20">
        <v>0.51370895455000021</v>
      </c>
      <c r="F114" s="20">
        <v>0.54323093650023058</v>
      </c>
      <c r="G114" s="20">
        <v>0.60877264091381034</v>
      </c>
      <c r="H114" s="20">
        <v>1.0479657822059576</v>
      </c>
      <c r="I114" s="20">
        <v>1.5400419644250072</v>
      </c>
      <c r="J114" s="20">
        <v>2.410120511623087</v>
      </c>
      <c r="K114" s="20">
        <v>3.0921664284634658</v>
      </c>
      <c r="L114" s="20">
        <v>3.7918733514647167</v>
      </c>
      <c r="M114" s="20">
        <v>4.4817523768888874</v>
      </c>
      <c r="N114" s="20">
        <v>4.8401535672818303</v>
      </c>
    </row>
    <row r="115" spans="1:14" x14ac:dyDescent="0.3">
      <c r="A115" s="19">
        <v>40298</v>
      </c>
      <c r="B115" s="20">
        <v>0.52466336817614567</v>
      </c>
      <c r="C115" s="20">
        <v>0.53013208054644489</v>
      </c>
      <c r="D115" s="20">
        <v>0.52715811904561605</v>
      </c>
      <c r="E115" s="20">
        <v>0.53036465058086779</v>
      </c>
      <c r="F115" s="20">
        <v>0.58247358952726969</v>
      </c>
      <c r="G115" s="20">
        <v>0.68024886210527635</v>
      </c>
      <c r="H115" s="20">
        <v>1.258012234546739</v>
      </c>
      <c r="I115" s="20">
        <v>1.8302588298790692</v>
      </c>
      <c r="J115" s="20">
        <v>2.7534296126405011</v>
      </c>
      <c r="K115" s="20">
        <v>3.4372220691188247</v>
      </c>
      <c r="L115" s="20">
        <v>4.1034327428475024</v>
      </c>
      <c r="M115" s="20">
        <v>4.6279287695960587</v>
      </c>
      <c r="N115" s="20">
        <v>4.987660525138172</v>
      </c>
    </row>
    <row r="116" spans="1:14" x14ac:dyDescent="0.3">
      <c r="A116" s="19">
        <v>40268</v>
      </c>
      <c r="B116" s="20">
        <v>0.5288176181195634</v>
      </c>
      <c r="C116" s="20">
        <v>0.53139824773500921</v>
      </c>
      <c r="D116" s="20">
        <v>0.52793265517986521</v>
      </c>
      <c r="E116" s="20">
        <v>0.53243311974228691</v>
      </c>
      <c r="F116" s="20">
        <v>0.5852910701833558</v>
      </c>
      <c r="G116" s="20">
        <v>0.68175367142633181</v>
      </c>
      <c r="H116" s="20">
        <v>1.2462279316043392</v>
      </c>
      <c r="I116" s="20">
        <v>1.8266962527737569</v>
      </c>
      <c r="J116" s="20">
        <v>2.7851532731708684</v>
      </c>
      <c r="K116" s="20">
        <v>3.4964725534606473</v>
      </c>
      <c r="L116" s="20">
        <v>4.1764084916226443</v>
      </c>
      <c r="M116" s="20">
        <v>4.6576599571656212</v>
      </c>
      <c r="N116" s="20">
        <v>5.0304712447008049</v>
      </c>
    </row>
    <row r="117" spans="1:14" x14ac:dyDescent="0.3">
      <c r="A117" s="19">
        <v>40235</v>
      </c>
      <c r="B117" s="20">
        <v>0.51719759626193074</v>
      </c>
      <c r="C117" s="20">
        <v>0.51181031544564271</v>
      </c>
      <c r="D117" s="20">
        <v>0.50854977452902128</v>
      </c>
      <c r="E117" s="20">
        <v>0.51769570374732987</v>
      </c>
      <c r="F117" s="20">
        <v>0.55827869824181409</v>
      </c>
      <c r="G117" s="20">
        <v>0.6392508757079004</v>
      </c>
      <c r="H117" s="20">
        <v>1.1877260407909034</v>
      </c>
      <c r="I117" s="20">
        <v>1.7829919751510637</v>
      </c>
      <c r="J117" s="20">
        <v>2.7833616467602509</v>
      </c>
      <c r="K117" s="20">
        <v>3.5294651988705334</v>
      </c>
      <c r="L117" s="20">
        <v>4.2372923413219699</v>
      </c>
      <c r="M117" s="20">
        <v>4.7691965623444652</v>
      </c>
      <c r="N117" s="20">
        <v>5.146592140620478</v>
      </c>
    </row>
    <row r="118" spans="1:14" x14ac:dyDescent="0.3">
      <c r="A118" s="19">
        <v>40207</v>
      </c>
      <c r="B118" s="20">
        <v>0.51495146131925218</v>
      </c>
      <c r="C118" s="20">
        <v>0.51311662840735439</v>
      </c>
      <c r="D118" s="20">
        <v>0.49856613908237279</v>
      </c>
      <c r="E118" s="20">
        <v>0.49105595415561348</v>
      </c>
      <c r="F118" s="20">
        <v>0.567163127740961</v>
      </c>
      <c r="G118" s="20">
        <v>0.70663295705323759</v>
      </c>
      <c r="H118" s="20">
        <v>1.4273938102792407</v>
      </c>
      <c r="I118" s="20">
        <v>2.0466150306584603</v>
      </c>
      <c r="J118" s="20">
        <v>2.9410984847701216</v>
      </c>
      <c r="K118" s="20">
        <v>3.551927631090642</v>
      </c>
      <c r="L118" s="20">
        <v>4.1135425196451409</v>
      </c>
      <c r="M118" s="20">
        <v>4.5279169172085192</v>
      </c>
      <c r="N118" s="20">
        <v>4.8308042894413896</v>
      </c>
    </row>
    <row r="119" spans="1:14" x14ac:dyDescent="0.3">
      <c r="A119" s="19">
        <v>40178</v>
      </c>
      <c r="B119" s="20">
        <v>0.50560385705554012</v>
      </c>
      <c r="C119" s="20">
        <v>0.49338257701348814</v>
      </c>
      <c r="D119" s="20">
        <v>0.47398409296465166</v>
      </c>
      <c r="E119" s="20">
        <v>0.47058199385493721</v>
      </c>
      <c r="F119" s="20">
        <v>0.56007517018619513</v>
      </c>
      <c r="G119" s="20">
        <v>0.70840046854642991</v>
      </c>
      <c r="H119" s="20">
        <v>1.4418058705157319</v>
      </c>
      <c r="I119" s="20">
        <v>2.0688325265907226</v>
      </c>
      <c r="J119" s="20">
        <v>2.9820912059047089</v>
      </c>
      <c r="K119" s="20">
        <v>3.6154280340158471</v>
      </c>
      <c r="L119" s="20">
        <v>4.2029632967875425</v>
      </c>
      <c r="M119" s="20">
        <v>4.5938884850243369</v>
      </c>
      <c r="N119" s="20">
        <v>4.9226891877764816</v>
      </c>
    </row>
    <row r="120" spans="1:14" x14ac:dyDescent="0.3">
      <c r="A120" s="19">
        <v>40147</v>
      </c>
      <c r="B120" s="20">
        <v>0.48091232534765888</v>
      </c>
      <c r="C120" s="20">
        <v>0.47507331406876518</v>
      </c>
      <c r="D120" s="20">
        <v>0.45835737187430647</v>
      </c>
      <c r="E120" s="20">
        <v>0.44195105100939513</v>
      </c>
      <c r="F120" s="20">
        <v>0.49924996896655638</v>
      </c>
      <c r="G120" s="20">
        <v>0.6125126877173066</v>
      </c>
      <c r="H120" s="20">
        <v>1.2551333456181462</v>
      </c>
      <c r="I120" s="20">
        <v>1.8402487903225138</v>
      </c>
      <c r="J120" s="20">
        <v>2.6607207518172267</v>
      </c>
      <c r="K120" s="20">
        <v>3.1906781954987808</v>
      </c>
      <c r="L120" s="20">
        <v>3.6986660096664905</v>
      </c>
      <c r="M120" s="20">
        <v>4.2359223977301905</v>
      </c>
      <c r="N120" s="20">
        <v>4.4901326728286808</v>
      </c>
    </row>
    <row r="121" spans="1:14" x14ac:dyDescent="0.3">
      <c r="A121" s="19">
        <v>40116</v>
      </c>
      <c r="B121" s="20">
        <v>0.4712224702142106</v>
      </c>
      <c r="C121" s="20">
        <v>0.46203143587030643</v>
      </c>
      <c r="D121" s="20">
        <v>0.44246372698009184</v>
      </c>
      <c r="E121" s="20">
        <v>0.43383238879266722</v>
      </c>
      <c r="F121" s="20">
        <v>0.52847568555531721</v>
      </c>
      <c r="G121" s="20">
        <v>0.68727762870993625</v>
      </c>
      <c r="H121" s="20">
        <v>1.4262375000111525</v>
      </c>
      <c r="I121" s="20">
        <v>2.0066219709038018</v>
      </c>
      <c r="J121" s="20">
        <v>2.7661986339277593</v>
      </c>
      <c r="K121" s="20">
        <v>3.2646070323019147</v>
      </c>
      <c r="L121" s="20">
        <v>3.7683711736445922</v>
      </c>
      <c r="M121" s="20">
        <v>4.2789343925266232</v>
      </c>
      <c r="N121" s="20">
        <v>4.5436531153930533</v>
      </c>
    </row>
    <row r="122" spans="1:14" x14ac:dyDescent="0.3">
      <c r="A122" s="19">
        <v>40086</v>
      </c>
      <c r="B122" s="20">
        <v>0.47551088783335244</v>
      </c>
      <c r="C122" s="20">
        <v>0.45283563790279902</v>
      </c>
      <c r="D122" s="20">
        <v>0.42813029857102458</v>
      </c>
      <c r="E122" s="20">
        <v>0.41583059488651358</v>
      </c>
      <c r="F122" s="20">
        <v>0.50847293758901635</v>
      </c>
      <c r="G122" s="20">
        <v>0.66417093835150298</v>
      </c>
      <c r="H122" s="20">
        <v>1.3811309651181194</v>
      </c>
      <c r="I122" s="20">
        <v>1.9392745413807779</v>
      </c>
      <c r="J122" s="20">
        <v>2.6806672149084587</v>
      </c>
      <c r="K122" s="20">
        <v>3.1932035915096959</v>
      </c>
      <c r="L122" s="20">
        <v>3.7122799684493892</v>
      </c>
      <c r="M122" s="20">
        <v>4.1499151726795951</v>
      </c>
      <c r="N122" s="20">
        <v>4.4327340880496457</v>
      </c>
    </row>
    <row r="123" spans="1:14" x14ac:dyDescent="0.3">
      <c r="A123" s="19">
        <v>40053</v>
      </c>
      <c r="B123" s="20">
        <v>0.45672534824248806</v>
      </c>
      <c r="C123" s="20">
        <v>0.43668958144765957</v>
      </c>
      <c r="D123" s="20">
        <v>0.40297621019741348</v>
      </c>
      <c r="E123" s="20">
        <v>0.35608591445504206</v>
      </c>
      <c r="F123" s="20">
        <v>0.42528228660053258</v>
      </c>
      <c r="G123" s="20">
        <v>0.58254615821199462</v>
      </c>
      <c r="H123" s="20">
        <v>1.3886432162932194</v>
      </c>
      <c r="I123" s="20">
        <v>1.9855644099869243</v>
      </c>
      <c r="J123" s="20">
        <v>2.687684951737217</v>
      </c>
      <c r="K123" s="20">
        <v>3.1455135766326179</v>
      </c>
      <c r="L123" s="20">
        <v>3.6312618989844672</v>
      </c>
      <c r="M123" s="20">
        <v>4.1117976207614912</v>
      </c>
      <c r="N123" s="20">
        <v>4.3674035603352239</v>
      </c>
    </row>
    <row r="124" spans="1:14" x14ac:dyDescent="0.3">
      <c r="A124" s="19">
        <v>40025</v>
      </c>
      <c r="B124" s="20">
        <v>0.45314413741161241</v>
      </c>
      <c r="C124" s="20">
        <v>0.44786634514925205</v>
      </c>
      <c r="D124" s="20">
        <v>0.42589835296907763</v>
      </c>
      <c r="E124" s="20">
        <v>0.41823674535398231</v>
      </c>
      <c r="F124" s="20">
        <v>0.53541491661501872</v>
      </c>
      <c r="G124" s="20">
        <v>0.74013904705008782</v>
      </c>
      <c r="H124" s="20">
        <v>1.702082731416579</v>
      </c>
      <c r="I124" s="20">
        <v>2.3786527448142869</v>
      </c>
      <c r="J124" s="20">
        <v>3.082966080033231</v>
      </c>
      <c r="K124" s="20">
        <v>3.4671041612931823</v>
      </c>
      <c r="L124" s="20">
        <v>3.9124906687332355</v>
      </c>
      <c r="M124" s="20">
        <v>4.7430653550194339</v>
      </c>
      <c r="N124" s="20">
        <v>4.92322958526925</v>
      </c>
    </row>
    <row r="125" spans="1:14" x14ac:dyDescent="0.3">
      <c r="A125" s="19">
        <v>39994</v>
      </c>
      <c r="B125" s="20">
        <v>0.54298941840726578</v>
      </c>
      <c r="C125" s="20">
        <v>0.5650310141937247</v>
      </c>
      <c r="D125" s="20">
        <v>0.56602376422863476</v>
      </c>
      <c r="E125" s="20">
        <v>0.57175422860763381</v>
      </c>
      <c r="F125" s="20">
        <v>0.6598377170156714</v>
      </c>
      <c r="G125" s="20">
        <v>0.83261910299560959</v>
      </c>
      <c r="H125" s="20">
        <v>1.7212528108422931</v>
      </c>
      <c r="I125" s="20">
        <v>2.3611403514425855</v>
      </c>
      <c r="J125" s="20">
        <v>2.9716561809762134</v>
      </c>
      <c r="K125" s="20">
        <v>3.2778560038963769</v>
      </c>
      <c r="L125" s="20">
        <v>3.7029986839600646</v>
      </c>
      <c r="M125" s="20">
        <v>4.5708464948615752</v>
      </c>
      <c r="N125" s="20">
        <v>4.7575136779595901</v>
      </c>
    </row>
    <row r="126" spans="1:14" x14ac:dyDescent="0.3">
      <c r="A126" s="19">
        <v>39962</v>
      </c>
      <c r="B126" s="20">
        <v>0.56419303684924682</v>
      </c>
      <c r="C126" s="20">
        <v>0.62412028054033197</v>
      </c>
      <c r="D126" s="20">
        <v>0.63887111255235096</v>
      </c>
      <c r="E126" s="20">
        <v>0.58819200674567884</v>
      </c>
      <c r="F126" s="20">
        <v>0.57920658443673312</v>
      </c>
      <c r="G126" s="20">
        <v>0.65954863370872885</v>
      </c>
      <c r="H126" s="20">
        <v>1.3518455076444029</v>
      </c>
      <c r="I126" s="20">
        <v>1.9755273585240243</v>
      </c>
      <c r="J126" s="20">
        <v>2.7154024825870158</v>
      </c>
      <c r="K126" s="20">
        <v>3.1984827645743512</v>
      </c>
      <c r="L126" s="20">
        <v>3.8141057610323301</v>
      </c>
      <c r="M126" s="20">
        <v>4.7127122989963741</v>
      </c>
      <c r="N126" s="20">
        <v>5.0187309565682732</v>
      </c>
    </row>
    <row r="127" spans="1:14" x14ac:dyDescent="0.3">
      <c r="A127" s="19">
        <v>39933</v>
      </c>
      <c r="B127" s="20">
        <v>0.56473324986193707</v>
      </c>
      <c r="C127" s="20">
        <v>0.61378883695343645</v>
      </c>
      <c r="D127" s="20">
        <v>0.62735833320482215</v>
      </c>
      <c r="E127" s="20">
        <v>0.5937170371162116</v>
      </c>
      <c r="F127" s="20">
        <v>0.5918204356540393</v>
      </c>
      <c r="G127" s="20">
        <v>0.66597052765003417</v>
      </c>
      <c r="H127" s="20">
        <v>1.2961768779280667</v>
      </c>
      <c r="I127" s="20">
        <v>1.8812165419316325</v>
      </c>
      <c r="J127" s="20">
        <v>2.594003087391886</v>
      </c>
      <c r="K127" s="20">
        <v>3.0572013015114208</v>
      </c>
      <c r="L127" s="20">
        <v>3.6361445778250903</v>
      </c>
      <c r="M127" s="20">
        <v>4.582236078163195</v>
      </c>
      <c r="N127" s="20">
        <v>4.8501693779088084</v>
      </c>
    </row>
    <row r="128" spans="1:14" x14ac:dyDescent="0.3">
      <c r="A128" s="19">
        <v>39903</v>
      </c>
      <c r="B128" s="20">
        <v>0.68396370071938428</v>
      </c>
      <c r="C128" s="20">
        <v>0.7186516125611262</v>
      </c>
      <c r="D128" s="20">
        <v>0.71046242588924735</v>
      </c>
      <c r="E128" s="20">
        <v>0.64315995829319039</v>
      </c>
      <c r="F128" s="20">
        <v>0.62632473516254217</v>
      </c>
      <c r="G128" s="20">
        <v>0.69025235208690627</v>
      </c>
      <c r="H128" s="20">
        <v>1.2766687445052087</v>
      </c>
      <c r="I128" s="20">
        <v>1.8290766678934611</v>
      </c>
      <c r="J128" s="20">
        <v>2.4652657020537134</v>
      </c>
      <c r="K128" s="20">
        <v>2.8327345051708903</v>
      </c>
      <c r="L128" s="20">
        <v>3.3014541064680314</v>
      </c>
      <c r="M128" s="20">
        <v>4.2634634553681874</v>
      </c>
      <c r="N128" s="20">
        <v>4.445666963729999</v>
      </c>
    </row>
    <row r="129" spans="1:14" x14ac:dyDescent="0.3">
      <c r="A129" s="19">
        <v>39871</v>
      </c>
      <c r="B129" s="20">
        <v>0.77362345624908713</v>
      </c>
      <c r="C129" s="20">
        <v>0.74832129372736411</v>
      </c>
      <c r="D129" s="20">
        <v>0.72912307471782745</v>
      </c>
      <c r="E129" s="20">
        <v>0.68323673817333674</v>
      </c>
      <c r="F129" s="20">
        <v>0.69450741242816783</v>
      </c>
      <c r="G129" s="20">
        <v>0.77299080548736587</v>
      </c>
      <c r="H129" s="20">
        <v>1.3152736183184754</v>
      </c>
      <c r="I129" s="20">
        <v>1.8302757015657933</v>
      </c>
      <c r="J129" s="20">
        <v>2.6170812983565233</v>
      </c>
      <c r="K129" s="20">
        <v>3.1984802684550542</v>
      </c>
      <c r="L129" s="20">
        <v>3.8151293222605345</v>
      </c>
      <c r="M129" s="20">
        <v>4.7113868262555219</v>
      </c>
      <c r="N129" s="20">
        <v>4.9754725733345122</v>
      </c>
    </row>
    <row r="130" spans="1:14" x14ac:dyDescent="0.3">
      <c r="A130" s="19">
        <v>39843</v>
      </c>
      <c r="B130" s="20">
        <v>1.1491352437808893</v>
      </c>
      <c r="C130" s="20">
        <v>1.0786678015778599</v>
      </c>
      <c r="D130" s="20">
        <v>1.0435856018200018</v>
      </c>
      <c r="E130" s="20">
        <v>0.96818970821210659</v>
      </c>
      <c r="F130" s="20">
        <v>0.92961602429124612</v>
      </c>
      <c r="G130" s="20">
        <v>0.9536106286202638</v>
      </c>
      <c r="H130" s="20">
        <v>1.4279703187956458</v>
      </c>
      <c r="I130" s="20">
        <v>1.9888969598641875</v>
      </c>
      <c r="J130" s="20">
        <v>2.8720219532080504</v>
      </c>
      <c r="K130" s="20">
        <v>3.4988636957114063</v>
      </c>
      <c r="L130" s="20">
        <v>4.0767922941877428</v>
      </c>
      <c r="M130" s="20">
        <v>4.6967092394875829</v>
      </c>
      <c r="N130" s="20">
        <v>4.9521397816814448</v>
      </c>
    </row>
    <row r="131" spans="1:14" x14ac:dyDescent="0.3">
      <c r="A131" s="19">
        <v>39813</v>
      </c>
      <c r="B131" s="20">
        <v>1.614242132684101</v>
      </c>
      <c r="C131" s="20">
        <v>1.468398953031534</v>
      </c>
      <c r="D131" s="20">
        <v>1.3386525860958132</v>
      </c>
      <c r="E131" s="20">
        <v>1.0238473297166504</v>
      </c>
      <c r="F131" s="20">
        <v>0.88319750741596925</v>
      </c>
      <c r="G131" s="20">
        <v>0.90689243295834743</v>
      </c>
      <c r="H131" s="20">
        <v>1.5113843800771656</v>
      </c>
      <c r="I131" s="20">
        <v>2.0592647025833521</v>
      </c>
      <c r="J131" s="20">
        <v>2.6953279070754723</v>
      </c>
      <c r="K131" s="20">
        <v>3.0450563914636208</v>
      </c>
      <c r="L131" s="20">
        <v>3.38916679244713</v>
      </c>
      <c r="M131" s="20">
        <v>4.061840219139194</v>
      </c>
      <c r="N131" s="20">
        <v>4.1805074785758389</v>
      </c>
    </row>
    <row r="132" spans="1:14" x14ac:dyDescent="0.3">
      <c r="A132" s="19">
        <v>39780</v>
      </c>
      <c r="B132" s="20">
        <v>2.1142131036968599</v>
      </c>
      <c r="C132" s="20">
        <v>1.7983299005781417</v>
      </c>
      <c r="D132" s="20">
        <v>1.6239944568188136</v>
      </c>
      <c r="E132" s="20">
        <v>1.5034727021822216</v>
      </c>
      <c r="F132" s="20">
        <v>1.6048855839398872</v>
      </c>
      <c r="G132" s="20">
        <v>1.7750863648754083</v>
      </c>
      <c r="H132" s="20">
        <v>2.4617577090035052</v>
      </c>
      <c r="I132" s="20">
        <v>2.8925977812641928</v>
      </c>
      <c r="J132" s="20">
        <v>3.3658272931526376</v>
      </c>
      <c r="K132" s="20">
        <v>3.6660754588554387</v>
      </c>
      <c r="L132" s="20">
        <v>4.0106714193525121</v>
      </c>
      <c r="M132" s="20">
        <v>4.5701037384576146</v>
      </c>
      <c r="N132" s="20">
        <v>4.7273835608782964</v>
      </c>
    </row>
    <row r="133" spans="1:14" x14ac:dyDescent="0.3">
      <c r="A133" s="19">
        <v>39752</v>
      </c>
      <c r="B133" s="20">
        <v>3.952369447682162</v>
      </c>
      <c r="C133" s="20">
        <v>3.7118104692269021</v>
      </c>
      <c r="D133" s="20">
        <v>3.5002674844325834</v>
      </c>
      <c r="E133" s="20">
        <v>3.1153229612290252</v>
      </c>
      <c r="F133" s="20">
        <v>2.9390321529699488</v>
      </c>
      <c r="G133" s="20">
        <v>2.8647512880179518</v>
      </c>
      <c r="H133" s="20">
        <v>3.0590895585681404</v>
      </c>
      <c r="I133" s="20">
        <v>3.403706498869731</v>
      </c>
      <c r="J133" s="20">
        <v>3.9564287089711705</v>
      </c>
      <c r="K133" s="20">
        <v>4.3427463674958862</v>
      </c>
      <c r="L133" s="20">
        <v>4.699474927369959</v>
      </c>
      <c r="M133" s="20">
        <v>4.9214458483401451</v>
      </c>
      <c r="N133" s="20">
        <v>5.1304079835993486</v>
      </c>
    </row>
    <row r="134" spans="1:14" x14ac:dyDescent="0.3">
      <c r="A134" s="19">
        <v>39721</v>
      </c>
      <c r="B134" s="20">
        <v>4.8845731735903755</v>
      </c>
      <c r="C134" s="20">
        <v>4.7794383200338464</v>
      </c>
      <c r="D134" s="20">
        <v>4.5993460217875297</v>
      </c>
      <c r="E134" s="20">
        <v>4.2596128745442083</v>
      </c>
      <c r="F134" s="20">
        <v>4.1415356560392622</v>
      </c>
      <c r="G134" s="20">
        <v>4.0616904197894961</v>
      </c>
      <c r="H134" s="20">
        <v>3.9704480841430496</v>
      </c>
      <c r="I134" s="20">
        <v>4.0243931789991008</v>
      </c>
      <c r="J134" s="20">
        <v>4.1787916055580903</v>
      </c>
      <c r="K134" s="20">
        <v>4.3292746993659046</v>
      </c>
      <c r="L134" s="20">
        <v>4.5229546138110894</v>
      </c>
      <c r="M134" s="20">
        <v>4.6833235740014558</v>
      </c>
      <c r="N134" s="20">
        <v>4.81366851095913</v>
      </c>
    </row>
    <row r="135" spans="1:14" x14ac:dyDescent="0.3">
      <c r="A135" s="19">
        <v>39689</v>
      </c>
      <c r="B135" s="20">
        <v>5.1062949897718157</v>
      </c>
      <c r="C135" s="20">
        <v>5.1166999989389108</v>
      </c>
      <c r="D135" s="20">
        <v>5.0942522018986693</v>
      </c>
      <c r="E135" s="20">
        <v>4.9951441702027086</v>
      </c>
      <c r="F135" s="20">
        <v>4.8857802977148124</v>
      </c>
      <c r="G135" s="20">
        <v>4.7713036398833371</v>
      </c>
      <c r="H135" s="20">
        <v>4.4773614356425071</v>
      </c>
      <c r="I135" s="20">
        <v>4.3906595787120919</v>
      </c>
      <c r="J135" s="20">
        <v>4.3851969020449921</v>
      </c>
      <c r="K135" s="20">
        <v>4.4351401447902763</v>
      </c>
      <c r="L135" s="20">
        <v>4.5304193378830711</v>
      </c>
      <c r="M135" s="20">
        <v>4.5867482022897441</v>
      </c>
      <c r="N135" s="20">
        <v>4.6708081177947429</v>
      </c>
    </row>
    <row r="136" spans="1:14" x14ac:dyDescent="0.3">
      <c r="A136" s="19">
        <v>39660</v>
      </c>
      <c r="B136" s="20">
        <v>5.1545857236517847</v>
      </c>
      <c r="C136" s="20">
        <v>5.1811227996959328</v>
      </c>
      <c r="D136" s="20">
        <v>5.1792531927430403</v>
      </c>
      <c r="E136" s="20">
        <v>5.1278210803323558</v>
      </c>
      <c r="F136" s="20">
        <v>5.0567807355498955</v>
      </c>
      <c r="G136" s="20">
        <v>4.9833916202564943</v>
      </c>
      <c r="H136" s="20">
        <v>4.7983527099951049</v>
      </c>
      <c r="I136" s="20">
        <v>4.750111581624509</v>
      </c>
      <c r="J136" s="20">
        <v>4.751615452130264</v>
      </c>
      <c r="K136" s="20">
        <v>4.7842859297617295</v>
      </c>
      <c r="L136" s="20">
        <v>4.8488587936535952</v>
      </c>
      <c r="M136" s="20">
        <v>4.7416434588894774</v>
      </c>
      <c r="N136" s="20">
        <v>4.8441403181775335</v>
      </c>
    </row>
    <row r="137" spans="1:14" x14ac:dyDescent="0.3">
      <c r="A137" s="19">
        <v>39629</v>
      </c>
      <c r="B137" s="20">
        <v>5.1492652437529403</v>
      </c>
      <c r="C137" s="20">
        <v>5.1716979637628446</v>
      </c>
      <c r="D137" s="20">
        <v>5.1919908097206093</v>
      </c>
      <c r="E137" s="20">
        <v>5.2271351880545955</v>
      </c>
      <c r="F137" s="20">
        <v>5.231379583712779</v>
      </c>
      <c r="G137" s="20">
        <v>5.2185895757725689</v>
      </c>
      <c r="H137" s="20">
        <v>5.1569113027066606</v>
      </c>
      <c r="I137" s="20">
        <v>5.1456172997414908</v>
      </c>
      <c r="J137" s="20">
        <v>5.1581069173090768</v>
      </c>
      <c r="K137" s="20">
        <v>5.1685773050425015</v>
      </c>
      <c r="L137" s="20">
        <v>5.1680102894763831</v>
      </c>
      <c r="M137" s="20">
        <v>4.8972619787996496</v>
      </c>
      <c r="N137" s="20">
        <v>4.9722955133691755</v>
      </c>
    </row>
    <row r="138" spans="1:14" x14ac:dyDescent="0.3">
      <c r="A138" s="19">
        <v>39598</v>
      </c>
      <c r="B138" s="20">
        <v>5.0857607089990564</v>
      </c>
      <c r="C138" s="20">
        <v>5.0872959666966873</v>
      </c>
      <c r="D138" s="20">
        <v>5.0894778150919526</v>
      </c>
      <c r="E138" s="20">
        <v>5.0897221850409347</v>
      </c>
      <c r="F138" s="20">
        <v>5.0804450308827294</v>
      </c>
      <c r="G138" s="20">
        <v>5.0652941496409012</v>
      </c>
      <c r="H138" s="20">
        <v>4.9991394152015278</v>
      </c>
      <c r="I138" s="20">
        <v>4.9618597747938811</v>
      </c>
      <c r="J138" s="20">
        <v>4.9342686349738587</v>
      </c>
      <c r="K138" s="20">
        <v>4.9473648431331299</v>
      </c>
      <c r="L138" s="20">
        <v>4.99945323013345</v>
      </c>
      <c r="M138" s="20">
        <v>4.825558359521656</v>
      </c>
      <c r="N138" s="20">
        <v>4.9369834314910213</v>
      </c>
    </row>
    <row r="139" spans="1:14" x14ac:dyDescent="0.3">
      <c r="A139" s="19">
        <v>39568</v>
      </c>
      <c r="B139" s="20">
        <v>5.0279378101023697</v>
      </c>
      <c r="C139" s="20">
        <v>4.9803162977542241</v>
      </c>
      <c r="D139" s="20">
        <v>4.9304777155456314</v>
      </c>
      <c r="E139" s="20">
        <v>4.7773456791930347</v>
      </c>
      <c r="F139" s="20">
        <v>4.6395846544662769</v>
      </c>
      <c r="G139" s="20">
        <v>4.5338318500510866</v>
      </c>
      <c r="H139" s="20">
        <v>4.3535189317469767</v>
      </c>
      <c r="I139" s="20">
        <v>4.3439469148211822</v>
      </c>
      <c r="J139" s="20">
        <v>4.436274824873065</v>
      </c>
      <c r="K139" s="20">
        <v>4.5622163353983654</v>
      </c>
      <c r="L139" s="20">
        <v>4.7338170743697443</v>
      </c>
      <c r="M139" s="20">
        <v>4.7109322046262267</v>
      </c>
      <c r="N139" s="20">
        <v>4.8718758822925743</v>
      </c>
    </row>
    <row r="140" spans="1:14" x14ac:dyDescent="0.3">
      <c r="A140" s="19">
        <v>39538</v>
      </c>
      <c r="B140" s="20">
        <v>5.1536246965596346</v>
      </c>
      <c r="C140" s="20">
        <v>5.1001477193893736</v>
      </c>
      <c r="D140" s="20">
        <v>5.0552559067849101</v>
      </c>
      <c r="E140" s="20">
        <v>4.843952078564806</v>
      </c>
      <c r="F140" s="20">
        <v>4.5634670022344297</v>
      </c>
      <c r="G140" s="20">
        <v>4.3125279275239095</v>
      </c>
      <c r="H140" s="20">
        <v>3.8564416513348729</v>
      </c>
      <c r="I140" s="20">
        <v>3.8080055268775994</v>
      </c>
      <c r="J140" s="20">
        <v>3.9512550520406409</v>
      </c>
      <c r="K140" s="20">
        <v>4.148668637923028</v>
      </c>
      <c r="L140" s="20">
        <v>4.4244876511399074</v>
      </c>
      <c r="M140" s="20">
        <v>4.6020654493685189</v>
      </c>
      <c r="N140" s="20">
        <v>4.8062405847479761</v>
      </c>
    </row>
    <row r="141" spans="1:14" x14ac:dyDescent="0.3">
      <c r="A141" s="19">
        <v>39507</v>
      </c>
      <c r="B141" s="20">
        <v>5.239469943415342</v>
      </c>
      <c r="C141" s="20">
        <v>5.2133760312886031</v>
      </c>
      <c r="D141" s="20">
        <v>5.1638181250376842</v>
      </c>
      <c r="E141" s="20">
        <v>4.9310902379059964</v>
      </c>
      <c r="F141" s="20">
        <v>4.6545262050084713</v>
      </c>
      <c r="G141" s="20">
        <v>4.4225089610089832</v>
      </c>
      <c r="H141" s="20">
        <v>4.0322668922763798</v>
      </c>
      <c r="I141" s="20">
        <v>4.0192173355525593</v>
      </c>
      <c r="J141" s="20">
        <v>4.1933370457301011</v>
      </c>
      <c r="K141" s="20">
        <v>4.3672417761564128</v>
      </c>
      <c r="L141" s="20">
        <v>4.5270807646347624</v>
      </c>
      <c r="M141" s="20">
        <v>4.5026887746117676</v>
      </c>
      <c r="N141" s="20">
        <v>4.6228182461118426</v>
      </c>
    </row>
    <row r="142" spans="1:14" x14ac:dyDescent="0.3">
      <c r="A142" s="19">
        <v>39478</v>
      </c>
      <c r="B142" s="20">
        <v>5.2888832935501577</v>
      </c>
      <c r="C142" s="20">
        <v>5.2099849819961133</v>
      </c>
      <c r="D142" s="20">
        <v>5.1451035531627136</v>
      </c>
      <c r="E142" s="20">
        <v>4.9324528424349889</v>
      </c>
      <c r="F142" s="20">
        <v>4.715773308596332</v>
      </c>
      <c r="G142" s="20">
        <v>4.539351504162032</v>
      </c>
      <c r="H142" s="20">
        <v>4.2356523463858871</v>
      </c>
      <c r="I142" s="20">
        <v>4.1999654146229917</v>
      </c>
      <c r="J142" s="20">
        <v>4.2874934899508181</v>
      </c>
      <c r="K142" s="20">
        <v>4.3916982118108887</v>
      </c>
      <c r="L142" s="20">
        <v>4.4890320887856161</v>
      </c>
      <c r="M142" s="20">
        <v>4.4161211988123599</v>
      </c>
      <c r="N142" s="20">
        <v>4.5042933768863991</v>
      </c>
    </row>
    <row r="143" spans="1:14" x14ac:dyDescent="0.3">
      <c r="A143" s="19">
        <v>39447</v>
      </c>
      <c r="B143" s="20">
        <v>5.491366043352877</v>
      </c>
      <c r="C143" s="20">
        <v>5.4430129958215963</v>
      </c>
      <c r="D143" s="20">
        <v>5.4075210885166332</v>
      </c>
      <c r="E143" s="20">
        <v>5.2325478509449352</v>
      </c>
      <c r="F143" s="20">
        <v>4.9860687566239248</v>
      </c>
      <c r="G143" s="20">
        <v>4.7561985513724503</v>
      </c>
      <c r="H143" s="20">
        <v>4.3364630807257596</v>
      </c>
      <c r="I143" s="20">
        <v>4.2968527574065822</v>
      </c>
      <c r="J143" s="20">
        <v>4.3934757025154934</v>
      </c>
      <c r="K143" s="20">
        <v>4.4740452116270886</v>
      </c>
      <c r="L143" s="20">
        <v>4.5176397150759602</v>
      </c>
      <c r="M143" s="20">
        <v>4.3833428068208953</v>
      </c>
      <c r="N143" s="20">
        <v>4.4372161538926171</v>
      </c>
    </row>
    <row r="144" spans="1:14" x14ac:dyDescent="0.3">
      <c r="A144" s="19">
        <v>39416</v>
      </c>
      <c r="B144" s="20">
        <v>5.6713682274919908</v>
      </c>
      <c r="C144" s="20">
        <v>5.5641699492031318</v>
      </c>
      <c r="D144" s="20">
        <v>5.5119129244099083</v>
      </c>
      <c r="E144" s="20">
        <v>5.3845665203244764</v>
      </c>
      <c r="F144" s="20">
        <v>5.1813314098274841</v>
      </c>
      <c r="G144" s="20">
        <v>4.9678741446866033</v>
      </c>
      <c r="H144" s="20">
        <v>4.5406135291844834</v>
      </c>
      <c r="I144" s="20">
        <v>4.4845123237076994</v>
      </c>
      <c r="J144" s="20">
        <v>4.5507461755578049</v>
      </c>
      <c r="K144" s="20">
        <v>4.6074892634929796</v>
      </c>
      <c r="L144" s="20">
        <v>4.6381872351240014</v>
      </c>
      <c r="M144" s="20">
        <v>4.5123665586396386</v>
      </c>
      <c r="N144" s="20">
        <v>4.5618674466719495</v>
      </c>
    </row>
    <row r="145" spans="1:14" x14ac:dyDescent="0.3">
      <c r="A145" s="19">
        <v>39386</v>
      </c>
      <c r="B145" s="20">
        <v>5.7223823523028283</v>
      </c>
      <c r="C145" s="20">
        <v>5.6787048871249954</v>
      </c>
      <c r="D145" s="20">
        <v>5.6414637456133354</v>
      </c>
      <c r="E145" s="20">
        <v>5.5532813461789772</v>
      </c>
      <c r="F145" s="20">
        <v>5.4482867959753261</v>
      </c>
      <c r="G145" s="20">
        <v>5.3345782332319169</v>
      </c>
      <c r="H145" s="20">
        <v>5.0587332118399972</v>
      </c>
      <c r="I145" s="20">
        <v>4.969000379116836</v>
      </c>
      <c r="J145" s="20">
        <v>4.9202145434452209</v>
      </c>
      <c r="K145" s="20">
        <v>4.9032379997103783</v>
      </c>
      <c r="L145" s="20">
        <v>4.8692658841779064</v>
      </c>
      <c r="M145" s="20">
        <v>4.5879863507043463</v>
      </c>
      <c r="N145" s="20">
        <v>4.6286369565322438</v>
      </c>
    </row>
    <row r="146" spans="1:14" x14ac:dyDescent="0.3">
      <c r="A146" s="19">
        <v>39353</v>
      </c>
      <c r="B146" s="20">
        <v>5.7485140896311835</v>
      </c>
      <c r="C146" s="20">
        <v>5.6893819421167828</v>
      </c>
      <c r="D146" s="20">
        <v>5.6217242914643251</v>
      </c>
      <c r="E146" s="20">
        <v>5.489793402300549</v>
      </c>
      <c r="F146" s="20">
        <v>5.3934460669284237</v>
      </c>
      <c r="G146" s="20">
        <v>5.283194314615943</v>
      </c>
      <c r="H146" s="20">
        <v>5.0069143696409162</v>
      </c>
      <c r="I146" s="20">
        <v>4.9474108920130879</v>
      </c>
      <c r="J146" s="20">
        <v>4.9603836806617236</v>
      </c>
      <c r="K146" s="20">
        <v>4.9759537099781594</v>
      </c>
      <c r="L146" s="20">
        <v>4.9504747928858936</v>
      </c>
      <c r="M146" s="20">
        <v>4.646432030004104</v>
      </c>
      <c r="N146" s="20">
        <v>4.6890026632181447</v>
      </c>
    </row>
    <row r="147" spans="1:14" x14ac:dyDescent="0.3">
      <c r="A147" s="19">
        <v>39325</v>
      </c>
      <c r="B147" s="20">
        <v>5.9060181735262187</v>
      </c>
      <c r="C147" s="20">
        <v>5.8314753376318782</v>
      </c>
      <c r="D147" s="20">
        <v>5.782145140251588</v>
      </c>
      <c r="E147" s="20">
        <v>5.7196707070246529</v>
      </c>
      <c r="F147" s="20">
        <v>5.6721817735237945</v>
      </c>
      <c r="G147" s="20">
        <v>5.5891885682047366</v>
      </c>
      <c r="H147" s="20">
        <v>5.3018371819143368</v>
      </c>
      <c r="I147" s="20">
        <v>5.1900606984517674</v>
      </c>
      <c r="J147" s="20">
        <v>5.1039621656156875</v>
      </c>
      <c r="K147" s="20">
        <v>5.0401747328679543</v>
      </c>
      <c r="L147" s="20">
        <v>4.9351872937649368</v>
      </c>
      <c r="M147" s="20">
        <v>4.5496784628461899</v>
      </c>
      <c r="N147" s="20">
        <v>4.5561204251114935</v>
      </c>
    </row>
    <row r="148" spans="1:14" x14ac:dyDescent="0.3">
      <c r="A148" s="19">
        <v>39294</v>
      </c>
      <c r="B148" s="20">
        <v>5.7817359962947013</v>
      </c>
      <c r="C148" s="20">
        <v>5.8123274229797719</v>
      </c>
      <c r="D148" s="20">
        <v>5.8308702026640384</v>
      </c>
      <c r="E148" s="20">
        <v>5.8522788005113977</v>
      </c>
      <c r="F148" s="20">
        <v>5.8257837508198147</v>
      </c>
      <c r="G148" s="20">
        <v>5.7666048560453076</v>
      </c>
      <c r="H148" s="20">
        <v>5.5500030855659848</v>
      </c>
      <c r="I148" s="20">
        <v>5.45048406037444</v>
      </c>
      <c r="J148" s="20">
        <v>5.3460485671806151</v>
      </c>
      <c r="K148" s="20">
        <v>5.2567718653430457</v>
      </c>
      <c r="L148" s="20">
        <v>5.1162600447296862</v>
      </c>
      <c r="M148" s="20">
        <v>4.6581469450778243</v>
      </c>
      <c r="N148" s="20">
        <v>4.6543166229255668</v>
      </c>
    </row>
    <row r="149" spans="1:14" x14ac:dyDescent="0.3">
      <c r="A149" s="19">
        <v>39262</v>
      </c>
      <c r="B149" s="20">
        <v>5.7819560821001206</v>
      </c>
      <c r="C149" s="20">
        <v>5.7931410602523252</v>
      </c>
      <c r="D149" s="20">
        <v>5.8014811604498897</v>
      </c>
      <c r="E149" s="20">
        <v>5.8184453516890722</v>
      </c>
      <c r="F149" s="20">
        <v>5.8300784637507945</v>
      </c>
      <c r="G149" s="20">
        <v>5.8304516171125149</v>
      </c>
      <c r="H149" s="20">
        <v>5.7619085847201088</v>
      </c>
      <c r="I149" s="20">
        <v>5.6854871598656693</v>
      </c>
      <c r="J149" s="20">
        <v>5.5629088037298029</v>
      </c>
      <c r="K149" s="20">
        <v>5.4787572005511844</v>
      </c>
      <c r="L149" s="20">
        <v>5.3592119954950652</v>
      </c>
      <c r="M149" s="20">
        <v>4.8981622807709249</v>
      </c>
      <c r="N149" s="20">
        <v>4.9116501340502845</v>
      </c>
    </row>
    <row r="150" spans="1:14" x14ac:dyDescent="0.3">
      <c r="A150" s="19">
        <v>39233</v>
      </c>
      <c r="B150" s="20">
        <v>5.5454452186013485</v>
      </c>
      <c r="C150" s="20">
        <v>5.5861516319887619</v>
      </c>
      <c r="D150" s="20">
        <v>5.6216489529802249</v>
      </c>
      <c r="E150" s="20">
        <v>5.6924939984601277</v>
      </c>
      <c r="F150" s="20">
        <v>5.7275337989329689</v>
      </c>
      <c r="G150" s="20">
        <v>5.7405389209924174</v>
      </c>
      <c r="H150" s="20">
        <v>5.6776253058359076</v>
      </c>
      <c r="I150" s="20">
        <v>5.5655196768714257</v>
      </c>
      <c r="J150" s="20">
        <v>5.375615011068585</v>
      </c>
      <c r="K150" s="20">
        <v>5.2565172932379696</v>
      </c>
      <c r="L150" s="20">
        <v>5.1262387050882632</v>
      </c>
      <c r="M150" s="20">
        <v>4.704365487127121</v>
      </c>
      <c r="N150" s="20">
        <v>4.7091196700285307</v>
      </c>
    </row>
    <row r="151" spans="1:14" x14ac:dyDescent="0.3">
      <c r="A151" s="19">
        <v>39202</v>
      </c>
      <c r="B151" s="20">
        <v>5.4239801627362842</v>
      </c>
      <c r="C151" s="20">
        <v>5.4975779457903444</v>
      </c>
      <c r="D151" s="20">
        <v>5.5308089309237936</v>
      </c>
      <c r="E151" s="20">
        <v>5.575524456417611</v>
      </c>
      <c r="F151" s="20">
        <v>5.5843729506806037</v>
      </c>
      <c r="G151" s="20">
        <v>5.5713562277292494</v>
      </c>
      <c r="H151" s="20">
        <v>5.4409936895972679</v>
      </c>
      <c r="I151" s="20">
        <v>5.3088466627090991</v>
      </c>
      <c r="J151" s="20">
        <v>5.1268156665374098</v>
      </c>
      <c r="K151" s="20">
        <v>5.027603350689029</v>
      </c>
      <c r="L151" s="20">
        <v>4.9249100672941211</v>
      </c>
      <c r="M151" s="20">
        <v>4.5627383131299224</v>
      </c>
      <c r="N151" s="20">
        <v>4.574674644911024</v>
      </c>
    </row>
    <row r="152" spans="1:14" x14ac:dyDescent="0.3">
      <c r="A152" s="19">
        <v>39171</v>
      </c>
      <c r="B152" s="20">
        <v>5.3420112547466987</v>
      </c>
      <c r="C152" s="20">
        <v>5.3811816765950331</v>
      </c>
      <c r="D152" s="20">
        <v>5.4073409261548964</v>
      </c>
      <c r="E152" s="20">
        <v>5.4633780079833398</v>
      </c>
      <c r="F152" s="20">
        <v>5.4760278010491605</v>
      </c>
      <c r="G152" s="20">
        <v>5.461978116580994</v>
      </c>
      <c r="H152" s="20">
        <v>5.3587380477257298</v>
      </c>
      <c r="I152" s="20">
        <v>5.2707859889606103</v>
      </c>
      <c r="J152" s="20">
        <v>5.1362783094929965</v>
      </c>
      <c r="K152" s="20">
        <v>5.0174759107095053</v>
      </c>
      <c r="L152" s="20">
        <v>4.8557607307265966</v>
      </c>
      <c r="M152" s="20">
        <v>4.4693550131483999</v>
      </c>
      <c r="N152" s="20">
        <v>4.4362211137639402</v>
      </c>
    </row>
    <row r="153" spans="1:14" x14ac:dyDescent="0.3">
      <c r="A153" s="19">
        <v>39141</v>
      </c>
      <c r="B153" s="20">
        <v>5.2854489601300028</v>
      </c>
      <c r="C153" s="20">
        <v>5.3057259641646155</v>
      </c>
      <c r="D153" s="20">
        <v>5.3218100237828692</v>
      </c>
      <c r="E153" s="20">
        <v>5.3641825590430123</v>
      </c>
      <c r="F153" s="20">
        <v>5.3751234266382859</v>
      </c>
      <c r="G153" s="20">
        <v>5.3580988718339126</v>
      </c>
      <c r="H153" s="20">
        <v>5.234775300072517</v>
      </c>
      <c r="I153" s="20">
        <v>5.1299099694516945</v>
      </c>
      <c r="J153" s="20">
        <v>4.9729172945921221</v>
      </c>
      <c r="K153" s="20">
        <v>4.8439530162853002</v>
      </c>
      <c r="L153" s="20">
        <v>4.683181703856925</v>
      </c>
      <c r="M153" s="20">
        <v>4.3059141427580441</v>
      </c>
      <c r="N153" s="20">
        <v>4.2750931264495566</v>
      </c>
    </row>
    <row r="154" spans="1:14" x14ac:dyDescent="0.3">
      <c r="A154" s="19">
        <v>39113</v>
      </c>
      <c r="B154" s="20">
        <v>5.3084862429643866</v>
      </c>
      <c r="C154" s="20">
        <v>5.3544650364365243</v>
      </c>
      <c r="D154" s="20">
        <v>5.3885791922978274</v>
      </c>
      <c r="E154" s="20">
        <v>5.4557860241935296</v>
      </c>
      <c r="F154" s="20">
        <v>5.4760145486559528</v>
      </c>
      <c r="G154" s="20">
        <v>5.466100313256967</v>
      </c>
      <c r="H154" s="20">
        <v>5.3740667368865331</v>
      </c>
      <c r="I154" s="20">
        <v>5.2905395623452316</v>
      </c>
      <c r="J154" s="20">
        <v>5.1465398486380787</v>
      </c>
      <c r="K154" s="20">
        <v>5.0163399451697419</v>
      </c>
      <c r="L154" s="20">
        <v>4.8487700859948877</v>
      </c>
      <c r="M154" s="20">
        <v>4.4282184467979073</v>
      </c>
      <c r="N154" s="20">
        <v>4.4011446017022022</v>
      </c>
    </row>
    <row r="155" spans="1:14" x14ac:dyDescent="0.3">
      <c r="A155" s="19">
        <v>39080</v>
      </c>
      <c r="B155" s="20">
        <v>5.0773399108561224</v>
      </c>
      <c r="C155" s="20">
        <v>5.1143827050476949</v>
      </c>
      <c r="D155" s="20">
        <v>5.1485273630163935</v>
      </c>
      <c r="E155" s="20">
        <v>5.2019573488798825</v>
      </c>
      <c r="F155" s="20">
        <v>5.2005524823024638</v>
      </c>
      <c r="G155" s="20">
        <v>5.1790803744500051</v>
      </c>
      <c r="H155" s="20">
        <v>5.0972262030042597</v>
      </c>
      <c r="I155" s="20">
        <v>5.0354032827979536</v>
      </c>
      <c r="J155" s="20">
        <v>4.9117399515630096</v>
      </c>
      <c r="K155" s="20">
        <v>4.7841652807235047</v>
      </c>
      <c r="L155" s="20">
        <v>4.6261378738705528</v>
      </c>
      <c r="M155" s="20">
        <v>4.2583393843918609</v>
      </c>
      <c r="N155" s="20">
        <v>4.2331782102800934</v>
      </c>
    </row>
    <row r="156" spans="1:14" x14ac:dyDescent="0.3">
      <c r="A156" s="19">
        <v>39051</v>
      </c>
      <c r="B156" s="20">
        <v>5.054337054094697</v>
      </c>
      <c r="C156" s="20">
        <v>5.047944765678726</v>
      </c>
      <c r="D156" s="20">
        <v>5.0565731927527526</v>
      </c>
      <c r="E156" s="20">
        <v>5.0837704361329585</v>
      </c>
      <c r="F156" s="20">
        <v>5.071079027629489</v>
      </c>
      <c r="G156" s="20">
        <v>5.037300698656483</v>
      </c>
      <c r="H156" s="20">
        <v>4.9154521165328608</v>
      </c>
      <c r="I156" s="20">
        <v>4.8332686823889386</v>
      </c>
      <c r="J156" s="20">
        <v>4.6916469974262416</v>
      </c>
      <c r="K156" s="20">
        <v>4.5589251831830717</v>
      </c>
      <c r="L156" s="20">
        <v>4.4059431955315507</v>
      </c>
      <c r="M156" s="20">
        <v>4.0903437232551214</v>
      </c>
      <c r="N156" s="20">
        <v>4.0597495604806006</v>
      </c>
    </row>
    <row r="157" spans="1:14" x14ac:dyDescent="0.3">
      <c r="A157" s="19">
        <v>39021</v>
      </c>
      <c r="B157" s="20">
        <v>4.9502424335441226</v>
      </c>
      <c r="C157" s="20">
        <v>4.9878429565362055</v>
      </c>
      <c r="D157" s="20">
        <v>5.009216033646072</v>
      </c>
      <c r="E157" s="20">
        <v>5.0618690531151058</v>
      </c>
      <c r="F157" s="20">
        <v>5.0706533482523852</v>
      </c>
      <c r="G157" s="20">
        <v>5.0454865434587468</v>
      </c>
      <c r="H157" s="20">
        <v>4.9203572491224614</v>
      </c>
      <c r="I157" s="20">
        <v>4.8358630348603446</v>
      </c>
      <c r="J157" s="20">
        <v>4.6963906023222135</v>
      </c>
      <c r="K157" s="20">
        <v>4.5684442930026972</v>
      </c>
      <c r="L157" s="20">
        <v>4.4203909185656274</v>
      </c>
      <c r="M157" s="20">
        <v>4.0629006401695937</v>
      </c>
      <c r="N157" s="20">
        <v>4.0463057140164631</v>
      </c>
    </row>
    <row r="158" spans="1:14" x14ac:dyDescent="0.3">
      <c r="A158" s="19">
        <v>38989</v>
      </c>
      <c r="B158" s="20">
        <v>4.8123790982665389</v>
      </c>
      <c r="C158" s="20">
        <v>4.8541914594596935</v>
      </c>
      <c r="D158" s="20">
        <v>4.8864816072764965</v>
      </c>
      <c r="E158" s="20">
        <v>4.9447936462745732</v>
      </c>
      <c r="F158" s="20">
        <v>4.9518172281732715</v>
      </c>
      <c r="G158" s="20">
        <v>4.9292777844494617</v>
      </c>
      <c r="H158" s="20">
        <v>4.8173691288493403</v>
      </c>
      <c r="I158" s="20">
        <v>4.7441145997148482</v>
      </c>
      <c r="J158" s="20">
        <v>4.6396995065831987</v>
      </c>
      <c r="K158" s="20">
        <v>4.5503995153868617</v>
      </c>
      <c r="L158" s="20">
        <v>4.4465527031821068</v>
      </c>
      <c r="M158" s="20">
        <v>4.155018658679861</v>
      </c>
      <c r="N158" s="20">
        <v>4.155217340059604</v>
      </c>
    </row>
    <row r="159" spans="1:14" x14ac:dyDescent="0.3">
      <c r="A159" s="19">
        <v>38960</v>
      </c>
      <c r="B159" s="20">
        <v>4.7770137011502811</v>
      </c>
      <c r="C159" s="20">
        <v>4.7927323172277942</v>
      </c>
      <c r="D159" s="20">
        <v>4.8138259328045505</v>
      </c>
      <c r="E159" s="20">
        <v>4.8673558171178559</v>
      </c>
      <c r="F159" s="20">
        <v>4.8884663977480676</v>
      </c>
      <c r="G159" s="20">
        <v>4.8817823965359954</v>
      </c>
      <c r="H159" s="20">
        <v>4.8060791681347981</v>
      </c>
      <c r="I159" s="20">
        <v>4.7439569840612608</v>
      </c>
      <c r="J159" s="20">
        <v>4.6384914085266598</v>
      </c>
      <c r="K159" s="20">
        <v>4.5447221341857489</v>
      </c>
      <c r="L159" s="20">
        <v>4.4357403792671208</v>
      </c>
      <c r="M159" s="20">
        <v>4.1635440594878164</v>
      </c>
      <c r="N159" s="20">
        <v>4.1545348954604142</v>
      </c>
    </row>
    <row r="160" spans="1:14" x14ac:dyDescent="0.3">
      <c r="A160" s="19">
        <v>38929</v>
      </c>
      <c r="B160" s="20">
        <v>4.561032284499321</v>
      </c>
      <c r="C160" s="20">
        <v>4.5881651073478062</v>
      </c>
      <c r="D160" s="20">
        <v>4.6094790689342577</v>
      </c>
      <c r="E160" s="20">
        <v>4.6638952252373969</v>
      </c>
      <c r="F160" s="20">
        <v>4.6937029011956666</v>
      </c>
      <c r="G160" s="20">
        <v>4.70590395228023</v>
      </c>
      <c r="H160" s="20">
        <v>4.7116963470037527</v>
      </c>
      <c r="I160" s="20">
        <v>4.7013151489813643</v>
      </c>
      <c r="J160" s="20">
        <v>4.6663740164007459</v>
      </c>
      <c r="K160" s="20">
        <v>4.6213956446390716</v>
      </c>
      <c r="L160" s="20">
        <v>4.5484061393134274</v>
      </c>
      <c r="M160" s="20">
        <v>4.2981402010700318</v>
      </c>
      <c r="N160" s="20">
        <v>4.3040443802475741</v>
      </c>
    </row>
    <row r="161" spans="1:14" x14ac:dyDescent="0.3">
      <c r="A161" s="19">
        <v>38898</v>
      </c>
      <c r="B161" s="20">
        <v>4.5281413183648738</v>
      </c>
      <c r="C161" s="20">
        <v>4.5349602579154666</v>
      </c>
      <c r="D161" s="20">
        <v>4.5487798085920552</v>
      </c>
      <c r="E161" s="20">
        <v>4.5998942151999724</v>
      </c>
      <c r="F161" s="20">
        <v>4.6447634295766838</v>
      </c>
      <c r="G161" s="20">
        <v>4.6790111320409631</v>
      </c>
      <c r="H161" s="20">
        <v>4.7525187152823865</v>
      </c>
      <c r="I161" s="20">
        <v>4.765752789034396</v>
      </c>
      <c r="J161" s="20">
        <v>4.7409971587799919</v>
      </c>
      <c r="K161" s="20">
        <v>4.7069660342699331</v>
      </c>
      <c r="L161" s="20">
        <v>4.6531880977066349</v>
      </c>
      <c r="M161" s="20">
        <v>4.4132412496887117</v>
      </c>
      <c r="N161" s="20">
        <v>4.4317648577311717</v>
      </c>
    </row>
    <row r="162" spans="1:14" x14ac:dyDescent="0.3">
      <c r="A162" s="19">
        <v>38868</v>
      </c>
      <c r="B162" s="20">
        <v>4.5383758519123418</v>
      </c>
      <c r="C162" s="20">
        <v>4.5370296459856592</v>
      </c>
      <c r="D162" s="20">
        <v>4.5482329624409275</v>
      </c>
      <c r="E162" s="20">
        <v>4.5865258728364955</v>
      </c>
      <c r="F162" s="20">
        <v>4.6130412166757724</v>
      </c>
      <c r="G162" s="20">
        <v>4.6309028210420022</v>
      </c>
      <c r="H162" s="20">
        <v>4.6706736540050811</v>
      </c>
      <c r="I162" s="20">
        <v>4.6714282717723643</v>
      </c>
      <c r="J162" s="20">
        <v>4.6359147483444794</v>
      </c>
      <c r="K162" s="20">
        <v>4.5965632142296089</v>
      </c>
      <c r="L162" s="20">
        <v>4.538917226710895</v>
      </c>
      <c r="M162" s="20">
        <v>4.2961229443504401</v>
      </c>
      <c r="N162" s="20">
        <v>4.3136282723167536</v>
      </c>
    </row>
    <row r="163" spans="1:14" x14ac:dyDescent="0.3">
      <c r="A163" s="19">
        <v>38835</v>
      </c>
      <c r="B163" s="20">
        <v>4.4878031166281849</v>
      </c>
      <c r="C163" s="20">
        <v>4.4872410509489669</v>
      </c>
      <c r="D163" s="20">
        <v>4.490293083980526</v>
      </c>
      <c r="E163" s="20">
        <v>4.5024030402585815</v>
      </c>
      <c r="F163" s="20">
        <v>4.5146540458987552</v>
      </c>
      <c r="G163" s="20">
        <v>4.5271816961147593</v>
      </c>
      <c r="H163" s="20">
        <v>4.5798306256912218</v>
      </c>
      <c r="I163" s="20">
        <v>4.6071065542248002</v>
      </c>
      <c r="J163" s="20">
        <v>4.6191160791061403</v>
      </c>
      <c r="K163" s="20">
        <v>4.6158733906756746</v>
      </c>
      <c r="L163" s="20">
        <v>4.5844560206090046</v>
      </c>
      <c r="M163" s="20">
        <v>4.329071982736143</v>
      </c>
      <c r="N163" s="20">
        <v>4.3629330903288031</v>
      </c>
    </row>
    <row r="164" spans="1:14" x14ac:dyDescent="0.3">
      <c r="A164" s="19">
        <v>38807</v>
      </c>
      <c r="B164" s="20">
        <v>4.4406778799064952</v>
      </c>
      <c r="C164" s="20">
        <v>4.4323865845322743</v>
      </c>
      <c r="D164" s="20">
        <v>4.432318529878116</v>
      </c>
      <c r="E164" s="20">
        <v>4.4304057383209541</v>
      </c>
      <c r="F164" s="20">
        <v>4.4231581077390123</v>
      </c>
      <c r="G164" s="20">
        <v>4.4171913322929095</v>
      </c>
      <c r="H164" s="20">
        <v>4.4186370440858589</v>
      </c>
      <c r="I164" s="20">
        <v>4.4200339529427763</v>
      </c>
      <c r="J164" s="20">
        <v>4.40269935636955</v>
      </c>
      <c r="K164" s="20">
        <v>4.3822099810277297</v>
      </c>
      <c r="L164" s="20">
        <v>4.3443644497489196</v>
      </c>
      <c r="M164" s="20">
        <v>4.1384604880106277</v>
      </c>
      <c r="N164" s="20">
        <v>4.1599901139174174</v>
      </c>
    </row>
    <row r="165" spans="1:14" x14ac:dyDescent="0.3">
      <c r="A165" s="19">
        <v>38776</v>
      </c>
      <c r="B165" s="20">
        <v>4.4460521515222942</v>
      </c>
      <c r="C165" s="20">
        <v>4.429634542057248</v>
      </c>
      <c r="D165" s="20">
        <v>4.4187028439537821</v>
      </c>
      <c r="E165" s="20">
        <v>4.383186735208799</v>
      </c>
      <c r="F165" s="20">
        <v>4.3480313982126715</v>
      </c>
      <c r="G165" s="20">
        <v>4.3218217842240145</v>
      </c>
      <c r="H165" s="20">
        <v>4.2844416738752598</v>
      </c>
      <c r="I165" s="20">
        <v>4.2656716174005131</v>
      </c>
      <c r="J165" s="20">
        <v>4.2162655118081034</v>
      </c>
      <c r="K165" s="20">
        <v>4.1715112879600396</v>
      </c>
      <c r="L165" s="20">
        <v>4.1191724028080694</v>
      </c>
      <c r="M165" s="20">
        <v>3.9093636416320279</v>
      </c>
      <c r="N165" s="20">
        <v>3.9275657033914202</v>
      </c>
    </row>
    <row r="166" spans="1:14" x14ac:dyDescent="0.3">
      <c r="A166" s="19">
        <v>38748</v>
      </c>
      <c r="B166" s="20">
        <v>4.4685325076252838</v>
      </c>
      <c r="C166" s="20">
        <v>4.4533204323817319</v>
      </c>
      <c r="D166" s="20">
        <v>4.4438394269181414</v>
      </c>
      <c r="E166" s="20">
        <v>4.4029159899563552</v>
      </c>
      <c r="F166" s="20">
        <v>4.3521404869098896</v>
      </c>
      <c r="G166" s="20">
        <v>4.3106150593971595</v>
      </c>
      <c r="H166" s="20">
        <v>4.2466279236821087</v>
      </c>
      <c r="I166" s="20">
        <v>4.2259263815824353</v>
      </c>
      <c r="J166" s="20">
        <v>4.1784944847711571</v>
      </c>
      <c r="K166" s="20">
        <v>4.1310699394671158</v>
      </c>
      <c r="L166" s="20">
        <v>4.0782745171686212</v>
      </c>
      <c r="M166" s="20">
        <v>3.864115012578341</v>
      </c>
      <c r="N166" s="20">
        <v>3.8862668143200314</v>
      </c>
    </row>
    <row r="167" spans="1:14" x14ac:dyDescent="0.3">
      <c r="A167" s="19">
        <v>38716</v>
      </c>
      <c r="B167" s="20">
        <v>4.5099301380051617</v>
      </c>
      <c r="C167" s="20">
        <v>4.4863818336045123</v>
      </c>
      <c r="D167" s="20">
        <v>4.4593328693855003</v>
      </c>
      <c r="E167" s="20">
        <v>4.3602719638476923</v>
      </c>
      <c r="F167" s="20">
        <v>4.26583034860586</v>
      </c>
      <c r="G167" s="20">
        <v>4.2000086788028765</v>
      </c>
      <c r="H167" s="20">
        <v>4.1253014925857752</v>
      </c>
      <c r="I167" s="20">
        <v>4.121008267376463</v>
      </c>
      <c r="J167" s="20">
        <v>4.1072883994882963</v>
      </c>
      <c r="K167" s="20">
        <v>4.0804351901905722</v>
      </c>
      <c r="L167" s="20">
        <v>4.0476158409046699</v>
      </c>
      <c r="M167" s="20">
        <v>3.9629530798716375</v>
      </c>
      <c r="N167" s="20">
        <v>3.9670598016896141</v>
      </c>
    </row>
    <row r="168" spans="1:14" x14ac:dyDescent="0.3">
      <c r="A168" s="19">
        <v>38686</v>
      </c>
      <c r="B168" s="20">
        <v>4.4718238737444027</v>
      </c>
      <c r="C168" s="20">
        <v>4.4588132445150661</v>
      </c>
      <c r="D168" s="20">
        <v>4.4506290937795843</v>
      </c>
      <c r="E168" s="20">
        <v>4.408250970176776</v>
      </c>
      <c r="F168" s="20">
        <v>4.3521449233806111</v>
      </c>
      <c r="G168" s="20">
        <v>4.3051707104279524</v>
      </c>
      <c r="H168" s="20">
        <v>4.2341584111130386</v>
      </c>
      <c r="I168" s="20">
        <v>4.2218388390266064</v>
      </c>
      <c r="J168" s="20">
        <v>4.2090403109343386</v>
      </c>
      <c r="K168" s="20">
        <v>4.191477578514883</v>
      </c>
      <c r="L168" s="20">
        <v>4.1665463287209814</v>
      </c>
      <c r="M168" s="20">
        <v>4.085902762865425</v>
      </c>
      <c r="N168" s="20">
        <v>4.0919715349969827</v>
      </c>
    </row>
    <row r="169" spans="1:14" x14ac:dyDescent="0.3">
      <c r="A169" s="19">
        <v>38656</v>
      </c>
      <c r="B169" s="20">
        <v>4.469438614909337</v>
      </c>
      <c r="C169" s="20">
        <v>4.4665988590962611</v>
      </c>
      <c r="D169" s="20">
        <v>4.4596710265223436</v>
      </c>
      <c r="E169" s="20">
        <v>4.4195162008911568</v>
      </c>
      <c r="F169" s="20">
        <v>4.3677000676025237</v>
      </c>
      <c r="G169" s="20">
        <v>4.3241983179655126</v>
      </c>
      <c r="H169" s="20">
        <v>4.2657497342199218</v>
      </c>
      <c r="I169" s="20">
        <v>4.2704625190438144</v>
      </c>
      <c r="J169" s="20">
        <v>4.2877828960132485</v>
      </c>
      <c r="K169" s="20">
        <v>4.2886300103913308</v>
      </c>
      <c r="L169" s="20">
        <v>4.2822560495094777</v>
      </c>
      <c r="M169" s="20">
        <v>4.2383302488281354</v>
      </c>
      <c r="N169" s="20">
        <v>4.2505828146523097</v>
      </c>
    </row>
    <row r="170" spans="1:14" x14ac:dyDescent="0.3">
      <c r="A170" s="19">
        <v>38625</v>
      </c>
      <c r="B170" s="20">
        <v>4.4822986426819478</v>
      </c>
      <c r="C170" s="20">
        <v>4.4681450978109201</v>
      </c>
      <c r="D170" s="20">
        <v>4.4482645066173951</v>
      </c>
      <c r="E170" s="20">
        <v>4.3726619261159296</v>
      </c>
      <c r="F170" s="20">
        <v>4.2954523604009456</v>
      </c>
      <c r="G170" s="20">
        <v>4.2349142689406598</v>
      </c>
      <c r="H170" s="20">
        <v>4.1502904221300918</v>
      </c>
      <c r="I170" s="20">
        <v>4.1549301724044474</v>
      </c>
      <c r="J170" s="20">
        <v>4.1914756911527062</v>
      </c>
      <c r="K170" s="20">
        <v>4.2199252705850103</v>
      </c>
      <c r="L170" s="20">
        <v>4.246411174919908</v>
      </c>
      <c r="M170" s="20">
        <v>4.2346432924404498</v>
      </c>
      <c r="N170" s="20">
        <v>4.2626610338892821</v>
      </c>
    </row>
    <row r="171" spans="1:14" x14ac:dyDescent="0.3">
      <c r="A171" s="19">
        <v>38595</v>
      </c>
      <c r="B171" s="20">
        <v>4.4655065951146753</v>
      </c>
      <c r="C171" s="20">
        <v>4.4090765126499747</v>
      </c>
      <c r="D171" s="20">
        <v>4.3770676929072492</v>
      </c>
      <c r="E171" s="20">
        <v>4.3219640900670946</v>
      </c>
      <c r="F171" s="20">
        <v>4.2571634727302383</v>
      </c>
      <c r="G171" s="20">
        <v>4.1912561120795102</v>
      </c>
      <c r="H171" s="20">
        <v>4.0625841673890637</v>
      </c>
      <c r="I171" s="20">
        <v>4.0452787265202046</v>
      </c>
      <c r="J171" s="20">
        <v>4.0670794984229541</v>
      </c>
      <c r="K171" s="20">
        <v>4.0931283246924117</v>
      </c>
      <c r="L171" s="20">
        <v>4.1237985992113151</v>
      </c>
      <c r="M171" s="20">
        <v>4.1711782625020817</v>
      </c>
      <c r="N171" s="20">
        <v>4.1879128297951356</v>
      </c>
    </row>
    <row r="172" spans="1:14" x14ac:dyDescent="0.3">
      <c r="A172" s="19">
        <v>38562</v>
      </c>
      <c r="B172" s="20">
        <v>4.5414201763827693</v>
      </c>
      <c r="C172" s="20">
        <v>4.4765939619982111</v>
      </c>
      <c r="D172" s="20">
        <v>4.4243087818309466</v>
      </c>
      <c r="E172" s="20">
        <v>4.3222030894937715</v>
      </c>
      <c r="F172" s="20">
        <v>4.2595501828018643</v>
      </c>
      <c r="G172" s="20">
        <v>4.2140238844358393</v>
      </c>
      <c r="H172" s="20">
        <v>4.1524343436633364</v>
      </c>
      <c r="I172" s="20">
        <v>4.1660050024731534</v>
      </c>
      <c r="J172" s="20">
        <v>4.218381993388661</v>
      </c>
      <c r="K172" s="20">
        <v>4.2592109122124011</v>
      </c>
      <c r="L172" s="20">
        <v>4.288368679886303</v>
      </c>
      <c r="M172" s="20">
        <v>4.3189471641757446</v>
      </c>
      <c r="N172" s="20">
        <v>4.3286093562306087</v>
      </c>
    </row>
    <row r="173" spans="1:14" x14ac:dyDescent="0.3">
      <c r="A173" s="19">
        <v>38533</v>
      </c>
      <c r="B173" s="20">
        <v>4.6956324979773498</v>
      </c>
      <c r="C173" s="20">
        <v>4.623127326638599</v>
      </c>
      <c r="D173" s="20">
        <v>4.5617360187692908</v>
      </c>
      <c r="E173" s="20">
        <v>4.4157918129149394</v>
      </c>
      <c r="F173" s="20">
        <v>4.3004055600818401</v>
      </c>
      <c r="G173" s="20">
        <v>4.2049157054494088</v>
      </c>
      <c r="H173" s="20">
        <v>4.0234986414651512</v>
      </c>
      <c r="I173" s="20">
        <v>3.9996025841813232</v>
      </c>
      <c r="J173" s="20">
        <v>4.0424976695032866</v>
      </c>
      <c r="K173" s="20">
        <v>4.0963961888759686</v>
      </c>
      <c r="L173" s="20">
        <v>4.1508494400930713</v>
      </c>
      <c r="M173" s="20">
        <v>4.2081026781167949</v>
      </c>
      <c r="N173" s="20">
        <v>4.2322356875739189</v>
      </c>
    </row>
    <row r="174" spans="1:14" x14ac:dyDescent="0.3">
      <c r="A174" s="19">
        <v>38503</v>
      </c>
      <c r="B174" s="20">
        <v>4.7338796464135795</v>
      </c>
      <c r="C174" s="20">
        <v>4.7135572844386786</v>
      </c>
      <c r="D174" s="20">
        <v>4.6808899170088027</v>
      </c>
      <c r="E174" s="20">
        <v>4.5814397242610676</v>
      </c>
      <c r="F174" s="20">
        <v>4.492211875605145</v>
      </c>
      <c r="G174" s="20">
        <v>4.4082369136788015</v>
      </c>
      <c r="H174" s="20">
        <v>4.2229274244530393</v>
      </c>
      <c r="I174" s="20">
        <v>4.1889469405632678</v>
      </c>
      <c r="J174" s="20">
        <v>4.2094101180517587</v>
      </c>
      <c r="K174" s="20">
        <v>4.2426002839385655</v>
      </c>
      <c r="L174" s="20">
        <v>4.2811222545590164</v>
      </c>
      <c r="M174" s="20">
        <v>4.3331230976769968</v>
      </c>
      <c r="N174" s="20">
        <v>4.350364462440556</v>
      </c>
    </row>
    <row r="175" spans="1:14" x14ac:dyDescent="0.3">
      <c r="A175" s="19">
        <v>38471</v>
      </c>
      <c r="B175" s="20">
        <v>4.7517748265034339</v>
      </c>
      <c r="C175" s="20">
        <v>4.7470379342115656</v>
      </c>
      <c r="D175" s="20">
        <v>4.7297311983266015</v>
      </c>
      <c r="E175" s="20">
        <v>4.6670070328968993</v>
      </c>
      <c r="F175" s="20">
        <v>4.6205839782715632</v>
      </c>
      <c r="G175" s="20">
        <v>4.5800046746435656</v>
      </c>
      <c r="H175" s="20">
        <v>4.4772301355553594</v>
      </c>
      <c r="I175" s="20">
        <v>4.4517918371080567</v>
      </c>
      <c r="J175" s="20">
        <v>4.4480492082782419</v>
      </c>
      <c r="K175" s="20">
        <v>4.459675638629558</v>
      </c>
      <c r="L175" s="20">
        <v>4.4749174239364606</v>
      </c>
      <c r="M175" s="20">
        <v>4.4317125261116885</v>
      </c>
      <c r="N175" s="20">
        <v>4.4539746598432997</v>
      </c>
    </row>
    <row r="176" spans="1:14" x14ac:dyDescent="0.3">
      <c r="A176" s="19">
        <v>38442</v>
      </c>
      <c r="B176" s="20">
        <v>4.7553996734338142</v>
      </c>
      <c r="C176" s="20">
        <v>4.7736916740042012</v>
      </c>
      <c r="D176" s="20">
        <v>4.7759864346441043</v>
      </c>
      <c r="E176" s="20">
        <v>4.7435503782256765</v>
      </c>
      <c r="F176" s="20">
        <v>4.7073524182397275</v>
      </c>
      <c r="G176" s="20">
        <v>4.6795368884295767</v>
      </c>
      <c r="H176" s="20">
        <v>4.6166741696176343</v>
      </c>
      <c r="I176" s="20">
        <v>4.6046216824902961</v>
      </c>
      <c r="J176" s="20">
        <v>4.6099151549988067</v>
      </c>
      <c r="K176" s="20">
        <v>4.6249392813614492</v>
      </c>
      <c r="L176" s="20">
        <v>4.6381611621415875</v>
      </c>
      <c r="M176" s="20">
        <v>4.5671984053211165</v>
      </c>
      <c r="N176" s="20">
        <v>4.5928240825095754</v>
      </c>
    </row>
    <row r="177" spans="1:14" x14ac:dyDescent="0.3">
      <c r="A177" s="19">
        <v>38411</v>
      </c>
      <c r="B177" s="20">
        <v>4.7544626870322881</v>
      </c>
      <c r="C177" s="20">
        <v>4.7754087321258272</v>
      </c>
      <c r="D177" s="20">
        <v>4.7902841111071499</v>
      </c>
      <c r="E177" s="20">
        <v>4.7925095406790854</v>
      </c>
      <c r="F177" s="20">
        <v>4.7689439964221361</v>
      </c>
      <c r="G177" s="20">
        <v>4.7463469703043311</v>
      </c>
      <c r="H177" s="20">
        <v>4.6986654919428155</v>
      </c>
      <c r="I177" s="20">
        <v>4.6879994618292189</v>
      </c>
      <c r="J177" s="20">
        <v>4.6760935615191013</v>
      </c>
      <c r="K177" s="20">
        <v>4.6663048295959202</v>
      </c>
      <c r="L177" s="20">
        <v>4.6514122250357612</v>
      </c>
      <c r="M177" s="20">
        <v>4.5248952974065748</v>
      </c>
      <c r="N177" s="20">
        <v>4.5447159752538253</v>
      </c>
    </row>
    <row r="178" spans="1:14" x14ac:dyDescent="0.3">
      <c r="A178" s="19">
        <v>38383</v>
      </c>
      <c r="B178" s="20">
        <v>4.7121198435377121</v>
      </c>
      <c r="C178" s="20">
        <v>4.7125989775039718</v>
      </c>
      <c r="D178" s="20">
        <v>4.7092988197236787</v>
      </c>
      <c r="E178" s="20">
        <v>4.6596372842528258</v>
      </c>
      <c r="F178" s="20">
        <v>4.5851043442239625</v>
      </c>
      <c r="G178" s="20">
        <v>4.5231835799203708</v>
      </c>
      <c r="H178" s="20">
        <v>4.4334352952646912</v>
      </c>
      <c r="I178" s="20">
        <v>4.4408150011349496</v>
      </c>
      <c r="J178" s="20">
        <v>4.4769469465902905</v>
      </c>
      <c r="K178" s="20">
        <v>4.5067071675972175</v>
      </c>
      <c r="L178" s="20">
        <v>4.5418740592144466</v>
      </c>
      <c r="M178" s="20">
        <v>4.4811364517105217</v>
      </c>
      <c r="N178" s="20">
        <v>4.5312100340496659</v>
      </c>
    </row>
    <row r="179" spans="1:14" x14ac:dyDescent="0.3">
      <c r="A179" s="22">
        <v>38352</v>
      </c>
      <c r="B179" s="20">
        <v>4.7099022060090823</v>
      </c>
      <c r="C179" s="20">
        <v>4.6262271109692508</v>
      </c>
      <c r="D179" s="20">
        <v>4.5734741991528383</v>
      </c>
      <c r="E179" s="20">
        <v>4.5463718326091351</v>
      </c>
      <c r="F179" s="20">
        <v>4.5175451885276123</v>
      </c>
      <c r="G179" s="20">
        <v>4.4706698540866778</v>
      </c>
      <c r="H179" s="20">
        <v>4.3829585163302429</v>
      </c>
      <c r="I179" s="20">
        <v>4.3894755846068376</v>
      </c>
      <c r="J179" s="20">
        <v>4.4286576463467107</v>
      </c>
      <c r="K179" s="20">
        <v>4.4596938891897384</v>
      </c>
      <c r="L179" s="20">
        <v>4.4871607537190226</v>
      </c>
      <c r="M179" s="20">
        <v>4.4096775554034631</v>
      </c>
      <c r="N179" s="20">
        <v>4.4538823677359334</v>
      </c>
    </row>
    <row r="180" spans="1:14" x14ac:dyDescent="0.3">
      <c r="A180" s="22">
        <v>38321</v>
      </c>
      <c r="B180" s="20">
        <v>4.7182532057423723</v>
      </c>
      <c r="C180" s="20">
        <v>4.6591958958108384</v>
      </c>
      <c r="D180" s="20">
        <v>4.6017843656749884</v>
      </c>
      <c r="E180" s="20">
        <v>4.5229656222909425</v>
      </c>
      <c r="F180" s="20">
        <v>4.4832697530918502</v>
      </c>
      <c r="G180" s="20">
        <v>4.4374748919238964</v>
      </c>
      <c r="H180" s="20">
        <v>4.3648769018084481</v>
      </c>
      <c r="I180" s="20">
        <v>4.3924611557147548</v>
      </c>
      <c r="J180" s="20">
        <v>4.4730155681686856</v>
      </c>
      <c r="K180" s="20">
        <v>4.5291576703768142</v>
      </c>
      <c r="L180" s="20">
        <v>4.5605614219701085</v>
      </c>
      <c r="M180" s="20">
        <v>4.4453170351996123</v>
      </c>
      <c r="N180" s="20">
        <v>4.4924532498101488</v>
      </c>
    </row>
    <row r="181" spans="1:14" x14ac:dyDescent="0.3">
      <c r="A181" s="22">
        <v>38289</v>
      </c>
      <c r="B181" s="20">
        <v>4.7089996515819594</v>
      </c>
      <c r="C181" s="20">
        <v>4.6902216263753198</v>
      </c>
      <c r="D181" s="20">
        <v>4.6678613140404863</v>
      </c>
      <c r="E181" s="20">
        <v>4.6259365383574353</v>
      </c>
      <c r="F181" s="20">
        <v>4.5979023349417485</v>
      </c>
      <c r="G181" s="20">
        <v>4.5624992090635663</v>
      </c>
      <c r="H181" s="20">
        <v>4.5054827230650325</v>
      </c>
      <c r="I181" s="20">
        <v>4.5387384921633043</v>
      </c>
      <c r="J181" s="20">
        <v>4.62670303219023</v>
      </c>
      <c r="K181" s="20">
        <v>4.6805466261689119</v>
      </c>
      <c r="L181" s="20">
        <v>4.7002290707148333</v>
      </c>
      <c r="M181" s="20">
        <v>4.5693296042979572</v>
      </c>
      <c r="N181" s="20">
        <v>4.6093289330743366</v>
      </c>
    </row>
    <row r="182" spans="1:14" x14ac:dyDescent="0.3">
      <c r="A182" s="22">
        <v>38260</v>
      </c>
      <c r="B182" s="20">
        <v>4.7196120837626951</v>
      </c>
      <c r="C182" s="20">
        <v>4.7142044101349683</v>
      </c>
      <c r="D182" s="20">
        <v>4.7009299730740413</v>
      </c>
      <c r="E182" s="20">
        <v>4.6632512584448165</v>
      </c>
      <c r="F182" s="20">
        <v>4.6447004520338444</v>
      </c>
      <c r="G182" s="20">
        <v>4.626468132357024</v>
      </c>
      <c r="H182" s="20">
        <v>4.612302297984531</v>
      </c>
      <c r="I182" s="20">
        <v>4.6583055389190617</v>
      </c>
      <c r="J182" s="20">
        <v>4.7433219640345587</v>
      </c>
      <c r="K182" s="20">
        <v>4.7850731609093913</v>
      </c>
      <c r="L182" s="20">
        <v>4.7877530261699395</v>
      </c>
      <c r="M182" s="20">
        <v>4.631154901102585</v>
      </c>
      <c r="N182" s="20">
        <v>4.6632069149180246</v>
      </c>
    </row>
    <row r="183" spans="1:14" x14ac:dyDescent="0.3">
      <c r="A183" s="22">
        <v>38230</v>
      </c>
      <c r="B183" s="20">
        <v>4.7274353811716852</v>
      </c>
      <c r="C183" s="20">
        <v>4.7393601918962922</v>
      </c>
      <c r="D183" s="20">
        <v>4.7504911819518432</v>
      </c>
      <c r="E183" s="20">
        <v>4.7593832201972299</v>
      </c>
      <c r="F183" s="20">
        <v>4.750968951373495</v>
      </c>
      <c r="G183" s="20">
        <v>4.7374972200480663</v>
      </c>
      <c r="H183" s="20">
        <v>4.7295290724156978</v>
      </c>
      <c r="I183" s="20">
        <v>4.7758935630578385</v>
      </c>
      <c r="J183" s="20">
        <v>4.8584973996584768</v>
      </c>
      <c r="K183" s="20">
        <v>4.8947015851420854</v>
      </c>
      <c r="L183" s="20">
        <v>4.8810193404983693</v>
      </c>
      <c r="M183" s="20">
        <v>4.6547021940983591</v>
      </c>
      <c r="N183" s="20">
        <v>4.6852121996939369</v>
      </c>
    </row>
    <row r="184" spans="1:14" x14ac:dyDescent="0.3">
      <c r="A184" s="22">
        <v>38198</v>
      </c>
      <c r="B184" s="20">
        <v>4.6442880545253606</v>
      </c>
      <c r="C184" s="20">
        <v>4.7308471874307187</v>
      </c>
      <c r="D184" s="20">
        <v>4.776300395709133</v>
      </c>
      <c r="E184" s="20">
        <v>4.8513039014241821</v>
      </c>
      <c r="F184" s="20">
        <v>4.8879058771068937</v>
      </c>
      <c r="G184" s="20">
        <v>4.911777297938845</v>
      </c>
      <c r="H184" s="20">
        <v>4.9824598154327004</v>
      </c>
      <c r="I184" s="20">
        <v>5.0394828936508596</v>
      </c>
      <c r="J184" s="20">
        <v>5.0958280676529721</v>
      </c>
      <c r="K184" s="20">
        <v>5.1007639611800766</v>
      </c>
      <c r="L184" s="20">
        <v>5.0517677992383145</v>
      </c>
      <c r="M184" s="20">
        <v>4.7932889191919674</v>
      </c>
      <c r="N184" s="20">
        <v>4.8010408588540843</v>
      </c>
    </row>
    <row r="185" spans="1:14" x14ac:dyDescent="0.3">
      <c r="A185" s="22">
        <v>38168</v>
      </c>
      <c r="B185" s="20">
        <v>4.4775875561909606</v>
      </c>
      <c r="C185" s="20">
        <v>4.5447254317192032</v>
      </c>
      <c r="D185" s="20">
        <v>4.6133491089196177</v>
      </c>
      <c r="E185" s="20">
        <v>4.7410233932036547</v>
      </c>
      <c r="F185" s="20">
        <v>4.790455903342659</v>
      </c>
      <c r="G185" s="20">
        <v>4.8152289181921155</v>
      </c>
      <c r="H185" s="20">
        <v>4.8891255154397975</v>
      </c>
      <c r="I185" s="20">
        <v>4.9560312900710208</v>
      </c>
      <c r="J185" s="20">
        <v>5.0389994578181563</v>
      </c>
      <c r="K185" s="20">
        <v>5.0710474583390512</v>
      </c>
      <c r="L185" s="20">
        <v>5.0586586153553332</v>
      </c>
      <c r="M185" s="20">
        <v>4.8399535918768608</v>
      </c>
      <c r="N185" s="20">
        <v>4.8689658883141567</v>
      </c>
    </row>
    <row r="186" spans="1:14" x14ac:dyDescent="0.3">
      <c r="A186" s="22">
        <v>38135</v>
      </c>
      <c r="B186" s="20">
        <v>4.3311769290114732</v>
      </c>
      <c r="C186" s="20">
        <v>4.3889087032763978</v>
      </c>
      <c r="D186" s="20">
        <v>4.4414057778259339</v>
      </c>
      <c r="E186" s="20">
        <v>4.5965391635551702</v>
      </c>
      <c r="F186" s="20">
        <v>4.7242248204759871</v>
      </c>
      <c r="G186" s="20">
        <v>4.8103026207138511</v>
      </c>
      <c r="H186" s="20">
        <v>4.9758890947280561</v>
      </c>
      <c r="I186" s="20">
        <v>5.0521734858001723</v>
      </c>
      <c r="J186" s="20">
        <v>5.1163019434826262</v>
      </c>
      <c r="K186" s="20">
        <v>5.1290788074930518</v>
      </c>
      <c r="L186" s="20">
        <v>5.1061805847199038</v>
      </c>
      <c r="M186" s="20">
        <v>4.8917278771023565</v>
      </c>
      <c r="N186" s="20">
        <v>4.9172333630992382</v>
      </c>
    </row>
    <row r="187" spans="1:14" x14ac:dyDescent="0.3">
      <c r="A187" s="22">
        <v>38107</v>
      </c>
      <c r="B187" s="20">
        <v>4.1337744424877449</v>
      </c>
      <c r="C187" s="20">
        <v>4.1973684179194946</v>
      </c>
      <c r="D187" s="20">
        <v>4.2310053751763057</v>
      </c>
      <c r="E187" s="20">
        <v>4.32028139595573</v>
      </c>
      <c r="F187" s="20">
        <v>4.4069670459317933</v>
      </c>
      <c r="G187" s="20">
        <v>4.4723423585868742</v>
      </c>
      <c r="H187" s="20">
        <v>4.6228841079201946</v>
      </c>
      <c r="I187" s="20">
        <v>4.72150038256747</v>
      </c>
      <c r="J187" s="20">
        <v>4.8490961727192481</v>
      </c>
      <c r="K187" s="20">
        <v>4.9193062211692222</v>
      </c>
      <c r="L187" s="20">
        <v>4.9564454545846504</v>
      </c>
      <c r="M187" s="20">
        <v>4.8389875793998156</v>
      </c>
      <c r="N187" s="20">
        <v>4.8830430177793405</v>
      </c>
    </row>
    <row r="188" spans="1:14" x14ac:dyDescent="0.3">
      <c r="A188" s="22">
        <v>38077</v>
      </c>
      <c r="B188" s="20">
        <v>4.0315195172259637</v>
      </c>
      <c r="C188" s="20">
        <v>4.1235433818214409</v>
      </c>
      <c r="D188" s="20">
        <v>4.1705524602536865</v>
      </c>
      <c r="E188" s="20">
        <v>4.245138703377104</v>
      </c>
      <c r="F188" s="20">
        <v>4.2944715702163734</v>
      </c>
      <c r="G188" s="20">
        <v>4.3337957157180531</v>
      </c>
      <c r="H188" s="20">
        <v>4.4386417346453113</v>
      </c>
      <c r="I188" s="20">
        <v>4.515149292527231</v>
      </c>
      <c r="J188" s="20">
        <v>4.6154041282275298</v>
      </c>
      <c r="K188" s="20">
        <v>4.6743167641424392</v>
      </c>
      <c r="L188" s="20">
        <v>4.7183691556029155</v>
      </c>
      <c r="M188" s="20">
        <v>4.6452719167976229</v>
      </c>
      <c r="N188" s="20">
        <v>4.6923878181127145</v>
      </c>
    </row>
    <row r="189" spans="1:14" x14ac:dyDescent="0.3">
      <c r="A189" s="22">
        <v>38044</v>
      </c>
      <c r="B189" s="20">
        <v>3.984315776571933</v>
      </c>
      <c r="C189" s="20">
        <v>3.9756244087419126</v>
      </c>
      <c r="D189" s="20">
        <v>3.978506239747996</v>
      </c>
      <c r="E189" s="20">
        <v>4.0441456254197066</v>
      </c>
      <c r="F189" s="20">
        <v>4.1073344946839212</v>
      </c>
      <c r="G189" s="20">
        <v>4.1577819804070373</v>
      </c>
      <c r="H189" s="20">
        <v>4.3209425020387933</v>
      </c>
      <c r="I189" s="20">
        <v>4.446901396292124</v>
      </c>
      <c r="J189" s="20">
        <v>4.5996217710777954</v>
      </c>
      <c r="K189" s="20">
        <v>4.6774887204103761</v>
      </c>
      <c r="L189" s="20">
        <v>4.7349728258012949</v>
      </c>
      <c r="M189" s="20">
        <v>4.7231536051119232</v>
      </c>
      <c r="N189" s="20">
        <v>4.766295096834587</v>
      </c>
    </row>
    <row r="190" spans="1:14" x14ac:dyDescent="0.3">
      <c r="A190" s="22">
        <v>38016</v>
      </c>
      <c r="B190" s="20">
        <v>3.8458807639090713</v>
      </c>
      <c r="C190" s="20">
        <v>3.8975487594309453</v>
      </c>
      <c r="D190" s="20">
        <v>3.9302993563673727</v>
      </c>
      <c r="E190" s="20">
        <v>4.0341045854268511</v>
      </c>
      <c r="F190" s="20">
        <v>4.1308458068345111</v>
      </c>
      <c r="G190" s="20">
        <v>4.2103147329352311</v>
      </c>
      <c r="H190" s="20">
        <v>4.4314107216249603</v>
      </c>
      <c r="I190" s="20">
        <v>4.5732095998833513</v>
      </c>
      <c r="J190" s="20">
        <v>4.7323782969497197</v>
      </c>
      <c r="K190" s="20">
        <v>4.8082270133053413</v>
      </c>
      <c r="L190" s="20">
        <v>4.8572010652079776</v>
      </c>
      <c r="M190" s="20">
        <v>4.748463079869965</v>
      </c>
      <c r="N190" s="20">
        <v>4.8112991865327439</v>
      </c>
    </row>
    <row r="191" spans="1:14" x14ac:dyDescent="0.3">
      <c r="A191" s="22">
        <v>37986</v>
      </c>
      <c r="B191" s="20">
        <v>3.7736357703766603</v>
      </c>
      <c r="C191" s="20">
        <v>3.7995680121543409</v>
      </c>
      <c r="D191" s="20">
        <v>3.8146257407670237</v>
      </c>
      <c r="E191" s="20">
        <v>3.8900815130606596</v>
      </c>
      <c r="F191" s="20">
        <v>3.9843200837907431</v>
      </c>
      <c r="G191" s="20">
        <v>4.064936136137578</v>
      </c>
      <c r="H191" s="20">
        <v>4.2925725359296614</v>
      </c>
      <c r="I191" s="20">
        <v>4.4397373462935485</v>
      </c>
      <c r="J191" s="20">
        <v>4.6120464201277835</v>
      </c>
      <c r="K191" s="20">
        <v>4.7044572998440044</v>
      </c>
      <c r="L191" s="20">
        <v>4.77332459399135</v>
      </c>
      <c r="M191" s="20">
        <v>4.7034207883917194</v>
      </c>
      <c r="N191" s="20">
        <v>4.7700568062525512</v>
      </c>
    </row>
    <row r="192" spans="1:14" x14ac:dyDescent="0.3">
      <c r="A192" s="22">
        <v>37953</v>
      </c>
      <c r="B192" s="20">
        <v>3.7012309654022681</v>
      </c>
      <c r="C192" s="20">
        <v>3.7462486522713769</v>
      </c>
      <c r="D192" s="20">
        <v>3.8054684146346731</v>
      </c>
      <c r="E192" s="20">
        <v>3.9823765802660711</v>
      </c>
      <c r="F192" s="20">
        <v>4.1318481697335026</v>
      </c>
      <c r="G192" s="20">
        <v>4.2499172255314122</v>
      </c>
      <c r="H192" s="20">
        <v>4.5477795636156522</v>
      </c>
      <c r="I192" s="20">
        <v>4.7199781025861336</v>
      </c>
      <c r="J192" s="20">
        <v>4.9110090323627791</v>
      </c>
      <c r="K192" s="20">
        <v>5.0022720284456188</v>
      </c>
      <c r="L192" s="20">
        <v>5.0472530257422354</v>
      </c>
      <c r="M192" s="20">
        <v>4.8908874677425995</v>
      </c>
      <c r="N192" s="20">
        <v>4.9527742338462417</v>
      </c>
    </row>
    <row r="193" spans="1:14" x14ac:dyDescent="0.3">
      <c r="A193" s="22">
        <v>37925</v>
      </c>
      <c r="B193" s="20">
        <v>3.6227577371625328</v>
      </c>
      <c r="C193" s="20">
        <v>3.7048701597485687</v>
      </c>
      <c r="D193" s="20">
        <v>3.7580258892803386</v>
      </c>
      <c r="E193" s="20">
        <v>3.9071878274707488</v>
      </c>
      <c r="F193" s="20">
        <v>4.059350289609875</v>
      </c>
      <c r="G193" s="20">
        <v>4.1946804478717112</v>
      </c>
      <c r="H193" s="20">
        <v>4.5509891409640311</v>
      </c>
      <c r="I193" s="20">
        <v>4.7428779051639802</v>
      </c>
      <c r="J193" s="20">
        <v>4.9274056922087279</v>
      </c>
      <c r="K193" s="20">
        <v>4.9951066974592679</v>
      </c>
      <c r="L193" s="20">
        <v>5.0093047090185943</v>
      </c>
      <c r="M193" s="20">
        <v>4.8590374483392562</v>
      </c>
      <c r="N193" s="20">
        <v>4.8953355488406238</v>
      </c>
    </row>
    <row r="194" spans="1:14" x14ac:dyDescent="0.3">
      <c r="A194" s="22">
        <v>37894</v>
      </c>
      <c r="B194" s="20">
        <v>3.515635205036852</v>
      </c>
      <c r="C194" s="20">
        <v>3.5337862401503553</v>
      </c>
      <c r="D194" s="20">
        <v>3.5489556625891949</v>
      </c>
      <c r="E194" s="20">
        <v>3.6002889049856774</v>
      </c>
      <c r="F194" s="20">
        <v>3.6647889442048593</v>
      </c>
      <c r="G194" s="20">
        <v>3.7331950954778277</v>
      </c>
      <c r="H194" s="20">
        <v>3.9671157425382781</v>
      </c>
      <c r="I194" s="20">
        <v>4.1323383412916037</v>
      </c>
      <c r="J194" s="20">
        <v>4.3403858076309731</v>
      </c>
      <c r="K194" s="20">
        <v>4.4671420783751401</v>
      </c>
      <c r="L194" s="20">
        <v>4.5843620978599846</v>
      </c>
      <c r="M194" s="20">
        <v>4.6736296620987314</v>
      </c>
      <c r="N194" s="20">
        <v>4.7419274579327499</v>
      </c>
    </row>
    <row r="195" spans="1:14" x14ac:dyDescent="0.3">
      <c r="A195" s="22">
        <v>37862</v>
      </c>
      <c r="B195" s="20">
        <v>3.484526678293582</v>
      </c>
      <c r="C195" s="20">
        <v>3.4602073653219141</v>
      </c>
      <c r="D195" s="20">
        <v>3.4511048330678551</v>
      </c>
      <c r="E195" s="20">
        <v>3.5034947735894915</v>
      </c>
      <c r="F195" s="20">
        <v>3.6109741840089251</v>
      </c>
      <c r="G195" s="20">
        <v>3.7258871695141753</v>
      </c>
      <c r="H195" s="20">
        <v>4.0669946203584297</v>
      </c>
      <c r="I195" s="20">
        <v>4.2571962978621256</v>
      </c>
      <c r="J195" s="20">
        <v>4.4573707661608468</v>
      </c>
      <c r="K195" s="20">
        <v>4.5640623139147483</v>
      </c>
      <c r="L195" s="20">
        <v>4.6562423900875398</v>
      </c>
      <c r="M195" s="20">
        <v>4.6987789150408013</v>
      </c>
      <c r="N195" s="20">
        <v>4.7585882931661514</v>
      </c>
    </row>
    <row r="196" spans="1:14" x14ac:dyDescent="0.3">
      <c r="A196" s="22">
        <v>37833</v>
      </c>
      <c r="B196" s="20">
        <v>3.3055888774916489</v>
      </c>
      <c r="C196" s="20">
        <v>3.2982205811894012</v>
      </c>
      <c r="D196" s="20">
        <v>3.2828051415615227</v>
      </c>
      <c r="E196" s="20">
        <v>3.2671428151794535</v>
      </c>
      <c r="F196" s="20">
        <v>3.3098335915095545</v>
      </c>
      <c r="G196" s="20">
        <v>3.3849767653860336</v>
      </c>
      <c r="H196" s="20">
        <v>3.7023797846088295</v>
      </c>
      <c r="I196" s="20">
        <v>3.9311269407999045</v>
      </c>
      <c r="J196" s="20">
        <v>4.2291325725314568</v>
      </c>
      <c r="K196" s="20">
        <v>4.4225234561276485</v>
      </c>
      <c r="L196" s="20">
        <v>4.607493284379589</v>
      </c>
      <c r="M196" s="20">
        <v>4.8344441976160057</v>
      </c>
      <c r="N196" s="20">
        <v>4.9129874675128669</v>
      </c>
    </row>
    <row r="197" spans="1:14" x14ac:dyDescent="0.3">
      <c r="A197" s="22">
        <v>37802</v>
      </c>
      <c r="B197" s="20">
        <v>3.5791983476499851</v>
      </c>
      <c r="C197" s="20">
        <v>3.5072813263259168</v>
      </c>
      <c r="D197" s="20">
        <v>3.4477919796994074</v>
      </c>
      <c r="E197" s="20">
        <v>3.3309994378475691</v>
      </c>
      <c r="F197" s="20">
        <v>3.2865744601936462</v>
      </c>
      <c r="G197" s="20">
        <v>3.2795838251101133</v>
      </c>
      <c r="H197" s="20">
        <v>3.3993143312717362</v>
      </c>
      <c r="I197" s="20">
        <v>3.5626945709900402</v>
      </c>
      <c r="J197" s="20">
        <v>3.8400774909265474</v>
      </c>
      <c r="K197" s="20">
        <v>4.0479692200925852</v>
      </c>
      <c r="L197" s="20">
        <v>4.2697544412905319</v>
      </c>
      <c r="M197" s="20">
        <v>4.6014940248974803</v>
      </c>
      <c r="N197" s="20">
        <v>4.6911814606037163</v>
      </c>
    </row>
    <row r="198" spans="1:14" x14ac:dyDescent="0.3">
      <c r="A198" s="22">
        <v>37771</v>
      </c>
      <c r="B198" s="20">
        <v>3.5749201305033433</v>
      </c>
      <c r="C198" s="20">
        <v>3.4801388204962747</v>
      </c>
      <c r="D198" s="20">
        <v>3.4168372618417484</v>
      </c>
      <c r="E198" s="20">
        <v>3.3087500594359698</v>
      </c>
      <c r="F198" s="20">
        <v>3.2631373994215345</v>
      </c>
      <c r="G198" s="20">
        <v>3.2528098962703229</v>
      </c>
      <c r="H198" s="20">
        <v>3.3620522303284646</v>
      </c>
      <c r="I198" s="20">
        <v>3.5161143171950577</v>
      </c>
      <c r="J198" s="20">
        <v>3.7736624680535629</v>
      </c>
      <c r="K198" s="20">
        <v>3.9609940299448465</v>
      </c>
      <c r="L198" s="20">
        <v>4.1578795352847449</v>
      </c>
      <c r="M198" s="20">
        <v>4.4322503775335367</v>
      </c>
      <c r="N198" s="20">
        <v>4.5188669353541302</v>
      </c>
    </row>
    <row r="199" spans="1:14" x14ac:dyDescent="0.3">
      <c r="A199" s="22">
        <v>37741</v>
      </c>
      <c r="B199" s="20">
        <v>3.5184036792608815</v>
      </c>
      <c r="C199" s="20">
        <v>3.4891791635577634</v>
      </c>
      <c r="D199" s="20">
        <v>3.4535349289010573</v>
      </c>
      <c r="E199" s="20">
        <v>3.367220752185049</v>
      </c>
      <c r="F199" s="20">
        <v>3.3273276404157497</v>
      </c>
      <c r="G199" s="20">
        <v>3.324635260760779</v>
      </c>
      <c r="H199" s="20">
        <v>3.4880190128435733</v>
      </c>
      <c r="I199" s="20">
        <v>3.693971709552839</v>
      </c>
      <c r="J199" s="20">
        <v>4.0085918378140528</v>
      </c>
      <c r="K199" s="20">
        <v>4.2174704186934422</v>
      </c>
      <c r="L199" s="20">
        <v>4.4201635716055154</v>
      </c>
      <c r="M199" s="20">
        <v>4.649061495144176</v>
      </c>
      <c r="N199" s="20">
        <v>4.7461876625074044</v>
      </c>
    </row>
    <row r="200" spans="1:14" x14ac:dyDescent="0.3">
      <c r="A200" s="22">
        <v>37711</v>
      </c>
      <c r="B200" s="20">
        <v>3.6134636771270592</v>
      </c>
      <c r="C200" s="20">
        <v>3.5282337799074082</v>
      </c>
      <c r="D200" s="20">
        <v>3.4726528271009109</v>
      </c>
      <c r="E200" s="20">
        <v>3.3586927001117624</v>
      </c>
      <c r="F200" s="20">
        <v>3.3094905948230608</v>
      </c>
      <c r="G200" s="20">
        <v>3.3057115838877551</v>
      </c>
      <c r="H200" s="20">
        <v>3.469646271649153</v>
      </c>
      <c r="I200" s="20">
        <v>3.6660131939195701</v>
      </c>
      <c r="J200" s="20">
        <v>3.9584239248231703</v>
      </c>
      <c r="K200" s="20">
        <v>4.1550325900579432</v>
      </c>
      <c r="L200" s="20">
        <v>4.3548939220734528</v>
      </c>
      <c r="M200" s="20">
        <v>4.5930826920187027</v>
      </c>
      <c r="N200" s="20">
        <v>4.690244988448848</v>
      </c>
    </row>
    <row r="201" spans="1:14" x14ac:dyDescent="0.3">
      <c r="A201" s="22">
        <v>37680</v>
      </c>
      <c r="B201" s="20">
        <v>3.5821500450314954</v>
      </c>
      <c r="C201" s="20">
        <v>3.5197851025001894</v>
      </c>
      <c r="D201" s="20">
        <v>3.4613400668315131</v>
      </c>
      <c r="E201" s="20">
        <v>3.3380840272008236</v>
      </c>
      <c r="F201" s="20">
        <v>3.2670189522177568</v>
      </c>
      <c r="G201" s="20">
        <v>3.2336320765156104</v>
      </c>
      <c r="H201" s="20">
        <v>3.3174634347434409</v>
      </c>
      <c r="I201" s="20">
        <v>3.4939036552923994</v>
      </c>
      <c r="J201" s="20">
        <v>3.7986796826415103</v>
      </c>
      <c r="K201" s="20">
        <v>4.0147654553705729</v>
      </c>
      <c r="L201" s="20">
        <v>4.2270133503747598</v>
      </c>
      <c r="M201" s="20">
        <v>4.4686788320884965</v>
      </c>
      <c r="N201" s="20">
        <v>4.5688225924216832</v>
      </c>
    </row>
    <row r="202" spans="1:14" x14ac:dyDescent="0.3">
      <c r="A202" s="22">
        <v>37652</v>
      </c>
      <c r="B202" s="20">
        <v>3.8360375041056272</v>
      </c>
      <c r="C202" s="20">
        <v>3.7528603678467691</v>
      </c>
      <c r="D202" s="20">
        <v>3.7058207083797452</v>
      </c>
      <c r="E202" s="20">
        <v>3.6315642976300833</v>
      </c>
      <c r="F202" s="20">
        <v>3.5922836097599431</v>
      </c>
      <c r="G202" s="20">
        <v>3.576151270772578</v>
      </c>
      <c r="H202" s="20">
        <v>3.6538733667307</v>
      </c>
      <c r="I202" s="20">
        <v>3.7911890731444733</v>
      </c>
      <c r="J202" s="20">
        <v>4.0136458803693271</v>
      </c>
      <c r="K202" s="20">
        <v>4.1552810530438089</v>
      </c>
      <c r="L202" s="20">
        <v>4.2806825977986094</v>
      </c>
      <c r="M202" s="20">
        <v>4.3740238022968905</v>
      </c>
      <c r="N202" s="20">
        <v>4.4477028144585482</v>
      </c>
    </row>
    <row r="203" spans="1:14" x14ac:dyDescent="0.3">
      <c r="A203" s="22">
        <v>37621</v>
      </c>
      <c r="B203" s="20">
        <v>3.9435948567348333</v>
      </c>
      <c r="C203" s="20">
        <v>3.8732885657114982</v>
      </c>
      <c r="D203" s="20">
        <v>3.8193191567166678</v>
      </c>
      <c r="E203" s="20">
        <v>3.7055696210477351</v>
      </c>
      <c r="F203" s="20">
        <v>3.6574694858988983</v>
      </c>
      <c r="G203" s="20">
        <v>3.6473033786473881</v>
      </c>
      <c r="H203" s="20">
        <v>3.7656283845568046</v>
      </c>
      <c r="I203" s="20">
        <v>3.9263940069128052</v>
      </c>
      <c r="J203" s="20">
        <v>4.158313442473637</v>
      </c>
      <c r="K203" s="20">
        <v>4.2921517496393058</v>
      </c>
      <c r="L203" s="20">
        <v>4.3967487653974349</v>
      </c>
      <c r="M203" s="20">
        <v>4.4607335696624606</v>
      </c>
      <c r="N203" s="20">
        <v>4.5179061100563214</v>
      </c>
    </row>
    <row r="204" spans="1:14" x14ac:dyDescent="0.3">
      <c r="A204" s="22">
        <v>37589</v>
      </c>
      <c r="B204" s="20">
        <v>3.8897166907879996</v>
      </c>
      <c r="C204" s="20">
        <v>3.8609191339882036</v>
      </c>
      <c r="D204" s="20">
        <v>3.8469827329990296</v>
      </c>
      <c r="E204" s="20">
        <v>3.8335051738327195</v>
      </c>
      <c r="F204" s="20">
        <v>3.8563231110597185</v>
      </c>
      <c r="G204" s="20">
        <v>3.9017241660369355</v>
      </c>
      <c r="H204" s="20">
        <v>4.1214828131370469</v>
      </c>
      <c r="I204" s="20">
        <v>4.2950857880094437</v>
      </c>
      <c r="J204" s="20">
        <v>4.5061799607166559</v>
      </c>
      <c r="K204" s="20">
        <v>4.6148162473530201</v>
      </c>
      <c r="L204" s="20">
        <v>4.6898017587561087</v>
      </c>
      <c r="M204" s="20">
        <v>4.6549008420898925</v>
      </c>
      <c r="N204" s="20">
        <v>4.7161450598942531</v>
      </c>
    </row>
    <row r="205" spans="1:14" x14ac:dyDescent="0.3">
      <c r="A205" s="22">
        <v>37560</v>
      </c>
      <c r="B205" s="20">
        <v>3.8117466650070635</v>
      </c>
      <c r="C205" s="20">
        <v>3.7916543408267871</v>
      </c>
      <c r="D205" s="20">
        <v>3.7565162169019675</v>
      </c>
      <c r="E205" s="20">
        <v>3.651497552364626</v>
      </c>
      <c r="F205" s="20">
        <v>3.6002338215723757</v>
      </c>
      <c r="G205" s="20">
        <v>3.6053527282797111</v>
      </c>
      <c r="H205" s="20">
        <v>3.8231148433719255</v>
      </c>
      <c r="I205" s="20">
        <v>4.0440514961808587</v>
      </c>
      <c r="J205" s="20">
        <v>4.3315272059877206</v>
      </c>
      <c r="K205" s="20">
        <v>4.4896158619482804</v>
      </c>
      <c r="L205" s="20">
        <v>4.5992089993751675</v>
      </c>
      <c r="M205" s="20">
        <v>4.5465571087410748</v>
      </c>
      <c r="N205" s="20">
        <v>4.6313334037502321</v>
      </c>
    </row>
    <row r="206" spans="1:14" x14ac:dyDescent="0.3">
      <c r="A206" s="22">
        <v>37529</v>
      </c>
      <c r="B206" s="20">
        <v>3.8142766912019805</v>
      </c>
      <c r="C206" s="20">
        <v>3.7852386637938378</v>
      </c>
      <c r="D206" s="20">
        <v>3.7429707652257811</v>
      </c>
      <c r="E206" s="20">
        <v>3.6151777547497188</v>
      </c>
      <c r="F206" s="20">
        <v>3.5335951109000274</v>
      </c>
      <c r="G206" s="20">
        <v>3.5116613677652406</v>
      </c>
      <c r="H206" s="20">
        <v>3.6893289206897566</v>
      </c>
      <c r="I206" s="20">
        <v>3.906362598684018</v>
      </c>
      <c r="J206" s="20">
        <v>4.182511619845851</v>
      </c>
      <c r="K206" s="20">
        <v>4.3223167186468512</v>
      </c>
      <c r="L206" s="20">
        <v>4.4119791033676634</v>
      </c>
      <c r="M206" s="20">
        <v>4.379711123383851</v>
      </c>
      <c r="N206" s="20">
        <v>4.4455046454121128</v>
      </c>
    </row>
    <row r="207" spans="1:14" x14ac:dyDescent="0.3">
      <c r="A207" s="22">
        <v>37498</v>
      </c>
      <c r="B207" s="20">
        <v>3.9055915187859385</v>
      </c>
      <c r="C207" s="20">
        <v>3.8707768228793924</v>
      </c>
      <c r="D207" s="20">
        <v>3.844576674891599</v>
      </c>
      <c r="E207" s="20">
        <v>3.7673874976453585</v>
      </c>
      <c r="F207" s="20">
        <v>3.7384702478037286</v>
      </c>
      <c r="G207" s="20">
        <v>3.7654459399646605</v>
      </c>
      <c r="H207" s="20">
        <v>4.0360613747686216</v>
      </c>
      <c r="I207" s="20">
        <v>4.2587854345482778</v>
      </c>
      <c r="J207" s="20">
        <v>4.4975750431801123</v>
      </c>
      <c r="K207" s="20">
        <v>4.5980333360339278</v>
      </c>
      <c r="L207" s="20">
        <v>4.6393890936263196</v>
      </c>
      <c r="M207" s="20">
        <v>4.4856566890770306</v>
      </c>
      <c r="N207" s="20">
        <v>4.541399512745631</v>
      </c>
    </row>
    <row r="208" spans="1:14" x14ac:dyDescent="0.3">
      <c r="A208" s="22">
        <v>37468</v>
      </c>
      <c r="B208" s="20">
        <v>3.8622716343342169</v>
      </c>
      <c r="C208" s="20">
        <v>3.8410467089407057</v>
      </c>
      <c r="D208" s="20">
        <v>3.8264742508161285</v>
      </c>
      <c r="E208" s="20">
        <v>3.7830300302454503</v>
      </c>
      <c r="F208" s="20">
        <v>3.7812118501666729</v>
      </c>
      <c r="G208" s="20">
        <v>3.8307757673330944</v>
      </c>
      <c r="H208" s="20">
        <v>4.1671749536268292</v>
      </c>
      <c r="I208" s="20">
        <v>4.4347817176751638</v>
      </c>
      <c r="J208" s="20">
        <v>4.7230796496159462</v>
      </c>
      <c r="K208" s="20">
        <v>4.8486113671273499</v>
      </c>
      <c r="L208" s="20">
        <v>4.9200540263222274</v>
      </c>
      <c r="M208" s="20">
        <v>4.8015468672043911</v>
      </c>
      <c r="N208" s="20">
        <v>4.8741036160784308</v>
      </c>
    </row>
    <row r="209" spans="1:14" x14ac:dyDescent="0.3">
      <c r="A209" s="22">
        <v>37435</v>
      </c>
      <c r="B209" s="20">
        <v>3.8304164360664537</v>
      </c>
      <c r="C209" s="20">
        <v>3.8998121713685485</v>
      </c>
      <c r="D209" s="20">
        <v>3.9600766102372544</v>
      </c>
      <c r="E209" s="20">
        <v>4.1079948623097335</v>
      </c>
      <c r="F209" s="20">
        <v>4.2378709710668634</v>
      </c>
      <c r="G209" s="20">
        <v>4.3595910579737307</v>
      </c>
      <c r="H209" s="20">
        <v>4.7135473302280388</v>
      </c>
      <c r="I209" s="20">
        <v>4.8930698465299063</v>
      </c>
      <c r="J209" s="20">
        <v>5.0147992904167245</v>
      </c>
      <c r="K209" s="20">
        <v>5.0183004153197377</v>
      </c>
      <c r="L209" s="20">
        <v>4.9714650387930579</v>
      </c>
      <c r="M209" s="20">
        <v>4.8164158102021073</v>
      </c>
      <c r="N209" s="20">
        <v>4.8117041727761016</v>
      </c>
    </row>
    <row r="210" spans="1:14" x14ac:dyDescent="0.3">
      <c r="A210" s="22">
        <v>37407</v>
      </c>
      <c r="B210" s="20">
        <v>3.8599546951139407</v>
      </c>
      <c r="C210" s="20">
        <v>3.8947222975466556</v>
      </c>
      <c r="D210" s="20">
        <v>3.9539492841504846</v>
      </c>
      <c r="E210" s="20">
        <v>4.1589724121012619</v>
      </c>
      <c r="F210" s="20">
        <v>4.3502919699548821</v>
      </c>
      <c r="G210" s="20">
        <v>4.5084967467164399</v>
      </c>
      <c r="H210" s="20">
        <v>4.8941226090693988</v>
      </c>
      <c r="I210" s="20">
        <v>5.0783718971587097</v>
      </c>
      <c r="J210" s="20">
        <v>5.2156427217880141</v>
      </c>
      <c r="K210" s="20">
        <v>5.2404609813253531</v>
      </c>
      <c r="L210" s="20">
        <v>5.2281515205799742</v>
      </c>
      <c r="M210" s="20">
        <v>5.1364302281622383</v>
      </c>
      <c r="N210" s="20">
        <v>5.1475515359124886</v>
      </c>
    </row>
    <row r="211" spans="1:14" x14ac:dyDescent="0.3">
      <c r="A211" s="22">
        <v>37376</v>
      </c>
      <c r="B211" s="20">
        <v>3.8254160740506391</v>
      </c>
      <c r="C211" s="20">
        <v>3.8634235109262134</v>
      </c>
      <c r="D211" s="20">
        <v>3.9086755016861523</v>
      </c>
      <c r="E211" s="20">
        <v>4.0743589845464916</v>
      </c>
      <c r="F211" s="20">
        <v>4.2420369288065931</v>
      </c>
      <c r="G211" s="20">
        <v>4.387882774271942</v>
      </c>
      <c r="H211" s="20">
        <v>4.7759456966717924</v>
      </c>
      <c r="I211" s="20">
        <v>4.9841677742187791</v>
      </c>
      <c r="J211" s="20">
        <v>5.1522232800576555</v>
      </c>
      <c r="K211" s="20">
        <v>5.1796897825835497</v>
      </c>
      <c r="L211" s="20">
        <v>5.1553311523720957</v>
      </c>
      <c r="M211" s="20">
        <v>5.0257365820376503</v>
      </c>
      <c r="N211" s="20">
        <v>5.0349229322610478</v>
      </c>
    </row>
    <row r="212" spans="1:14" x14ac:dyDescent="0.3">
      <c r="A212" s="22">
        <v>37343</v>
      </c>
      <c r="B212" s="20">
        <v>3.8765489782471501</v>
      </c>
      <c r="C212" s="20">
        <v>3.9404895933187416</v>
      </c>
      <c r="D212" s="20">
        <v>3.9844521360049261</v>
      </c>
      <c r="E212" s="20">
        <v>4.1807872922618099</v>
      </c>
      <c r="F212" s="20">
        <v>4.3993268312060891</v>
      </c>
      <c r="G212" s="20">
        <v>4.5836805802021106</v>
      </c>
      <c r="H212" s="20">
        <v>5.0089781096454598</v>
      </c>
      <c r="I212" s="20">
        <v>5.1914216873717978</v>
      </c>
      <c r="J212" s="20">
        <v>5.3046268457483015</v>
      </c>
      <c r="K212" s="20">
        <v>5.2966975707871979</v>
      </c>
      <c r="L212" s="20">
        <v>5.2455575905112424</v>
      </c>
      <c r="M212" s="20">
        <v>5.0822681905484774</v>
      </c>
      <c r="N212" s="20">
        <v>5.0841981153186451</v>
      </c>
    </row>
    <row r="213" spans="1:14" x14ac:dyDescent="0.3">
      <c r="A213" s="22">
        <v>37315</v>
      </c>
      <c r="B213" s="20">
        <v>3.8602071984109725</v>
      </c>
      <c r="C213" s="20">
        <v>3.8360286997772111</v>
      </c>
      <c r="D213" s="20">
        <v>3.8330726056465352</v>
      </c>
      <c r="E213" s="20">
        <v>3.9378885973387714</v>
      </c>
      <c r="F213" s="20">
        <v>4.1021656752749616</v>
      </c>
      <c r="G213" s="20">
        <v>4.2535452410579397</v>
      </c>
      <c r="H213" s="20">
        <v>4.6341291917045497</v>
      </c>
      <c r="I213" s="20">
        <v>4.8138538838624205</v>
      </c>
      <c r="J213" s="20">
        <v>4.9428288113027605</v>
      </c>
      <c r="K213" s="20">
        <v>4.9531834967821151</v>
      </c>
      <c r="L213" s="20">
        <v>4.9230353438143455</v>
      </c>
      <c r="M213" s="20">
        <v>4.7927857280543522</v>
      </c>
      <c r="N213" s="20">
        <v>4.8031034364735081</v>
      </c>
    </row>
    <row r="214" spans="1:14" x14ac:dyDescent="0.3">
      <c r="A214" s="22">
        <v>37287</v>
      </c>
      <c r="B214" s="20">
        <v>3.817421030136479</v>
      </c>
      <c r="C214" s="20">
        <v>3.8063463375001256</v>
      </c>
      <c r="D214" s="20">
        <v>3.8233780274629825</v>
      </c>
      <c r="E214" s="20">
        <v>3.9654435410421884</v>
      </c>
      <c r="F214" s="20">
        <v>4.1433720969890002</v>
      </c>
      <c r="G214" s="20">
        <v>4.3004330280448579</v>
      </c>
      <c r="H214" s="20">
        <v>4.6750475461195977</v>
      </c>
      <c r="I214" s="20">
        <v>4.8300098908157221</v>
      </c>
      <c r="J214" s="20">
        <v>4.9043591867295104</v>
      </c>
      <c r="K214" s="20">
        <v>4.8743603633726948</v>
      </c>
      <c r="L214" s="20">
        <v>4.8138372897946615</v>
      </c>
      <c r="M214" s="20">
        <v>4.6689108311438599</v>
      </c>
      <c r="N214" s="20">
        <v>4.6698059986536995</v>
      </c>
    </row>
    <row r="215" spans="1:14" x14ac:dyDescent="0.3">
      <c r="A215" s="22">
        <v>37256</v>
      </c>
      <c r="B215" s="20">
        <v>3.8747188354937592</v>
      </c>
      <c r="C215" s="20">
        <v>3.841331692865082</v>
      </c>
      <c r="D215" s="20">
        <v>3.8389722927311087</v>
      </c>
      <c r="E215" s="20">
        <v>3.9530870841149834</v>
      </c>
      <c r="F215" s="20">
        <v>4.1292417961477721</v>
      </c>
      <c r="G215" s="20">
        <v>4.2951114216787216</v>
      </c>
      <c r="H215" s="20">
        <v>4.7189969874187181</v>
      </c>
      <c r="I215" s="20">
        <v>4.9235561323746753</v>
      </c>
      <c r="J215" s="20">
        <v>5.0788049712958152</v>
      </c>
      <c r="K215" s="20">
        <v>5.0910155667878376</v>
      </c>
      <c r="L215" s="20">
        <v>5.032639018916309</v>
      </c>
      <c r="M215" s="20">
        <v>4.7820237053227483</v>
      </c>
      <c r="N215" s="20">
        <v>4.7899280931119019</v>
      </c>
    </row>
    <row r="216" spans="1:14" x14ac:dyDescent="0.3">
      <c r="A216" s="22">
        <v>37225</v>
      </c>
      <c r="B216" s="20">
        <v>3.8429745182144632</v>
      </c>
      <c r="C216" s="20">
        <v>3.8033015713349791</v>
      </c>
      <c r="D216" s="20">
        <v>3.7737598598920097</v>
      </c>
      <c r="E216" s="20">
        <v>3.76574203699573</v>
      </c>
      <c r="F216" s="20">
        <v>3.8474368416881379</v>
      </c>
      <c r="G216" s="20">
        <v>3.9541834494281178</v>
      </c>
      <c r="H216" s="20">
        <v>4.2941827190853248</v>
      </c>
      <c r="I216" s="20">
        <v>4.4873865052651452</v>
      </c>
      <c r="J216" s="20">
        <v>4.6522700888959161</v>
      </c>
      <c r="K216" s="20">
        <v>4.6786569823847914</v>
      </c>
      <c r="L216" s="20">
        <v>4.647876107865514</v>
      </c>
      <c r="M216" s="20">
        <v>4.5089372638958798</v>
      </c>
      <c r="N216" s="20">
        <v>4.5170232252214531</v>
      </c>
    </row>
    <row r="217" spans="1:14" x14ac:dyDescent="0.3">
      <c r="A217" s="22">
        <v>37195</v>
      </c>
      <c r="B217" s="20">
        <v>4.0883930644118056</v>
      </c>
      <c r="C217" s="20">
        <v>4.034571961721932</v>
      </c>
      <c r="D217" s="20">
        <v>3.9901446137026237</v>
      </c>
      <c r="E217" s="20">
        <v>3.9096072375860818</v>
      </c>
      <c r="F217" s="20">
        <v>3.9033590776346885</v>
      </c>
      <c r="G217" s="20">
        <v>3.9384670287265742</v>
      </c>
      <c r="H217" s="20">
        <v>4.158101476329545</v>
      </c>
      <c r="I217" s="20">
        <v>4.336267649465551</v>
      </c>
      <c r="J217" s="20">
        <v>4.5125635400719091</v>
      </c>
      <c r="K217" s="20">
        <v>4.5521245423902785</v>
      </c>
      <c r="L217" s="20">
        <v>4.5367662169639864</v>
      </c>
      <c r="M217" s="20">
        <v>4.4575842987624563</v>
      </c>
      <c r="N217" s="20">
        <v>4.4634084605067743</v>
      </c>
    </row>
    <row r="218" spans="1:14" x14ac:dyDescent="0.3">
      <c r="A218" s="22">
        <v>37162</v>
      </c>
      <c r="B218" s="20">
        <v>4.4879131116164634</v>
      </c>
      <c r="C218" s="20">
        <v>4.3486443329953026</v>
      </c>
      <c r="D218" s="20">
        <v>4.2737533106445387</v>
      </c>
      <c r="E218" s="20">
        <v>4.193812336847075</v>
      </c>
      <c r="F218" s="20">
        <v>4.2204217616102486</v>
      </c>
      <c r="G218" s="20">
        <v>4.2807906204666102</v>
      </c>
      <c r="H218" s="20">
        <v>4.530796624608052</v>
      </c>
      <c r="I218" s="20">
        <v>4.7031866684296872</v>
      </c>
      <c r="J218" s="20">
        <v>4.8735405040350148</v>
      </c>
      <c r="K218" s="20">
        <v>4.9206807422844658</v>
      </c>
      <c r="L218" s="20">
        <v>4.9171919093478484</v>
      </c>
      <c r="M218" s="20">
        <v>4.8558826427903297</v>
      </c>
      <c r="N218" s="20">
        <v>4.8634105754685608</v>
      </c>
    </row>
    <row r="219" spans="1:14" x14ac:dyDescent="0.3">
      <c r="A219" s="22">
        <v>37134</v>
      </c>
      <c r="B219" s="20">
        <v>4.6565476046926939</v>
      </c>
      <c r="C219" s="20">
        <v>4.6658814833704785</v>
      </c>
      <c r="D219" s="20">
        <v>4.6575152955258661</v>
      </c>
      <c r="E219" s="20">
        <v>4.6505755268043014</v>
      </c>
      <c r="F219" s="20">
        <v>4.6822868678906486</v>
      </c>
      <c r="G219" s="20">
        <v>4.7229400687575591</v>
      </c>
      <c r="H219" s="20">
        <v>4.8562349983551485</v>
      </c>
      <c r="I219" s="20">
        <v>4.9338243414531782</v>
      </c>
      <c r="J219" s="20">
        <v>4.9745530739668524</v>
      </c>
      <c r="K219" s="20">
        <v>4.938999020000959</v>
      </c>
      <c r="L219" s="20">
        <v>4.8651844299257485</v>
      </c>
      <c r="M219" s="20">
        <v>4.6819679396863263</v>
      </c>
      <c r="N219" s="20">
        <v>4.6769041781336478</v>
      </c>
    </row>
    <row r="220" spans="1:14" x14ac:dyDescent="0.3">
      <c r="A220" s="22">
        <v>37103</v>
      </c>
      <c r="B220" s="20">
        <v>5.0378317632952747</v>
      </c>
      <c r="C220" s="20">
        <v>5.0078083766004511</v>
      </c>
      <c r="D220" s="20">
        <v>4.9973564131417678</v>
      </c>
      <c r="E220" s="20">
        <v>4.9783062456550855</v>
      </c>
      <c r="F220" s="20">
        <v>4.9827792165373355</v>
      </c>
      <c r="G220" s="20">
        <v>5.0068320830052873</v>
      </c>
      <c r="H220" s="20">
        <v>5.1196357173129776</v>
      </c>
      <c r="I220" s="20">
        <v>5.1722194244194171</v>
      </c>
      <c r="J220" s="20">
        <v>5.170162844013368</v>
      </c>
      <c r="K220" s="20">
        <v>5.1070326364159877</v>
      </c>
      <c r="L220" s="20">
        <v>5.0002473394093849</v>
      </c>
      <c r="M220" s="20">
        <v>4.7652536547637361</v>
      </c>
      <c r="N220" s="20">
        <v>4.7395752112333307</v>
      </c>
    </row>
    <row r="221" spans="1:14" x14ac:dyDescent="0.3">
      <c r="A221" s="22">
        <v>37071</v>
      </c>
      <c r="B221" s="20">
        <v>4.9643023826363688</v>
      </c>
      <c r="C221" s="20">
        <v>5.0037019661352682</v>
      </c>
      <c r="D221" s="20">
        <v>5.0363367175169698</v>
      </c>
      <c r="E221" s="20">
        <v>5.1330859834171232</v>
      </c>
      <c r="F221" s="20">
        <v>5.2295611585323858</v>
      </c>
      <c r="G221" s="20">
        <v>5.3080912619797127</v>
      </c>
      <c r="H221" s="20">
        <v>5.459941247856559</v>
      </c>
      <c r="I221" s="20">
        <v>5.487586038269094</v>
      </c>
      <c r="J221" s="20">
        <v>5.4375869853723202</v>
      </c>
      <c r="K221" s="20">
        <v>5.3498313016291323</v>
      </c>
      <c r="L221" s="20">
        <v>5.2328991183858387</v>
      </c>
      <c r="M221" s="20">
        <v>5.0077923270534752</v>
      </c>
      <c r="N221" s="20">
        <v>4.9770528562159573</v>
      </c>
    </row>
    <row r="222" spans="1:14" x14ac:dyDescent="0.3">
      <c r="A222" s="22">
        <v>37042</v>
      </c>
      <c r="B222" s="20">
        <v>5.0387459918111706</v>
      </c>
      <c r="C222" s="20">
        <v>5.0153018424400262</v>
      </c>
      <c r="D222" s="20">
        <v>5.0026559578868453</v>
      </c>
      <c r="E222" s="20">
        <v>4.9892933040248924</v>
      </c>
      <c r="F222" s="20">
        <v>5.0054026862310357</v>
      </c>
      <c r="G222" s="20">
        <v>5.0415892087186718</v>
      </c>
      <c r="H222" s="20">
        <v>5.1939646201230874</v>
      </c>
      <c r="I222" s="20">
        <v>5.2639004907158222</v>
      </c>
      <c r="J222" s="20">
        <v>5.2777020081326986</v>
      </c>
      <c r="K222" s="20">
        <v>5.2333634406236564</v>
      </c>
      <c r="L222" s="20">
        <v>5.1626910201087499</v>
      </c>
      <c r="M222" s="20">
        <v>5.019719808222316</v>
      </c>
      <c r="N222" s="20">
        <v>5.0059178563767466</v>
      </c>
    </row>
    <row r="223" spans="1:14" x14ac:dyDescent="0.3">
      <c r="A223" s="22">
        <v>37011</v>
      </c>
      <c r="B223" s="20">
        <v>5.2580399553063293</v>
      </c>
      <c r="C223" s="20">
        <v>5.1448462693910448</v>
      </c>
      <c r="D223" s="20">
        <v>5.0837064393050913</v>
      </c>
      <c r="E223" s="20">
        <v>4.9768148516126178</v>
      </c>
      <c r="F223" s="20">
        <v>4.9315452760266449</v>
      </c>
      <c r="G223" s="20">
        <v>4.9225645614537674</v>
      </c>
      <c r="H223" s="20">
        <v>4.9987693229566945</v>
      </c>
      <c r="I223" s="20">
        <v>5.0675581740796041</v>
      </c>
      <c r="J223" s="20">
        <v>5.1259560596556808</v>
      </c>
      <c r="K223" s="20">
        <v>5.1178127831567952</v>
      </c>
      <c r="L223" s="20">
        <v>5.0650218299160459</v>
      </c>
      <c r="M223" s="20">
        <v>4.8872312368813233</v>
      </c>
      <c r="N223" s="20">
        <v>4.8884331109130255</v>
      </c>
    </row>
    <row r="224" spans="1:14" x14ac:dyDescent="0.3">
      <c r="A224" s="22">
        <v>36980</v>
      </c>
      <c r="B224" s="20">
        <v>5.4434239219526033</v>
      </c>
      <c r="C224" s="20">
        <v>5.3097806173818833</v>
      </c>
      <c r="D224" s="20">
        <v>5.2254190401050025</v>
      </c>
      <c r="E224" s="20">
        <v>5.0372523662726856</v>
      </c>
      <c r="F224" s="20">
        <v>4.9377733739857916</v>
      </c>
      <c r="G224" s="20">
        <v>4.8922843214694209</v>
      </c>
      <c r="H224" s="20">
        <v>4.8641761318515959</v>
      </c>
      <c r="I224" s="20">
        <v>4.8634589244947568</v>
      </c>
      <c r="J224" s="20">
        <v>4.8424602215780848</v>
      </c>
      <c r="K224" s="20">
        <v>4.7958568759052849</v>
      </c>
      <c r="L224" s="20">
        <v>4.7217939969029423</v>
      </c>
      <c r="M224" s="20">
        <v>4.5983932886864531</v>
      </c>
      <c r="N224" s="20">
        <v>4.576053277885479</v>
      </c>
    </row>
    <row r="225" spans="1:14" x14ac:dyDescent="0.3">
      <c r="A225" s="22">
        <v>36950</v>
      </c>
      <c r="B225" s="20">
        <v>5.5261699027932885</v>
      </c>
      <c r="C225" s="20">
        <v>5.4539284992064196</v>
      </c>
      <c r="D225" s="20">
        <v>5.3938499578369585</v>
      </c>
      <c r="E225" s="20">
        <v>5.2241657283854188</v>
      </c>
      <c r="F225" s="20">
        <v>5.1168540687076014</v>
      </c>
      <c r="G225" s="20">
        <v>5.064709166490343</v>
      </c>
      <c r="H225" s="20">
        <v>5.0323005568239543</v>
      </c>
      <c r="I225" s="20">
        <v>5.0317441807410992</v>
      </c>
      <c r="J225" s="20">
        <v>4.9823915151584153</v>
      </c>
      <c r="K225" s="20">
        <v>4.8799995662280011</v>
      </c>
      <c r="L225" s="20">
        <v>4.7079241144928003</v>
      </c>
      <c r="M225" s="20">
        <v>4.3780224300704003</v>
      </c>
      <c r="N225" s="20">
        <v>4.3178368600486436</v>
      </c>
    </row>
    <row r="226" spans="1:14" x14ac:dyDescent="0.3">
      <c r="A226" s="22">
        <v>36922</v>
      </c>
      <c r="B226" s="20">
        <v>5.6565316209912639</v>
      </c>
      <c r="C226" s="20">
        <v>5.5570644742309252</v>
      </c>
      <c r="D226" s="20">
        <v>5.4892554963176998</v>
      </c>
      <c r="E226" s="20">
        <v>5.3159234459885427</v>
      </c>
      <c r="F226" s="20">
        <v>5.2060005571262904</v>
      </c>
      <c r="G226" s="20">
        <v>5.1503789523863981</v>
      </c>
      <c r="H226" s="20">
        <v>5.0853855145034768</v>
      </c>
      <c r="I226" s="20">
        <v>5.0574180646985623</v>
      </c>
      <c r="J226" s="20">
        <v>4.9779899913369459</v>
      </c>
      <c r="K226" s="20">
        <v>4.8573828652339399</v>
      </c>
      <c r="L226" s="20">
        <v>4.6717650970072402</v>
      </c>
      <c r="M226" s="20">
        <v>4.3693597309072958</v>
      </c>
      <c r="N226" s="20">
        <v>4.2969317695507074</v>
      </c>
    </row>
    <row r="227" spans="1:14" x14ac:dyDescent="0.3">
      <c r="A227" s="22">
        <v>36889</v>
      </c>
      <c r="B227" s="20">
        <v>5.662374441560746</v>
      </c>
      <c r="C227" s="20">
        <v>5.6620457736062093</v>
      </c>
      <c r="D227" s="20">
        <v>5.5952765333117593</v>
      </c>
      <c r="E227" s="20">
        <v>5.4032800593485977</v>
      </c>
      <c r="F227" s="20">
        <v>5.2915069452007257</v>
      </c>
      <c r="G227" s="20">
        <v>5.2372227099054669</v>
      </c>
      <c r="H227" s="20">
        <v>5.1702893619934169</v>
      </c>
      <c r="I227" s="20">
        <v>5.1437151639464957</v>
      </c>
      <c r="J227" s="20">
        <v>5.0830411589177436</v>
      </c>
      <c r="K227" s="20">
        <v>4.9779619863963331</v>
      </c>
      <c r="L227" s="20">
        <v>4.780946478345161</v>
      </c>
      <c r="M227" s="20">
        <v>4.2910407471543959</v>
      </c>
      <c r="N227" s="20">
        <v>4.2417805233666135</v>
      </c>
    </row>
    <row r="228" spans="1:14" x14ac:dyDescent="0.3">
      <c r="A228" s="22">
        <v>36860</v>
      </c>
      <c r="B228" s="20">
        <v>5.7607181679027253</v>
      </c>
      <c r="C228" s="20">
        <v>5.7231529781823891</v>
      </c>
      <c r="D228" s="20">
        <v>5.6999788304751204</v>
      </c>
      <c r="E228" s="20">
        <v>5.6159505643323051</v>
      </c>
      <c r="F228" s="20">
        <v>5.5365482861024358</v>
      </c>
      <c r="G228" s="20">
        <v>5.4822005161210354</v>
      </c>
      <c r="H228" s="20">
        <v>5.3709209058834109</v>
      </c>
      <c r="I228" s="20">
        <v>5.2956139314865984</v>
      </c>
      <c r="J228" s="20">
        <v>5.1546736805758604</v>
      </c>
      <c r="K228" s="20">
        <v>5.004781188926275</v>
      </c>
      <c r="L228" s="20">
        <v>4.7891392749648798</v>
      </c>
      <c r="M228" s="20">
        <v>4.2618355752681252</v>
      </c>
      <c r="N228" s="20">
        <v>4.2188887622178868</v>
      </c>
    </row>
    <row r="229" spans="1:14" x14ac:dyDescent="0.3">
      <c r="A229" s="22">
        <v>36830</v>
      </c>
      <c r="B229" s="20">
        <v>5.8035046946837667</v>
      </c>
      <c r="C229" s="20">
        <v>5.7769933388966193</v>
      </c>
      <c r="D229" s="20">
        <v>5.7627689565139821</v>
      </c>
      <c r="E229" s="20">
        <v>5.7385529317442376</v>
      </c>
      <c r="F229" s="20">
        <v>5.7294432050528732</v>
      </c>
      <c r="G229" s="20">
        <v>5.7275211294096806</v>
      </c>
      <c r="H229" s="20">
        <v>5.700166198432064</v>
      </c>
      <c r="I229" s="20">
        <v>5.632823078634579</v>
      </c>
      <c r="J229" s="20">
        <v>5.4742622654274342</v>
      </c>
      <c r="K229" s="20">
        <v>5.3122513817294887</v>
      </c>
      <c r="L229" s="20">
        <v>5.0874045110803632</v>
      </c>
      <c r="M229" s="20">
        <v>4.5168355588475197</v>
      </c>
      <c r="N229" s="20">
        <v>4.4759198708340806</v>
      </c>
    </row>
    <row r="230" spans="1:14" x14ac:dyDescent="0.3">
      <c r="A230" s="22">
        <v>36798</v>
      </c>
      <c r="B230" s="20">
        <v>5.7630391475647986</v>
      </c>
      <c r="C230" s="20">
        <v>5.767614716485002</v>
      </c>
      <c r="D230" s="20">
        <v>5.7808474984606031</v>
      </c>
      <c r="E230" s="20">
        <v>5.8184520656530676</v>
      </c>
      <c r="F230" s="20">
        <v>5.8394363054828053</v>
      </c>
      <c r="G230" s="20">
        <v>5.8444712230220395</v>
      </c>
      <c r="H230" s="20">
        <v>5.7886742829983113</v>
      </c>
      <c r="I230" s="20">
        <v>5.7016538908402801</v>
      </c>
      <c r="J230" s="20">
        <v>5.5286776024693927</v>
      </c>
      <c r="K230" s="20">
        <v>5.3626533321818544</v>
      </c>
      <c r="L230" s="20">
        <v>5.1366708126446081</v>
      </c>
      <c r="M230" s="20">
        <v>4.6199137908778187</v>
      </c>
      <c r="N230" s="20">
        <v>4.5650624153017016</v>
      </c>
    </row>
    <row r="231" spans="1:14" x14ac:dyDescent="0.3">
      <c r="A231" s="22">
        <v>36769</v>
      </c>
      <c r="B231" s="20">
        <v>5.8098523055946307</v>
      </c>
      <c r="C231" s="20">
        <v>5.8425192130137562</v>
      </c>
      <c r="D231" s="20">
        <v>5.8749048910085984</v>
      </c>
      <c r="E231" s="20">
        <v>5.968864758605787</v>
      </c>
      <c r="F231" s="20">
        <v>6.0244407681817327</v>
      </c>
      <c r="G231" s="20">
        <v>6.0467492082472738</v>
      </c>
      <c r="H231" s="20">
        <v>5.9887106105415917</v>
      </c>
      <c r="I231" s="20">
        <v>5.8813930777160968</v>
      </c>
      <c r="J231" s="20">
        <v>5.6807171315221705</v>
      </c>
      <c r="K231" s="20">
        <v>5.5005642517083189</v>
      </c>
      <c r="L231" s="20">
        <v>5.2490725928969146</v>
      </c>
      <c r="M231" s="20">
        <v>4.5682982713571825</v>
      </c>
      <c r="N231" s="20">
        <v>4.5275692781321339</v>
      </c>
    </row>
    <row r="232" spans="1:14" x14ac:dyDescent="0.3">
      <c r="A232" s="22">
        <v>36738</v>
      </c>
      <c r="B232" s="20">
        <v>5.8394366258200057</v>
      </c>
      <c r="C232" s="20">
        <v>5.8812927237856654</v>
      </c>
      <c r="D232" s="20">
        <v>5.9031431511401662</v>
      </c>
      <c r="E232" s="20">
        <v>5.9404691962384621</v>
      </c>
      <c r="F232" s="20">
        <v>5.9758052336686918</v>
      </c>
      <c r="G232" s="20">
        <v>5.9986519392776616</v>
      </c>
      <c r="H232" s="20">
        <v>5.9696911782473849</v>
      </c>
      <c r="I232" s="20">
        <v>5.8675123024187661</v>
      </c>
      <c r="J232" s="20">
        <v>5.6384121057104899</v>
      </c>
      <c r="K232" s="20">
        <v>5.4245496424241741</v>
      </c>
      <c r="L232" s="20">
        <v>5.135726990091003</v>
      </c>
      <c r="M232" s="20">
        <v>4.4363211613611719</v>
      </c>
      <c r="N232" s="20">
        <v>4.3706593777835945</v>
      </c>
    </row>
    <row r="233" spans="1:14" x14ac:dyDescent="0.3">
      <c r="A233" s="22">
        <v>36707</v>
      </c>
      <c r="B233" s="20">
        <v>5.7738778801499473</v>
      </c>
      <c r="C233" s="20">
        <v>5.8172851089283784</v>
      </c>
      <c r="D233" s="20">
        <v>5.8468765382791856</v>
      </c>
      <c r="E233" s="20">
        <v>5.9065603564710729</v>
      </c>
      <c r="F233" s="20">
        <v>5.9482710490109607</v>
      </c>
      <c r="G233" s="20">
        <v>5.9728895859588507</v>
      </c>
      <c r="H233" s="20">
        <v>5.9428652811910831</v>
      </c>
      <c r="I233" s="20">
        <v>5.8344366592611259</v>
      </c>
      <c r="J233" s="20">
        <v>5.5949826836396834</v>
      </c>
      <c r="K233" s="20">
        <v>5.3750332992216796</v>
      </c>
      <c r="L233" s="20">
        <v>5.0730534590235665</v>
      </c>
      <c r="M233" s="20">
        <v>4.3797193024701873</v>
      </c>
      <c r="N233" s="20">
        <v>4.295901509719652</v>
      </c>
    </row>
    <row r="234" spans="1:14" x14ac:dyDescent="0.3">
      <c r="A234" s="22">
        <v>36677</v>
      </c>
      <c r="B234" s="20">
        <v>5.812357405461416</v>
      </c>
      <c r="C234" s="20">
        <v>5.8514045471984302</v>
      </c>
      <c r="D234" s="20">
        <v>5.8867681105148799</v>
      </c>
      <c r="E234" s="20">
        <v>5.993177392415511</v>
      </c>
      <c r="F234" s="20">
        <v>6.0776754359237986</v>
      </c>
      <c r="G234" s="20">
        <v>6.1314700583664603</v>
      </c>
      <c r="H234" s="20">
        <v>6.1364958400010714</v>
      </c>
      <c r="I234" s="20">
        <v>6.0075815991522257</v>
      </c>
      <c r="J234" s="20">
        <v>5.6958468610809909</v>
      </c>
      <c r="K234" s="20">
        <v>5.4122340905373703</v>
      </c>
      <c r="L234" s="20">
        <v>5.0513315423373033</v>
      </c>
      <c r="M234" s="20">
        <v>4.3044631876672019</v>
      </c>
      <c r="N234" s="20">
        <v>4.1942049912412083</v>
      </c>
    </row>
    <row r="235" spans="1:14" x14ac:dyDescent="0.3">
      <c r="A235" s="22">
        <v>36644</v>
      </c>
      <c r="B235" s="20">
        <v>5.8933844055875806</v>
      </c>
      <c r="C235" s="20">
        <v>5.9385530995862403</v>
      </c>
      <c r="D235" s="20">
        <v>5.9739348357371895</v>
      </c>
      <c r="E235" s="20">
        <v>6.0440985522343418</v>
      </c>
      <c r="F235" s="20">
        <v>6.0835145683095018</v>
      </c>
      <c r="G235" s="20">
        <v>6.1036025872805535</v>
      </c>
      <c r="H235" s="20">
        <v>6.0692064255946399</v>
      </c>
      <c r="I235" s="20">
        <v>5.958584004080639</v>
      </c>
      <c r="J235" s="20">
        <v>5.7047436957921107</v>
      </c>
      <c r="K235" s="20">
        <v>5.4590709702408402</v>
      </c>
      <c r="L235" s="20">
        <v>5.0977270794860932</v>
      </c>
      <c r="M235" s="20">
        <v>4.2622759903761906</v>
      </c>
      <c r="N235" s="20">
        <v>4.1519580733785411</v>
      </c>
    </row>
    <row r="236" spans="1:14" x14ac:dyDescent="0.3">
      <c r="A236" s="22">
        <v>36616</v>
      </c>
      <c r="B236" s="20">
        <v>5.7815804197350626</v>
      </c>
      <c r="C236" s="20">
        <v>5.8612870741103293</v>
      </c>
      <c r="D236" s="20">
        <v>5.9253365023689808</v>
      </c>
      <c r="E236" s="20">
        <v>6.0798540498878637</v>
      </c>
      <c r="F236" s="20">
        <v>6.1876775724398376</v>
      </c>
      <c r="G236" s="20">
        <v>6.249956315073419</v>
      </c>
      <c r="H236" s="20">
        <v>6.2734296335733779</v>
      </c>
      <c r="I236" s="20">
        <v>6.1602303372801694</v>
      </c>
      <c r="J236" s="20">
        <v>5.8575027610715953</v>
      </c>
      <c r="K236" s="20">
        <v>5.5574193371109724</v>
      </c>
      <c r="L236" s="20">
        <v>5.1477885909017989</v>
      </c>
      <c r="M236" s="20">
        <v>4.3495285691523913</v>
      </c>
      <c r="N236" s="20">
        <v>4.2018926000573877</v>
      </c>
    </row>
    <row r="237" spans="1:14" x14ac:dyDescent="0.3">
      <c r="A237" s="22">
        <v>36585</v>
      </c>
      <c r="B237" s="20">
        <v>5.8893202491084073</v>
      </c>
      <c r="C237" s="20">
        <v>5.9135289754341169</v>
      </c>
      <c r="D237" s="20">
        <v>5.9577135476764242</v>
      </c>
      <c r="E237" s="20">
        <v>6.0933952139276926</v>
      </c>
      <c r="F237" s="20">
        <v>6.1888502653146924</v>
      </c>
      <c r="G237" s="20">
        <v>6.247564967963668</v>
      </c>
      <c r="H237" s="20">
        <v>6.302562523635256</v>
      </c>
      <c r="I237" s="20">
        <v>6.2381189736256273</v>
      </c>
      <c r="J237" s="20">
        <v>6.0102544621109093</v>
      </c>
      <c r="K237" s="20">
        <v>5.7479671489019193</v>
      </c>
      <c r="L237" s="20">
        <v>5.3349816965352748</v>
      </c>
      <c r="M237" s="20">
        <v>4.3632224085391069</v>
      </c>
      <c r="N237" s="20">
        <v>4.2363884423064651</v>
      </c>
    </row>
    <row r="238" spans="1:14" x14ac:dyDescent="0.3">
      <c r="A238" s="22">
        <v>36556</v>
      </c>
      <c r="B238" s="20">
        <v>5.7954915112693337</v>
      </c>
      <c r="C238" s="20">
        <v>5.8638680398135428</v>
      </c>
      <c r="D238" s="20">
        <v>5.9080241317052211</v>
      </c>
      <c r="E238" s="20">
        <v>6.0629413441125486</v>
      </c>
      <c r="F238" s="20">
        <v>6.211324319259055</v>
      </c>
      <c r="G238" s="20">
        <v>6.3175034172946463</v>
      </c>
      <c r="H238" s="20">
        <v>6.4749086083445988</v>
      </c>
      <c r="I238" s="20">
        <v>6.4604972400617049</v>
      </c>
      <c r="J238" s="20">
        <v>6.2861467289857629</v>
      </c>
      <c r="K238" s="20">
        <v>6.0429494637735983</v>
      </c>
      <c r="L238" s="20">
        <v>5.6138874112300723</v>
      </c>
      <c r="M238" s="20">
        <v>4.4789850902901902</v>
      </c>
      <c r="N238" s="20">
        <v>4.3648303741580925</v>
      </c>
    </row>
    <row r="239" spans="1:14" x14ac:dyDescent="0.3">
      <c r="A239" s="19">
        <v>36524</v>
      </c>
      <c r="B239" s="20">
        <v>5.0440931813324967</v>
      </c>
      <c r="C239" s="20">
        <v>5.3023131352681645</v>
      </c>
      <c r="D239" s="20">
        <v>5.4920344916907</v>
      </c>
      <c r="E239" s="20">
        <v>5.8394296687867051</v>
      </c>
      <c r="F239" s="20">
        <v>6.1180811999272642</v>
      </c>
      <c r="G239" s="20">
        <v>6.2208015795182749</v>
      </c>
      <c r="H239" s="20">
        <v>6.3448206546086485</v>
      </c>
      <c r="I239" s="20">
        <v>6.281320189718028</v>
      </c>
      <c r="J239" s="20">
        <v>6.0375891715074648</v>
      </c>
      <c r="K239" s="20">
        <v>5.779288798537439</v>
      </c>
      <c r="L239" s="20">
        <v>5.3756223512376389</v>
      </c>
      <c r="M239" s="20">
        <v>4.3647370910790526</v>
      </c>
      <c r="N239" s="20">
        <v>4.2464530919117749</v>
      </c>
    </row>
    <row r="240" spans="1:14" x14ac:dyDescent="0.3">
      <c r="A240" s="19">
        <v>36494</v>
      </c>
      <c r="B240" s="20">
        <v>5.3624054610126572</v>
      </c>
      <c r="C240" s="20">
        <v>5.406536969703021</v>
      </c>
      <c r="D240" s="20">
        <v>5.4710423756081354</v>
      </c>
      <c r="E240" s="20">
        <v>5.6892827840333737</v>
      </c>
      <c r="F240" s="20">
        <v>5.88078032342833</v>
      </c>
      <c r="G240" s="20">
        <v>6.0212265378632557</v>
      </c>
      <c r="H240" s="20">
        <v>6.2389729059823473</v>
      </c>
      <c r="I240" s="20">
        <v>6.2144009222988963</v>
      </c>
      <c r="J240" s="20">
        <v>5.9640863543910463</v>
      </c>
      <c r="K240" s="20">
        <v>5.6456898816031993</v>
      </c>
      <c r="L240" s="20">
        <v>5.1531615063710525</v>
      </c>
      <c r="M240" s="20">
        <v>4.1070119906388953</v>
      </c>
      <c r="N240" s="20">
        <v>3.9310314112179592</v>
      </c>
    </row>
    <row r="241" spans="1:14" x14ac:dyDescent="0.3">
      <c r="A241" s="19">
        <v>36462</v>
      </c>
      <c r="B241" s="20">
        <v>5.2621258548601615</v>
      </c>
      <c r="C241" s="20">
        <v>5.3042583814635105</v>
      </c>
      <c r="D241" s="20">
        <v>5.3387846042516705</v>
      </c>
      <c r="E241" s="20">
        <v>5.5035535500616941</v>
      </c>
      <c r="F241" s="20">
        <v>5.6711505074729898</v>
      </c>
      <c r="G241" s="20">
        <v>5.803102159768323</v>
      </c>
      <c r="H241" s="20">
        <v>6.0794285482280577</v>
      </c>
      <c r="I241" s="20">
        <v>6.1405533701058124</v>
      </c>
      <c r="J241" s="20">
        <v>6.0227532258744887</v>
      </c>
      <c r="K241" s="20">
        <v>5.7910639946405924</v>
      </c>
      <c r="L241" s="20">
        <v>5.3789699628301424</v>
      </c>
      <c r="M241" s="20">
        <v>4.2997625430416999</v>
      </c>
      <c r="N241" s="20">
        <v>4.1945712440664407</v>
      </c>
    </row>
    <row r="242" spans="1:14" x14ac:dyDescent="0.3">
      <c r="A242" s="19">
        <v>36433</v>
      </c>
      <c r="B242" s="20">
        <v>5.2213541161765695</v>
      </c>
      <c r="C242" s="20">
        <v>5.2506313303260592</v>
      </c>
      <c r="D242" s="20">
        <v>5.2825355327553893</v>
      </c>
      <c r="E242" s="20">
        <v>5.4150068844262993</v>
      </c>
      <c r="F242" s="20">
        <v>5.5679331868597712</v>
      </c>
      <c r="G242" s="20">
        <v>5.7083935844980065</v>
      </c>
      <c r="H242" s="20">
        <v>6.0560476350169559</v>
      </c>
      <c r="I242" s="20">
        <v>6.1757479033266049</v>
      </c>
      <c r="J242" s="20">
        <v>6.1496751005198371</v>
      </c>
      <c r="K242" s="20">
        <v>5.9815197395805999</v>
      </c>
      <c r="L242" s="20">
        <v>5.6269154195418158</v>
      </c>
      <c r="M242" s="20">
        <v>4.6545419992674288</v>
      </c>
      <c r="N242" s="20">
        <v>4.5632073135567435</v>
      </c>
    </row>
    <row r="243" spans="1:14" x14ac:dyDescent="0.3">
      <c r="A243" s="19">
        <v>36403</v>
      </c>
      <c r="B243" s="20">
        <v>4.7884626385348694</v>
      </c>
      <c r="C243" s="20">
        <v>4.7984613400279867</v>
      </c>
      <c r="D243" s="20">
        <v>4.8117139219924194</v>
      </c>
      <c r="E243" s="20">
        <v>4.919469065331473</v>
      </c>
      <c r="F243" s="20">
        <v>5.09920878351135</v>
      </c>
      <c r="G243" s="20">
        <v>5.2778487833742904</v>
      </c>
      <c r="H243" s="20">
        <v>5.6953828506381932</v>
      </c>
      <c r="I243" s="20">
        <v>5.7996999217406566</v>
      </c>
      <c r="J243" s="20">
        <v>5.7075897687634818</v>
      </c>
      <c r="K243" s="20">
        <v>5.5053146240803263</v>
      </c>
      <c r="L243" s="20">
        <v>5.1679778705544326</v>
      </c>
      <c r="M243" s="20">
        <v>4.4194326791623606</v>
      </c>
      <c r="N243" s="20">
        <v>4.307826997951457</v>
      </c>
    </row>
    <row r="244" spans="1:14" x14ac:dyDescent="0.3">
      <c r="A244" s="19">
        <v>36371</v>
      </c>
      <c r="B244" s="20">
        <v>4.9214119167464929</v>
      </c>
      <c r="C244" s="20">
        <v>4.911160441693788</v>
      </c>
      <c r="D244" s="20">
        <v>4.9129770369850103</v>
      </c>
      <c r="E244" s="20">
        <v>4.9639435634100648</v>
      </c>
      <c r="F244" s="20">
        <v>5.0898000764524847</v>
      </c>
      <c r="G244" s="20">
        <v>5.2287157778516402</v>
      </c>
      <c r="H244" s="20">
        <v>5.5988977944372582</v>
      </c>
      <c r="I244" s="20">
        <v>5.7291795836075226</v>
      </c>
      <c r="J244" s="20">
        <v>5.7292494552613702</v>
      </c>
      <c r="K244" s="20">
        <v>5.6162772721943748</v>
      </c>
      <c r="L244" s="20">
        <v>5.3649345133939574</v>
      </c>
      <c r="M244" s="20">
        <v>4.606630440769619</v>
      </c>
      <c r="N244" s="20">
        <v>4.5571931648167254</v>
      </c>
    </row>
    <row r="245" spans="1:14" x14ac:dyDescent="0.3">
      <c r="A245" s="19">
        <v>36341</v>
      </c>
      <c r="B245" s="20">
        <v>4.7522213653711392</v>
      </c>
      <c r="C245" s="20">
        <v>4.75192566652394</v>
      </c>
      <c r="D245" s="20">
        <v>4.743943742245432</v>
      </c>
      <c r="E245" s="20">
        <v>4.7251031503989962</v>
      </c>
      <c r="F245" s="20">
        <v>4.7627620752019268</v>
      </c>
      <c r="G245" s="20">
        <v>4.8428129851697967</v>
      </c>
      <c r="H245" s="20">
        <v>5.1799092611917192</v>
      </c>
      <c r="I245" s="20">
        <v>5.3488080104110738</v>
      </c>
      <c r="J245" s="20">
        <v>5.4032120152802836</v>
      </c>
      <c r="K245" s="20">
        <v>5.3146815962150429</v>
      </c>
      <c r="L245" s="20">
        <v>5.1012041589500239</v>
      </c>
      <c r="M245" s="20">
        <v>4.5799777889822746</v>
      </c>
      <c r="N245" s="20">
        <v>4.506758960044662</v>
      </c>
    </row>
    <row r="246" spans="1:14" x14ac:dyDescent="0.3">
      <c r="A246" s="19">
        <v>36308</v>
      </c>
      <c r="B246" s="20">
        <v>5.0159056396338473</v>
      </c>
      <c r="C246" s="20">
        <v>4.9774637595429914</v>
      </c>
      <c r="D246" s="20">
        <v>4.9621737135313042</v>
      </c>
      <c r="E246" s="20">
        <v>4.9224611825670825</v>
      </c>
      <c r="F246" s="20">
        <v>4.9022901740346176</v>
      </c>
      <c r="G246" s="20">
        <v>4.9101794927492959</v>
      </c>
      <c r="H246" s="20">
        <v>5.0159339494948902</v>
      </c>
      <c r="I246" s="20">
        <v>5.0716145878034595</v>
      </c>
      <c r="J246" s="20">
        <v>5.07015804750647</v>
      </c>
      <c r="K246" s="20">
        <v>5.0157711205829321</v>
      </c>
      <c r="L246" s="20">
        <v>4.918340985249321</v>
      </c>
      <c r="M246" s="20">
        <v>4.768352255645893</v>
      </c>
      <c r="N246" s="20">
        <v>4.7233726225994479</v>
      </c>
    </row>
    <row r="247" spans="1:14" x14ac:dyDescent="0.3">
      <c r="A247" s="19">
        <v>36280</v>
      </c>
      <c r="B247" s="20">
        <v>5.0619860196788213</v>
      </c>
      <c r="C247" s="20">
        <v>5.0011478621350305</v>
      </c>
      <c r="D247" s="20">
        <v>4.9646723352349937</v>
      </c>
      <c r="E247" s="20">
        <v>4.919933049324384</v>
      </c>
      <c r="F247" s="20">
        <v>4.920285713785133</v>
      </c>
      <c r="G247" s="20">
        <v>4.9313203043493221</v>
      </c>
      <c r="H247" s="20">
        <v>4.9501225706142735</v>
      </c>
      <c r="I247" s="20">
        <v>4.9148728307383038</v>
      </c>
      <c r="J247" s="20">
        <v>4.8101504035660039</v>
      </c>
      <c r="K247" s="20">
        <v>4.7223920355686122</v>
      </c>
      <c r="L247" s="20">
        <v>4.6291242210417849</v>
      </c>
      <c r="M247" s="20">
        <v>4.5427103337912174</v>
      </c>
      <c r="N247" s="20">
        <v>4.496919537806594</v>
      </c>
    </row>
    <row r="248" spans="1:14" x14ac:dyDescent="0.3">
      <c r="A248" s="19">
        <v>36250</v>
      </c>
      <c r="B248" s="20">
        <v>4.997367712427546</v>
      </c>
      <c r="C248" s="20">
        <v>4.9104903341225716</v>
      </c>
      <c r="D248" s="20">
        <v>4.8431390149050584</v>
      </c>
      <c r="E248" s="20">
        <v>4.7271376031747714</v>
      </c>
      <c r="F248" s="20">
        <v>4.6898966747656656</v>
      </c>
      <c r="G248" s="20">
        <v>4.6788650020541711</v>
      </c>
      <c r="H248" s="20">
        <v>4.6585393042404224</v>
      </c>
      <c r="I248" s="20">
        <v>4.6307473089279023</v>
      </c>
      <c r="J248" s="20">
        <v>4.5822595335829384</v>
      </c>
      <c r="K248" s="20">
        <v>4.5535160887975596</v>
      </c>
      <c r="L248" s="20">
        <v>4.5323068223549203</v>
      </c>
      <c r="M248" s="20">
        <v>4.5472463415961561</v>
      </c>
      <c r="N248" s="20">
        <v>4.5363136062646143</v>
      </c>
    </row>
    <row r="249" spans="1:14" x14ac:dyDescent="0.3">
      <c r="A249" s="19">
        <v>36217</v>
      </c>
      <c r="B249" s="20">
        <v>5.2478478631461183</v>
      </c>
      <c r="C249" s="20">
        <v>5.1359113949945963</v>
      </c>
      <c r="D249" s="20">
        <v>5.0666296461271507</v>
      </c>
      <c r="E249" s="20">
        <v>4.9583472710674377</v>
      </c>
      <c r="F249" s="20">
        <v>4.9218523244198984</v>
      </c>
      <c r="G249" s="20">
        <v>4.9034482161980604</v>
      </c>
      <c r="H249" s="20">
        <v>4.8224342203724184</v>
      </c>
      <c r="I249" s="20">
        <v>4.7439696309296986</v>
      </c>
      <c r="J249" s="20">
        <v>4.6468052055696862</v>
      </c>
      <c r="K249" s="20">
        <v>4.6008402218360001</v>
      </c>
      <c r="L249" s="20">
        <v>4.5624472106853791</v>
      </c>
      <c r="M249" s="20">
        <v>4.5413246957161961</v>
      </c>
      <c r="N249" s="20">
        <v>4.5206941299934336</v>
      </c>
    </row>
    <row r="250" spans="1:14" x14ac:dyDescent="0.3">
      <c r="A250" s="19">
        <v>36189</v>
      </c>
      <c r="B250" s="20">
        <v>5.6846936580788157</v>
      </c>
      <c r="C250" s="20">
        <v>5.5088370151075434</v>
      </c>
      <c r="D250" s="20">
        <v>5.3947131344274597</v>
      </c>
      <c r="E250" s="20">
        <v>5.1929424333134238</v>
      </c>
      <c r="F250" s="20">
        <v>5.0641318735517995</v>
      </c>
      <c r="G250" s="20">
        <v>4.9639212660575902</v>
      </c>
      <c r="H250" s="20">
        <v>4.6586594492673878</v>
      </c>
      <c r="I250" s="20">
        <v>4.4386312580790959</v>
      </c>
      <c r="J250" s="20">
        <v>4.1979805704619677</v>
      </c>
      <c r="K250" s="20">
        <v>4.1187365194419883</v>
      </c>
      <c r="L250" s="20">
        <v>4.1264191499863818</v>
      </c>
      <c r="M250" s="20">
        <v>4.2935124749639693</v>
      </c>
      <c r="N250" s="20">
        <v>4.2938090580571533</v>
      </c>
    </row>
    <row r="251" spans="1:14" x14ac:dyDescent="0.3">
      <c r="A251" s="19">
        <v>36160</v>
      </c>
      <c r="B251" s="20">
        <v>5.7628385548725598</v>
      </c>
      <c r="C251" s="20">
        <v>5.6567490462791508</v>
      </c>
      <c r="D251" s="20">
        <v>5.5529734795051091</v>
      </c>
      <c r="E251" s="20">
        <v>5.3312749672486932</v>
      </c>
      <c r="F251" s="20">
        <v>5.2048103775995411</v>
      </c>
      <c r="G251" s="20">
        <v>5.1119961994421717</v>
      </c>
      <c r="H251" s="20">
        <v>4.8192571366726655</v>
      </c>
      <c r="I251" s="20">
        <v>4.6001972953677557</v>
      </c>
      <c r="J251" s="20">
        <v>4.3718991647528753</v>
      </c>
      <c r="K251" s="20">
        <v>4.3088636491955237</v>
      </c>
      <c r="L251" s="20">
        <v>4.3203969781283433</v>
      </c>
      <c r="M251" s="20">
        <v>4.3799821823995115</v>
      </c>
      <c r="N251" s="20">
        <v>4.4035076954963746</v>
      </c>
    </row>
    <row r="252" spans="1:14" x14ac:dyDescent="0.3">
      <c r="A252" s="19">
        <v>36129</v>
      </c>
      <c r="B252" s="20">
        <v>6.4973157634670633</v>
      </c>
      <c r="C252" s="20">
        <v>6.3770177660798906</v>
      </c>
      <c r="D252" s="20">
        <v>6.2711809031211541</v>
      </c>
      <c r="E252" s="20">
        <v>6.0272121722546288</v>
      </c>
      <c r="F252" s="20">
        <v>5.8500048004885778</v>
      </c>
      <c r="G252" s="20">
        <v>5.6974067394840118</v>
      </c>
      <c r="H252" s="20">
        <v>5.2491572564495321</v>
      </c>
      <c r="I252" s="20">
        <v>4.981641696723428</v>
      </c>
      <c r="J252" s="20">
        <v>4.7205619796899292</v>
      </c>
      <c r="K252" s="20">
        <v>4.6290464456353089</v>
      </c>
      <c r="L252" s="20">
        <v>4.5991765015811517</v>
      </c>
      <c r="M252" s="20">
        <v>4.4847984537071515</v>
      </c>
      <c r="N252" s="20">
        <v>4.5190285649628867</v>
      </c>
    </row>
    <row r="253" spans="1:14" x14ac:dyDescent="0.3">
      <c r="A253" s="19">
        <v>36098</v>
      </c>
      <c r="B253" s="20">
        <v>6.9695717267722985</v>
      </c>
      <c r="C253" s="20">
        <v>6.8259499831880426</v>
      </c>
      <c r="D253" s="20">
        <v>6.6941714378682811</v>
      </c>
      <c r="E253" s="20">
        <v>6.3817375250197461</v>
      </c>
      <c r="F253" s="20">
        <v>6.0721366627775843</v>
      </c>
      <c r="G253" s="20">
        <v>5.8502507617451514</v>
      </c>
      <c r="H253" s="20">
        <v>5.3446949406700366</v>
      </c>
      <c r="I253" s="20">
        <v>5.1190758280523196</v>
      </c>
      <c r="J253" s="20">
        <v>4.9727354812560938</v>
      </c>
      <c r="K253" s="20">
        <v>4.9661760021327295</v>
      </c>
      <c r="L253" s="20">
        <v>4.9950954624731621</v>
      </c>
      <c r="M253" s="20">
        <v>4.9384877574023065</v>
      </c>
      <c r="N253" s="20">
        <v>4.9890884650212319</v>
      </c>
    </row>
    <row r="254" spans="1:14" x14ac:dyDescent="0.3">
      <c r="A254" s="19">
        <v>36068</v>
      </c>
      <c r="B254" s="20">
        <v>7.2366928938416084</v>
      </c>
      <c r="C254" s="20">
        <v>7.0767217521614976</v>
      </c>
      <c r="D254" s="20">
        <v>6.94508759680906</v>
      </c>
      <c r="E254" s="20">
        <v>6.6357587032776273</v>
      </c>
      <c r="F254" s="20">
        <v>6.3885942729321128</v>
      </c>
      <c r="G254" s="20">
        <v>6.1866406590472618</v>
      </c>
      <c r="H254" s="20">
        <v>5.6495041472925474</v>
      </c>
      <c r="I254" s="20">
        <v>5.3453476613778994</v>
      </c>
      <c r="J254" s="20">
        <v>5.0375866849835544</v>
      </c>
      <c r="K254" s="20">
        <v>4.8955240693304543</v>
      </c>
      <c r="L254" s="20">
        <v>4.7920338446139894</v>
      </c>
      <c r="M254" s="20">
        <v>4.6573961442312433</v>
      </c>
      <c r="N254" s="20">
        <v>4.6340519876251136</v>
      </c>
    </row>
    <row r="255" spans="1:14" x14ac:dyDescent="0.3">
      <c r="A255" s="19">
        <v>36035</v>
      </c>
      <c r="B255" s="20">
        <v>7.3229791868809517</v>
      </c>
      <c r="C255" s="20">
        <v>7.2697826915161183</v>
      </c>
      <c r="D255" s="20">
        <v>7.194647121547308</v>
      </c>
      <c r="E255" s="20">
        <v>6.9471851524269166</v>
      </c>
      <c r="F255" s="20">
        <v>6.7393862715006998</v>
      </c>
      <c r="G255" s="20">
        <v>6.5764953956355567</v>
      </c>
      <c r="H255" s="20">
        <v>6.1576384947565028</v>
      </c>
      <c r="I255" s="20">
        <v>5.8852728353563757</v>
      </c>
      <c r="J255" s="20">
        <v>5.5320346084039898</v>
      </c>
      <c r="K255" s="20">
        <v>5.3323189529229564</v>
      </c>
      <c r="L255" s="20">
        <v>5.1976217502661841</v>
      </c>
      <c r="M255" s="20">
        <v>5.1122815287975021</v>
      </c>
      <c r="N255" s="20">
        <v>5.0671489970079984</v>
      </c>
    </row>
    <row r="256" spans="1:14" x14ac:dyDescent="0.3">
      <c r="A256" s="19">
        <v>36007</v>
      </c>
      <c r="B256" s="20">
        <v>7.445942207274471</v>
      </c>
      <c r="C256" s="20">
        <v>7.4154527673077109</v>
      </c>
      <c r="D256" s="20">
        <v>7.3840094558579441</v>
      </c>
      <c r="E256" s="20">
        <v>7.3023942077129309</v>
      </c>
      <c r="F256" s="20">
        <v>7.2132332115953322</v>
      </c>
      <c r="G256" s="20">
        <v>7.1133049969855078</v>
      </c>
      <c r="H256" s="20">
        <v>6.7460551094955887</v>
      </c>
      <c r="I256" s="20">
        <v>6.4569895526678858</v>
      </c>
      <c r="J256" s="20">
        <v>6.0474393398708219</v>
      </c>
      <c r="K256" s="20">
        <v>5.7882620780841716</v>
      </c>
      <c r="L256" s="20">
        <v>5.5783919002574089</v>
      </c>
      <c r="M256" s="20">
        <v>5.3983461966992072</v>
      </c>
      <c r="N256" s="20">
        <v>5.3128180186242862</v>
      </c>
    </row>
    <row r="257" spans="1:14" x14ac:dyDescent="0.3">
      <c r="A257" s="19">
        <v>35976</v>
      </c>
      <c r="B257" s="20">
        <v>7.29551960247528</v>
      </c>
      <c r="C257" s="20">
        <v>7.3647177469462859</v>
      </c>
      <c r="D257" s="20">
        <v>7.391620189675165</v>
      </c>
      <c r="E257" s="20">
        <v>7.3671306935806591</v>
      </c>
      <c r="F257" s="20">
        <v>7.2918541326391688</v>
      </c>
      <c r="G257" s="20">
        <v>7.2074456868131032</v>
      </c>
      <c r="H257" s="20">
        <v>6.8784824764349581</v>
      </c>
      <c r="I257" s="20">
        <v>6.5889298295959575</v>
      </c>
      <c r="J257" s="20">
        <v>6.157048537663532</v>
      </c>
      <c r="K257" s="20">
        <v>5.8806145331141435</v>
      </c>
      <c r="L257" s="20">
        <v>5.6547919882503512</v>
      </c>
      <c r="M257" s="20">
        <v>5.429834971263312</v>
      </c>
      <c r="N257" s="20">
        <v>5.3430686772742284</v>
      </c>
    </row>
    <row r="258" spans="1:14" x14ac:dyDescent="0.3">
      <c r="A258" s="19">
        <v>35944</v>
      </c>
      <c r="B258" s="20">
        <v>7.1285592578851382</v>
      </c>
      <c r="C258" s="20">
        <v>7.1100767636977906</v>
      </c>
      <c r="D258" s="20">
        <v>7.0724107088720407</v>
      </c>
      <c r="E258" s="20">
        <v>6.8723384948205259</v>
      </c>
      <c r="F258" s="20">
        <v>6.7654594625608908</v>
      </c>
      <c r="G258" s="20">
        <v>6.6636625292640952</v>
      </c>
      <c r="H258" s="20">
        <v>6.3377914693933306</v>
      </c>
      <c r="I258" s="20">
        <v>6.1067051873877611</v>
      </c>
      <c r="J258" s="20">
        <v>5.8197956334720207</v>
      </c>
      <c r="K258" s="20">
        <v>5.673389260890132</v>
      </c>
      <c r="L258" s="20">
        <v>5.5868452813972125</v>
      </c>
      <c r="M258" s="20">
        <v>5.5321955780843366</v>
      </c>
      <c r="N258" s="20">
        <v>5.5077134965840226</v>
      </c>
    </row>
    <row r="259" spans="1:14" x14ac:dyDescent="0.3">
      <c r="A259" s="19">
        <v>35915</v>
      </c>
      <c r="B259" s="20">
        <v>7.1239926251212768</v>
      </c>
      <c r="C259" s="20">
        <v>7.0638131020289796</v>
      </c>
      <c r="D259" s="20">
        <v>6.9913038875631512</v>
      </c>
      <c r="E259" s="20">
        <v>6.8147582087537542</v>
      </c>
      <c r="F259" s="20">
        <v>6.7007041303557253</v>
      </c>
      <c r="G259" s="20">
        <v>6.611766444917806</v>
      </c>
      <c r="H259" s="20">
        <v>6.341178209556392</v>
      </c>
      <c r="I259" s="20">
        <v>6.1478807138102773</v>
      </c>
      <c r="J259" s="20">
        <v>5.9081864865919878</v>
      </c>
      <c r="K259" s="20">
        <v>5.7897625718787724</v>
      </c>
      <c r="L259" s="20">
        <v>5.7230387052910334</v>
      </c>
      <c r="M259" s="20">
        <v>5.6690550789922103</v>
      </c>
      <c r="N259" s="20">
        <v>5.6552501117516307</v>
      </c>
    </row>
    <row r="260" spans="1:14" x14ac:dyDescent="0.3">
      <c r="A260" s="19">
        <v>35885</v>
      </c>
      <c r="B260" s="20">
        <v>7.2090843311302581</v>
      </c>
      <c r="C260" s="20">
        <v>7.1933854864308637</v>
      </c>
      <c r="D260" s="20">
        <v>7.1490197872987959</v>
      </c>
      <c r="E260" s="20">
        <v>6.9673519029539372</v>
      </c>
      <c r="F260" s="20">
        <v>6.8253958992400694</v>
      </c>
      <c r="G260" s="20">
        <v>6.7311302324516955</v>
      </c>
      <c r="H260" s="20">
        <v>6.4976409382387716</v>
      </c>
      <c r="I260" s="20">
        <v>6.3144082525930498</v>
      </c>
      <c r="J260" s="20">
        <v>6.0445803966275253</v>
      </c>
      <c r="K260" s="20">
        <v>5.8859228403748274</v>
      </c>
      <c r="L260" s="20">
        <v>5.776567580799286</v>
      </c>
      <c r="M260" s="20">
        <v>5.6710991438332554</v>
      </c>
      <c r="N260" s="20">
        <v>5.6404337759009584</v>
      </c>
    </row>
    <row r="261" spans="1:14" x14ac:dyDescent="0.3">
      <c r="A261" s="19">
        <v>35853</v>
      </c>
      <c r="B261" s="20">
        <v>7.2104389412455845</v>
      </c>
      <c r="C261" s="20">
        <v>7.2057529143048082</v>
      </c>
      <c r="D261" s="20">
        <v>7.1746127146255025</v>
      </c>
      <c r="E261" s="20">
        <v>7.0363188430552022</v>
      </c>
      <c r="F261" s="20">
        <v>6.9252869766370324</v>
      </c>
      <c r="G261" s="20">
        <v>6.8472459170408699</v>
      </c>
      <c r="H261" s="20">
        <v>6.625646577757033</v>
      </c>
      <c r="I261" s="20">
        <v>6.4538650184487052</v>
      </c>
      <c r="J261" s="20">
        <v>6.2124578490851423</v>
      </c>
      <c r="K261" s="20">
        <v>6.0738699804101541</v>
      </c>
      <c r="L261" s="20">
        <v>5.979147574485931</v>
      </c>
      <c r="M261" s="20">
        <v>5.8967546150618393</v>
      </c>
      <c r="N261" s="20">
        <v>5.8688411221609194</v>
      </c>
    </row>
    <row r="262" spans="1:14" x14ac:dyDescent="0.3">
      <c r="A262" s="19">
        <v>35825</v>
      </c>
      <c r="B262" s="20">
        <v>7.1917938901476806</v>
      </c>
      <c r="C262" s="20">
        <v>7.1984318913017509</v>
      </c>
      <c r="D262" s="20">
        <v>7.1734852705334502</v>
      </c>
      <c r="E262" s="20">
        <v>7.0027512581481952</v>
      </c>
      <c r="F262" s="20">
        <v>6.8231893718007237</v>
      </c>
      <c r="G262" s="20">
        <v>6.6921236790005354</v>
      </c>
      <c r="H262" s="20">
        <v>6.4359325358627277</v>
      </c>
      <c r="I262" s="20">
        <v>6.3048952474343709</v>
      </c>
      <c r="J262" s="20">
        <v>6.1285027581785441</v>
      </c>
      <c r="K262" s="20">
        <v>6.0205763915809403</v>
      </c>
      <c r="L262" s="20">
        <v>5.9442582221467033</v>
      </c>
      <c r="M262" s="20">
        <v>5.9454093104782535</v>
      </c>
      <c r="N262" s="20">
        <v>5.9071368954498951</v>
      </c>
    </row>
    <row r="263" spans="1:14" x14ac:dyDescent="0.3">
      <c r="A263" s="19">
        <v>35795</v>
      </c>
      <c r="B263" s="20">
        <v>7.2034388747997804</v>
      </c>
      <c r="C263" s="20">
        <v>7.2166637524437922</v>
      </c>
      <c r="D263" s="20">
        <v>7.2203753824422421</v>
      </c>
      <c r="E263" s="20">
        <v>7.1487545058364645</v>
      </c>
      <c r="F263" s="20">
        <v>7.0303650860637195</v>
      </c>
      <c r="G263" s="20">
        <v>6.9283941489000469</v>
      </c>
      <c r="H263" s="20">
        <v>6.7019959636458513</v>
      </c>
      <c r="I263" s="20">
        <v>6.5793465742341413</v>
      </c>
      <c r="J263" s="20">
        <v>6.4005059177776245</v>
      </c>
      <c r="K263" s="20">
        <v>6.2768014087375388</v>
      </c>
      <c r="L263" s="20">
        <v>6.1766318934128055</v>
      </c>
      <c r="M263" s="20">
        <v>6.1234139443593651</v>
      </c>
      <c r="N263" s="20">
        <v>6.0773995457428516</v>
      </c>
    </row>
    <row r="264" spans="1:14" x14ac:dyDescent="0.3">
      <c r="A264" s="19">
        <v>35762</v>
      </c>
      <c r="B264" s="20">
        <v>7.2064749369644208</v>
      </c>
      <c r="C264" s="20">
        <v>7.2349491848705858</v>
      </c>
      <c r="D264" s="20">
        <v>7.2550051685245407</v>
      </c>
      <c r="E264" s="20">
        <v>7.2638588098081085</v>
      </c>
      <c r="F264" s="20">
        <v>7.2274144831285385</v>
      </c>
      <c r="G264" s="20">
        <v>7.1778688838681504</v>
      </c>
      <c r="H264" s="20">
        <v>7.0015513135274405</v>
      </c>
      <c r="I264" s="20">
        <v>6.8656476130247164</v>
      </c>
      <c r="J264" s="20">
        <v>6.6474273719938894</v>
      </c>
      <c r="K264" s="20">
        <v>6.488548872106132</v>
      </c>
      <c r="L264" s="20">
        <v>6.345193854657718</v>
      </c>
      <c r="M264" s="20">
        <v>6.2510665465468245</v>
      </c>
      <c r="N264" s="20">
        <v>6.180299278670156</v>
      </c>
    </row>
    <row r="265" spans="1:14" x14ac:dyDescent="0.3">
      <c r="A265" s="19">
        <v>35734</v>
      </c>
      <c r="B265" s="20">
        <v>6.9824360467065993</v>
      </c>
      <c r="C265" s="20">
        <v>6.97865878783269</v>
      </c>
      <c r="D265" s="20">
        <v>6.9667725669808007</v>
      </c>
      <c r="E265" s="20">
        <v>6.9254203661520712</v>
      </c>
      <c r="F265" s="20">
        <v>6.8946156804879761</v>
      </c>
      <c r="G265" s="20">
        <v>6.866881290057802</v>
      </c>
      <c r="H265" s="20">
        <v>6.7680974756606807</v>
      </c>
      <c r="I265" s="20">
        <v>6.6821392213211412</v>
      </c>
      <c r="J265" s="20">
        <v>6.5530814222048743</v>
      </c>
      <c r="K265" s="20">
        <v>6.4801900713607763</v>
      </c>
      <c r="L265" s="20">
        <v>6.4416444355912601</v>
      </c>
      <c r="M265" s="20">
        <v>6.3595355529198425</v>
      </c>
      <c r="N265" s="20">
        <v>6.3734669302141453</v>
      </c>
    </row>
    <row r="266" spans="1:14" x14ac:dyDescent="0.3">
      <c r="A266" s="19">
        <v>35703</v>
      </c>
      <c r="B266" s="20">
        <v>6.9614982560013789</v>
      </c>
      <c r="C266" s="20">
        <v>6.9509111473364689</v>
      </c>
      <c r="D266" s="20">
        <v>6.9438510131481692</v>
      </c>
      <c r="E266" s="20">
        <v>6.9652185167591236</v>
      </c>
      <c r="F266" s="20">
        <v>6.9901153541322971</v>
      </c>
      <c r="G266" s="20">
        <v>6.9851337697030491</v>
      </c>
      <c r="H266" s="20">
        <v>6.8155415125799621</v>
      </c>
      <c r="I266" s="20">
        <v>6.6330791450361772</v>
      </c>
      <c r="J266" s="20">
        <v>6.4105242152900335</v>
      </c>
      <c r="K266" s="20">
        <v>6.3338471603142414</v>
      </c>
      <c r="L266" s="20">
        <v>6.3561790754145608</v>
      </c>
      <c r="M266" s="20">
        <v>6.5014995036616057</v>
      </c>
      <c r="N266" s="20">
        <v>6.5260560946143089</v>
      </c>
    </row>
    <row r="267" spans="1:14" x14ac:dyDescent="0.3">
      <c r="A267" s="19">
        <v>35671</v>
      </c>
      <c r="B267" s="20">
        <v>6.9767485114650913</v>
      </c>
      <c r="C267" s="20">
        <v>6.9751468044460445</v>
      </c>
      <c r="D267" s="20">
        <v>6.969348304237597</v>
      </c>
      <c r="E267" s="20">
        <v>6.974573369507076</v>
      </c>
      <c r="F267" s="20">
        <v>7.0005757766198693</v>
      </c>
      <c r="G267" s="20">
        <v>7.0167260865368233</v>
      </c>
      <c r="H267" s="20">
        <v>7.006978423788536</v>
      </c>
      <c r="I267" s="20">
        <v>6.9874048236010635</v>
      </c>
      <c r="J267" s="20">
        <v>6.9761357378157696</v>
      </c>
      <c r="K267" s="20">
        <v>6.9799263524295663</v>
      </c>
      <c r="L267" s="20">
        <v>6.9824673444344842</v>
      </c>
      <c r="M267" s="20">
        <v>6.8724178406041831</v>
      </c>
      <c r="N267" s="20">
        <v>6.9051090967638569</v>
      </c>
    </row>
    <row r="268" spans="1:14" x14ac:dyDescent="0.3">
      <c r="A268" s="19">
        <v>35642</v>
      </c>
      <c r="B268" s="20">
        <v>6.7388733558128333</v>
      </c>
      <c r="C268" s="20">
        <v>6.770340226431574</v>
      </c>
      <c r="D268" s="20">
        <v>6.7904916736882415</v>
      </c>
      <c r="E268" s="20">
        <v>6.8531227751445831</v>
      </c>
      <c r="F268" s="20">
        <v>6.9054678203195516</v>
      </c>
      <c r="G268" s="20">
        <v>6.934859368253103</v>
      </c>
      <c r="H268" s="20">
        <v>6.9537326837584734</v>
      </c>
      <c r="I268" s="20">
        <v>6.9477318374149659</v>
      </c>
      <c r="J268" s="20">
        <v>6.9289676517381507</v>
      </c>
      <c r="K268" s="20">
        <v>6.9043699925764725</v>
      </c>
      <c r="L268" s="20">
        <v>6.862797118333039</v>
      </c>
      <c r="M268" s="20">
        <v>6.7146843753014762</v>
      </c>
      <c r="N268" s="20">
        <v>6.7177472275471013</v>
      </c>
    </row>
    <row r="269" spans="1:14" x14ac:dyDescent="0.3">
      <c r="A269" s="19">
        <v>35611</v>
      </c>
      <c r="B269" s="20">
        <v>6.4346954363474405</v>
      </c>
      <c r="C269" s="20">
        <v>6.5140633092968638</v>
      </c>
      <c r="D269" s="20">
        <v>6.5675226726604734</v>
      </c>
      <c r="E269" s="20">
        <v>6.6748230566790081</v>
      </c>
      <c r="F269" s="20">
        <v>6.7578317160214709</v>
      </c>
      <c r="G269" s="20">
        <v>6.8172227296145875</v>
      </c>
      <c r="H269" s="20">
        <v>6.9248086216508975</v>
      </c>
      <c r="I269" s="20">
        <v>6.9648176243478686</v>
      </c>
      <c r="J269" s="20">
        <v>6.9902282503925033</v>
      </c>
      <c r="K269" s="20">
        <v>6.997026131055712</v>
      </c>
      <c r="L269" s="20">
        <v>7.0167596841263471</v>
      </c>
      <c r="M269" s="20">
        <v>7.0352879196240563</v>
      </c>
      <c r="N269" s="20">
        <v>7.0603184138238815</v>
      </c>
    </row>
    <row r="270" spans="1:14" x14ac:dyDescent="0.3">
      <c r="A270" s="19">
        <v>35580</v>
      </c>
      <c r="B270" s="20">
        <v>6.2334809238284086</v>
      </c>
      <c r="C270" s="20">
        <v>6.2477755872247034</v>
      </c>
      <c r="D270" s="20">
        <v>6.2606111028410902</v>
      </c>
      <c r="E270" s="20">
        <v>6.3496122493842568</v>
      </c>
      <c r="F270" s="20">
        <v>6.4709033467403776</v>
      </c>
      <c r="G270" s="20">
        <v>6.5732203661588882</v>
      </c>
      <c r="H270" s="20">
        <v>6.8015180204012013</v>
      </c>
      <c r="I270" s="20">
        <v>6.9069667830099348</v>
      </c>
      <c r="J270" s="20">
        <v>7.0098382263330778</v>
      </c>
      <c r="K270" s="20">
        <v>7.0699836702520713</v>
      </c>
      <c r="L270" s="20">
        <v>7.1413708954395529</v>
      </c>
      <c r="M270" s="20">
        <v>7.2017792326669205</v>
      </c>
      <c r="N270" s="20">
        <v>7.2531063207493878</v>
      </c>
    </row>
    <row r="271" spans="1:14" x14ac:dyDescent="0.3">
      <c r="A271" s="19">
        <v>35550</v>
      </c>
      <c r="B271" s="20">
        <v>6.0659104687574663</v>
      </c>
      <c r="C271" s="20">
        <v>6.1360304163906196</v>
      </c>
      <c r="D271" s="20">
        <v>6.1761503378708342</v>
      </c>
      <c r="E271" s="20">
        <v>6.2669433091184841</v>
      </c>
      <c r="F271" s="20">
        <v>6.3708112380154844</v>
      </c>
      <c r="G271" s="20">
        <v>6.4730464987775163</v>
      </c>
      <c r="H271" s="20">
        <v>6.7615734290607747</v>
      </c>
      <c r="I271" s="20">
        <v>6.9280093147733837</v>
      </c>
      <c r="J271" s="20">
        <v>7.1258491462163622</v>
      </c>
      <c r="K271" s="20">
        <v>7.2615605553350226</v>
      </c>
      <c r="L271" s="20">
        <v>7.4201586846895093</v>
      </c>
      <c r="M271" s="20">
        <v>7.5928343149786217</v>
      </c>
      <c r="N271" s="20">
        <v>7.6873318949442915</v>
      </c>
    </row>
    <row r="272" spans="1:14" x14ac:dyDescent="0.3">
      <c r="A272" s="19">
        <v>35516</v>
      </c>
      <c r="B272" s="20">
        <v>5.9761954662846577</v>
      </c>
      <c r="C272" s="20">
        <v>5.9858540098759683</v>
      </c>
      <c r="D272" s="20">
        <v>6.0170129628203233</v>
      </c>
      <c r="E272" s="20">
        <v>6.1765361458415686</v>
      </c>
      <c r="F272" s="20">
        <v>6.3587831054490653</v>
      </c>
      <c r="G272" s="20">
        <v>6.5154227074661684</v>
      </c>
      <c r="H272" s="20">
        <v>6.9052943122705477</v>
      </c>
      <c r="I272" s="20">
        <v>7.1109266609706161</v>
      </c>
      <c r="J272" s="20">
        <v>7.3326111403706591</v>
      </c>
      <c r="K272" s="20">
        <v>7.4647928783955857</v>
      </c>
      <c r="L272" s="20">
        <v>7.6006879730092844</v>
      </c>
      <c r="M272" s="20">
        <v>7.7293708717333542</v>
      </c>
      <c r="N272" s="20">
        <v>7.8098488874693466</v>
      </c>
    </row>
    <row r="273" spans="1:14" x14ac:dyDescent="0.3">
      <c r="A273" s="19">
        <v>35489</v>
      </c>
      <c r="B273" s="20">
        <v>3.4096818010733365</v>
      </c>
      <c r="C273" s="20">
        <v>4.5484050211686409</v>
      </c>
      <c r="D273" s="20">
        <v>5.3997498278264864</v>
      </c>
      <c r="E273" s="20">
        <v>5.9821303520987392</v>
      </c>
      <c r="F273" s="20">
        <v>6.1322919038371042</v>
      </c>
      <c r="G273" s="20">
        <v>6.2534148801725244</v>
      </c>
      <c r="H273" s="20">
        <v>6.5482986643463938</v>
      </c>
      <c r="I273" s="20">
        <v>6.7108512702575736</v>
      </c>
      <c r="J273" s="20">
        <v>6.9121099415866833</v>
      </c>
      <c r="K273" s="20">
        <v>7.0558923499912698</v>
      </c>
      <c r="L273" s="20">
        <v>7.227527196077931</v>
      </c>
      <c r="M273" s="20">
        <v>7.4468336702953337</v>
      </c>
      <c r="N273" s="20">
        <v>7.5408574450099009</v>
      </c>
    </row>
    <row r="274" spans="1:14" x14ac:dyDescent="0.3">
      <c r="A274" s="19">
        <v>35461</v>
      </c>
      <c r="B274" s="20">
        <v>3.7464352845281823</v>
      </c>
      <c r="C274" s="20">
        <v>4.6839210787135777</v>
      </c>
      <c r="D274" s="20">
        <v>5.5133066301303693</v>
      </c>
      <c r="E274" s="20">
        <v>6.03</v>
      </c>
      <c r="F274" s="20">
        <v>6.1686241745219919</v>
      </c>
      <c r="G274" s="20">
        <v>6.2841757901804032</v>
      </c>
      <c r="H274" s="20">
        <v>6.5951300428231345</v>
      </c>
      <c r="I274" s="20">
        <v>6.78072169205831</v>
      </c>
      <c r="J274" s="20">
        <v>7.0258184174127054</v>
      </c>
      <c r="K274" s="20">
        <v>7.2009880962483264</v>
      </c>
      <c r="L274" s="20">
        <v>7.3973245222866995</v>
      </c>
      <c r="M274" s="20">
        <v>7.6498907241908158</v>
      </c>
      <c r="N274" s="20">
        <v>7.750533479361617</v>
      </c>
    </row>
    <row r="275" spans="1:14" x14ac:dyDescent="0.3">
      <c r="A275" s="19">
        <v>35430</v>
      </c>
      <c r="B275" s="20">
        <v>3.8686313475864935</v>
      </c>
      <c r="C275" s="20">
        <v>4.8518658238234291</v>
      </c>
      <c r="D275" s="20">
        <v>5.6879324244705352</v>
      </c>
      <c r="E275" s="20">
        <v>6.23</v>
      </c>
      <c r="F275" s="20">
        <v>6.3565424850812358</v>
      </c>
      <c r="G275" s="20">
        <v>6.4737615273443652</v>
      </c>
      <c r="H275" s="20">
        <v>6.7972761484760875</v>
      </c>
      <c r="I275" s="20">
        <v>6.9869124834441694</v>
      </c>
      <c r="J275" s="20">
        <v>7.2052883990782757</v>
      </c>
      <c r="K275" s="20">
        <v>7.3369897228925369</v>
      </c>
      <c r="L275" s="20">
        <v>7.4728477261033941</v>
      </c>
      <c r="M275" s="20">
        <v>7.5969746844576207</v>
      </c>
      <c r="N275" s="20">
        <v>7.6796842473385025</v>
      </c>
    </row>
    <row r="276" spans="1:14" x14ac:dyDescent="0.3">
      <c r="A276" s="19">
        <v>35398</v>
      </c>
      <c r="B276" s="20">
        <v>3.9055229063680059</v>
      </c>
      <c r="C276" s="20">
        <v>4.9596120371007721</v>
      </c>
      <c r="D276" s="20">
        <v>6.1609069957878075</v>
      </c>
      <c r="E276" s="20">
        <v>6.3016809429907932</v>
      </c>
      <c r="F276" s="20">
        <v>6.3183914340408895</v>
      </c>
      <c r="G276" s="20">
        <v>6.4224766833880249</v>
      </c>
      <c r="H276" s="20">
        <v>6.6722151523092768</v>
      </c>
      <c r="I276" s="20">
        <v>6.8036486751280885</v>
      </c>
      <c r="J276" s="20">
        <v>6.9883136574357767</v>
      </c>
      <c r="K276" s="20">
        <v>7.1374463286405705</v>
      </c>
      <c r="L276" s="20">
        <v>7.3201674669454961</v>
      </c>
      <c r="M276" s="20">
        <v>7.5397549526486687</v>
      </c>
      <c r="N276" s="20">
        <v>7.6447161628521521</v>
      </c>
    </row>
    <row r="277" spans="1:14" x14ac:dyDescent="0.3">
      <c r="A277" s="19">
        <v>35369</v>
      </c>
      <c r="B277" s="20">
        <v>3.7995381588547019</v>
      </c>
      <c r="C277" s="20">
        <v>4.6225777430178052</v>
      </c>
      <c r="D277" s="20">
        <v>5.6979432348754706</v>
      </c>
      <c r="E277" s="20">
        <v>6.019240601872796</v>
      </c>
      <c r="F277" s="20">
        <v>6.1447454448084819</v>
      </c>
      <c r="G277" s="20">
        <v>6.2657571938588301</v>
      </c>
      <c r="H277" s="20">
        <v>6.6406844699875647</v>
      </c>
      <c r="I277" s="20">
        <v>6.8806564618492283</v>
      </c>
      <c r="J277" s="20">
        <v>7.1926815175041146</v>
      </c>
      <c r="K277" s="20">
        <v>7.4072267212985974</v>
      </c>
      <c r="L277" s="20">
        <v>7.643045650967748</v>
      </c>
      <c r="M277" s="20">
        <v>7.9541540800149635</v>
      </c>
      <c r="N277" s="20">
        <v>8.0715166893569137</v>
      </c>
    </row>
    <row r="278" spans="1:14" x14ac:dyDescent="0.3">
      <c r="A278" s="19">
        <v>35338</v>
      </c>
      <c r="B278" s="20">
        <v>4.0933669926581171</v>
      </c>
      <c r="C278" s="20">
        <v>4.4255895057309278</v>
      </c>
      <c r="D278" s="20">
        <v>5.3110017499487014</v>
      </c>
      <c r="E278" s="20">
        <v>5.7002770179878244</v>
      </c>
      <c r="F278" s="20">
        <v>5.7835540823352627</v>
      </c>
      <c r="G278" s="20">
        <v>5.897280543898578</v>
      </c>
      <c r="H278" s="20">
        <v>6.3327522425590086</v>
      </c>
      <c r="I278" s="20">
        <v>6.642714335200032</v>
      </c>
      <c r="J278" s="20">
        <v>7.0715813637077805</v>
      </c>
      <c r="K278" s="20">
        <v>7.3800173657488335</v>
      </c>
      <c r="L278" s="20">
        <v>7.7151673237665133</v>
      </c>
      <c r="M278" s="20">
        <v>8.1364792198591562</v>
      </c>
      <c r="N278" s="20">
        <v>8.300081251712454</v>
      </c>
    </row>
    <row r="279" spans="1:14" x14ac:dyDescent="0.3">
      <c r="A279" s="19">
        <v>35307</v>
      </c>
      <c r="B279" s="20">
        <v>4.3355357704524895</v>
      </c>
      <c r="C279" s="20">
        <v>4.2833873568604286</v>
      </c>
      <c r="D279" s="20">
        <v>5.5821920238507197</v>
      </c>
      <c r="E279" s="20">
        <v>5.540698795306338</v>
      </c>
      <c r="F279" s="20">
        <v>5.5950040566337096</v>
      </c>
      <c r="G279" s="20">
        <v>5.7116718392618875</v>
      </c>
      <c r="H279" s="20">
        <v>6.2655562614316551</v>
      </c>
      <c r="I279" s="20">
        <v>6.6811999399696118</v>
      </c>
      <c r="J279" s="20">
        <v>7.2291696588194325</v>
      </c>
      <c r="K279" s="20">
        <v>7.5961410721968639</v>
      </c>
      <c r="L279" s="20">
        <v>7.9673626298882523</v>
      </c>
      <c r="M279" s="20">
        <v>8.3729185627183753</v>
      </c>
      <c r="N279" s="20">
        <v>8.5583451419803769</v>
      </c>
    </row>
    <row r="280" spans="1:14" x14ac:dyDescent="0.3">
      <c r="A280" s="19">
        <v>35277</v>
      </c>
      <c r="B280" s="20">
        <v>4.1310588729313107</v>
      </c>
      <c r="C280" s="20">
        <v>4.2297480568572414</v>
      </c>
      <c r="D280" s="20">
        <v>5.2243281390357303</v>
      </c>
      <c r="E280" s="20">
        <v>5.592194681593873</v>
      </c>
      <c r="F280" s="20">
        <v>5.6605011000517811</v>
      </c>
      <c r="G280" s="20">
        <v>5.7850143637991662</v>
      </c>
      <c r="H280" s="20">
        <v>6.3512695030491146</v>
      </c>
      <c r="I280" s="20">
        <v>6.774387421521407</v>
      </c>
      <c r="J280" s="20">
        <v>7.3062045984718607</v>
      </c>
      <c r="K280" s="20">
        <v>7.6327226262914989</v>
      </c>
      <c r="L280" s="20">
        <v>7.9430133772777598</v>
      </c>
      <c r="M280" s="20">
        <v>8.3158199496053342</v>
      </c>
      <c r="N280" s="20">
        <v>8.4577656534609602</v>
      </c>
    </row>
    <row r="281" spans="1:14" x14ac:dyDescent="0.3">
      <c r="A281" s="19">
        <v>35244</v>
      </c>
      <c r="B281" s="20">
        <v>3.7576327103391751</v>
      </c>
      <c r="C281" s="20">
        <v>3.9415720013029141</v>
      </c>
      <c r="D281" s="20">
        <v>5.088296247727115</v>
      </c>
      <c r="E281" s="20">
        <v>5.5438895137510213</v>
      </c>
      <c r="F281" s="20">
        <v>5.6278771979795916</v>
      </c>
      <c r="G281" s="20">
        <v>5.7722977273226288</v>
      </c>
      <c r="H281" s="20">
        <v>6.38349061798246</v>
      </c>
      <c r="I281" s="20">
        <v>6.8077896801024593</v>
      </c>
      <c r="J281" s="20">
        <v>7.318469395259231</v>
      </c>
      <c r="K281" s="20">
        <v>7.6315576223739914</v>
      </c>
      <c r="L281" s="20">
        <v>7.9349433269390754</v>
      </c>
      <c r="M281" s="20">
        <v>8.3288223703774502</v>
      </c>
      <c r="N281" s="20">
        <v>8.4620788508962654</v>
      </c>
    </row>
    <row r="282" spans="1:14" x14ac:dyDescent="0.3">
      <c r="A282" s="19">
        <v>35216</v>
      </c>
      <c r="B282" s="20">
        <v>3.8511760153362324</v>
      </c>
      <c r="C282" s="20">
        <v>4.319663658721101</v>
      </c>
      <c r="D282" s="20">
        <v>5.3946893048270752</v>
      </c>
      <c r="E282" s="20">
        <v>5.8812037097919836</v>
      </c>
      <c r="F282" s="20">
        <v>5.9880576039641324</v>
      </c>
      <c r="G282" s="20">
        <v>6.1277943376917374</v>
      </c>
      <c r="H282" s="20">
        <v>6.6946613557684138</v>
      </c>
      <c r="I282" s="20">
        <v>7.1000775462760659</v>
      </c>
      <c r="J282" s="20">
        <v>7.5963756279147105</v>
      </c>
      <c r="K282" s="20">
        <v>7.8957964019369999</v>
      </c>
      <c r="L282" s="20">
        <v>8.1665546849996069</v>
      </c>
      <c r="M282" s="20">
        <v>8.4264442137618634</v>
      </c>
      <c r="N282" s="20">
        <v>8.5605424092454232</v>
      </c>
    </row>
    <row r="283" spans="1:14" x14ac:dyDescent="0.3">
      <c r="A283" s="19">
        <v>35185</v>
      </c>
      <c r="B283" s="20">
        <v>3.3426754566058925</v>
      </c>
      <c r="C283" s="20">
        <v>4.0884383254520813</v>
      </c>
      <c r="D283" s="20">
        <v>5.2318026693166786</v>
      </c>
      <c r="E283" s="20">
        <v>5.8</v>
      </c>
      <c r="F283" s="20">
        <v>5.9449922321036333</v>
      </c>
      <c r="G283" s="20">
        <v>6.0964536461457861</v>
      </c>
      <c r="H283" s="20">
        <v>6.6352398938028134</v>
      </c>
      <c r="I283" s="20">
        <v>7.0019714183712383</v>
      </c>
      <c r="J283" s="20">
        <v>7.4686128951947692</v>
      </c>
      <c r="K283" s="20">
        <v>7.7736948947939846</v>
      </c>
      <c r="L283" s="20">
        <v>8.064869952219496</v>
      </c>
      <c r="M283" s="20">
        <v>8.3307238120007945</v>
      </c>
      <c r="N283" s="20">
        <v>8.4821877123032099</v>
      </c>
    </row>
    <row r="284" spans="1:14" x14ac:dyDescent="0.3">
      <c r="A284" s="19">
        <v>35153</v>
      </c>
      <c r="B284" s="20">
        <v>2.3420084282870661</v>
      </c>
      <c r="C284" s="20">
        <v>3.5800798021522624</v>
      </c>
      <c r="D284" s="20">
        <v>4.9785383396626308</v>
      </c>
      <c r="E284" s="20">
        <v>5.75</v>
      </c>
      <c r="F284" s="20">
        <v>5.9547157858768642</v>
      </c>
      <c r="G284" s="20">
        <v>6.1448534386935902</v>
      </c>
      <c r="H284" s="20">
        <v>6.7535140383566645</v>
      </c>
      <c r="I284" s="20">
        <v>7.1406591925122713</v>
      </c>
      <c r="J284" s="20">
        <v>7.6109847876178218</v>
      </c>
      <c r="K284" s="20">
        <v>7.9083336949233001</v>
      </c>
      <c r="L284" s="20">
        <v>8.1917669061895868</v>
      </c>
      <c r="M284" s="20">
        <v>8.4268784772464294</v>
      </c>
      <c r="N284" s="20">
        <v>8.5835792024118067</v>
      </c>
    </row>
    <row r="285" spans="1:14" x14ac:dyDescent="0.3">
      <c r="A285" s="19">
        <v>35124</v>
      </c>
      <c r="B285" s="20">
        <v>3.7427421133205776</v>
      </c>
      <c r="C285" s="20">
        <v>4.392503190658875</v>
      </c>
      <c r="D285" s="20">
        <v>5.8044994839489004</v>
      </c>
      <c r="E285" s="20">
        <v>5.7224306709214163</v>
      </c>
      <c r="F285" s="20">
        <v>5.9003046792578422</v>
      </c>
      <c r="G285" s="20">
        <v>6.0237395725352565</v>
      </c>
      <c r="H285" s="20">
        <v>6.49371941248158</v>
      </c>
      <c r="I285" s="20">
        <v>6.8545290547850284</v>
      </c>
      <c r="J285" s="20">
        <v>7.3540648103706987</v>
      </c>
      <c r="K285" s="20">
        <v>7.7016933907287077</v>
      </c>
      <c r="L285" s="20">
        <v>8.0528280032679778</v>
      </c>
      <c r="M285" s="20">
        <v>8.3803984725384488</v>
      </c>
      <c r="N285" s="20">
        <v>8.5694409694040061</v>
      </c>
    </row>
    <row r="286" spans="1:14" x14ac:dyDescent="0.3">
      <c r="A286" s="19">
        <v>35095</v>
      </c>
      <c r="B286" s="20">
        <v>6.1638562294662904</v>
      </c>
      <c r="C286" s="20">
        <v>5.4906271321791049</v>
      </c>
      <c r="D286" s="20">
        <v>5.8625302645649882</v>
      </c>
      <c r="E286" s="20">
        <v>5.8304301899237947</v>
      </c>
      <c r="F286" s="20">
        <v>5.7952131695000659</v>
      </c>
      <c r="G286" s="20">
        <v>5.8314785867564041</v>
      </c>
      <c r="H286" s="20">
        <v>6.1522175168667719</v>
      </c>
      <c r="I286" s="20">
        <v>6.447715476836585</v>
      </c>
      <c r="J286" s="20">
        <v>6.8831453117250803</v>
      </c>
      <c r="K286" s="20">
        <v>7.2045762664329072</v>
      </c>
      <c r="L286" s="20">
        <v>7.5456007379172432</v>
      </c>
      <c r="M286" s="20">
        <v>7.9666530601141643</v>
      </c>
      <c r="N286" s="20">
        <v>8.1245561884080715</v>
      </c>
    </row>
    <row r="287" spans="1:14" x14ac:dyDescent="0.3">
      <c r="A287" s="19">
        <v>35062</v>
      </c>
      <c r="B287" s="20">
        <v>5.9818801506995687</v>
      </c>
      <c r="C287" s="20">
        <v>5.742927874564856</v>
      </c>
      <c r="D287" s="20">
        <v>5.9461038189152866</v>
      </c>
      <c r="E287" s="20">
        <v>5.9447192278554324</v>
      </c>
      <c r="F287" s="20">
        <v>5.9371995761798804</v>
      </c>
      <c r="G287" s="20">
        <v>5.9593109590749247</v>
      </c>
      <c r="H287" s="20">
        <v>6.1798703926530845</v>
      </c>
      <c r="I287" s="20">
        <v>6.4296848888370057</v>
      </c>
      <c r="J287" s="20">
        <v>6.8415278215445827</v>
      </c>
      <c r="K287" s="20">
        <v>7.1526657949544941</v>
      </c>
      <c r="L287" s="20">
        <v>7.4672359646074353</v>
      </c>
      <c r="M287" s="20">
        <v>7.7864656685932063</v>
      </c>
      <c r="N287" s="20">
        <v>7.9423694814060868</v>
      </c>
    </row>
    <row r="288" spans="1:14" x14ac:dyDescent="0.3">
      <c r="A288" s="19">
        <v>35033</v>
      </c>
      <c r="B288" s="20">
        <v>7.6442816462500769</v>
      </c>
      <c r="C288" s="20">
        <v>6.4429522475923271</v>
      </c>
      <c r="D288" s="20">
        <v>6.4555223345861741</v>
      </c>
      <c r="E288" s="20">
        <v>6.1501481941346352</v>
      </c>
      <c r="F288" s="20">
        <v>6.048043797549095</v>
      </c>
      <c r="G288" s="20">
        <v>6.0326920964217186</v>
      </c>
      <c r="H288" s="20">
        <v>6.2643473413281958</v>
      </c>
      <c r="I288" s="20">
        <v>6.5417992871191153</v>
      </c>
      <c r="J288" s="20">
        <v>6.9746243644921506</v>
      </c>
      <c r="K288" s="20">
        <v>7.2899131905321592</v>
      </c>
      <c r="L288" s="20">
        <v>7.6053740384387227</v>
      </c>
      <c r="M288" s="20">
        <v>7.8552777000026079</v>
      </c>
      <c r="N288" s="20">
        <v>8.0336795065118469</v>
      </c>
    </row>
    <row r="289" spans="1:14" x14ac:dyDescent="0.3">
      <c r="A289" s="19">
        <v>35003</v>
      </c>
      <c r="B289" s="20">
        <v>6.0502940538858248</v>
      </c>
      <c r="C289" s="20">
        <v>5.7213144018802904</v>
      </c>
      <c r="D289" s="20">
        <v>6.471348340137971</v>
      </c>
      <c r="E289" s="20">
        <v>6.3981145587980057</v>
      </c>
      <c r="F289" s="20">
        <v>6.304285058557717</v>
      </c>
      <c r="G289" s="20">
        <v>6.3619483713603557</v>
      </c>
      <c r="H289" s="20">
        <v>6.7312793788022924</v>
      </c>
      <c r="I289" s="20">
        <v>7.0326337334107301</v>
      </c>
      <c r="J289" s="20">
        <v>7.4311092331509272</v>
      </c>
      <c r="K289" s="20">
        <v>7.6979713340062323</v>
      </c>
      <c r="L289" s="20">
        <v>7.9523464809339499</v>
      </c>
      <c r="M289" s="20">
        <v>8.168106736485198</v>
      </c>
      <c r="N289" s="20">
        <v>8.3009549557209574</v>
      </c>
    </row>
    <row r="290" spans="1:14" x14ac:dyDescent="0.3">
      <c r="A290" s="19">
        <v>34971</v>
      </c>
      <c r="B290" s="20">
        <v>6.4335365416589809</v>
      </c>
      <c r="C290" s="20">
        <v>6.0766835168225519</v>
      </c>
      <c r="D290" s="20">
        <v>6.4201112310316653</v>
      </c>
      <c r="E290" s="20">
        <v>6.4058792773884612</v>
      </c>
      <c r="F290" s="20">
        <v>6.3997701330745986</v>
      </c>
      <c r="G290" s="20">
        <v>6.4381100795048187</v>
      </c>
      <c r="H290" s="20">
        <v>6.8165872583805216</v>
      </c>
      <c r="I290" s="20">
        <v>7.1727878155788503</v>
      </c>
      <c r="J290" s="20">
        <v>7.6370867451281228</v>
      </c>
      <c r="K290" s="20">
        <v>7.9128147728067288</v>
      </c>
      <c r="L290" s="20">
        <v>8.1378947182570158</v>
      </c>
      <c r="M290" s="20">
        <v>8.2919857691334506</v>
      </c>
      <c r="N290" s="20">
        <v>8.405089224373576</v>
      </c>
    </row>
    <row r="291" spans="1:14" x14ac:dyDescent="0.3">
      <c r="A291" s="19">
        <v>34942</v>
      </c>
      <c r="B291" s="20">
        <v>6.4542764259910363</v>
      </c>
      <c r="C291" s="20">
        <v>5.8025012395437674</v>
      </c>
      <c r="D291" s="20">
        <v>6.3197636931230576</v>
      </c>
      <c r="E291" s="20">
        <v>6.4497996453581115</v>
      </c>
      <c r="F291" s="20">
        <v>6.4289797107520839</v>
      </c>
      <c r="G291" s="20">
        <v>6.4925257584649945</v>
      </c>
      <c r="H291" s="20">
        <v>6.9093958798841255</v>
      </c>
      <c r="I291" s="20">
        <v>7.2312350403085235</v>
      </c>
      <c r="J291" s="20">
        <v>7.6298197791295337</v>
      </c>
      <c r="K291" s="20">
        <v>7.8752171124332984</v>
      </c>
      <c r="L291" s="20">
        <v>8.0786012573815693</v>
      </c>
      <c r="M291" s="20">
        <v>8.1547502131161149</v>
      </c>
      <c r="N291" s="20">
        <v>8.2722006541036901</v>
      </c>
    </row>
    <row r="292" spans="1:14" x14ac:dyDescent="0.3">
      <c r="A292" s="19">
        <v>34911</v>
      </c>
      <c r="B292" s="20">
        <v>3.1226484296079917</v>
      </c>
      <c r="C292" s="20">
        <v>4.3169243147430638</v>
      </c>
      <c r="D292" s="20">
        <v>5.587297065149663</v>
      </c>
      <c r="E292" s="20">
        <v>6.3134158800975593</v>
      </c>
      <c r="F292" s="20">
        <v>6.4967332463917407</v>
      </c>
      <c r="G292" s="20">
        <v>6.6699580345330745</v>
      </c>
      <c r="H292" s="20">
        <v>7.1970329238526531</v>
      </c>
      <c r="I292" s="20">
        <v>7.5045640959001441</v>
      </c>
      <c r="J292" s="20">
        <v>7.8331607897185735</v>
      </c>
      <c r="K292" s="20">
        <v>8.0196197182453766</v>
      </c>
      <c r="L292" s="20">
        <v>8.1749963891044821</v>
      </c>
      <c r="M292" s="20">
        <v>8.1980650879303969</v>
      </c>
      <c r="N292" s="20">
        <v>8.2989434868846583</v>
      </c>
    </row>
    <row r="293" spans="1:14" x14ac:dyDescent="0.3">
      <c r="A293" s="19">
        <v>34880</v>
      </c>
      <c r="B293" s="20">
        <v>3.4807622698132441</v>
      </c>
      <c r="C293" s="20">
        <v>4.4882859277561824</v>
      </c>
      <c r="D293" s="20">
        <v>5.8693630426750865</v>
      </c>
      <c r="E293" s="20">
        <v>6.6023036441100702</v>
      </c>
      <c r="F293" s="20">
        <v>6.7749147373331464</v>
      </c>
      <c r="G293" s="20">
        <v>6.9588559129377554</v>
      </c>
      <c r="H293" s="20">
        <v>7.5226246269276942</v>
      </c>
      <c r="I293" s="20">
        <v>7.8399184669018176</v>
      </c>
      <c r="J293" s="20">
        <v>8.1660357769923131</v>
      </c>
      <c r="K293" s="20">
        <v>8.318758748982102</v>
      </c>
      <c r="L293" s="20">
        <v>8.4022792188779754</v>
      </c>
      <c r="M293" s="20">
        <v>8.2996039953858549</v>
      </c>
      <c r="N293" s="20">
        <v>8.3659115042467338</v>
      </c>
    </row>
    <row r="294" spans="1:14" x14ac:dyDescent="0.3">
      <c r="A294" s="19">
        <v>34850</v>
      </c>
      <c r="B294" s="20">
        <v>4.0324365936268336</v>
      </c>
      <c r="C294" s="20">
        <v>4.579183175228783</v>
      </c>
      <c r="D294" s="20">
        <v>5.7839381741957467</v>
      </c>
      <c r="E294" s="20">
        <v>6.3460466796218604</v>
      </c>
      <c r="F294" s="20">
        <v>6.4670443697390505</v>
      </c>
      <c r="G294" s="20">
        <v>6.6229016822382487</v>
      </c>
      <c r="H294" s="20">
        <v>7.1403984024131697</v>
      </c>
      <c r="I294" s="20">
        <v>7.4141220575179005</v>
      </c>
      <c r="J294" s="20">
        <v>7.6674275966881336</v>
      </c>
      <c r="K294" s="20">
        <v>7.7913159549608979</v>
      </c>
      <c r="L294" s="20">
        <v>7.8765620304525488</v>
      </c>
      <c r="M294" s="20">
        <v>7.788640984890101</v>
      </c>
      <c r="N294" s="20">
        <v>7.8628774623944642</v>
      </c>
    </row>
    <row r="295" spans="1:14" x14ac:dyDescent="0.3">
      <c r="A295" s="19">
        <v>34817</v>
      </c>
      <c r="B295" s="20">
        <v>1.9891535082026941</v>
      </c>
      <c r="C295" s="20">
        <v>3.9271271163231987</v>
      </c>
      <c r="D295" s="20">
        <v>6.2243307534146313</v>
      </c>
      <c r="E295" s="20">
        <v>6.3776237105005782</v>
      </c>
      <c r="F295" s="20">
        <v>6.9158619412546329</v>
      </c>
      <c r="G295" s="20">
        <v>7.1487182916008782</v>
      </c>
      <c r="H295" s="20">
        <v>7.7670000842540263</v>
      </c>
      <c r="I295" s="20">
        <v>8.0669978652499559</v>
      </c>
      <c r="J295" s="20">
        <v>8.2994915460296106</v>
      </c>
      <c r="K295" s="20">
        <v>8.3635046508886752</v>
      </c>
      <c r="L295" s="20">
        <v>8.3539286699428565</v>
      </c>
      <c r="M295" s="20">
        <v>8.1163866804192892</v>
      </c>
      <c r="N295" s="20">
        <v>8.1446337656412346</v>
      </c>
    </row>
    <row r="296" spans="1:14" x14ac:dyDescent="0.3">
      <c r="A296" s="19">
        <v>34789</v>
      </c>
      <c r="B296" s="20">
        <v>1.7516662353730972</v>
      </c>
      <c r="C296" s="20">
        <v>3.0777270230153828</v>
      </c>
      <c r="D296" s="20">
        <v>5.2395259584039771</v>
      </c>
      <c r="E296" s="20">
        <v>6.3783473401986637</v>
      </c>
      <c r="F296" s="20">
        <v>6.6201490118252506</v>
      </c>
      <c r="G296" s="20">
        <v>6.9045458596931555</v>
      </c>
      <c r="H296" s="20">
        <v>7.7344036206983615</v>
      </c>
      <c r="I296" s="20">
        <v>8.117918750104506</v>
      </c>
      <c r="J296" s="20">
        <v>8.3818173301156289</v>
      </c>
      <c r="K296" s="20">
        <v>8.4347726822647129</v>
      </c>
      <c r="L296" s="20">
        <v>8.4125177149460608</v>
      </c>
      <c r="M296" s="20">
        <v>8.1900883620636105</v>
      </c>
      <c r="N296" s="20">
        <v>8.2102916629901568</v>
      </c>
    </row>
    <row r="297" spans="1:14" x14ac:dyDescent="0.3">
      <c r="A297" s="19">
        <v>34758</v>
      </c>
      <c r="B297" s="20">
        <v>2.1326834039499687</v>
      </c>
      <c r="C297" s="20">
        <v>3.5462491470509381</v>
      </c>
      <c r="D297" s="20">
        <v>5.534619939905145</v>
      </c>
      <c r="E297" s="20">
        <v>6.6052190692568669</v>
      </c>
      <c r="F297" s="20">
        <v>6.8481376924057811</v>
      </c>
      <c r="G297" s="20">
        <v>7.1126593168329819</v>
      </c>
      <c r="H297" s="20">
        <v>7.8885483411565342</v>
      </c>
      <c r="I297" s="20">
        <v>8.2674450122186158</v>
      </c>
      <c r="J297" s="20">
        <v>8.5465363931003946</v>
      </c>
      <c r="K297" s="20">
        <v>8.5982398646209273</v>
      </c>
      <c r="L297" s="20">
        <v>8.5358395703008547</v>
      </c>
      <c r="M297" s="20">
        <v>8.1757358107497762</v>
      </c>
      <c r="N297" s="20">
        <v>8.1821154359149766</v>
      </c>
    </row>
    <row r="298" spans="1:14" x14ac:dyDescent="0.3">
      <c r="A298" s="19">
        <v>34730</v>
      </c>
      <c r="B298" s="20">
        <v>2.2059038179167096</v>
      </c>
      <c r="C298" s="20">
        <v>3.4842370271114529</v>
      </c>
      <c r="D298" s="20">
        <v>5.5094665446315609</v>
      </c>
      <c r="E298" s="20">
        <v>6.5536076958109053</v>
      </c>
      <c r="F298" s="20">
        <v>6.7887411994711124</v>
      </c>
      <c r="G298" s="20">
        <v>7.055610531055164</v>
      </c>
      <c r="H298" s="20">
        <v>7.8588665470643653</v>
      </c>
      <c r="I298" s="20">
        <v>8.2461655546382371</v>
      </c>
      <c r="J298" s="20">
        <v>8.5127867064938787</v>
      </c>
      <c r="K298" s="20">
        <v>8.5452201255821016</v>
      </c>
      <c r="L298" s="20">
        <v>8.4686110962567778</v>
      </c>
      <c r="M298" s="20">
        <v>8.1491008341197784</v>
      </c>
      <c r="N298" s="20">
        <v>8.1377400497332975</v>
      </c>
    </row>
    <row r="299" spans="1:14" x14ac:dyDescent="0.3">
      <c r="A299" s="19">
        <v>34698</v>
      </c>
      <c r="B299" s="20">
        <v>1.2926930035072104</v>
      </c>
      <c r="C299" s="20">
        <v>2.9532821409318775</v>
      </c>
      <c r="D299" s="20">
        <v>5.269541130132378</v>
      </c>
      <c r="E299" s="20">
        <v>6.48</v>
      </c>
      <c r="F299" s="20">
        <v>6.7765697929046551</v>
      </c>
      <c r="G299" s="20">
        <v>7.0847870280343077</v>
      </c>
      <c r="H299" s="20">
        <v>7.9925603426139062</v>
      </c>
      <c r="I299" s="20">
        <v>8.3921875306443869</v>
      </c>
      <c r="J299" s="20">
        <v>8.641528332184091</v>
      </c>
      <c r="K299" s="20">
        <v>8.6694183472442088</v>
      </c>
      <c r="L299" s="20">
        <v>8.5891443476590545</v>
      </c>
      <c r="M299" s="20">
        <v>8.2037140479417019</v>
      </c>
      <c r="N299" s="20">
        <v>8.2034750988431817</v>
      </c>
    </row>
    <row r="300" spans="1:14" x14ac:dyDescent="0.3">
      <c r="A300" s="19">
        <v>34668</v>
      </c>
      <c r="B300" s="20">
        <v>-0.39169938745191857</v>
      </c>
      <c r="C300" s="20">
        <v>2.0172914094413752</v>
      </c>
      <c r="D300" s="20">
        <v>4.5023270227754111</v>
      </c>
      <c r="E300" s="20">
        <v>5.98</v>
      </c>
      <c r="F300" s="20">
        <v>6.3144584250556308</v>
      </c>
      <c r="G300" s="20">
        <v>6.6552084038742025</v>
      </c>
      <c r="H300" s="20">
        <v>7.6291856365494928</v>
      </c>
      <c r="I300" s="20">
        <v>8.0887998234944796</v>
      </c>
      <c r="J300" s="20">
        <v>8.3971201972445204</v>
      </c>
      <c r="K300" s="20">
        <v>8.4373753407922685</v>
      </c>
      <c r="L300" s="20">
        <v>8.3613414012904936</v>
      </c>
      <c r="M300" s="20">
        <v>8.0729997103724038</v>
      </c>
      <c r="N300" s="20">
        <v>8.052324837112387</v>
      </c>
    </row>
    <row r="301" spans="1:14" x14ac:dyDescent="0.3">
      <c r="A301" s="19">
        <v>34638</v>
      </c>
      <c r="B301" s="20">
        <v>-0.98522641942613021</v>
      </c>
      <c r="C301" s="20">
        <v>1.9175345169038831</v>
      </c>
      <c r="D301" s="20">
        <v>5.5642574685799202</v>
      </c>
      <c r="E301" s="20">
        <v>6.0363701404039949</v>
      </c>
      <c r="F301" s="20">
        <v>6.4327526200637637</v>
      </c>
      <c r="G301" s="20">
        <v>6.7866945040759568</v>
      </c>
      <c r="H301" s="20">
        <v>7.783013887568627</v>
      </c>
      <c r="I301" s="20">
        <v>8.2964964777075441</v>
      </c>
      <c r="J301" s="20">
        <v>8.6898639613789435</v>
      </c>
      <c r="K301" s="20">
        <v>8.7557844588785265</v>
      </c>
      <c r="L301" s="20">
        <v>8.6538324515595058</v>
      </c>
      <c r="M301" s="20">
        <v>8.2088324745237351</v>
      </c>
      <c r="N301" s="20">
        <v>8.1883416764586059</v>
      </c>
    </row>
    <row r="302" spans="1:14" x14ac:dyDescent="0.3">
      <c r="A302" s="19">
        <v>34607</v>
      </c>
      <c r="B302" s="20">
        <v>-2.3780942717959554</v>
      </c>
      <c r="C302" s="20">
        <v>1.2503909551076138</v>
      </c>
      <c r="D302" s="20">
        <v>4.0915996833781634</v>
      </c>
      <c r="E302" s="20">
        <v>5.9783314854871836</v>
      </c>
      <c r="F302" s="20">
        <v>6.4655545154135163</v>
      </c>
      <c r="G302" s="20">
        <v>6.8676802994140607</v>
      </c>
      <c r="H302" s="20">
        <v>7.8753776661069947</v>
      </c>
      <c r="I302" s="20">
        <v>8.3602405749457169</v>
      </c>
      <c r="J302" s="20">
        <v>8.7517997464827477</v>
      </c>
      <c r="K302" s="20">
        <v>8.8336583984547232</v>
      </c>
      <c r="L302" s="20">
        <v>8.7420381657284487</v>
      </c>
      <c r="M302" s="20">
        <v>8.2864031682428596</v>
      </c>
      <c r="N302" s="20">
        <v>8.2735683712322832</v>
      </c>
    </row>
    <row r="303" spans="1:14" x14ac:dyDescent="0.3">
      <c r="A303" s="19">
        <v>34577</v>
      </c>
      <c r="B303" s="20">
        <v>-1.497397481833449</v>
      </c>
      <c r="C303" s="20">
        <v>1.3712445743346748</v>
      </c>
      <c r="D303" s="20">
        <v>5.3436886406459481</v>
      </c>
      <c r="E303" s="20">
        <v>5.6657063545730688</v>
      </c>
      <c r="F303" s="20">
        <v>6.0763859389988379</v>
      </c>
      <c r="G303" s="20">
        <v>6.4447694524062031</v>
      </c>
      <c r="H303" s="20">
        <v>7.4607567489501401</v>
      </c>
      <c r="I303" s="20">
        <v>7.9938851337934418</v>
      </c>
      <c r="J303" s="20">
        <v>8.4406405961655455</v>
      </c>
      <c r="K303" s="20">
        <v>8.5488434840403222</v>
      </c>
      <c r="L303" s="20">
        <v>8.4948119491954639</v>
      </c>
      <c r="M303" s="20">
        <v>8.1044389476021834</v>
      </c>
      <c r="N303" s="20">
        <v>8.1124626194788956</v>
      </c>
    </row>
    <row r="304" spans="1:14" x14ac:dyDescent="0.3">
      <c r="A304" s="19">
        <v>34544</v>
      </c>
      <c r="B304" s="20">
        <v>0.43165258496490821</v>
      </c>
      <c r="C304" s="20">
        <v>2.116470333110902</v>
      </c>
      <c r="D304" s="20">
        <v>4.4866772473324446</v>
      </c>
      <c r="E304" s="20">
        <v>5.7348081865869673</v>
      </c>
      <c r="F304" s="20">
        <v>6.0243888564102237</v>
      </c>
      <c r="G304" s="20">
        <v>6.3405374146269775</v>
      </c>
      <c r="H304" s="20">
        <v>7.3575610386109727</v>
      </c>
      <c r="I304" s="20">
        <v>7.9343224868897728</v>
      </c>
      <c r="J304" s="20">
        <v>8.4522504189140744</v>
      </c>
      <c r="K304" s="20">
        <v>8.5988270678666563</v>
      </c>
      <c r="L304" s="20">
        <v>8.5509469563226634</v>
      </c>
      <c r="M304" s="20">
        <v>8.1041597944653905</v>
      </c>
      <c r="N304" s="20">
        <v>8.1188531245718014</v>
      </c>
    </row>
    <row r="305" spans="1:14" x14ac:dyDescent="0.3">
      <c r="A305" s="19">
        <v>34515</v>
      </c>
      <c r="B305" s="20">
        <v>-0.31386513230472701</v>
      </c>
      <c r="C305" s="20">
        <v>1.1933223789129492</v>
      </c>
      <c r="D305" s="20">
        <v>3.8522362882169787</v>
      </c>
      <c r="E305" s="20">
        <v>5.1480143834424723</v>
      </c>
      <c r="F305" s="20">
        <v>5.4395213520099981</v>
      </c>
      <c r="G305" s="20">
        <v>5.7894040432818086</v>
      </c>
      <c r="H305" s="20">
        <v>7.0411378682232684</v>
      </c>
      <c r="I305" s="20">
        <v>7.814494613391413</v>
      </c>
      <c r="J305" s="20">
        <v>8.5491760898511853</v>
      </c>
      <c r="K305" s="20">
        <v>8.7717801190910816</v>
      </c>
      <c r="L305" s="20">
        <v>8.7311658019851581</v>
      </c>
      <c r="M305" s="20">
        <v>8.2559389214642849</v>
      </c>
      <c r="N305" s="20">
        <v>8.256991104573606</v>
      </c>
    </row>
    <row r="306" spans="1:14" x14ac:dyDescent="0.3">
      <c r="A306" s="19">
        <v>34485</v>
      </c>
      <c r="B306" s="20">
        <v>0.21034160473537966</v>
      </c>
      <c r="C306" s="20">
        <v>1.3511478514900421</v>
      </c>
      <c r="D306" s="20">
        <v>4.7655968673357192</v>
      </c>
      <c r="E306" s="20">
        <v>4.9802911703543895</v>
      </c>
      <c r="F306" s="20">
        <v>5.2302327304897878</v>
      </c>
      <c r="G306" s="20">
        <v>5.5540478637778703</v>
      </c>
      <c r="H306" s="20">
        <v>6.7965868349294469</v>
      </c>
      <c r="I306" s="20">
        <v>7.5848222428130212</v>
      </c>
      <c r="J306" s="20">
        <v>8.3401772090726798</v>
      </c>
      <c r="K306" s="20">
        <v>8.6025263561155096</v>
      </c>
      <c r="L306" s="20">
        <v>8.6364000561491476</v>
      </c>
      <c r="M306" s="20">
        <v>8.3269500286786773</v>
      </c>
      <c r="N306" s="20">
        <v>8.355031932281662</v>
      </c>
    </row>
    <row r="307" spans="1:14" x14ac:dyDescent="0.3">
      <c r="A307" s="19">
        <v>34453</v>
      </c>
      <c r="B307" s="20">
        <v>0.53898226265998517</v>
      </c>
      <c r="C307" s="20">
        <v>1.7617744282789118</v>
      </c>
      <c r="D307" s="20">
        <v>3.8789126861530647</v>
      </c>
      <c r="E307" s="20">
        <v>4.9211315251294092</v>
      </c>
      <c r="F307" s="20">
        <v>5.1568458809202458</v>
      </c>
      <c r="G307" s="20">
        <v>5.4359113791621887</v>
      </c>
      <c r="H307" s="20">
        <v>6.4580961167155326</v>
      </c>
      <c r="I307" s="20">
        <v>7.1169383337485392</v>
      </c>
      <c r="J307" s="20">
        <v>7.7435939137872536</v>
      </c>
      <c r="K307" s="20">
        <v>7.9378967851701017</v>
      </c>
      <c r="L307" s="20">
        <v>7.9419153592587151</v>
      </c>
      <c r="M307" s="20">
        <v>7.7045721930147026</v>
      </c>
      <c r="N307" s="20">
        <v>7.7110267262949419</v>
      </c>
    </row>
    <row r="308" spans="1:14" x14ac:dyDescent="0.3">
      <c r="A308" s="19">
        <v>34424</v>
      </c>
      <c r="B308" s="20">
        <v>1.6299448827651002</v>
      </c>
      <c r="C308" s="20">
        <v>2.8188694369291731</v>
      </c>
      <c r="D308" s="20">
        <v>4.9667616084869763</v>
      </c>
      <c r="E308" s="20">
        <v>5.0395330816788242</v>
      </c>
      <c r="F308" s="20">
        <v>5.2348791986125152</v>
      </c>
      <c r="G308" s="20">
        <v>5.4335034615170308</v>
      </c>
      <c r="H308" s="20">
        <v>6.2311132630813697</v>
      </c>
      <c r="I308" s="20">
        <v>6.8057791813009816</v>
      </c>
      <c r="J308" s="20">
        <v>7.3681744965453841</v>
      </c>
      <c r="K308" s="20">
        <v>7.5574281417330331</v>
      </c>
      <c r="L308" s="20">
        <v>7.6046835658374956</v>
      </c>
      <c r="M308" s="20">
        <v>7.6013673738513603</v>
      </c>
      <c r="N308" s="20">
        <v>7.5967624773003024</v>
      </c>
    </row>
    <row r="309" spans="1:14" x14ac:dyDescent="0.3">
      <c r="A309" s="19">
        <v>34393</v>
      </c>
      <c r="B309" s="20">
        <v>4.4161229669385929</v>
      </c>
      <c r="C309" s="20">
        <v>3.9354340432570503</v>
      </c>
      <c r="D309" s="20">
        <v>4.6879861950457489</v>
      </c>
      <c r="E309" s="20">
        <v>4.8186298729040615</v>
      </c>
      <c r="F309" s="20">
        <v>4.8239305997012503</v>
      </c>
      <c r="G309" s="20">
        <v>4.9102560225455738</v>
      </c>
      <c r="H309" s="20">
        <v>5.4727325414304149</v>
      </c>
      <c r="I309" s="20">
        <v>5.955978713461576</v>
      </c>
      <c r="J309" s="20">
        <v>6.5501138260691647</v>
      </c>
      <c r="K309" s="20">
        <v>6.8582170657403747</v>
      </c>
      <c r="L309" s="20">
        <v>7.0635557321655256</v>
      </c>
      <c r="M309" s="20">
        <v>7.0862055747328281</v>
      </c>
      <c r="N309" s="20">
        <v>7.2089695387136299</v>
      </c>
    </row>
    <row r="310" spans="1:14" x14ac:dyDescent="0.3">
      <c r="A310" s="19">
        <v>34365</v>
      </c>
      <c r="B310" s="20">
        <v>6.0374613664177232</v>
      </c>
      <c r="C310" s="20">
        <v>5.0864499213202876</v>
      </c>
      <c r="D310" s="20">
        <v>5.0683893104316748</v>
      </c>
      <c r="E310" s="20">
        <v>5.0068103487073747</v>
      </c>
      <c r="F310" s="20">
        <v>4.9330569730749119</v>
      </c>
      <c r="G310" s="20">
        <v>4.9347332780958286</v>
      </c>
      <c r="H310" s="20">
        <v>5.184981320415023</v>
      </c>
      <c r="I310" s="20">
        <v>5.4591245018935624</v>
      </c>
      <c r="J310" s="20">
        <v>5.8660219270409346</v>
      </c>
      <c r="K310" s="20">
        <v>6.1327781007706914</v>
      </c>
      <c r="L310" s="20">
        <v>6.3694162858729033</v>
      </c>
      <c r="M310" s="20">
        <v>6.5274815771050525</v>
      </c>
      <c r="N310" s="20">
        <v>6.6655654424655646</v>
      </c>
    </row>
    <row r="311" spans="1:14" x14ac:dyDescent="0.3">
      <c r="A311" s="19">
        <v>34334</v>
      </c>
      <c r="B311" s="20">
        <v>5.619652833821517</v>
      </c>
      <c r="C311" s="20">
        <v>5.0843491378114454</v>
      </c>
      <c r="D311" s="20">
        <v>5.0326674350802785</v>
      </c>
      <c r="E311" s="20">
        <v>4.9277853400951521</v>
      </c>
      <c r="F311" s="20">
        <v>4.8826169771098531</v>
      </c>
      <c r="G311" s="20">
        <v>4.8760014726724474</v>
      </c>
      <c r="H311" s="20">
        <v>5.0803040123857954</v>
      </c>
      <c r="I311" s="20">
        <v>5.3607644710889666</v>
      </c>
      <c r="J311" s="20">
        <v>5.7792492982159605</v>
      </c>
      <c r="K311" s="20">
        <v>6.0344848063064189</v>
      </c>
      <c r="L311" s="20">
        <v>6.2492946154027056</v>
      </c>
      <c r="M311" s="20">
        <v>6.4848995312984083</v>
      </c>
      <c r="N311" s="20">
        <v>6.5813172232138726</v>
      </c>
    </row>
    <row r="312" spans="1:14" x14ac:dyDescent="0.3">
      <c r="A312" s="19">
        <v>34303</v>
      </c>
      <c r="B312" s="20">
        <v>4.8783122604679772</v>
      </c>
      <c r="C312" s="20">
        <v>4.7246641551603368</v>
      </c>
      <c r="D312" s="20">
        <v>5.0325945888139341</v>
      </c>
      <c r="E312" s="20">
        <v>5.0033727930621383</v>
      </c>
      <c r="F312" s="20">
        <v>5.0063111889809271</v>
      </c>
      <c r="G312" s="20">
        <v>5.0361421983611629</v>
      </c>
      <c r="H312" s="20">
        <v>5.3323171879659004</v>
      </c>
      <c r="I312" s="20">
        <v>5.6925414550420763</v>
      </c>
      <c r="J312" s="20">
        <v>6.2535691278752221</v>
      </c>
      <c r="K312" s="20">
        <v>6.5765758558425613</v>
      </c>
      <c r="L312" s="20">
        <v>6.7880656776551023</v>
      </c>
      <c r="M312" s="20">
        <v>6.9033703141190852</v>
      </c>
      <c r="N312" s="20">
        <v>6.9997866656916035</v>
      </c>
    </row>
    <row r="313" spans="1:14" x14ac:dyDescent="0.3">
      <c r="A313" s="19">
        <v>34271</v>
      </c>
      <c r="B313" s="20">
        <v>6.026508559498934</v>
      </c>
      <c r="C313" s="20">
        <v>5.2399386276592583</v>
      </c>
      <c r="D313" s="20">
        <v>5.3711480185724394</v>
      </c>
      <c r="E313" s="20">
        <v>5.2240362087281085</v>
      </c>
      <c r="F313" s="20">
        <v>5.1615718568358924</v>
      </c>
      <c r="G313" s="20">
        <v>5.1673124813434139</v>
      </c>
      <c r="H313" s="20">
        <v>5.4540488452762395</v>
      </c>
      <c r="I313" s="20">
        <v>5.8270416083983179</v>
      </c>
      <c r="J313" s="20">
        <v>6.4045992760652295</v>
      </c>
      <c r="K313" s="20">
        <v>6.7552465285287084</v>
      </c>
      <c r="L313" s="20">
        <v>7.0477911724805722</v>
      </c>
      <c r="M313" s="20">
        <v>7.2803980597143179</v>
      </c>
      <c r="N313" s="20">
        <v>7.4380595767775217</v>
      </c>
    </row>
    <row r="314" spans="1:14" x14ac:dyDescent="0.3">
      <c r="A314" s="19">
        <v>34242</v>
      </c>
      <c r="B314" s="20">
        <v>5.7888704102053534</v>
      </c>
      <c r="C314" s="20">
        <v>5.3406318401086903</v>
      </c>
      <c r="D314" s="20">
        <v>5.529843204499759</v>
      </c>
      <c r="E314" s="20">
        <v>5.4516511012063855</v>
      </c>
      <c r="F314" s="20">
        <v>5.426680938917313</v>
      </c>
      <c r="G314" s="20">
        <v>5.4444696926473792</v>
      </c>
      <c r="H314" s="20">
        <v>5.7478611359680105</v>
      </c>
      <c r="I314" s="20">
        <v>6.0947101517974218</v>
      </c>
      <c r="J314" s="20">
        <v>6.5909605506645814</v>
      </c>
      <c r="K314" s="20">
        <v>6.8738420397009152</v>
      </c>
      <c r="L314" s="20">
        <v>7.0929563426114157</v>
      </c>
      <c r="M314" s="20">
        <v>7.3343380350335892</v>
      </c>
      <c r="N314" s="20">
        <v>7.4295696986659436</v>
      </c>
    </row>
    <row r="315" spans="1:14" x14ac:dyDescent="0.3">
      <c r="A315" s="19">
        <v>34212</v>
      </c>
      <c r="B315" s="20">
        <v>6.6171742166518488</v>
      </c>
      <c r="C315" s="20">
        <v>5.6702203500620652</v>
      </c>
      <c r="D315" s="20">
        <v>5.5465846732287183</v>
      </c>
      <c r="E315" s="20">
        <v>5.4170413425408706</v>
      </c>
      <c r="F315" s="20">
        <v>5.3374500374564589</v>
      </c>
      <c r="G315" s="20">
        <v>5.3265568558458609</v>
      </c>
      <c r="H315" s="20">
        <v>5.6301119540740494</v>
      </c>
      <c r="I315" s="20">
        <v>6.0146515220812624</v>
      </c>
      <c r="J315" s="20">
        <v>6.5386111085843313</v>
      </c>
      <c r="K315" s="20">
        <v>6.80162711191831</v>
      </c>
      <c r="L315" s="20">
        <v>6.9943255052447055</v>
      </c>
      <c r="M315" s="20">
        <v>7.3439422131108669</v>
      </c>
      <c r="N315" s="20">
        <v>7.3958445174829013</v>
      </c>
    </row>
    <row r="316" spans="1:14" x14ac:dyDescent="0.3">
      <c r="A316" s="19">
        <v>34180</v>
      </c>
      <c r="B316" s="20">
        <v>5.9794312768075635</v>
      </c>
      <c r="C316" s="20">
        <v>5.2962187106158503</v>
      </c>
      <c r="D316" s="20">
        <v>5.4701672932633034</v>
      </c>
      <c r="E316" s="20">
        <v>5.3154174697549896</v>
      </c>
      <c r="F316" s="20">
        <v>5.2697254908357856</v>
      </c>
      <c r="G316" s="20">
        <v>5.2828165736949702</v>
      </c>
      <c r="H316" s="20">
        <v>5.6735708467034049</v>
      </c>
      <c r="I316" s="20">
        <v>6.1443102490094255</v>
      </c>
      <c r="J316" s="20">
        <v>6.846820873918614</v>
      </c>
      <c r="K316" s="20">
        <v>7.2616350810232433</v>
      </c>
      <c r="L316" s="20">
        <v>7.577794849912908</v>
      </c>
      <c r="M316" s="20">
        <v>7.9389394184860338</v>
      </c>
      <c r="N316" s="20">
        <v>8.0615876338118522</v>
      </c>
    </row>
    <row r="317" spans="1:14" x14ac:dyDescent="0.3">
      <c r="A317" s="19">
        <v>34150</v>
      </c>
      <c r="B317" s="20">
        <v>5.2559379980896921</v>
      </c>
      <c r="C317" s="20">
        <v>4.6839386808645251</v>
      </c>
      <c r="D317" s="20">
        <v>5.5018036582487335</v>
      </c>
      <c r="E317" s="20">
        <v>5.4503376229263667</v>
      </c>
      <c r="F317" s="20">
        <v>5.4431919175521255</v>
      </c>
      <c r="G317" s="20">
        <v>5.519010394949043</v>
      </c>
      <c r="H317" s="20">
        <v>6.0370196274889185</v>
      </c>
      <c r="I317" s="20">
        <v>6.5055633355090725</v>
      </c>
      <c r="J317" s="20">
        <v>7.1514175443879013</v>
      </c>
      <c r="K317" s="20">
        <v>7.5441552436452994</v>
      </c>
      <c r="L317" s="20">
        <v>7.86286629120396</v>
      </c>
      <c r="M317" s="20">
        <v>8.2211047372645467</v>
      </c>
      <c r="N317" s="20">
        <v>8.3459435599122482</v>
      </c>
    </row>
    <row r="318" spans="1:14" x14ac:dyDescent="0.3">
      <c r="A318" s="19">
        <v>34117</v>
      </c>
      <c r="B318" s="20">
        <v>4.5415340483925934</v>
      </c>
      <c r="C318" s="20">
        <v>4.453888840024911</v>
      </c>
      <c r="D318" s="20">
        <v>5.339110415202498</v>
      </c>
      <c r="E318" s="20">
        <v>5.615377212905484</v>
      </c>
      <c r="F318" s="20">
        <v>5.6614348927763825</v>
      </c>
      <c r="G318" s="20">
        <v>5.7699530584329288</v>
      </c>
      <c r="H318" s="20">
        <v>6.3364426647969401</v>
      </c>
      <c r="I318" s="20">
        <v>6.8132482875120361</v>
      </c>
      <c r="J318" s="20">
        <v>7.4968286971470448</v>
      </c>
      <c r="K318" s="20">
        <v>7.9562651598712071</v>
      </c>
      <c r="L318" s="20">
        <v>8.3645761220881134</v>
      </c>
      <c r="M318" s="20">
        <v>8.7923710387916163</v>
      </c>
      <c r="N318" s="20">
        <v>8.9724937856461722</v>
      </c>
    </row>
    <row r="319" spans="1:14" x14ac:dyDescent="0.3">
      <c r="A319" s="19">
        <v>34089</v>
      </c>
      <c r="B319" s="20">
        <v>4.1156279465000658</v>
      </c>
      <c r="C319" s="20">
        <v>4.2735839078484297</v>
      </c>
      <c r="D319" s="20">
        <v>5.7472896104537146</v>
      </c>
      <c r="E319" s="20">
        <v>5.7720050920247514</v>
      </c>
      <c r="F319" s="20">
        <v>5.849879900495873</v>
      </c>
      <c r="G319" s="20">
        <v>5.9833252912693675</v>
      </c>
      <c r="H319" s="20">
        <v>6.5219589394381394</v>
      </c>
      <c r="I319" s="20">
        <v>6.9300536143887621</v>
      </c>
      <c r="J319" s="20">
        <v>7.5218799381263706</v>
      </c>
      <c r="K319" s="20">
        <v>7.9413876835699257</v>
      </c>
      <c r="L319" s="20">
        <v>8.3293367234633315</v>
      </c>
      <c r="M319" s="20">
        <v>8.7453581465562671</v>
      </c>
      <c r="N319" s="20">
        <v>8.9175452671567808</v>
      </c>
    </row>
    <row r="320" spans="1:14" x14ac:dyDescent="0.3">
      <c r="A320" s="19">
        <v>34059</v>
      </c>
      <c r="B320" s="20">
        <v>6.132715633660732</v>
      </c>
      <c r="C320" s="20">
        <v>5.2319851555915609</v>
      </c>
      <c r="D320" s="20">
        <v>5.678433112147431</v>
      </c>
      <c r="E320" s="20">
        <v>5.5878885214544445</v>
      </c>
      <c r="F320" s="20">
        <v>5.5409445041066228</v>
      </c>
      <c r="G320" s="20">
        <v>5.582989444671222</v>
      </c>
      <c r="H320" s="20">
        <v>6.0129697567263216</v>
      </c>
      <c r="I320" s="20">
        <v>6.4310975564783002</v>
      </c>
      <c r="J320" s="20">
        <v>7.0621033066836105</v>
      </c>
      <c r="K320" s="20">
        <v>7.5177083994186216</v>
      </c>
      <c r="L320" s="20">
        <v>7.9802341889881045</v>
      </c>
      <c r="M320" s="20">
        <v>8.6329869121290379</v>
      </c>
      <c r="N320" s="20">
        <v>8.8171243021594439</v>
      </c>
    </row>
    <row r="321" spans="1:14" x14ac:dyDescent="0.3">
      <c r="A321" s="19">
        <v>34026</v>
      </c>
      <c r="B321" s="20">
        <v>6.7626782316498062</v>
      </c>
      <c r="C321" s="20">
        <v>5.7431600767750464</v>
      </c>
      <c r="D321" s="20">
        <v>5.7767190325158353</v>
      </c>
      <c r="E321" s="20">
        <v>5.4871908987964417</v>
      </c>
      <c r="F321" s="20">
        <v>5.4045934621531151</v>
      </c>
      <c r="G321" s="20">
        <v>5.3952796318511531</v>
      </c>
      <c r="H321" s="20">
        <v>5.7391702697639531</v>
      </c>
      <c r="I321" s="20">
        <v>6.1960962956932422</v>
      </c>
      <c r="J321" s="20">
        <v>6.9559150615720586</v>
      </c>
      <c r="K321" s="20">
        <v>7.5162806869447722</v>
      </c>
      <c r="L321" s="20">
        <v>8.0905522390932845</v>
      </c>
      <c r="M321" s="20">
        <v>8.7925793889591741</v>
      </c>
      <c r="N321" s="20">
        <v>9.0537231861122578</v>
      </c>
    </row>
    <row r="322" spans="1:14" x14ac:dyDescent="0.3">
      <c r="A322" s="19">
        <v>33998</v>
      </c>
      <c r="B322" s="20">
        <v>6.0773603100543134</v>
      </c>
      <c r="C322" s="20">
        <v>5.398017534367046</v>
      </c>
      <c r="D322" s="20">
        <v>6.4487433670589143</v>
      </c>
      <c r="E322" s="20">
        <v>5.6544732001191864</v>
      </c>
      <c r="F322" s="20">
        <v>5.6165653838338807</v>
      </c>
      <c r="G322" s="20">
        <v>5.6477629264215556</v>
      </c>
      <c r="H322" s="20">
        <v>6.0336727954867095</v>
      </c>
      <c r="I322" s="20">
        <v>6.4739905790629804</v>
      </c>
      <c r="J322" s="20">
        <v>7.2028684492400767</v>
      </c>
      <c r="K322" s="20">
        <v>7.7667849063612575</v>
      </c>
      <c r="L322" s="20">
        <v>8.3751813297771598</v>
      </c>
      <c r="M322" s="20">
        <v>9.1746580165178582</v>
      </c>
      <c r="N322" s="20">
        <v>9.4486007193606945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B5061-5D32-4DF6-89E1-FBA374970657}">
  <dimension ref="A1:M322"/>
  <sheetViews>
    <sheetView workbookViewId="0">
      <selection activeCell="B2" sqref="B2"/>
    </sheetView>
  </sheetViews>
  <sheetFormatPr defaultRowHeight="14.4" x14ac:dyDescent="0.3"/>
  <sheetData>
    <row r="1" spans="1:13" s="4" customFormat="1" x14ac:dyDescent="0.3">
      <c r="A1" s="4" t="s">
        <v>86</v>
      </c>
      <c r="B1" s="4" t="s">
        <v>39</v>
      </c>
      <c r="C1" s="4" t="s">
        <v>40</v>
      </c>
      <c r="D1" s="4" t="s">
        <v>41</v>
      </c>
      <c r="E1" s="4" t="s">
        <v>42</v>
      </c>
      <c r="F1" s="4" t="s">
        <v>43</v>
      </c>
      <c r="G1" s="4" t="s">
        <v>44</v>
      </c>
      <c r="H1" s="4" t="s">
        <v>45</v>
      </c>
      <c r="I1" s="4" t="s">
        <v>46</v>
      </c>
      <c r="J1" s="4" t="s">
        <v>47</v>
      </c>
      <c r="K1" s="4" t="s">
        <v>48</v>
      </c>
      <c r="L1" s="4" t="s">
        <v>49</v>
      </c>
      <c r="M1" s="4" t="s">
        <v>50</v>
      </c>
    </row>
    <row r="2" spans="1:13" x14ac:dyDescent="0.3">
      <c r="A2" s="2">
        <v>43738</v>
      </c>
      <c r="B2">
        <v>0.1829895145354771</v>
      </c>
      <c r="C2">
        <v>8.5038325779250384E-2</v>
      </c>
      <c r="D2">
        <v>7.9322808958339264E-2</v>
      </c>
      <c r="E2">
        <v>0.10322412423497759</v>
      </c>
      <c r="F2">
        <v>0.12102232476264764</v>
      </c>
      <c r="G2">
        <v>0.13628715012830769</v>
      </c>
      <c r="H2">
        <v>0.19305885295672121</v>
      </c>
      <c r="I2">
        <v>0.23659126467033936</v>
      </c>
      <c r="J2">
        <v>0.28538365648139674</v>
      </c>
      <c r="K2">
        <v>0.28651692312451554</v>
      </c>
      <c r="L2">
        <v>0.22990642782508819</v>
      </c>
      <c r="M2">
        <v>0.12706968908267996</v>
      </c>
    </row>
    <row r="3" spans="1:13" x14ac:dyDescent="0.3">
      <c r="A3" s="2">
        <v>43708</v>
      </c>
      <c r="B3">
        <v>7.8977353463623834E-2</v>
      </c>
      <c r="C3">
        <v>5.7390246377475779E-2</v>
      </c>
      <c r="D3">
        <v>7.0812425666158391E-2</v>
      </c>
      <c r="E3">
        <v>9.9156058590455981E-2</v>
      </c>
      <c r="F3">
        <v>9.515748419895774E-2</v>
      </c>
      <c r="G3">
        <v>0.10416556313994821</v>
      </c>
      <c r="H3">
        <v>0.14232926502481838</v>
      </c>
      <c r="I3">
        <v>0.17181539634068962</v>
      </c>
      <c r="J3">
        <v>0.2053172413303348</v>
      </c>
      <c r="K3">
        <v>0.20754596746670914</v>
      </c>
      <c r="L3">
        <v>0.17150005571043267</v>
      </c>
      <c r="M3">
        <v>0.10600434930310075</v>
      </c>
    </row>
    <row r="4" spans="1:13" x14ac:dyDescent="0.3">
      <c r="A4" s="2">
        <v>43677</v>
      </c>
      <c r="B4">
        <v>8.6222056538100694E-2</v>
      </c>
      <c r="C4">
        <v>7.6757712612301202E-2</v>
      </c>
      <c r="D4">
        <v>7.5902641584169844E-2</v>
      </c>
      <c r="E4">
        <v>9.3129281020646507E-2</v>
      </c>
      <c r="F4">
        <v>9.1876174075780012E-2</v>
      </c>
      <c r="G4">
        <v>9.7837241062507893E-2</v>
      </c>
      <c r="H4">
        <v>0.12407124727366141</v>
      </c>
      <c r="I4">
        <v>0.14205462707281405</v>
      </c>
      <c r="J4">
        <v>0.14914089194217789</v>
      </c>
      <c r="K4">
        <v>0.13384914977882564</v>
      </c>
      <c r="L4">
        <v>0.10105813469242425</v>
      </c>
      <c r="M4">
        <v>5.5156374307460052E-2</v>
      </c>
    </row>
    <row r="5" spans="1:13" x14ac:dyDescent="0.3">
      <c r="A5" s="2">
        <v>43646</v>
      </c>
      <c r="B5">
        <v>0.34186463605488576</v>
      </c>
      <c r="C5">
        <v>0.2666881267782259</v>
      </c>
      <c r="D5">
        <v>0.16134594329308877</v>
      </c>
      <c r="E5">
        <v>6.8454813607113654E-2</v>
      </c>
      <c r="F5">
        <v>7.2859067617515233E-2</v>
      </c>
      <c r="G5">
        <v>7.7983842883832824E-2</v>
      </c>
      <c r="H5">
        <v>9.7758478837932997E-2</v>
      </c>
      <c r="I5">
        <v>0.10546002108691407</v>
      </c>
      <c r="J5">
        <v>0.10272463704818072</v>
      </c>
      <c r="K5">
        <v>9.2188647719397707E-2</v>
      </c>
      <c r="L5">
        <v>7.2530236067011963E-2</v>
      </c>
      <c r="M5">
        <v>4.1236896118679485E-2</v>
      </c>
    </row>
    <row r="6" spans="1:13" x14ac:dyDescent="0.3">
      <c r="A6" s="2">
        <v>43616</v>
      </c>
      <c r="B6">
        <v>0.15227479993487519</v>
      </c>
      <c r="C6">
        <v>3.6795288386117384E-2</v>
      </c>
      <c r="D6">
        <v>2.4080202277131479E-2</v>
      </c>
      <c r="E6">
        <v>4.1836266654147643E-2</v>
      </c>
      <c r="F6">
        <v>5.5278775991452811E-2</v>
      </c>
      <c r="G6">
        <v>6.2080638132068024E-2</v>
      </c>
      <c r="H6">
        <v>7.2255826312596916E-2</v>
      </c>
      <c r="I6">
        <v>7.5577547567990649E-2</v>
      </c>
      <c r="J6">
        <v>7.4069595964941629E-2</v>
      </c>
      <c r="K6">
        <v>6.7513969439267907E-2</v>
      </c>
      <c r="L6">
        <v>5.4969248029731244E-2</v>
      </c>
      <c r="M6">
        <v>3.2907152364294125E-2</v>
      </c>
    </row>
    <row r="7" spans="1:13" x14ac:dyDescent="0.3">
      <c r="A7" s="2">
        <v>43585</v>
      </c>
      <c r="B7">
        <v>0.17733611424037646</v>
      </c>
      <c r="C7">
        <v>6.0495162857506453E-2</v>
      </c>
      <c r="D7">
        <v>3.6141885709647367E-2</v>
      </c>
      <c r="E7">
        <v>3.85498122012288E-2</v>
      </c>
      <c r="F7">
        <v>5.1839252733126402E-2</v>
      </c>
      <c r="G7">
        <v>5.9983162780585804E-2</v>
      </c>
      <c r="H7">
        <v>7.3572366814563889E-2</v>
      </c>
      <c r="I7">
        <v>7.8047449518538342E-2</v>
      </c>
      <c r="J7">
        <v>7.7522734770047619E-2</v>
      </c>
      <c r="K7">
        <v>7.1327841897527444E-2</v>
      </c>
      <c r="L7">
        <v>5.8038043188326491E-2</v>
      </c>
      <c r="M7">
        <v>3.4284934821168497E-2</v>
      </c>
    </row>
    <row r="8" spans="1:13" x14ac:dyDescent="0.3">
      <c r="A8" s="2">
        <v>43555</v>
      </c>
      <c r="B8">
        <v>9.1185151014472832E-2</v>
      </c>
      <c r="C8">
        <v>0.10232457267862755</v>
      </c>
      <c r="D8">
        <v>4.9057360888917365E-2</v>
      </c>
      <c r="E8">
        <v>5.3310552846230534E-2</v>
      </c>
      <c r="F8">
        <v>5.9492664503127513E-2</v>
      </c>
      <c r="G8">
        <v>6.3400385049499408E-2</v>
      </c>
      <c r="H8">
        <v>7.0104256810540305E-2</v>
      </c>
      <c r="I8">
        <v>7.3923074914713213E-2</v>
      </c>
      <c r="J8">
        <v>7.658272237891374E-2</v>
      </c>
      <c r="K8">
        <v>7.3166291433318195E-2</v>
      </c>
      <c r="L8">
        <v>6.3193305850911763E-2</v>
      </c>
      <c r="M8">
        <v>4.6562741639996783E-2</v>
      </c>
    </row>
    <row r="9" spans="1:13" x14ac:dyDescent="0.3">
      <c r="A9" s="2">
        <v>43524</v>
      </c>
      <c r="B9">
        <v>6.8927611670797015E-2</v>
      </c>
      <c r="C9">
        <v>2.330888071870731E-2</v>
      </c>
      <c r="D9">
        <v>3.0639606377614498E-2</v>
      </c>
      <c r="E9">
        <v>4.008645945538198E-2</v>
      </c>
      <c r="F9">
        <v>4.3378480450105984E-2</v>
      </c>
      <c r="G9">
        <v>4.6224079866791161E-2</v>
      </c>
      <c r="H9">
        <v>5.4765876864345704E-2</v>
      </c>
      <c r="I9">
        <v>6.0526830906096174E-2</v>
      </c>
      <c r="J9">
        <v>6.4433393960663846E-2</v>
      </c>
      <c r="K9">
        <v>6.0850215314644587E-2</v>
      </c>
      <c r="L9">
        <v>5.0101095700624862E-2</v>
      </c>
      <c r="M9">
        <v>3.1280283674454186E-2</v>
      </c>
    </row>
    <row r="10" spans="1:13" x14ac:dyDescent="0.3">
      <c r="A10" s="2">
        <v>43496</v>
      </c>
      <c r="B10">
        <v>0.14603552921271062</v>
      </c>
      <c r="C10">
        <v>7.4333962838607617E-2</v>
      </c>
      <c r="D10">
        <v>4.8004053384185716E-2</v>
      </c>
      <c r="E10">
        <v>4.4225307372712803E-2</v>
      </c>
      <c r="F10">
        <v>4.7143186664203966E-2</v>
      </c>
      <c r="G10">
        <v>5.0990552313900789E-2</v>
      </c>
      <c r="H10">
        <v>5.9854359652726528E-2</v>
      </c>
      <c r="I10">
        <v>6.3445521204727948E-2</v>
      </c>
      <c r="J10">
        <v>6.5062435383782438E-2</v>
      </c>
      <c r="K10">
        <v>6.2201460868376877E-2</v>
      </c>
      <c r="L10">
        <v>5.3506508737341613E-2</v>
      </c>
      <c r="M10">
        <v>3.5963176003273881E-2</v>
      </c>
    </row>
    <row r="11" spans="1:13" x14ac:dyDescent="0.3">
      <c r="A11" s="2">
        <v>43465</v>
      </c>
      <c r="B11">
        <v>0.2630773471945691</v>
      </c>
      <c r="C11">
        <v>0.12815556952486445</v>
      </c>
      <c r="D11">
        <v>8.4213256341877735E-2</v>
      </c>
      <c r="E11">
        <v>7.4688063462467508E-2</v>
      </c>
      <c r="F11">
        <v>7.6224234679039743E-2</v>
      </c>
      <c r="G11">
        <v>7.9663230123409298E-2</v>
      </c>
      <c r="H11">
        <v>8.7506031051944197E-2</v>
      </c>
      <c r="I11">
        <v>9.0436457386642716E-2</v>
      </c>
      <c r="J11">
        <v>8.9603732508565209E-2</v>
      </c>
      <c r="K11">
        <v>8.4429962827623606E-2</v>
      </c>
      <c r="L11">
        <v>7.4557930544476417E-2</v>
      </c>
      <c r="M11">
        <v>6.505440076734656E-2</v>
      </c>
    </row>
    <row r="12" spans="1:13" x14ac:dyDescent="0.3">
      <c r="A12" s="2">
        <v>43434</v>
      </c>
      <c r="B12">
        <v>0.13332580343772618</v>
      </c>
      <c r="C12">
        <v>0.11097714035173353</v>
      </c>
      <c r="D12">
        <v>7.1488489137068872E-2</v>
      </c>
      <c r="E12">
        <v>7.4941867020697162E-2</v>
      </c>
      <c r="F12">
        <v>7.6397229944502001E-2</v>
      </c>
      <c r="G12">
        <v>7.9643058555171273E-2</v>
      </c>
      <c r="H12">
        <v>9.1207930413813851E-2</v>
      </c>
      <c r="I12">
        <v>9.4912414829423378E-2</v>
      </c>
      <c r="J12">
        <v>8.9665367488919789E-2</v>
      </c>
      <c r="K12">
        <v>7.9463853539889551E-2</v>
      </c>
      <c r="L12">
        <v>6.2453517833231637E-2</v>
      </c>
      <c r="M12">
        <v>3.4918525032537194E-2</v>
      </c>
    </row>
    <row r="13" spans="1:13" x14ac:dyDescent="0.3">
      <c r="A13" s="2">
        <v>43404</v>
      </c>
      <c r="B13">
        <v>0.14259733895809959</v>
      </c>
      <c r="C13">
        <v>0.10612135547227033</v>
      </c>
      <c r="D13">
        <v>5.1785213231093002E-2</v>
      </c>
      <c r="E13">
        <v>4.430908054972589E-2</v>
      </c>
      <c r="F13">
        <v>4.7340641322576246E-2</v>
      </c>
      <c r="G13">
        <v>5.1543613837004926E-2</v>
      </c>
      <c r="H13">
        <v>6.355243420233056E-2</v>
      </c>
      <c r="I13">
        <v>6.7499515720413183E-2</v>
      </c>
      <c r="J13">
        <v>6.6618633575507902E-2</v>
      </c>
      <c r="K13">
        <v>6.2047086379002588E-2</v>
      </c>
      <c r="L13">
        <v>5.2578528684647984E-2</v>
      </c>
      <c r="M13">
        <v>3.2964919606464749E-2</v>
      </c>
    </row>
    <row r="14" spans="1:13" x14ac:dyDescent="0.3">
      <c r="A14" s="2">
        <v>43373</v>
      </c>
      <c r="B14">
        <v>0.36950712950805814</v>
      </c>
      <c r="C14">
        <v>0.10658577076986483</v>
      </c>
      <c r="D14">
        <v>5.2145073257060456E-2</v>
      </c>
      <c r="E14">
        <v>3.5214461617159389E-2</v>
      </c>
      <c r="F14">
        <v>3.2619175539210558E-2</v>
      </c>
      <c r="G14">
        <v>3.4579795344389708E-2</v>
      </c>
      <c r="H14">
        <v>4.3638932642436644E-2</v>
      </c>
      <c r="I14">
        <v>4.6292059876174477E-2</v>
      </c>
      <c r="J14">
        <v>4.4842748416324296E-2</v>
      </c>
      <c r="K14">
        <v>4.2769177394766815E-2</v>
      </c>
      <c r="L14">
        <v>3.9368059789394477E-2</v>
      </c>
      <c r="M14">
        <v>3.0455506413221891E-2</v>
      </c>
    </row>
    <row r="15" spans="1:13" x14ac:dyDescent="0.3">
      <c r="A15" s="2">
        <v>43343</v>
      </c>
      <c r="B15">
        <v>0</v>
      </c>
      <c r="C15">
        <v>0.21412024932673618</v>
      </c>
      <c r="D15">
        <v>0.10751537566492012</v>
      </c>
      <c r="E15">
        <v>5.71604556763219E-2</v>
      </c>
      <c r="F15">
        <v>4.9738583087534947E-2</v>
      </c>
      <c r="G15">
        <v>5.002557763202177E-2</v>
      </c>
      <c r="H15">
        <v>5.343103511208052E-2</v>
      </c>
      <c r="I15">
        <v>5.3175570000800462E-2</v>
      </c>
      <c r="J15">
        <v>5.0918068916415128E-2</v>
      </c>
      <c r="K15">
        <v>4.7980597198565865E-2</v>
      </c>
      <c r="L15">
        <v>4.1593633029387997E-2</v>
      </c>
      <c r="M15">
        <v>2.5781058791729553E-2</v>
      </c>
    </row>
    <row r="16" spans="1:13" x14ac:dyDescent="0.3">
      <c r="A16" s="2">
        <v>43312</v>
      </c>
      <c r="B16">
        <v>0</v>
      </c>
      <c r="C16">
        <v>0</v>
      </c>
      <c r="D16">
        <v>0.1653044853011861</v>
      </c>
      <c r="E16">
        <v>6.1869364441229986E-2</v>
      </c>
      <c r="F16">
        <v>5.1389119109003178E-2</v>
      </c>
      <c r="G16">
        <v>4.7683878825762242E-2</v>
      </c>
      <c r="H16">
        <v>4.9188081255802485E-2</v>
      </c>
      <c r="I16">
        <v>5.1410558046588437E-2</v>
      </c>
      <c r="J16">
        <v>5.1689973632217244E-2</v>
      </c>
      <c r="K16">
        <v>4.9497470893629054E-2</v>
      </c>
      <c r="L16">
        <v>4.3473362201077129E-2</v>
      </c>
      <c r="M16">
        <v>2.9917497615778017E-2</v>
      </c>
    </row>
    <row r="17" spans="1:13" x14ac:dyDescent="0.3">
      <c r="A17" s="2">
        <v>43281</v>
      </c>
      <c r="B17">
        <v>0.57836283025761537</v>
      </c>
      <c r="C17">
        <v>0</v>
      </c>
      <c r="D17">
        <v>0.19334138300146247</v>
      </c>
      <c r="E17">
        <v>7.643286736456896E-2</v>
      </c>
      <c r="F17">
        <v>6.8534669961573091E-2</v>
      </c>
      <c r="G17">
        <v>6.5488531465382874E-2</v>
      </c>
      <c r="H17">
        <v>6.3546599509047771E-2</v>
      </c>
      <c r="I17">
        <v>6.01146654838789E-2</v>
      </c>
      <c r="J17">
        <v>5.327071833363075E-2</v>
      </c>
      <c r="K17">
        <v>4.8709249586136455E-2</v>
      </c>
      <c r="L17">
        <v>4.2882693628884791E-2</v>
      </c>
      <c r="M17">
        <v>3.2189670918290614E-2</v>
      </c>
    </row>
    <row r="18" spans="1:13" x14ac:dyDescent="0.3">
      <c r="A18" s="2">
        <v>43251</v>
      </c>
      <c r="B18">
        <v>0</v>
      </c>
      <c r="C18">
        <v>0.42543935225920615</v>
      </c>
      <c r="D18">
        <v>0.13802635883982531</v>
      </c>
      <c r="E18">
        <v>9.8363269365474085E-2</v>
      </c>
      <c r="F18">
        <v>0.10441331505830326</v>
      </c>
      <c r="G18">
        <v>0.10325537204572145</v>
      </c>
      <c r="H18">
        <v>0.10192230117371981</v>
      </c>
      <c r="I18">
        <v>9.6717606517871174E-2</v>
      </c>
      <c r="J18">
        <v>8.4782257803250244E-2</v>
      </c>
      <c r="K18">
        <v>7.4886644101676419E-2</v>
      </c>
      <c r="L18">
        <v>6.2255117561619583E-2</v>
      </c>
      <c r="M18">
        <v>3.9268403496353708E-2</v>
      </c>
    </row>
    <row r="19" spans="1:13" x14ac:dyDescent="0.3">
      <c r="A19" s="2">
        <v>43220</v>
      </c>
      <c r="B19">
        <v>0.51342026048161593</v>
      </c>
      <c r="C19">
        <v>0.14706981615608258</v>
      </c>
      <c r="D19">
        <v>0.12007148359230516</v>
      </c>
      <c r="E19">
        <v>9.5318768933582723E-2</v>
      </c>
      <c r="F19">
        <v>7.8334469082369809E-2</v>
      </c>
      <c r="G19">
        <v>7.5814531072472102E-2</v>
      </c>
      <c r="H19">
        <v>7.2304597829814451E-2</v>
      </c>
      <c r="I19">
        <v>6.6630473010813429E-2</v>
      </c>
      <c r="J19">
        <v>5.6901238331244518E-2</v>
      </c>
      <c r="K19">
        <v>5.0483087340417621E-2</v>
      </c>
      <c r="L19">
        <v>4.3683233093407464E-2</v>
      </c>
      <c r="M19">
        <v>3.3154142564672293E-2</v>
      </c>
    </row>
    <row r="20" spans="1:13" x14ac:dyDescent="0.3">
      <c r="A20" s="2">
        <v>43190</v>
      </c>
      <c r="B20">
        <v>0</v>
      </c>
      <c r="C20">
        <v>0</v>
      </c>
      <c r="D20">
        <v>0.39724509378141964</v>
      </c>
      <c r="E20">
        <v>7.7397028862747172E-2</v>
      </c>
      <c r="F20">
        <v>6.5397785483485724E-2</v>
      </c>
      <c r="G20">
        <v>6.1167059023523568E-2</v>
      </c>
      <c r="H20">
        <v>6.1733192976960984E-2</v>
      </c>
      <c r="I20">
        <v>6.3303546268134975E-2</v>
      </c>
      <c r="J20">
        <v>6.0167305927446083E-2</v>
      </c>
      <c r="K20">
        <v>5.5293583481487642E-2</v>
      </c>
      <c r="L20">
        <v>4.8165824211386724E-2</v>
      </c>
      <c r="M20">
        <v>3.5260114446300297E-2</v>
      </c>
    </row>
    <row r="21" spans="1:13" x14ac:dyDescent="0.3">
      <c r="A21" s="2">
        <v>43159</v>
      </c>
      <c r="B21">
        <v>0</v>
      </c>
      <c r="C21">
        <v>0.43460791807829519</v>
      </c>
      <c r="D21">
        <v>0.48856632668491873</v>
      </c>
      <c r="E21">
        <v>7.481400787176691E-2</v>
      </c>
      <c r="F21">
        <v>7.0898467973675439E-2</v>
      </c>
      <c r="G21">
        <v>7.1829358477947428E-2</v>
      </c>
      <c r="H21">
        <v>7.3146577454403533E-2</v>
      </c>
      <c r="I21">
        <v>7.2060179481739636E-2</v>
      </c>
      <c r="J21">
        <v>6.4005335303924132E-2</v>
      </c>
      <c r="K21">
        <v>5.4536532834761904E-2</v>
      </c>
      <c r="L21">
        <v>4.2776968421793411E-2</v>
      </c>
      <c r="M21">
        <v>2.7799534190545552E-2</v>
      </c>
    </row>
    <row r="22" spans="1:13" x14ac:dyDescent="0.3">
      <c r="A22" s="2">
        <v>43131</v>
      </c>
      <c r="B22">
        <v>0</v>
      </c>
      <c r="C22">
        <v>0</v>
      </c>
      <c r="D22">
        <v>0.22409737173470939</v>
      </c>
      <c r="E22">
        <v>6.098617023831885E-2</v>
      </c>
      <c r="F22">
        <v>6.1200175050159816E-2</v>
      </c>
      <c r="G22">
        <v>6.8131951839886393E-2</v>
      </c>
      <c r="H22">
        <v>7.6642976218922992E-2</v>
      </c>
      <c r="I22">
        <v>7.2431446065750707E-2</v>
      </c>
      <c r="J22">
        <v>5.9382663992806756E-2</v>
      </c>
      <c r="K22">
        <v>4.9628504369860833E-2</v>
      </c>
      <c r="L22">
        <v>3.9606209111529497E-2</v>
      </c>
      <c r="M22">
        <v>2.4534117200277237E-2</v>
      </c>
    </row>
    <row r="23" spans="1:13" x14ac:dyDescent="0.3">
      <c r="A23" s="2">
        <v>43100</v>
      </c>
      <c r="B23">
        <v>0</v>
      </c>
      <c r="C23">
        <v>0.58786284092109109</v>
      </c>
      <c r="D23">
        <v>0.29162284480283013</v>
      </c>
      <c r="E23">
        <v>0.14988826823036319</v>
      </c>
      <c r="F23">
        <v>0.12739682120253354</v>
      </c>
      <c r="G23">
        <v>0.12444081162714363</v>
      </c>
      <c r="H23">
        <v>0.1164384567461224</v>
      </c>
      <c r="I23">
        <v>0.10249870277317351</v>
      </c>
      <c r="J23">
        <v>8.4448607111396706E-2</v>
      </c>
      <c r="K23">
        <v>7.5081088442372101E-2</v>
      </c>
      <c r="L23">
        <v>6.3595971029163006E-2</v>
      </c>
      <c r="M23">
        <v>4.2042414079543761E-2</v>
      </c>
    </row>
    <row r="24" spans="1:13" x14ac:dyDescent="0.3">
      <c r="A24" s="2">
        <v>43069</v>
      </c>
      <c r="B24">
        <v>0.87288587425491715</v>
      </c>
      <c r="C24">
        <v>0.41335955232083754</v>
      </c>
      <c r="D24">
        <v>0.24192816765646324</v>
      </c>
      <c r="E24">
        <v>0.14008956137101314</v>
      </c>
      <c r="F24">
        <v>0.13182624853672426</v>
      </c>
      <c r="G24">
        <v>0.1343117058268597</v>
      </c>
      <c r="H24">
        <v>0.14168264567053734</v>
      </c>
      <c r="I24">
        <v>0.13218146113661877</v>
      </c>
      <c r="J24">
        <v>0.10652681497114652</v>
      </c>
      <c r="K24">
        <v>8.6279567799125892E-2</v>
      </c>
      <c r="L24">
        <v>6.5105317688228928E-2</v>
      </c>
      <c r="M24">
        <v>3.8541796716849736E-2</v>
      </c>
    </row>
    <row r="25" spans="1:13" x14ac:dyDescent="0.3">
      <c r="A25" s="2">
        <v>43039</v>
      </c>
      <c r="B25">
        <v>0.4160406126209365</v>
      </c>
      <c r="C25">
        <v>0.45195489726979482</v>
      </c>
      <c r="D25">
        <v>0.16273560016188582</v>
      </c>
      <c r="E25">
        <v>0.11334709948769359</v>
      </c>
      <c r="F25">
        <v>0.10877150564832561</v>
      </c>
      <c r="G25">
        <v>0.11022638003202874</v>
      </c>
      <c r="H25">
        <v>0.10996385443872204</v>
      </c>
      <c r="I25">
        <v>9.7453418450281867E-2</v>
      </c>
      <c r="J25">
        <v>7.3970878100632284E-2</v>
      </c>
      <c r="K25">
        <v>5.9082598681914796E-2</v>
      </c>
      <c r="L25">
        <v>4.5577563962559228E-2</v>
      </c>
      <c r="M25">
        <v>2.7859881954212056E-2</v>
      </c>
    </row>
    <row r="26" spans="1:13" x14ac:dyDescent="0.3">
      <c r="A26" s="2">
        <v>43008</v>
      </c>
      <c r="B26">
        <v>0</v>
      </c>
      <c r="C26">
        <v>0</v>
      </c>
      <c r="D26">
        <v>0.41432369973485439</v>
      </c>
      <c r="E26">
        <v>0.28455074897309413</v>
      </c>
      <c r="F26">
        <v>0.27468018889618134</v>
      </c>
      <c r="G26">
        <v>0.28263646171189116</v>
      </c>
      <c r="H26">
        <v>0.30190682480231856</v>
      </c>
      <c r="I26">
        <v>0.24810190513426864</v>
      </c>
      <c r="J26">
        <v>0.15214533636911101</v>
      </c>
      <c r="K26">
        <v>0.10553498332879349</v>
      </c>
      <c r="L26">
        <v>7.1960242517685166E-2</v>
      </c>
      <c r="M26">
        <v>4.0040022405419706E-2</v>
      </c>
    </row>
    <row r="27" spans="1:13" x14ac:dyDescent="0.3">
      <c r="A27" s="2">
        <v>42978</v>
      </c>
      <c r="B27">
        <v>0</v>
      </c>
      <c r="C27">
        <v>0.71409976480502935</v>
      </c>
      <c r="D27">
        <v>0.3983889545226128</v>
      </c>
      <c r="E27">
        <v>0.18669884818903709</v>
      </c>
      <c r="F27">
        <v>0.15529268275257699</v>
      </c>
      <c r="G27">
        <v>0.15983590852987739</v>
      </c>
      <c r="H27">
        <v>0.18566151877270373</v>
      </c>
      <c r="I27">
        <v>0.15390750034643549</v>
      </c>
      <c r="J27">
        <v>9.6769991365520003E-2</v>
      </c>
      <c r="K27">
        <v>7.2219513984547207E-2</v>
      </c>
      <c r="L27">
        <v>5.3646856935074684E-2</v>
      </c>
      <c r="M27">
        <v>3.0813696317760497E-2</v>
      </c>
    </row>
    <row r="28" spans="1:13" x14ac:dyDescent="0.3">
      <c r="A28" s="2">
        <v>42947</v>
      </c>
      <c r="B28">
        <v>0.19147630678618674</v>
      </c>
      <c r="C28">
        <v>0.13456833347799985</v>
      </c>
      <c r="D28">
        <v>0.13911745708524623</v>
      </c>
      <c r="E28">
        <v>0.16181322443739887</v>
      </c>
      <c r="F28">
        <v>0.15325542865481259</v>
      </c>
      <c r="G28">
        <v>0.16409375557124173</v>
      </c>
      <c r="H28">
        <v>0.19077151036044057</v>
      </c>
      <c r="I28">
        <v>0.16335975099183003</v>
      </c>
      <c r="J28">
        <v>0.10223193528510457</v>
      </c>
      <c r="K28">
        <v>7.2129707500152601E-2</v>
      </c>
      <c r="L28">
        <v>5.0875117716034209E-2</v>
      </c>
      <c r="M28">
        <v>2.9504046377063775E-2</v>
      </c>
    </row>
    <row r="29" spans="1:13" x14ac:dyDescent="0.3">
      <c r="A29" s="2">
        <v>42916</v>
      </c>
      <c r="B29">
        <v>0</v>
      </c>
      <c r="C29">
        <v>1.1946891394640125</v>
      </c>
      <c r="D29">
        <v>0.77080685468856569</v>
      </c>
      <c r="E29">
        <v>0.34741749503951491</v>
      </c>
      <c r="F29">
        <v>0.30719015252658383</v>
      </c>
      <c r="G29">
        <v>0.36182530971483851</v>
      </c>
      <c r="H29">
        <v>0.63205480340784947</v>
      </c>
      <c r="I29">
        <v>0.4683384324064741</v>
      </c>
      <c r="J29">
        <v>0.21980043575096816</v>
      </c>
      <c r="K29">
        <v>0.13810663301797285</v>
      </c>
      <c r="L29">
        <v>9.0101865468800918E-2</v>
      </c>
      <c r="M29">
        <v>4.9377159073735015E-2</v>
      </c>
    </row>
    <row r="30" spans="1:13" x14ac:dyDescent="0.3">
      <c r="A30" s="2">
        <v>42886</v>
      </c>
      <c r="B30">
        <v>3.8625852910314258</v>
      </c>
      <c r="C30">
        <v>0</v>
      </c>
      <c r="D30">
        <v>0.98755688123400398</v>
      </c>
      <c r="E30">
        <v>0.44305191860436116</v>
      </c>
      <c r="F30">
        <v>0.39962981542088244</v>
      </c>
      <c r="G30">
        <v>0.44484264622022696</v>
      </c>
      <c r="H30">
        <v>0.38668838043861742</v>
      </c>
      <c r="I30">
        <v>0.2119492616280674</v>
      </c>
      <c r="J30">
        <v>0.10846284937364448</v>
      </c>
      <c r="K30">
        <v>7.5913865640825196E-2</v>
      </c>
      <c r="L30">
        <v>5.3471951737599582E-2</v>
      </c>
      <c r="M30">
        <v>3.052258103239491E-2</v>
      </c>
    </row>
    <row r="31" spans="1:13" x14ac:dyDescent="0.3">
      <c r="A31" s="2">
        <v>42855</v>
      </c>
      <c r="B31">
        <v>0.71136494354768665</v>
      </c>
      <c r="C31">
        <v>0</v>
      </c>
      <c r="D31">
        <v>0</v>
      </c>
      <c r="E31">
        <v>0.27679884089446549</v>
      </c>
      <c r="F31">
        <v>0.33142233330703774</v>
      </c>
      <c r="G31">
        <v>0.45917819051481457</v>
      </c>
      <c r="H31">
        <v>0.41878757605356975</v>
      </c>
      <c r="I31">
        <v>0.18828869571223758</v>
      </c>
      <c r="J31">
        <v>7.7762209750767211E-2</v>
      </c>
      <c r="K31">
        <v>4.9981951845507792E-2</v>
      </c>
      <c r="L31">
        <v>3.3935041426305886E-2</v>
      </c>
      <c r="M31">
        <v>1.8932106268901589E-2</v>
      </c>
    </row>
    <row r="32" spans="1:13" x14ac:dyDescent="0.3">
      <c r="A32" s="2">
        <v>42825</v>
      </c>
      <c r="B32">
        <v>0.58997312887149678</v>
      </c>
      <c r="C32">
        <v>1.3896294610114812</v>
      </c>
      <c r="D32">
        <v>0.60305791480001292</v>
      </c>
      <c r="E32">
        <v>0</v>
      </c>
      <c r="F32">
        <v>1.9017345214768553</v>
      </c>
      <c r="G32">
        <v>3.498701046344094</v>
      </c>
      <c r="H32">
        <v>1.0221087653173562</v>
      </c>
      <c r="I32">
        <v>0.29740996510610507</v>
      </c>
      <c r="J32">
        <v>0.11682106957795679</v>
      </c>
      <c r="K32">
        <v>7.7588179252186293E-2</v>
      </c>
      <c r="L32">
        <v>5.5884667021453706E-2</v>
      </c>
      <c r="M32">
        <v>3.3205953498854641E-2</v>
      </c>
    </row>
    <row r="33" spans="1:13" x14ac:dyDescent="0.3">
      <c r="A33" s="2">
        <v>42794</v>
      </c>
      <c r="B33">
        <v>0.35422014805509611</v>
      </c>
      <c r="C33">
        <v>0.39362260256198767</v>
      </c>
      <c r="D33">
        <v>0.42065966154434553</v>
      </c>
      <c r="E33">
        <v>0</v>
      </c>
      <c r="F33">
        <v>0.6790658095501757</v>
      </c>
      <c r="G33">
        <v>0.51426013852559349</v>
      </c>
      <c r="H33">
        <v>0.34457712605849522</v>
      </c>
      <c r="I33">
        <v>0.19710619010478872</v>
      </c>
      <c r="J33">
        <v>0.11031628749215901</v>
      </c>
      <c r="K33">
        <v>8.2265567502299741E-2</v>
      </c>
      <c r="L33">
        <v>6.1915729935523398E-2</v>
      </c>
      <c r="M33">
        <v>3.5320443664733331E-2</v>
      </c>
    </row>
    <row r="34" spans="1:13" x14ac:dyDescent="0.3">
      <c r="A34" s="2">
        <v>42766</v>
      </c>
      <c r="B34">
        <v>0.2677531447357841</v>
      </c>
      <c r="C34">
        <v>0.31342238508324155</v>
      </c>
      <c r="D34">
        <v>0.38320433658105241</v>
      </c>
      <c r="E34">
        <v>0</v>
      </c>
      <c r="F34">
        <v>0.49497482053195863</v>
      </c>
      <c r="G34">
        <v>0.36972866476457733</v>
      </c>
      <c r="H34">
        <v>0.23605216104536131</v>
      </c>
      <c r="I34">
        <v>0.14888311529477941</v>
      </c>
      <c r="J34">
        <v>8.9244343444627394E-2</v>
      </c>
      <c r="K34">
        <v>7.0698038120192694E-2</v>
      </c>
      <c r="L34">
        <v>5.7186099745894337E-2</v>
      </c>
      <c r="M34">
        <v>3.8171711262882074E-2</v>
      </c>
    </row>
    <row r="35" spans="1:13" x14ac:dyDescent="0.3">
      <c r="A35" s="2">
        <v>42735</v>
      </c>
      <c r="B35">
        <v>0</v>
      </c>
      <c r="C35">
        <v>0</v>
      </c>
      <c r="D35">
        <v>0</v>
      </c>
      <c r="E35">
        <v>0</v>
      </c>
      <c r="F35">
        <v>0.76099228342830938</v>
      </c>
      <c r="G35">
        <v>0.73981131030472791</v>
      </c>
      <c r="H35">
        <v>0.56822534664795099</v>
      </c>
      <c r="I35">
        <v>0.23851080980994335</v>
      </c>
      <c r="J35">
        <v>0.1235271758911461</v>
      </c>
      <c r="K35">
        <v>9.4623088661916627E-2</v>
      </c>
      <c r="L35">
        <v>7.5198319622081788E-2</v>
      </c>
      <c r="M35">
        <v>5.1389117332888812E-2</v>
      </c>
    </row>
    <row r="36" spans="1:13" x14ac:dyDescent="0.3">
      <c r="A36" s="2">
        <v>42704</v>
      </c>
      <c r="B36">
        <v>0</v>
      </c>
      <c r="C36">
        <v>0</v>
      </c>
      <c r="D36">
        <v>0</v>
      </c>
      <c r="E36">
        <v>0.66667845911898593</v>
      </c>
      <c r="F36">
        <v>1.0463168534957863</v>
      </c>
      <c r="G36">
        <v>0.88986956469360623</v>
      </c>
      <c r="H36">
        <v>0.29777125559612549</v>
      </c>
      <c r="I36">
        <v>0.19102188485095609</v>
      </c>
      <c r="J36">
        <v>0.12468114664909387</v>
      </c>
      <c r="K36">
        <v>0.10133591923924204</v>
      </c>
      <c r="L36">
        <v>8.1140664564741893E-2</v>
      </c>
      <c r="M36">
        <v>5.1648931282840052E-2</v>
      </c>
    </row>
    <row r="37" spans="1:13" x14ac:dyDescent="0.3">
      <c r="A37" s="2">
        <v>42674</v>
      </c>
      <c r="B37">
        <v>0</v>
      </c>
      <c r="C37">
        <v>0</v>
      </c>
      <c r="D37">
        <v>0.52210160373052816</v>
      </c>
      <c r="E37">
        <v>0.21379638805384782</v>
      </c>
      <c r="F37">
        <v>0.20269239896594385</v>
      </c>
      <c r="G37">
        <v>0.2264555956139879</v>
      </c>
      <c r="H37">
        <v>0.30672104354490609</v>
      </c>
      <c r="I37">
        <v>0.26334392214044589</v>
      </c>
      <c r="J37">
        <v>0.17178331275476075</v>
      </c>
      <c r="K37">
        <v>0.12904072395292901</v>
      </c>
      <c r="L37">
        <v>9.3287845232332231E-2</v>
      </c>
      <c r="M37">
        <v>4.9484412654544029E-2</v>
      </c>
    </row>
    <row r="38" spans="1:13" x14ac:dyDescent="0.3">
      <c r="A38" s="2">
        <v>42643</v>
      </c>
      <c r="B38">
        <v>0</v>
      </c>
      <c r="C38">
        <v>0</v>
      </c>
      <c r="D38">
        <v>0</v>
      </c>
      <c r="E38">
        <v>0.826519462304111</v>
      </c>
      <c r="F38">
        <v>0.8140163688255444</v>
      </c>
      <c r="G38">
        <v>0.82685336997723002</v>
      </c>
      <c r="H38">
        <v>0.85795004676069642</v>
      </c>
      <c r="I38">
        <v>0.574797798154708</v>
      </c>
      <c r="J38">
        <v>0.27401389782718388</v>
      </c>
      <c r="K38">
        <v>0.18206686527841262</v>
      </c>
      <c r="L38">
        <v>0.12617296228297953</v>
      </c>
      <c r="M38">
        <v>7.5740342053000079E-2</v>
      </c>
    </row>
    <row r="39" spans="1:13" x14ac:dyDescent="0.3">
      <c r="A39" s="2">
        <v>42613</v>
      </c>
      <c r="B39">
        <v>0.89665923836881312</v>
      </c>
      <c r="C39">
        <v>0.40008522223687998</v>
      </c>
      <c r="D39">
        <v>0.35991189141721996</v>
      </c>
      <c r="E39">
        <v>0.2882974658027308</v>
      </c>
      <c r="F39">
        <v>0.31539056396152243</v>
      </c>
      <c r="G39">
        <v>0.38048992481215915</v>
      </c>
      <c r="H39">
        <v>0.90478277864681622</v>
      </c>
      <c r="I39">
        <v>0.91428255285260196</v>
      </c>
      <c r="J39">
        <v>0.33956965317018134</v>
      </c>
      <c r="K39">
        <v>0.19826762790852734</v>
      </c>
      <c r="L39">
        <v>0.12632989976925449</v>
      </c>
      <c r="M39">
        <v>7.7252079339425433E-2</v>
      </c>
    </row>
    <row r="40" spans="1:13" x14ac:dyDescent="0.3">
      <c r="A40" s="2">
        <v>42582</v>
      </c>
      <c r="B40">
        <v>0.15608301528371632</v>
      </c>
      <c r="C40">
        <v>0.13782996805830769</v>
      </c>
      <c r="D40">
        <v>0.15699161833211506</v>
      </c>
      <c r="E40">
        <v>0.33211715440612616</v>
      </c>
      <c r="F40">
        <v>0.4635596420723529</v>
      </c>
      <c r="G40">
        <v>0.62143969735919558</v>
      </c>
      <c r="H40">
        <v>0.68641342370593195</v>
      </c>
      <c r="I40">
        <v>0.39115487666933579</v>
      </c>
      <c r="J40">
        <v>0.185016925406879</v>
      </c>
      <c r="K40">
        <v>0.12754863170327393</v>
      </c>
      <c r="L40">
        <v>9.1079363594415236E-2</v>
      </c>
      <c r="M40">
        <v>5.3267663409239913E-2</v>
      </c>
    </row>
    <row r="41" spans="1:13" x14ac:dyDescent="0.3">
      <c r="A41" s="2">
        <v>42551</v>
      </c>
      <c r="B41">
        <v>0.36380778175968392</v>
      </c>
      <c r="C41">
        <v>0.35875217307228646</v>
      </c>
      <c r="D41">
        <v>0.25432810482446883</v>
      </c>
      <c r="E41">
        <v>0.23579379014712001</v>
      </c>
      <c r="F41">
        <v>0.28015568201988178</v>
      </c>
      <c r="G41">
        <v>0.38618642255635605</v>
      </c>
      <c r="H41">
        <v>0.60495038756731867</v>
      </c>
      <c r="I41">
        <v>0.447987361264441</v>
      </c>
      <c r="J41">
        <v>0.2537318710221062</v>
      </c>
      <c r="K41">
        <v>0.17334895213614293</v>
      </c>
      <c r="L41">
        <v>0.11892952080606382</v>
      </c>
      <c r="M41">
        <v>6.9815059988171405E-2</v>
      </c>
    </row>
    <row r="42" spans="1:13" x14ac:dyDescent="0.3">
      <c r="A42" s="2">
        <v>42521</v>
      </c>
      <c r="B42">
        <v>0.17167729674098875</v>
      </c>
      <c r="C42">
        <v>0.14463530830124477</v>
      </c>
      <c r="D42">
        <v>7.5658402554087109E-2</v>
      </c>
      <c r="E42">
        <v>4.7082999375595042E-2</v>
      </c>
      <c r="F42">
        <v>7.0343587320267284E-2</v>
      </c>
      <c r="G42">
        <v>9.4723637356339638E-2</v>
      </c>
      <c r="H42">
        <v>0.12070124979614733</v>
      </c>
      <c r="I42">
        <v>9.9261264683712797E-2</v>
      </c>
      <c r="J42">
        <v>6.9255727843142836E-2</v>
      </c>
      <c r="K42">
        <v>5.4454722434547707E-2</v>
      </c>
      <c r="L42">
        <v>4.1686797154271621E-2</v>
      </c>
      <c r="M42">
        <v>2.5049983004431016E-2</v>
      </c>
    </row>
    <row r="43" spans="1:13" x14ac:dyDescent="0.3">
      <c r="A43" s="2">
        <v>42490</v>
      </c>
      <c r="B43">
        <v>0.27087215917667817</v>
      </c>
      <c r="C43">
        <v>0.11581060707769174</v>
      </c>
      <c r="D43">
        <v>6.2662672264795882E-2</v>
      </c>
      <c r="E43">
        <v>3.5396898943162294E-2</v>
      </c>
      <c r="F43">
        <v>6.9052984846412632E-2</v>
      </c>
      <c r="G43">
        <v>9.5292861237339585E-2</v>
      </c>
      <c r="H43">
        <v>0.13388524436002044</v>
      </c>
      <c r="I43">
        <v>0.12045169287366718</v>
      </c>
      <c r="J43">
        <v>9.1303192397387087E-2</v>
      </c>
      <c r="K43">
        <v>7.4522832221107407E-2</v>
      </c>
      <c r="L43">
        <v>5.9120690042759466E-2</v>
      </c>
      <c r="M43">
        <v>3.7183878334541842E-2</v>
      </c>
    </row>
    <row r="44" spans="1:13" x14ac:dyDescent="0.3">
      <c r="A44" s="2">
        <v>42460</v>
      </c>
      <c r="B44">
        <v>0.31337223762907279</v>
      </c>
      <c r="C44">
        <v>0.18463357864289515</v>
      </c>
      <c r="D44">
        <v>0.12132564635223067</v>
      </c>
      <c r="E44">
        <v>6.6849897211531478E-2</v>
      </c>
      <c r="F44">
        <v>8.916205509541536E-2</v>
      </c>
      <c r="G44">
        <v>0.12348668155780625</v>
      </c>
      <c r="H44">
        <v>0.15666573394253727</v>
      </c>
      <c r="I44">
        <v>0.13333213256318055</v>
      </c>
      <c r="J44">
        <v>9.8828380375388006E-2</v>
      </c>
      <c r="K44">
        <v>7.9921549521708768E-2</v>
      </c>
      <c r="L44">
        <v>6.1925209033465413E-2</v>
      </c>
      <c r="M44">
        <v>3.7571921637439866E-2</v>
      </c>
    </row>
    <row r="45" spans="1:13" x14ac:dyDescent="0.3">
      <c r="A45" s="2">
        <v>42429</v>
      </c>
      <c r="B45">
        <v>0.28655608099058932</v>
      </c>
      <c r="C45">
        <v>0.19716905310346922</v>
      </c>
      <c r="D45">
        <v>0.1523294207996834</v>
      </c>
      <c r="E45">
        <v>3.8062618314601643E-2</v>
      </c>
      <c r="F45">
        <v>0.11494508844650503</v>
      </c>
      <c r="G45">
        <v>0.20099999499392804</v>
      </c>
      <c r="H45">
        <v>0.29190606834842547</v>
      </c>
      <c r="I45">
        <v>0.23129351489396702</v>
      </c>
      <c r="J45">
        <v>0.15793503666924938</v>
      </c>
      <c r="K45">
        <v>0.12332203753494501</v>
      </c>
      <c r="L45">
        <v>9.3725389495748185E-2</v>
      </c>
      <c r="M45">
        <v>4.8715893619713541E-2</v>
      </c>
    </row>
    <row r="46" spans="1:13" x14ac:dyDescent="0.3">
      <c r="A46" s="2">
        <v>42400</v>
      </c>
      <c r="B46">
        <v>0</v>
      </c>
      <c r="C46">
        <v>0</v>
      </c>
      <c r="D46">
        <v>0.44988117392536303</v>
      </c>
      <c r="E46">
        <v>7.5586574428128189E-2</v>
      </c>
      <c r="F46">
        <v>9.3132478778135519E-2</v>
      </c>
      <c r="G46">
        <v>0.13148422841983706</v>
      </c>
      <c r="H46">
        <v>0.15515901336090349</v>
      </c>
      <c r="I46">
        <v>0.11928448058545835</v>
      </c>
      <c r="J46">
        <v>8.238182379656199E-2</v>
      </c>
      <c r="K46">
        <v>6.5527945919056668E-2</v>
      </c>
      <c r="L46">
        <v>5.1745636624699734E-2</v>
      </c>
      <c r="M46">
        <v>3.0730179731164792E-2</v>
      </c>
    </row>
    <row r="47" spans="1:13" x14ac:dyDescent="0.3">
      <c r="A47" s="2">
        <v>42369</v>
      </c>
      <c r="B47">
        <v>0</v>
      </c>
      <c r="C47">
        <v>0</v>
      </c>
      <c r="D47">
        <v>0</v>
      </c>
      <c r="E47">
        <v>0.10648145486095476</v>
      </c>
      <c r="F47">
        <v>8.1883006656024895E-2</v>
      </c>
      <c r="G47">
        <v>0.10152086671072316</v>
      </c>
      <c r="H47">
        <v>0.12515123204316533</v>
      </c>
      <c r="I47">
        <v>0.10391427257158362</v>
      </c>
      <c r="J47">
        <v>8.3030166615310264E-2</v>
      </c>
      <c r="K47">
        <v>7.4810241731316673E-2</v>
      </c>
      <c r="L47">
        <v>6.6173703196617084E-2</v>
      </c>
      <c r="M47">
        <v>4.4103339366817457E-2</v>
      </c>
    </row>
    <row r="48" spans="1:13" x14ac:dyDescent="0.3">
      <c r="A48" s="2">
        <v>42338</v>
      </c>
      <c r="B48">
        <v>0.33998739160364105</v>
      </c>
      <c r="C48">
        <v>0.35247340364890051</v>
      </c>
      <c r="D48">
        <v>0.16913975717883326</v>
      </c>
      <c r="E48">
        <v>4.5157697304836153E-2</v>
      </c>
      <c r="F48">
        <v>6.6608351140485383E-2</v>
      </c>
      <c r="G48">
        <v>7.2027205409758113E-2</v>
      </c>
      <c r="H48">
        <v>8.7709920999081495E-2</v>
      </c>
      <c r="I48">
        <v>6.9962066692128816E-2</v>
      </c>
      <c r="J48">
        <v>5.0256953832482618E-2</v>
      </c>
      <c r="K48">
        <v>4.2090836258446507E-2</v>
      </c>
      <c r="L48">
        <v>3.5494024897529175E-2</v>
      </c>
      <c r="M48">
        <v>2.3247099479014321E-2</v>
      </c>
    </row>
    <row r="49" spans="1:13" x14ac:dyDescent="0.3">
      <c r="A49" s="2">
        <v>42308</v>
      </c>
      <c r="B49">
        <v>0.42420106736383278</v>
      </c>
      <c r="C49">
        <v>0.30279815876602251</v>
      </c>
      <c r="D49">
        <v>0.27543002180006887</v>
      </c>
      <c r="E49">
        <v>0.12727253735007638</v>
      </c>
      <c r="F49">
        <v>6.8328557177459961E-2</v>
      </c>
      <c r="G49">
        <v>8.8326803590487779E-2</v>
      </c>
      <c r="H49">
        <v>0.12447771424583948</v>
      </c>
      <c r="I49">
        <v>0.10595137923517561</v>
      </c>
      <c r="J49">
        <v>7.9672905697738217E-2</v>
      </c>
      <c r="K49">
        <v>6.7304741914068517E-2</v>
      </c>
      <c r="L49">
        <v>5.5846345430561203E-2</v>
      </c>
      <c r="M49">
        <v>3.3144496958893155E-2</v>
      </c>
    </row>
    <row r="50" spans="1:13" x14ac:dyDescent="0.3">
      <c r="A50" s="2">
        <v>42277</v>
      </c>
      <c r="B50">
        <v>0.38348914055212951</v>
      </c>
      <c r="C50">
        <v>0.34594477350258007</v>
      </c>
      <c r="D50">
        <v>0.14737356280517164</v>
      </c>
      <c r="E50">
        <v>4.7909413857801959E-2</v>
      </c>
      <c r="F50">
        <v>5.7893331836733765E-2</v>
      </c>
      <c r="G50">
        <v>8.6182188734995904E-2</v>
      </c>
      <c r="H50">
        <v>0.12961713215300008</v>
      </c>
      <c r="I50">
        <v>0.11066586196822577</v>
      </c>
      <c r="J50">
        <v>8.3475652413930485E-2</v>
      </c>
      <c r="K50">
        <v>7.1130292494492028E-2</v>
      </c>
      <c r="L50">
        <v>6.0297559629454829E-2</v>
      </c>
      <c r="M50">
        <v>3.9678158108884254E-2</v>
      </c>
    </row>
    <row r="51" spans="1:13" x14ac:dyDescent="0.3">
      <c r="A51" s="2">
        <v>42247</v>
      </c>
      <c r="B51">
        <v>0.59534824384619789</v>
      </c>
      <c r="C51">
        <v>0.44476999259673566</v>
      </c>
      <c r="D51">
        <v>9.3099360027958572E-2</v>
      </c>
      <c r="E51">
        <v>3.4779431377610387E-2</v>
      </c>
      <c r="F51">
        <v>5.3762943528515843E-2</v>
      </c>
      <c r="G51">
        <v>7.2105893596335888E-2</v>
      </c>
      <c r="H51">
        <v>9.3240591344570342E-2</v>
      </c>
      <c r="I51">
        <v>8.2774690167616238E-2</v>
      </c>
      <c r="J51">
        <v>6.9504389733278868E-2</v>
      </c>
      <c r="K51">
        <v>6.4590454085015903E-2</v>
      </c>
      <c r="L51">
        <v>5.8802145360672048E-2</v>
      </c>
      <c r="M51">
        <v>3.9638708027586844E-2</v>
      </c>
    </row>
    <row r="52" spans="1:13" x14ac:dyDescent="0.3">
      <c r="A52" s="2">
        <v>42216</v>
      </c>
      <c r="B52">
        <v>0.52220884318118121</v>
      </c>
      <c r="C52">
        <v>0.42982859533883244</v>
      </c>
      <c r="D52">
        <v>9.2898308203585925E-2</v>
      </c>
      <c r="E52">
        <v>3.3408062363589223E-2</v>
      </c>
      <c r="F52">
        <v>5.2428288237355632E-2</v>
      </c>
      <c r="G52">
        <v>7.1193608160638425E-2</v>
      </c>
      <c r="H52">
        <v>9.4773686157344633E-2</v>
      </c>
      <c r="I52">
        <v>8.5385845592730977E-2</v>
      </c>
      <c r="J52">
        <v>7.404082348866034E-2</v>
      </c>
      <c r="K52">
        <v>7.0371482195203935E-2</v>
      </c>
      <c r="L52">
        <v>6.5356424119154127E-2</v>
      </c>
      <c r="M52">
        <v>4.4189618383099614E-2</v>
      </c>
    </row>
    <row r="53" spans="1:13" x14ac:dyDescent="0.3">
      <c r="A53" s="2">
        <v>42185</v>
      </c>
      <c r="B53">
        <v>0.38962880802433553</v>
      </c>
      <c r="C53">
        <v>0.37444325878395324</v>
      </c>
      <c r="D53">
        <v>0.13450801067383716</v>
      </c>
      <c r="E53">
        <v>3.276318486416166E-2</v>
      </c>
      <c r="F53">
        <v>5.3101749434803856E-2</v>
      </c>
      <c r="G53">
        <v>7.7788488515104087E-2</v>
      </c>
      <c r="H53">
        <v>0.10681602932862887</v>
      </c>
      <c r="I53">
        <v>9.4150439591861035E-2</v>
      </c>
      <c r="J53">
        <v>7.6352631359676432E-2</v>
      </c>
      <c r="K53">
        <v>6.8874935830827599E-2</v>
      </c>
      <c r="L53">
        <v>6.1850453967946285E-2</v>
      </c>
      <c r="M53">
        <v>4.4962133827031861E-2</v>
      </c>
    </row>
    <row r="54" spans="1:13" x14ac:dyDescent="0.3">
      <c r="A54" s="2">
        <v>42155</v>
      </c>
      <c r="B54">
        <v>0.49303596492412904</v>
      </c>
      <c r="C54">
        <v>0.4044376117186067</v>
      </c>
      <c r="D54">
        <v>0.12041811984929968</v>
      </c>
      <c r="E54">
        <v>4.2800596362092089E-2</v>
      </c>
      <c r="F54">
        <v>4.1024111506420817E-2</v>
      </c>
      <c r="G54">
        <v>5.1763346662302076E-2</v>
      </c>
      <c r="H54">
        <v>7.6774045017219891E-2</v>
      </c>
      <c r="I54">
        <v>7.0991461747877099E-2</v>
      </c>
      <c r="J54">
        <v>5.9726553112991763E-2</v>
      </c>
      <c r="K54">
        <v>5.5085313335290216E-2</v>
      </c>
      <c r="L54">
        <v>5.1081563521558473E-2</v>
      </c>
      <c r="M54">
        <v>4.2583672468938787E-2</v>
      </c>
    </row>
    <row r="55" spans="1:13" x14ac:dyDescent="0.3">
      <c r="A55" s="2">
        <v>42124</v>
      </c>
      <c r="B55">
        <v>0.35265699728181443</v>
      </c>
      <c r="C55">
        <v>0.32659967626602504</v>
      </c>
      <c r="D55">
        <v>0.11656894678896645</v>
      </c>
      <c r="E55">
        <v>4.6011717116435522E-2</v>
      </c>
      <c r="F55">
        <v>5.2413719972903505E-2</v>
      </c>
      <c r="G55">
        <v>7.3579613819531042E-2</v>
      </c>
      <c r="H55">
        <v>0.10557575190371681</v>
      </c>
      <c r="I55">
        <v>9.248250354588361E-2</v>
      </c>
      <c r="J55">
        <v>7.3770161354861766E-2</v>
      </c>
      <c r="K55">
        <v>6.5830194695489147E-2</v>
      </c>
      <c r="L55">
        <v>5.8026836437422569E-2</v>
      </c>
      <c r="M55">
        <v>3.8163642055070321E-2</v>
      </c>
    </row>
    <row r="56" spans="1:13" x14ac:dyDescent="0.3">
      <c r="A56" s="2">
        <v>42094</v>
      </c>
      <c r="B56">
        <v>0</v>
      </c>
      <c r="C56">
        <v>0</v>
      </c>
      <c r="D56">
        <v>0.25556009369690696</v>
      </c>
      <c r="E56">
        <v>0.15488060421098968</v>
      </c>
      <c r="F56">
        <v>5.8276804355683831E-2</v>
      </c>
      <c r="G56">
        <v>7.428405496676134E-2</v>
      </c>
      <c r="H56">
        <v>0.10815305073572079</v>
      </c>
      <c r="I56">
        <v>9.9668971003752854E-2</v>
      </c>
      <c r="J56">
        <v>8.1333541082835331E-2</v>
      </c>
      <c r="K56">
        <v>7.0606451323682401E-2</v>
      </c>
      <c r="L56">
        <v>5.9728272663959678E-2</v>
      </c>
      <c r="M56">
        <v>3.9619591968101872E-2</v>
      </c>
    </row>
    <row r="57" spans="1:13" x14ac:dyDescent="0.3">
      <c r="A57" s="2">
        <v>42063</v>
      </c>
      <c r="B57">
        <v>0</v>
      </c>
      <c r="C57">
        <v>0</v>
      </c>
      <c r="D57">
        <v>0.24323488062127016</v>
      </c>
      <c r="E57">
        <v>5.8045377177552135E-2</v>
      </c>
      <c r="F57">
        <v>5.1890684841770555E-2</v>
      </c>
      <c r="G57">
        <v>7.4374642504845712E-2</v>
      </c>
      <c r="H57">
        <v>0.10236350692344864</v>
      </c>
      <c r="I57">
        <v>9.2688207421910002E-2</v>
      </c>
      <c r="J57">
        <v>7.4836751821945643E-2</v>
      </c>
      <c r="K57">
        <v>6.5485324759954958E-2</v>
      </c>
      <c r="L57">
        <v>5.725914657082385E-2</v>
      </c>
      <c r="M57">
        <v>4.2184977677369749E-2</v>
      </c>
    </row>
    <row r="58" spans="1:13" x14ac:dyDescent="0.3">
      <c r="A58" s="2">
        <v>42035</v>
      </c>
      <c r="B58">
        <v>0.6699145692104499</v>
      </c>
      <c r="C58">
        <v>0.81523827597842746</v>
      </c>
      <c r="D58">
        <v>0.19599171135448731</v>
      </c>
      <c r="E58">
        <v>7.2166770373116737E-2</v>
      </c>
      <c r="F58">
        <v>8.1602034966406722E-2</v>
      </c>
      <c r="G58">
        <v>9.2927509780336412E-2</v>
      </c>
      <c r="H58">
        <v>0.10556035882609978</v>
      </c>
      <c r="I58">
        <v>9.1771253568040931E-2</v>
      </c>
      <c r="J58">
        <v>7.2641559712864678E-2</v>
      </c>
      <c r="K58">
        <v>6.3321087876582874E-2</v>
      </c>
      <c r="L58">
        <v>5.4144357341810237E-2</v>
      </c>
      <c r="M58">
        <v>3.498352194617585E-2</v>
      </c>
    </row>
    <row r="59" spans="1:13" x14ac:dyDescent="0.3">
      <c r="A59" s="2">
        <v>42004</v>
      </c>
      <c r="B59">
        <v>0</v>
      </c>
      <c r="C59">
        <v>0</v>
      </c>
      <c r="D59">
        <v>0.43258487440903431</v>
      </c>
      <c r="E59">
        <v>6.2107474740358597E-2</v>
      </c>
      <c r="F59">
        <v>5.2612552725650893E-2</v>
      </c>
      <c r="G59">
        <v>7.7200623173490274E-2</v>
      </c>
      <c r="H59">
        <v>0.11005761263440282</v>
      </c>
      <c r="I59">
        <v>9.3913013316258856E-2</v>
      </c>
      <c r="J59">
        <v>7.160723337430186E-2</v>
      </c>
      <c r="K59">
        <v>6.1270335991361898E-2</v>
      </c>
      <c r="L59">
        <v>5.1955901867272579E-2</v>
      </c>
      <c r="M59">
        <v>3.3965228626670764E-2</v>
      </c>
    </row>
    <row r="60" spans="1:13" x14ac:dyDescent="0.3">
      <c r="A60" s="2">
        <v>41973</v>
      </c>
      <c r="B60">
        <v>0</v>
      </c>
      <c r="C60">
        <v>0</v>
      </c>
      <c r="D60">
        <v>0</v>
      </c>
      <c r="E60">
        <v>9.3869519286631328E-2</v>
      </c>
      <c r="F60">
        <v>4.6201465161211312E-2</v>
      </c>
      <c r="G60">
        <v>4.8939898562480849E-2</v>
      </c>
      <c r="H60">
        <v>6.6901447522880048E-2</v>
      </c>
      <c r="I60">
        <v>5.6475944780702614E-2</v>
      </c>
      <c r="J60">
        <v>4.1945540659506474E-2</v>
      </c>
      <c r="K60">
        <v>3.4823161642276938E-2</v>
      </c>
      <c r="L60">
        <v>2.8965513036780816E-2</v>
      </c>
      <c r="M60">
        <v>1.9474571402338537E-2</v>
      </c>
    </row>
    <row r="61" spans="1:13" x14ac:dyDescent="0.3">
      <c r="A61" s="2">
        <v>41943</v>
      </c>
      <c r="B61">
        <v>0</v>
      </c>
      <c r="C61">
        <v>0</v>
      </c>
      <c r="D61">
        <v>0</v>
      </c>
      <c r="E61">
        <v>0.14234867783504704</v>
      </c>
      <c r="F61">
        <v>6.9848906454542378E-2</v>
      </c>
      <c r="G61">
        <v>8.2385312162367649E-2</v>
      </c>
      <c r="H61">
        <v>0.12603602402863731</v>
      </c>
      <c r="I61">
        <v>0.11449185658952316</v>
      </c>
      <c r="J61">
        <v>8.4783279156312244E-2</v>
      </c>
      <c r="K61">
        <v>6.6571771354070483E-2</v>
      </c>
      <c r="L61">
        <v>5.1090864040972676E-2</v>
      </c>
      <c r="M61">
        <v>3.0631054846465028E-2</v>
      </c>
    </row>
    <row r="62" spans="1:13" x14ac:dyDescent="0.3">
      <c r="A62" s="2">
        <v>41912</v>
      </c>
      <c r="B62">
        <v>0.22902679608960377</v>
      </c>
      <c r="C62">
        <v>0.16960852244817379</v>
      </c>
      <c r="D62">
        <v>0</v>
      </c>
      <c r="E62">
        <v>8.5914232267474674E-2</v>
      </c>
      <c r="F62">
        <v>6.3566604842824712E-2</v>
      </c>
      <c r="G62">
        <v>5.5047558752484231E-2</v>
      </c>
      <c r="H62">
        <v>4.5886325831956933E-2</v>
      </c>
      <c r="I62">
        <v>3.8738473106877246E-2</v>
      </c>
      <c r="J62">
        <v>3.0463926938465002E-2</v>
      </c>
      <c r="K62">
        <v>2.6865296856287118E-2</v>
      </c>
      <c r="L62">
        <v>2.4413426700039847E-2</v>
      </c>
      <c r="M62">
        <v>2.0685442334629406E-2</v>
      </c>
    </row>
    <row r="63" spans="1:13" x14ac:dyDescent="0.3">
      <c r="A63" s="2">
        <v>41882</v>
      </c>
      <c r="B63">
        <v>0.18668152008914968</v>
      </c>
      <c r="C63">
        <v>0.14632809515494799</v>
      </c>
      <c r="D63">
        <v>0</v>
      </c>
      <c r="E63">
        <v>9.0877872457028247E-2</v>
      </c>
      <c r="F63">
        <v>8.306108588433446E-2</v>
      </c>
      <c r="G63">
        <v>8.0173890499819503E-2</v>
      </c>
      <c r="H63">
        <v>6.4048050562510311E-2</v>
      </c>
      <c r="I63">
        <v>5.2015500669169518E-2</v>
      </c>
      <c r="J63">
        <v>4.1182702232207172E-2</v>
      </c>
      <c r="K63">
        <v>3.7154501884538123E-2</v>
      </c>
      <c r="L63">
        <v>3.3139304150040599E-2</v>
      </c>
      <c r="M63">
        <v>2.5027054202587145E-2</v>
      </c>
    </row>
    <row r="64" spans="1:13" x14ac:dyDescent="0.3">
      <c r="A64" s="2">
        <v>41851</v>
      </c>
      <c r="B64">
        <v>0.2517041787959633</v>
      </c>
      <c r="C64">
        <v>0.18850638807167136</v>
      </c>
      <c r="D64">
        <v>0</v>
      </c>
      <c r="E64">
        <v>0.11194194278150479</v>
      </c>
      <c r="F64">
        <v>8.2241205418125699E-2</v>
      </c>
      <c r="G64">
        <v>7.1256855130050742E-2</v>
      </c>
      <c r="H64">
        <v>5.3857785059255509E-2</v>
      </c>
      <c r="I64">
        <v>4.535130826117157E-2</v>
      </c>
      <c r="J64">
        <v>3.6894787139654467E-2</v>
      </c>
      <c r="K64">
        <v>3.264136569924829E-2</v>
      </c>
      <c r="L64">
        <v>2.7708775597784927E-2</v>
      </c>
      <c r="M64">
        <v>1.4739962915087512E-2</v>
      </c>
    </row>
    <row r="65" spans="1:13" x14ac:dyDescent="0.3">
      <c r="A65" s="2">
        <v>41820</v>
      </c>
      <c r="B65">
        <v>0.55983197498361448</v>
      </c>
      <c r="C65">
        <v>0.1832961565502603</v>
      </c>
      <c r="D65">
        <v>0.34632690396325005</v>
      </c>
      <c r="E65">
        <v>8.675325986543965E-2</v>
      </c>
      <c r="F65">
        <v>0.13149189627994665</v>
      </c>
      <c r="G65">
        <v>0.12201169095245777</v>
      </c>
      <c r="H65">
        <v>7.7182227338801007E-2</v>
      </c>
      <c r="I65">
        <v>5.4917415933334164E-2</v>
      </c>
      <c r="J65">
        <v>3.6235107268435665E-2</v>
      </c>
      <c r="K65">
        <v>2.8679023241919958E-2</v>
      </c>
      <c r="L65">
        <v>2.2926513450202909E-2</v>
      </c>
      <c r="M65">
        <v>1.0957717728914702E-2</v>
      </c>
    </row>
    <row r="66" spans="1:13" x14ac:dyDescent="0.3">
      <c r="A66" s="2">
        <v>41790</v>
      </c>
      <c r="B66">
        <v>0</v>
      </c>
      <c r="C66">
        <v>0.29491582665590654</v>
      </c>
      <c r="D66">
        <v>0.16438240899014178</v>
      </c>
      <c r="E66">
        <v>8.5545680135797719E-2</v>
      </c>
      <c r="F66">
        <v>0.10187805974605418</v>
      </c>
      <c r="G66">
        <v>0.10218617440731953</v>
      </c>
      <c r="H66">
        <v>7.639703760586164E-2</v>
      </c>
      <c r="I66">
        <v>6.092278603274541E-2</v>
      </c>
      <c r="J66">
        <v>4.5417870097186661E-2</v>
      </c>
      <c r="K66">
        <v>3.7523348280788425E-2</v>
      </c>
      <c r="L66">
        <v>3.0119351488864611E-2</v>
      </c>
      <c r="M66">
        <v>1.5067745544979059E-2</v>
      </c>
    </row>
    <row r="67" spans="1:13" x14ac:dyDescent="0.3">
      <c r="A67" s="2">
        <v>41759</v>
      </c>
      <c r="B67">
        <v>1.5597641419761576</v>
      </c>
      <c r="C67">
        <v>0</v>
      </c>
      <c r="D67">
        <v>0.13554836277244223</v>
      </c>
      <c r="E67">
        <v>6.9612870441210076E-2</v>
      </c>
      <c r="F67">
        <v>8.4963722053559856E-2</v>
      </c>
      <c r="G67">
        <v>8.9331686296679175E-2</v>
      </c>
      <c r="H67">
        <v>6.9447979407996213E-2</v>
      </c>
      <c r="I67">
        <v>5.5316129382368767E-2</v>
      </c>
      <c r="J67">
        <v>4.03538891566445E-2</v>
      </c>
      <c r="K67">
        <v>3.2669499081445855E-2</v>
      </c>
      <c r="L67">
        <v>2.5971230986342249E-2</v>
      </c>
      <c r="M67">
        <v>1.3692680392644334E-2</v>
      </c>
    </row>
    <row r="68" spans="1:13" x14ac:dyDescent="0.3">
      <c r="A68" s="2">
        <v>41729</v>
      </c>
      <c r="B68">
        <v>0.28246166906362297</v>
      </c>
      <c r="C68">
        <v>0</v>
      </c>
      <c r="D68">
        <v>9.9245501277527168E-2</v>
      </c>
      <c r="E68">
        <v>5.9419956179755838E-2</v>
      </c>
      <c r="F68">
        <v>6.7694732792403081E-2</v>
      </c>
      <c r="G68">
        <v>6.7221022003965583E-2</v>
      </c>
      <c r="H68">
        <v>4.9666149746280475E-2</v>
      </c>
      <c r="I68">
        <v>3.9300612153150893E-2</v>
      </c>
      <c r="J68">
        <v>2.9989734970379239E-2</v>
      </c>
      <c r="K68">
        <v>2.6175441203257068E-2</v>
      </c>
      <c r="L68">
        <v>2.3197807417340215E-2</v>
      </c>
      <c r="M68">
        <v>1.5689861702934675E-2</v>
      </c>
    </row>
    <row r="69" spans="1:13" x14ac:dyDescent="0.3">
      <c r="A69" s="2">
        <v>41698</v>
      </c>
      <c r="B69">
        <v>0.43004239035964709</v>
      </c>
      <c r="C69">
        <v>0.50660523005823255</v>
      </c>
      <c r="D69">
        <v>0.15223264283101537</v>
      </c>
      <c r="E69">
        <v>3.1109037012743767E-2</v>
      </c>
      <c r="F69">
        <v>7.3277389177324515E-2</v>
      </c>
      <c r="G69">
        <v>8.8395856466339601E-2</v>
      </c>
      <c r="H69">
        <v>8.0915027082574892E-2</v>
      </c>
      <c r="I69">
        <v>6.3513155091440204E-2</v>
      </c>
      <c r="J69">
        <v>4.3555498422508158E-2</v>
      </c>
      <c r="K69">
        <v>3.3621678409828326E-2</v>
      </c>
      <c r="L69">
        <v>2.632350070637075E-2</v>
      </c>
      <c r="M69">
        <v>1.3651846374472063E-2</v>
      </c>
    </row>
    <row r="70" spans="1:13" x14ac:dyDescent="0.3">
      <c r="A70" s="2">
        <v>41670</v>
      </c>
      <c r="B70">
        <v>0.63898553736588493</v>
      </c>
      <c r="C70">
        <v>0.46351701100913328</v>
      </c>
      <c r="D70">
        <v>0.12413310328694629</v>
      </c>
      <c r="E70">
        <v>3.2734886759224376E-2</v>
      </c>
      <c r="F70">
        <v>8.5910603810368913E-2</v>
      </c>
      <c r="G70">
        <v>0.1019383232686052</v>
      </c>
      <c r="H70">
        <v>9.0374271951978127E-2</v>
      </c>
      <c r="I70">
        <v>6.7621775908731849E-2</v>
      </c>
      <c r="J70">
        <v>4.4497194652605078E-2</v>
      </c>
      <c r="K70">
        <v>3.3846370382902953E-2</v>
      </c>
      <c r="L70">
        <v>2.6291087554767428E-2</v>
      </c>
      <c r="M70">
        <v>1.3991057531423686E-2</v>
      </c>
    </row>
    <row r="71" spans="1:13" x14ac:dyDescent="0.3">
      <c r="A71" s="2">
        <v>41639</v>
      </c>
      <c r="B71">
        <v>0.89820763492630584</v>
      </c>
      <c r="C71">
        <v>0.57795258083882117</v>
      </c>
      <c r="D71">
        <v>0.32125881564870606</v>
      </c>
      <c r="E71">
        <v>6.7379245061176637E-2</v>
      </c>
      <c r="F71">
        <v>9.1718523852791486E-2</v>
      </c>
      <c r="G71">
        <v>0.10834761789527181</v>
      </c>
      <c r="H71">
        <v>9.0561094358900932E-2</v>
      </c>
      <c r="I71">
        <v>6.2257058635253167E-2</v>
      </c>
      <c r="J71">
        <v>3.8739722675142765E-2</v>
      </c>
      <c r="K71">
        <v>2.9787346017205556E-2</v>
      </c>
      <c r="L71">
        <v>2.3900435334606458E-2</v>
      </c>
      <c r="M71">
        <v>1.4441720342353097E-2</v>
      </c>
    </row>
    <row r="72" spans="1:13" x14ac:dyDescent="0.3">
      <c r="A72" s="2">
        <v>41608</v>
      </c>
      <c r="B72">
        <v>0.50658611799875819</v>
      </c>
      <c r="C72">
        <v>0.35388843391338265</v>
      </c>
      <c r="D72">
        <v>0.14003512965431306</v>
      </c>
      <c r="E72">
        <v>6.9756704419819987E-2</v>
      </c>
      <c r="F72">
        <v>7.6786139090957661E-2</v>
      </c>
      <c r="G72">
        <v>9.8645589534642669E-2</v>
      </c>
      <c r="H72">
        <v>0.11135231503271886</v>
      </c>
      <c r="I72">
        <v>8.3149447300284104E-2</v>
      </c>
      <c r="J72">
        <v>5.3281239164073783E-2</v>
      </c>
      <c r="K72">
        <v>4.0366609197335458E-2</v>
      </c>
      <c r="L72">
        <v>3.1059294754104346E-2</v>
      </c>
      <c r="M72">
        <v>1.8109066242650802E-2</v>
      </c>
    </row>
    <row r="73" spans="1:13" x14ac:dyDescent="0.3">
      <c r="A73" s="2">
        <v>41578</v>
      </c>
      <c r="B73">
        <v>0.49281760617067649</v>
      </c>
      <c r="C73">
        <v>0.35036385320003405</v>
      </c>
      <c r="D73">
        <v>0.15969779356678798</v>
      </c>
      <c r="E73">
        <v>6.3406363614447597E-2</v>
      </c>
      <c r="F73">
        <v>6.7462575476124456E-2</v>
      </c>
      <c r="G73">
        <v>8.7929432204330207E-2</v>
      </c>
      <c r="H73">
        <v>0.10084664795164849</v>
      </c>
      <c r="I73">
        <v>7.6769952304568137E-2</v>
      </c>
      <c r="J73">
        <v>5.2525737287760992E-2</v>
      </c>
      <c r="K73">
        <v>4.1874948451320601E-2</v>
      </c>
      <c r="L73">
        <v>3.3227085039307463E-2</v>
      </c>
      <c r="M73">
        <v>1.980639706533751E-2</v>
      </c>
    </row>
    <row r="74" spans="1:13" x14ac:dyDescent="0.3">
      <c r="A74" s="2">
        <v>41547</v>
      </c>
      <c r="B74">
        <v>0.3928235553630065</v>
      </c>
      <c r="C74">
        <v>0.45196218418907191</v>
      </c>
      <c r="D74">
        <v>0.14735872150460866</v>
      </c>
      <c r="E74">
        <v>6.8540511184001965E-2</v>
      </c>
      <c r="F74">
        <v>7.835585546220826E-2</v>
      </c>
      <c r="G74">
        <v>9.7743238002546279E-2</v>
      </c>
      <c r="H74">
        <v>0.11743003664319199</v>
      </c>
      <c r="I74">
        <v>9.5218691160373625E-2</v>
      </c>
      <c r="J74">
        <v>6.5520675958448668E-2</v>
      </c>
      <c r="K74">
        <v>4.9898900444998166E-2</v>
      </c>
      <c r="L74">
        <v>3.7449503612665663E-2</v>
      </c>
      <c r="M74">
        <v>1.9109230756031829E-2</v>
      </c>
    </row>
    <row r="75" spans="1:13" x14ac:dyDescent="0.3">
      <c r="A75" s="2">
        <v>41517</v>
      </c>
      <c r="B75">
        <v>0.20494124423892168</v>
      </c>
      <c r="C75">
        <v>0.21752902910966235</v>
      </c>
      <c r="D75">
        <v>9.5944160320135835E-2</v>
      </c>
      <c r="E75">
        <v>3.2826885623469519E-2</v>
      </c>
      <c r="F75">
        <v>7.8304535755555293E-2</v>
      </c>
      <c r="G75">
        <v>0.11139799757435902</v>
      </c>
      <c r="H75">
        <v>0.1358618244314512</v>
      </c>
      <c r="I75">
        <v>0.10003169707954725</v>
      </c>
      <c r="J75">
        <v>6.2904418617954108E-2</v>
      </c>
      <c r="K75">
        <v>4.7003370702693482E-2</v>
      </c>
      <c r="L75">
        <v>3.5565880376147802E-2</v>
      </c>
      <c r="M75">
        <v>1.7709926327613486E-2</v>
      </c>
    </row>
    <row r="76" spans="1:13" x14ac:dyDescent="0.3">
      <c r="A76" s="2">
        <v>41486</v>
      </c>
      <c r="B76">
        <v>0.38667074084526731</v>
      </c>
      <c r="C76">
        <v>0.18562187734617314</v>
      </c>
      <c r="D76">
        <v>0.10657388603694376</v>
      </c>
      <c r="E76">
        <v>4.3674541941076922E-2</v>
      </c>
      <c r="F76">
        <v>7.9310886063671107E-2</v>
      </c>
      <c r="G76">
        <v>0.11276688577261967</v>
      </c>
      <c r="H76">
        <v>0.15208591672495381</v>
      </c>
      <c r="I76">
        <v>0.10711826105637648</v>
      </c>
      <c r="J76">
        <v>6.3798514621307784E-2</v>
      </c>
      <c r="K76">
        <v>4.8200503892046158E-2</v>
      </c>
      <c r="L76">
        <v>3.6526155475981113E-2</v>
      </c>
      <c r="M76">
        <v>1.6759760504482486E-2</v>
      </c>
    </row>
    <row r="77" spans="1:13" x14ac:dyDescent="0.3">
      <c r="A77" s="2">
        <v>41455</v>
      </c>
      <c r="B77">
        <v>0.79231689964505791</v>
      </c>
      <c r="C77">
        <v>0.45485051277036348</v>
      </c>
      <c r="D77">
        <v>0.17768641219503398</v>
      </c>
      <c r="E77">
        <v>8.2786771662535605E-2</v>
      </c>
      <c r="F77">
        <v>9.1503489008885816E-2</v>
      </c>
      <c r="G77">
        <v>0.12035219514763447</v>
      </c>
      <c r="H77">
        <v>0.17030103039977532</v>
      </c>
      <c r="I77">
        <v>0.15340172858757095</v>
      </c>
      <c r="J77">
        <v>0.10890334512902392</v>
      </c>
      <c r="K77">
        <v>7.9308666537058842E-2</v>
      </c>
      <c r="L77">
        <v>5.4271578136192974E-2</v>
      </c>
      <c r="M77">
        <v>2.224442027398895E-2</v>
      </c>
    </row>
    <row r="78" spans="1:13" x14ac:dyDescent="0.3">
      <c r="A78" s="2">
        <v>41425</v>
      </c>
      <c r="B78">
        <v>0.3374576779587129</v>
      </c>
      <c r="C78">
        <v>0.16840564886929069</v>
      </c>
      <c r="D78">
        <v>0.10870148343552</v>
      </c>
      <c r="E78">
        <v>6.9493092478958851E-2</v>
      </c>
      <c r="F78">
        <v>8.9238294988010863E-2</v>
      </c>
      <c r="G78">
        <v>0.11617443017739609</v>
      </c>
      <c r="H78">
        <v>0.18133747231753197</v>
      </c>
      <c r="I78">
        <v>0.15054094933007886</v>
      </c>
      <c r="J78">
        <v>9.5332774636368925E-2</v>
      </c>
      <c r="K78">
        <v>7.1396584209078226E-2</v>
      </c>
      <c r="L78">
        <v>5.2782256173665193E-2</v>
      </c>
      <c r="M78">
        <v>2.8759612946701211E-2</v>
      </c>
    </row>
    <row r="79" spans="1:13" x14ac:dyDescent="0.3">
      <c r="A79" s="2">
        <v>41394</v>
      </c>
      <c r="B79">
        <v>0.40953413472911787</v>
      </c>
      <c r="C79">
        <v>0.17974217054071687</v>
      </c>
      <c r="D79">
        <v>0.16938462314115615</v>
      </c>
      <c r="E79">
        <v>0.12381703240438331</v>
      </c>
      <c r="F79">
        <v>0.13291752581756539</v>
      </c>
      <c r="G79">
        <v>0.15673089178996635</v>
      </c>
      <c r="H79">
        <v>0.19770915249227214</v>
      </c>
      <c r="I79">
        <v>0.13914780040003283</v>
      </c>
      <c r="J79">
        <v>8.0733869533062927E-2</v>
      </c>
      <c r="K79">
        <v>6.1070676092737988E-2</v>
      </c>
      <c r="L79">
        <v>4.5500406945495751E-2</v>
      </c>
      <c r="M79">
        <v>2.8383281970607563E-2</v>
      </c>
    </row>
    <row r="80" spans="1:13" x14ac:dyDescent="0.3">
      <c r="A80" s="2">
        <v>41364</v>
      </c>
      <c r="B80">
        <v>0.45458595508103106</v>
      </c>
      <c r="C80">
        <v>0.2358836543970666</v>
      </c>
      <c r="D80">
        <v>0.21054438678724219</v>
      </c>
      <c r="E80">
        <v>0.17537220927854705</v>
      </c>
      <c r="F80">
        <v>0.17010214069162211</v>
      </c>
      <c r="G80">
        <v>0.20765862553068248</v>
      </c>
      <c r="H80">
        <v>0.22060003302365694</v>
      </c>
      <c r="I80">
        <v>0.13069297358762974</v>
      </c>
      <c r="J80">
        <v>7.0167494236254638E-2</v>
      </c>
      <c r="K80">
        <v>5.2990759818302237E-2</v>
      </c>
      <c r="L80">
        <v>4.0226926285122526E-2</v>
      </c>
      <c r="M80">
        <v>2.2940825787542623E-2</v>
      </c>
    </row>
    <row r="81" spans="1:13" x14ac:dyDescent="0.3">
      <c r="A81" s="2">
        <v>41333</v>
      </c>
      <c r="B81">
        <v>0.23700433074267582</v>
      </c>
      <c r="C81">
        <v>0.18307454089786085</v>
      </c>
      <c r="D81">
        <v>0.12983486192801652</v>
      </c>
      <c r="E81">
        <v>9.2708813477513252E-2</v>
      </c>
      <c r="F81">
        <v>0.12514069378983003</v>
      </c>
      <c r="G81">
        <v>0.17321337108836504</v>
      </c>
      <c r="H81">
        <v>0.2193559537863225</v>
      </c>
      <c r="I81">
        <v>0.13339698680569279</v>
      </c>
      <c r="J81">
        <v>7.0719456278631437E-2</v>
      </c>
      <c r="K81">
        <v>5.5324848046302215E-2</v>
      </c>
      <c r="L81">
        <v>4.4407563229523439E-2</v>
      </c>
      <c r="M81">
        <v>2.5241622214519806E-2</v>
      </c>
    </row>
    <row r="82" spans="1:13" x14ac:dyDescent="0.3">
      <c r="A82" s="2">
        <v>41305</v>
      </c>
      <c r="B82">
        <v>0</v>
      </c>
      <c r="C82">
        <v>0</v>
      </c>
      <c r="D82">
        <v>0.35181409696296506</v>
      </c>
      <c r="E82">
        <v>7.0692743967589164E-2</v>
      </c>
      <c r="F82">
        <v>5.4210907763414126E-2</v>
      </c>
      <c r="G82">
        <v>8.6295763030481129E-2</v>
      </c>
      <c r="H82">
        <v>0.11964088188652884</v>
      </c>
      <c r="I82">
        <v>9.4943987444905523E-2</v>
      </c>
      <c r="J82">
        <v>6.2798343078871485E-2</v>
      </c>
      <c r="K82">
        <v>4.9602179288593784E-2</v>
      </c>
      <c r="L82">
        <v>3.917598252523212E-2</v>
      </c>
      <c r="M82">
        <v>2.2017164003029478E-2</v>
      </c>
    </row>
    <row r="83" spans="1:13" x14ac:dyDescent="0.3">
      <c r="A83" s="2">
        <v>41274</v>
      </c>
      <c r="B83">
        <v>1.3778885622463046</v>
      </c>
      <c r="C83">
        <v>0.44176768988725329</v>
      </c>
      <c r="D83">
        <v>0.28286735725384904</v>
      </c>
      <c r="E83">
        <v>0.14223572296794484</v>
      </c>
      <c r="F83">
        <v>8.98153345530774E-2</v>
      </c>
      <c r="G83">
        <v>6.2377549752381634E-2</v>
      </c>
      <c r="H83">
        <v>0.17502309630871052</v>
      </c>
      <c r="I83">
        <v>0.14715129398922058</v>
      </c>
      <c r="J83">
        <v>8.850959060373699E-2</v>
      </c>
      <c r="K83">
        <v>6.6514782933793912E-2</v>
      </c>
      <c r="L83">
        <v>5.0784325720342152E-2</v>
      </c>
      <c r="M83">
        <v>2.9357882956852998E-2</v>
      </c>
    </row>
    <row r="84" spans="1:13" x14ac:dyDescent="0.3">
      <c r="A84" s="2">
        <v>41243</v>
      </c>
      <c r="B84">
        <v>1.246111289819328E-2</v>
      </c>
      <c r="C84">
        <v>1.1848687123241415E-2</v>
      </c>
      <c r="D84">
        <v>1.7764457736661923E-2</v>
      </c>
      <c r="E84">
        <v>2.2988071663714381E-2</v>
      </c>
      <c r="F84">
        <v>2.6873832458588626E-2</v>
      </c>
      <c r="G84">
        <v>4.8233985501527077E-2</v>
      </c>
      <c r="H84">
        <v>0.14058354189677685</v>
      </c>
      <c r="I84">
        <v>0.12413146756024873</v>
      </c>
      <c r="J84">
        <v>7.4068595777989174E-2</v>
      </c>
      <c r="K84">
        <v>5.3963061310632915E-2</v>
      </c>
      <c r="L84">
        <v>3.9663678665825208E-2</v>
      </c>
      <c r="M84">
        <v>2.2050591599706723E-2</v>
      </c>
    </row>
    <row r="85" spans="1:13" x14ac:dyDescent="0.3">
      <c r="A85" s="2">
        <v>41213</v>
      </c>
      <c r="B85">
        <v>1.8689399690125522E-2</v>
      </c>
      <c r="C85">
        <v>1.711332089537999E-2</v>
      </c>
      <c r="D85">
        <v>1.6335544036208616E-2</v>
      </c>
      <c r="E85">
        <v>1.9164359239721152E-2</v>
      </c>
      <c r="F85">
        <v>2.4849809610959443E-2</v>
      </c>
      <c r="G85">
        <v>4.5242155981943179E-2</v>
      </c>
      <c r="H85">
        <v>0.19749902846616399</v>
      </c>
      <c r="I85">
        <v>0.18891192514235547</v>
      </c>
      <c r="J85">
        <v>0.10973523183796581</v>
      </c>
      <c r="K85">
        <v>7.6237299510634862E-2</v>
      </c>
      <c r="L85">
        <v>5.3957752862414506E-2</v>
      </c>
      <c r="M85">
        <v>2.8175081366055236E-2</v>
      </c>
    </row>
    <row r="86" spans="1:13" x14ac:dyDescent="0.3">
      <c r="A86" s="2">
        <v>41182</v>
      </c>
      <c r="B86">
        <v>1.5892212389511162E-2</v>
      </c>
      <c r="C86">
        <v>1.3174298966723022E-2</v>
      </c>
      <c r="D86">
        <v>1.3685099583001964E-2</v>
      </c>
      <c r="E86">
        <v>2.0164502515766739E-2</v>
      </c>
      <c r="F86">
        <v>2.7991272598531194E-2</v>
      </c>
      <c r="G86">
        <v>6.2540568237411776E-2</v>
      </c>
      <c r="H86">
        <v>0.30898440244180647</v>
      </c>
      <c r="I86">
        <v>0.24045695119439453</v>
      </c>
      <c r="J86">
        <v>0.12678576349535067</v>
      </c>
      <c r="K86">
        <v>9.1742166828440441E-2</v>
      </c>
      <c r="L86">
        <v>6.6925246415397821E-2</v>
      </c>
      <c r="M86">
        <v>3.4155965518473108E-2</v>
      </c>
    </row>
    <row r="87" spans="1:13" x14ac:dyDescent="0.3">
      <c r="A87" s="2">
        <v>41152</v>
      </c>
      <c r="B87">
        <v>1.7752242139931512E-2</v>
      </c>
      <c r="C87">
        <v>1.6898445940148825E-2</v>
      </c>
      <c r="D87">
        <v>1.8554438553719639E-2</v>
      </c>
      <c r="E87">
        <v>4.0063677469290029E-2</v>
      </c>
      <c r="F87">
        <v>6.7731066268538753E-2</v>
      </c>
      <c r="G87">
        <v>0.12351234597314011</v>
      </c>
      <c r="H87">
        <v>0.76834381667903007</v>
      </c>
      <c r="I87">
        <v>0.40996477610490434</v>
      </c>
      <c r="J87">
        <v>0.15646037694018025</v>
      </c>
      <c r="K87">
        <v>0.10021666012703169</v>
      </c>
      <c r="L87">
        <v>7.0058371478591591E-2</v>
      </c>
      <c r="M87">
        <v>3.6578132332938017E-2</v>
      </c>
    </row>
    <row r="88" spans="1:13" x14ac:dyDescent="0.3">
      <c r="A88" s="2">
        <v>41121</v>
      </c>
      <c r="B88">
        <v>1.3000318153572863E-2</v>
      </c>
      <c r="C88">
        <v>1.394364467630769E-2</v>
      </c>
      <c r="D88">
        <v>2.087462649941681E-2</v>
      </c>
      <c r="E88">
        <v>4.7950341891672604E-2</v>
      </c>
      <c r="F88">
        <v>7.6531993309101237E-2</v>
      </c>
      <c r="G88">
        <v>0.120607862744654</v>
      </c>
      <c r="H88">
        <v>0.43073762034266622</v>
      </c>
      <c r="I88">
        <v>0.26413315925929171</v>
      </c>
      <c r="J88">
        <v>0.11464587466650004</v>
      </c>
      <c r="K88">
        <v>7.2098453370304641E-2</v>
      </c>
      <c r="L88">
        <v>4.7746220106251583E-2</v>
      </c>
      <c r="M88">
        <v>2.4437032548098432E-2</v>
      </c>
    </row>
    <row r="89" spans="1:13" x14ac:dyDescent="0.3">
      <c r="A89" s="2">
        <v>41090</v>
      </c>
      <c r="B89">
        <v>1.0637112180047556E-2</v>
      </c>
      <c r="C89">
        <v>1.512706665349242E-2</v>
      </c>
      <c r="D89">
        <v>1.8409243899861E-2</v>
      </c>
      <c r="E89">
        <v>2.9824541442421124E-2</v>
      </c>
      <c r="F89">
        <v>4.8065867837655381E-2</v>
      </c>
      <c r="G89">
        <v>7.5442827815804858E-2</v>
      </c>
      <c r="H89">
        <v>0.19264589956167363</v>
      </c>
      <c r="I89">
        <v>0.1733718771688475</v>
      </c>
      <c r="J89">
        <v>0.11214261158485421</v>
      </c>
      <c r="K89">
        <v>8.5179876656417935E-2</v>
      </c>
      <c r="L89">
        <v>6.407656651254541E-2</v>
      </c>
      <c r="M89">
        <v>3.6530530106128577E-2</v>
      </c>
    </row>
    <row r="90" spans="1:13" x14ac:dyDescent="0.3">
      <c r="A90" s="2">
        <v>41060</v>
      </c>
      <c r="B90">
        <v>9.2275864354530411E-3</v>
      </c>
      <c r="C90">
        <v>2.0147230019199529E-2</v>
      </c>
      <c r="D90">
        <v>2.4562952777497097E-2</v>
      </c>
      <c r="E90">
        <v>2.4154277640725745E-2</v>
      </c>
      <c r="F90">
        <v>3.5749004852627227E-2</v>
      </c>
      <c r="G90">
        <v>5.7475167137547627E-2</v>
      </c>
      <c r="H90">
        <v>0.14418357878219548</v>
      </c>
      <c r="I90">
        <v>0.13624102953989045</v>
      </c>
      <c r="J90">
        <v>9.5916488520300186E-2</v>
      </c>
      <c r="K90">
        <v>7.6791909550163004E-2</v>
      </c>
      <c r="L90">
        <v>5.9066123263315153E-2</v>
      </c>
      <c r="M90">
        <v>3.2331099606990772E-2</v>
      </c>
    </row>
    <row r="91" spans="1:13" x14ac:dyDescent="0.3">
      <c r="A91" s="2">
        <v>41029</v>
      </c>
      <c r="B91">
        <v>1.2253361537169384E-2</v>
      </c>
      <c r="C91">
        <v>2.6378872466357329E-2</v>
      </c>
      <c r="D91">
        <v>3.7015082997831607E-2</v>
      </c>
      <c r="E91">
        <v>3.0742533912449698E-2</v>
      </c>
      <c r="F91">
        <v>1.9796618028441973E-2</v>
      </c>
      <c r="G91">
        <v>2.8722990622300836E-2</v>
      </c>
      <c r="H91">
        <v>9.2030037359914066E-2</v>
      </c>
      <c r="I91">
        <v>0.10059195240737692</v>
      </c>
      <c r="J91">
        <v>7.5540659035094215E-2</v>
      </c>
      <c r="K91">
        <v>5.8673406442503497E-2</v>
      </c>
      <c r="L91">
        <v>4.4870748126872778E-2</v>
      </c>
      <c r="M91">
        <v>2.292384241560631E-2</v>
      </c>
    </row>
    <row r="92" spans="1:13" x14ac:dyDescent="0.3">
      <c r="A92" s="2">
        <v>40999</v>
      </c>
      <c r="B92">
        <v>1.5493346608184948E-2</v>
      </c>
      <c r="C92">
        <v>3.6698347535470348E-2</v>
      </c>
      <c r="D92">
        <v>4.431653770949779E-2</v>
      </c>
      <c r="E92">
        <v>3.4962204265906897E-2</v>
      </c>
      <c r="F92">
        <v>2.870501075046553E-2</v>
      </c>
      <c r="G92">
        <v>4.2704069348025661E-2</v>
      </c>
      <c r="H92">
        <v>0.11327795259926886</v>
      </c>
      <c r="I92">
        <v>0.11667595209086647</v>
      </c>
      <c r="J92">
        <v>8.6458017483797708E-2</v>
      </c>
      <c r="K92">
        <v>6.8518242762782941E-2</v>
      </c>
      <c r="L92">
        <v>5.309205855694852E-2</v>
      </c>
      <c r="M92">
        <v>3.1542724987032027E-2</v>
      </c>
    </row>
    <row r="93" spans="1:13" x14ac:dyDescent="0.3">
      <c r="A93" s="2">
        <v>40968</v>
      </c>
      <c r="B93">
        <v>1.3785957710509692E-2</v>
      </c>
      <c r="C93">
        <v>1.655817683403854E-2</v>
      </c>
      <c r="D93">
        <v>4.0570386882938417E-2</v>
      </c>
      <c r="E93">
        <v>6.7016528262618669E-2</v>
      </c>
      <c r="F93">
        <v>4.5565180247449273E-2</v>
      </c>
      <c r="G93">
        <v>3.5642399691357352E-2</v>
      </c>
      <c r="H93">
        <v>9.2343593926382347E-2</v>
      </c>
      <c r="I93">
        <v>0.1078719227624355</v>
      </c>
      <c r="J93">
        <v>8.2513982486532841E-2</v>
      </c>
      <c r="K93">
        <v>6.0853802641001861E-2</v>
      </c>
      <c r="L93">
        <v>4.4187487624758569E-2</v>
      </c>
      <c r="M93">
        <v>3.3123635663555959E-2</v>
      </c>
    </row>
    <row r="94" spans="1:13" x14ac:dyDescent="0.3">
      <c r="A94" s="2">
        <v>40939</v>
      </c>
      <c r="B94">
        <v>1.9414015672638753E-2</v>
      </c>
      <c r="C94">
        <v>1.8534974253911242E-2</v>
      </c>
      <c r="D94">
        <v>2.4370421732732083E-2</v>
      </c>
      <c r="E94">
        <v>3.9630804184179157E-2</v>
      </c>
      <c r="F94">
        <v>4.3416673374557312E-2</v>
      </c>
      <c r="G94">
        <v>5.4487820482544053E-2</v>
      </c>
      <c r="H94">
        <v>0.11671402777703779</v>
      </c>
      <c r="I94">
        <v>0.11005252931323888</v>
      </c>
      <c r="J94">
        <v>7.1232764443550506E-2</v>
      </c>
      <c r="K94">
        <v>5.5082224584363251E-2</v>
      </c>
      <c r="L94">
        <v>4.3865036028712272E-2</v>
      </c>
      <c r="M94">
        <v>2.6108519289205316E-2</v>
      </c>
    </row>
    <row r="95" spans="1:13" x14ac:dyDescent="0.3">
      <c r="A95" s="2">
        <v>40908</v>
      </c>
      <c r="B95">
        <v>2.1947592728874109E-2</v>
      </c>
      <c r="C95">
        <v>4.9343338409156424E-2</v>
      </c>
      <c r="D95">
        <v>5.5772137763732119E-2</v>
      </c>
      <c r="E95">
        <v>4.6668209432287881E-2</v>
      </c>
      <c r="F95">
        <v>4.9560415232672794E-2</v>
      </c>
      <c r="G95">
        <v>6.3077577413930275E-2</v>
      </c>
      <c r="H95">
        <v>0.14338995064075177</v>
      </c>
      <c r="I95">
        <v>0.13456906101835731</v>
      </c>
      <c r="J95">
        <v>8.3790335761670984E-2</v>
      </c>
      <c r="K95">
        <v>5.9122741658986198E-2</v>
      </c>
      <c r="L95">
        <v>4.2385160238077646E-2</v>
      </c>
      <c r="M95">
        <v>3.2180535684458021E-2</v>
      </c>
    </row>
    <row r="96" spans="1:13" x14ac:dyDescent="0.3">
      <c r="A96" s="2">
        <v>40877</v>
      </c>
      <c r="B96">
        <v>2.118405694235222E-2</v>
      </c>
      <c r="C96">
        <v>2.4242237826029571E-2</v>
      </c>
      <c r="D96">
        <v>3.3420135060844368E-2</v>
      </c>
      <c r="E96">
        <v>4.3749344695595466E-2</v>
      </c>
      <c r="F96">
        <v>5.2000622024489677E-2</v>
      </c>
      <c r="G96">
        <v>7.2531190872987178E-2</v>
      </c>
      <c r="H96">
        <v>0.14561113620080215</v>
      </c>
      <c r="I96">
        <v>0.12616712254878501</v>
      </c>
      <c r="J96">
        <v>8.3746932630242715E-2</v>
      </c>
      <c r="K96">
        <v>6.7171028307354413E-2</v>
      </c>
      <c r="L96">
        <v>5.4414136491635408E-2</v>
      </c>
      <c r="M96">
        <v>3.6656044023363366E-2</v>
      </c>
    </row>
    <row r="97" spans="1:13" x14ac:dyDescent="0.3">
      <c r="A97" s="2">
        <v>40847</v>
      </c>
      <c r="B97">
        <v>1.1369749497924518E-2</v>
      </c>
      <c r="C97">
        <v>8.695981213247321E-3</v>
      </c>
      <c r="D97">
        <v>1.1840079875920674E-2</v>
      </c>
      <c r="E97">
        <v>2.5414355046536091E-2</v>
      </c>
      <c r="F97">
        <v>3.2716235649774404E-2</v>
      </c>
      <c r="G97">
        <v>3.8548648299548398E-2</v>
      </c>
      <c r="H97">
        <v>7.8334825882158246E-2</v>
      </c>
      <c r="I97">
        <v>9.2845533292667648E-2</v>
      </c>
      <c r="J97">
        <v>9.3569586503043992E-2</v>
      </c>
      <c r="K97">
        <v>8.8760566925827747E-2</v>
      </c>
      <c r="L97">
        <v>7.7840286211765863E-2</v>
      </c>
      <c r="M97">
        <v>4.9120565241895897E-2</v>
      </c>
    </row>
    <row r="98" spans="1:13" x14ac:dyDescent="0.3">
      <c r="A98" s="2">
        <v>40816</v>
      </c>
      <c r="B98">
        <v>1.0858653019552085E-2</v>
      </c>
      <c r="C98">
        <v>2.7853655377585322E-2</v>
      </c>
      <c r="D98">
        <v>2.9823413410465405E-2</v>
      </c>
      <c r="E98">
        <v>2.2323519643856239E-2</v>
      </c>
      <c r="F98">
        <v>2.553464519785139E-2</v>
      </c>
      <c r="G98">
        <v>3.2970148873996248E-2</v>
      </c>
      <c r="H98">
        <v>7.0477606520517641E-2</v>
      </c>
      <c r="I98">
        <v>8.4063906558788329E-2</v>
      </c>
      <c r="J98">
        <v>8.0141661818447105E-2</v>
      </c>
      <c r="K98">
        <v>7.1271176167582745E-2</v>
      </c>
      <c r="L98">
        <v>5.8816079772995092E-2</v>
      </c>
      <c r="M98">
        <v>4.0721854657741689E-2</v>
      </c>
    </row>
    <row r="99" spans="1:13" x14ac:dyDescent="0.3">
      <c r="A99" s="2">
        <v>40786</v>
      </c>
      <c r="B99">
        <v>4.414921059899401E-3</v>
      </c>
      <c r="C99">
        <v>1.6955838655604304E-2</v>
      </c>
      <c r="D99">
        <v>3.2347549153691917E-2</v>
      </c>
      <c r="E99">
        <v>5.4829908590892103E-2</v>
      </c>
      <c r="F99">
        <v>6.7941845415561863E-2</v>
      </c>
      <c r="G99">
        <v>8.3297633259391365E-2</v>
      </c>
      <c r="H99">
        <v>0.1312326917240704</v>
      </c>
      <c r="I99">
        <v>0.13131585819111596</v>
      </c>
      <c r="J99">
        <v>9.8845268047183563E-2</v>
      </c>
      <c r="K99">
        <v>7.5564031577001423E-2</v>
      </c>
      <c r="L99">
        <v>5.6186934676913811E-2</v>
      </c>
      <c r="M99">
        <v>3.7199250476086E-2</v>
      </c>
    </row>
    <row r="100" spans="1:13" x14ac:dyDescent="0.3">
      <c r="A100" s="2">
        <v>40755</v>
      </c>
      <c r="B100">
        <v>4.2789219766272736E-3</v>
      </c>
      <c r="C100">
        <v>8.3392399317458905E-3</v>
      </c>
      <c r="D100">
        <v>1.5139757369010222E-2</v>
      </c>
      <c r="E100">
        <v>2.5646002614512706E-2</v>
      </c>
      <c r="F100">
        <v>2.9913294484723935E-2</v>
      </c>
      <c r="G100">
        <v>3.876182774373961E-2</v>
      </c>
      <c r="H100">
        <v>7.1632629215838406E-2</v>
      </c>
      <c r="I100">
        <v>7.4888756106330098E-2</v>
      </c>
      <c r="J100">
        <v>6.0392281346624138E-2</v>
      </c>
      <c r="K100">
        <v>4.8005650154079073E-2</v>
      </c>
      <c r="L100">
        <v>3.5937559297285086E-2</v>
      </c>
      <c r="M100">
        <v>1.8407316600999455E-2</v>
      </c>
    </row>
    <row r="101" spans="1:13" x14ac:dyDescent="0.3">
      <c r="A101" s="2">
        <v>40724</v>
      </c>
      <c r="B101">
        <v>5.6428868051883003E-3</v>
      </c>
      <c r="C101">
        <v>8.4656231927726523E-3</v>
      </c>
      <c r="D101">
        <v>1.3228699260876614E-2</v>
      </c>
      <c r="E101">
        <v>2.988200453565967E-2</v>
      </c>
      <c r="F101">
        <v>4.3319030759128706E-2</v>
      </c>
      <c r="G101">
        <v>5.5014807258514084E-2</v>
      </c>
      <c r="H101">
        <v>7.0008976474174325E-2</v>
      </c>
      <c r="I101">
        <v>5.9965928829257761E-2</v>
      </c>
      <c r="J101">
        <v>4.1600015114425723E-2</v>
      </c>
      <c r="K101">
        <v>3.1955052600968953E-2</v>
      </c>
      <c r="L101">
        <v>2.4719013042768124E-2</v>
      </c>
      <c r="M101">
        <v>1.5718967163522942E-2</v>
      </c>
    </row>
    <row r="102" spans="1:13" x14ac:dyDescent="0.3">
      <c r="A102" s="2">
        <v>40694</v>
      </c>
      <c r="B102">
        <v>7.4151020853533917E-3</v>
      </c>
      <c r="C102">
        <v>8.6242199149212072E-3</v>
      </c>
      <c r="D102">
        <v>8.7981383027720857E-3</v>
      </c>
      <c r="E102">
        <v>1.6018384894009353E-2</v>
      </c>
      <c r="F102">
        <v>2.8013751254465251E-2</v>
      </c>
      <c r="G102">
        <v>3.7469945134637091E-2</v>
      </c>
      <c r="H102">
        <v>4.7996397675767515E-2</v>
      </c>
      <c r="I102">
        <v>4.2064418640433802E-2</v>
      </c>
      <c r="J102">
        <v>3.010036757314721E-2</v>
      </c>
      <c r="K102">
        <v>2.2736174125097108E-2</v>
      </c>
      <c r="L102">
        <v>1.6092071494725656E-2</v>
      </c>
      <c r="M102">
        <v>9.1309802649669411E-3</v>
      </c>
    </row>
    <row r="103" spans="1:13" x14ac:dyDescent="0.3">
      <c r="A103" s="2">
        <v>40663</v>
      </c>
      <c r="B103">
        <v>1.3719186680775857E-2</v>
      </c>
      <c r="C103">
        <v>1.8275736645729838E-2</v>
      </c>
      <c r="D103">
        <v>2.1908720738049423E-2</v>
      </c>
      <c r="E103">
        <v>5.2452910465693794E-2</v>
      </c>
      <c r="F103">
        <v>7.6644112872065448E-2</v>
      </c>
      <c r="G103">
        <v>8.7868193683619783E-2</v>
      </c>
      <c r="H103">
        <v>8.2330919113787482E-2</v>
      </c>
      <c r="I103">
        <v>6.5218269932848488E-2</v>
      </c>
      <c r="J103">
        <v>4.3987123216873272E-2</v>
      </c>
      <c r="K103">
        <v>3.3086601491435184E-2</v>
      </c>
      <c r="L103">
        <v>2.5204378299490116E-2</v>
      </c>
      <c r="M103">
        <v>1.6861180679245011E-2</v>
      </c>
    </row>
    <row r="104" spans="1:13" x14ac:dyDescent="0.3">
      <c r="A104" s="2">
        <v>40633</v>
      </c>
      <c r="B104">
        <v>1.2703743858384591E-2</v>
      </c>
      <c r="C104">
        <v>2.4804053182707359E-2</v>
      </c>
      <c r="D104">
        <v>3.8202412614246679E-2</v>
      </c>
      <c r="E104">
        <v>5.3085781374307708E-2</v>
      </c>
      <c r="F104">
        <v>5.6090926288560224E-2</v>
      </c>
      <c r="G104">
        <v>6.1247260860809671E-2</v>
      </c>
      <c r="H104">
        <v>6.5117493259518419E-2</v>
      </c>
      <c r="I104">
        <v>5.5104985330028985E-2</v>
      </c>
      <c r="J104">
        <v>3.9388170437820419E-2</v>
      </c>
      <c r="K104">
        <v>3.1261109844790837E-2</v>
      </c>
      <c r="L104">
        <v>2.5117491977772008E-2</v>
      </c>
      <c r="M104">
        <v>1.5454004298480829E-2</v>
      </c>
    </row>
    <row r="105" spans="1:13" x14ac:dyDescent="0.3">
      <c r="A105" s="2">
        <v>40602</v>
      </c>
      <c r="B105">
        <v>3.8663272039126909E-2</v>
      </c>
      <c r="C105">
        <v>4.1752529985776686E-2</v>
      </c>
      <c r="D105">
        <v>4.2327248898383553E-2</v>
      </c>
      <c r="E105">
        <v>5.0497690810292331E-2</v>
      </c>
      <c r="F105">
        <v>5.7986874987385167E-2</v>
      </c>
      <c r="G105">
        <v>6.322661787330483E-2</v>
      </c>
      <c r="H105">
        <v>5.8837820022917861E-2</v>
      </c>
      <c r="I105">
        <v>4.591881742567043E-2</v>
      </c>
      <c r="J105">
        <v>2.9443425312846806E-2</v>
      </c>
      <c r="K105">
        <v>2.1874912776781632E-2</v>
      </c>
      <c r="L105">
        <v>1.7165921975061674E-2</v>
      </c>
      <c r="M105">
        <v>1.1052105146998788E-2</v>
      </c>
    </row>
    <row r="106" spans="1:13" x14ac:dyDescent="0.3">
      <c r="A106" s="2">
        <v>40574</v>
      </c>
      <c r="B106">
        <v>1.4002206402874069E-2</v>
      </c>
      <c r="C106">
        <v>1.9101306207893388E-2</v>
      </c>
      <c r="D106">
        <v>2.7586163655559146E-2</v>
      </c>
      <c r="E106">
        <v>5.8218032413195495E-2</v>
      </c>
      <c r="F106">
        <v>7.7423687719098952E-2</v>
      </c>
      <c r="G106">
        <v>8.7607138620872854E-2</v>
      </c>
      <c r="H106">
        <v>8.0659579296949266E-2</v>
      </c>
      <c r="I106">
        <v>6.0905320067130744E-2</v>
      </c>
      <c r="J106">
        <v>3.7786358061398628E-2</v>
      </c>
      <c r="K106">
        <v>2.758791381649409E-2</v>
      </c>
      <c r="L106">
        <v>2.1067032376970087E-2</v>
      </c>
      <c r="M106">
        <v>1.4800307101015313E-2</v>
      </c>
    </row>
    <row r="107" spans="1:13" x14ac:dyDescent="0.3">
      <c r="A107" s="2">
        <v>40543</v>
      </c>
      <c r="B107">
        <v>1.8984883184120473E-2</v>
      </c>
      <c r="C107">
        <v>2.104264443176829E-2</v>
      </c>
      <c r="D107">
        <v>2.2162832716003653E-2</v>
      </c>
      <c r="E107">
        <v>2.9044643126944117E-2</v>
      </c>
      <c r="F107">
        <v>4.9183690667473898E-2</v>
      </c>
      <c r="G107">
        <v>6.6653922681842809E-2</v>
      </c>
      <c r="H107">
        <v>7.6021869637538389E-2</v>
      </c>
      <c r="I107">
        <v>6.1361886561797162E-2</v>
      </c>
      <c r="J107">
        <v>4.2859947384822746E-2</v>
      </c>
      <c r="K107">
        <v>3.4038190433639252E-2</v>
      </c>
      <c r="L107">
        <v>2.7472309455097228E-2</v>
      </c>
      <c r="M107">
        <v>2.2733042450478455E-2</v>
      </c>
    </row>
    <row r="108" spans="1:13" x14ac:dyDescent="0.3">
      <c r="A108" s="2">
        <v>40512</v>
      </c>
      <c r="B108">
        <v>6.3612143390863636E-3</v>
      </c>
      <c r="C108">
        <v>1.782703780385313E-2</v>
      </c>
      <c r="D108">
        <v>2.7111343298980062E-2</v>
      </c>
      <c r="E108">
        <v>3.8085478739892077E-2</v>
      </c>
      <c r="F108">
        <v>5.0723062609289361E-2</v>
      </c>
      <c r="G108">
        <v>6.6617261262931854E-2</v>
      </c>
      <c r="H108">
        <v>8.972216852345348E-2</v>
      </c>
      <c r="I108">
        <v>8.0370241684165955E-2</v>
      </c>
      <c r="J108">
        <v>6.0234202940459176E-2</v>
      </c>
      <c r="K108">
        <v>4.7995431857610023E-2</v>
      </c>
      <c r="L108">
        <v>3.7281133112341089E-2</v>
      </c>
      <c r="M108">
        <v>2.1896200445959902E-2</v>
      </c>
    </row>
    <row r="109" spans="1:13" x14ac:dyDescent="0.3">
      <c r="A109" s="2">
        <v>40482</v>
      </c>
      <c r="B109">
        <v>8.1709266886924471E-3</v>
      </c>
      <c r="C109">
        <v>9.882985429426807E-3</v>
      </c>
      <c r="D109">
        <v>1.4487187484589508E-2</v>
      </c>
      <c r="E109">
        <v>2.7614468159945352E-2</v>
      </c>
      <c r="F109">
        <v>4.2330808844409401E-2</v>
      </c>
      <c r="G109">
        <v>5.8080273180653813E-2</v>
      </c>
      <c r="H109">
        <v>8.5201169072692734E-2</v>
      </c>
      <c r="I109">
        <v>7.6992201889750034E-2</v>
      </c>
      <c r="J109">
        <v>5.519755014436744E-2</v>
      </c>
      <c r="K109">
        <v>4.2713866238995542E-2</v>
      </c>
      <c r="L109">
        <v>3.2996025347243364E-2</v>
      </c>
      <c r="M109">
        <v>2.2520137266864151E-2</v>
      </c>
    </row>
    <row r="110" spans="1:13" x14ac:dyDescent="0.3">
      <c r="A110" s="2">
        <v>40451</v>
      </c>
      <c r="B110">
        <v>5.649398428829798E-3</v>
      </c>
      <c r="C110">
        <v>5.6389055247628907E-3</v>
      </c>
      <c r="D110">
        <v>1.1354746967582539E-2</v>
      </c>
      <c r="E110">
        <v>3.0523233900458406E-2</v>
      </c>
      <c r="F110">
        <v>4.7283629711538849E-2</v>
      </c>
      <c r="G110">
        <v>6.4243675876698894E-2</v>
      </c>
      <c r="H110">
        <v>8.6229924062001209E-2</v>
      </c>
      <c r="I110">
        <v>7.5425790507109E-2</v>
      </c>
      <c r="J110">
        <v>5.5877214824489867E-2</v>
      </c>
      <c r="K110">
        <v>4.5431056846741341E-2</v>
      </c>
      <c r="L110">
        <v>3.7255341784296923E-2</v>
      </c>
      <c r="M110">
        <v>2.8541917043680528E-2</v>
      </c>
    </row>
    <row r="111" spans="1:13" x14ac:dyDescent="0.3">
      <c r="A111" s="2">
        <v>40421</v>
      </c>
      <c r="B111">
        <v>2.0514575618983996E-2</v>
      </c>
      <c r="C111">
        <v>5.1936085132752732E-2</v>
      </c>
      <c r="D111">
        <v>4.9826944247117838E-2</v>
      </c>
      <c r="E111">
        <v>3.261733054099554E-2</v>
      </c>
      <c r="F111">
        <v>4.0479172709930247E-2</v>
      </c>
      <c r="G111">
        <v>5.1861296817321018E-2</v>
      </c>
      <c r="H111">
        <v>7.1785413439461765E-2</v>
      </c>
      <c r="I111">
        <v>6.6293284997733334E-2</v>
      </c>
      <c r="J111">
        <v>4.9879620139111167E-2</v>
      </c>
      <c r="K111">
        <v>3.9395327400217665E-2</v>
      </c>
      <c r="L111">
        <v>3.1235084472722295E-2</v>
      </c>
      <c r="M111">
        <v>2.6151437056278676E-2</v>
      </c>
    </row>
    <row r="112" spans="1:13" x14ac:dyDescent="0.3">
      <c r="A112" s="2">
        <v>40390</v>
      </c>
      <c r="B112">
        <v>2.6355748892748922E-2</v>
      </c>
      <c r="C112">
        <v>6.5352998889367048E-2</v>
      </c>
      <c r="D112">
        <v>6.5436378652725113E-2</v>
      </c>
      <c r="E112">
        <v>5.0745863674568403E-2</v>
      </c>
      <c r="F112">
        <v>5.6384302635308248E-2</v>
      </c>
      <c r="G112">
        <v>6.5190110824911551E-2</v>
      </c>
      <c r="H112">
        <v>6.7703367604044121E-2</v>
      </c>
      <c r="I112">
        <v>5.3484774370936135E-2</v>
      </c>
      <c r="J112">
        <v>3.5900053795134522E-2</v>
      </c>
      <c r="K112">
        <v>2.7550244802509356E-2</v>
      </c>
      <c r="L112">
        <v>2.1455163009115784E-2</v>
      </c>
      <c r="M112">
        <v>1.5809243042377623E-2</v>
      </c>
    </row>
    <row r="113" spans="1:13" x14ac:dyDescent="0.3">
      <c r="A113" s="2">
        <v>40359</v>
      </c>
      <c r="B113">
        <v>7.7533084035325819E-3</v>
      </c>
      <c r="C113">
        <v>6.3666920754571477E-3</v>
      </c>
      <c r="D113">
        <v>1.3757470488979963E-2</v>
      </c>
      <c r="E113">
        <v>4.3200063491852764E-2</v>
      </c>
      <c r="F113">
        <v>6.394789208154375E-2</v>
      </c>
      <c r="G113">
        <v>7.9872927304177291E-2</v>
      </c>
      <c r="H113">
        <v>8.2522406954436869E-2</v>
      </c>
      <c r="I113">
        <v>6.2442336055428246E-2</v>
      </c>
      <c r="J113">
        <v>4.0440123302291325E-2</v>
      </c>
      <c r="K113">
        <v>3.1213383101467401E-2</v>
      </c>
      <c r="L113">
        <v>2.488175914449569E-2</v>
      </c>
      <c r="M113">
        <v>1.6770063762596966E-2</v>
      </c>
    </row>
    <row r="114" spans="1:13" x14ac:dyDescent="0.3">
      <c r="A114" s="2">
        <v>40329</v>
      </c>
      <c r="B114">
        <v>3.4817117930694211E-3</v>
      </c>
      <c r="C114">
        <v>5.427605243755706E-3</v>
      </c>
      <c r="D114">
        <v>1.0204786300974515E-2</v>
      </c>
      <c r="E114">
        <v>3.2991693436891179E-2</v>
      </c>
      <c r="F114">
        <v>4.4510653891217423E-2</v>
      </c>
      <c r="G114">
        <v>5.1686318716716612E-2</v>
      </c>
      <c r="H114">
        <v>6.2792333326745289E-2</v>
      </c>
      <c r="I114">
        <v>5.6722116284221219E-2</v>
      </c>
      <c r="J114">
        <v>4.2813837692572111E-2</v>
      </c>
      <c r="K114">
        <v>3.3947906342456452E-2</v>
      </c>
      <c r="L114">
        <v>2.731326690695584E-2</v>
      </c>
      <c r="M114">
        <v>2.3335545761915329E-2</v>
      </c>
    </row>
    <row r="115" spans="1:13" x14ac:dyDescent="0.3">
      <c r="A115" s="2">
        <v>40298</v>
      </c>
      <c r="B115">
        <v>7.7263254327678372E-3</v>
      </c>
      <c r="C115">
        <v>5.4372671858654046E-3</v>
      </c>
      <c r="D115">
        <v>7.3090443425151202E-3</v>
      </c>
      <c r="E115">
        <v>3.2206663259893284E-2</v>
      </c>
      <c r="F115">
        <v>5.1975516740051277E-2</v>
      </c>
      <c r="G115">
        <v>6.3035638385179324E-2</v>
      </c>
      <c r="H115">
        <v>5.929914991538305E-2</v>
      </c>
      <c r="I115">
        <v>4.5495998157300828E-2</v>
      </c>
      <c r="J115">
        <v>3.0915651613346404E-2</v>
      </c>
      <c r="K115">
        <v>2.4955118884369479E-2</v>
      </c>
      <c r="L115">
        <v>2.0931598141500318E-2</v>
      </c>
      <c r="M115">
        <v>1.5614520933573333E-2</v>
      </c>
    </row>
    <row r="116" spans="1:13" x14ac:dyDescent="0.3">
      <c r="A116" s="2">
        <v>40268</v>
      </c>
      <c r="B116">
        <v>5.2611652959239225E-3</v>
      </c>
      <c r="C116">
        <v>1.4663680235189214E-2</v>
      </c>
      <c r="D116">
        <v>2.0830733115306452E-2</v>
      </c>
      <c r="E116">
        <v>2.9688771807226878E-2</v>
      </c>
      <c r="F116">
        <v>4.5606349531031057E-2</v>
      </c>
      <c r="G116">
        <v>5.7901947038858349E-2</v>
      </c>
      <c r="H116">
        <v>5.374713771643419E-2</v>
      </c>
      <c r="I116">
        <v>3.9755687765069214E-2</v>
      </c>
      <c r="J116">
        <v>2.6022473191771808E-2</v>
      </c>
      <c r="K116">
        <v>2.2051743400038647E-2</v>
      </c>
      <c r="L116">
        <v>2.0503549533857138E-2</v>
      </c>
      <c r="M116">
        <v>1.693814779898424E-2</v>
      </c>
    </row>
    <row r="117" spans="1:13" x14ac:dyDescent="0.3">
      <c r="A117" s="2">
        <v>40237</v>
      </c>
      <c r="B117">
        <v>9.6822184332148713E-3</v>
      </c>
      <c r="C117">
        <v>1.9942366301697382E-2</v>
      </c>
      <c r="D117">
        <v>2.7281080477107561E-2</v>
      </c>
      <c r="E117">
        <v>3.5033303879574512E-2</v>
      </c>
      <c r="F117">
        <v>4.7870523038651358E-2</v>
      </c>
      <c r="G117">
        <v>6.0803347793073573E-2</v>
      </c>
      <c r="H117">
        <v>5.548312189054519E-2</v>
      </c>
      <c r="I117">
        <v>4.0556916859041926E-2</v>
      </c>
      <c r="J117">
        <v>2.7188813833084437E-2</v>
      </c>
      <c r="K117">
        <v>2.3574841220567955E-2</v>
      </c>
      <c r="L117">
        <v>2.1790330161473512E-2</v>
      </c>
      <c r="M117">
        <v>1.6010117938128472E-2</v>
      </c>
    </row>
    <row r="118" spans="1:13" x14ac:dyDescent="0.3">
      <c r="A118" s="2">
        <v>40209</v>
      </c>
      <c r="B118">
        <v>8.8120470776210484E-3</v>
      </c>
      <c r="C118">
        <v>1.6201229142589806E-2</v>
      </c>
      <c r="D118">
        <v>2.4301547489940775E-2</v>
      </c>
      <c r="E118">
        <v>4.2698292681110001E-2</v>
      </c>
      <c r="F118">
        <v>6.0494781796788147E-2</v>
      </c>
      <c r="G118">
        <v>6.9850319180035966E-2</v>
      </c>
      <c r="H118">
        <v>5.6202395507900973E-2</v>
      </c>
      <c r="I118">
        <v>4.2120553074780194E-2</v>
      </c>
      <c r="J118">
        <v>2.9185461917350129E-2</v>
      </c>
      <c r="K118">
        <v>2.4012594843184881E-2</v>
      </c>
      <c r="L118">
        <v>2.064469789699664E-2</v>
      </c>
      <c r="M118">
        <v>1.5547473971462444E-2</v>
      </c>
    </row>
    <row r="119" spans="1:13" x14ac:dyDescent="0.3">
      <c r="A119" s="2">
        <v>40178</v>
      </c>
      <c r="B119">
        <v>1.2653723706133834E-2</v>
      </c>
      <c r="C119">
        <v>1.2222631719122396E-2</v>
      </c>
      <c r="D119">
        <v>2.1641652460028967E-2</v>
      </c>
      <c r="E119">
        <v>5.4866463802924821E-2</v>
      </c>
      <c r="F119">
        <v>7.379978491643048E-2</v>
      </c>
      <c r="G119">
        <v>8.3134460447546271E-2</v>
      </c>
      <c r="H119">
        <v>6.9122659748226178E-2</v>
      </c>
      <c r="I119">
        <v>5.274884278963958E-2</v>
      </c>
      <c r="J119">
        <v>3.8192974830344728E-2</v>
      </c>
      <c r="K119">
        <v>3.2919894975442371E-2</v>
      </c>
      <c r="L119">
        <v>2.9353075890370822E-2</v>
      </c>
      <c r="M119">
        <v>2.278733591932542E-2</v>
      </c>
    </row>
    <row r="120" spans="1:13" x14ac:dyDescent="0.3">
      <c r="A120" s="2">
        <v>40147</v>
      </c>
      <c r="B120">
        <v>1.7024018312760337E-2</v>
      </c>
      <c r="C120">
        <v>1.9194157303687478E-2</v>
      </c>
      <c r="D120">
        <v>2.5478244634657646E-2</v>
      </c>
      <c r="E120">
        <v>5.2729543085431256E-2</v>
      </c>
      <c r="F120">
        <v>6.3454433037696004E-2</v>
      </c>
      <c r="G120">
        <v>6.4623688095408166E-2</v>
      </c>
      <c r="H120">
        <v>4.9204705796999426E-2</v>
      </c>
      <c r="I120">
        <v>3.7009714093371698E-2</v>
      </c>
      <c r="J120">
        <v>2.6658132833176546E-2</v>
      </c>
      <c r="K120">
        <v>2.442633192985337E-2</v>
      </c>
      <c r="L120">
        <v>2.3855053935728811E-2</v>
      </c>
      <c r="M120">
        <v>1.9782463023758159E-2</v>
      </c>
    </row>
    <row r="121" spans="1:13" x14ac:dyDescent="0.3">
      <c r="A121" s="2">
        <v>40117</v>
      </c>
      <c r="B121">
        <v>1.5283464925311073E-2</v>
      </c>
      <c r="C121">
        <v>1.7064297616307757E-2</v>
      </c>
      <c r="D121">
        <v>2.4575318932242855E-2</v>
      </c>
      <c r="E121">
        <v>6.6813340879828792E-2</v>
      </c>
      <c r="F121">
        <v>9.3935226505079641E-2</v>
      </c>
      <c r="G121">
        <v>0.10155440990408912</v>
      </c>
      <c r="H121">
        <v>8.1586775281281942E-2</v>
      </c>
      <c r="I121">
        <v>6.3977161087962503E-2</v>
      </c>
      <c r="J121">
        <v>4.7590766698077297E-2</v>
      </c>
      <c r="K121">
        <v>3.9584700233892878E-2</v>
      </c>
      <c r="L121">
        <v>3.2187967690894617E-2</v>
      </c>
      <c r="M121">
        <v>2.384015948785077E-2</v>
      </c>
    </row>
    <row r="122" spans="1:13" x14ac:dyDescent="0.3">
      <c r="A122" s="2">
        <v>40086</v>
      </c>
      <c r="B122">
        <v>2.2501000409784411E-2</v>
      </c>
      <c r="C122">
        <v>4.8716291442908198E-2</v>
      </c>
      <c r="D122">
        <v>5.6296396470298139E-2</v>
      </c>
      <c r="E122">
        <v>7.4007962355860588E-2</v>
      </c>
      <c r="F122">
        <v>0.10986699383448395</v>
      </c>
      <c r="G122">
        <v>0.11475292668410154</v>
      </c>
      <c r="H122">
        <v>7.5752574301600734E-2</v>
      </c>
      <c r="I122">
        <v>5.3141441521707966E-2</v>
      </c>
      <c r="J122">
        <v>3.5672096771935599E-2</v>
      </c>
      <c r="K122">
        <v>2.9996720397646198E-2</v>
      </c>
      <c r="L122">
        <v>2.5277845269622325E-2</v>
      </c>
      <c r="M122">
        <v>1.6990281332944279E-2</v>
      </c>
    </row>
    <row r="123" spans="1:13" x14ac:dyDescent="0.3">
      <c r="A123" s="2">
        <v>40056</v>
      </c>
      <c r="B123">
        <v>5.6034853386995237E-2</v>
      </c>
      <c r="C123">
        <v>5.4703373826426406E-2</v>
      </c>
      <c r="D123">
        <v>5.9457104799515936E-2</v>
      </c>
      <c r="E123">
        <v>0.10730650321102488</v>
      </c>
      <c r="F123">
        <v>0.13379667404902451</v>
      </c>
      <c r="G123">
        <v>0.12782816414982015</v>
      </c>
      <c r="H123">
        <v>7.4570787013532286E-2</v>
      </c>
      <c r="I123">
        <v>5.3772598840584038E-2</v>
      </c>
      <c r="J123">
        <v>3.8745768184737253E-2</v>
      </c>
      <c r="K123">
        <v>3.0960913576056039E-2</v>
      </c>
      <c r="L123">
        <v>2.4461328374756452E-2</v>
      </c>
      <c r="M123">
        <v>2.630154403474751E-2</v>
      </c>
    </row>
    <row r="124" spans="1:13" x14ac:dyDescent="0.3">
      <c r="A124" s="2">
        <v>40025</v>
      </c>
      <c r="B124">
        <v>3.1663080261792764E-2</v>
      </c>
      <c r="C124">
        <v>3.1076246595075956E-2</v>
      </c>
      <c r="D124">
        <v>3.7106837343481365E-2</v>
      </c>
      <c r="E124">
        <v>6.3327880374072346E-2</v>
      </c>
      <c r="F124">
        <v>9.5334744059839285E-2</v>
      </c>
      <c r="G124">
        <v>0.1084276144704478</v>
      </c>
      <c r="H124">
        <v>7.5805837001724552E-2</v>
      </c>
      <c r="I124">
        <v>5.4896117480993344E-2</v>
      </c>
      <c r="J124">
        <v>4.3047791473181767E-2</v>
      </c>
      <c r="K124">
        <v>4.0458918596074624E-2</v>
      </c>
      <c r="L124">
        <v>3.6130597001786773E-2</v>
      </c>
      <c r="M124">
        <v>2.4638407551396135E-2</v>
      </c>
    </row>
    <row r="125" spans="1:13" x14ac:dyDescent="0.3">
      <c r="A125" s="2">
        <v>39994</v>
      </c>
      <c r="B125">
        <v>2.385966815931213E-2</v>
      </c>
      <c r="C125">
        <v>4.8185523720739691E-2</v>
      </c>
      <c r="D125">
        <v>5.4374871941190152E-2</v>
      </c>
      <c r="E125">
        <v>5.9987185061001487E-2</v>
      </c>
      <c r="F125">
        <v>8.8927472206608557E-2</v>
      </c>
      <c r="G125">
        <v>0.10861314712709276</v>
      </c>
      <c r="H125">
        <v>8.9613969864175122E-2</v>
      </c>
      <c r="I125">
        <v>6.6777204945212484E-2</v>
      </c>
      <c r="J125">
        <v>4.8773296705413104E-2</v>
      </c>
      <c r="K125">
        <v>4.2787012503255437E-2</v>
      </c>
      <c r="L125">
        <v>3.6759787865970603E-2</v>
      </c>
      <c r="M125">
        <v>2.6126911739369995E-2</v>
      </c>
    </row>
    <row r="126" spans="1:13" x14ac:dyDescent="0.3">
      <c r="A126" s="2">
        <v>39964</v>
      </c>
      <c r="B126">
        <v>4.66568166251769E-2</v>
      </c>
      <c r="C126">
        <v>3.4041253182536153E-2</v>
      </c>
      <c r="D126">
        <v>4.1160619089212321E-2</v>
      </c>
      <c r="E126">
        <v>4.5515661936767489E-2</v>
      </c>
      <c r="F126">
        <v>7.0866735075134649E-2</v>
      </c>
      <c r="G126">
        <v>9.183153044249126E-2</v>
      </c>
      <c r="H126">
        <v>7.9661194488441792E-2</v>
      </c>
      <c r="I126">
        <v>5.9000556414873763E-2</v>
      </c>
      <c r="J126">
        <v>4.3966028981615599E-2</v>
      </c>
      <c r="K126">
        <v>3.8840975909174805E-2</v>
      </c>
      <c r="L126">
        <v>3.381504327848199E-2</v>
      </c>
      <c r="M126">
        <v>2.2529119138259168E-2</v>
      </c>
    </row>
    <row r="127" spans="1:13" x14ac:dyDescent="0.3">
      <c r="A127" s="2">
        <v>39933</v>
      </c>
      <c r="B127">
        <v>3.6503693538085545E-2</v>
      </c>
      <c r="C127">
        <v>2.5948973813689533E-2</v>
      </c>
      <c r="D127">
        <v>3.0853660468044216E-2</v>
      </c>
      <c r="E127">
        <v>7.6569852667370764E-2</v>
      </c>
      <c r="F127">
        <v>0.11014310763118094</v>
      </c>
      <c r="G127">
        <v>0.13053905884359127</v>
      </c>
      <c r="H127">
        <v>0.11335591690037924</v>
      </c>
      <c r="I127">
        <v>8.3601560778961484E-2</v>
      </c>
      <c r="J127">
        <v>6.0925080095937868E-2</v>
      </c>
      <c r="K127">
        <v>5.6117085597391175E-2</v>
      </c>
      <c r="L127">
        <v>4.9976933908290881E-2</v>
      </c>
      <c r="M127">
        <v>3.4714499047994729E-2</v>
      </c>
    </row>
    <row r="128" spans="1:13" x14ac:dyDescent="0.3">
      <c r="A128" s="2">
        <v>39903</v>
      </c>
      <c r="B128">
        <v>6.9800299761292026E-2</v>
      </c>
      <c r="C128">
        <v>5.4836978691533832E-2</v>
      </c>
      <c r="D128">
        <v>5.6296673339855413E-2</v>
      </c>
      <c r="E128">
        <v>7.1226616514193555E-2</v>
      </c>
      <c r="F128">
        <v>8.0180362259213211E-2</v>
      </c>
      <c r="G128">
        <v>8.8534180036292737E-2</v>
      </c>
      <c r="H128">
        <v>7.7835099027598664E-2</v>
      </c>
      <c r="I128">
        <v>6.1074356248382346E-2</v>
      </c>
      <c r="J128">
        <v>6.5729009651406253E-2</v>
      </c>
      <c r="K128">
        <v>7.6235736140945698E-2</v>
      </c>
      <c r="L128">
        <v>7.5966476054980747E-2</v>
      </c>
      <c r="M128">
        <v>7.4575794486578556E-2</v>
      </c>
    </row>
    <row r="129" spans="1:13" x14ac:dyDescent="0.3">
      <c r="A129" s="2">
        <v>39872</v>
      </c>
      <c r="B129">
        <v>8.7046741225907387E-2</v>
      </c>
      <c r="C129">
        <v>7.688330500663236E-2</v>
      </c>
      <c r="D129">
        <v>7.8345865122454325E-2</v>
      </c>
      <c r="E129">
        <v>0.11045868819577223</v>
      </c>
      <c r="F129">
        <v>0.14420174729011526</v>
      </c>
      <c r="G129">
        <v>0.16283553601899656</v>
      </c>
      <c r="H129">
        <v>0.13735255861576709</v>
      </c>
      <c r="I129">
        <v>9.8342979097886155E-2</v>
      </c>
      <c r="J129">
        <v>6.7176172422418939E-2</v>
      </c>
      <c r="K129">
        <v>5.9771030444680136E-2</v>
      </c>
      <c r="L129">
        <v>5.1941947786683373E-2</v>
      </c>
      <c r="M129">
        <v>2.5206892363342278E-2</v>
      </c>
    </row>
    <row r="130" spans="1:13" x14ac:dyDescent="0.3">
      <c r="A130" s="2">
        <v>39844</v>
      </c>
      <c r="B130">
        <v>5.5524594858152622E-2</v>
      </c>
      <c r="C130">
        <v>5.1314042007876447E-2</v>
      </c>
      <c r="D130">
        <v>5.3971706685162962E-2</v>
      </c>
      <c r="E130">
        <v>7.1074519937524797E-2</v>
      </c>
      <c r="F130">
        <v>8.9360889357407838E-2</v>
      </c>
      <c r="G130">
        <v>9.2508713318742442E-2</v>
      </c>
      <c r="H130">
        <v>6.1853439716260943E-2</v>
      </c>
      <c r="I130">
        <v>4.6588373427009826E-2</v>
      </c>
      <c r="J130">
        <v>4.0664656999993588E-2</v>
      </c>
      <c r="K130">
        <v>4.362098572566659E-2</v>
      </c>
      <c r="L130">
        <v>4.5045820070813217E-2</v>
      </c>
      <c r="M130">
        <v>3.9644673224486136E-2</v>
      </c>
    </row>
    <row r="131" spans="1:13" x14ac:dyDescent="0.3">
      <c r="A131" s="2">
        <v>39813</v>
      </c>
      <c r="B131">
        <v>7.9207422004818062E-2</v>
      </c>
      <c r="C131">
        <v>9.9093690796112049E-2</v>
      </c>
      <c r="D131">
        <v>0.11280879357579963</v>
      </c>
      <c r="E131">
        <v>0.10665033859798753</v>
      </c>
      <c r="F131">
        <v>0.11110957442920914</v>
      </c>
      <c r="G131">
        <v>0.11205855072359054</v>
      </c>
      <c r="H131">
        <v>9.2462356504291937E-2</v>
      </c>
      <c r="I131">
        <v>7.5181613100942429E-2</v>
      </c>
      <c r="J131">
        <v>5.4443270792079487E-2</v>
      </c>
      <c r="K131">
        <v>4.497198907662902E-2</v>
      </c>
      <c r="L131">
        <v>3.8395175337433668E-2</v>
      </c>
      <c r="M131">
        <v>3.4939230359818302E-2</v>
      </c>
    </row>
    <row r="132" spans="1:13" x14ac:dyDescent="0.3">
      <c r="A132" s="2">
        <v>39782</v>
      </c>
      <c r="B132">
        <v>0.11490676153784467</v>
      </c>
      <c r="C132">
        <v>0.11606200518131719</v>
      </c>
      <c r="D132">
        <v>0.11345001768026426</v>
      </c>
      <c r="E132">
        <v>0.10538252619002053</v>
      </c>
      <c r="F132">
        <v>9.7114095955913055E-2</v>
      </c>
      <c r="G132">
        <v>9.2303854879241962E-2</v>
      </c>
      <c r="H132">
        <v>7.9672983623579954E-2</v>
      </c>
      <c r="I132">
        <v>6.3134408261936933E-2</v>
      </c>
      <c r="J132">
        <v>4.1317875373517741E-2</v>
      </c>
      <c r="K132">
        <v>3.3794482794781824E-2</v>
      </c>
      <c r="L132">
        <v>2.9763629195914475E-2</v>
      </c>
      <c r="M132">
        <v>2.5800995375466471E-2</v>
      </c>
    </row>
    <row r="133" spans="1:13" x14ac:dyDescent="0.3">
      <c r="A133" s="2">
        <v>39752</v>
      </c>
      <c r="B133">
        <v>3.4044912716200575E-2</v>
      </c>
      <c r="C133">
        <v>3.415700092877906E-2</v>
      </c>
      <c r="D133">
        <v>4.2880662362144335E-2</v>
      </c>
      <c r="E133">
        <v>6.2985750841603003E-2</v>
      </c>
      <c r="F133">
        <v>6.6920741794935568E-2</v>
      </c>
      <c r="G133">
        <v>7.0149198810046637E-2</v>
      </c>
      <c r="H133">
        <v>7.303198736498058E-2</v>
      </c>
      <c r="I133">
        <v>6.5786871078720957E-2</v>
      </c>
      <c r="J133">
        <v>5.0774022365048431E-2</v>
      </c>
      <c r="K133">
        <v>4.0744197260163643E-2</v>
      </c>
      <c r="L133">
        <v>3.3384023984957774E-2</v>
      </c>
      <c r="M133">
        <v>3.4778853715518546E-2</v>
      </c>
    </row>
    <row r="134" spans="1:13" x14ac:dyDescent="0.3">
      <c r="A134" s="2">
        <v>39721</v>
      </c>
      <c r="B134">
        <v>1.979784035278746E-2</v>
      </c>
      <c r="C134">
        <v>1.7327684925410272E-2</v>
      </c>
      <c r="D134">
        <v>2.0822930663063653E-2</v>
      </c>
      <c r="E134">
        <v>3.2132066787255623E-2</v>
      </c>
      <c r="F134">
        <v>3.5856108293478892E-2</v>
      </c>
      <c r="G134">
        <v>3.9747213904519553E-2</v>
      </c>
      <c r="H134">
        <v>4.9706971058375446E-2</v>
      </c>
      <c r="I134">
        <v>4.9895190590403871E-2</v>
      </c>
      <c r="J134">
        <v>4.4487616829604226E-2</v>
      </c>
      <c r="K134">
        <v>3.9295798487680014E-2</v>
      </c>
      <c r="L134">
        <v>3.3698755106748475E-2</v>
      </c>
      <c r="M134">
        <v>2.4012287321418396E-2</v>
      </c>
    </row>
    <row r="135" spans="1:13" x14ac:dyDescent="0.3">
      <c r="A135" s="2">
        <v>39691</v>
      </c>
      <c r="B135">
        <v>3.2607684522650946E-3</v>
      </c>
      <c r="C135">
        <v>4.5492012879668857E-3</v>
      </c>
      <c r="D135">
        <v>6.0682510846552396E-3</v>
      </c>
      <c r="E135">
        <v>1.0843447982103226E-2</v>
      </c>
      <c r="F135">
        <v>1.4972253576769578E-2</v>
      </c>
      <c r="G135">
        <v>1.8584924037457259E-2</v>
      </c>
      <c r="H135">
        <v>2.5888145732782333E-2</v>
      </c>
      <c r="I135">
        <v>2.6108038502825108E-2</v>
      </c>
      <c r="J135">
        <v>2.2661561874726614E-2</v>
      </c>
      <c r="K135">
        <v>1.9867725592197818E-2</v>
      </c>
      <c r="L135">
        <v>1.7315598909894918E-2</v>
      </c>
      <c r="M135">
        <v>1.1975284862568046E-2</v>
      </c>
    </row>
    <row r="136" spans="1:13" x14ac:dyDescent="0.3">
      <c r="A136" s="2">
        <v>39660</v>
      </c>
      <c r="B136">
        <v>3.7512228912829257E-3</v>
      </c>
      <c r="C136">
        <v>3.3618251115485271E-3</v>
      </c>
      <c r="D136">
        <v>4.6023045235387989E-3</v>
      </c>
      <c r="E136">
        <v>9.6910888521183243E-3</v>
      </c>
      <c r="F136">
        <v>1.3841002529882351E-2</v>
      </c>
      <c r="G136">
        <v>1.7181231749756682E-2</v>
      </c>
      <c r="H136">
        <v>2.4530829413352322E-2</v>
      </c>
      <c r="I136">
        <v>2.5832754170748134E-2</v>
      </c>
      <c r="J136">
        <v>2.4462183550546919E-2</v>
      </c>
      <c r="K136">
        <v>2.2723419584936465E-2</v>
      </c>
      <c r="L136">
        <v>2.0417967860791666E-2</v>
      </c>
      <c r="M136">
        <v>1.5692584557069657E-2</v>
      </c>
    </row>
    <row r="137" spans="1:13" x14ac:dyDescent="0.3">
      <c r="A137" s="2">
        <v>39629</v>
      </c>
      <c r="B137">
        <v>4.6120358339055267E-3</v>
      </c>
      <c r="C137">
        <v>5.6508635390972789E-3</v>
      </c>
      <c r="D137">
        <v>8.7085408926665768E-3</v>
      </c>
      <c r="E137">
        <v>1.8646475503958728E-2</v>
      </c>
      <c r="F137">
        <v>2.6074685358391015E-2</v>
      </c>
      <c r="G137">
        <v>3.1568694905974783E-2</v>
      </c>
      <c r="H137">
        <v>4.1836383370523242E-2</v>
      </c>
      <c r="I137">
        <v>4.2231023170852859E-2</v>
      </c>
      <c r="J137">
        <v>3.6627474968432612E-2</v>
      </c>
      <c r="K137">
        <v>3.1197502218427577E-2</v>
      </c>
      <c r="L137">
        <v>2.5924572088811351E-2</v>
      </c>
      <c r="M137">
        <v>2.0241167631685045E-2</v>
      </c>
    </row>
    <row r="138" spans="1:13" x14ac:dyDescent="0.3">
      <c r="A138" s="2">
        <v>39599</v>
      </c>
      <c r="B138">
        <v>4.9056655523262238E-3</v>
      </c>
      <c r="C138">
        <v>6.6229993733237808E-3</v>
      </c>
      <c r="D138">
        <v>8.5745164354782393E-3</v>
      </c>
      <c r="E138">
        <v>1.4835998208097681E-2</v>
      </c>
      <c r="F138">
        <v>2.0894595620500011E-2</v>
      </c>
      <c r="G138">
        <v>2.6126650512896001E-2</v>
      </c>
      <c r="H138">
        <v>3.5623042222085274E-2</v>
      </c>
      <c r="I138">
        <v>3.589875019343107E-2</v>
      </c>
      <c r="J138">
        <v>3.2298637486371358E-2</v>
      </c>
      <c r="K138">
        <v>2.9100433495886396E-2</v>
      </c>
      <c r="L138">
        <v>2.5176763968562055E-2</v>
      </c>
      <c r="M138">
        <v>1.8300760000851131E-2</v>
      </c>
    </row>
    <row r="139" spans="1:13" x14ac:dyDescent="0.3">
      <c r="A139" s="2">
        <v>39568</v>
      </c>
      <c r="B139">
        <v>5.6591984837307714E-3</v>
      </c>
      <c r="C139">
        <v>6.0711682839934347E-3</v>
      </c>
      <c r="D139">
        <v>6.5686736495736879E-3</v>
      </c>
      <c r="E139">
        <v>9.403461879359554E-3</v>
      </c>
      <c r="F139">
        <v>1.5136308532100642E-2</v>
      </c>
      <c r="G139">
        <v>2.1379421426352671E-2</v>
      </c>
      <c r="H139">
        <v>3.4206457916823023E-2</v>
      </c>
      <c r="I139">
        <v>3.50695037103766E-2</v>
      </c>
      <c r="J139">
        <v>3.0246055378522652E-2</v>
      </c>
      <c r="K139">
        <v>2.6160514746644815E-2</v>
      </c>
      <c r="L139">
        <v>2.2419053025937115E-2</v>
      </c>
      <c r="M139">
        <v>1.744398832933303E-2</v>
      </c>
    </row>
    <row r="140" spans="1:13" x14ac:dyDescent="0.3">
      <c r="A140" s="2">
        <v>39538</v>
      </c>
      <c r="B140">
        <v>4.3585218587904153E-3</v>
      </c>
      <c r="C140">
        <v>5.8308584458601374E-3</v>
      </c>
      <c r="D140">
        <v>8.6295825610297645E-3</v>
      </c>
      <c r="E140">
        <v>1.7457706336239467E-2</v>
      </c>
      <c r="F140">
        <v>2.8051179452355791E-2</v>
      </c>
      <c r="G140">
        <v>3.8624604155130929E-2</v>
      </c>
      <c r="H140">
        <v>5.7510200744698738E-2</v>
      </c>
      <c r="I140">
        <v>5.4463894948711095E-2</v>
      </c>
      <c r="J140">
        <v>4.1041375619476635E-2</v>
      </c>
      <c r="K140">
        <v>3.2391082299899093E-2</v>
      </c>
      <c r="L140">
        <v>2.565085491916946E-2</v>
      </c>
      <c r="M140">
        <v>1.703477407425805E-2</v>
      </c>
    </row>
    <row r="141" spans="1:13" x14ac:dyDescent="0.3">
      <c r="A141" s="2">
        <v>39507</v>
      </c>
      <c r="B141">
        <v>2.5329642595869634E-3</v>
      </c>
      <c r="C141">
        <v>3.1963718069908565E-3</v>
      </c>
      <c r="D141">
        <v>4.8727627022529564E-3</v>
      </c>
      <c r="E141">
        <v>9.4439252945874522E-3</v>
      </c>
      <c r="F141">
        <v>1.3799756034376782E-2</v>
      </c>
      <c r="G141">
        <v>1.8409847305663238E-2</v>
      </c>
      <c r="H141">
        <v>2.8964185327207796E-2</v>
      </c>
      <c r="I141">
        <v>3.011588052898136E-2</v>
      </c>
      <c r="J141">
        <v>2.7613222877310151E-2</v>
      </c>
      <c r="K141">
        <v>2.5779285198534837E-2</v>
      </c>
      <c r="L141">
        <v>2.4348830902461462E-2</v>
      </c>
      <c r="M141">
        <v>2.0655951658079472E-2</v>
      </c>
    </row>
    <row r="142" spans="1:13" x14ac:dyDescent="0.3">
      <c r="A142" s="2">
        <v>39478</v>
      </c>
      <c r="B142">
        <v>1.3269343420200971E-2</v>
      </c>
      <c r="C142">
        <v>1.4562936055022836E-2</v>
      </c>
      <c r="D142">
        <v>1.6973211801545183E-2</v>
      </c>
      <c r="E142">
        <v>2.1533929682516308E-2</v>
      </c>
      <c r="F142">
        <v>2.2188780878101604E-2</v>
      </c>
      <c r="G142">
        <v>2.256771687754815E-2</v>
      </c>
      <c r="H142">
        <v>2.7904772206110519E-2</v>
      </c>
      <c r="I142">
        <v>2.915894786384576E-2</v>
      </c>
      <c r="J142">
        <v>2.7463288117296328E-2</v>
      </c>
      <c r="K142">
        <v>2.6059759631070874E-2</v>
      </c>
      <c r="L142">
        <v>2.5003335079672635E-2</v>
      </c>
      <c r="M142">
        <v>2.161592992311933E-2</v>
      </c>
    </row>
    <row r="143" spans="1:13" x14ac:dyDescent="0.3">
      <c r="A143" s="2">
        <v>39447</v>
      </c>
      <c r="B143">
        <v>5.1541135635692643E-3</v>
      </c>
      <c r="C143">
        <v>8.6078003753643426E-3</v>
      </c>
      <c r="D143">
        <v>1.0727132433634021E-2</v>
      </c>
      <c r="E143">
        <v>1.0966646903642446E-2</v>
      </c>
      <c r="F143">
        <v>1.1442032648588622E-2</v>
      </c>
      <c r="G143">
        <v>1.4125562789621422E-2</v>
      </c>
      <c r="H143">
        <v>2.5047512236073075E-2</v>
      </c>
      <c r="I143">
        <v>2.7690021136746772E-2</v>
      </c>
      <c r="J143">
        <v>2.7181034573061383E-2</v>
      </c>
      <c r="K143">
        <v>2.6261160935890294E-2</v>
      </c>
      <c r="L143">
        <v>2.5297684350753514E-2</v>
      </c>
      <c r="M143">
        <v>2.1214905549635284E-2</v>
      </c>
    </row>
    <row r="144" spans="1:13" x14ac:dyDescent="0.3">
      <c r="A144" s="2">
        <v>39416</v>
      </c>
      <c r="B144">
        <v>4.0171584217644843E-3</v>
      </c>
      <c r="C144">
        <v>5.7022841301315021E-3</v>
      </c>
      <c r="D144">
        <v>7.2089039512955415E-3</v>
      </c>
      <c r="E144">
        <v>9.6618078106200864E-3</v>
      </c>
      <c r="F144">
        <v>1.2623085582256895E-2</v>
      </c>
      <c r="G144">
        <v>1.6702499918382865E-2</v>
      </c>
      <c r="H144">
        <v>2.7655904912277523E-2</v>
      </c>
      <c r="I144">
        <v>2.8533654112691265E-2</v>
      </c>
      <c r="J144">
        <v>2.4587422402981771E-2</v>
      </c>
      <c r="K144">
        <v>2.1561808492877515E-2</v>
      </c>
      <c r="L144">
        <v>1.918247826366936E-2</v>
      </c>
      <c r="M144">
        <v>1.4833706136976658E-2</v>
      </c>
    </row>
    <row r="145" spans="1:13" x14ac:dyDescent="0.3">
      <c r="A145" s="2">
        <v>39386</v>
      </c>
      <c r="B145">
        <v>3.2311750879475435E-3</v>
      </c>
      <c r="C145">
        <v>4.9093791644984333E-3</v>
      </c>
      <c r="D145">
        <v>6.8970111947214661E-3</v>
      </c>
      <c r="E145">
        <v>1.0256319057123242E-2</v>
      </c>
      <c r="F145">
        <v>1.1624984856537825E-2</v>
      </c>
      <c r="G145">
        <v>1.3119738476732595E-2</v>
      </c>
      <c r="H145">
        <v>1.8045317289261818E-2</v>
      </c>
      <c r="I145">
        <v>1.9083159894763314E-2</v>
      </c>
      <c r="J145">
        <v>1.7957202467232935E-2</v>
      </c>
      <c r="K145">
        <v>1.6960715123797758E-2</v>
      </c>
      <c r="L145">
        <v>1.6253815495619522E-2</v>
      </c>
      <c r="M145">
        <v>1.4278209714513167E-2</v>
      </c>
    </row>
    <row r="146" spans="1:13" x14ac:dyDescent="0.3">
      <c r="A146" s="2">
        <v>39355</v>
      </c>
      <c r="B146">
        <v>8.7541601603539718E-3</v>
      </c>
      <c r="C146">
        <v>7.4194895908760447E-3</v>
      </c>
      <c r="D146">
        <v>1.0178950411860201E-2</v>
      </c>
      <c r="E146">
        <v>1.4559763038763883E-2</v>
      </c>
      <c r="F146">
        <v>1.3618535803887787E-2</v>
      </c>
      <c r="G146">
        <v>1.5071639478050855E-2</v>
      </c>
      <c r="H146">
        <v>2.2389796225471034E-2</v>
      </c>
      <c r="I146">
        <v>2.3205269955916631E-2</v>
      </c>
      <c r="J146">
        <v>1.9735367706950866E-2</v>
      </c>
      <c r="K146">
        <v>1.7078988908623353E-2</v>
      </c>
      <c r="L146">
        <v>1.5650662777427649E-2</v>
      </c>
      <c r="M146">
        <v>1.3277342777954611E-2</v>
      </c>
    </row>
    <row r="147" spans="1:13" x14ac:dyDescent="0.3">
      <c r="A147" s="2">
        <v>39325</v>
      </c>
      <c r="B147">
        <v>1.2370873841405911E-2</v>
      </c>
      <c r="C147">
        <v>8.6032189641615537E-3</v>
      </c>
      <c r="D147">
        <v>8.594508529151829E-3</v>
      </c>
      <c r="E147">
        <v>9.3575809248413883E-3</v>
      </c>
      <c r="F147">
        <v>1.0675165657395604E-2</v>
      </c>
      <c r="G147">
        <v>1.2032321633553824E-2</v>
      </c>
      <c r="H147">
        <v>1.686017154884252E-2</v>
      </c>
      <c r="I147">
        <v>1.8775130003314548E-2</v>
      </c>
      <c r="J147">
        <v>1.8604577105797281E-2</v>
      </c>
      <c r="K147">
        <v>1.7514803126375756E-2</v>
      </c>
      <c r="L147">
        <v>1.6304845613792373E-2</v>
      </c>
      <c r="M147">
        <v>1.4095473581733397E-2</v>
      </c>
    </row>
    <row r="148" spans="1:13" x14ac:dyDescent="0.3">
      <c r="A148" s="2">
        <v>39294</v>
      </c>
      <c r="B148">
        <v>3.0133463602222202E-3</v>
      </c>
      <c r="C148">
        <v>2.9926722822159009E-3</v>
      </c>
      <c r="D148">
        <v>4.0142697730379418E-3</v>
      </c>
      <c r="E148">
        <v>6.6014837168084962E-3</v>
      </c>
      <c r="F148">
        <v>8.0645117492585024E-3</v>
      </c>
      <c r="G148">
        <v>9.4385345773502372E-3</v>
      </c>
      <c r="H148">
        <v>1.4390200064735001E-2</v>
      </c>
      <c r="I148">
        <v>1.6180751901020092E-2</v>
      </c>
      <c r="J148">
        <v>1.65963217301585E-2</v>
      </c>
      <c r="K148">
        <v>1.6346608629712697E-2</v>
      </c>
      <c r="L148">
        <v>1.6574458550727859E-2</v>
      </c>
      <c r="M148">
        <v>1.5955106456575895E-2</v>
      </c>
    </row>
    <row r="149" spans="1:13" x14ac:dyDescent="0.3">
      <c r="A149" s="2">
        <v>39263</v>
      </c>
      <c r="B149">
        <v>9.091289137641935E-3</v>
      </c>
      <c r="C149">
        <v>7.3814450553063094E-3</v>
      </c>
      <c r="D149">
        <v>6.7180144895084819E-3</v>
      </c>
      <c r="E149">
        <v>6.1159435423590253E-3</v>
      </c>
      <c r="F149">
        <v>6.5645186077921518E-3</v>
      </c>
      <c r="G149">
        <v>7.4089242767110966E-3</v>
      </c>
      <c r="H149">
        <v>1.0337288442307541E-2</v>
      </c>
      <c r="I149">
        <v>1.1590252666775217E-2</v>
      </c>
      <c r="J149">
        <v>1.2356329530024544E-2</v>
      </c>
      <c r="K149">
        <v>1.2496689210563608E-2</v>
      </c>
      <c r="L149">
        <v>1.2324614453064906E-2</v>
      </c>
      <c r="M149">
        <v>1.1165516608951926E-2</v>
      </c>
    </row>
    <row r="150" spans="1:13" x14ac:dyDescent="0.3">
      <c r="A150" s="2">
        <v>39233</v>
      </c>
      <c r="B150">
        <v>4.7847154630411524E-3</v>
      </c>
      <c r="C150">
        <v>3.7326925594119709E-3</v>
      </c>
      <c r="D150">
        <v>3.6796613698656644E-3</v>
      </c>
      <c r="E150">
        <v>4.5070104237134199E-3</v>
      </c>
      <c r="F150">
        <v>5.4034551251542148E-3</v>
      </c>
      <c r="G150">
        <v>6.0718167045847506E-3</v>
      </c>
      <c r="H150">
        <v>7.5733943533919552E-3</v>
      </c>
      <c r="I150">
        <v>8.2748522753420331E-3</v>
      </c>
      <c r="J150">
        <v>8.9236695972639262E-3</v>
      </c>
      <c r="K150">
        <v>9.4016936577320399E-3</v>
      </c>
      <c r="L150">
        <v>9.8532742088551437E-3</v>
      </c>
      <c r="M150">
        <v>9.9076984338594045E-3</v>
      </c>
    </row>
    <row r="151" spans="1:13" x14ac:dyDescent="0.3">
      <c r="A151" s="2">
        <v>39202</v>
      </c>
      <c r="B151">
        <v>7.0429641995541905E-3</v>
      </c>
      <c r="C151">
        <v>6.1740076735866843E-3</v>
      </c>
      <c r="D151">
        <v>6.2055655030214653E-3</v>
      </c>
      <c r="E151">
        <v>6.5722423058194859E-3</v>
      </c>
      <c r="F151">
        <v>6.6538101433216111E-3</v>
      </c>
      <c r="G151">
        <v>6.6815465001566626E-3</v>
      </c>
      <c r="H151">
        <v>7.4129516167989479E-3</v>
      </c>
      <c r="I151">
        <v>8.0753345712840235E-3</v>
      </c>
      <c r="J151">
        <v>9.6906788960211074E-3</v>
      </c>
      <c r="K151">
        <v>1.0456209330001786E-2</v>
      </c>
      <c r="L151">
        <v>1.1742754646235224E-2</v>
      </c>
      <c r="M151">
        <v>1.2812602461796959E-2</v>
      </c>
    </row>
    <row r="152" spans="1:13" x14ac:dyDescent="0.3">
      <c r="A152" s="2">
        <v>39172</v>
      </c>
      <c r="B152">
        <v>3.3882549909115202E-3</v>
      </c>
      <c r="C152">
        <v>4.0146023089158867E-3</v>
      </c>
      <c r="D152">
        <v>4.9737181455199314E-3</v>
      </c>
      <c r="E152">
        <v>7.0573769398026669E-3</v>
      </c>
      <c r="F152">
        <v>8.1829038551697909E-3</v>
      </c>
      <c r="G152">
        <v>8.8210594677503498E-3</v>
      </c>
      <c r="H152">
        <v>9.9921092394193358E-3</v>
      </c>
      <c r="I152">
        <v>1.0355429134611788E-2</v>
      </c>
      <c r="J152">
        <v>1.0345330082152713E-2</v>
      </c>
      <c r="K152">
        <v>1.0308688455414928E-2</v>
      </c>
      <c r="L152">
        <v>1.0381366195508985E-2</v>
      </c>
      <c r="M152">
        <v>1.0274485945526554E-2</v>
      </c>
    </row>
    <row r="153" spans="1:13" x14ac:dyDescent="0.3">
      <c r="A153" s="2">
        <v>39141</v>
      </c>
      <c r="B153">
        <v>5.6565963814695554E-3</v>
      </c>
      <c r="C153">
        <v>5.7350247522361449E-3</v>
      </c>
      <c r="D153">
        <v>5.9940588724844319E-3</v>
      </c>
      <c r="E153">
        <v>7.1438118578959018E-3</v>
      </c>
      <c r="F153">
        <v>7.718584142737882E-3</v>
      </c>
      <c r="G153">
        <v>8.2565537356103468E-3</v>
      </c>
      <c r="H153">
        <v>1.0345385893907558E-2</v>
      </c>
      <c r="I153">
        <v>1.1440716894077826E-2</v>
      </c>
      <c r="J153">
        <v>1.2466559773680068E-2</v>
      </c>
      <c r="K153">
        <v>1.3201054289825551E-2</v>
      </c>
      <c r="L153">
        <v>1.4014041541806107E-2</v>
      </c>
      <c r="M153">
        <v>1.203123590349592E-2</v>
      </c>
    </row>
    <row r="154" spans="1:13" x14ac:dyDescent="0.3">
      <c r="A154" s="2">
        <v>39113</v>
      </c>
      <c r="B154">
        <v>1.6906050837559663E-2</v>
      </c>
      <c r="C154">
        <v>1.5919522220110893E-2</v>
      </c>
      <c r="D154">
        <v>1.4851089836234713E-2</v>
      </c>
      <c r="E154">
        <v>1.3624401192086188E-2</v>
      </c>
      <c r="F154">
        <v>1.3428226238444228E-2</v>
      </c>
      <c r="G154">
        <v>1.3198158311264615E-2</v>
      </c>
      <c r="H154">
        <v>1.259226190989852E-2</v>
      </c>
      <c r="I154">
        <v>1.1747469557042298E-2</v>
      </c>
      <c r="J154">
        <v>1.0331123675514396E-2</v>
      </c>
      <c r="K154">
        <v>9.8916822682762751E-3</v>
      </c>
      <c r="L154">
        <v>1.0177868711782679E-2</v>
      </c>
      <c r="M154">
        <v>1.0843777166447939E-2</v>
      </c>
    </row>
    <row r="155" spans="1:13" x14ac:dyDescent="0.3">
      <c r="A155" s="2">
        <v>39082</v>
      </c>
      <c r="B155">
        <v>3.0912714960914171E-3</v>
      </c>
      <c r="C155">
        <v>3.3103816814677852E-3</v>
      </c>
      <c r="D155">
        <v>3.9164246614845338E-3</v>
      </c>
      <c r="E155">
        <v>4.9179313727474219E-3</v>
      </c>
      <c r="F155">
        <v>6.1910483183386933E-3</v>
      </c>
      <c r="G155">
        <v>7.1189045023845356E-3</v>
      </c>
      <c r="H155">
        <v>8.8041843024263423E-3</v>
      </c>
      <c r="I155">
        <v>9.4974195123426215E-3</v>
      </c>
      <c r="J155">
        <v>1.0319569295868346E-2</v>
      </c>
      <c r="K155">
        <v>1.0950855423878027E-2</v>
      </c>
      <c r="L155">
        <v>1.1483563786204288E-2</v>
      </c>
      <c r="M155">
        <v>1.1155849885074216E-2</v>
      </c>
    </row>
    <row r="156" spans="1:13" x14ac:dyDescent="0.3">
      <c r="A156" s="2">
        <v>39051</v>
      </c>
      <c r="B156">
        <v>2.9816172998353972E-3</v>
      </c>
      <c r="C156">
        <v>2.8646686787791877E-3</v>
      </c>
      <c r="D156">
        <v>2.9837708998177517E-3</v>
      </c>
      <c r="E156">
        <v>4.0810746587334164E-3</v>
      </c>
      <c r="F156">
        <v>5.8022307998986259E-3</v>
      </c>
      <c r="G156">
        <v>7.1186878097169153E-3</v>
      </c>
      <c r="H156">
        <v>9.9761172312474045E-3</v>
      </c>
      <c r="I156">
        <v>1.1096870035283955E-2</v>
      </c>
      <c r="J156">
        <v>1.2305764297508247E-2</v>
      </c>
      <c r="K156">
        <v>1.3326937943259249E-2</v>
      </c>
      <c r="L156">
        <v>1.4156800301699279E-2</v>
      </c>
      <c r="M156">
        <v>1.2646489124433502E-2</v>
      </c>
    </row>
    <row r="157" spans="1:13" x14ac:dyDescent="0.3">
      <c r="A157" s="2">
        <v>39021</v>
      </c>
      <c r="B157">
        <v>6.9845400444955479E-3</v>
      </c>
      <c r="C157">
        <v>5.8112268950066444E-3</v>
      </c>
      <c r="D157">
        <v>5.0642271300673988E-3</v>
      </c>
      <c r="E157">
        <v>4.4883547048075621E-3</v>
      </c>
      <c r="F157">
        <v>4.9291056774379872E-3</v>
      </c>
      <c r="G157">
        <v>5.886199116493661E-3</v>
      </c>
      <c r="H157">
        <v>9.3469969323318382E-3</v>
      </c>
      <c r="I157">
        <v>1.0715269270400849E-2</v>
      </c>
      <c r="J157">
        <v>1.1727293047889992E-2</v>
      </c>
      <c r="K157">
        <v>1.2329136923047474E-2</v>
      </c>
      <c r="L157">
        <v>1.2738313233996663E-2</v>
      </c>
      <c r="M157">
        <v>1.1649301732288671E-2</v>
      </c>
    </row>
    <row r="158" spans="1:13" x14ac:dyDescent="0.3">
      <c r="A158" s="2">
        <v>38990</v>
      </c>
      <c r="B158">
        <v>3.3778574152314011E-3</v>
      </c>
      <c r="C158">
        <v>3.9903101457045469E-3</v>
      </c>
      <c r="D158">
        <v>4.1628435568322516E-3</v>
      </c>
      <c r="E158">
        <v>5.4852602346618312E-3</v>
      </c>
      <c r="F158">
        <v>6.9006041347812828E-3</v>
      </c>
      <c r="G158">
        <v>8.0590519190126726E-3</v>
      </c>
      <c r="H158">
        <v>1.1006518578994073E-2</v>
      </c>
      <c r="I158">
        <v>1.2353385841209364E-2</v>
      </c>
      <c r="J158">
        <v>1.3368959512296752E-2</v>
      </c>
      <c r="K158">
        <v>1.3912196888185978E-2</v>
      </c>
      <c r="L158">
        <v>1.4588088896358724E-2</v>
      </c>
      <c r="M158">
        <v>1.4419919258745298E-2</v>
      </c>
    </row>
    <row r="159" spans="1:13" x14ac:dyDescent="0.3">
      <c r="A159" s="2">
        <v>38960</v>
      </c>
      <c r="B159">
        <v>1.6414755117519438E-2</v>
      </c>
      <c r="C159">
        <v>1.3525979863630343E-2</v>
      </c>
      <c r="D159">
        <v>1.2231586970524327E-2</v>
      </c>
      <c r="E159">
        <v>1.2170378236827002E-2</v>
      </c>
      <c r="F159">
        <v>1.2343260189156756E-2</v>
      </c>
      <c r="G159">
        <v>1.2368897858658939E-2</v>
      </c>
      <c r="H159">
        <v>1.3977972138500213E-2</v>
      </c>
      <c r="I159">
        <v>1.4477535776898823E-2</v>
      </c>
      <c r="J159">
        <v>1.4211054020604786E-2</v>
      </c>
      <c r="K159">
        <v>1.4096167566536789E-2</v>
      </c>
      <c r="L159">
        <v>1.4097582435067152E-2</v>
      </c>
      <c r="M159">
        <v>1.3079461672216242E-2</v>
      </c>
    </row>
    <row r="160" spans="1:13" x14ac:dyDescent="0.3">
      <c r="A160" s="2">
        <v>38929</v>
      </c>
      <c r="B160">
        <v>1.6347547031681257E-3</v>
      </c>
      <c r="C160">
        <v>3.3018688309659179E-3</v>
      </c>
      <c r="D160">
        <v>4.6852208380122867E-3</v>
      </c>
      <c r="E160">
        <v>7.6933344099336361E-3</v>
      </c>
      <c r="F160">
        <v>9.0001429614900794E-3</v>
      </c>
      <c r="G160">
        <v>9.8144868760627196E-3</v>
      </c>
      <c r="H160">
        <v>1.2056466779740375E-2</v>
      </c>
      <c r="I160">
        <v>1.2844699771020165E-2</v>
      </c>
      <c r="J160">
        <v>1.3037956749521951E-2</v>
      </c>
      <c r="K160">
        <v>1.3175477876221895E-2</v>
      </c>
      <c r="L160">
        <v>1.35263746211087E-2</v>
      </c>
      <c r="M160">
        <v>1.4039769269984868E-2</v>
      </c>
    </row>
    <row r="161" spans="1:13" x14ac:dyDescent="0.3">
      <c r="A161" s="2">
        <v>38898</v>
      </c>
      <c r="B161">
        <v>1.7829036299941154E-3</v>
      </c>
      <c r="C161">
        <v>2.0079921120991534E-3</v>
      </c>
      <c r="D161">
        <v>2.9657830652330898E-3</v>
      </c>
      <c r="E161">
        <v>6.1971199158448471E-3</v>
      </c>
      <c r="F161">
        <v>8.3035927019667367E-3</v>
      </c>
      <c r="G161">
        <v>9.7710324821854745E-3</v>
      </c>
      <c r="H161">
        <v>1.2646697887526263E-2</v>
      </c>
      <c r="I161">
        <v>1.3593910924726685E-2</v>
      </c>
      <c r="J161">
        <v>1.4545639450442675E-2</v>
      </c>
      <c r="K161">
        <v>1.5110865710427265E-2</v>
      </c>
      <c r="L161">
        <v>1.5359255202826279E-2</v>
      </c>
      <c r="M161">
        <v>1.5120109749192853E-2</v>
      </c>
    </row>
    <row r="162" spans="1:13" x14ac:dyDescent="0.3">
      <c r="A162" s="2">
        <v>38868</v>
      </c>
      <c r="B162">
        <v>2.3046098495116958E-3</v>
      </c>
      <c r="C162">
        <v>2.415291832745177E-3</v>
      </c>
      <c r="D162">
        <v>3.3951365182907532E-3</v>
      </c>
      <c r="E162">
        <v>7.4005387469364371E-3</v>
      </c>
      <c r="F162">
        <v>9.9593067014239912E-3</v>
      </c>
      <c r="G162">
        <v>1.1603110245269055E-2</v>
      </c>
      <c r="H162">
        <v>1.4920331552102499E-2</v>
      </c>
      <c r="I162">
        <v>1.6171199452757173E-2</v>
      </c>
      <c r="J162">
        <v>1.7748178960920159E-2</v>
      </c>
      <c r="K162">
        <v>1.9169187290338115E-2</v>
      </c>
      <c r="L162">
        <v>2.0558516203955813E-2</v>
      </c>
      <c r="M162">
        <v>2.1631916124791411E-2</v>
      </c>
    </row>
    <row r="163" spans="1:13" x14ac:dyDescent="0.3">
      <c r="A163" s="2">
        <v>38837</v>
      </c>
      <c r="B163">
        <v>3.7085916327490205E-3</v>
      </c>
      <c r="C163">
        <v>3.4537920728629243E-3</v>
      </c>
      <c r="D163">
        <v>3.5069185045403283E-3</v>
      </c>
      <c r="E163">
        <v>5.1698628398389387E-3</v>
      </c>
      <c r="F163">
        <v>7.3875026565594143E-3</v>
      </c>
      <c r="G163">
        <v>9.1745625363425735E-3</v>
      </c>
      <c r="H163">
        <v>1.2312531086689261E-2</v>
      </c>
      <c r="I163">
        <v>1.2777151683646093E-2</v>
      </c>
      <c r="J163">
        <v>1.2573190917283886E-2</v>
      </c>
      <c r="K163">
        <v>1.2518733829765731E-2</v>
      </c>
      <c r="L163">
        <v>1.2622551039418957E-2</v>
      </c>
      <c r="M163">
        <v>1.2605282031665778E-2</v>
      </c>
    </row>
    <row r="164" spans="1:13" x14ac:dyDescent="0.3">
      <c r="A164" s="2">
        <v>38807</v>
      </c>
      <c r="B164">
        <v>3.9052672762630225E-3</v>
      </c>
      <c r="C164">
        <v>2.4055771446656166E-3</v>
      </c>
      <c r="D164">
        <v>1.959796097878266E-3</v>
      </c>
      <c r="E164">
        <v>3.2096108654613618E-3</v>
      </c>
      <c r="F164">
        <v>4.9906457526567496E-3</v>
      </c>
      <c r="G164">
        <v>6.3039180297196013E-3</v>
      </c>
      <c r="H164">
        <v>8.7098396140789548E-3</v>
      </c>
      <c r="I164">
        <v>9.4774099751551329E-3</v>
      </c>
      <c r="J164">
        <v>1.0687814006828082E-2</v>
      </c>
      <c r="K164">
        <v>1.2089680886099892E-2</v>
      </c>
      <c r="L164">
        <v>1.3638689113778817E-2</v>
      </c>
      <c r="M164">
        <v>1.5761293919067828E-2</v>
      </c>
    </row>
    <row r="165" spans="1:13" x14ac:dyDescent="0.3">
      <c r="A165" s="2">
        <v>38776</v>
      </c>
      <c r="B165">
        <v>1.8872838962068863E-3</v>
      </c>
      <c r="C165">
        <v>1.8279299528343666E-3</v>
      </c>
      <c r="D165">
        <v>2.5997332657658558E-3</v>
      </c>
      <c r="E165">
        <v>5.4387689813467123E-3</v>
      </c>
      <c r="F165">
        <v>8.21905608835319E-3</v>
      </c>
      <c r="G165">
        <v>1.0359818987438622E-2</v>
      </c>
      <c r="H165">
        <v>1.3389060467242357E-2</v>
      </c>
      <c r="I165">
        <v>1.3422727822112675E-2</v>
      </c>
      <c r="J165">
        <v>1.3253898946195317E-2</v>
      </c>
      <c r="K165">
        <v>1.405705553841442E-2</v>
      </c>
      <c r="L165">
        <v>1.5346503922270273E-2</v>
      </c>
      <c r="M165">
        <v>1.5154686877634379E-2</v>
      </c>
    </row>
    <row r="166" spans="1:13" x14ac:dyDescent="0.3">
      <c r="A166" s="2">
        <v>38748</v>
      </c>
      <c r="B166">
        <v>2.7597467256307872E-3</v>
      </c>
      <c r="C166">
        <v>2.2582801494210299E-3</v>
      </c>
      <c r="D166">
        <v>2.5053284188997224E-3</v>
      </c>
      <c r="E166">
        <v>4.867866589366227E-3</v>
      </c>
      <c r="F166">
        <v>7.1478792715861132E-3</v>
      </c>
      <c r="G166">
        <v>8.8996128519689272E-3</v>
      </c>
      <c r="H166">
        <v>1.2250901126570441E-2</v>
      </c>
      <c r="I166">
        <v>1.3386313906064285E-2</v>
      </c>
      <c r="J166">
        <v>1.4827113760766578E-2</v>
      </c>
      <c r="K166">
        <v>1.6311885099379746E-2</v>
      </c>
      <c r="L166">
        <v>1.8236898081773419E-2</v>
      </c>
      <c r="M166">
        <v>2.2137323246421162E-2</v>
      </c>
    </row>
    <row r="167" spans="1:13" x14ac:dyDescent="0.3">
      <c r="A167" s="2">
        <v>38717</v>
      </c>
      <c r="B167">
        <v>3.2139446863518046E-3</v>
      </c>
      <c r="C167">
        <v>2.4365493883802061E-3</v>
      </c>
      <c r="D167">
        <v>2.9423599005251695E-3</v>
      </c>
      <c r="E167">
        <v>6.218131064130699E-3</v>
      </c>
      <c r="F167">
        <v>8.9350325350178502E-3</v>
      </c>
      <c r="G167">
        <v>1.1035415735565499E-2</v>
      </c>
      <c r="H167">
        <v>1.484501846189293E-2</v>
      </c>
      <c r="I167">
        <v>1.5540533663900529E-2</v>
      </c>
      <c r="J167">
        <v>1.604373978781707E-2</v>
      </c>
      <c r="K167">
        <v>1.6760976496106444E-2</v>
      </c>
      <c r="L167">
        <v>1.7274510354253793E-2</v>
      </c>
      <c r="M167">
        <v>1.3960370148141544E-2</v>
      </c>
    </row>
    <row r="168" spans="1:13" x14ac:dyDescent="0.3">
      <c r="A168" s="2">
        <v>38686</v>
      </c>
      <c r="B168">
        <v>4.4615680765709596E-3</v>
      </c>
      <c r="C168">
        <v>2.9948576370426279E-3</v>
      </c>
      <c r="D168">
        <v>3.2393148349099616E-3</v>
      </c>
      <c r="E168">
        <v>5.307478490408515E-3</v>
      </c>
      <c r="F168">
        <v>7.2618891369325969E-3</v>
      </c>
      <c r="G168">
        <v>9.2186601561307403E-3</v>
      </c>
      <c r="H168">
        <v>1.4383270906172401E-2</v>
      </c>
      <c r="I168">
        <v>1.6573389698309373E-2</v>
      </c>
      <c r="J168">
        <v>1.9051871359438283E-2</v>
      </c>
      <c r="K168">
        <v>2.0472684776366386E-2</v>
      </c>
      <c r="L168">
        <v>2.1108342844983891E-2</v>
      </c>
      <c r="M168">
        <v>1.9373500373048778E-2</v>
      </c>
    </row>
    <row r="169" spans="1:13" x14ac:dyDescent="0.3">
      <c r="A169" s="2">
        <v>38656</v>
      </c>
      <c r="B169">
        <v>3.4242441563677906E-3</v>
      </c>
      <c r="C169">
        <v>3.3637634401276215E-3</v>
      </c>
      <c r="D169">
        <v>4.2466023593505263E-3</v>
      </c>
      <c r="E169">
        <v>7.2331602286181407E-3</v>
      </c>
      <c r="F169">
        <v>9.2497752637071672E-3</v>
      </c>
      <c r="G169">
        <v>1.06460468753779E-2</v>
      </c>
      <c r="H169">
        <v>1.3176832532286242E-2</v>
      </c>
      <c r="I169">
        <v>1.3551681382086986E-2</v>
      </c>
      <c r="J169">
        <v>1.368472050877062E-2</v>
      </c>
      <c r="K169">
        <v>1.4061425723719774E-2</v>
      </c>
      <c r="L169">
        <v>1.4199812494844083E-2</v>
      </c>
      <c r="M169">
        <v>1.2106754435348345E-2</v>
      </c>
    </row>
    <row r="170" spans="1:13" x14ac:dyDescent="0.3">
      <c r="A170" s="2">
        <v>38625</v>
      </c>
      <c r="B170">
        <v>3.2091638071885527E-3</v>
      </c>
      <c r="C170">
        <v>5.9862950640554025E-3</v>
      </c>
      <c r="D170">
        <v>7.0387630865665074E-3</v>
      </c>
      <c r="E170">
        <v>6.4990220111673181E-3</v>
      </c>
      <c r="F170">
        <v>7.2343979780396077E-3</v>
      </c>
      <c r="G170">
        <v>9.1498394792551251E-3</v>
      </c>
      <c r="H170">
        <v>1.4905780173554865E-2</v>
      </c>
      <c r="I170">
        <v>1.6513195219939009E-2</v>
      </c>
      <c r="J170">
        <v>1.7118207466142513E-2</v>
      </c>
      <c r="K170">
        <v>1.7329400823358758E-2</v>
      </c>
      <c r="L170">
        <v>1.7409290333018572E-2</v>
      </c>
      <c r="M170">
        <v>1.5895694125997801E-2</v>
      </c>
    </row>
    <row r="171" spans="1:13" x14ac:dyDescent="0.3">
      <c r="A171" s="2">
        <v>38595</v>
      </c>
      <c r="B171">
        <v>4.9184050282236116E-3</v>
      </c>
      <c r="C171">
        <v>3.5074836853862339E-3</v>
      </c>
      <c r="D171">
        <v>3.2045743354647536E-3</v>
      </c>
      <c r="E171">
        <v>4.5483496411650526E-3</v>
      </c>
      <c r="F171">
        <v>6.0781926551105071E-3</v>
      </c>
      <c r="G171">
        <v>7.3899392089149286E-3</v>
      </c>
      <c r="H171">
        <v>1.10656903008886E-2</v>
      </c>
      <c r="I171">
        <v>1.213459999400056E-2</v>
      </c>
      <c r="J171">
        <v>1.2634537335672227E-2</v>
      </c>
      <c r="K171">
        <v>1.2818835366586021E-2</v>
      </c>
      <c r="L171">
        <v>1.2743433202974917E-2</v>
      </c>
      <c r="M171">
        <v>1.1589000827299068E-2</v>
      </c>
    </row>
    <row r="172" spans="1:13" x14ac:dyDescent="0.3">
      <c r="A172" s="2">
        <v>38564</v>
      </c>
      <c r="B172">
        <v>5.9701997490363198E-3</v>
      </c>
      <c r="C172">
        <v>7.9877559173492704E-3</v>
      </c>
      <c r="D172">
        <v>1.1345725032701249E-2</v>
      </c>
      <c r="E172">
        <v>1.9652348875533712E-2</v>
      </c>
      <c r="F172">
        <v>2.2555758184303124E-2</v>
      </c>
      <c r="G172">
        <v>2.2474771153324195E-2</v>
      </c>
      <c r="H172">
        <v>2.0085203549027361E-2</v>
      </c>
      <c r="I172">
        <v>1.9326849484232484E-2</v>
      </c>
      <c r="J172">
        <v>1.8251703616968467E-2</v>
      </c>
      <c r="K172">
        <v>1.7484754065089186E-2</v>
      </c>
      <c r="L172">
        <v>1.6524719742157995E-2</v>
      </c>
      <c r="M172">
        <v>1.4165228958000984E-2</v>
      </c>
    </row>
    <row r="173" spans="1:13" x14ac:dyDescent="0.3">
      <c r="A173" s="2">
        <v>38533</v>
      </c>
      <c r="B173">
        <v>3.8565213122483274E-3</v>
      </c>
      <c r="C173">
        <v>5.7955179164876887E-3</v>
      </c>
      <c r="D173">
        <v>7.3097574935923936E-3</v>
      </c>
      <c r="E173">
        <v>1.100811518567159E-2</v>
      </c>
      <c r="F173">
        <v>1.3522158547528753E-2</v>
      </c>
      <c r="G173">
        <v>1.519968422086007E-2</v>
      </c>
      <c r="H173">
        <v>1.8472697868467027E-2</v>
      </c>
      <c r="I173">
        <v>1.9497737204603075E-2</v>
      </c>
      <c r="J173">
        <v>1.9826834358705095E-2</v>
      </c>
      <c r="K173">
        <v>1.9562684605560526E-2</v>
      </c>
      <c r="L173">
        <v>1.8746215756334984E-2</v>
      </c>
      <c r="M173">
        <v>1.5334865641308197E-2</v>
      </c>
    </row>
    <row r="174" spans="1:13" x14ac:dyDescent="0.3">
      <c r="A174" s="2">
        <v>38503</v>
      </c>
      <c r="B174">
        <v>1.56407462002913E-3</v>
      </c>
      <c r="C174">
        <v>2.0841971635659979E-3</v>
      </c>
      <c r="D174">
        <v>3.0999845395202679E-3</v>
      </c>
      <c r="E174">
        <v>6.3725226400250974E-3</v>
      </c>
      <c r="F174">
        <v>8.6571716993316169E-3</v>
      </c>
      <c r="G174">
        <v>1.0602161230682307E-2</v>
      </c>
      <c r="H174">
        <v>1.6023214006741737E-2</v>
      </c>
      <c r="I174">
        <v>1.7902731254375435E-2</v>
      </c>
      <c r="J174">
        <v>1.8575808732321508E-2</v>
      </c>
      <c r="K174">
        <v>1.8535816812951418E-2</v>
      </c>
      <c r="L174">
        <v>1.8393858772049364E-2</v>
      </c>
      <c r="M174">
        <v>1.7686332498981657E-2</v>
      </c>
    </row>
    <row r="175" spans="1:13" x14ac:dyDescent="0.3">
      <c r="A175" s="2">
        <v>38472</v>
      </c>
      <c r="B175">
        <v>2.072163172351519E-3</v>
      </c>
      <c r="C175">
        <v>2.8457068068848982E-3</v>
      </c>
      <c r="D175">
        <v>3.6539393531893416E-3</v>
      </c>
      <c r="E175">
        <v>5.8600184070541766E-3</v>
      </c>
      <c r="F175">
        <v>7.2671675419975993E-3</v>
      </c>
      <c r="G175">
        <v>8.1735536722483976E-3</v>
      </c>
      <c r="H175">
        <v>9.880077227749931E-3</v>
      </c>
      <c r="I175">
        <v>1.0155021235721071E-2</v>
      </c>
      <c r="J175">
        <v>9.9725993535033901E-3</v>
      </c>
      <c r="K175">
        <v>9.8746278970738288E-3</v>
      </c>
      <c r="L175">
        <v>9.811071083240485E-3</v>
      </c>
      <c r="M175">
        <v>9.5256951202158709E-3</v>
      </c>
    </row>
    <row r="176" spans="1:13" x14ac:dyDescent="0.3">
      <c r="A176" s="2">
        <v>38442</v>
      </c>
      <c r="B176">
        <v>5.8228891694685871E-3</v>
      </c>
      <c r="C176">
        <v>4.529439234542308E-3</v>
      </c>
      <c r="D176">
        <v>4.4103665561453006E-3</v>
      </c>
      <c r="E176">
        <v>5.6946489729335394E-3</v>
      </c>
      <c r="F176">
        <v>6.8547621739696672E-3</v>
      </c>
      <c r="G176">
        <v>7.7972449068531985E-3</v>
      </c>
      <c r="H176">
        <v>1.0727815163186992E-2</v>
      </c>
      <c r="I176">
        <v>1.2147644518480123E-2</v>
      </c>
      <c r="J176">
        <v>1.3610577233716416E-2</v>
      </c>
      <c r="K176">
        <v>1.4567332452158473E-2</v>
      </c>
      <c r="L176">
        <v>1.5276764594338533E-2</v>
      </c>
      <c r="M176">
        <v>1.598163903367426E-2</v>
      </c>
    </row>
    <row r="177" spans="1:13" x14ac:dyDescent="0.3">
      <c r="A177" s="2">
        <v>38411</v>
      </c>
      <c r="B177">
        <v>2.2117932179110717E-3</v>
      </c>
      <c r="C177">
        <v>2.7816925917208408E-3</v>
      </c>
      <c r="D177">
        <v>3.8686917881517852E-3</v>
      </c>
      <c r="E177">
        <v>6.8376955648252269E-3</v>
      </c>
      <c r="F177">
        <v>8.7574907133064744E-3</v>
      </c>
      <c r="G177">
        <v>9.9060554547284775E-3</v>
      </c>
      <c r="H177">
        <v>1.1995693149159433E-2</v>
      </c>
      <c r="I177">
        <v>1.2687621771289325E-2</v>
      </c>
      <c r="J177">
        <v>1.3381554175756266E-2</v>
      </c>
      <c r="K177">
        <v>1.4312548501279452E-2</v>
      </c>
      <c r="L177">
        <v>1.5259816535452617E-2</v>
      </c>
      <c r="M177">
        <v>1.5620362190231553E-2</v>
      </c>
    </row>
    <row r="178" spans="1:13" x14ac:dyDescent="0.3">
      <c r="A178" s="2">
        <v>38383</v>
      </c>
      <c r="B178">
        <v>3.6269899834877337E-3</v>
      </c>
      <c r="C178">
        <v>7.6966763586416133E-3</v>
      </c>
      <c r="D178">
        <v>9.2246322803043752E-3</v>
      </c>
      <c r="E178">
        <v>6.6128943298368222E-3</v>
      </c>
      <c r="F178">
        <v>8.1084715441653663E-3</v>
      </c>
      <c r="G178">
        <v>1.0473205481933345E-2</v>
      </c>
      <c r="H178">
        <v>1.3771237865167594E-2</v>
      </c>
      <c r="I178">
        <v>1.3443814572242479E-2</v>
      </c>
      <c r="J178">
        <v>1.1469301310505105E-2</v>
      </c>
      <c r="K178">
        <v>1.0081812103356782E-2</v>
      </c>
      <c r="L178">
        <v>9.1294074538435348E-3</v>
      </c>
      <c r="M178">
        <v>8.1268938769324135E-3</v>
      </c>
    </row>
    <row r="179" spans="1:13" x14ac:dyDescent="0.3">
      <c r="A179" s="2">
        <v>38352</v>
      </c>
      <c r="B179">
        <v>2.3269190086556233E-3</v>
      </c>
      <c r="C179">
        <v>2.714737319681314E-3</v>
      </c>
      <c r="D179">
        <v>3.8093970631755763E-3</v>
      </c>
      <c r="E179">
        <v>5.9136464970807228E-3</v>
      </c>
      <c r="F179">
        <v>8.0281792728758988E-3</v>
      </c>
      <c r="G179">
        <v>9.8464994217553007E-3</v>
      </c>
      <c r="H179">
        <v>1.4065443198793416E-2</v>
      </c>
      <c r="I179">
        <v>1.5469111524275433E-2</v>
      </c>
      <c r="J179">
        <v>1.6448661799630473E-2</v>
      </c>
      <c r="K179">
        <v>1.6973575518298169E-2</v>
      </c>
      <c r="L179">
        <v>1.6966366127070094E-2</v>
      </c>
      <c r="M179">
        <v>1.4671171924749506E-2</v>
      </c>
    </row>
    <row r="180" spans="1:13" x14ac:dyDescent="0.3">
      <c r="A180" s="2">
        <v>38321</v>
      </c>
      <c r="B180">
        <v>3.5943736649619563E-3</v>
      </c>
      <c r="C180">
        <v>2.5569546666487138E-3</v>
      </c>
      <c r="D180">
        <v>3.720693760197459E-3</v>
      </c>
      <c r="E180">
        <v>7.3641235799053904E-3</v>
      </c>
      <c r="F180">
        <v>9.8789097769203162E-3</v>
      </c>
      <c r="G180">
        <v>1.1882143263710013E-2</v>
      </c>
      <c r="H180">
        <v>1.5811062160170319E-2</v>
      </c>
      <c r="I180">
        <v>1.6291302779821118E-2</v>
      </c>
      <c r="J180">
        <v>1.5805579262561611E-2</v>
      </c>
      <c r="K180">
        <v>1.5467275794949411E-2</v>
      </c>
      <c r="L180">
        <v>1.4775395369404637E-2</v>
      </c>
      <c r="M180">
        <v>1.2320809240039718E-2</v>
      </c>
    </row>
    <row r="181" spans="1:13" x14ac:dyDescent="0.3">
      <c r="A181" s="2">
        <v>38291</v>
      </c>
      <c r="B181">
        <v>2.9187852580475093E-3</v>
      </c>
      <c r="C181">
        <v>2.327077610092806E-3</v>
      </c>
      <c r="D181">
        <v>3.0834987924537385E-3</v>
      </c>
      <c r="E181">
        <v>6.0799328231414228E-3</v>
      </c>
      <c r="F181">
        <v>8.0747023672060759E-3</v>
      </c>
      <c r="G181">
        <v>9.6676516608593509E-3</v>
      </c>
      <c r="H181">
        <v>1.3035428008457148E-2</v>
      </c>
      <c r="I181">
        <v>1.3658720388459888E-2</v>
      </c>
      <c r="J181">
        <v>1.3482077897143284E-2</v>
      </c>
      <c r="K181">
        <v>1.3209944159953075E-2</v>
      </c>
      <c r="L181">
        <v>1.2758139803539062E-2</v>
      </c>
      <c r="M181">
        <v>1.0792040563311822E-2</v>
      </c>
    </row>
    <row r="182" spans="1:13" x14ac:dyDescent="0.3">
      <c r="A182" s="2">
        <v>38260</v>
      </c>
      <c r="B182">
        <v>2.4538920405801374E-3</v>
      </c>
      <c r="C182">
        <v>2.6788950125214601E-3</v>
      </c>
      <c r="D182">
        <v>3.7554570033678913E-3</v>
      </c>
      <c r="E182">
        <v>6.9326081251407379E-3</v>
      </c>
      <c r="F182">
        <v>8.6971931515114499E-3</v>
      </c>
      <c r="G182">
        <v>9.7879075864727681E-3</v>
      </c>
      <c r="H182">
        <v>1.2055536836712002E-2</v>
      </c>
      <c r="I182">
        <v>1.2370309994173937E-2</v>
      </c>
      <c r="J182">
        <v>1.1994875603959523E-2</v>
      </c>
      <c r="K182">
        <v>1.1871905483711455E-2</v>
      </c>
      <c r="L182">
        <v>1.177942277858488E-2</v>
      </c>
      <c r="M182">
        <v>9.8359509593038581E-3</v>
      </c>
    </row>
    <row r="183" spans="1:13" x14ac:dyDescent="0.3">
      <c r="A183" s="2">
        <v>38230</v>
      </c>
      <c r="B183">
        <v>4.3309253405393539E-3</v>
      </c>
      <c r="C183">
        <v>2.7127605562828885E-3</v>
      </c>
      <c r="D183">
        <v>3.6035413200928099E-3</v>
      </c>
      <c r="E183">
        <v>6.654298853800136E-3</v>
      </c>
      <c r="F183">
        <v>8.8326352496471416E-3</v>
      </c>
      <c r="G183">
        <v>1.0652888981285063E-2</v>
      </c>
      <c r="H183">
        <v>1.5268167827276411E-2</v>
      </c>
      <c r="I183">
        <v>1.6443678009115701E-2</v>
      </c>
      <c r="J183">
        <v>1.6360366840729463E-2</v>
      </c>
      <c r="K183">
        <v>1.5969318847528498E-2</v>
      </c>
      <c r="L183">
        <v>1.5603873483388781E-2</v>
      </c>
      <c r="M183">
        <v>1.2982064210529476E-2</v>
      </c>
    </row>
    <row r="184" spans="1:13" x14ac:dyDescent="0.3">
      <c r="A184" s="2">
        <v>38199</v>
      </c>
      <c r="B184">
        <v>6.6354806893997665E-3</v>
      </c>
      <c r="C184">
        <v>6.7191477975012612E-3</v>
      </c>
      <c r="D184">
        <v>7.2500597201567551E-3</v>
      </c>
      <c r="E184">
        <v>8.9576153078570041E-3</v>
      </c>
      <c r="F184">
        <v>9.8626723247068598E-3</v>
      </c>
      <c r="G184">
        <v>1.0641776686102992E-2</v>
      </c>
      <c r="H184">
        <v>1.362556378763044E-2</v>
      </c>
      <c r="I184">
        <v>1.4680206168893773E-2</v>
      </c>
      <c r="J184">
        <v>1.5096008519641557E-2</v>
      </c>
      <c r="K184">
        <v>1.5271625054754392E-2</v>
      </c>
      <c r="L184">
        <v>1.5071388762539302E-2</v>
      </c>
      <c r="M184">
        <v>1.2108131971029376E-2</v>
      </c>
    </row>
    <row r="185" spans="1:13" x14ac:dyDescent="0.3">
      <c r="A185" s="2">
        <v>38168</v>
      </c>
      <c r="B185">
        <v>8.8463957165797451E-3</v>
      </c>
      <c r="C185">
        <v>7.6365936063669633E-3</v>
      </c>
      <c r="D185">
        <v>9.8371033785517297E-3</v>
      </c>
      <c r="E185">
        <v>1.2017293846226072E-2</v>
      </c>
      <c r="F185">
        <v>1.0180335303064047E-2</v>
      </c>
      <c r="G185">
        <v>1.0478456245989415E-2</v>
      </c>
      <c r="H185">
        <v>1.3272414167676929E-2</v>
      </c>
      <c r="I185">
        <v>1.4256157094987749E-2</v>
      </c>
      <c r="J185">
        <v>1.4648123052075083E-2</v>
      </c>
      <c r="K185">
        <v>1.4771698650288276E-2</v>
      </c>
      <c r="L185">
        <v>1.4757575400389569E-2</v>
      </c>
      <c r="M185">
        <v>1.2568461019771734E-2</v>
      </c>
    </row>
    <row r="186" spans="1:13" x14ac:dyDescent="0.3">
      <c r="A186" s="2">
        <v>38138</v>
      </c>
      <c r="B186">
        <v>7.7723815559448527E-3</v>
      </c>
      <c r="C186">
        <v>8.1775927510115733E-3</v>
      </c>
      <c r="D186">
        <v>9.4113538455171016E-3</v>
      </c>
      <c r="E186">
        <v>1.3387299036748644E-2</v>
      </c>
      <c r="F186">
        <v>1.5801294646221164E-2</v>
      </c>
      <c r="G186">
        <v>1.7053778000293979E-2</v>
      </c>
      <c r="H186">
        <v>1.834027676402784E-2</v>
      </c>
      <c r="I186">
        <v>1.8069543586637281E-2</v>
      </c>
      <c r="J186">
        <v>1.7107710330060626E-2</v>
      </c>
      <c r="K186">
        <v>1.6461238439642849E-2</v>
      </c>
      <c r="L186">
        <v>1.5793877333637834E-2</v>
      </c>
      <c r="M186">
        <v>1.2826772590909996E-2</v>
      </c>
    </row>
    <row r="187" spans="1:13" x14ac:dyDescent="0.3">
      <c r="A187" s="2">
        <v>38107</v>
      </c>
      <c r="B187">
        <v>1.5450144720948349E-2</v>
      </c>
      <c r="C187">
        <v>1.107400563981225E-2</v>
      </c>
      <c r="D187">
        <v>9.1303074590169363E-3</v>
      </c>
      <c r="E187">
        <v>8.1132028102008924E-3</v>
      </c>
      <c r="F187">
        <v>9.5475450345133984E-3</v>
      </c>
      <c r="G187">
        <v>1.1239854773153762E-2</v>
      </c>
      <c r="H187">
        <v>1.4944208717146919E-2</v>
      </c>
      <c r="I187">
        <v>1.5633893403972383E-2</v>
      </c>
      <c r="J187">
        <v>1.5825046291965631E-2</v>
      </c>
      <c r="K187">
        <v>1.5998559861954819E-2</v>
      </c>
      <c r="L187">
        <v>1.5787001561715256E-2</v>
      </c>
      <c r="M187">
        <v>1.2905465742240807E-2</v>
      </c>
    </row>
    <row r="188" spans="1:13" x14ac:dyDescent="0.3">
      <c r="A188" s="2">
        <v>38077</v>
      </c>
      <c r="B188">
        <v>1.1274539223000724E-2</v>
      </c>
      <c r="C188">
        <v>1.0536386212142486E-2</v>
      </c>
      <c r="D188">
        <v>1.0277629103126107E-2</v>
      </c>
      <c r="E188">
        <v>7.6729261397859945E-3</v>
      </c>
      <c r="F188">
        <v>9.733928351212142E-3</v>
      </c>
      <c r="G188">
        <v>1.2176776123771821E-2</v>
      </c>
      <c r="H188">
        <v>1.6619326791583212E-2</v>
      </c>
      <c r="I188">
        <v>1.7866513114798751E-2</v>
      </c>
      <c r="J188">
        <v>1.8798915715355101E-2</v>
      </c>
      <c r="K188">
        <v>1.9266852073888924E-2</v>
      </c>
      <c r="L188">
        <v>1.8990451534808456E-2</v>
      </c>
      <c r="M188">
        <v>1.3691843096238113E-2</v>
      </c>
    </row>
    <row r="189" spans="1:13" x14ac:dyDescent="0.3">
      <c r="A189" s="2">
        <v>38046</v>
      </c>
      <c r="B189">
        <v>9.5617477329159751E-3</v>
      </c>
      <c r="C189">
        <v>5.5060839491744363E-3</v>
      </c>
      <c r="D189">
        <v>6.1118384491573776E-3</v>
      </c>
      <c r="E189">
        <v>9.8577269887655875E-3</v>
      </c>
      <c r="F189">
        <v>1.1912950385395369E-2</v>
      </c>
      <c r="G189">
        <v>1.2895897016611074E-2</v>
      </c>
      <c r="H189">
        <v>1.3826657603563532E-2</v>
      </c>
      <c r="I189">
        <v>1.3439345599421292E-2</v>
      </c>
      <c r="J189">
        <v>1.2504299645206832E-2</v>
      </c>
      <c r="K189">
        <v>1.219238304856644E-2</v>
      </c>
      <c r="L189">
        <v>1.2360388088241374E-2</v>
      </c>
      <c r="M189">
        <v>1.3608378421814985E-2</v>
      </c>
    </row>
    <row r="190" spans="1:13" x14ac:dyDescent="0.3">
      <c r="A190" s="2">
        <v>38017</v>
      </c>
      <c r="B190">
        <v>9.9977852311228469E-3</v>
      </c>
      <c r="C190">
        <v>9.131649459991632E-3</v>
      </c>
      <c r="D190">
        <v>9.1714126980326199E-3</v>
      </c>
      <c r="E190">
        <v>1.2032595591283333E-2</v>
      </c>
      <c r="F190">
        <v>1.5064599527418145E-2</v>
      </c>
      <c r="G190">
        <v>1.7156338649137601E-2</v>
      </c>
      <c r="H190">
        <v>2.0221277679511835E-2</v>
      </c>
      <c r="I190">
        <v>2.028340398001895E-2</v>
      </c>
      <c r="J190">
        <v>1.9249125042312056E-2</v>
      </c>
      <c r="K190">
        <v>1.8512504744695141E-2</v>
      </c>
      <c r="L190">
        <v>1.779502928600948E-2</v>
      </c>
      <c r="M190">
        <v>1.519224229452127E-2</v>
      </c>
    </row>
    <row r="191" spans="1:13" x14ac:dyDescent="0.3">
      <c r="A191" s="2">
        <v>37986</v>
      </c>
      <c r="B191">
        <v>7.7229454342820853E-3</v>
      </c>
      <c r="C191">
        <v>6.0176627365995652E-3</v>
      </c>
      <c r="D191">
        <v>5.4601465187722681E-3</v>
      </c>
      <c r="E191">
        <v>8.2810310410864948E-3</v>
      </c>
      <c r="F191">
        <v>1.1736692096949525E-2</v>
      </c>
      <c r="G191">
        <v>1.4628343319512566E-2</v>
      </c>
      <c r="H191">
        <v>2.0026401142122178E-2</v>
      </c>
      <c r="I191">
        <v>2.0974745491304216E-2</v>
      </c>
      <c r="J191">
        <v>2.0420750163621802E-2</v>
      </c>
      <c r="K191">
        <v>1.9548127505728416E-2</v>
      </c>
      <c r="L191">
        <v>1.8462594488728751E-2</v>
      </c>
      <c r="M191">
        <v>1.5777768645946311E-2</v>
      </c>
    </row>
    <row r="192" spans="1:13" x14ac:dyDescent="0.3">
      <c r="A192" s="2">
        <v>37955</v>
      </c>
      <c r="B192">
        <v>9.265207283668626E-3</v>
      </c>
      <c r="C192">
        <v>5.9472330279339812E-3</v>
      </c>
      <c r="D192">
        <v>5.8099998964735019E-3</v>
      </c>
      <c r="E192">
        <v>7.7680654588601827E-3</v>
      </c>
      <c r="F192">
        <v>9.7810801682009993E-3</v>
      </c>
      <c r="G192">
        <v>1.1325281591425115E-2</v>
      </c>
      <c r="H192">
        <v>1.4133879296284079E-2</v>
      </c>
      <c r="I192">
        <v>1.471125394200689E-2</v>
      </c>
      <c r="J192">
        <v>1.5178470287494323E-2</v>
      </c>
      <c r="K192">
        <v>1.5843122706919222E-2</v>
      </c>
      <c r="L192">
        <v>1.6546818793509579E-2</v>
      </c>
      <c r="M192">
        <v>1.6736485475838548E-2</v>
      </c>
    </row>
    <row r="193" spans="1:13" x14ac:dyDescent="0.3">
      <c r="A193" s="2">
        <v>37925</v>
      </c>
      <c r="B193">
        <v>1.0424919304541E-2</v>
      </c>
      <c r="C193">
        <v>1.1150607079229257E-2</v>
      </c>
      <c r="D193">
        <v>1.2619282800863328E-2</v>
      </c>
      <c r="E193">
        <v>1.7021768608091448E-2</v>
      </c>
      <c r="F193">
        <v>2.0637300436127201E-2</v>
      </c>
      <c r="G193">
        <v>2.3174262166545216E-2</v>
      </c>
      <c r="H193">
        <v>2.6779397665538007E-2</v>
      </c>
      <c r="I193">
        <v>2.6516210147276897E-2</v>
      </c>
      <c r="J193">
        <v>2.4765539195967735E-2</v>
      </c>
      <c r="K193">
        <v>2.3472672952754486E-2</v>
      </c>
      <c r="L193">
        <v>2.1981158621805542E-2</v>
      </c>
      <c r="M193">
        <v>1.6980951501695363E-2</v>
      </c>
    </row>
    <row r="194" spans="1:13" x14ac:dyDescent="0.3">
      <c r="A194" s="2">
        <v>37894</v>
      </c>
      <c r="B194">
        <v>7.9209760230489288E-3</v>
      </c>
      <c r="C194">
        <v>5.6243540135067667E-3</v>
      </c>
      <c r="D194">
        <v>6.5009369082019396E-3</v>
      </c>
      <c r="E194">
        <v>1.0639602615775503E-2</v>
      </c>
      <c r="F194">
        <v>1.457673587121607E-2</v>
      </c>
      <c r="G194">
        <v>1.7583211565512628E-2</v>
      </c>
      <c r="H194">
        <v>2.3402189875413648E-2</v>
      </c>
      <c r="I194">
        <v>2.4226396298378049E-2</v>
      </c>
      <c r="J194">
        <v>2.3113005812969135E-2</v>
      </c>
      <c r="K194">
        <v>2.2095166204249037E-2</v>
      </c>
      <c r="L194">
        <v>2.1069647034540877E-2</v>
      </c>
      <c r="M194">
        <v>1.7770974715823173E-2</v>
      </c>
    </row>
    <row r="195" spans="1:13" x14ac:dyDescent="0.3">
      <c r="A195" s="2">
        <v>37864</v>
      </c>
      <c r="B195">
        <v>1.7720316604105987E-2</v>
      </c>
      <c r="C195">
        <v>1.1727744985674207E-2</v>
      </c>
      <c r="D195">
        <v>1.1099361090968799E-2</v>
      </c>
      <c r="E195">
        <v>1.3519065675589E-2</v>
      </c>
      <c r="F195">
        <v>1.6096294486491802E-2</v>
      </c>
      <c r="G195">
        <v>1.7651912368083833E-2</v>
      </c>
      <c r="H195">
        <v>2.008916545086829E-2</v>
      </c>
      <c r="I195">
        <v>2.0342510962615995E-2</v>
      </c>
      <c r="J195">
        <v>1.980067298940226E-2</v>
      </c>
      <c r="K195">
        <v>1.949992521983759E-2</v>
      </c>
      <c r="L195">
        <v>1.9796758488208235E-2</v>
      </c>
      <c r="M195">
        <v>2.0247743731466306E-2</v>
      </c>
    </row>
    <row r="196" spans="1:13" x14ac:dyDescent="0.3">
      <c r="A196" s="2">
        <v>37833</v>
      </c>
      <c r="B196">
        <v>2.9624460175605521E-2</v>
      </c>
      <c r="C196">
        <v>2.2507149790972389E-2</v>
      </c>
      <c r="D196">
        <v>2.2869111338713249E-2</v>
      </c>
      <c r="E196">
        <v>2.7508704207501827E-2</v>
      </c>
      <c r="F196">
        <v>3.0001755155415442E-2</v>
      </c>
      <c r="G196">
        <v>3.1937319212002574E-2</v>
      </c>
      <c r="H196">
        <v>3.5675906911850561E-2</v>
      </c>
      <c r="I196">
        <v>3.4987548563706276E-2</v>
      </c>
      <c r="J196">
        <v>3.1529775720930339E-2</v>
      </c>
      <c r="K196">
        <v>2.9104034373489785E-2</v>
      </c>
      <c r="L196">
        <v>2.6980091120311616E-2</v>
      </c>
      <c r="M196">
        <v>2.2234819060348843E-2</v>
      </c>
    </row>
    <row r="197" spans="1:13" x14ac:dyDescent="0.3">
      <c r="A197" s="2">
        <v>37802</v>
      </c>
      <c r="B197">
        <v>2.6185778448761621E-2</v>
      </c>
      <c r="C197">
        <v>1.7351748606203303E-2</v>
      </c>
      <c r="D197">
        <v>1.3971072551481221E-2</v>
      </c>
      <c r="E197">
        <v>1.6169014288152775E-2</v>
      </c>
      <c r="F197">
        <v>1.9005077355567807E-2</v>
      </c>
      <c r="G197">
        <v>2.1190627191047178E-2</v>
      </c>
      <c r="H197">
        <v>3.3111999657981193E-2</v>
      </c>
      <c r="I197">
        <v>3.646503534621278E-2</v>
      </c>
      <c r="J197">
        <v>3.4396528019974511E-2</v>
      </c>
      <c r="K197">
        <v>3.1211220876428289E-2</v>
      </c>
      <c r="L197">
        <v>2.7790258561367961E-2</v>
      </c>
      <c r="M197">
        <v>2.3788001810803507E-2</v>
      </c>
    </row>
    <row r="198" spans="1:13" x14ac:dyDescent="0.3">
      <c r="A198" s="2">
        <v>37772</v>
      </c>
      <c r="B198">
        <v>2.2828317050614475E-2</v>
      </c>
      <c r="C198">
        <v>1.5087947635812881E-2</v>
      </c>
      <c r="D198">
        <v>1.4823476901428632E-2</v>
      </c>
      <c r="E198">
        <v>1.9674745995727896E-2</v>
      </c>
      <c r="F198">
        <v>2.2663474423899779E-2</v>
      </c>
      <c r="G198">
        <v>2.3899377047487642E-2</v>
      </c>
      <c r="H198">
        <v>2.4569671124009075E-2</v>
      </c>
      <c r="I198">
        <v>2.3464678843665532E-2</v>
      </c>
      <c r="J198">
        <v>2.1186980978018917E-2</v>
      </c>
      <c r="K198">
        <v>2.0312576588171066E-2</v>
      </c>
      <c r="L198">
        <v>2.0013840178979486E-2</v>
      </c>
      <c r="M198">
        <v>1.9303183313934522E-2</v>
      </c>
    </row>
    <row r="199" spans="1:13" x14ac:dyDescent="0.3">
      <c r="A199" s="2">
        <v>37741</v>
      </c>
      <c r="B199">
        <v>2.6123144898116259E-2</v>
      </c>
      <c r="C199">
        <v>1.5905144213319448E-2</v>
      </c>
      <c r="D199">
        <v>1.3086004994300099E-2</v>
      </c>
      <c r="E199">
        <v>1.7457506376650063E-2</v>
      </c>
      <c r="F199">
        <v>2.2014694540272849E-2</v>
      </c>
      <c r="G199">
        <v>2.4483011418705746E-2</v>
      </c>
      <c r="H199">
        <v>2.5520442001251167E-2</v>
      </c>
      <c r="I199">
        <v>2.4518669130750386E-2</v>
      </c>
      <c r="J199">
        <v>2.2427791096568752E-2</v>
      </c>
      <c r="K199">
        <v>2.0419514774864946E-2</v>
      </c>
      <c r="L199">
        <v>1.7700199833696757E-2</v>
      </c>
      <c r="M199">
        <v>1.1555352422062718E-2</v>
      </c>
    </row>
    <row r="200" spans="1:13" x14ac:dyDescent="0.3">
      <c r="A200" s="2">
        <v>37711</v>
      </c>
      <c r="B200">
        <v>1.7954920934420509E-2</v>
      </c>
      <c r="C200">
        <v>1.0585935359725225E-2</v>
      </c>
      <c r="D200">
        <v>8.7071052159133251E-3</v>
      </c>
      <c r="E200">
        <v>1.545279333117471E-2</v>
      </c>
      <c r="F200">
        <v>2.2897822997964373E-2</v>
      </c>
      <c r="G200">
        <v>2.8326326917002896E-2</v>
      </c>
      <c r="H200">
        <v>3.8706149436196699E-2</v>
      </c>
      <c r="I200">
        <v>3.970588371302132E-2</v>
      </c>
      <c r="J200">
        <v>3.5678636209677032E-2</v>
      </c>
      <c r="K200">
        <v>3.1681425981735907E-2</v>
      </c>
      <c r="L200">
        <v>2.7774204195479189E-2</v>
      </c>
      <c r="M200">
        <v>2.3749821821694567E-2</v>
      </c>
    </row>
    <row r="201" spans="1:13" x14ac:dyDescent="0.3">
      <c r="A201" s="2">
        <v>37680</v>
      </c>
      <c r="B201">
        <v>2.6600789078275379E-2</v>
      </c>
      <c r="C201">
        <v>2.4102597340429913E-2</v>
      </c>
      <c r="D201">
        <v>2.3543761707622825E-2</v>
      </c>
      <c r="E201">
        <v>2.7291004992248753E-2</v>
      </c>
      <c r="F201">
        <v>3.0424912541453138E-2</v>
      </c>
      <c r="G201">
        <v>3.1042313174032509E-2</v>
      </c>
      <c r="H201">
        <v>2.7473182876888391E-2</v>
      </c>
      <c r="I201">
        <v>2.4184905216689135E-2</v>
      </c>
      <c r="J201">
        <v>2.0215981889726412E-2</v>
      </c>
      <c r="K201">
        <v>1.8586272757052227E-2</v>
      </c>
      <c r="L201">
        <v>1.742193812823406E-2</v>
      </c>
      <c r="M201">
        <v>1.5676209740394187E-2</v>
      </c>
    </row>
    <row r="202" spans="1:13" x14ac:dyDescent="0.3">
      <c r="A202" s="2">
        <v>37652</v>
      </c>
      <c r="B202">
        <v>1.9210024367714709E-2</v>
      </c>
      <c r="C202">
        <v>1.4010671211618569E-2</v>
      </c>
      <c r="D202">
        <v>1.2290848320080079E-2</v>
      </c>
      <c r="E202">
        <v>1.0351398837136219E-2</v>
      </c>
      <c r="F202">
        <v>1.1119241131070991E-2</v>
      </c>
      <c r="G202">
        <v>1.188454833643165E-2</v>
      </c>
      <c r="H202">
        <v>1.4425171073592482E-2</v>
      </c>
      <c r="I202">
        <v>1.5793996840422597E-2</v>
      </c>
      <c r="J202">
        <v>1.6376702332716556E-2</v>
      </c>
      <c r="K202">
        <v>1.6317587650293262E-2</v>
      </c>
      <c r="L202">
        <v>1.6291397193447122E-2</v>
      </c>
      <c r="M202">
        <v>1.7273006336951759E-2</v>
      </c>
    </row>
    <row r="203" spans="1:13" x14ac:dyDescent="0.3">
      <c r="A203" s="2">
        <v>37621</v>
      </c>
      <c r="B203">
        <v>2.0187824367322013E-2</v>
      </c>
      <c r="C203">
        <v>1.5623450706611003E-2</v>
      </c>
      <c r="D203">
        <v>1.3082053665026599E-2</v>
      </c>
      <c r="E203">
        <v>9.4689936435365541E-3</v>
      </c>
      <c r="F203">
        <v>1.1634595754681482E-2</v>
      </c>
      <c r="G203">
        <v>1.427252097676174E-2</v>
      </c>
      <c r="H203">
        <v>1.7454398311743832E-2</v>
      </c>
      <c r="I203">
        <v>1.7186844312818587E-2</v>
      </c>
      <c r="J203">
        <v>1.5978948362747401E-2</v>
      </c>
      <c r="K203">
        <v>1.5160764423599754E-2</v>
      </c>
      <c r="L203">
        <v>1.4735639390989786E-2</v>
      </c>
      <c r="M203">
        <v>1.3394432342296429E-2</v>
      </c>
    </row>
    <row r="204" spans="1:13" x14ac:dyDescent="0.3">
      <c r="A204" s="2">
        <v>37590</v>
      </c>
      <c r="B204">
        <v>2.0014363256381257E-2</v>
      </c>
      <c r="C204">
        <v>1.7810448080558639E-2</v>
      </c>
      <c r="D204">
        <v>1.4884841017464574E-2</v>
      </c>
      <c r="E204">
        <v>1.2908432436334223E-2</v>
      </c>
      <c r="F204">
        <v>1.4876968481272885E-2</v>
      </c>
      <c r="G204">
        <v>1.6274123835077949E-2</v>
      </c>
      <c r="H204">
        <v>1.7763772974704883E-2</v>
      </c>
      <c r="I204">
        <v>1.7832707425742705E-2</v>
      </c>
      <c r="J204">
        <v>1.7750133654644992E-2</v>
      </c>
      <c r="K204">
        <v>1.7695520237110903E-2</v>
      </c>
      <c r="L204">
        <v>1.7865196186372528E-2</v>
      </c>
      <c r="M204">
        <v>1.9114807367492926E-2</v>
      </c>
    </row>
    <row r="205" spans="1:13" x14ac:dyDescent="0.3">
      <c r="A205" s="2">
        <v>37560</v>
      </c>
      <c r="B205">
        <v>2.2145830647918349E-2</v>
      </c>
      <c r="C205">
        <v>1.8795681479886618E-2</v>
      </c>
      <c r="D205">
        <v>1.7142260826994365E-2</v>
      </c>
      <c r="E205">
        <v>1.4814183754419624E-2</v>
      </c>
      <c r="F205">
        <v>1.9203790525039875E-2</v>
      </c>
      <c r="G205">
        <v>2.3398521344656961E-2</v>
      </c>
      <c r="H205">
        <v>2.6860862058760527E-2</v>
      </c>
      <c r="I205">
        <v>2.5075327589761501E-2</v>
      </c>
      <c r="J205">
        <v>2.222234517038672E-2</v>
      </c>
      <c r="K205">
        <v>2.0819291902999696E-2</v>
      </c>
      <c r="L205">
        <v>1.9705633103822548E-2</v>
      </c>
      <c r="M205">
        <v>1.7733323210088643E-2</v>
      </c>
    </row>
    <row r="206" spans="1:13" x14ac:dyDescent="0.3">
      <c r="A206" s="2">
        <v>37529</v>
      </c>
      <c r="B206">
        <v>1.6088511532339884E-2</v>
      </c>
      <c r="C206">
        <v>1.1646700463477674E-2</v>
      </c>
      <c r="D206">
        <v>1.0779459436766791E-2</v>
      </c>
      <c r="E206">
        <v>1.2995877874607502E-2</v>
      </c>
      <c r="F206">
        <v>1.8473660208371805E-2</v>
      </c>
      <c r="G206">
        <v>2.3335498696550171E-2</v>
      </c>
      <c r="H206">
        <v>2.7498728486237911E-2</v>
      </c>
      <c r="I206">
        <v>2.5334761384220344E-2</v>
      </c>
      <c r="J206">
        <v>2.1526936469047568E-2</v>
      </c>
      <c r="K206">
        <v>1.9572008631024682E-2</v>
      </c>
      <c r="L206">
        <v>1.8566569985122024E-2</v>
      </c>
      <c r="M206">
        <v>1.8043823512091346E-2</v>
      </c>
    </row>
    <row r="207" spans="1:13" x14ac:dyDescent="0.3">
      <c r="A207" s="2">
        <v>37499</v>
      </c>
      <c r="B207">
        <v>3.5893661359984945E-2</v>
      </c>
      <c r="C207">
        <v>2.3070491900770835E-2</v>
      </c>
      <c r="D207">
        <v>1.9748605349824512E-2</v>
      </c>
      <c r="E207">
        <v>1.4768283006510591E-2</v>
      </c>
      <c r="F207">
        <v>1.5702373464367536E-2</v>
      </c>
      <c r="G207">
        <v>2.1330733691484579E-2</v>
      </c>
      <c r="H207">
        <v>2.8692476227870529E-2</v>
      </c>
      <c r="I207">
        <v>2.7952457956747809E-2</v>
      </c>
      <c r="J207">
        <v>2.5530305322280906E-2</v>
      </c>
      <c r="K207">
        <v>2.4101198998878807E-2</v>
      </c>
      <c r="L207">
        <v>2.3489615030309628E-2</v>
      </c>
      <c r="M207">
        <v>2.2671793715689701E-2</v>
      </c>
    </row>
    <row r="208" spans="1:13" x14ac:dyDescent="0.3">
      <c r="A208" s="2">
        <v>37468</v>
      </c>
      <c r="B208">
        <v>2.5788559768891398E-2</v>
      </c>
      <c r="C208">
        <v>1.459116566927559E-2</v>
      </c>
      <c r="D208">
        <v>1.5585629090279086E-2</v>
      </c>
      <c r="E208">
        <v>2.074171639452459E-2</v>
      </c>
      <c r="F208">
        <v>2.4009559538124569E-2</v>
      </c>
      <c r="G208">
        <v>2.7220622968347007E-2</v>
      </c>
      <c r="H208">
        <v>2.8728048964490421E-2</v>
      </c>
      <c r="I208">
        <v>2.5512726489790975E-2</v>
      </c>
      <c r="J208">
        <v>2.0630574053678016E-2</v>
      </c>
      <c r="K208">
        <v>1.8096733491410735E-2</v>
      </c>
      <c r="L208">
        <v>1.6884403321816913E-2</v>
      </c>
      <c r="M208">
        <v>1.6561201244975319E-2</v>
      </c>
    </row>
    <row r="209" spans="1:13" x14ac:dyDescent="0.3">
      <c r="A209" s="2">
        <v>37437</v>
      </c>
      <c r="B209">
        <v>2.038199104742263E-2</v>
      </c>
      <c r="C209">
        <v>1.2736477237789567E-2</v>
      </c>
      <c r="D209">
        <v>1.1669039446324865E-2</v>
      </c>
      <c r="E209">
        <v>1.2072004951365419E-2</v>
      </c>
      <c r="F209">
        <v>1.2877337145563307E-2</v>
      </c>
      <c r="G209">
        <v>1.3831252451145987E-2</v>
      </c>
      <c r="H209">
        <v>1.5301523457077327E-2</v>
      </c>
      <c r="I209">
        <v>1.5738300684273093E-2</v>
      </c>
      <c r="J209">
        <v>1.6566898416130373E-2</v>
      </c>
      <c r="K209">
        <v>1.7304889213407341E-2</v>
      </c>
      <c r="L209">
        <v>1.8077083266005947E-2</v>
      </c>
      <c r="M209">
        <v>1.9527116642352804E-2</v>
      </c>
    </row>
    <row r="210" spans="1:13" x14ac:dyDescent="0.3">
      <c r="A210" s="2">
        <v>37407</v>
      </c>
      <c r="B210">
        <v>3.8461052070192132E-2</v>
      </c>
      <c r="C210">
        <v>2.6027657968058577E-2</v>
      </c>
      <c r="D210">
        <v>1.8540940723922344E-2</v>
      </c>
      <c r="E210">
        <v>1.1679303343824112E-2</v>
      </c>
      <c r="F210">
        <v>1.1531158723787028E-2</v>
      </c>
      <c r="G210">
        <v>1.2629894483701203E-2</v>
      </c>
      <c r="H210">
        <v>1.335775136290022E-2</v>
      </c>
      <c r="I210">
        <v>1.2821831228241041E-2</v>
      </c>
      <c r="J210">
        <v>1.2885209172978362E-2</v>
      </c>
      <c r="K210">
        <v>1.3276578967705038E-2</v>
      </c>
      <c r="L210">
        <v>1.3610296313632942E-2</v>
      </c>
      <c r="M210">
        <v>1.2548939496851187E-2</v>
      </c>
    </row>
    <row r="211" spans="1:13" x14ac:dyDescent="0.3">
      <c r="A211" s="2">
        <v>37376</v>
      </c>
      <c r="B211">
        <v>1.7929907709682065E-2</v>
      </c>
      <c r="C211">
        <v>1.1819637860109981E-2</v>
      </c>
      <c r="D211">
        <v>1.0928914714571766E-2</v>
      </c>
      <c r="E211">
        <v>1.1593804700545534E-2</v>
      </c>
      <c r="F211">
        <v>1.277739531247115E-2</v>
      </c>
      <c r="G211">
        <v>1.3782252809113651E-2</v>
      </c>
      <c r="H211">
        <v>1.4795588672715299E-2</v>
      </c>
      <c r="I211">
        <v>1.4626440299161787E-2</v>
      </c>
      <c r="J211">
        <v>1.4638831971951522E-2</v>
      </c>
      <c r="K211">
        <v>1.4981650339979606E-2</v>
      </c>
      <c r="L211">
        <v>1.5350752225614417E-2</v>
      </c>
      <c r="M211">
        <v>1.5142839673254084E-2</v>
      </c>
    </row>
    <row r="212" spans="1:13" x14ac:dyDescent="0.3">
      <c r="A212" s="2">
        <v>37346</v>
      </c>
      <c r="B212">
        <v>2.8222759874152795E-2</v>
      </c>
      <c r="C212">
        <v>1.8648920636910194E-2</v>
      </c>
      <c r="D212">
        <v>1.3101057507562549E-2</v>
      </c>
      <c r="E212">
        <v>1.2188993382310146E-2</v>
      </c>
      <c r="F212">
        <v>1.3618532732716076E-2</v>
      </c>
      <c r="G212">
        <v>1.4407250368774114E-2</v>
      </c>
      <c r="H212">
        <v>1.4712234277096172E-2</v>
      </c>
      <c r="I212">
        <v>1.40031608996372E-2</v>
      </c>
      <c r="J212">
        <v>1.2999955785495954E-2</v>
      </c>
      <c r="K212">
        <v>1.2769592620654793E-2</v>
      </c>
      <c r="L212">
        <v>1.3044097741326796E-2</v>
      </c>
      <c r="M212">
        <v>1.4458317124574658E-2</v>
      </c>
    </row>
    <row r="213" spans="1:13" x14ac:dyDescent="0.3">
      <c r="A213" s="2">
        <v>37315</v>
      </c>
      <c r="B213">
        <v>2.7423759846335008E-2</v>
      </c>
      <c r="C213">
        <v>2.3782400436982168E-2</v>
      </c>
      <c r="D213">
        <v>1.7488690619351835E-2</v>
      </c>
      <c r="E213">
        <v>1.3877016466414548E-2</v>
      </c>
      <c r="F213">
        <v>1.699593811389527E-2</v>
      </c>
      <c r="G213">
        <v>1.9344223870269024E-2</v>
      </c>
      <c r="H213">
        <v>2.1622222897060187E-2</v>
      </c>
      <c r="I213">
        <v>2.0670680813398869E-2</v>
      </c>
      <c r="J213">
        <v>1.8997506255031649E-2</v>
      </c>
      <c r="K213">
        <v>1.8380238272518612E-2</v>
      </c>
      <c r="L213">
        <v>1.8314082770127027E-2</v>
      </c>
      <c r="M213">
        <v>1.8014998572138403E-2</v>
      </c>
    </row>
    <row r="214" spans="1:13" x14ac:dyDescent="0.3">
      <c r="A214" s="2">
        <v>37287</v>
      </c>
      <c r="B214">
        <v>1.877710903812525E-2</v>
      </c>
      <c r="C214">
        <v>1.3950233119992796E-2</v>
      </c>
      <c r="D214">
        <v>1.3228300295003236E-2</v>
      </c>
      <c r="E214">
        <v>1.8446430510945588E-2</v>
      </c>
      <c r="F214">
        <v>2.3534034898922803E-2</v>
      </c>
      <c r="G214">
        <v>2.6659480031295077E-2</v>
      </c>
      <c r="H214">
        <v>2.8053014092412714E-2</v>
      </c>
      <c r="I214">
        <v>2.5371311168700915E-2</v>
      </c>
      <c r="J214">
        <v>2.148794245488482E-2</v>
      </c>
      <c r="K214">
        <v>1.9707432846831501E-2</v>
      </c>
      <c r="L214">
        <v>1.8281280462350138E-2</v>
      </c>
      <c r="M214">
        <v>1.628762159384264E-2</v>
      </c>
    </row>
    <row r="215" spans="1:13" x14ac:dyDescent="0.3">
      <c r="A215" s="2">
        <v>37256</v>
      </c>
      <c r="B215">
        <v>3.1907705706367875E-2</v>
      </c>
      <c r="C215">
        <v>2.6741031365407234E-2</v>
      </c>
      <c r="D215">
        <v>2.2219300994967512E-2</v>
      </c>
      <c r="E215">
        <v>1.8090950410598636E-2</v>
      </c>
      <c r="F215">
        <v>2.2296463008013301E-2</v>
      </c>
      <c r="G215">
        <v>2.6255259153545495E-2</v>
      </c>
      <c r="H215">
        <v>3.0609868996610817E-2</v>
      </c>
      <c r="I215">
        <v>2.9700790431362444E-2</v>
      </c>
      <c r="J215">
        <v>2.7675702348067488E-2</v>
      </c>
      <c r="K215">
        <v>2.6937572109146386E-2</v>
      </c>
      <c r="L215">
        <v>2.6684928966147985E-2</v>
      </c>
      <c r="M215">
        <v>2.6089954831414124E-2</v>
      </c>
    </row>
    <row r="216" spans="1:13" x14ac:dyDescent="0.3">
      <c r="A216" s="2">
        <v>37225</v>
      </c>
      <c r="B216">
        <v>4.884927016361873E-2</v>
      </c>
      <c r="C216">
        <v>3.7723684193029607E-2</v>
      </c>
      <c r="D216">
        <v>3.1995716010872657E-2</v>
      </c>
      <c r="E216">
        <v>2.5664963426678351E-2</v>
      </c>
      <c r="F216">
        <v>2.9544569359738752E-2</v>
      </c>
      <c r="G216">
        <v>3.4158364199895631E-2</v>
      </c>
      <c r="H216">
        <v>3.7865669792894324E-2</v>
      </c>
      <c r="I216">
        <v>3.4578569170380886E-2</v>
      </c>
      <c r="J216">
        <v>2.8487746399055311E-2</v>
      </c>
      <c r="K216">
        <v>2.4557441313598913E-2</v>
      </c>
      <c r="L216">
        <v>2.0972854875316999E-2</v>
      </c>
      <c r="M216">
        <v>1.7502013437745493E-2</v>
      </c>
    </row>
    <row r="217" spans="1:13" x14ac:dyDescent="0.3">
      <c r="A217" s="2">
        <v>37195</v>
      </c>
      <c r="B217">
        <v>1.9046011092738031E-2</v>
      </c>
      <c r="C217">
        <v>1.3759830921258459E-2</v>
      </c>
      <c r="D217">
        <v>1.2457254492758724E-2</v>
      </c>
      <c r="E217">
        <v>1.4411275280647584E-2</v>
      </c>
      <c r="F217">
        <v>1.7202200374898644E-2</v>
      </c>
      <c r="G217">
        <v>1.9708307731216446E-2</v>
      </c>
      <c r="H217">
        <v>2.2974215843803561E-2</v>
      </c>
      <c r="I217">
        <v>2.2228418219806822E-2</v>
      </c>
      <c r="J217">
        <v>2.0441311274627255E-2</v>
      </c>
      <c r="K217">
        <v>1.961646091722611E-2</v>
      </c>
      <c r="L217">
        <v>1.9282355142792709E-2</v>
      </c>
      <c r="M217">
        <v>2.1634322706981735E-2</v>
      </c>
    </row>
    <row r="218" spans="1:13" x14ac:dyDescent="0.3">
      <c r="A218" s="2">
        <v>37164</v>
      </c>
      <c r="B218">
        <v>2.3729374845007922E-2</v>
      </c>
      <c r="C218">
        <v>2.2725066140430759E-2</v>
      </c>
      <c r="D218">
        <v>2.040641925775602E-2</v>
      </c>
      <c r="E218">
        <v>2.0034552643990341E-2</v>
      </c>
      <c r="F218">
        <v>2.3773435804588478E-2</v>
      </c>
      <c r="G218">
        <v>2.6414609100180286E-2</v>
      </c>
      <c r="H218">
        <v>2.7001116386645731E-2</v>
      </c>
      <c r="I218">
        <v>2.4577128719721193E-2</v>
      </c>
      <c r="J218">
        <v>2.0940648893637517E-2</v>
      </c>
      <c r="K218">
        <v>1.9178598391044192E-2</v>
      </c>
      <c r="L218">
        <v>1.8355261319570347E-2</v>
      </c>
      <c r="M218">
        <v>1.9094980912164352E-2</v>
      </c>
    </row>
    <row r="219" spans="1:13" x14ac:dyDescent="0.3">
      <c r="A219" s="2">
        <v>37134</v>
      </c>
      <c r="B219">
        <v>2.3514062376737099E-2</v>
      </c>
      <c r="C219">
        <v>1.9700793906216658E-2</v>
      </c>
      <c r="D219">
        <v>1.9005724411912474E-2</v>
      </c>
      <c r="E219">
        <v>2.0340121805597518E-2</v>
      </c>
      <c r="F219">
        <v>2.2170657202169122E-2</v>
      </c>
      <c r="G219">
        <v>2.3237716556117834E-2</v>
      </c>
      <c r="H219">
        <v>2.2487530493375214E-2</v>
      </c>
      <c r="I219">
        <v>2.0424243909652199E-2</v>
      </c>
      <c r="J219">
        <v>1.7753150648357044E-2</v>
      </c>
      <c r="K219">
        <v>1.7058634993758006E-2</v>
      </c>
      <c r="L219">
        <v>1.7040306857918821E-2</v>
      </c>
      <c r="M219">
        <v>1.6467445835631568E-2</v>
      </c>
    </row>
    <row r="220" spans="1:13" x14ac:dyDescent="0.3">
      <c r="A220" s="2">
        <v>37103</v>
      </c>
      <c r="B220">
        <v>1.2351264006999608E-2</v>
      </c>
      <c r="C220">
        <v>7.0187053472250283E-3</v>
      </c>
      <c r="D220">
        <v>5.771032963256326E-3</v>
      </c>
      <c r="E220">
        <v>7.7533239062283037E-3</v>
      </c>
      <c r="F220">
        <v>1.0279011589276863E-2</v>
      </c>
      <c r="G220">
        <v>1.2381750308754805E-2</v>
      </c>
      <c r="H220">
        <v>1.5526437861446795E-2</v>
      </c>
      <c r="I220">
        <v>1.5831618853284584E-2</v>
      </c>
      <c r="J220">
        <v>1.5641219695648072E-2</v>
      </c>
      <c r="K220">
        <v>1.5800652926074115E-2</v>
      </c>
      <c r="L220">
        <v>1.6143655377896984E-2</v>
      </c>
      <c r="M220">
        <v>1.5323450203532164E-2</v>
      </c>
    </row>
    <row r="221" spans="1:13" x14ac:dyDescent="0.3">
      <c r="A221" s="2">
        <v>37072</v>
      </c>
      <c r="B221">
        <v>1.3843962517160491E-2</v>
      </c>
      <c r="C221">
        <v>8.2726781766148116E-3</v>
      </c>
      <c r="D221">
        <v>9.4668534042449768E-3</v>
      </c>
      <c r="E221">
        <v>1.3466841066716391E-2</v>
      </c>
      <c r="F221">
        <v>1.5976121178522269E-2</v>
      </c>
      <c r="G221">
        <v>1.871623473789244E-2</v>
      </c>
      <c r="H221">
        <v>2.1483824149138124E-2</v>
      </c>
      <c r="I221">
        <v>1.9938558748417091E-2</v>
      </c>
      <c r="J221">
        <v>1.719152972334663E-2</v>
      </c>
      <c r="K221">
        <v>1.6324123923391692E-2</v>
      </c>
      <c r="L221">
        <v>1.6302817037290248E-2</v>
      </c>
      <c r="M221">
        <v>1.5134851240608375E-2</v>
      </c>
    </row>
    <row r="222" spans="1:13" x14ac:dyDescent="0.3">
      <c r="A222" s="2">
        <v>37042</v>
      </c>
      <c r="B222">
        <v>1.7914866604059033E-2</v>
      </c>
      <c r="C222">
        <v>1.3635318670184473E-2</v>
      </c>
      <c r="D222">
        <v>1.0922719116963568E-2</v>
      </c>
      <c r="E222">
        <v>8.8585285755194108E-3</v>
      </c>
      <c r="F222">
        <v>1.0595950546636194E-2</v>
      </c>
      <c r="G222">
        <v>1.2298202048122091E-2</v>
      </c>
      <c r="H222">
        <v>1.538234283981503E-2</v>
      </c>
      <c r="I222">
        <v>1.5768822553656275E-2</v>
      </c>
      <c r="J222">
        <v>1.5004767411582109E-2</v>
      </c>
      <c r="K222">
        <v>1.4431400781057849E-2</v>
      </c>
      <c r="L222">
        <v>1.4068776280001673E-2</v>
      </c>
      <c r="M222">
        <v>1.4279850294245432E-2</v>
      </c>
    </row>
    <row r="223" spans="1:13" x14ac:dyDescent="0.3">
      <c r="A223" s="2">
        <v>37011</v>
      </c>
      <c r="B223">
        <v>2.2892708161571334E-2</v>
      </c>
      <c r="C223">
        <v>1.2780449490877342E-2</v>
      </c>
      <c r="D223">
        <v>9.6808492466558382E-3</v>
      </c>
      <c r="E223">
        <v>9.7497570693091933E-3</v>
      </c>
      <c r="F223">
        <v>1.15313850143458E-2</v>
      </c>
      <c r="G223">
        <v>1.3322838886602805E-2</v>
      </c>
      <c r="H223">
        <v>1.6070888162480226E-2</v>
      </c>
      <c r="I223">
        <v>1.6504096718846589E-2</v>
      </c>
      <c r="J223">
        <v>1.6851081025284438E-2</v>
      </c>
      <c r="K223">
        <v>1.7328984965165592E-2</v>
      </c>
      <c r="L223">
        <v>1.7312440263514178E-2</v>
      </c>
      <c r="M223">
        <v>1.3193855054878587E-2</v>
      </c>
    </row>
    <row r="224" spans="1:13" x14ac:dyDescent="0.3">
      <c r="A224" s="2">
        <v>36981</v>
      </c>
      <c r="B224">
        <v>1.0197538297342146E-2</v>
      </c>
      <c r="C224">
        <v>9.3300808165278099E-3</v>
      </c>
      <c r="D224">
        <v>8.1805396931661726E-3</v>
      </c>
      <c r="E224">
        <v>1.0853108713389088E-2</v>
      </c>
      <c r="F224">
        <v>1.2645753003128432E-2</v>
      </c>
      <c r="G224">
        <v>1.3879823333867952E-2</v>
      </c>
      <c r="H224">
        <v>1.6141001323058006E-2</v>
      </c>
      <c r="I224">
        <v>1.6742971797642066E-2</v>
      </c>
      <c r="J224">
        <v>1.6678561038116057E-2</v>
      </c>
      <c r="K224">
        <v>1.6300233123754927E-2</v>
      </c>
      <c r="L224">
        <v>1.6024475204221077E-2</v>
      </c>
      <c r="M224">
        <v>1.6529452990631955E-2</v>
      </c>
    </row>
    <row r="225" spans="1:13" x14ac:dyDescent="0.3">
      <c r="A225" s="2">
        <v>36950</v>
      </c>
      <c r="B225">
        <v>8.4306726897660726E-3</v>
      </c>
      <c r="C225">
        <v>8.7934823084437203E-3</v>
      </c>
      <c r="D225">
        <v>1.1471428416945182E-2</v>
      </c>
      <c r="E225">
        <v>1.2811139145467595E-2</v>
      </c>
      <c r="F225">
        <v>1.0687495881740719E-2</v>
      </c>
      <c r="G225">
        <v>9.8246051788215532E-3</v>
      </c>
      <c r="H225">
        <v>9.5651601645549526E-3</v>
      </c>
      <c r="I225">
        <v>9.6937391921891377E-3</v>
      </c>
      <c r="J225">
        <v>1.049221112525971E-2</v>
      </c>
      <c r="K225">
        <v>1.1551866249299816E-2</v>
      </c>
      <c r="L225">
        <v>1.2460094759266795E-2</v>
      </c>
      <c r="M225">
        <v>1.1147429428267271E-2</v>
      </c>
    </row>
    <row r="226" spans="1:13" x14ac:dyDescent="0.3">
      <c r="A226" s="2">
        <v>36922</v>
      </c>
      <c r="B226">
        <v>1.3555756827796596E-2</v>
      </c>
      <c r="C226">
        <v>1.2230995817241266E-2</v>
      </c>
      <c r="D226">
        <v>1.1310689805761599E-2</v>
      </c>
      <c r="E226">
        <v>1.008745492588682E-2</v>
      </c>
      <c r="F226">
        <v>9.1479640650345747E-3</v>
      </c>
      <c r="G226">
        <v>9.1232492002691953E-3</v>
      </c>
      <c r="H226">
        <v>1.0630198815216079E-2</v>
      </c>
      <c r="I226">
        <v>1.1517901148305575E-2</v>
      </c>
      <c r="J226">
        <v>1.2801107818604818E-2</v>
      </c>
      <c r="K226">
        <v>1.431885121220026E-2</v>
      </c>
      <c r="L226">
        <v>1.6600003646913958E-2</v>
      </c>
      <c r="M226">
        <v>1.5271398158529454E-2</v>
      </c>
    </row>
    <row r="227" spans="1:13" x14ac:dyDescent="0.3">
      <c r="A227" s="2">
        <v>36891</v>
      </c>
      <c r="B227">
        <v>1.623855359665442E-2</v>
      </c>
      <c r="C227">
        <v>2.1790292239258765E-2</v>
      </c>
      <c r="D227">
        <v>2.5652766449016477E-2</v>
      </c>
      <c r="E227">
        <v>2.2891402869979576E-2</v>
      </c>
      <c r="F227">
        <v>1.4579447651235831E-2</v>
      </c>
      <c r="G227">
        <v>1.0660727139054582E-2</v>
      </c>
      <c r="H227">
        <v>1.2616529878355688E-2</v>
      </c>
      <c r="I227">
        <v>1.2808339965422725E-2</v>
      </c>
      <c r="J227">
        <v>1.2073206355861297E-2</v>
      </c>
      <c r="K227">
        <v>1.2237662647843199E-2</v>
      </c>
      <c r="L227">
        <v>1.3079014867189586E-2</v>
      </c>
      <c r="M227">
        <v>1.270586176295601E-2</v>
      </c>
    </row>
    <row r="228" spans="1:13" x14ac:dyDescent="0.3">
      <c r="A228" s="2">
        <v>36860</v>
      </c>
      <c r="B228">
        <v>9.4891107454322266E-3</v>
      </c>
      <c r="C228">
        <v>8.5759853541136633E-3</v>
      </c>
      <c r="D228">
        <v>7.651960699765867E-3</v>
      </c>
      <c r="E228">
        <v>7.1500887442100952E-3</v>
      </c>
      <c r="F228">
        <v>6.6189449553974841E-3</v>
      </c>
      <c r="G228">
        <v>6.6220304739364319E-3</v>
      </c>
      <c r="H228">
        <v>8.3483182321844214E-3</v>
      </c>
      <c r="I228">
        <v>9.4014278230201889E-3</v>
      </c>
      <c r="J228">
        <v>1.0602495859588662E-2</v>
      </c>
      <c r="K228">
        <v>1.1704084968205736E-2</v>
      </c>
      <c r="L228">
        <v>1.3326695071638105E-2</v>
      </c>
      <c r="M228">
        <v>1.8807947313886925E-2</v>
      </c>
    </row>
    <row r="229" spans="1:13" x14ac:dyDescent="0.3">
      <c r="A229" s="2">
        <v>36830</v>
      </c>
      <c r="B229">
        <v>9.5454322125676921E-3</v>
      </c>
      <c r="C229">
        <v>7.2964981155954154E-3</v>
      </c>
      <c r="D229">
        <v>7.5706852620300042E-3</v>
      </c>
      <c r="E229">
        <v>8.8571924653573463E-3</v>
      </c>
      <c r="F229">
        <v>8.8526354522805908E-3</v>
      </c>
      <c r="G229">
        <v>8.4606101293446308E-3</v>
      </c>
      <c r="H229">
        <v>7.5562011738844019E-3</v>
      </c>
      <c r="I229">
        <v>7.6087726068243596E-3</v>
      </c>
      <c r="J229">
        <v>8.2626568555504761E-3</v>
      </c>
      <c r="K229">
        <v>8.9276121220983554E-3</v>
      </c>
      <c r="L229">
        <v>9.3202624769196645E-3</v>
      </c>
      <c r="M229">
        <v>1.2527479777493513E-2</v>
      </c>
    </row>
    <row r="230" spans="1:13" x14ac:dyDescent="0.3">
      <c r="A230" s="2">
        <v>36799</v>
      </c>
      <c r="B230">
        <v>7.4454453334328752E-3</v>
      </c>
      <c r="C230">
        <v>5.8007858070545249E-3</v>
      </c>
      <c r="D230">
        <v>6.2017065042953247E-3</v>
      </c>
      <c r="E230">
        <v>6.4192698971713476E-3</v>
      </c>
      <c r="F230">
        <v>6.3173540156601336E-3</v>
      </c>
      <c r="G230">
        <v>6.5781777260048016E-3</v>
      </c>
      <c r="H230">
        <v>8.0962288063498727E-3</v>
      </c>
      <c r="I230">
        <v>9.6479517844823646E-3</v>
      </c>
      <c r="J230">
        <v>1.2125914327122988E-2</v>
      </c>
      <c r="K230">
        <v>1.3784953468058161E-2</v>
      </c>
      <c r="L230">
        <v>1.4971240848676027E-2</v>
      </c>
      <c r="M230">
        <v>1.6418452272190045E-2</v>
      </c>
    </row>
    <row r="231" spans="1:13" x14ac:dyDescent="0.3">
      <c r="A231" s="2">
        <v>36769</v>
      </c>
      <c r="B231">
        <v>1.0901629221924759E-2</v>
      </c>
      <c r="C231">
        <v>8.3565197843495122E-3</v>
      </c>
      <c r="D231">
        <v>7.0361023760413194E-3</v>
      </c>
      <c r="E231">
        <v>8.4849213427691458E-3</v>
      </c>
      <c r="F231">
        <v>8.3195077336963141E-3</v>
      </c>
      <c r="G231">
        <v>8.1732806733966715E-3</v>
      </c>
      <c r="H231">
        <v>8.12553413682238E-3</v>
      </c>
      <c r="I231">
        <v>8.4814853999786478E-3</v>
      </c>
      <c r="J231">
        <v>1.0305012477477279E-2</v>
      </c>
      <c r="K231">
        <v>1.2164920683818348E-2</v>
      </c>
      <c r="L231">
        <v>1.3623240618501311E-2</v>
      </c>
      <c r="M231">
        <v>1.4374742882009616E-2</v>
      </c>
    </row>
    <row r="232" spans="1:13" x14ac:dyDescent="0.3">
      <c r="A232" s="2">
        <v>36738</v>
      </c>
      <c r="B232">
        <v>6.3864610772550959E-3</v>
      </c>
      <c r="C232">
        <v>5.2136928072740634E-3</v>
      </c>
      <c r="D232">
        <v>5.290148104928635E-3</v>
      </c>
      <c r="E232">
        <v>7.2583139696934867E-3</v>
      </c>
      <c r="F232">
        <v>8.7660667269998469E-3</v>
      </c>
      <c r="G232">
        <v>9.5214492965183251E-3</v>
      </c>
      <c r="H232">
        <v>1.0560285610489415E-2</v>
      </c>
      <c r="I232">
        <v>1.1451356987470672E-2</v>
      </c>
      <c r="J232">
        <v>1.3445966291983292E-2</v>
      </c>
      <c r="K232">
        <v>1.520588759715746E-2</v>
      </c>
      <c r="L232">
        <v>1.5936940392182301E-2</v>
      </c>
      <c r="M232">
        <v>1.2979783896616331E-2</v>
      </c>
    </row>
    <row r="233" spans="1:13" x14ac:dyDescent="0.3">
      <c r="A233" s="2">
        <v>36707</v>
      </c>
      <c r="B233">
        <v>8.2674787725606057E-3</v>
      </c>
      <c r="C233">
        <v>5.7588598551596296E-3</v>
      </c>
      <c r="D233">
        <v>5.1293039778780945E-3</v>
      </c>
      <c r="E233">
        <v>7.1839074714258036E-3</v>
      </c>
      <c r="F233">
        <v>9.2575587449960414E-3</v>
      </c>
      <c r="G233">
        <v>1.040451461661376E-2</v>
      </c>
      <c r="H233">
        <v>1.1642676662850449E-2</v>
      </c>
      <c r="I233">
        <v>1.2326823875882723E-2</v>
      </c>
      <c r="J233">
        <v>1.4895495304443241E-2</v>
      </c>
      <c r="K233">
        <v>1.736908483718274E-2</v>
      </c>
      <c r="L233">
        <v>1.8757415868985348E-2</v>
      </c>
      <c r="M233">
        <v>1.6370775274246897E-2</v>
      </c>
    </row>
    <row r="234" spans="1:13" x14ac:dyDescent="0.3">
      <c r="A234" s="2">
        <v>36677</v>
      </c>
      <c r="B234">
        <v>9.0771062364196388E-3</v>
      </c>
      <c r="C234">
        <v>7.690189447762473E-3</v>
      </c>
      <c r="D234">
        <v>7.1026281578717102E-3</v>
      </c>
      <c r="E234">
        <v>7.7429825637152123E-3</v>
      </c>
      <c r="F234">
        <v>9.4010425879176261E-3</v>
      </c>
      <c r="G234">
        <v>1.0520919000256326E-2</v>
      </c>
      <c r="H234">
        <v>1.1948286777415317E-2</v>
      </c>
      <c r="I234">
        <v>1.318908930562341E-2</v>
      </c>
      <c r="J234">
        <v>1.7213204596890744E-2</v>
      </c>
      <c r="K234">
        <v>2.0925366511427949E-2</v>
      </c>
      <c r="L234">
        <v>2.4026502643678865E-2</v>
      </c>
      <c r="M234">
        <v>2.2795553690251994E-2</v>
      </c>
    </row>
    <row r="235" spans="1:13" x14ac:dyDescent="0.3">
      <c r="A235" s="2">
        <v>36646</v>
      </c>
      <c r="B235">
        <v>1.5863999126074557E-2</v>
      </c>
      <c r="C235">
        <v>8.3271875015072262E-3</v>
      </c>
      <c r="D235">
        <v>6.2037587499440411E-3</v>
      </c>
      <c r="E235">
        <v>5.4432084971374672E-3</v>
      </c>
      <c r="F235">
        <v>6.8916748819070651E-3</v>
      </c>
      <c r="G235">
        <v>7.9130501155895046E-3</v>
      </c>
      <c r="H235">
        <v>1.0005332844466377E-2</v>
      </c>
      <c r="I235">
        <v>1.122147175874199E-2</v>
      </c>
      <c r="J235">
        <v>1.2877925937722997E-2</v>
      </c>
      <c r="K235">
        <v>1.4168915261841924E-2</v>
      </c>
      <c r="L235">
        <v>1.5642805227219052E-2</v>
      </c>
      <c r="M235">
        <v>1.9375129565608572E-2</v>
      </c>
    </row>
    <row r="236" spans="1:13" x14ac:dyDescent="0.3">
      <c r="A236" s="2">
        <v>36616</v>
      </c>
      <c r="B236">
        <v>1.1384959226546558E-2</v>
      </c>
      <c r="C236">
        <v>5.9632835612695246E-3</v>
      </c>
      <c r="D236">
        <v>4.9138638343209397E-3</v>
      </c>
      <c r="E236">
        <v>5.08289612728268E-3</v>
      </c>
      <c r="F236">
        <v>6.9854837818116187E-3</v>
      </c>
      <c r="G236">
        <v>8.710716348412334E-3</v>
      </c>
      <c r="H236">
        <v>1.208456047517443E-2</v>
      </c>
      <c r="I236">
        <v>1.3671175282431515E-2</v>
      </c>
      <c r="J236">
        <v>1.6559561598100288E-2</v>
      </c>
      <c r="K236">
        <v>1.9260550985701154E-2</v>
      </c>
      <c r="L236">
        <v>2.1418361525019598E-2</v>
      </c>
      <c r="M236">
        <v>2.2112867894937372E-2</v>
      </c>
    </row>
    <row r="237" spans="1:13" x14ac:dyDescent="0.3">
      <c r="A237" s="2">
        <v>36585</v>
      </c>
      <c r="B237">
        <v>6.3410060923422733E-3</v>
      </c>
      <c r="C237">
        <v>4.9879554687503195E-3</v>
      </c>
      <c r="D237">
        <v>5.2529549722306525E-3</v>
      </c>
      <c r="E237">
        <v>7.8835023665908398E-3</v>
      </c>
      <c r="F237">
        <v>1.0386200015236212E-2</v>
      </c>
      <c r="G237">
        <v>1.2020097869852741E-2</v>
      </c>
      <c r="H237">
        <v>1.4449087015728999E-2</v>
      </c>
      <c r="I237">
        <v>1.5577718343610858E-2</v>
      </c>
      <c r="J237">
        <v>1.7765621242803748E-2</v>
      </c>
      <c r="K237">
        <v>1.9560498597369663E-2</v>
      </c>
      <c r="L237">
        <v>2.0792685159894228E-2</v>
      </c>
      <c r="M237">
        <v>2.412592900490796E-2</v>
      </c>
    </row>
    <row r="238" spans="1:13" x14ac:dyDescent="0.3">
      <c r="A238" s="2">
        <v>36556</v>
      </c>
      <c r="B238">
        <v>8.3984793160308269E-3</v>
      </c>
      <c r="C238">
        <v>7.31502982851068E-3</v>
      </c>
      <c r="D238">
        <v>6.7190949107927113E-3</v>
      </c>
      <c r="E238">
        <v>6.5926426817261002E-3</v>
      </c>
      <c r="F238">
        <v>7.7252912179582214E-3</v>
      </c>
      <c r="G238">
        <v>8.9569957040867183E-3</v>
      </c>
      <c r="H238">
        <v>1.2268977468044704E-2</v>
      </c>
      <c r="I238">
        <v>1.4617219451370499E-2</v>
      </c>
      <c r="J238">
        <v>1.874905577453833E-2</v>
      </c>
      <c r="K238">
        <v>2.1864491627753523E-2</v>
      </c>
      <c r="L238">
        <v>2.3991587214384238E-2</v>
      </c>
      <c r="M238">
        <v>2.7181856727963683E-2</v>
      </c>
    </row>
    <row r="239" spans="1:13" x14ac:dyDescent="0.3">
      <c r="A239" s="2">
        <v>36525</v>
      </c>
      <c r="B239">
        <v>0.1793423334327984</v>
      </c>
      <c r="C239">
        <v>5.6223477249786102E-2</v>
      </c>
      <c r="D239">
        <v>3.5519500575259114E-2</v>
      </c>
      <c r="E239">
        <v>1.5341831112909566E-2</v>
      </c>
      <c r="F239">
        <v>1.1697500058161104E-2</v>
      </c>
      <c r="G239">
        <v>1.1712445532937868E-2</v>
      </c>
      <c r="H239">
        <v>1.4186018905507454E-2</v>
      </c>
      <c r="I239">
        <v>1.6656918441760846E-2</v>
      </c>
      <c r="J239">
        <v>2.1239659547632204E-2</v>
      </c>
      <c r="K239">
        <v>2.4616931178177086E-2</v>
      </c>
      <c r="L239">
        <v>2.6990038601715876E-2</v>
      </c>
      <c r="M239">
        <v>2.4791536537818813E-2</v>
      </c>
    </row>
    <row r="240" spans="1:13" x14ac:dyDescent="0.3">
      <c r="A240" s="2">
        <v>36494</v>
      </c>
      <c r="B240">
        <v>5.0193702185470979E-2</v>
      </c>
      <c r="C240">
        <v>1.6205890658088255E-2</v>
      </c>
      <c r="D240">
        <v>1.1195810211861969E-2</v>
      </c>
      <c r="E240">
        <v>1.1738533103092969E-2</v>
      </c>
      <c r="F240">
        <v>1.2615249521674719E-2</v>
      </c>
      <c r="G240">
        <v>1.3709152511562414E-2</v>
      </c>
      <c r="H240">
        <v>1.5741513443118218E-2</v>
      </c>
      <c r="I240">
        <v>1.7114778894913495E-2</v>
      </c>
      <c r="J240">
        <v>2.0142552772824722E-2</v>
      </c>
      <c r="K240">
        <v>2.2912186491792733E-2</v>
      </c>
      <c r="L240">
        <v>2.5577217033570784E-2</v>
      </c>
      <c r="M240">
        <v>3.113325159173419E-2</v>
      </c>
    </row>
    <row r="241" spans="1:13" x14ac:dyDescent="0.3">
      <c r="A241" s="2">
        <v>36464</v>
      </c>
      <c r="B241">
        <v>4.8764705666336713E-2</v>
      </c>
      <c r="C241">
        <v>1.2733772312699506E-2</v>
      </c>
      <c r="D241">
        <v>8.3103561625721845E-3</v>
      </c>
      <c r="E241">
        <v>7.4395889822290884E-3</v>
      </c>
      <c r="F241">
        <v>8.0941440692036664E-3</v>
      </c>
      <c r="G241">
        <v>9.4448869802004499E-3</v>
      </c>
      <c r="H241">
        <v>1.3974625960765333E-2</v>
      </c>
      <c r="I241">
        <v>1.6551066795393182E-2</v>
      </c>
      <c r="J241">
        <v>2.0233373701944384E-2</v>
      </c>
      <c r="K241">
        <v>2.2997542770239347E-2</v>
      </c>
      <c r="L241">
        <v>2.4798175626824383E-2</v>
      </c>
      <c r="M241">
        <v>2.3821834256807548E-2</v>
      </c>
    </row>
    <row r="242" spans="1:13" x14ac:dyDescent="0.3">
      <c r="A242" s="2">
        <v>36433</v>
      </c>
      <c r="B242">
        <v>4.7587462779014177E-2</v>
      </c>
      <c r="C242">
        <v>1.848808789934921E-2</v>
      </c>
      <c r="D242">
        <v>2.3322538297920463E-2</v>
      </c>
      <c r="E242">
        <v>2.5812302010076577E-2</v>
      </c>
      <c r="F242">
        <v>2.6943042220469362E-2</v>
      </c>
      <c r="G242">
        <v>2.709176978489378E-2</v>
      </c>
      <c r="H242">
        <v>2.5466334396909904E-2</v>
      </c>
      <c r="I242">
        <v>2.4458483488946876E-2</v>
      </c>
      <c r="J242">
        <v>2.4177167097769157E-2</v>
      </c>
      <c r="K242">
        <v>2.4887904942092462E-2</v>
      </c>
      <c r="L242">
        <v>2.564530265536541E-2</v>
      </c>
      <c r="M242">
        <v>2.5491582519556806E-2</v>
      </c>
    </row>
    <row r="243" spans="1:13" x14ac:dyDescent="0.3">
      <c r="A243" s="2">
        <v>36403</v>
      </c>
      <c r="B243">
        <v>5.2355675098391605E-2</v>
      </c>
      <c r="C243">
        <v>9.5264882528320414E-3</v>
      </c>
      <c r="D243">
        <v>1.1307107231467281E-2</v>
      </c>
      <c r="E243">
        <v>1.0528487010328307E-2</v>
      </c>
      <c r="F243">
        <v>1.3898890635922423E-2</v>
      </c>
      <c r="G243">
        <v>1.6398394489738125E-2</v>
      </c>
      <c r="H243">
        <v>1.9452254505736573E-2</v>
      </c>
      <c r="I243">
        <v>2.0500985644803557E-2</v>
      </c>
      <c r="J243">
        <v>2.1629223003557081E-2</v>
      </c>
      <c r="K243">
        <v>2.1978817693314213E-2</v>
      </c>
      <c r="L243">
        <v>2.1299476175634734E-2</v>
      </c>
      <c r="M243">
        <v>2.9023116455331274E-2</v>
      </c>
    </row>
    <row r="244" spans="1:13" x14ac:dyDescent="0.3">
      <c r="A244" s="2">
        <v>36372</v>
      </c>
      <c r="B244">
        <v>3.6998839396658767E-2</v>
      </c>
      <c r="C244">
        <v>7.991294729464039E-3</v>
      </c>
      <c r="D244">
        <v>1.1614382719103635E-2</v>
      </c>
      <c r="E244">
        <v>1.1006829028019305E-2</v>
      </c>
      <c r="F244">
        <v>1.5333731582492642E-2</v>
      </c>
      <c r="G244">
        <v>1.7793177639317304E-2</v>
      </c>
      <c r="H244">
        <v>1.8601968919270885E-2</v>
      </c>
      <c r="I244">
        <v>1.7433249861837672E-2</v>
      </c>
      <c r="J244">
        <v>1.704620022426483E-2</v>
      </c>
      <c r="K244">
        <v>1.8191498313012474E-2</v>
      </c>
      <c r="L244">
        <v>1.9270604034689883E-2</v>
      </c>
      <c r="M244">
        <v>2.3706489186374767E-2</v>
      </c>
    </row>
    <row r="245" spans="1:13" x14ac:dyDescent="0.3">
      <c r="A245" s="2">
        <v>36341</v>
      </c>
      <c r="B245">
        <v>5.287968397561691E-2</v>
      </c>
      <c r="C245">
        <v>1.4864346637458135E-2</v>
      </c>
      <c r="D245">
        <v>1.0072446457405893E-2</v>
      </c>
      <c r="E245">
        <v>1.012801421580469E-2</v>
      </c>
      <c r="F245">
        <v>1.1543376195044289E-2</v>
      </c>
      <c r="G245">
        <v>1.366343439267838E-2</v>
      </c>
      <c r="H245">
        <v>1.9813395131673749E-2</v>
      </c>
      <c r="I245">
        <v>2.334717477777451E-2</v>
      </c>
      <c r="J245">
        <v>2.5759917382433838E-2</v>
      </c>
      <c r="K245">
        <v>2.6001773053612745E-2</v>
      </c>
      <c r="L245">
        <v>2.5570517827596562E-2</v>
      </c>
      <c r="M245">
        <v>2.5111852460453464E-2</v>
      </c>
    </row>
    <row r="246" spans="1:13" x14ac:dyDescent="0.3">
      <c r="A246" s="2">
        <v>36311</v>
      </c>
      <c r="B246">
        <v>3.7028080909018414E-2</v>
      </c>
      <c r="C246">
        <v>7.1522542072843419E-3</v>
      </c>
      <c r="D246">
        <v>1.0584239747312003E-2</v>
      </c>
      <c r="E246">
        <v>7.9510698113584178E-3</v>
      </c>
      <c r="F246">
        <v>1.29066824628607E-2</v>
      </c>
      <c r="G246">
        <v>1.6126049727631153E-2</v>
      </c>
      <c r="H246">
        <v>1.9878741285346928E-2</v>
      </c>
      <c r="I246">
        <v>2.0745655844395101E-2</v>
      </c>
      <c r="J246">
        <v>2.1408979734604146E-2</v>
      </c>
      <c r="K246">
        <v>2.1509136453283957E-2</v>
      </c>
      <c r="L246">
        <v>2.0683583587430752E-2</v>
      </c>
      <c r="M246">
        <v>1.4317305595752816E-2</v>
      </c>
    </row>
    <row r="247" spans="1:13" x14ac:dyDescent="0.3">
      <c r="A247" s="2">
        <v>36280</v>
      </c>
      <c r="B247">
        <v>2.4875893100962967E-2</v>
      </c>
      <c r="C247">
        <v>9.1586481459467826E-3</v>
      </c>
      <c r="D247">
        <v>1.0100933895253838E-2</v>
      </c>
      <c r="E247">
        <v>1.107078631613098E-2</v>
      </c>
      <c r="F247">
        <v>1.2850291037205598E-2</v>
      </c>
      <c r="G247">
        <v>1.4028355922310326E-2</v>
      </c>
      <c r="H247">
        <v>1.704343315603906E-2</v>
      </c>
      <c r="I247">
        <v>1.8865647272704494E-2</v>
      </c>
      <c r="J247">
        <v>2.0947382805063586E-2</v>
      </c>
      <c r="K247">
        <v>2.213115009785269E-2</v>
      </c>
      <c r="L247">
        <v>2.2369899376580037E-2</v>
      </c>
      <c r="M247">
        <v>1.9723303042955834E-2</v>
      </c>
    </row>
    <row r="248" spans="1:13" x14ac:dyDescent="0.3">
      <c r="A248" s="2">
        <v>36250</v>
      </c>
      <c r="B248">
        <v>3.3150063856007286E-2</v>
      </c>
      <c r="C248">
        <v>1.2505006022539076E-2</v>
      </c>
      <c r="D248">
        <v>1.2955998953920351E-2</v>
      </c>
      <c r="E248">
        <v>1.3819933637995241E-2</v>
      </c>
      <c r="F248">
        <v>1.525250136124091E-2</v>
      </c>
      <c r="G248">
        <v>1.6636428958545377E-2</v>
      </c>
      <c r="H248">
        <v>1.9504202630283466E-2</v>
      </c>
      <c r="I248">
        <v>2.0803835588228275E-2</v>
      </c>
      <c r="J248">
        <v>2.1873479765103111E-2</v>
      </c>
      <c r="K248">
        <v>2.2030380677010374E-2</v>
      </c>
      <c r="L248">
        <v>2.1014310727182055E-2</v>
      </c>
      <c r="M248">
        <v>1.6196605072363306E-2</v>
      </c>
    </row>
    <row r="249" spans="1:13" x14ac:dyDescent="0.3">
      <c r="A249" s="2">
        <v>36219</v>
      </c>
      <c r="B249">
        <v>4.0998136892009471E-2</v>
      </c>
      <c r="C249">
        <v>1.9785942799289663E-2</v>
      </c>
      <c r="D249">
        <v>1.5067367082426392E-2</v>
      </c>
      <c r="E249">
        <v>1.2816138126120829E-2</v>
      </c>
      <c r="F249">
        <v>1.3426268655261293E-2</v>
      </c>
      <c r="G249">
        <v>1.468003205092777E-2</v>
      </c>
      <c r="H249">
        <v>1.9282877091725381E-2</v>
      </c>
      <c r="I249">
        <v>2.2613040249458521E-2</v>
      </c>
      <c r="J249">
        <v>2.6435256482554438E-2</v>
      </c>
      <c r="K249">
        <v>2.8176847508185946E-2</v>
      </c>
      <c r="L249">
        <v>2.7090175658965241E-2</v>
      </c>
      <c r="M249">
        <v>1.8967727786818604E-2</v>
      </c>
    </row>
    <row r="250" spans="1:13" x14ac:dyDescent="0.3">
      <c r="A250" s="2">
        <v>36191</v>
      </c>
      <c r="B250">
        <v>2.1452714027561527E-2</v>
      </c>
      <c r="C250">
        <v>1.0028971039085635E-2</v>
      </c>
      <c r="D250">
        <v>1.104915787572487E-2</v>
      </c>
      <c r="E250">
        <v>1.2947393414479189E-2</v>
      </c>
      <c r="F250">
        <v>1.4395098161926795E-2</v>
      </c>
      <c r="G250">
        <v>1.53375366182053E-2</v>
      </c>
      <c r="H250">
        <v>1.6658924871830346E-2</v>
      </c>
      <c r="I250">
        <v>1.728762601343339E-2</v>
      </c>
      <c r="J250">
        <v>1.864148765000009E-2</v>
      </c>
      <c r="K250">
        <v>1.9319026641429676E-2</v>
      </c>
      <c r="L250">
        <v>1.8242853691309839E-2</v>
      </c>
      <c r="M250">
        <v>1.4604196474497991E-2</v>
      </c>
    </row>
    <row r="251" spans="1:13" x14ac:dyDescent="0.3">
      <c r="A251" s="2">
        <v>36160</v>
      </c>
      <c r="B251">
        <v>3.7117696172202695E-2</v>
      </c>
      <c r="C251">
        <v>2.2091085457017472E-2</v>
      </c>
      <c r="D251">
        <v>1.9030689765273702E-2</v>
      </c>
      <c r="E251">
        <v>1.9566340309740048E-2</v>
      </c>
      <c r="F251">
        <v>1.9077537932017597E-2</v>
      </c>
      <c r="G251">
        <v>1.8561154605868734E-2</v>
      </c>
      <c r="H251">
        <v>1.6909922005147758E-2</v>
      </c>
      <c r="I251">
        <v>1.5644373433544041E-2</v>
      </c>
      <c r="J251">
        <v>1.4896105462849713E-2</v>
      </c>
      <c r="K251">
        <v>1.6118197195461023E-2</v>
      </c>
      <c r="L251">
        <v>1.7305206580487221E-2</v>
      </c>
      <c r="M251">
        <v>1.5213513676294583E-2</v>
      </c>
    </row>
    <row r="252" spans="1:13" x14ac:dyDescent="0.3">
      <c r="A252" s="2">
        <v>36129</v>
      </c>
      <c r="B252">
        <v>7.6753674875527339E-2</v>
      </c>
      <c r="C252">
        <v>4.0914025618732301E-2</v>
      </c>
      <c r="D252">
        <v>1.8500044551476868E-2</v>
      </c>
      <c r="E252">
        <v>1.0843951801551158E-2</v>
      </c>
      <c r="F252">
        <v>1.3794652149578077E-2</v>
      </c>
      <c r="G252">
        <v>1.5775362867485054E-2</v>
      </c>
      <c r="H252">
        <v>2.0368713011707999E-2</v>
      </c>
      <c r="I252">
        <v>2.2793810964120594E-2</v>
      </c>
      <c r="J252">
        <v>2.4760010771052426E-2</v>
      </c>
      <c r="K252">
        <v>2.4888034213183897E-2</v>
      </c>
      <c r="L252">
        <v>2.3787566289087021E-2</v>
      </c>
      <c r="M252">
        <v>2.4874982187150459E-2</v>
      </c>
    </row>
    <row r="253" spans="1:13" x14ac:dyDescent="0.3">
      <c r="A253" s="2">
        <v>36099</v>
      </c>
      <c r="B253">
        <v>6.6621730472575788E-2</v>
      </c>
      <c r="C253">
        <v>3.2623785583799997E-2</v>
      </c>
      <c r="D253">
        <v>2.0118158940636035E-2</v>
      </c>
      <c r="E253">
        <v>1.4357212412799126E-2</v>
      </c>
      <c r="F253">
        <v>1.7670288871816597E-2</v>
      </c>
      <c r="G253">
        <v>2.0485592534338258E-2</v>
      </c>
      <c r="H253">
        <v>2.6585201513523653E-2</v>
      </c>
      <c r="I253">
        <v>3.0372446341221302E-2</v>
      </c>
      <c r="J253">
        <v>3.5025365329880487E-2</v>
      </c>
      <c r="K253">
        <v>3.8759052750428624E-2</v>
      </c>
      <c r="L253">
        <v>4.322583199936024E-2</v>
      </c>
      <c r="M253">
        <v>4.7453446056734898E-2</v>
      </c>
    </row>
    <row r="254" spans="1:13" x14ac:dyDescent="0.3">
      <c r="A254" s="2">
        <v>36068</v>
      </c>
      <c r="B254">
        <v>3.3090695188123583E-2</v>
      </c>
      <c r="C254">
        <v>1.3167608624035274E-2</v>
      </c>
      <c r="D254">
        <v>1.6871140207037061E-2</v>
      </c>
      <c r="E254">
        <v>1.4433048639175682E-2</v>
      </c>
      <c r="F254">
        <v>1.6518857785567324E-2</v>
      </c>
      <c r="G254">
        <v>1.8604974405696743E-2</v>
      </c>
      <c r="H254">
        <v>2.5257880726333278E-2</v>
      </c>
      <c r="I254">
        <v>2.916272292218286E-2</v>
      </c>
      <c r="J254">
        <v>3.1358019788982512E-2</v>
      </c>
      <c r="K254">
        <v>3.0324543216893072E-2</v>
      </c>
      <c r="L254">
        <v>2.7654863617215902E-2</v>
      </c>
      <c r="M254">
        <v>2.7381770990360703E-2</v>
      </c>
    </row>
    <row r="255" spans="1:13" x14ac:dyDescent="0.3">
      <c r="A255" s="2">
        <v>36038</v>
      </c>
      <c r="B255">
        <v>3.27896603361119E-2</v>
      </c>
      <c r="C255">
        <v>8.0047089870894806E-3</v>
      </c>
      <c r="D255">
        <v>1.062106390361826E-2</v>
      </c>
      <c r="E255">
        <v>1.2147336617491023E-2</v>
      </c>
      <c r="F255">
        <v>1.509645474801507E-2</v>
      </c>
      <c r="G255">
        <v>1.6830337183519218E-2</v>
      </c>
      <c r="H255">
        <v>1.8044274069412055E-2</v>
      </c>
      <c r="I255">
        <v>1.746142980185867E-2</v>
      </c>
      <c r="J255">
        <v>1.7019613145461684E-2</v>
      </c>
      <c r="K255">
        <v>1.7483024945521373E-2</v>
      </c>
      <c r="L255">
        <v>1.8010072060120168E-2</v>
      </c>
      <c r="M255">
        <v>1.4479171833714801E-2</v>
      </c>
    </row>
    <row r="256" spans="1:13" x14ac:dyDescent="0.3">
      <c r="A256" s="2">
        <v>36007</v>
      </c>
      <c r="B256">
        <v>3.8809734709882054E-2</v>
      </c>
      <c r="C256">
        <v>1.2073092457173425E-2</v>
      </c>
      <c r="D256">
        <v>9.6149456205053465E-3</v>
      </c>
      <c r="E256">
        <v>9.5748942820612238E-3</v>
      </c>
      <c r="F256">
        <v>1.1776127819082053E-2</v>
      </c>
      <c r="G256">
        <v>1.3733060555156554E-2</v>
      </c>
      <c r="H256">
        <v>1.6936433782892876E-2</v>
      </c>
      <c r="I256">
        <v>1.7405178966064153E-2</v>
      </c>
      <c r="J256">
        <v>1.6819008809262105E-2</v>
      </c>
      <c r="K256">
        <v>1.5959429824358589E-2</v>
      </c>
      <c r="L256">
        <v>1.462987716138908E-2</v>
      </c>
      <c r="M256">
        <v>1.1044982710535179E-2</v>
      </c>
    </row>
    <row r="257" spans="1:13" x14ac:dyDescent="0.3">
      <c r="A257" s="2">
        <v>35976</v>
      </c>
      <c r="B257">
        <v>2.7971400715037637E-2</v>
      </c>
      <c r="C257">
        <v>1.3133452766082536E-2</v>
      </c>
      <c r="D257">
        <v>1.6623619400759546E-2</v>
      </c>
      <c r="E257">
        <v>1.8132000596442675E-2</v>
      </c>
      <c r="F257">
        <v>1.9628371593501427E-2</v>
      </c>
      <c r="G257">
        <v>2.0672833715883063E-2</v>
      </c>
      <c r="H257">
        <v>2.352545413719688E-2</v>
      </c>
      <c r="I257">
        <v>2.4374327191854159E-2</v>
      </c>
      <c r="J257">
        <v>2.2938803139486812E-2</v>
      </c>
      <c r="K257">
        <v>2.014359982980966E-2</v>
      </c>
      <c r="L257">
        <v>1.7069169905091993E-2</v>
      </c>
      <c r="M257">
        <v>1.5513831205476421E-2</v>
      </c>
    </row>
    <row r="258" spans="1:13" x14ac:dyDescent="0.3">
      <c r="A258" s="2">
        <v>35946</v>
      </c>
      <c r="B258">
        <v>2.5570888819025289E-2</v>
      </c>
      <c r="C258">
        <v>1.0526541630819066E-2</v>
      </c>
      <c r="D258">
        <v>8.3911012457003539E-3</v>
      </c>
      <c r="E258">
        <v>7.5317415257404961E-3</v>
      </c>
      <c r="F258">
        <v>7.6634125249625349E-3</v>
      </c>
      <c r="G258">
        <v>8.1750745081638626E-3</v>
      </c>
      <c r="H258">
        <v>9.8734871599397197E-3</v>
      </c>
      <c r="I258">
        <v>1.0795435301438767E-2</v>
      </c>
      <c r="J258">
        <v>1.1722768843213454E-2</v>
      </c>
      <c r="K258">
        <v>1.2305329363017797E-2</v>
      </c>
      <c r="L258">
        <v>1.2678643718257051E-2</v>
      </c>
      <c r="M258">
        <v>1.1997095369758787E-2</v>
      </c>
    </row>
    <row r="259" spans="1:13" x14ac:dyDescent="0.3">
      <c r="A259" s="2">
        <v>35915</v>
      </c>
      <c r="B259">
        <v>1.93382094087657E-2</v>
      </c>
      <c r="C259">
        <v>2.9762663132629451E-3</v>
      </c>
      <c r="D259">
        <v>5.2236851374930521E-3</v>
      </c>
      <c r="E259">
        <v>5.8347226217140436E-3</v>
      </c>
      <c r="F259">
        <v>6.3730602918775428E-3</v>
      </c>
      <c r="G259">
        <v>7.3186069244550985E-3</v>
      </c>
      <c r="H259">
        <v>1.0238932157308431E-2</v>
      </c>
      <c r="I259">
        <v>1.1502792437173866E-2</v>
      </c>
      <c r="J259">
        <v>1.2991054226647205E-2</v>
      </c>
      <c r="K259">
        <v>1.4260948246022346E-2</v>
      </c>
      <c r="L259">
        <v>1.5514907204045886E-2</v>
      </c>
      <c r="M259">
        <v>1.3854462012927267E-2</v>
      </c>
    </row>
    <row r="260" spans="1:13" x14ac:dyDescent="0.3">
      <c r="A260" s="2">
        <v>35885</v>
      </c>
      <c r="B260">
        <v>0.1151787305778101</v>
      </c>
      <c r="C260">
        <v>4.9708584807933894E-2</v>
      </c>
      <c r="D260">
        <v>3.6080335590693402E-2</v>
      </c>
      <c r="E260">
        <v>1.6838715280140717E-2</v>
      </c>
      <c r="F260">
        <v>1.0168175589007629E-2</v>
      </c>
      <c r="G260">
        <v>1.1300426354355776E-2</v>
      </c>
      <c r="H260">
        <v>1.3293383314944557E-2</v>
      </c>
      <c r="I260">
        <v>1.2946649160313956E-2</v>
      </c>
      <c r="J260">
        <v>1.1925873818313891E-2</v>
      </c>
      <c r="K260">
        <v>1.1611605837734887E-2</v>
      </c>
      <c r="L260">
        <v>1.1857625147465923E-2</v>
      </c>
      <c r="M260">
        <v>1.1532225900805762E-2</v>
      </c>
    </row>
    <row r="261" spans="1:13" x14ac:dyDescent="0.3">
      <c r="A261" s="2">
        <v>35854</v>
      </c>
      <c r="B261">
        <v>1.3382494354912556E-2</v>
      </c>
      <c r="C261">
        <v>4.2589390828373435E-3</v>
      </c>
      <c r="D261">
        <v>5.2412818613044136E-3</v>
      </c>
      <c r="E261">
        <v>6.020927914848582E-3</v>
      </c>
      <c r="F261">
        <v>6.6098374738180572E-3</v>
      </c>
      <c r="G261">
        <v>7.409155038693614E-3</v>
      </c>
      <c r="H261">
        <v>1.0084410785554696E-2</v>
      </c>
      <c r="I261">
        <v>1.0512330323898551E-2</v>
      </c>
      <c r="J261">
        <v>1.0454711634704874E-2</v>
      </c>
      <c r="K261">
        <v>1.0660816168572477E-2</v>
      </c>
      <c r="L261">
        <v>1.120273376458961E-2</v>
      </c>
      <c r="M261">
        <v>9.3346544620499326E-3</v>
      </c>
    </row>
    <row r="262" spans="1:13" x14ac:dyDescent="0.3">
      <c r="A262" s="2">
        <v>35826</v>
      </c>
      <c r="B262">
        <v>2.9415382370576598E-2</v>
      </c>
      <c r="C262">
        <v>3.5809182578244994E-3</v>
      </c>
      <c r="D262">
        <v>8.777222475575731E-3</v>
      </c>
      <c r="E262">
        <v>8.471650574684738E-3</v>
      </c>
      <c r="F262">
        <v>1.1911719876496524E-2</v>
      </c>
      <c r="G262">
        <v>1.4754591571239801E-2</v>
      </c>
      <c r="H262">
        <v>1.8831067804590162E-2</v>
      </c>
      <c r="I262">
        <v>1.8743978491051722E-2</v>
      </c>
      <c r="J262">
        <v>1.725818148705165E-2</v>
      </c>
      <c r="K262">
        <v>1.563581264718102E-2</v>
      </c>
      <c r="L262">
        <v>1.3739110713590345E-2</v>
      </c>
      <c r="M262">
        <v>1.1706706960491994E-2</v>
      </c>
    </row>
    <row r="263" spans="1:13" x14ac:dyDescent="0.3">
      <c r="A263" s="2">
        <v>35795</v>
      </c>
      <c r="B263">
        <v>3.604580046206788E-2</v>
      </c>
      <c r="C263">
        <v>9.6315811869213553E-3</v>
      </c>
      <c r="D263">
        <v>1.0675174116526437E-2</v>
      </c>
      <c r="E263">
        <v>8.5905120152109035E-3</v>
      </c>
      <c r="F263">
        <v>9.477144737048469E-3</v>
      </c>
      <c r="G263">
        <v>1.0644966074334438E-2</v>
      </c>
      <c r="H263">
        <v>1.2371030662941302E-2</v>
      </c>
      <c r="I263">
        <v>1.3081244392430807E-2</v>
      </c>
      <c r="J263">
        <v>1.4150169473694777E-2</v>
      </c>
      <c r="K263">
        <v>1.488717889500416E-2</v>
      </c>
      <c r="L263">
        <v>1.5600616323783749E-2</v>
      </c>
      <c r="M263">
        <v>1.4378095802716697E-2</v>
      </c>
    </row>
    <row r="264" spans="1:13" x14ac:dyDescent="0.3">
      <c r="A264" s="2">
        <v>35764</v>
      </c>
      <c r="B264">
        <v>1.6549351182939851E-2</v>
      </c>
      <c r="C264">
        <v>1.0678893065334523E-2</v>
      </c>
      <c r="D264">
        <v>1.5039603922783246E-2</v>
      </c>
      <c r="E264">
        <v>1.4278992447700116E-2</v>
      </c>
      <c r="F264">
        <v>1.4623456245078791E-2</v>
      </c>
      <c r="G264">
        <v>1.4596598042860908E-2</v>
      </c>
      <c r="H264">
        <v>1.5139975746208097E-2</v>
      </c>
      <c r="I264">
        <v>1.5349763060667211E-2</v>
      </c>
      <c r="J264">
        <v>1.5684539750277639E-2</v>
      </c>
      <c r="K264">
        <v>1.5883711539917335E-2</v>
      </c>
      <c r="L264">
        <v>1.5803614040492155E-2</v>
      </c>
      <c r="M264">
        <v>1.5015615878582949E-2</v>
      </c>
    </row>
    <row r="265" spans="1:13" x14ac:dyDescent="0.3">
      <c r="A265" s="2">
        <v>35734</v>
      </c>
      <c r="B265">
        <v>2.7351997680656989E-2</v>
      </c>
      <c r="C265">
        <v>4.8224259128739665E-3</v>
      </c>
      <c r="D265">
        <v>5.0776678648497831E-3</v>
      </c>
      <c r="E265">
        <v>4.9956978564381915E-3</v>
      </c>
      <c r="F265">
        <v>6.7321945445085575E-3</v>
      </c>
      <c r="G265">
        <v>8.0412146988110781E-3</v>
      </c>
      <c r="H265">
        <v>1.254447760297187E-2</v>
      </c>
      <c r="I265">
        <v>1.5728262602617837E-2</v>
      </c>
      <c r="J265">
        <v>1.8604350256252507E-2</v>
      </c>
      <c r="K265">
        <v>1.8965291292493205E-2</v>
      </c>
      <c r="L265">
        <v>1.8056816587512705E-2</v>
      </c>
      <c r="M265">
        <v>1.5863988142131091E-2</v>
      </c>
    </row>
    <row r="266" spans="1:13" x14ac:dyDescent="0.3">
      <c r="A266" s="2">
        <v>35703</v>
      </c>
      <c r="B266">
        <v>3.6742363407957536E-2</v>
      </c>
      <c r="C266">
        <v>1.4428655046827344E-2</v>
      </c>
      <c r="D266">
        <v>1.1332815854154915E-2</v>
      </c>
      <c r="E266">
        <v>9.8095892653517272E-3</v>
      </c>
      <c r="F266">
        <v>9.2949470641396463E-3</v>
      </c>
      <c r="G266">
        <v>9.9231413355483078E-3</v>
      </c>
      <c r="H266">
        <v>1.3003635075887985E-2</v>
      </c>
      <c r="I266">
        <v>1.7451434077226716E-2</v>
      </c>
      <c r="J266">
        <v>2.4167208004570402E-2</v>
      </c>
      <c r="K266">
        <v>2.4802771794884666E-2</v>
      </c>
      <c r="L266">
        <v>2.0332289709887787E-2</v>
      </c>
      <c r="M266">
        <v>1.7163528458967171E-2</v>
      </c>
    </row>
    <row r="267" spans="1:13" x14ac:dyDescent="0.3">
      <c r="A267" s="2">
        <v>35673</v>
      </c>
      <c r="B267">
        <v>2.3098303565222241E-2</v>
      </c>
      <c r="C267">
        <v>5.8431523471765877E-3</v>
      </c>
      <c r="D267">
        <v>4.1049285511732085E-3</v>
      </c>
      <c r="E267">
        <v>5.5224191090286938E-3</v>
      </c>
      <c r="F267">
        <v>6.7623936239832689E-3</v>
      </c>
      <c r="G267">
        <v>7.9462734026670666E-3</v>
      </c>
      <c r="H267">
        <v>1.0603630365564587E-2</v>
      </c>
      <c r="I267">
        <v>1.1952047409719701E-2</v>
      </c>
      <c r="J267">
        <v>1.337232512311652E-2</v>
      </c>
      <c r="K267">
        <v>1.3626594349810783E-2</v>
      </c>
      <c r="L267">
        <v>1.2967686608319019E-2</v>
      </c>
      <c r="M267">
        <v>1.148964311719119E-2</v>
      </c>
    </row>
    <row r="268" spans="1:13" x14ac:dyDescent="0.3">
      <c r="A268" s="2">
        <v>35642</v>
      </c>
      <c r="B268">
        <v>6.2757806669750005E-2</v>
      </c>
      <c r="C268">
        <v>1.5015972741978582E-2</v>
      </c>
      <c r="D268">
        <v>0.1047783112236956</v>
      </c>
      <c r="E268">
        <v>1.3986782340455592E-2</v>
      </c>
      <c r="F268">
        <v>1.2644790340356395E-2</v>
      </c>
      <c r="G268">
        <v>1.2780149247052442E-2</v>
      </c>
      <c r="H268">
        <v>1.4092141438849577E-2</v>
      </c>
      <c r="I268">
        <v>1.4056724590412035E-2</v>
      </c>
      <c r="J268">
        <v>1.3273564519941146E-2</v>
      </c>
      <c r="K268">
        <v>1.2711024621373659E-2</v>
      </c>
      <c r="L268">
        <v>1.2579641466731321E-2</v>
      </c>
      <c r="M268">
        <v>1.4414175543634026E-2</v>
      </c>
    </row>
    <row r="269" spans="1:13" x14ac:dyDescent="0.3">
      <c r="A269" s="2">
        <v>35611</v>
      </c>
      <c r="B269">
        <v>2.3845232968626489E-2</v>
      </c>
      <c r="C269">
        <v>7.7599882646556453E-3</v>
      </c>
      <c r="D269">
        <v>9.1475937736653842E-3</v>
      </c>
      <c r="E269">
        <v>1.1098161877363788E-2</v>
      </c>
      <c r="F269">
        <v>1.1073648632914374E-2</v>
      </c>
      <c r="G269">
        <v>1.1062225289575395E-2</v>
      </c>
      <c r="H269">
        <v>1.2384801537253924E-2</v>
      </c>
      <c r="I269">
        <v>1.3383522000637057E-2</v>
      </c>
      <c r="J269">
        <v>1.4337030511189735E-2</v>
      </c>
      <c r="K269">
        <v>1.4684603482414821E-2</v>
      </c>
      <c r="L269">
        <v>1.4584257228778928E-2</v>
      </c>
      <c r="M269">
        <v>1.3284665147588108E-2</v>
      </c>
    </row>
    <row r="270" spans="1:13" x14ac:dyDescent="0.3">
      <c r="A270" s="2">
        <v>35581</v>
      </c>
      <c r="B270">
        <v>3.1474659250272395E-2</v>
      </c>
      <c r="C270">
        <v>7.1117118413874872E-3</v>
      </c>
      <c r="D270">
        <v>6.9102127693531253E-3</v>
      </c>
      <c r="E270">
        <v>1.1089502285099801E-2</v>
      </c>
      <c r="F270">
        <v>1.0549156597043809E-2</v>
      </c>
      <c r="G270">
        <v>9.7797468953840228E-3</v>
      </c>
      <c r="H270">
        <v>1.0755192900637816E-2</v>
      </c>
      <c r="I270">
        <v>1.3479802361841818E-2</v>
      </c>
      <c r="J270">
        <v>1.7588773539095576E-2</v>
      </c>
      <c r="K270">
        <v>2.0558344224201421E-2</v>
      </c>
      <c r="L270">
        <v>2.3683521861879442E-2</v>
      </c>
      <c r="M270">
        <v>2.9391969479537323E-2</v>
      </c>
    </row>
    <row r="271" spans="1:13" x14ac:dyDescent="0.3">
      <c r="A271" s="2">
        <v>35550</v>
      </c>
      <c r="B271">
        <v>5.7767563619384281E-2</v>
      </c>
      <c r="C271">
        <v>1.7270567385862926E-2</v>
      </c>
      <c r="D271">
        <v>1.0193490959449646E-2</v>
      </c>
      <c r="E271">
        <v>7.8078254270188951E-3</v>
      </c>
      <c r="F271">
        <v>8.6409308950696501E-3</v>
      </c>
      <c r="G271">
        <v>9.3633416260368932E-3</v>
      </c>
      <c r="H271">
        <v>1.1019185444518737E-2</v>
      </c>
      <c r="I271">
        <v>1.1851805462615227E-2</v>
      </c>
      <c r="J271">
        <v>1.3044205267872229E-2</v>
      </c>
      <c r="K271">
        <v>1.3737847742873077E-2</v>
      </c>
      <c r="L271">
        <v>1.377770039023229E-2</v>
      </c>
      <c r="M271">
        <v>1.1635182827025818E-2</v>
      </c>
    </row>
    <row r="272" spans="1:13" x14ac:dyDescent="0.3">
      <c r="A272" s="2">
        <v>35520</v>
      </c>
      <c r="B272">
        <v>8.1389791500716818E-2</v>
      </c>
      <c r="C272">
        <v>2.9874293360522546E-2</v>
      </c>
      <c r="D272">
        <v>2.107591904741174E-2</v>
      </c>
      <c r="E272">
        <v>1.1434552654837043E-2</v>
      </c>
      <c r="F272">
        <v>1.3381245339542241E-2</v>
      </c>
      <c r="G272">
        <v>1.5398471852761317E-2</v>
      </c>
      <c r="H272">
        <v>1.6744275519609962E-2</v>
      </c>
      <c r="I272">
        <v>1.569149404559864E-2</v>
      </c>
      <c r="J272">
        <v>1.430413855824998E-2</v>
      </c>
      <c r="K272">
        <v>1.3629769168674829E-2</v>
      </c>
      <c r="L272">
        <v>1.2772046047031202E-2</v>
      </c>
      <c r="M272">
        <v>1.0268992648286703E-2</v>
      </c>
    </row>
    <row r="273" spans="1:13" x14ac:dyDescent="0.3">
      <c r="A273" s="2">
        <v>35489</v>
      </c>
      <c r="B273">
        <v>0.23240976444764222</v>
      </c>
      <c r="C273">
        <v>0.12464777502527828</v>
      </c>
      <c r="D273">
        <v>5.5547420525714097E-2</v>
      </c>
      <c r="E273">
        <v>1.3148593680576855E-2</v>
      </c>
      <c r="F273">
        <v>8.9485285372107332E-3</v>
      </c>
      <c r="G273">
        <v>9.5855763982102497E-3</v>
      </c>
      <c r="H273">
        <v>1.227007057195398E-2</v>
      </c>
      <c r="I273">
        <v>1.3336680855735044E-2</v>
      </c>
      <c r="J273">
        <v>1.3744600082062106E-2</v>
      </c>
      <c r="K273">
        <v>1.3733369373311759E-2</v>
      </c>
      <c r="L273">
        <v>1.3465393246041115E-2</v>
      </c>
      <c r="M273">
        <v>1.3985471133176356E-2</v>
      </c>
    </row>
    <row r="274" spans="1:13" x14ac:dyDescent="0.3">
      <c r="A274" s="2">
        <v>35461</v>
      </c>
      <c r="B274">
        <v>0.12595162999296058</v>
      </c>
      <c r="C274">
        <v>4.9295625181414331E-2</v>
      </c>
      <c r="D274">
        <v>2.7396937735914537E-2</v>
      </c>
      <c r="E274">
        <v>1.564376548317738E-2</v>
      </c>
      <c r="F274">
        <v>1.487585239688066E-2</v>
      </c>
      <c r="G274">
        <v>1.4588990587891705E-2</v>
      </c>
      <c r="H274">
        <v>1.418023173454531E-2</v>
      </c>
      <c r="I274">
        <v>1.4741787613519295E-2</v>
      </c>
      <c r="J274">
        <v>1.5859737211637179E-2</v>
      </c>
      <c r="K274">
        <v>1.6255169687441572E-2</v>
      </c>
      <c r="L274">
        <v>1.5778128461448458E-2</v>
      </c>
      <c r="M274">
        <v>1.3875589910124728E-2</v>
      </c>
    </row>
    <row r="275" spans="1:13" x14ac:dyDescent="0.3">
      <c r="A275" s="2">
        <v>35430</v>
      </c>
      <c r="B275">
        <v>0.15345178704972531</v>
      </c>
      <c r="C275">
        <v>5.7985697123989835E-2</v>
      </c>
      <c r="D275">
        <v>2.7212268759405758E-2</v>
      </c>
      <c r="E275">
        <v>1.1806941925140016E-2</v>
      </c>
      <c r="F275">
        <v>1.121707854753407E-2</v>
      </c>
      <c r="G275">
        <v>1.1198069062001402E-2</v>
      </c>
      <c r="H275">
        <v>1.2494002245588987E-2</v>
      </c>
      <c r="I275">
        <v>1.4402715865514719E-2</v>
      </c>
      <c r="J275">
        <v>1.7863397332641726E-2</v>
      </c>
      <c r="K275">
        <v>1.9990324776811102E-2</v>
      </c>
      <c r="L275">
        <v>2.0761407447687365E-2</v>
      </c>
      <c r="M275">
        <v>2.0204298751101201E-2</v>
      </c>
    </row>
    <row r="276" spans="1:13" x14ac:dyDescent="0.3">
      <c r="A276" s="2">
        <v>35399</v>
      </c>
      <c r="B276">
        <v>0.16145886009448263</v>
      </c>
      <c r="C276">
        <v>6.2109438643016684E-2</v>
      </c>
      <c r="D276">
        <v>3.2074166198264191E-2</v>
      </c>
      <c r="E276">
        <v>1.5224364652089562E-2</v>
      </c>
      <c r="F276">
        <v>1.1676979141980716E-2</v>
      </c>
      <c r="G276">
        <v>1.2479558785651785E-2</v>
      </c>
      <c r="H276">
        <v>1.4539470556331389E-2</v>
      </c>
      <c r="I276">
        <v>1.4601120640192845E-2</v>
      </c>
      <c r="J276">
        <v>1.4359911087721245E-2</v>
      </c>
      <c r="K276">
        <v>1.460803413500736E-2</v>
      </c>
      <c r="L276">
        <v>1.5156160807045883E-2</v>
      </c>
      <c r="M276">
        <v>1.4518954402596736E-2</v>
      </c>
    </row>
    <row r="277" spans="1:13" x14ac:dyDescent="0.3">
      <c r="A277" s="2">
        <v>35369</v>
      </c>
      <c r="B277">
        <v>0.16649399099221504</v>
      </c>
      <c r="C277">
        <v>7.7073553868248268E-2</v>
      </c>
      <c r="D277">
        <v>3.1950629244713764E-2</v>
      </c>
      <c r="E277">
        <v>1.8478125331193862E-2</v>
      </c>
      <c r="F277">
        <v>2.0470648784329883E-2</v>
      </c>
      <c r="G277">
        <v>2.1876894827804676E-2</v>
      </c>
      <c r="H277">
        <v>2.3363164328501784E-2</v>
      </c>
      <c r="I277">
        <v>2.225693615781248E-2</v>
      </c>
      <c r="J277">
        <v>1.9314025544120761E-2</v>
      </c>
      <c r="K277">
        <v>1.7455094577443528E-2</v>
      </c>
      <c r="L277">
        <v>1.6546973274194538E-2</v>
      </c>
      <c r="M277">
        <v>1.5098979604009417E-2</v>
      </c>
    </row>
    <row r="278" spans="1:13" x14ac:dyDescent="0.3">
      <c r="A278" s="2">
        <v>35338</v>
      </c>
      <c r="B278">
        <v>0.15151798466579333</v>
      </c>
      <c r="C278">
        <v>6.4179391757879609E-2</v>
      </c>
      <c r="D278">
        <v>3.2331294083256253E-2</v>
      </c>
      <c r="E278">
        <v>1.3564043409389629E-2</v>
      </c>
      <c r="F278">
        <v>1.1282580355095285E-2</v>
      </c>
      <c r="G278">
        <v>1.1310991869993993E-2</v>
      </c>
      <c r="H278">
        <v>1.2401597341115084E-2</v>
      </c>
      <c r="I278">
        <v>1.2496290978672763E-2</v>
      </c>
      <c r="J278">
        <v>1.1616174439092823E-2</v>
      </c>
      <c r="K278">
        <v>1.0897218987119185E-2</v>
      </c>
      <c r="L278">
        <v>1.0399310563924121E-2</v>
      </c>
      <c r="M278">
        <v>8.0374080039709323E-3</v>
      </c>
    </row>
    <row r="279" spans="1:13" x14ac:dyDescent="0.3">
      <c r="A279" s="2">
        <v>35308</v>
      </c>
      <c r="B279">
        <v>0.13502536872784646</v>
      </c>
      <c r="C279">
        <v>6.3033345857665499E-2</v>
      </c>
      <c r="D279">
        <v>3.1746727743608066E-2</v>
      </c>
      <c r="E279">
        <v>1.4148800128742679E-2</v>
      </c>
      <c r="F279">
        <v>1.206595536646048E-2</v>
      </c>
      <c r="G279">
        <v>1.097511377473895E-2</v>
      </c>
      <c r="H279">
        <v>1.0818770686175559E-2</v>
      </c>
      <c r="I279">
        <v>1.0950786971233624E-2</v>
      </c>
      <c r="J279">
        <v>9.9447815866127321E-3</v>
      </c>
      <c r="K279">
        <v>9.2505302023047041E-3</v>
      </c>
      <c r="L279">
        <v>8.8402906086076909E-3</v>
      </c>
      <c r="M279">
        <v>8.1624281841537662E-3</v>
      </c>
    </row>
    <row r="280" spans="1:13" x14ac:dyDescent="0.3">
      <c r="A280" s="2">
        <v>35277</v>
      </c>
      <c r="B280">
        <v>8.8012565323246097E-2</v>
      </c>
      <c r="C280">
        <v>4.2273010577020688E-2</v>
      </c>
      <c r="D280">
        <v>1.8452884300259334E-2</v>
      </c>
      <c r="E280">
        <v>1.096293941652029E-2</v>
      </c>
      <c r="F280">
        <v>1.202582871187262E-2</v>
      </c>
      <c r="G280">
        <v>1.1239477485621667E-2</v>
      </c>
      <c r="H280">
        <v>8.6345996486611003E-3</v>
      </c>
      <c r="I280">
        <v>8.4072326208081936E-3</v>
      </c>
      <c r="J280">
        <v>8.2854215662071379E-3</v>
      </c>
      <c r="K280">
        <v>8.1144050072491734E-3</v>
      </c>
      <c r="L280">
        <v>8.152591586173985E-3</v>
      </c>
      <c r="M280">
        <v>7.8367451826612932E-3</v>
      </c>
    </row>
    <row r="281" spans="1:13" x14ac:dyDescent="0.3">
      <c r="A281" s="2">
        <v>35246</v>
      </c>
      <c r="B281">
        <v>0.12568294016126655</v>
      </c>
      <c r="C281">
        <v>6.621472090699744E-2</v>
      </c>
      <c r="D281">
        <v>3.205172663640625E-2</v>
      </c>
      <c r="E281">
        <v>1.8402748117109267E-2</v>
      </c>
      <c r="F281">
        <v>1.7419180039484155E-2</v>
      </c>
      <c r="G281">
        <v>1.6186572647836968E-2</v>
      </c>
      <c r="H281">
        <v>1.4720585420690614E-2</v>
      </c>
      <c r="I281">
        <v>1.4316784146416572E-2</v>
      </c>
      <c r="J281">
        <v>1.2701074025926419E-2</v>
      </c>
      <c r="K281">
        <v>1.1613017510677261E-2</v>
      </c>
      <c r="L281">
        <v>1.1047321744905475E-2</v>
      </c>
      <c r="M281">
        <v>8.317265373980141E-3</v>
      </c>
    </row>
    <row r="282" spans="1:13" x14ac:dyDescent="0.3">
      <c r="A282" s="2">
        <v>35216</v>
      </c>
      <c r="B282">
        <v>0.22622551867624482</v>
      </c>
      <c r="C282">
        <v>8.4569622638843142E-2</v>
      </c>
      <c r="D282">
        <v>4.0523798656081231E-2</v>
      </c>
      <c r="E282">
        <v>2.3494463618034145E-2</v>
      </c>
      <c r="F282">
        <v>8.8643694667081656E-3</v>
      </c>
      <c r="G282">
        <v>8.3252628564494478E-3</v>
      </c>
      <c r="H282">
        <v>1.0374522758972519E-2</v>
      </c>
      <c r="I282">
        <v>1.1660808044053582E-2</v>
      </c>
      <c r="J282">
        <v>1.303191804323935E-2</v>
      </c>
      <c r="K282">
        <v>1.3751124318827093E-2</v>
      </c>
      <c r="L282">
        <v>1.3997664774396811E-2</v>
      </c>
      <c r="M282">
        <v>1.2318055574705149E-2</v>
      </c>
    </row>
    <row r="283" spans="1:13" x14ac:dyDescent="0.3">
      <c r="A283" s="2">
        <v>35185</v>
      </c>
      <c r="B283">
        <v>0.2437914769736664</v>
      </c>
      <c r="C283">
        <v>7.69266273816131E-2</v>
      </c>
      <c r="D283">
        <v>3.4358591035990226E-2</v>
      </c>
      <c r="E283">
        <v>1.5899229966653567E-2</v>
      </c>
      <c r="F283">
        <v>1.2661121380824479E-2</v>
      </c>
      <c r="G283">
        <v>1.2761201479927835E-2</v>
      </c>
      <c r="H283">
        <v>1.4465072281418861E-2</v>
      </c>
      <c r="I283">
        <v>1.4833057234286759E-2</v>
      </c>
      <c r="J283">
        <v>1.3920062050247654E-2</v>
      </c>
      <c r="K283">
        <v>1.2697127140184498E-2</v>
      </c>
      <c r="L283">
        <v>1.1621693265784197E-2</v>
      </c>
      <c r="M283">
        <v>9.9235839002006603E-3</v>
      </c>
    </row>
    <row r="284" spans="1:13" x14ac:dyDescent="0.3">
      <c r="A284" s="2">
        <v>35155</v>
      </c>
      <c r="B284">
        <v>0.37099096891073585</v>
      </c>
      <c r="C284">
        <v>0.1457933121326527</v>
      </c>
      <c r="D284">
        <v>6.0602959937243905E-2</v>
      </c>
      <c r="E284">
        <v>1.725033355962655E-2</v>
      </c>
      <c r="F284">
        <v>1.2490542833069522E-2</v>
      </c>
      <c r="G284">
        <v>1.5906028627861897E-2</v>
      </c>
      <c r="H284">
        <v>2.385729596105399E-2</v>
      </c>
      <c r="I284">
        <v>2.4464234974477504E-2</v>
      </c>
      <c r="J284">
        <v>2.1922767584580248E-2</v>
      </c>
      <c r="K284">
        <v>1.908797843872324E-2</v>
      </c>
      <c r="L284">
        <v>1.6551286731898214E-2</v>
      </c>
      <c r="M284">
        <v>1.2398546396653876E-2</v>
      </c>
    </row>
    <row r="285" spans="1:13" x14ac:dyDescent="0.3">
      <c r="A285" s="2">
        <v>35124</v>
      </c>
      <c r="B285">
        <v>0.67672163756970483</v>
      </c>
      <c r="C285">
        <v>0.20207068908360037</v>
      </c>
      <c r="D285">
        <v>9.2791368783120026E-2</v>
      </c>
      <c r="E285">
        <v>2.5508476878296757E-2</v>
      </c>
      <c r="F285">
        <v>1.5509399881133895E-2</v>
      </c>
      <c r="G285">
        <v>1.7382213837143418E-2</v>
      </c>
      <c r="H285">
        <v>2.2520788832702511E-2</v>
      </c>
      <c r="I285">
        <v>2.2079413627683474E-2</v>
      </c>
      <c r="J285">
        <v>2.0923098849161104E-2</v>
      </c>
      <c r="K285">
        <v>2.0099327581498797E-2</v>
      </c>
      <c r="L285">
        <v>1.9311588741997936E-2</v>
      </c>
      <c r="M285">
        <v>1.8945857735188764E-2</v>
      </c>
    </row>
    <row r="286" spans="1:13" x14ac:dyDescent="0.3">
      <c r="A286" s="2">
        <v>35095</v>
      </c>
      <c r="B286">
        <v>7.7389201903425839E-2</v>
      </c>
      <c r="C286">
        <v>3.9112968343004095E-2</v>
      </c>
      <c r="D286">
        <v>2.371248484951935E-2</v>
      </c>
      <c r="E286">
        <v>1.4415345044847559E-2</v>
      </c>
      <c r="F286">
        <v>1.3863058856085433E-2</v>
      </c>
      <c r="G286">
        <v>1.4953062620488896E-2</v>
      </c>
      <c r="H286">
        <v>1.7827122845557229E-2</v>
      </c>
      <c r="I286">
        <v>1.7974051046192804E-2</v>
      </c>
      <c r="J286">
        <v>1.6944660692783456E-2</v>
      </c>
      <c r="K286">
        <v>1.558917564810585E-2</v>
      </c>
      <c r="L286">
        <v>1.3650862074715345E-2</v>
      </c>
      <c r="M286">
        <v>9.9130375963044047E-3</v>
      </c>
    </row>
    <row r="287" spans="1:13" x14ac:dyDescent="0.3">
      <c r="A287" s="2">
        <v>35064</v>
      </c>
      <c r="B287">
        <v>0.15073354231985955</v>
      </c>
      <c r="C287">
        <v>7.5769762241121183E-2</v>
      </c>
      <c r="D287">
        <v>5.2059385511855495E-2</v>
      </c>
      <c r="E287">
        <v>2.3479970329630947E-2</v>
      </c>
      <c r="F287">
        <v>1.5521862666273038E-2</v>
      </c>
      <c r="G287">
        <v>1.2184571704449905E-2</v>
      </c>
      <c r="H287">
        <v>1.2349151040523544E-2</v>
      </c>
      <c r="I287">
        <v>1.4273023554551859E-2</v>
      </c>
      <c r="J287">
        <v>1.4525529923606204E-2</v>
      </c>
      <c r="K287">
        <v>1.389207464884688E-2</v>
      </c>
      <c r="L287">
        <v>1.3324379813426449E-2</v>
      </c>
      <c r="M287">
        <v>1.2911139303457173E-2</v>
      </c>
    </row>
    <row r="288" spans="1:13" x14ac:dyDescent="0.3">
      <c r="A288" s="2">
        <v>35033</v>
      </c>
      <c r="B288">
        <v>0.11489062126582295</v>
      </c>
      <c r="C288">
        <v>5.7557692505791687E-2</v>
      </c>
      <c r="D288">
        <v>3.1404296770789757E-2</v>
      </c>
      <c r="E288">
        <v>1.1795939645628143E-2</v>
      </c>
      <c r="F288">
        <v>1.2197679677663888E-2</v>
      </c>
      <c r="G288">
        <v>1.3847778125631706E-2</v>
      </c>
      <c r="H288">
        <v>1.6714437341162357E-2</v>
      </c>
      <c r="I288">
        <v>1.651699664552083E-2</v>
      </c>
      <c r="J288">
        <v>1.5166582577620621E-2</v>
      </c>
      <c r="K288">
        <v>1.418748930862372E-2</v>
      </c>
      <c r="L288">
        <v>1.3427204652652557E-2</v>
      </c>
      <c r="M288">
        <v>1.1531297453571969E-2</v>
      </c>
    </row>
    <row r="289" spans="1:13" x14ac:dyDescent="0.3">
      <c r="A289" s="2">
        <v>35003</v>
      </c>
      <c r="B289">
        <v>0.13444891096382663</v>
      </c>
      <c r="C289">
        <v>7.1351234327023907E-2</v>
      </c>
      <c r="D289">
        <v>3.621372345120661E-2</v>
      </c>
      <c r="E289">
        <v>2.8146800015884474E-2</v>
      </c>
      <c r="F289">
        <v>1.2566356627514408E-2</v>
      </c>
      <c r="G289">
        <v>1.3452644107323006E-2</v>
      </c>
      <c r="H289">
        <v>1.5513338708925793E-2</v>
      </c>
      <c r="I289">
        <v>1.5261606344022205E-2</v>
      </c>
      <c r="J289">
        <v>1.4890208398318656E-2</v>
      </c>
      <c r="K289">
        <v>1.4888279930329656E-2</v>
      </c>
      <c r="L289">
        <v>1.4760602048555291E-2</v>
      </c>
      <c r="M289">
        <v>1.3127126119424714E-2</v>
      </c>
    </row>
    <row r="290" spans="1:13" x14ac:dyDescent="0.3">
      <c r="A290" s="2">
        <v>34972</v>
      </c>
      <c r="B290">
        <v>0.13308626743698723</v>
      </c>
      <c r="C290">
        <v>8.3677394263502833E-2</v>
      </c>
      <c r="D290">
        <v>4.2698157721878245E-2</v>
      </c>
      <c r="E290">
        <v>1.9242676366818052E-2</v>
      </c>
      <c r="F290">
        <v>1.5748425925363664E-2</v>
      </c>
      <c r="G290">
        <v>1.4931380653275532E-2</v>
      </c>
      <c r="H290">
        <v>1.7092356236866856E-2</v>
      </c>
      <c r="I290">
        <v>1.7500611457804582E-2</v>
      </c>
      <c r="J290">
        <v>1.6855304704277589E-2</v>
      </c>
      <c r="K290">
        <v>1.5679654886467984E-2</v>
      </c>
      <c r="L290">
        <v>1.4005385535868026E-2</v>
      </c>
      <c r="M290">
        <v>1.2950969444936664E-2</v>
      </c>
    </row>
    <row r="291" spans="1:13" x14ac:dyDescent="0.3">
      <c r="A291" s="2">
        <v>34942</v>
      </c>
      <c r="B291">
        <v>0.18162582348851852</v>
      </c>
      <c r="C291">
        <v>8.1512899369516709E-2</v>
      </c>
      <c r="D291">
        <v>3.8997472901871499E-2</v>
      </c>
      <c r="E291">
        <v>1.59354986254438E-2</v>
      </c>
      <c r="F291">
        <v>1.3681890505956034E-2</v>
      </c>
      <c r="G291">
        <v>1.3803790042707872E-2</v>
      </c>
      <c r="H291">
        <v>1.621567843050321E-2</v>
      </c>
      <c r="I291">
        <v>1.6661523913586142E-2</v>
      </c>
      <c r="J291">
        <v>1.641302633627998E-2</v>
      </c>
      <c r="K291">
        <v>1.6108643682078698E-2</v>
      </c>
      <c r="L291">
        <v>1.5421817595399978E-2</v>
      </c>
      <c r="M291">
        <v>1.187521205269786E-2</v>
      </c>
    </row>
    <row r="292" spans="1:13" x14ac:dyDescent="0.3">
      <c r="A292" s="2">
        <v>34911</v>
      </c>
      <c r="B292">
        <v>0.22213217424157153</v>
      </c>
      <c r="C292">
        <v>7.6029943018935453E-2</v>
      </c>
      <c r="D292">
        <v>3.9577989081336924E-2</v>
      </c>
      <c r="E292">
        <v>1.7928536841372689E-2</v>
      </c>
      <c r="F292">
        <v>1.5839118399295797E-2</v>
      </c>
      <c r="G292">
        <v>1.5900046352928066E-2</v>
      </c>
      <c r="H292">
        <v>1.6166645096356531E-2</v>
      </c>
      <c r="I292">
        <v>1.609207265043492E-2</v>
      </c>
      <c r="J292">
        <v>1.5778147259451002E-2</v>
      </c>
      <c r="K292">
        <v>1.4942160791495058E-2</v>
      </c>
      <c r="L292">
        <v>1.3648841519395733E-2</v>
      </c>
      <c r="M292">
        <v>1.1995158987980432E-2</v>
      </c>
    </row>
    <row r="293" spans="1:13" x14ac:dyDescent="0.3">
      <c r="A293" s="2">
        <v>34880</v>
      </c>
      <c r="B293">
        <v>0.28784041430717749</v>
      </c>
      <c r="C293">
        <v>0.11195476255326899</v>
      </c>
      <c r="D293">
        <v>4.7905247276567094E-2</v>
      </c>
      <c r="E293">
        <v>2.3497273511654808E-2</v>
      </c>
      <c r="F293">
        <v>2.3145772653986492E-2</v>
      </c>
      <c r="G293">
        <v>2.45777417804053E-2</v>
      </c>
      <c r="H293">
        <v>2.8459451227890679E-2</v>
      </c>
      <c r="I293">
        <v>2.862612344163638E-2</v>
      </c>
      <c r="J293">
        <v>2.7198546042314631E-2</v>
      </c>
      <c r="K293">
        <v>2.5837832084695787E-2</v>
      </c>
      <c r="L293">
        <v>2.4460619143127752E-2</v>
      </c>
      <c r="M293">
        <v>2.3510633543883858E-2</v>
      </c>
    </row>
    <row r="294" spans="1:13" x14ac:dyDescent="0.3">
      <c r="A294" s="2">
        <v>34850</v>
      </c>
      <c r="B294">
        <v>0.31835368867152519</v>
      </c>
      <c r="C294">
        <v>9.2759534380058711E-2</v>
      </c>
      <c r="D294">
        <v>3.809904822898464E-2</v>
      </c>
      <c r="E294">
        <v>2.2248926203465257E-2</v>
      </c>
      <c r="F294">
        <v>1.5535649391326132E-2</v>
      </c>
      <c r="G294">
        <v>1.8432007857664131E-2</v>
      </c>
      <c r="H294">
        <v>2.166569201420538E-2</v>
      </c>
      <c r="I294">
        <v>2.0969409790309475E-2</v>
      </c>
      <c r="J294">
        <v>1.9271232369902292E-2</v>
      </c>
      <c r="K294">
        <v>1.8629350237766695E-2</v>
      </c>
      <c r="L294">
        <v>1.8211676331802037E-2</v>
      </c>
      <c r="M294">
        <v>1.5062877044880683E-2</v>
      </c>
    </row>
    <row r="295" spans="1:13" x14ac:dyDescent="0.3">
      <c r="A295" s="2">
        <v>34819</v>
      </c>
      <c r="B295">
        <v>0.33045256068824364</v>
      </c>
      <c r="C295">
        <v>6.8243272453147444E-2</v>
      </c>
      <c r="D295">
        <v>2.7161569075333687E-2</v>
      </c>
      <c r="E295">
        <v>2.0943407328405349E-2</v>
      </c>
      <c r="F295">
        <v>1.350375060853304E-2</v>
      </c>
      <c r="G295">
        <v>1.32472285589962E-2</v>
      </c>
      <c r="H295">
        <v>1.2879970236477214E-2</v>
      </c>
      <c r="I295">
        <v>1.2302385936453599E-2</v>
      </c>
      <c r="J295">
        <v>1.1264537198363971E-2</v>
      </c>
      <c r="K295">
        <v>1.0721429675301224E-2</v>
      </c>
      <c r="L295">
        <v>1.0490939973050015E-2</v>
      </c>
      <c r="M295">
        <v>8.3439932591857745E-3</v>
      </c>
    </row>
    <row r="296" spans="1:13" x14ac:dyDescent="0.3">
      <c r="A296" s="2">
        <v>34789</v>
      </c>
      <c r="B296">
        <v>0.36801898733836091</v>
      </c>
      <c r="C296">
        <v>0.16144398077651756</v>
      </c>
      <c r="D296">
        <v>4.9304432293296598E-2</v>
      </c>
      <c r="E296">
        <v>2.2070729973503241E-2</v>
      </c>
      <c r="F296">
        <v>2.112165633840557E-2</v>
      </c>
      <c r="G296">
        <v>1.7858708301021185E-2</v>
      </c>
      <c r="H296">
        <v>1.7089005066926136E-2</v>
      </c>
      <c r="I296">
        <v>1.7491517554955181E-2</v>
      </c>
      <c r="J296">
        <v>1.6831291309627253E-2</v>
      </c>
      <c r="K296">
        <v>1.6461398748500968E-2</v>
      </c>
      <c r="L296">
        <v>1.6218258730606429E-2</v>
      </c>
      <c r="M296">
        <v>1.5042370704684383E-2</v>
      </c>
    </row>
    <row r="297" spans="1:13" x14ac:dyDescent="0.3">
      <c r="A297" s="2">
        <v>34758</v>
      </c>
      <c r="B297">
        <v>0.29130680783816204</v>
      </c>
      <c r="C297">
        <v>8.5573512638077817E-2</v>
      </c>
      <c r="D297">
        <v>3.0016541917718818E-2</v>
      </c>
      <c r="E297">
        <v>1.36025013545986E-2</v>
      </c>
      <c r="F297">
        <v>1.2658432411148361E-2</v>
      </c>
      <c r="G297">
        <v>1.3563915287363571E-2</v>
      </c>
      <c r="H297">
        <v>1.6473058077556772E-2</v>
      </c>
      <c r="I297">
        <v>1.6627931824529686E-2</v>
      </c>
      <c r="J297">
        <v>1.5570719420766817E-2</v>
      </c>
      <c r="K297">
        <v>1.4737799912261818E-2</v>
      </c>
      <c r="L297">
        <v>1.4005846053348751E-2</v>
      </c>
      <c r="M297">
        <v>1.1715156903876027E-2</v>
      </c>
    </row>
    <row r="298" spans="1:13" x14ac:dyDescent="0.3">
      <c r="A298" s="2">
        <v>34730</v>
      </c>
      <c r="B298">
        <v>0.55177812342838239</v>
      </c>
      <c r="C298">
        <v>9.2308600551637074E-2</v>
      </c>
      <c r="D298">
        <v>2.9994745038718136E-2</v>
      </c>
      <c r="E298">
        <v>2.7668811913704919E-2</v>
      </c>
      <c r="F298">
        <v>9.411133514144179E-3</v>
      </c>
      <c r="G298">
        <v>8.9199408752849239E-3</v>
      </c>
      <c r="H298">
        <v>7.509927420665541E-3</v>
      </c>
      <c r="I298">
        <v>7.8961699310437904E-3</v>
      </c>
      <c r="J298">
        <v>9.5669123671352808E-3</v>
      </c>
      <c r="K298">
        <v>1.0149711535880132E-2</v>
      </c>
      <c r="L298">
        <v>9.8874222573528889E-3</v>
      </c>
      <c r="M298">
        <v>8.8091211434592216E-3</v>
      </c>
    </row>
    <row r="299" spans="1:13" x14ac:dyDescent="0.3">
      <c r="A299" s="2">
        <v>34699</v>
      </c>
      <c r="B299">
        <v>0.94535695675312115</v>
      </c>
      <c r="C299">
        <v>0.12342311009290614</v>
      </c>
      <c r="D299">
        <v>4.3959258440426509E-2</v>
      </c>
      <c r="E299">
        <v>4.2041266172602398E-2</v>
      </c>
      <c r="F299">
        <v>1.4884061625743229E-2</v>
      </c>
      <c r="G299">
        <v>1.4349478416790866E-2</v>
      </c>
      <c r="H299">
        <v>1.4173485971898528E-2</v>
      </c>
      <c r="I299">
        <v>1.4558389710019123E-2</v>
      </c>
      <c r="J299">
        <v>1.4841697084449776E-2</v>
      </c>
      <c r="K299">
        <v>1.504865522161671E-2</v>
      </c>
      <c r="L299">
        <v>1.5597089840354494E-2</v>
      </c>
      <c r="M299">
        <v>1.3313793076547073E-2</v>
      </c>
    </row>
    <row r="300" spans="1:13" x14ac:dyDescent="0.3">
      <c r="A300" s="2">
        <v>34668</v>
      </c>
      <c r="B300">
        <v>0</v>
      </c>
      <c r="C300">
        <v>0.21959175203190279</v>
      </c>
      <c r="D300">
        <v>5.5015281813536078E-2</v>
      </c>
      <c r="E300">
        <v>4.128961873305273E-2</v>
      </c>
      <c r="F300">
        <v>1.4417859906502718E-2</v>
      </c>
      <c r="G300">
        <v>1.265084334989419E-2</v>
      </c>
      <c r="H300">
        <v>1.1943926826203662E-2</v>
      </c>
      <c r="I300">
        <v>1.2045501831117645E-2</v>
      </c>
      <c r="J300">
        <v>1.2019501304858998E-2</v>
      </c>
      <c r="K300">
        <v>1.1716910014218563E-2</v>
      </c>
      <c r="L300">
        <v>1.1382624614177222E-2</v>
      </c>
      <c r="M300">
        <v>1.1787332204395519E-2</v>
      </c>
    </row>
    <row r="301" spans="1:13" x14ac:dyDescent="0.3">
      <c r="A301" s="2">
        <v>34638</v>
      </c>
      <c r="B301">
        <v>0.801368194739141</v>
      </c>
      <c r="C301">
        <v>0.16948751597287423</v>
      </c>
      <c r="D301">
        <v>4.1264165805249602E-2</v>
      </c>
      <c r="E301">
        <v>2.5365010284447865E-2</v>
      </c>
      <c r="F301">
        <v>1.4137503073213039E-2</v>
      </c>
      <c r="G301">
        <v>1.4240443062187929E-2</v>
      </c>
      <c r="H301">
        <v>1.6351179810564567E-2</v>
      </c>
      <c r="I301">
        <v>1.6699524201175289E-2</v>
      </c>
      <c r="J301">
        <v>1.6234937883310194E-2</v>
      </c>
      <c r="K301">
        <v>1.561511214382855E-2</v>
      </c>
      <c r="L301">
        <v>1.5170606777810633E-2</v>
      </c>
      <c r="M301">
        <v>1.3668488634714973E-2</v>
      </c>
    </row>
    <row r="302" spans="1:13" x14ac:dyDescent="0.3">
      <c r="A302" s="2">
        <v>34607</v>
      </c>
      <c r="B302">
        <v>1.2330651726821542</v>
      </c>
      <c r="C302">
        <v>0.40463973549382126</v>
      </c>
      <c r="D302">
        <v>8.8682452813628534E-2</v>
      </c>
      <c r="E302">
        <v>3.4417245645575578E-2</v>
      </c>
      <c r="F302">
        <v>2.6572356280660039E-2</v>
      </c>
      <c r="G302">
        <v>2.3285688037234853E-2</v>
      </c>
      <c r="H302">
        <v>2.1233554235842743E-2</v>
      </c>
      <c r="I302">
        <v>2.1576391099872937E-2</v>
      </c>
      <c r="J302">
        <v>2.2200119182725683E-2</v>
      </c>
      <c r="K302">
        <v>2.3066295539767839E-2</v>
      </c>
      <c r="L302">
        <v>2.512037530469002E-2</v>
      </c>
      <c r="M302">
        <v>2.1391985183413464E-2</v>
      </c>
    </row>
    <row r="303" spans="1:13" x14ac:dyDescent="0.3">
      <c r="A303" s="2">
        <v>34577</v>
      </c>
      <c r="B303">
        <v>0</v>
      </c>
      <c r="C303">
        <v>0.19248036132029045</v>
      </c>
      <c r="D303">
        <v>4.287048006200872E-2</v>
      </c>
      <c r="E303">
        <v>1.7789940813767259E-2</v>
      </c>
      <c r="F303">
        <v>1.5309008673492774E-2</v>
      </c>
      <c r="G303">
        <v>1.5189286780815369E-2</v>
      </c>
      <c r="H303">
        <v>1.6037387804842956E-2</v>
      </c>
      <c r="I303">
        <v>1.6533745456198869E-2</v>
      </c>
      <c r="J303">
        <v>1.8140654654225052E-2</v>
      </c>
      <c r="K303">
        <v>1.9317370539491063E-2</v>
      </c>
      <c r="L303">
        <v>1.9901954478133411E-2</v>
      </c>
      <c r="M303">
        <v>1.7616954159328801E-2</v>
      </c>
    </row>
    <row r="304" spans="1:13" x14ac:dyDescent="0.3">
      <c r="A304" s="2">
        <v>34546</v>
      </c>
      <c r="B304">
        <v>0</v>
      </c>
      <c r="C304">
        <v>0.21263260184182417</v>
      </c>
      <c r="D304">
        <v>5.3063405977121593E-2</v>
      </c>
      <c r="E304">
        <v>3.1430123448900921E-2</v>
      </c>
      <c r="F304">
        <v>3.0704359670831342E-2</v>
      </c>
      <c r="G304">
        <v>2.8781573037369976E-2</v>
      </c>
      <c r="H304">
        <v>2.2099350755535409E-2</v>
      </c>
      <c r="I304">
        <v>2.0901358873758439E-2</v>
      </c>
      <c r="J304">
        <v>2.024881964178369E-2</v>
      </c>
      <c r="K304">
        <v>1.9482489582293792E-2</v>
      </c>
      <c r="L304">
        <v>1.9457986374545617E-2</v>
      </c>
      <c r="M304">
        <v>1.69800754886658E-2</v>
      </c>
    </row>
    <row r="305" spans="1:13" x14ac:dyDescent="0.3">
      <c r="A305" s="2">
        <v>34515</v>
      </c>
      <c r="B305">
        <v>0</v>
      </c>
      <c r="C305">
        <v>0.36184993818008165</v>
      </c>
      <c r="D305">
        <v>6.1299896316370735E-2</v>
      </c>
      <c r="E305">
        <v>1.7199922887229185E-2</v>
      </c>
      <c r="F305">
        <v>1.4984602366928055E-2</v>
      </c>
      <c r="G305">
        <v>1.7098650941278798E-2</v>
      </c>
      <c r="H305">
        <v>2.5573563279898383E-2</v>
      </c>
      <c r="I305">
        <v>3.0171872948768455E-2</v>
      </c>
      <c r="J305">
        <v>3.3380018025303625E-2</v>
      </c>
      <c r="K305">
        <v>3.3877337415746431E-2</v>
      </c>
      <c r="L305">
        <v>3.3333632593864002E-2</v>
      </c>
      <c r="M305">
        <v>2.9581896775524349E-2</v>
      </c>
    </row>
    <row r="306" spans="1:13" x14ac:dyDescent="0.3">
      <c r="A306" s="2">
        <v>34485</v>
      </c>
      <c r="B306">
        <v>0</v>
      </c>
      <c r="C306">
        <v>0.31548169725443842</v>
      </c>
      <c r="D306">
        <v>6.8724396031235868E-2</v>
      </c>
      <c r="E306">
        <v>2.6108459978555071E-2</v>
      </c>
      <c r="F306">
        <v>2.3125172648467772E-2</v>
      </c>
      <c r="G306">
        <v>2.2470292023920015E-2</v>
      </c>
      <c r="H306">
        <v>2.5922955911900469E-2</v>
      </c>
      <c r="I306">
        <v>2.8761369648087932E-2</v>
      </c>
      <c r="J306">
        <v>3.0054588587606221E-2</v>
      </c>
      <c r="K306">
        <v>2.9344773224395319E-2</v>
      </c>
      <c r="L306">
        <v>2.7515242447673262E-2</v>
      </c>
      <c r="M306">
        <v>2.3854802177107129E-2</v>
      </c>
    </row>
    <row r="307" spans="1:13" x14ac:dyDescent="0.3">
      <c r="A307" s="2">
        <v>34454</v>
      </c>
      <c r="B307">
        <v>0.42117251823402718</v>
      </c>
      <c r="C307">
        <v>9.9348691638730252E-2</v>
      </c>
      <c r="D307">
        <v>3.8099574228447251E-2</v>
      </c>
      <c r="E307">
        <v>1.960142422989063E-2</v>
      </c>
      <c r="F307">
        <v>1.8267414092560563E-2</v>
      </c>
      <c r="G307">
        <v>1.8061741143287263E-2</v>
      </c>
      <c r="H307">
        <v>1.8724153293076824E-2</v>
      </c>
      <c r="I307">
        <v>1.9816768573121493E-2</v>
      </c>
      <c r="J307">
        <v>2.2117248753610909E-2</v>
      </c>
      <c r="K307">
        <v>2.4146002203644198E-2</v>
      </c>
      <c r="L307">
        <v>2.5556882788122164E-2</v>
      </c>
      <c r="M307">
        <v>2.1035326367043833E-2</v>
      </c>
    </row>
    <row r="308" spans="1:13" x14ac:dyDescent="0.3">
      <c r="A308" s="2">
        <v>34424</v>
      </c>
      <c r="B308">
        <v>0.40167080825928714</v>
      </c>
      <c r="C308">
        <v>0.13993919675462568</v>
      </c>
      <c r="D308">
        <v>5.6473526174192178E-2</v>
      </c>
      <c r="E308">
        <v>2.2149617761649688E-2</v>
      </c>
      <c r="F308">
        <v>2.0776451917870479E-2</v>
      </c>
      <c r="G308">
        <v>2.3678951029903122E-2</v>
      </c>
      <c r="H308">
        <v>3.1582807960675502E-2</v>
      </c>
      <c r="I308">
        <v>3.383024770542075E-2</v>
      </c>
      <c r="J308">
        <v>3.3879865415864518E-2</v>
      </c>
      <c r="K308">
        <v>3.363937871263329E-2</v>
      </c>
      <c r="L308">
        <v>3.3587599721858825E-2</v>
      </c>
      <c r="M308">
        <v>2.700529094503289E-2</v>
      </c>
    </row>
    <row r="309" spans="1:13" x14ac:dyDescent="0.3">
      <c r="A309" s="2">
        <v>34393</v>
      </c>
      <c r="B309">
        <v>0.14126015274800843</v>
      </c>
      <c r="C309">
        <v>8.9890679033275675E-2</v>
      </c>
      <c r="D309">
        <v>4.4458687731015946E-2</v>
      </c>
      <c r="E309">
        <v>2.2748312380752349E-2</v>
      </c>
      <c r="F309">
        <v>1.9888760877898669E-2</v>
      </c>
      <c r="G309">
        <v>1.9409977095363819E-2</v>
      </c>
      <c r="H309">
        <v>2.5056069294979721E-2</v>
      </c>
      <c r="I309">
        <v>2.8680246286000653E-2</v>
      </c>
      <c r="J309">
        <v>2.9204071469888845E-2</v>
      </c>
      <c r="K309">
        <v>2.7187420176710421E-2</v>
      </c>
      <c r="L309">
        <v>2.563916163344785E-2</v>
      </c>
      <c r="M309">
        <v>2.3510048804648687E-2</v>
      </c>
    </row>
    <row r="310" spans="1:13" x14ac:dyDescent="0.3">
      <c r="A310" s="2">
        <v>34365</v>
      </c>
      <c r="B310">
        <v>7.9510841155529727E-2</v>
      </c>
      <c r="C310">
        <v>5.2640634745813181E-2</v>
      </c>
      <c r="D310">
        <v>2.6900806969948884E-2</v>
      </c>
      <c r="E310">
        <v>1.4555377234074981E-2</v>
      </c>
      <c r="F310">
        <v>1.4743544337944425E-2</v>
      </c>
      <c r="G310">
        <v>1.4526018592901714E-2</v>
      </c>
      <c r="H310">
        <v>1.4179227335254757E-2</v>
      </c>
      <c r="I310">
        <v>1.3955391508885707E-2</v>
      </c>
      <c r="J310">
        <v>1.4291925904454394E-2</v>
      </c>
      <c r="K310">
        <v>1.5677481809157377E-2</v>
      </c>
      <c r="L310">
        <v>1.7911123931941778E-2</v>
      </c>
      <c r="M310">
        <v>1.5951737298844752E-2</v>
      </c>
    </row>
    <row r="311" spans="1:13" x14ac:dyDescent="0.3">
      <c r="A311" s="2">
        <v>34334</v>
      </c>
      <c r="B311">
        <v>0.16993833189415686</v>
      </c>
      <c r="C311">
        <v>8.6273687819861777E-2</v>
      </c>
      <c r="D311">
        <v>5.7654164967231712E-2</v>
      </c>
      <c r="E311">
        <v>2.5576435341051727E-2</v>
      </c>
      <c r="F311">
        <v>1.6998437414128844E-2</v>
      </c>
      <c r="G311">
        <v>1.5259695247017334E-2</v>
      </c>
      <c r="H311">
        <v>1.5281779081198987E-2</v>
      </c>
      <c r="I311">
        <v>1.4763793627404367E-2</v>
      </c>
      <c r="J311">
        <v>1.3585321636508949E-2</v>
      </c>
      <c r="K311">
        <v>1.377441012281915E-2</v>
      </c>
      <c r="L311">
        <v>1.4412738975068189E-2</v>
      </c>
      <c r="M311">
        <v>1.1716643430412519E-2</v>
      </c>
    </row>
    <row r="312" spans="1:13" x14ac:dyDescent="0.3">
      <c r="A312" s="2">
        <v>34303</v>
      </c>
      <c r="B312">
        <v>0.10949256034096476</v>
      </c>
      <c r="C312">
        <v>5.9582409736039788E-2</v>
      </c>
      <c r="D312">
        <v>3.4019609644758843E-2</v>
      </c>
      <c r="E312">
        <v>1.2881032419264497E-2</v>
      </c>
      <c r="F312">
        <v>1.2157028028160039E-2</v>
      </c>
      <c r="G312">
        <v>1.2361346123340278E-2</v>
      </c>
      <c r="H312">
        <v>1.1047356908634632E-2</v>
      </c>
      <c r="I312">
        <v>1.0993904007250749E-2</v>
      </c>
      <c r="J312">
        <v>1.2924795709949163E-2</v>
      </c>
      <c r="K312">
        <v>1.4778347161891071E-2</v>
      </c>
      <c r="L312">
        <v>1.7125703994436536E-2</v>
      </c>
      <c r="M312">
        <v>1.6357223433367443E-2</v>
      </c>
    </row>
    <row r="313" spans="1:13" x14ac:dyDescent="0.3">
      <c r="A313" s="2">
        <v>34273</v>
      </c>
      <c r="B313">
        <v>9.9257034055662524E-2</v>
      </c>
      <c r="C313">
        <v>4.6316969661199053E-2</v>
      </c>
      <c r="D313">
        <v>3.4385374239011009E-2</v>
      </c>
      <c r="E313">
        <v>1.9469507448088352E-2</v>
      </c>
      <c r="F313">
        <v>1.7594171530813975E-2</v>
      </c>
      <c r="G313">
        <v>1.6519211779760228E-2</v>
      </c>
      <c r="H313">
        <v>1.5197252261256395E-2</v>
      </c>
      <c r="I313">
        <v>1.4760302569662615E-2</v>
      </c>
      <c r="J313">
        <v>1.3896806302853905E-2</v>
      </c>
      <c r="K313">
        <v>1.3303740416393799E-2</v>
      </c>
      <c r="L313">
        <v>1.3060461279833718E-2</v>
      </c>
      <c r="M313">
        <v>1.1450368292960873E-2</v>
      </c>
    </row>
    <row r="314" spans="1:13" x14ac:dyDescent="0.3">
      <c r="A314" s="2">
        <v>34242</v>
      </c>
      <c r="B314">
        <v>7.4014498088663103E-2</v>
      </c>
      <c r="C314">
        <v>3.8656081831427387E-2</v>
      </c>
      <c r="D314">
        <v>2.276259609330759E-2</v>
      </c>
      <c r="E314">
        <v>1.2783050579566758E-2</v>
      </c>
      <c r="F314">
        <v>1.2246605925543431E-2</v>
      </c>
      <c r="G314">
        <v>1.2596646596887723E-2</v>
      </c>
      <c r="H314">
        <v>1.2450850095127116E-2</v>
      </c>
      <c r="I314">
        <v>1.2019417367344321E-2</v>
      </c>
      <c r="J314">
        <v>1.319398710264979E-2</v>
      </c>
      <c r="K314">
        <v>1.5297529424402607E-2</v>
      </c>
      <c r="L314">
        <v>1.6713144258786727E-2</v>
      </c>
      <c r="M314">
        <v>1.3832255713829171E-2</v>
      </c>
    </row>
    <row r="315" spans="1:13" x14ac:dyDescent="0.3">
      <c r="A315" s="2">
        <v>34212</v>
      </c>
      <c r="B315">
        <v>9.9273620345412691E-2</v>
      </c>
      <c r="C315">
        <v>4.5075908793245509E-2</v>
      </c>
      <c r="D315">
        <v>2.9548124910053479E-2</v>
      </c>
      <c r="E315">
        <v>1.2496352304619235E-2</v>
      </c>
      <c r="F315">
        <v>9.8427467071290856E-3</v>
      </c>
      <c r="G315">
        <v>9.8032698530488866E-3</v>
      </c>
      <c r="H315">
        <v>1.0889097528035857E-2</v>
      </c>
      <c r="I315">
        <v>1.1745941635971303E-2</v>
      </c>
      <c r="J315">
        <v>1.4289017876497324E-2</v>
      </c>
      <c r="K315">
        <v>1.6804497422985405E-2</v>
      </c>
      <c r="L315">
        <v>1.8385364850020826E-2</v>
      </c>
      <c r="M315">
        <v>1.5878823985030616E-2</v>
      </c>
    </row>
    <row r="316" spans="1:13" x14ac:dyDescent="0.3">
      <c r="A316" s="2">
        <v>34181</v>
      </c>
      <c r="B316">
        <v>0.13522714531562258</v>
      </c>
      <c r="C316">
        <v>6.6474418642127622E-2</v>
      </c>
      <c r="D316">
        <v>4.2675476760469989E-2</v>
      </c>
      <c r="E316">
        <v>2.2759879694634434E-2</v>
      </c>
      <c r="F316">
        <v>1.8712061416105812E-2</v>
      </c>
      <c r="G316">
        <v>1.8372678098274975E-2</v>
      </c>
      <c r="H316">
        <v>1.9223384508275477E-2</v>
      </c>
      <c r="I316">
        <v>1.7611994114111375E-2</v>
      </c>
      <c r="J316">
        <v>1.4221945599202264E-2</v>
      </c>
      <c r="K316">
        <v>1.2732200272676721E-2</v>
      </c>
      <c r="L316">
        <v>1.1366737740325258E-2</v>
      </c>
      <c r="M316">
        <v>7.4589812000471663E-3</v>
      </c>
    </row>
    <row r="317" spans="1:13" x14ac:dyDescent="0.3">
      <c r="A317" s="2">
        <v>34150</v>
      </c>
      <c r="B317">
        <v>0.10040227808517861</v>
      </c>
      <c r="C317">
        <v>6.7262525086293282E-2</v>
      </c>
      <c r="D317">
        <v>2.9834178147289645E-2</v>
      </c>
      <c r="E317">
        <v>1.3537003769080515E-2</v>
      </c>
      <c r="F317">
        <v>1.1848465556793999E-2</v>
      </c>
      <c r="G317">
        <v>9.8435037899107097E-3</v>
      </c>
      <c r="H317">
        <v>8.7585006051234121E-3</v>
      </c>
      <c r="I317">
        <v>8.5299551048804295E-3</v>
      </c>
      <c r="J317">
        <v>7.7945487478952415E-3</v>
      </c>
      <c r="K317">
        <v>8.214756384664559E-3</v>
      </c>
      <c r="L317">
        <v>9.7415781728241585E-3</v>
      </c>
      <c r="M317">
        <v>1.0802742046570961E-2</v>
      </c>
    </row>
    <row r="318" spans="1:13" x14ac:dyDescent="0.3">
      <c r="A318" s="2">
        <v>34120</v>
      </c>
      <c r="B318">
        <v>0.17976082466220242</v>
      </c>
      <c r="C318">
        <v>7.8655315724182634E-2</v>
      </c>
      <c r="D318">
        <v>4.2509432762416179E-2</v>
      </c>
      <c r="E318">
        <v>1.8923549302278488E-2</v>
      </c>
      <c r="F318">
        <v>1.7954060283596793E-2</v>
      </c>
      <c r="G318">
        <v>1.7431793541136192E-2</v>
      </c>
      <c r="H318">
        <v>1.330096813534869E-2</v>
      </c>
      <c r="I318">
        <v>1.0609160755901761E-2</v>
      </c>
      <c r="J318">
        <v>8.5221523685802738E-3</v>
      </c>
      <c r="K318">
        <v>7.8755308913867946E-3</v>
      </c>
      <c r="L318">
        <v>7.8730374307527176E-3</v>
      </c>
      <c r="M318">
        <v>8.0636737494470655E-3</v>
      </c>
    </row>
    <row r="319" spans="1:13" x14ac:dyDescent="0.3">
      <c r="A319" s="2">
        <v>34089</v>
      </c>
      <c r="B319">
        <v>0.18963176874340817</v>
      </c>
      <c r="C319">
        <v>7.5410918296204901E-2</v>
      </c>
      <c r="D319">
        <v>3.2930056445129079E-2</v>
      </c>
      <c r="E319">
        <v>1.5987529420091375E-2</v>
      </c>
      <c r="F319">
        <v>2.0106533760817724E-2</v>
      </c>
      <c r="G319">
        <v>2.2814353203020298E-2</v>
      </c>
      <c r="H319">
        <v>2.335862917491063E-2</v>
      </c>
      <c r="I319">
        <v>2.0425310504684314E-2</v>
      </c>
      <c r="J319">
        <v>1.6742329618012815E-2</v>
      </c>
      <c r="K319">
        <v>1.5406872459388184E-2</v>
      </c>
      <c r="L319">
        <v>1.5084895678771811E-2</v>
      </c>
      <c r="M319">
        <v>1.3483072332679967E-2</v>
      </c>
    </row>
    <row r="320" spans="1:13" x14ac:dyDescent="0.3">
      <c r="A320" s="2">
        <v>34059</v>
      </c>
      <c r="B320">
        <v>0.11072843133537198</v>
      </c>
      <c r="C320">
        <v>6.0901736954510934E-2</v>
      </c>
      <c r="D320">
        <v>3.3629950137709481E-2</v>
      </c>
      <c r="E320">
        <v>1.7000392045636158E-2</v>
      </c>
      <c r="F320">
        <v>1.6955048947732577E-2</v>
      </c>
      <c r="G320">
        <v>1.8328285454239961E-2</v>
      </c>
      <c r="H320">
        <v>1.9371129720464137E-2</v>
      </c>
      <c r="I320">
        <v>1.7912633396793103E-2</v>
      </c>
      <c r="J320">
        <v>1.4242619714234784E-2</v>
      </c>
      <c r="K320">
        <v>1.2700203928881191E-2</v>
      </c>
      <c r="L320">
        <v>1.3896736781681006E-2</v>
      </c>
      <c r="M320">
        <v>1.7672403732751626E-2</v>
      </c>
    </row>
    <row r="321" spans="1:13" x14ac:dyDescent="0.3">
      <c r="A321" s="2">
        <v>34028</v>
      </c>
      <c r="B321">
        <v>9.6426407776590603E-2</v>
      </c>
      <c r="C321">
        <v>5.8197164074560152E-2</v>
      </c>
      <c r="D321">
        <v>3.4018117447390722E-2</v>
      </c>
      <c r="E321">
        <v>1.7191726161506955E-2</v>
      </c>
      <c r="F321">
        <v>1.3895250002285081E-2</v>
      </c>
      <c r="G321">
        <v>1.3590307463697335E-2</v>
      </c>
      <c r="H321">
        <v>1.2135857842850028E-2</v>
      </c>
      <c r="I321">
        <v>1.0861008309322677E-2</v>
      </c>
      <c r="J321">
        <v>1.075655145765524E-2</v>
      </c>
      <c r="K321">
        <v>1.1990076366424523E-2</v>
      </c>
      <c r="L321">
        <v>1.4193899853918392E-2</v>
      </c>
      <c r="M321">
        <v>1.6170841065408392E-2</v>
      </c>
    </row>
    <row r="322" spans="1:13" x14ac:dyDescent="0.3">
      <c r="A322" s="12">
        <v>34000</v>
      </c>
      <c r="B322">
        <v>0.18195705197564016</v>
      </c>
      <c r="C322">
        <v>9.7863608777843766E-2</v>
      </c>
      <c r="D322">
        <v>7.0179213384944331E-2</v>
      </c>
      <c r="E322">
        <v>4.7109097673934737E-2</v>
      </c>
      <c r="F322">
        <v>4.1201764788975165E-2</v>
      </c>
      <c r="G322">
        <v>3.9255423423502391E-2</v>
      </c>
      <c r="H322">
        <v>3.3118748015734792E-2</v>
      </c>
      <c r="I322">
        <v>2.6218394031613142E-2</v>
      </c>
      <c r="J322">
        <v>1.8142861632172717E-2</v>
      </c>
      <c r="K322">
        <v>1.437089485747837E-2</v>
      </c>
      <c r="L322">
        <v>1.2179175888803344E-2</v>
      </c>
      <c r="M322">
        <v>1.017445624536796E-2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P323"/>
  <sheetViews>
    <sheetView zoomScale="70" zoomScaleNormal="70" workbookViewId="0">
      <pane xSplit="1" ySplit="2" topLeftCell="DK3" activePane="bottomRight" state="frozen"/>
      <selection pane="topRight" activeCell="B1" sqref="B1"/>
      <selection pane="bottomLeft" activeCell="A2" sqref="A2"/>
      <selection pane="bottomRight" activeCell="DI3" sqref="DI3"/>
    </sheetView>
  </sheetViews>
  <sheetFormatPr defaultRowHeight="14.4" x14ac:dyDescent="0.3"/>
  <cols>
    <col min="1" max="1" width="10.109375" bestFit="1" customWidth="1"/>
    <col min="2" max="7" width="8.88671875" style="23"/>
    <col min="39" max="39" width="9.44140625" bestFit="1" customWidth="1"/>
    <col min="40" max="50" width="9" bestFit="1" customWidth="1"/>
    <col min="51" max="52" width="9.21875" bestFit="1" customWidth="1"/>
    <col min="53" max="53" width="10.109375" bestFit="1" customWidth="1"/>
    <col min="59" max="59" width="10.109375" bestFit="1" customWidth="1"/>
    <col min="95" max="95" width="10" bestFit="1" customWidth="1"/>
  </cols>
  <sheetData>
    <row r="1" spans="1:146" x14ac:dyDescent="0.3">
      <c r="B1" s="20">
        <f>1/12</f>
        <v>8.3333333333333329E-2</v>
      </c>
      <c r="C1" s="20">
        <f>2/12</f>
        <v>0.16666666666666666</v>
      </c>
      <c r="D1" s="20">
        <f>3/12</f>
        <v>0.25</v>
      </c>
      <c r="E1" s="20"/>
      <c r="F1" s="20"/>
      <c r="G1" s="20">
        <f>6/12</f>
        <v>0.5</v>
      </c>
      <c r="H1" s="3"/>
      <c r="I1" s="3"/>
      <c r="J1" s="3">
        <f>9/12</f>
        <v>0.75</v>
      </c>
      <c r="K1" s="3"/>
      <c r="L1" s="3"/>
      <c r="M1" s="3">
        <f>1</f>
        <v>1</v>
      </c>
      <c r="N1" s="3"/>
      <c r="O1" s="3"/>
      <c r="P1" s="3"/>
      <c r="Q1" s="3"/>
      <c r="R1" s="3"/>
      <c r="S1" s="3"/>
      <c r="T1" s="3"/>
      <c r="U1" s="3"/>
      <c r="V1" s="3"/>
      <c r="W1" s="3"/>
      <c r="X1" s="3"/>
      <c r="Y1" s="3"/>
      <c r="Z1" s="3"/>
      <c r="AA1" s="3"/>
      <c r="AB1" s="3">
        <v>4</v>
      </c>
      <c r="AC1" s="3">
        <v>6</v>
      </c>
      <c r="AD1" s="3">
        <v>9</v>
      </c>
      <c r="AE1" s="3">
        <v>19</v>
      </c>
      <c r="AF1" s="3">
        <v>2</v>
      </c>
      <c r="AG1" s="3">
        <v>3</v>
      </c>
      <c r="AH1" s="3">
        <v>5</v>
      </c>
      <c r="AI1" s="3">
        <v>7</v>
      </c>
      <c r="AJ1" s="3">
        <v>10</v>
      </c>
      <c r="AK1" s="3">
        <v>20</v>
      </c>
      <c r="AL1" s="3">
        <v>30</v>
      </c>
      <c r="CY1" s="25" t="s">
        <v>105</v>
      </c>
      <c r="CZ1" s="25"/>
      <c r="DA1" s="25"/>
      <c r="DB1" s="25"/>
      <c r="DC1" s="25"/>
      <c r="DD1" s="25"/>
      <c r="DE1" s="25"/>
      <c r="DF1" s="25"/>
      <c r="DG1" s="25"/>
      <c r="DH1" s="27" t="s">
        <v>106</v>
      </c>
      <c r="DI1" s="27"/>
      <c r="DJ1" s="27"/>
      <c r="DK1" s="27"/>
      <c r="DL1" s="27"/>
      <c r="DM1" s="27"/>
      <c r="DN1" s="27"/>
      <c r="DO1" s="27"/>
      <c r="DP1" s="27"/>
      <c r="DQ1" s="29" t="s">
        <v>116</v>
      </c>
      <c r="DR1" s="29"/>
      <c r="DS1" s="29"/>
      <c r="DT1" s="29"/>
      <c r="DU1" s="29"/>
      <c r="DV1" s="29"/>
      <c r="DW1" s="29"/>
      <c r="DX1" s="29"/>
      <c r="DY1" s="29"/>
      <c r="DZ1" s="31" t="s">
        <v>95</v>
      </c>
      <c r="EA1" s="31"/>
      <c r="EB1" s="31"/>
      <c r="EC1" s="31"/>
      <c r="ED1" s="31"/>
      <c r="EE1" s="31"/>
      <c r="EF1" s="31"/>
      <c r="EG1" s="31"/>
      <c r="EH1" s="31"/>
      <c r="EI1" s="33" t="s">
        <v>96</v>
      </c>
      <c r="EJ1" s="33"/>
      <c r="EK1" s="33"/>
      <c r="EL1" s="33"/>
      <c r="EM1" s="33"/>
      <c r="EN1" s="33"/>
      <c r="EO1" s="33"/>
      <c r="EP1" s="33"/>
    </row>
    <row r="2" spans="1:146" ht="15.6" x14ac:dyDescent="0.3">
      <c r="A2" s="4" t="s">
        <v>19</v>
      </c>
      <c r="B2" s="18" t="s">
        <v>20</v>
      </c>
      <c r="C2" s="18" t="s">
        <v>21</v>
      </c>
      <c r="D2" s="18" t="s">
        <v>22</v>
      </c>
      <c r="E2" s="18" t="s">
        <v>23</v>
      </c>
      <c r="F2" s="18" t="s">
        <v>24</v>
      </c>
      <c r="G2" s="18" t="s">
        <v>25</v>
      </c>
      <c r="H2" s="1" t="s">
        <v>26</v>
      </c>
      <c r="I2" s="1" t="s">
        <v>27</v>
      </c>
      <c r="J2" s="1" t="s">
        <v>28</v>
      </c>
      <c r="K2" s="1" t="s">
        <v>29</v>
      </c>
      <c r="L2" s="1" t="s">
        <v>30</v>
      </c>
      <c r="M2" s="1" t="s">
        <v>31</v>
      </c>
      <c r="N2" s="1" t="s">
        <v>15</v>
      </c>
      <c r="O2" s="1" t="s">
        <v>16</v>
      </c>
      <c r="P2" s="1" t="s">
        <v>17</v>
      </c>
      <c r="Q2" s="1" t="s">
        <v>18</v>
      </c>
      <c r="R2" s="1" t="s">
        <v>59</v>
      </c>
      <c r="S2" s="1" t="s">
        <v>52</v>
      </c>
      <c r="T2" s="1" t="s">
        <v>69</v>
      </c>
      <c r="U2" s="1" t="s">
        <v>66</v>
      </c>
      <c r="V2" s="1" t="s">
        <v>60</v>
      </c>
      <c r="W2" s="1" t="s">
        <v>53</v>
      </c>
      <c r="X2" s="1" t="s">
        <v>84</v>
      </c>
      <c r="Y2" s="1" t="s">
        <v>67</v>
      </c>
      <c r="Z2" s="1" t="s">
        <v>61</v>
      </c>
      <c r="AA2" s="1" t="s">
        <v>54</v>
      </c>
      <c r="AB2" s="1" t="s">
        <v>111</v>
      </c>
      <c r="AC2" s="1" t="s">
        <v>112</v>
      </c>
      <c r="AD2" s="1" t="s">
        <v>113</v>
      </c>
      <c r="AE2" s="1" t="s">
        <v>114</v>
      </c>
      <c r="AF2" s="1" t="s">
        <v>32</v>
      </c>
      <c r="AG2" s="1" t="s">
        <v>33</v>
      </c>
      <c r="AH2" s="1" t="s">
        <v>34</v>
      </c>
      <c r="AI2" s="1" t="s">
        <v>35</v>
      </c>
      <c r="AJ2" s="1" t="s">
        <v>36</v>
      </c>
      <c r="AK2" s="1" t="s">
        <v>37</v>
      </c>
      <c r="AL2" s="1" t="s">
        <v>38</v>
      </c>
      <c r="AM2" s="4" t="s">
        <v>51</v>
      </c>
      <c r="AN2" s="4" t="s">
        <v>0</v>
      </c>
      <c r="AO2" s="4" t="s">
        <v>1</v>
      </c>
      <c r="AP2" s="4" t="s">
        <v>2</v>
      </c>
      <c r="AQ2" s="4" t="s">
        <v>3</v>
      </c>
      <c r="AR2" s="4" t="s">
        <v>12</v>
      </c>
      <c r="AS2" s="4" t="s">
        <v>4</v>
      </c>
      <c r="AT2" s="4" t="s">
        <v>5</v>
      </c>
      <c r="AU2" s="4" t="s">
        <v>6</v>
      </c>
      <c r="AV2" s="4" t="s">
        <v>7</v>
      </c>
      <c r="AW2" s="4" t="s">
        <v>8</v>
      </c>
      <c r="AX2" s="4" t="s">
        <v>9</v>
      </c>
      <c r="AY2" s="4" t="s">
        <v>10</v>
      </c>
      <c r="AZ2" s="4" t="s">
        <v>11</v>
      </c>
      <c r="BA2" s="1" t="s">
        <v>13</v>
      </c>
      <c r="BB2" s="4" t="s">
        <v>0</v>
      </c>
      <c r="BC2" s="4" t="s">
        <v>2</v>
      </c>
      <c r="BD2" s="4" t="s">
        <v>3</v>
      </c>
      <c r="BE2" s="4" t="s">
        <v>12</v>
      </c>
      <c r="BF2" s="4" t="s">
        <v>115</v>
      </c>
      <c r="BG2" s="4" t="s">
        <v>51</v>
      </c>
      <c r="BH2" s="4" t="s">
        <v>14</v>
      </c>
      <c r="BI2" s="4" t="s">
        <v>52</v>
      </c>
      <c r="BJ2" s="4" t="s">
        <v>53</v>
      </c>
      <c r="BK2" s="4" t="s">
        <v>54</v>
      </c>
      <c r="BL2" s="4" t="s">
        <v>55</v>
      </c>
      <c r="BM2" s="4" t="s">
        <v>56</v>
      </c>
      <c r="BN2" s="4" t="s">
        <v>57</v>
      </c>
      <c r="BO2" s="4" t="s">
        <v>58</v>
      </c>
      <c r="BP2" s="4" t="s">
        <v>51</v>
      </c>
      <c r="BQ2" s="4" t="s">
        <v>12</v>
      </c>
      <c r="BR2" s="4" t="s">
        <v>59</v>
      </c>
      <c r="BS2" s="4" t="s">
        <v>60</v>
      </c>
      <c r="BT2" s="4" t="s">
        <v>61</v>
      </c>
      <c r="BU2" s="4" t="s">
        <v>62</v>
      </c>
      <c r="BV2" s="4" t="s">
        <v>63</v>
      </c>
      <c r="BW2" s="4" t="s">
        <v>64</v>
      </c>
      <c r="BX2" s="4" t="s">
        <v>65</v>
      </c>
      <c r="BY2" s="4" t="s">
        <v>51</v>
      </c>
      <c r="BZ2" s="4" t="s">
        <v>3</v>
      </c>
      <c r="CA2" s="4" t="s">
        <v>18</v>
      </c>
      <c r="CB2" s="4" t="s">
        <v>66</v>
      </c>
      <c r="CC2" s="4" t="s">
        <v>67</v>
      </c>
      <c r="CD2" s="4" t="s">
        <v>68</v>
      </c>
      <c r="CE2" s="4" t="s">
        <v>74</v>
      </c>
      <c r="CF2" s="4" t="s">
        <v>75</v>
      </c>
      <c r="CG2" s="4" t="s">
        <v>76</v>
      </c>
      <c r="CH2" s="4" t="s">
        <v>51</v>
      </c>
      <c r="CI2" s="4" t="s">
        <v>2</v>
      </c>
      <c r="CJ2" s="4" t="s">
        <v>17</v>
      </c>
      <c r="CK2" s="4" t="s">
        <v>69</v>
      </c>
      <c r="CL2" s="4" t="s">
        <v>85</v>
      </c>
      <c r="CM2" s="4" t="s">
        <v>70</v>
      </c>
      <c r="CN2" s="4" t="s">
        <v>71</v>
      </c>
      <c r="CO2" s="4" t="s">
        <v>72</v>
      </c>
      <c r="CP2" s="4" t="s">
        <v>73</v>
      </c>
      <c r="CQ2" s="4" t="s">
        <v>51</v>
      </c>
      <c r="CR2" s="4" t="s">
        <v>77</v>
      </c>
      <c r="CS2" s="4" t="s">
        <v>78</v>
      </c>
      <c r="CT2" s="4" t="s">
        <v>79</v>
      </c>
      <c r="CU2" s="4" t="s">
        <v>80</v>
      </c>
      <c r="CV2" s="4" t="s">
        <v>81</v>
      </c>
      <c r="CW2" s="4" t="s">
        <v>82</v>
      </c>
      <c r="CX2" s="4" t="s">
        <v>83</v>
      </c>
      <c r="CY2" s="26" t="s">
        <v>86</v>
      </c>
      <c r="CZ2" s="26" t="s">
        <v>87</v>
      </c>
      <c r="DA2" s="26" t="s">
        <v>88</v>
      </c>
      <c r="DB2" s="26" t="s">
        <v>89</v>
      </c>
      <c r="DC2" s="26" t="s">
        <v>90</v>
      </c>
      <c r="DD2" s="26" t="s">
        <v>91</v>
      </c>
      <c r="DE2" s="26" t="s">
        <v>92</v>
      </c>
      <c r="DF2" s="26" t="s">
        <v>93</v>
      </c>
      <c r="DG2" s="26" t="s">
        <v>94</v>
      </c>
      <c r="DH2" s="28" t="s">
        <v>86</v>
      </c>
      <c r="DI2" s="28" t="s">
        <v>87</v>
      </c>
      <c r="DJ2" s="28" t="s">
        <v>88</v>
      </c>
      <c r="DK2" s="28" t="s">
        <v>89</v>
      </c>
      <c r="DL2" s="28" t="s">
        <v>90</v>
      </c>
      <c r="DM2" s="28" t="s">
        <v>91</v>
      </c>
      <c r="DN2" s="28" t="s">
        <v>92</v>
      </c>
      <c r="DO2" s="28" t="s">
        <v>93</v>
      </c>
      <c r="DP2" s="28" t="s">
        <v>94</v>
      </c>
      <c r="DQ2" s="30" t="s">
        <v>86</v>
      </c>
      <c r="DR2" s="30" t="s">
        <v>87</v>
      </c>
      <c r="DS2" s="30" t="s">
        <v>88</v>
      </c>
      <c r="DT2" s="30" t="s">
        <v>89</v>
      </c>
      <c r="DU2" s="30" t="s">
        <v>90</v>
      </c>
      <c r="DV2" s="30" t="s">
        <v>91</v>
      </c>
      <c r="DW2" s="30" t="s">
        <v>92</v>
      </c>
      <c r="DX2" s="30" t="s">
        <v>93</v>
      </c>
      <c r="DY2" s="30" t="s">
        <v>94</v>
      </c>
      <c r="DZ2" s="32" t="s">
        <v>86</v>
      </c>
      <c r="EA2" s="32" t="s">
        <v>87</v>
      </c>
      <c r="EB2" s="32" t="s">
        <v>88</v>
      </c>
      <c r="EC2" s="32" t="s">
        <v>89</v>
      </c>
      <c r="ED2" s="32" t="s">
        <v>90</v>
      </c>
      <c r="EE2" s="32" t="s">
        <v>91</v>
      </c>
      <c r="EF2" s="32" t="s">
        <v>92</v>
      </c>
      <c r="EG2" s="32" t="s">
        <v>93</v>
      </c>
      <c r="EH2" s="32" t="s">
        <v>94</v>
      </c>
      <c r="EI2" s="34" t="s">
        <v>86</v>
      </c>
      <c r="EJ2" s="34" t="s">
        <v>88</v>
      </c>
      <c r="EK2" s="34" t="s">
        <v>89</v>
      </c>
      <c r="EL2" s="34" t="s">
        <v>90</v>
      </c>
      <c r="EM2" s="34" t="s">
        <v>91</v>
      </c>
      <c r="EN2" s="34" t="s">
        <v>92</v>
      </c>
      <c r="EO2" s="34" t="s">
        <v>93</v>
      </c>
      <c r="EP2" s="34" t="s">
        <v>94</v>
      </c>
    </row>
    <row r="3" spans="1:146" x14ac:dyDescent="0.3">
      <c r="A3" s="5">
        <v>43738</v>
      </c>
      <c r="B3" s="20">
        <v>1.6074064165272497</v>
      </c>
      <c r="C3" s="20">
        <v>1.2543554055713191</v>
      </c>
      <c r="D3" s="20">
        <v>0.84402313779136717</v>
      </c>
      <c r="E3" s="20">
        <v>0</v>
      </c>
      <c r="F3" s="20">
        <v>0</v>
      </c>
      <c r="G3" s="20">
        <v>0.6100782642975846</v>
      </c>
      <c r="H3" s="3">
        <v>0.59194692397935844</v>
      </c>
      <c r="I3" s="3">
        <v>0.57330675060161274</v>
      </c>
      <c r="J3" s="3">
        <v>0.5544060560605526</v>
      </c>
      <c r="K3" s="3">
        <v>0.53553053560834196</v>
      </c>
      <c r="L3" s="3">
        <v>0.51697408801337774</v>
      </c>
      <c r="M3" s="3">
        <v>0.49898024832215199</v>
      </c>
      <c r="N3" s="3">
        <v>0.48172125991238718</v>
      </c>
      <c r="O3" s="3">
        <v>0.46530015361939414</v>
      </c>
      <c r="P3" s="3">
        <v>0.4497700872671937</v>
      </c>
      <c r="Q3" s="3">
        <v>0.40860305556149429</v>
      </c>
      <c r="R3" s="3">
        <v>0.37505196300848936</v>
      </c>
      <c r="S3" s="3">
        <v>0.35634517597168197</v>
      </c>
      <c r="T3" s="3">
        <v>0.326043621837521</v>
      </c>
      <c r="U3" s="3">
        <v>0.30832078234822663</v>
      </c>
      <c r="V3" s="3">
        <v>0.2939656165397917</v>
      </c>
      <c r="W3" s="3">
        <v>0.28595243243224489</v>
      </c>
      <c r="X3" s="3">
        <v>0.25288021318643372</v>
      </c>
      <c r="Y3" s="3">
        <v>0.2513122042473282</v>
      </c>
      <c r="Z3" s="3">
        <v>0.25094549447382486</v>
      </c>
      <c r="AA3" s="3">
        <v>0.25134258407793136</v>
      </c>
      <c r="AB3" s="3">
        <v>0.25571929125154136</v>
      </c>
      <c r="AC3" s="3">
        <v>0.26569245207743636</v>
      </c>
      <c r="AD3" s="3">
        <v>0.39430015301086085</v>
      </c>
      <c r="AE3" s="3">
        <v>0.95381634071902532</v>
      </c>
      <c r="AF3" s="3">
        <v>0.3479461610645842</v>
      </c>
      <c r="AG3" s="3">
        <v>0.28235618656809447</v>
      </c>
      <c r="AH3" s="3">
        <v>0.25172897112251269</v>
      </c>
      <c r="AI3" s="3">
        <v>0.2956647445661556</v>
      </c>
      <c r="AJ3" s="3">
        <v>0.45673125857305719</v>
      </c>
      <c r="AK3" s="3">
        <v>0.98227535750378148</v>
      </c>
      <c r="AL3" s="3">
        <v>1.013385638352962</v>
      </c>
      <c r="AM3" s="13">
        <f>A3</f>
        <v>43738</v>
      </c>
      <c r="AN3" s="3">
        <f>-B3*B$1</f>
        <v>-0.13395053471060414</v>
      </c>
      <c r="AO3" s="3">
        <f>-C3*C$1</f>
        <v>-0.2090592342618865</v>
      </c>
      <c r="AP3" s="3">
        <f>-D3*D$1</f>
        <v>-0.21100578444784179</v>
      </c>
      <c r="AQ3" s="3">
        <f>-G3*G$1</f>
        <v>-0.3050391321487923</v>
      </c>
      <c r="AR3" s="3">
        <f>-J3*J$1</f>
        <v>-0.41580454204541445</v>
      </c>
      <c r="AS3" s="3">
        <f>-M3</f>
        <v>-0.49898024832215199</v>
      </c>
      <c r="AT3" s="3">
        <f>-AF3*AF$1</f>
        <v>-0.69589232212916841</v>
      </c>
      <c r="AU3" s="3">
        <f>-AG3*AG$1</f>
        <v>-0.84706855970428341</v>
      </c>
      <c r="AV3" s="3">
        <f>-AH3*AH$1</f>
        <v>-1.2586448556125633</v>
      </c>
      <c r="AW3" s="3">
        <f>-AI3*AI$1</f>
        <v>-2.069653211963089</v>
      </c>
      <c r="AX3" s="3">
        <f>-AJ3*AJ$1</f>
        <v>-4.5673125857305719</v>
      </c>
      <c r="AY3" s="3">
        <f>-AK3*AK$1</f>
        <v>-19.64550715007563</v>
      </c>
      <c r="AZ3" s="3">
        <f>-AL3*AL$1</f>
        <v>-30.401569150588863</v>
      </c>
      <c r="BA3" s="13">
        <f>A3</f>
        <v>43738</v>
      </c>
      <c r="BB3" s="3">
        <v>7.5108699551282354E-2</v>
      </c>
      <c r="BC3" s="3">
        <v>0.11076540989662215</v>
      </c>
      <c r="BD3" s="3">
        <v>0.25160989458574917</v>
      </c>
      <c r="BE3" s="3">
        <v>0.28797446387431019</v>
      </c>
      <c r="BF3" s="3">
        <v>0.28719489760006839</v>
      </c>
      <c r="BG3" s="5">
        <v>43738</v>
      </c>
      <c r="BH3">
        <f>-L3*11/12</f>
        <v>-0.47389291401226297</v>
      </c>
      <c r="BI3">
        <f>-S3*23/12</f>
        <v>-0.68299492061239053</v>
      </c>
      <c r="BJ3">
        <f>-W3*35/12</f>
        <v>-0.8340279279273809</v>
      </c>
      <c r="BK3">
        <f>-AA3*59/12</f>
        <v>-1.2357677050498292</v>
      </c>
      <c r="BL3" s="3">
        <f>AW3+$BB3</f>
        <v>-1.9945445124118066</v>
      </c>
      <c r="BM3" s="3">
        <f>AX3+$BB3</f>
        <v>-4.4922038861792899</v>
      </c>
      <c r="BN3" s="3">
        <f>AY3+$BB3</f>
        <v>-19.570398450524348</v>
      </c>
      <c r="BO3" s="3">
        <f>AZ3+$BB3</f>
        <v>-30.32646045103758</v>
      </c>
      <c r="BP3" s="14">
        <f>BG3</f>
        <v>43738</v>
      </c>
      <c r="BQ3">
        <f>-J3*9/12</f>
        <v>-0.41580454204541445</v>
      </c>
      <c r="BR3">
        <f>-R3*21/12</f>
        <v>-0.65634093526485637</v>
      </c>
      <c r="BS3">
        <f>-V3*33/12</f>
        <v>-0.80840544548442717</v>
      </c>
      <c r="BT3">
        <f>-Z3*57/12</f>
        <v>-1.1919910987506681</v>
      </c>
      <c r="BU3" s="3">
        <f>AW3+$BC3</f>
        <v>-1.9588878020664668</v>
      </c>
      <c r="BV3" s="3">
        <f>AX3+$BC3</f>
        <v>-4.4565471758339497</v>
      </c>
      <c r="BW3" s="3">
        <f>AY3+$BC3</f>
        <v>-19.534741740179008</v>
      </c>
      <c r="BX3" s="3">
        <f>AZ3+$BC3</f>
        <v>-30.29080374069224</v>
      </c>
      <c r="BY3" s="14">
        <f>BG3</f>
        <v>43738</v>
      </c>
      <c r="BZ3">
        <f>-G3/2</f>
        <v>-0.3050391321487923</v>
      </c>
      <c r="CA3">
        <f>-Q3*18/12</f>
        <v>-0.6129045833422414</v>
      </c>
      <c r="CB3">
        <f>-U3*30/12</f>
        <v>-0.77080195587056666</v>
      </c>
      <c r="CC3">
        <f>-Y3*54/12</f>
        <v>-1.1309049191129767</v>
      </c>
      <c r="CD3" s="3">
        <f>AW3+$BD3</f>
        <v>-1.8180433173773398</v>
      </c>
      <c r="CE3" s="3">
        <f>AX3+$BD3</f>
        <v>-4.3157026911448231</v>
      </c>
      <c r="CF3" s="3">
        <f>AY3+$BD3</f>
        <v>-19.393897255489883</v>
      </c>
      <c r="CG3" s="3">
        <f>AZ3+$BD3</f>
        <v>-30.149959256003115</v>
      </c>
      <c r="CH3" s="14">
        <f>BG3</f>
        <v>43738</v>
      </c>
      <c r="CI3">
        <f>-D3/4</f>
        <v>-0.21100578444784179</v>
      </c>
      <c r="CJ3">
        <f>-P3*15/12</f>
        <v>-0.56221260908399218</v>
      </c>
      <c r="CK3">
        <f>-T3*27/12</f>
        <v>-0.73359814913442223</v>
      </c>
      <c r="CL3">
        <f>-X3*51/12</f>
        <v>-1.0747409060423434</v>
      </c>
      <c r="CM3" s="3">
        <f>AW3+$BE3</f>
        <v>-1.7816787480887788</v>
      </c>
      <c r="CN3" s="3">
        <f>AX3+$BE3</f>
        <v>-4.2793381218562621</v>
      </c>
      <c r="CO3" s="3">
        <f>AY3+$BE3</f>
        <v>-19.357532686201321</v>
      </c>
      <c r="CP3" s="3">
        <f>AZ3+$BE3</f>
        <v>-30.113594686714553</v>
      </c>
      <c r="CQ3" s="14">
        <f>BG3</f>
        <v>43738</v>
      </c>
      <c r="CR3" s="3">
        <f>-M3</f>
        <v>-0.49898024832215199</v>
      </c>
      <c r="CS3">
        <f>-AF3*2</f>
        <v>-0.69589232212916841</v>
      </c>
      <c r="CT3">
        <f>-AB3*AB$1</f>
        <v>-1.0228771650061654</v>
      </c>
      <c r="CU3">
        <f>-AC3*AC$1</f>
        <v>-1.594154712464618</v>
      </c>
      <c r="CV3">
        <f>-AD3*AD$1</f>
        <v>-3.5487013770977476</v>
      </c>
      <c r="CW3">
        <f>-AE3*AE$1</f>
        <v>-18.122510473661482</v>
      </c>
      <c r="CX3" s="3">
        <f>AZ3+$BF3</f>
        <v>-30.114374252988796</v>
      </c>
      <c r="CY3" s="5">
        <v>43738</v>
      </c>
      <c r="CZ3" s="3">
        <f>(BH3-AS4)*12-$B4</f>
        <v>-0.94427308597692039</v>
      </c>
      <c r="DA3" s="3">
        <f t="shared" ref="DA3:DG3" si="0">(BI3-AT4)*12-$B4</f>
        <v>4.1464271788449469E-2</v>
      </c>
      <c r="DB3" s="3">
        <f t="shared" si="0"/>
        <v>1.1377647124482313</v>
      </c>
      <c r="DC3" s="3">
        <f t="shared" si="0"/>
        <v>2.1910227374738742</v>
      </c>
      <c r="DD3" s="3">
        <f t="shared" si="0"/>
        <v>1.7475855818057608</v>
      </c>
      <c r="DE3" s="3">
        <f t="shared" si="0"/>
        <v>-1.73813752430629</v>
      </c>
      <c r="DF3" s="3">
        <f t="shared" si="0"/>
        <v>5.7812691432655745</v>
      </c>
      <c r="DG3" s="3">
        <f t="shared" si="0"/>
        <v>20.601725509291413</v>
      </c>
      <c r="DH3" s="5">
        <v>43738</v>
      </c>
      <c r="DI3" s="3">
        <f>(BQ3-AS6)*4-$D6</f>
        <v>0.15606697107104384</v>
      </c>
      <c r="DJ3" s="3">
        <f t="shared" ref="DJ3:DP3" si="1">(BR3-AT6)*4-$D6</f>
        <v>1.2251100821479053</v>
      </c>
      <c r="DK3" s="3">
        <f t="shared" si="1"/>
        <v>2.7760936721059988</v>
      </c>
      <c r="DL3" s="3">
        <f t="shared" si="1"/>
        <v>6.6395659643587743</v>
      </c>
      <c r="DM3" s="3">
        <f t="shared" si="1"/>
        <v>10.876166685927231</v>
      </c>
      <c r="DN3" s="3">
        <f t="shared" si="1"/>
        <v>16.958886454466494</v>
      </c>
      <c r="DO3" s="3">
        <f t="shared" si="1"/>
        <v>39.989153925301764</v>
      </c>
      <c r="DP3" s="3">
        <f t="shared" si="1"/>
        <v>62.231554055772904</v>
      </c>
      <c r="DQ3" s="5">
        <v>43738</v>
      </c>
      <c r="DR3" s="3">
        <f>(BZ3-AS9)*2-$G9</f>
        <v>-4.2605647796797319E-3</v>
      </c>
      <c r="DS3" s="3">
        <f t="shared" ref="DS3:DY3" si="2">(CA3-AT9)*2-$G9</f>
        <v>0.56284570190868222</v>
      </c>
      <c r="DT3" s="3">
        <f t="shared" si="2"/>
        <v>1.5683565955072782</v>
      </c>
      <c r="DU3" s="3">
        <f t="shared" si="2"/>
        <v>4.1627546506660202</v>
      </c>
      <c r="DV3" s="3">
        <f t="shared" si="2"/>
        <v>7.1961995793740705</v>
      </c>
      <c r="DW3" s="3">
        <f t="shared" si="2"/>
        <v>11.394634693758613</v>
      </c>
      <c r="DX3" s="3">
        <f t="shared" si="2"/>
        <v>24.326787564733166</v>
      </c>
      <c r="DY3" s="3">
        <f t="shared" si="2"/>
        <v>34.311956261257535</v>
      </c>
      <c r="DZ3" s="5">
        <v>43738</v>
      </c>
      <c r="EA3" s="3">
        <f>(CI3-AS12)*12/9-$J12</f>
        <v>-4.5658722327925894E-2</v>
      </c>
      <c r="EB3" s="3">
        <f t="shared" ref="EB3:EH3" si="3">(CJ3-AT12)*12/9-$J12</f>
        <v>0.44626787333217321</v>
      </c>
      <c r="EC3" s="3">
        <f t="shared" si="3"/>
        <v>1.3558746245395914</v>
      </c>
      <c r="ED3" s="3">
        <f t="shared" si="3"/>
        <v>3.8613189774113197</v>
      </c>
      <c r="EE3" s="3">
        <f t="shared" si="3"/>
        <v>6.7689172043621531</v>
      </c>
      <c r="EF3" s="3">
        <f t="shared" si="3"/>
        <v>10.945973398075283</v>
      </c>
      <c r="EG3" s="3">
        <f t="shared" si="3"/>
        <v>23.260488293894618</v>
      </c>
      <c r="EH3" s="3">
        <f t="shared" si="3"/>
        <v>33.805297055016041</v>
      </c>
      <c r="EI3" s="5">
        <v>43738</v>
      </c>
      <c r="EJ3" s="3">
        <f t="shared" ref="EJ3:EP3" si="4">CR3-AT15-$M15</f>
        <v>0.39727146944451264</v>
      </c>
      <c r="EK3" s="3">
        <f t="shared" si="4"/>
        <v>1.3405686537256414</v>
      </c>
      <c r="EL3" s="3">
        <f t="shared" si="4"/>
        <v>3.9597388249214323</v>
      </c>
      <c r="EM3" s="3">
        <f t="shared" si="4"/>
        <v>6.991342927984193</v>
      </c>
      <c r="EN3" s="3">
        <f t="shared" si="4"/>
        <v>11.356087356378444</v>
      </c>
      <c r="EO3" s="3">
        <f t="shared" si="4"/>
        <v>20.45323092004622</v>
      </c>
      <c r="EP3" s="3">
        <f t="shared" si="4"/>
        <v>27.520731584074959</v>
      </c>
    </row>
    <row r="4" spans="1:146" x14ac:dyDescent="0.3">
      <c r="A4" s="5">
        <v>43707</v>
      </c>
      <c r="B4" s="20">
        <v>0.94726761927786729</v>
      </c>
      <c r="C4" s="20">
        <v>0.84275144681590686</v>
      </c>
      <c r="D4" s="20">
        <v>0.62614173963765984</v>
      </c>
      <c r="E4" s="20">
        <v>0</v>
      </c>
      <c r="F4" s="20">
        <v>0</v>
      </c>
      <c r="G4" s="20">
        <v>0.48016435981604388</v>
      </c>
      <c r="H4" s="3">
        <v>0.51816755376574775</v>
      </c>
      <c r="I4" s="3">
        <v>0.51061398382742484</v>
      </c>
      <c r="J4" s="3">
        <v>0.50222089832137684</v>
      </c>
      <c r="K4" s="3">
        <v>0.49318834854709359</v>
      </c>
      <c r="L4" s="3">
        <v>0.48374844532127947</v>
      </c>
      <c r="M4" s="3">
        <v>0.47414245845400854</v>
      </c>
      <c r="N4" s="3">
        <v>0.46457833069641408</v>
      </c>
      <c r="O4" s="3">
        <v>0.45521317122596883</v>
      </c>
      <c r="P4" s="3">
        <v>0.44615136276209238</v>
      </c>
      <c r="Q4" s="3">
        <v>0.4213105330235149</v>
      </c>
      <c r="R4" s="3">
        <v>0.40026614032788815</v>
      </c>
      <c r="S4" s="3">
        <v>0.38820315290430618</v>
      </c>
      <c r="T4" s="3">
        <v>0.3679806894139912</v>
      </c>
      <c r="U4" s="3">
        <v>0.3555609719195999</v>
      </c>
      <c r="V4" s="3">
        <v>0.34499036241794157</v>
      </c>
      <c r="W4" s="3">
        <v>0.33879758846250629</v>
      </c>
      <c r="X4" s="3">
        <v>0.30672178214014678</v>
      </c>
      <c r="Y4" s="3">
        <v>0.3034959622374756</v>
      </c>
      <c r="Z4" s="3">
        <v>0.30107398476266095</v>
      </c>
      <c r="AA4" s="3">
        <v>0.29990684246299415</v>
      </c>
      <c r="AB4" s="3">
        <v>0.3107601690633075</v>
      </c>
      <c r="AC4" s="3">
        <v>0.30129462036869364</v>
      </c>
      <c r="AD4" s="3">
        <v>0.38937649860301882</v>
      </c>
      <c r="AE4" s="3">
        <v>0.97056560558771066</v>
      </c>
      <c r="AF4" s="3">
        <v>0.38269462243395846</v>
      </c>
      <c r="AG4" s="3">
        <v>0.33592687407929639</v>
      </c>
      <c r="AH4" s="3">
        <v>0.29945838028916155</v>
      </c>
      <c r="AI4" s="3">
        <v>0.31701651607172987</v>
      </c>
      <c r="AJ4" s="3">
        <v>0.44262980607602548</v>
      </c>
      <c r="AK4" s="3">
        <v>1.0065554923701483</v>
      </c>
      <c r="AL4" s="3">
        <v>1.0707403292806117</v>
      </c>
      <c r="AM4" s="13">
        <f>A4</f>
        <v>43707</v>
      </c>
      <c r="AN4" s="3">
        <f>-B4*B$1</f>
        <v>-7.8938968273155607E-2</v>
      </c>
      <c r="AO4" s="3">
        <f>-C4*C$1</f>
        <v>-0.14045857446931781</v>
      </c>
      <c r="AP4" s="3">
        <f>-D4*D$1</f>
        <v>-0.15653543490941496</v>
      </c>
      <c r="AQ4" s="3">
        <f>-G4*G$1</f>
        <v>-0.24008217990802194</v>
      </c>
      <c r="AR4" s="3">
        <f>-J4*J$1</f>
        <v>-0.37666567374103266</v>
      </c>
      <c r="AS4" s="3">
        <f>-M4</f>
        <v>-0.47414245845400854</v>
      </c>
      <c r="AT4" s="3">
        <f>-AF4*AF$1</f>
        <v>-0.76538924486791693</v>
      </c>
      <c r="AU4" s="3">
        <f>-AG4*AG$1</f>
        <v>-1.0077806222378891</v>
      </c>
      <c r="AV4" s="3">
        <f>-AH4*AH$1</f>
        <v>-1.4972919014458077</v>
      </c>
      <c r="AW4" s="3">
        <f>-AI4*AI$1</f>
        <v>-2.219115612502109</v>
      </c>
      <c r="AX4" s="3">
        <f>-AJ4*AJ$1</f>
        <v>-4.4262980607602547</v>
      </c>
      <c r="AY4" s="3">
        <f>-AK4*AK$1</f>
        <v>-20.131109847402968</v>
      </c>
      <c r="AZ4" s="3">
        <f>-AL4*AL$1</f>
        <v>-32.122209878418353</v>
      </c>
      <c r="BA4" s="13">
        <f t="shared" ref="BA4:BA67" si="5">A4</f>
        <v>43707</v>
      </c>
      <c r="BB4" s="3">
        <v>6.1519606196162202E-2</v>
      </c>
      <c r="BC4" s="3">
        <v>0.13658349383301072</v>
      </c>
      <c r="BD4" s="3">
        <v>0.245</v>
      </c>
      <c r="BE4" s="3">
        <v>0.31760702354459358</v>
      </c>
      <c r="BF4" s="3">
        <v>0.35875189071839458</v>
      </c>
      <c r="BG4" s="5">
        <v>43707</v>
      </c>
      <c r="BH4">
        <f>-L4*11/12</f>
        <v>-0.44343607487783948</v>
      </c>
      <c r="BI4">
        <f>-S4*23/12</f>
        <v>-0.74405604306658679</v>
      </c>
      <c r="BJ4">
        <f>-W4*35/12</f>
        <v>-0.98815963301564336</v>
      </c>
      <c r="BK4">
        <f>-AA4*59/12</f>
        <v>-1.4745419754430547</v>
      </c>
      <c r="BL4" s="3">
        <f t="shared" ref="BL4:BL67" si="6">AW4+$BB4</f>
        <v>-2.1575960063059467</v>
      </c>
      <c r="BM4" s="3">
        <f t="shared" ref="BM4:BM67" si="7">AX4+$BB4</f>
        <v>-4.3647784545640924</v>
      </c>
      <c r="BN4" s="3">
        <f t="shared" ref="BN4:BN67" si="8">AY4+$BB4</f>
        <v>-20.069590241206807</v>
      </c>
      <c r="BO4" s="3">
        <f t="shared" ref="BO4:BO67" si="9">AZ4+$BB4</f>
        <v>-32.060690272222189</v>
      </c>
      <c r="BP4" s="14">
        <f t="shared" ref="BP4:BP67" si="10">BG4</f>
        <v>43707</v>
      </c>
      <c r="BQ4">
        <f>-J4*9/12</f>
        <v>-0.3766656737410326</v>
      </c>
      <c r="BR4">
        <f>-R4*21/12</f>
        <v>-0.70046574557380425</v>
      </c>
      <c r="BS4">
        <f>-V4*33/12</f>
        <v>-0.9487234966493393</v>
      </c>
      <c r="BT4">
        <f>-Z4*57/12</f>
        <v>-1.4301014276226394</v>
      </c>
      <c r="BU4" s="3">
        <f t="shared" ref="BU4:BU67" si="11">AW4+$BC4</f>
        <v>-2.0825321186690982</v>
      </c>
      <c r="BV4" s="3">
        <f t="shared" ref="BV4:BV67" si="12">AX4+$BC4</f>
        <v>-4.2897145669272438</v>
      </c>
      <c r="BW4" s="3">
        <f t="shared" ref="BW4:BW67" si="13">AY4+$BC4</f>
        <v>-19.994526353569956</v>
      </c>
      <c r="BX4" s="3">
        <f t="shared" ref="BX4:BX67" si="14">AZ4+$BC4</f>
        <v>-31.985626384585341</v>
      </c>
      <c r="BY4" s="14">
        <f t="shared" ref="BY4:BY67" si="15">BG4</f>
        <v>43707</v>
      </c>
      <c r="BZ4">
        <f>-G4/2</f>
        <v>-0.24008217990802194</v>
      </c>
      <c r="CA4">
        <f>-Q4*18/12</f>
        <v>-0.63196579953527232</v>
      </c>
      <c r="CB4">
        <f>-U4*30/12</f>
        <v>-0.8889024297989998</v>
      </c>
      <c r="CC4">
        <f>-Y4*54/12</f>
        <v>-1.3657318300686401</v>
      </c>
      <c r="CD4" s="3">
        <f t="shared" ref="CD4:CD67" si="16">AW4+$BD4</f>
        <v>-1.9741156125021089</v>
      </c>
      <c r="CE4" s="3">
        <f t="shared" ref="CE4:CE67" si="17">AX4+$BD4</f>
        <v>-4.1812980607602546</v>
      </c>
      <c r="CF4" s="3">
        <f t="shared" ref="CF4:CF67" si="18">AY4+$BD4</f>
        <v>-19.886109847402967</v>
      </c>
      <c r="CG4" s="3">
        <f t="shared" ref="CG4:CG67" si="19">AZ4+$BD4</f>
        <v>-31.877209878418352</v>
      </c>
      <c r="CH4" s="14">
        <f t="shared" ref="CH4:CH67" si="20">BG4</f>
        <v>43707</v>
      </c>
      <c r="CI4">
        <f>-D4/4</f>
        <v>-0.15653543490941496</v>
      </c>
      <c r="CJ4">
        <f>-P4*15/12</f>
        <v>-0.55768920345261541</v>
      </c>
      <c r="CK4">
        <f>-T4*27/12</f>
        <v>-0.82795655118148026</v>
      </c>
      <c r="CL4">
        <f>-X4*51/12</f>
        <v>-1.3035675740956238</v>
      </c>
      <c r="CM4" s="3">
        <f t="shared" ref="CM4:CM67" si="21">AW4+$BE4</f>
        <v>-1.9015085889575154</v>
      </c>
      <c r="CN4" s="3">
        <f t="shared" ref="CN4:CN67" si="22">AX4+$BE4</f>
        <v>-4.1086910372156611</v>
      </c>
      <c r="CO4" s="3">
        <f t="shared" ref="CO4:CO67" si="23">AY4+$BE4</f>
        <v>-19.813502823858375</v>
      </c>
      <c r="CP4" s="3">
        <f t="shared" ref="CP4:CP67" si="24">AZ4+$BE4</f>
        <v>-31.80460285487376</v>
      </c>
      <c r="CQ4" s="14">
        <f t="shared" ref="CQ4:CQ67" si="25">BG4</f>
        <v>43707</v>
      </c>
      <c r="CR4" s="3">
        <f>-M4</f>
        <v>-0.47414245845400854</v>
      </c>
      <c r="CS4">
        <f>-AF4*2</f>
        <v>-0.76538924486791693</v>
      </c>
      <c r="CT4">
        <f>-AB4*AB$1</f>
        <v>-1.24304067625323</v>
      </c>
      <c r="CU4">
        <f>-AC4*AC$1</f>
        <v>-1.8077677222121618</v>
      </c>
      <c r="CV4">
        <f>-AD4*AD$1</f>
        <v>-3.5043884874271694</v>
      </c>
      <c r="CW4">
        <f>-AE4*AE$1</f>
        <v>-18.440746506166501</v>
      </c>
      <c r="CX4" s="3">
        <f t="shared" ref="CX4:CX67" si="26">AZ4+$BF4</f>
        <v>-31.763457987699958</v>
      </c>
      <c r="CY4" s="5">
        <v>43707</v>
      </c>
      <c r="CZ4" s="3">
        <f t="shared" ref="CZ4:CZ67" si="27">(BH4-AS5)*12-$B5</f>
        <v>-0.61584758624004188</v>
      </c>
      <c r="DA4" s="3">
        <f t="shared" ref="DA4:DA67" si="28">(BI4-AT5)*12-$B5</f>
        <v>-0.79820003973512854</v>
      </c>
      <c r="DB4" s="3">
        <f t="shared" ref="DB4:DB67" si="29">(BJ4-AU5)*12-$B5</f>
        <v>-0.25657434176722393</v>
      </c>
      <c r="DC4" s="3">
        <f t="shared" ref="DC4:DC67" si="30">(BK4-AV5)*12-$B5</f>
        <v>3.9996534836826778</v>
      </c>
      <c r="DD4" s="3">
        <f t="shared" ref="DD4:DD67" si="31">(BL4-AW5)*12-$B5</f>
        <v>12.468985645150681</v>
      </c>
      <c r="DE4" s="3">
        <f t="shared" ref="DE4:DE67" si="32">(BM4-AX5)*12-$B5</f>
        <v>27.978571346403292</v>
      </c>
      <c r="DF4" s="3">
        <f t="shared" ref="DF4:DF67" si="33">(BN4-AY5)*12-$B5</f>
        <v>73.996157086551023</v>
      </c>
      <c r="DG4" s="3">
        <f t="shared" ref="DG4:DG67" si="34">(BO4-AZ5)*12-$B5</f>
        <v>116.83547921532056</v>
      </c>
      <c r="DH4" s="5">
        <v>43707</v>
      </c>
      <c r="DI4" s="3">
        <f t="shared" ref="DI4:DI67" si="35">(BQ4-AS7)*4-$D7</f>
        <v>0.30825425714416421</v>
      </c>
      <c r="DJ4" s="3">
        <f t="shared" ref="DJ4:DJ67" si="36">(BR4-AT7)*4-$D7</f>
        <v>1.0384797624445885</v>
      </c>
      <c r="DK4" s="3">
        <f t="shared" ref="DK4:DK67" si="37">(BS4-AU7)*4-$D7</f>
        <v>2.2208875837887612</v>
      </c>
      <c r="DL4" s="3">
        <f t="shared" ref="DL4:DL67" si="38">(BT4-AV7)*4-$D7</f>
        <v>5.9561318809703163</v>
      </c>
      <c r="DM4" s="3">
        <f t="shared" ref="DM4:DM67" si="39">(BU4-AW7)*4-$D7</f>
        <v>11.246258896703882</v>
      </c>
      <c r="DN4" s="3">
        <f t="shared" ref="DN4:DN67" si="40">(BV4-AX7)*4-$D7</f>
        <v>19.392638940206517</v>
      </c>
      <c r="DO4" s="3">
        <f t="shared" ref="DO4:DO67" si="41">(BW4-AY7)*4-$D7</f>
        <v>38.448866395051716</v>
      </c>
      <c r="DP4" s="3">
        <f t="shared" ref="DP4:DP67" si="42">(BX4-AZ7)*4-$D7</f>
        <v>54.383126878188911</v>
      </c>
      <c r="DQ4" s="5">
        <v>43707</v>
      </c>
      <c r="DR4" s="3">
        <f t="shared" ref="DR4:DR67" si="43">(BZ4-AS10)*2-$G10</f>
        <v>0.32234928291486109</v>
      </c>
      <c r="DS4" s="3">
        <f t="shared" ref="DS4:DS67" si="44">(CA4-AT10)*2-$G10</f>
        <v>1.1651608804613356</v>
      </c>
      <c r="DT4" s="3">
        <f t="shared" ref="DT4:DT67" si="45">(CB4-AU10)*2-$G10</f>
        <v>2.5155522585004872</v>
      </c>
      <c r="DU4" s="3">
        <f t="shared" ref="DU4:DU67" si="46">(CC4-AV10)*2-$G10</f>
        <v>6.1712017807832851</v>
      </c>
      <c r="DV4" s="3">
        <f t="shared" ref="DV4:DV67" si="47">(CD4-AW10)*2-$G10</f>
        <v>10.754600930157574</v>
      </c>
      <c r="DW4" s="3">
        <f t="shared" ref="DW4:DW67" si="48">(CE4-AX10)*2-$G10</f>
        <v>17.503012887561553</v>
      </c>
      <c r="DX4" s="3">
        <f t="shared" ref="DX4:DX67" si="49">(CF4-AY10)*2-$G10</f>
        <v>33.635429977361113</v>
      </c>
      <c r="DY4" s="3">
        <f t="shared" ref="DY4:DY67" si="50">(CG4-AZ10)*2-$G10</f>
        <v>46.809895496783312</v>
      </c>
      <c r="DZ4" s="5">
        <v>43707</v>
      </c>
      <c r="EA4" s="3">
        <f t="shared" ref="EA4:EA67" si="51">(CI4-AS13)*12/9-$J13</f>
        <v>3.5280426177908497E-2</v>
      </c>
      <c r="EB4" s="3">
        <f t="shared" ref="EB4:EB67" si="52">(CJ4-AT13)*12/9-$J13</f>
        <v>0.49217701613464127</v>
      </c>
      <c r="EC4" s="3">
        <f t="shared" ref="EC4:EC67" si="53">(CK4-AU13)*12/9-$J13</f>
        <v>1.303717185068568</v>
      </c>
      <c r="ED4" s="3">
        <f t="shared" ref="ED4:ED67" si="54">(CL4-AV13)*12/9-$J13</f>
        <v>3.7194884548053597</v>
      </c>
      <c r="EE4" s="3">
        <f t="shared" ref="EE4:EE67" si="55">(CM4-AW13)*12/9-$J13</f>
        <v>6.9339330244953974</v>
      </c>
      <c r="EF4" s="3">
        <f t="shared" ref="EF4:EF67" si="56">(CN4-AX13)*12/9-$J13</f>
        <v>12.014345392121426</v>
      </c>
      <c r="EG4" s="3">
        <f t="shared" ref="EG4:EG67" si="57">(CO4-AY13)*12/9-$J13</f>
        <v>28.545393232760834</v>
      </c>
      <c r="EH4" s="3">
        <f t="shared" ref="EH4:EH67" si="58">(CP4-AZ13)*12/9-$J13</f>
        <v>42.961412467718681</v>
      </c>
      <c r="EI4" s="5">
        <v>43707</v>
      </c>
      <c r="EJ4" s="3">
        <f t="shared" ref="EJ4:EJ67" si="59">CR4-AT16-$M16</f>
        <v>0.29956020165637554</v>
      </c>
      <c r="EK4" s="3">
        <f t="shared" ref="EK4:EK67" si="60">CS4-AU16-$M16</f>
        <v>0.99802065488363245</v>
      </c>
      <c r="EL4" s="3">
        <f t="shared" ref="EL4:EL67" si="61">CT4-AV16-$M16</f>
        <v>3.1386555808064953</v>
      </c>
      <c r="EM4" s="3">
        <f t="shared" ref="EM4:EM67" si="62">CU4-AW16-$M16</f>
        <v>5.8249306370512359</v>
      </c>
      <c r="EN4" s="3">
        <f t="shared" ref="EN4:EN67" si="63">CV4-AX16-$M16</f>
        <v>9.9198916140679962</v>
      </c>
      <c r="EO4" s="3">
        <f t="shared" ref="EO4:EO67" si="64">CW4-AY16-$M16</f>
        <v>17.387047399432063</v>
      </c>
      <c r="EP4" s="3">
        <f t="shared" ref="EP4:EP67" si="65">CX4-AZ16-$M16</f>
        <v>21.430989188422384</v>
      </c>
    </row>
    <row r="5" spans="1:146" x14ac:dyDescent="0.3">
      <c r="A5" s="5">
        <v>43677</v>
      </c>
      <c r="B5" s="20">
        <v>1.1325557361807905</v>
      </c>
      <c r="C5" s="20">
        <v>0.94564187239756037</v>
      </c>
      <c r="D5" s="20">
        <v>0.68773270708726675</v>
      </c>
      <c r="E5" s="20">
        <v>0</v>
      </c>
      <c r="F5" s="20">
        <v>0</v>
      </c>
      <c r="G5" s="20">
        <v>0.50519695520278352</v>
      </c>
      <c r="H5" s="3">
        <v>0</v>
      </c>
      <c r="I5" s="3">
        <v>0.53204189954401349</v>
      </c>
      <c r="J5" s="3">
        <v>0.52092051888315638</v>
      </c>
      <c r="K5" s="3">
        <v>0.50952669864503453</v>
      </c>
      <c r="L5" s="3">
        <v>0.49799854680465228</v>
      </c>
      <c r="M5" s="3">
        <v>0.48649508737290187</v>
      </c>
      <c r="N5" s="3">
        <v>0.47518423249129038</v>
      </c>
      <c r="O5" s="3">
        <v>0.4642207318054577</v>
      </c>
      <c r="P5" s="3">
        <v>0.45372831056198154</v>
      </c>
      <c r="Q5" s="3">
        <v>0.42572260956986724</v>
      </c>
      <c r="R5" s="3">
        <v>0.40325976068602831</v>
      </c>
      <c r="S5" s="3">
        <v>0.39119760891794592</v>
      </c>
      <c r="T5" s="3">
        <v>0.37305370279318806</v>
      </c>
      <c r="U5" s="3">
        <v>0.36377784398816321</v>
      </c>
      <c r="V5" s="3">
        <v>0.35750258381807615</v>
      </c>
      <c r="W5" s="3">
        <v>0.35472993712859474</v>
      </c>
      <c r="X5" s="3">
        <v>0.36113680612942667</v>
      </c>
      <c r="Y5" s="3">
        <v>0.36655079706633631</v>
      </c>
      <c r="Z5" s="3">
        <v>0.3730093144702939</v>
      </c>
      <c r="AA5" s="3">
        <v>0.37786153554451463</v>
      </c>
      <c r="AB5" s="3">
        <v>0.35685224630281959</v>
      </c>
      <c r="AC5" s="3">
        <v>0.41901920470396553</v>
      </c>
      <c r="AD5" s="3">
        <v>0.60250163859883532</v>
      </c>
      <c r="AE5" s="3">
        <v>1.2795411842755557</v>
      </c>
      <c r="AF5" s="3">
        <v>0.38595950888519598</v>
      </c>
      <c r="AG5" s="3">
        <v>0.35371936085003575</v>
      </c>
      <c r="AH5" s="3">
        <v>0.38044521541966875</v>
      </c>
      <c r="AI5" s="3">
        <v>0.47015111258336706</v>
      </c>
      <c r="AJ5" s="3">
        <v>0.67907057114460989</v>
      </c>
      <c r="AK5" s="3">
        <v>1.3165158154883896</v>
      </c>
      <c r="AL5" s="3">
        <v>1.3963786617171323</v>
      </c>
      <c r="AM5" s="13">
        <f>A5</f>
        <v>43677</v>
      </c>
      <c r="AN5" s="3">
        <f>-B5*B$1</f>
        <v>-9.4379644681732544E-2</v>
      </c>
      <c r="AO5" s="3">
        <f>-C5*C$1</f>
        <v>-0.15760697873292673</v>
      </c>
      <c r="AP5" s="3">
        <f>-D5*D$1</f>
        <v>-0.17193317677181669</v>
      </c>
      <c r="AQ5" s="3">
        <f>-G5*G$1</f>
        <v>-0.25259847760139176</v>
      </c>
      <c r="AR5" s="3">
        <f>-J5*J$1</f>
        <v>-0.39069038916236731</v>
      </c>
      <c r="AS5" s="3">
        <f>-M5</f>
        <v>-0.48649508737290187</v>
      </c>
      <c r="AT5" s="3">
        <f>-AF5*AF$1</f>
        <v>-0.77191901777039196</v>
      </c>
      <c r="AU5" s="3">
        <f>-AG5*AG$1</f>
        <v>-1.0611580825501072</v>
      </c>
      <c r="AV5" s="3">
        <f>-AH5*AH$1</f>
        <v>-1.9022260770983437</v>
      </c>
      <c r="AW5" s="3">
        <f>-AI5*AI$1</f>
        <v>-3.2910577880835694</v>
      </c>
      <c r="AX5" s="3">
        <f>-AJ5*AJ$1</f>
        <v>-6.7907057114460994</v>
      </c>
      <c r="AY5" s="3">
        <f>-AK5*AK$1</f>
        <v>-26.330316309767792</v>
      </c>
      <c r="AZ5" s="3">
        <f>-AL5*AL$1</f>
        <v>-41.891359851513968</v>
      </c>
      <c r="BA5" s="13">
        <f t="shared" si="5"/>
        <v>43677</v>
      </c>
      <c r="BB5" s="3">
        <v>6.3227334051194184E-2</v>
      </c>
      <c r="BC5" s="3">
        <v>0.13809191156097556</v>
      </c>
      <c r="BD5" s="3">
        <v>0.25</v>
      </c>
      <c r="BE5" s="3">
        <v>0.31456191060108518</v>
      </c>
      <c r="BF5" s="3">
        <v>0.3492780251404895</v>
      </c>
      <c r="BG5" s="5">
        <v>43677</v>
      </c>
      <c r="BH5">
        <f>-L5*11/12</f>
        <v>-0.45649866790426458</v>
      </c>
      <c r="BI5">
        <f>-S5*23/12</f>
        <v>-0.74979541709272957</v>
      </c>
      <c r="BJ5">
        <f>-W5*35/12</f>
        <v>-1.0346289832917346</v>
      </c>
      <c r="BK5">
        <f>-AA5*59/12</f>
        <v>-1.8578192164271969</v>
      </c>
      <c r="BL5" s="3">
        <f t="shared" si="6"/>
        <v>-3.2278304540323752</v>
      </c>
      <c r="BM5" s="3">
        <f t="shared" si="7"/>
        <v>-6.7274783773949052</v>
      </c>
      <c r="BN5" s="3">
        <f t="shared" si="8"/>
        <v>-26.267088975716597</v>
      </c>
      <c r="BO5" s="3">
        <f t="shared" si="9"/>
        <v>-41.828132517462777</v>
      </c>
      <c r="BP5" s="14">
        <f t="shared" si="10"/>
        <v>43677</v>
      </c>
      <c r="BQ5">
        <f>-J5*9/12</f>
        <v>-0.39069038916236726</v>
      </c>
      <c r="BR5">
        <f>-R5*21/12</f>
        <v>-0.70570458120054946</v>
      </c>
      <c r="BS5">
        <f>-V5*33/12</f>
        <v>-0.98313210549970942</v>
      </c>
      <c r="BT5">
        <f>-Z5*57/12</f>
        <v>-1.771794243733896</v>
      </c>
      <c r="BU5" s="3">
        <f t="shared" si="11"/>
        <v>-3.1529658765225941</v>
      </c>
      <c r="BV5" s="3">
        <f t="shared" si="12"/>
        <v>-6.652613799885124</v>
      </c>
      <c r="BW5" s="3">
        <f t="shared" si="13"/>
        <v>-26.192224398206815</v>
      </c>
      <c r="BX5" s="3">
        <f t="shared" si="14"/>
        <v>-41.753267939952991</v>
      </c>
      <c r="BY5" s="14">
        <f t="shared" si="15"/>
        <v>43677</v>
      </c>
      <c r="BZ5">
        <f>-G5/2</f>
        <v>-0.25259847760139176</v>
      </c>
      <c r="CA5">
        <f>-Q5*18/12</f>
        <v>-0.63858391435480089</v>
      </c>
      <c r="CB5">
        <f>-U5*30/12</f>
        <v>-0.90944460997040799</v>
      </c>
      <c r="CC5">
        <f>-Y5*54/12</f>
        <v>-1.6494785867985133</v>
      </c>
      <c r="CD5" s="3">
        <f t="shared" si="16"/>
        <v>-3.0410577880835694</v>
      </c>
      <c r="CE5" s="3">
        <f t="shared" si="17"/>
        <v>-6.5407057114460994</v>
      </c>
      <c r="CF5" s="3">
        <f t="shared" si="18"/>
        <v>-26.080316309767792</v>
      </c>
      <c r="CG5" s="3">
        <f t="shared" si="19"/>
        <v>-41.641359851513968</v>
      </c>
      <c r="CH5" s="14">
        <f t="shared" si="20"/>
        <v>43677</v>
      </c>
      <c r="CI5">
        <f>-D5/4</f>
        <v>-0.17193317677181669</v>
      </c>
      <c r="CJ5">
        <f>-P5*15/12</f>
        <v>-0.56716038820247694</v>
      </c>
      <c r="CK5">
        <f>-T5*27/12</f>
        <v>-0.83937083128467316</v>
      </c>
      <c r="CL5">
        <f>-X5*51/12</f>
        <v>-1.5348314260500633</v>
      </c>
      <c r="CM5" s="3">
        <f t="shared" si="21"/>
        <v>-2.9764958774824843</v>
      </c>
      <c r="CN5" s="3">
        <f t="shared" si="22"/>
        <v>-6.4761438008450138</v>
      </c>
      <c r="CO5" s="3">
        <f t="shared" si="23"/>
        <v>-26.015754399166706</v>
      </c>
      <c r="CP5" s="3">
        <f t="shared" si="24"/>
        <v>-41.576797940912883</v>
      </c>
      <c r="CQ5" s="14">
        <f t="shared" si="25"/>
        <v>43677</v>
      </c>
      <c r="CR5" s="3">
        <f>-M5</f>
        <v>-0.48649508737290187</v>
      </c>
      <c r="CS5">
        <f>-AF5*2</f>
        <v>-0.77191901777039196</v>
      </c>
      <c r="CT5">
        <f>-AB5*AB$1</f>
        <v>-1.4274089852112783</v>
      </c>
      <c r="CU5">
        <f>-AC5*AC$1</f>
        <v>-2.5141152282237931</v>
      </c>
      <c r="CV5">
        <f>-AD5*AD$1</f>
        <v>-5.4225147473895179</v>
      </c>
      <c r="CW5">
        <f>-AE5*AE$1</f>
        <v>-24.31128250123556</v>
      </c>
      <c r="CX5" s="3">
        <f t="shared" si="26"/>
        <v>-41.542081826373476</v>
      </c>
      <c r="CY5" s="5">
        <v>43677</v>
      </c>
      <c r="CZ5" s="3">
        <f t="shared" si="27"/>
        <v>1.2954664053640783</v>
      </c>
      <c r="DA5" s="3">
        <f t="shared" si="28"/>
        <v>3.8694714669663854</v>
      </c>
      <c r="DB5" s="3">
        <f t="shared" si="29"/>
        <v>6.9291935650874548</v>
      </c>
      <c r="DC5" s="3">
        <f t="shared" si="30"/>
        <v>13.244355483415125</v>
      </c>
      <c r="DD5" s="3">
        <f t="shared" si="31"/>
        <v>18.716783236647942</v>
      </c>
      <c r="DE5" s="3">
        <f t="shared" si="32"/>
        <v>24.941079947125161</v>
      </c>
      <c r="DF5" s="3">
        <f t="shared" si="33"/>
        <v>40.494889951911382</v>
      </c>
      <c r="DG5" s="3">
        <f t="shared" si="34"/>
        <v>49.562311848529426</v>
      </c>
      <c r="DH5" s="5">
        <v>43677</v>
      </c>
      <c r="DI5" s="3">
        <f t="shared" si="35"/>
        <v>0.67122271456855809</v>
      </c>
      <c r="DJ5" s="3">
        <f t="shared" si="36"/>
        <v>2.286488563959169</v>
      </c>
      <c r="DK5" s="3">
        <f t="shared" si="37"/>
        <v>4.4742012989107076</v>
      </c>
      <c r="DL5" s="3">
        <f t="shared" si="38"/>
        <v>9.5683423024282312</v>
      </c>
      <c r="DM5" s="3">
        <f t="shared" si="39"/>
        <v>14.622987554155159</v>
      </c>
      <c r="DN5" s="3">
        <f t="shared" si="40"/>
        <v>21.313941886947006</v>
      </c>
      <c r="DO5" s="3">
        <f t="shared" si="41"/>
        <v>32.435410718602327</v>
      </c>
      <c r="DP5" s="3">
        <f t="shared" si="42"/>
        <v>38.422570461663284</v>
      </c>
      <c r="DQ5" s="5">
        <v>43677</v>
      </c>
      <c r="DR5" s="3">
        <f t="shared" si="43"/>
        <v>0.23636205067990856</v>
      </c>
      <c r="DS5" s="3">
        <f t="shared" si="44"/>
        <v>0.95040455460918227</v>
      </c>
      <c r="DT5" s="3">
        <f t="shared" si="45"/>
        <v>2.0906768922498151</v>
      </c>
      <c r="DU5" s="3">
        <f t="shared" si="46"/>
        <v>4.8352611704616972</v>
      </c>
      <c r="DV5" s="3">
        <f t="shared" si="47"/>
        <v>7.538062306391847</v>
      </c>
      <c r="DW5" s="3">
        <f t="shared" si="48"/>
        <v>11.255192962307516</v>
      </c>
      <c r="DX5" s="3">
        <f t="shared" si="49"/>
        <v>17.190084705193922</v>
      </c>
      <c r="DY5" s="3">
        <f t="shared" si="50"/>
        <v>21.54399061850572</v>
      </c>
      <c r="DZ5" s="5">
        <v>43677</v>
      </c>
      <c r="EA5" s="3">
        <f t="shared" si="51"/>
        <v>4.4868709655037087E-3</v>
      </c>
      <c r="EB5" s="3">
        <f t="shared" si="52"/>
        <v>0.49976899138690833</v>
      </c>
      <c r="EC5" s="3">
        <f t="shared" si="53"/>
        <v>1.4428005017703245</v>
      </c>
      <c r="ED5" s="3">
        <f t="shared" si="54"/>
        <v>3.9783975602857997</v>
      </c>
      <c r="EE5" s="3">
        <f t="shared" si="55"/>
        <v>6.4222242007986381</v>
      </c>
      <c r="EF5" s="3">
        <f t="shared" si="56"/>
        <v>9.7291013617590565</v>
      </c>
      <c r="EG5" s="3">
        <f t="shared" si="57"/>
        <v>15.385925238219112</v>
      </c>
      <c r="EH5" s="3">
        <f t="shared" si="58"/>
        <v>19.989401582087716</v>
      </c>
      <c r="EI5" s="5">
        <v>43677</v>
      </c>
      <c r="EJ5" s="3">
        <f t="shared" si="59"/>
        <v>0.32576198238374476</v>
      </c>
      <c r="EK5" s="3">
        <f t="shared" si="60"/>
        <v>1.0418851273019438</v>
      </c>
      <c r="EL5" s="3">
        <f t="shared" si="61"/>
        <v>3.0191922144218992</v>
      </c>
      <c r="EM5" s="3">
        <f t="shared" si="62"/>
        <v>5.2645329279976565</v>
      </c>
      <c r="EN5" s="3">
        <f t="shared" si="63"/>
        <v>8.328221596350339</v>
      </c>
      <c r="EO5" s="3">
        <f t="shared" si="64"/>
        <v>11.525373225688949</v>
      </c>
      <c r="EP5" s="3">
        <f t="shared" si="65"/>
        <v>11.385769959939285</v>
      </c>
    </row>
    <row r="6" spans="1:146" x14ac:dyDescent="0.3">
      <c r="A6" s="5">
        <v>43644</v>
      </c>
      <c r="B6" s="20">
        <v>1.30046935564143</v>
      </c>
      <c r="C6" s="20">
        <v>1.1033369787784548</v>
      </c>
      <c r="D6" s="20">
        <v>0.87202145269952602</v>
      </c>
      <c r="E6" s="20">
        <v>0</v>
      </c>
      <c r="F6" s="20">
        <v>0</v>
      </c>
      <c r="G6" s="20">
        <v>0.63708701882609819</v>
      </c>
      <c r="H6" s="3">
        <v>0.63058073143225535</v>
      </c>
      <c r="I6" s="3">
        <v>0.62248911431380383</v>
      </c>
      <c r="J6" s="3">
        <v>0.70449659507126994</v>
      </c>
      <c r="K6" s="3">
        <v>0.69369641112693736</v>
      </c>
      <c r="L6" s="3">
        <v>0.68311954112910711</v>
      </c>
      <c r="M6" s="3">
        <v>0.67282664798805691</v>
      </c>
      <c r="N6" s="3">
        <v>0.66289181642646289</v>
      </c>
      <c r="O6" s="3">
        <v>0.65339585121431598</v>
      </c>
      <c r="P6" s="3">
        <v>0.6444144646767378</v>
      </c>
      <c r="Q6" s="3">
        <v>0.6210301560433743</v>
      </c>
      <c r="R6" s="3">
        <v>0.60315637481720241</v>
      </c>
      <c r="S6" s="3">
        <v>0.59408214614034349</v>
      </c>
      <c r="T6" s="3">
        <v>0.58167870851024939</v>
      </c>
      <c r="U6" s="3">
        <v>0.57642782618361554</v>
      </c>
      <c r="V6" s="3">
        <v>0.57387558408678185</v>
      </c>
      <c r="W6" s="3">
        <v>0.57339950701108378</v>
      </c>
      <c r="X6" s="3">
        <v>0.59220503294953597</v>
      </c>
      <c r="Y6" s="3">
        <v>0.59876896907118016</v>
      </c>
      <c r="Z6" s="3">
        <v>0.60604127453079615</v>
      </c>
      <c r="AA6" s="3">
        <v>0.61126042940415426</v>
      </c>
      <c r="AB6" s="3">
        <v>0.58641435131422615</v>
      </c>
      <c r="AC6" s="3">
        <v>0.65192600567789294</v>
      </c>
      <c r="AD6" s="3">
        <v>0.82062718763499443</v>
      </c>
      <c r="AE6" s="3">
        <v>1.4539492130789029</v>
      </c>
      <c r="AF6" s="3">
        <v>0.5903119094883571</v>
      </c>
      <c r="AG6" s="3">
        <v>0.57347807556193608</v>
      </c>
      <c r="AH6" s="3">
        <v>0.61397759060304868</v>
      </c>
      <c r="AI6" s="3">
        <v>0.6994192623890223</v>
      </c>
      <c r="AJ6" s="3">
        <v>0.89142741526254543</v>
      </c>
      <c r="AK6" s="3">
        <v>1.4875017792339666</v>
      </c>
      <c r="AL6" s="3">
        <v>1.5355565872603449</v>
      </c>
      <c r="AM6" s="13">
        <f>A6</f>
        <v>43644</v>
      </c>
      <c r="AN6" s="3">
        <f>-B6*B$1</f>
        <v>-0.1083724463034525</v>
      </c>
      <c r="AO6" s="3">
        <f>-C6*C$1</f>
        <v>-0.18388949646307579</v>
      </c>
      <c r="AP6" s="3">
        <f>-D6*D$1</f>
        <v>-0.21800536317488151</v>
      </c>
      <c r="AQ6" s="3">
        <f>-G6*G$1</f>
        <v>-0.3185435094130491</v>
      </c>
      <c r="AR6" s="3">
        <f>-J6*J$1</f>
        <v>-0.52837244630345248</v>
      </c>
      <c r="AS6" s="3">
        <f>-M6</f>
        <v>-0.67282664798805691</v>
      </c>
      <c r="AT6" s="3">
        <f>-AF6*AF$1</f>
        <v>-1.1806238189767142</v>
      </c>
      <c r="AU6" s="3">
        <f>-AG6*AG$1</f>
        <v>-1.7204342266858084</v>
      </c>
      <c r="AV6" s="3">
        <f>-AH6*AH$1</f>
        <v>-3.0698879530152432</v>
      </c>
      <c r="AW6" s="3">
        <f>-AI6*AI$1</f>
        <v>-4.8959348367231561</v>
      </c>
      <c r="AX6" s="3">
        <f>-AJ6*AJ$1</f>
        <v>-8.9142741526254543</v>
      </c>
      <c r="AY6" s="3">
        <f>-AK6*AK$1</f>
        <v>-29.750035584679331</v>
      </c>
      <c r="AZ6" s="3">
        <f>-AL6*AL$1</f>
        <v>-46.066697617810348</v>
      </c>
      <c r="BA6" s="13">
        <f t="shared" si="5"/>
        <v>43644</v>
      </c>
      <c r="BB6" s="3">
        <v>7.5517050159623289E-2</v>
      </c>
      <c r="BC6" s="3">
        <v>0.20982893689040338</v>
      </c>
      <c r="BD6" s="3">
        <v>0.30183471743298934</v>
      </c>
      <c r="BE6" s="3">
        <v>0.45482128481317541</v>
      </c>
      <c r="BF6" s="3">
        <v>0.55130207887018645</v>
      </c>
      <c r="BG6" s="5">
        <v>43644</v>
      </c>
      <c r="BH6">
        <f>-L6*11/12</f>
        <v>-0.62619291270168154</v>
      </c>
      <c r="BI6">
        <f>-S6*23/12</f>
        <v>-1.1386574467689916</v>
      </c>
      <c r="BJ6">
        <f>-W6*35/12</f>
        <v>-1.6724152287823275</v>
      </c>
      <c r="BK6">
        <f>-AA6*59/12</f>
        <v>-3.0053637779037583</v>
      </c>
      <c r="BL6" s="3">
        <f t="shared" si="6"/>
        <v>-4.8204177865635325</v>
      </c>
      <c r="BM6" s="3">
        <f t="shared" si="7"/>
        <v>-8.8387571024658307</v>
      </c>
      <c r="BN6" s="3">
        <f t="shared" si="8"/>
        <v>-29.674518534519709</v>
      </c>
      <c r="BO6" s="3">
        <f t="shared" si="9"/>
        <v>-45.991180567650723</v>
      </c>
      <c r="BP6" s="14">
        <f t="shared" si="10"/>
        <v>43644</v>
      </c>
      <c r="BQ6">
        <f>-J6*9/12</f>
        <v>-0.52837244630345248</v>
      </c>
      <c r="BR6">
        <f>-R6*21/12</f>
        <v>-1.0555236559301042</v>
      </c>
      <c r="BS6">
        <f>-V6*33/12</f>
        <v>-1.57815785623865</v>
      </c>
      <c r="BT6">
        <f>-Z6*57/12</f>
        <v>-2.8786960540212818</v>
      </c>
      <c r="BU6" s="3">
        <f t="shared" si="11"/>
        <v>-4.6861058998327527</v>
      </c>
      <c r="BV6" s="3">
        <f t="shared" si="12"/>
        <v>-8.7044452157350509</v>
      </c>
      <c r="BW6" s="3">
        <f t="shared" si="13"/>
        <v>-29.540206647788928</v>
      </c>
      <c r="BX6" s="3">
        <f t="shared" si="14"/>
        <v>-45.856868680919945</v>
      </c>
      <c r="BY6" s="14">
        <f t="shared" si="15"/>
        <v>43644</v>
      </c>
      <c r="BZ6">
        <f>-G6/2</f>
        <v>-0.3185435094130491</v>
      </c>
      <c r="CA6">
        <f>-Q6*18/12</f>
        <v>-0.9315452340650614</v>
      </c>
      <c r="CB6">
        <f>-U6*30/12</f>
        <v>-1.4410695654590391</v>
      </c>
      <c r="CC6">
        <f>-Y6*54/12</f>
        <v>-2.6944603608203104</v>
      </c>
      <c r="CD6" s="3">
        <f t="shared" si="16"/>
        <v>-4.5941001192901672</v>
      </c>
      <c r="CE6" s="3">
        <f t="shared" si="17"/>
        <v>-8.6124394351924654</v>
      </c>
      <c r="CF6" s="3">
        <f t="shared" si="18"/>
        <v>-29.448200867246342</v>
      </c>
      <c r="CG6" s="3">
        <f t="shared" si="19"/>
        <v>-45.764862900377359</v>
      </c>
      <c r="CH6" s="14">
        <f t="shared" si="20"/>
        <v>43644</v>
      </c>
      <c r="CI6">
        <f>-D6/4</f>
        <v>-0.21800536317488151</v>
      </c>
      <c r="CJ6">
        <f>-P6*15/12</f>
        <v>-0.80551808084592225</v>
      </c>
      <c r="CK6">
        <f>-T6*27/12</f>
        <v>-1.3087770941480612</v>
      </c>
      <c r="CL6">
        <f>-X6*51/12</f>
        <v>-2.516871390035528</v>
      </c>
      <c r="CM6" s="3">
        <f t="shared" si="21"/>
        <v>-4.4411135519099805</v>
      </c>
      <c r="CN6" s="3">
        <f t="shared" si="22"/>
        <v>-8.4594528678122796</v>
      </c>
      <c r="CO6" s="3">
        <f t="shared" si="23"/>
        <v>-29.295214299866156</v>
      </c>
      <c r="CP6" s="3">
        <f t="shared" si="24"/>
        <v>-45.61187633299717</v>
      </c>
      <c r="CQ6" s="14">
        <f t="shared" si="25"/>
        <v>43644</v>
      </c>
      <c r="CR6" s="3">
        <f>-M6</f>
        <v>-0.67282664798805691</v>
      </c>
      <c r="CS6">
        <f>-AF6*2</f>
        <v>-1.1806238189767142</v>
      </c>
      <c r="CT6">
        <f>-AB6*AB$1</f>
        <v>-2.3456574052569046</v>
      </c>
      <c r="CU6">
        <f>-AC6*AC$1</f>
        <v>-3.9115560340673579</v>
      </c>
      <c r="CV6">
        <f>-AD6*AD$1</f>
        <v>-7.3856446887149501</v>
      </c>
      <c r="CW6">
        <f>-AE6*AE$1</f>
        <v>-27.625035048499154</v>
      </c>
      <c r="CX6" s="3">
        <f t="shared" si="26"/>
        <v>-45.515395538940162</v>
      </c>
      <c r="CY6" s="5">
        <v>43644</v>
      </c>
      <c r="CZ6" s="3">
        <f t="shared" si="27"/>
        <v>-0.45937142269242837</v>
      </c>
      <c r="DA6" s="3">
        <f t="shared" si="28"/>
        <v>-0.53266845360561654</v>
      </c>
      <c r="DB6" s="3">
        <f t="shared" si="29"/>
        <v>-0.41144536082670879</v>
      </c>
      <c r="DC6" s="3">
        <f t="shared" si="30"/>
        <v>0.57544011294038788</v>
      </c>
      <c r="DD6" s="3">
        <f t="shared" si="31"/>
        <v>2.4943413487812975</v>
      </c>
      <c r="DE6" s="3">
        <f t="shared" si="32"/>
        <v>5.1995990675593724</v>
      </c>
      <c r="DF6" s="3">
        <f t="shared" si="33"/>
        <v>0.79688568716098351</v>
      </c>
      <c r="DG6" s="3">
        <f t="shared" si="34"/>
        <v>-3.3070768888149722</v>
      </c>
      <c r="DH6" s="5">
        <v>43644</v>
      </c>
      <c r="DI6" s="3">
        <f t="shared" si="35"/>
        <v>-0.29897694463221391</v>
      </c>
      <c r="DJ6" s="3">
        <f t="shared" si="36"/>
        <v>-4.1907444988300568E-2</v>
      </c>
      <c r="DK6" s="3">
        <f t="shared" si="37"/>
        <v>0.51016703108800954</v>
      </c>
      <c r="DL6" s="3">
        <f t="shared" si="38"/>
        <v>1.937222203244608</v>
      </c>
      <c r="DM6" s="3">
        <f t="shared" si="39"/>
        <v>3.5230262704722763</v>
      </c>
      <c r="DN6" s="3">
        <f t="shared" si="40"/>
        <v>5.8371767307021019</v>
      </c>
      <c r="DO6" s="3">
        <f t="shared" si="41"/>
        <v>8.6712150018159342</v>
      </c>
      <c r="DP6" s="3">
        <f t="shared" si="42"/>
        <v>6.3991522643935328</v>
      </c>
      <c r="DQ6" s="5">
        <v>43644</v>
      </c>
      <c r="DR6" s="3">
        <f t="shared" si="43"/>
        <v>0.10027091255642506</v>
      </c>
      <c r="DS6" s="3">
        <f t="shared" si="44"/>
        <v>0.31457100601485022</v>
      </c>
      <c r="DT6" s="3">
        <f t="shared" si="45"/>
        <v>1.0027035501388819</v>
      </c>
      <c r="DU6" s="3">
        <f t="shared" si="46"/>
        <v>2.9363740025397735</v>
      </c>
      <c r="DV6" s="3">
        <f t="shared" si="47"/>
        <v>4.9123675101191813</v>
      </c>
      <c r="DW6" s="3">
        <f t="shared" si="48"/>
        <v>8.1365919164192491</v>
      </c>
      <c r="DX6" s="3">
        <f t="shared" si="49"/>
        <v>15.093230524730611</v>
      </c>
      <c r="DY6" s="3">
        <f t="shared" si="50"/>
        <v>19.789243601177187</v>
      </c>
      <c r="DZ6" s="5">
        <v>43644</v>
      </c>
      <c r="EA6" s="3">
        <f t="shared" si="51"/>
        <v>-2.4134084106793963E-2</v>
      </c>
      <c r="EB6" s="3">
        <f t="shared" si="52"/>
        <v>0.38751791602070462</v>
      </c>
      <c r="EC6" s="3">
        <f t="shared" si="53"/>
        <v>1.2367849090687133</v>
      </c>
      <c r="ED6" s="3">
        <f t="shared" si="54"/>
        <v>3.5541991999824747</v>
      </c>
      <c r="EE6" s="3">
        <f t="shared" si="55"/>
        <v>5.7923851848448233</v>
      </c>
      <c r="EF6" s="3">
        <f t="shared" si="56"/>
        <v>8.8603208876782613</v>
      </c>
      <c r="EG6" s="3">
        <f t="shared" si="57"/>
        <v>12.640575858581773</v>
      </c>
      <c r="EH6" s="3">
        <f t="shared" si="58"/>
        <v>16.297512405548495</v>
      </c>
      <c r="EI6" s="5">
        <v>43644</v>
      </c>
      <c r="EJ6" s="3">
        <f t="shared" si="59"/>
        <v>9.1662342114677386E-2</v>
      </c>
      <c r="EK6" s="3">
        <f t="shared" si="60"/>
        <v>0.52683955325457577</v>
      </c>
      <c r="EL6" s="3">
        <f t="shared" si="61"/>
        <v>1.8895500269649914</v>
      </c>
      <c r="EM6" s="3">
        <f t="shared" si="62"/>
        <v>3.5494842240679456</v>
      </c>
      <c r="EN6" s="3">
        <f t="shared" si="63"/>
        <v>5.9169664633839876</v>
      </c>
      <c r="EO6" s="3">
        <f t="shared" si="64"/>
        <v>7.6492398249717848</v>
      </c>
      <c r="EP6" s="3">
        <f t="shared" si="65"/>
        <v>6.4110115809225707</v>
      </c>
    </row>
    <row r="7" spans="1:146" x14ac:dyDescent="0.3">
      <c r="A7" s="5">
        <v>43616</v>
      </c>
      <c r="B7" s="20">
        <v>0.7251476767832481</v>
      </c>
      <c r="C7" s="20">
        <v>0.68167364079788317</v>
      </c>
      <c r="D7" s="20">
        <v>0.77844678339537143</v>
      </c>
      <c r="E7" s="20">
        <v>0.69422636682321071</v>
      </c>
      <c r="F7" s="20">
        <v>0.69328024822027279</v>
      </c>
      <c r="G7" s="20">
        <v>0.69034029691335341</v>
      </c>
      <c r="H7" s="3">
        <v>0.68567624750282141</v>
      </c>
      <c r="I7" s="3">
        <v>0.67961562408012466</v>
      </c>
      <c r="J7" s="3">
        <v>0.67251163495496857</v>
      </c>
      <c r="K7" s="3">
        <v>0.6647280476445333</v>
      </c>
      <c r="L7" s="3">
        <v>0.65659075680593393</v>
      </c>
      <c r="M7" s="3">
        <v>0.64834093387591651</v>
      </c>
      <c r="N7" s="3">
        <v>0.64015834618652845</v>
      </c>
      <c r="O7" s="3">
        <v>0.63218327114119754</v>
      </c>
      <c r="P7" s="3">
        <v>0.62452801881008491</v>
      </c>
      <c r="Q7" s="3">
        <v>0.60421874474303727</v>
      </c>
      <c r="R7" s="3">
        <v>0.5885206402454819</v>
      </c>
      <c r="S7" s="3">
        <v>0.5805986521904879</v>
      </c>
      <c r="T7" s="3">
        <v>0.57015280692127679</v>
      </c>
      <c r="U7" s="3">
        <v>0.56626918467390641</v>
      </c>
      <c r="V7" s="3">
        <v>0.5651080175077311</v>
      </c>
      <c r="W7" s="3">
        <v>0.56560376952683622</v>
      </c>
      <c r="X7" s="3">
        <v>0.59414321393915748</v>
      </c>
      <c r="Y7" s="3">
        <v>0.60290531448212636</v>
      </c>
      <c r="Z7" s="3">
        <v>0.61246165614659687</v>
      </c>
      <c r="AA7" s="3">
        <v>0.61924204113642622</v>
      </c>
      <c r="AB7" s="3">
        <v>0.58625756739064794</v>
      </c>
      <c r="AC7" s="3">
        <v>0.67036685815353225</v>
      </c>
      <c r="AD7" s="3">
        <v>0.86038168263127934</v>
      </c>
      <c r="AE7" s="3">
        <v>1.4600093205153115</v>
      </c>
      <c r="AF7" s="3">
        <v>0.57734869101689712</v>
      </c>
      <c r="AG7" s="3">
        <v>0.56618569614845748</v>
      </c>
      <c r="AH7" s="3">
        <v>0.6227492187428123</v>
      </c>
      <c r="AI7" s="3">
        <v>0.7269583626705588</v>
      </c>
      <c r="AJ7" s="3">
        <v>0.93324859978277153</v>
      </c>
      <c r="AK7" s="3">
        <v>1.4900677324090865</v>
      </c>
      <c r="AL7" s="3">
        <v>1.5258673266660472</v>
      </c>
      <c r="AM7" s="13">
        <f>A7</f>
        <v>43616</v>
      </c>
      <c r="AN7" s="3">
        <f>-B7*B$1</f>
        <v>-6.0428973065270675E-2</v>
      </c>
      <c r="AO7" s="3">
        <f>-C7*C$1</f>
        <v>-0.11361227346631386</v>
      </c>
      <c r="AP7" s="3">
        <f>-D7*D$1</f>
        <v>-0.19461169584884286</v>
      </c>
      <c r="AQ7" s="3">
        <f>-G7*G$1</f>
        <v>-0.34517014845667671</v>
      </c>
      <c r="AR7" s="3">
        <f>-J7*J$1</f>
        <v>-0.5043837262162264</v>
      </c>
      <c r="AS7" s="3">
        <f>-M7</f>
        <v>-0.64834093387591651</v>
      </c>
      <c r="AT7" s="3">
        <f>-AF7*AF$1</f>
        <v>-1.1546973820337942</v>
      </c>
      <c r="AU7" s="3">
        <f>-AG7*AG$1</f>
        <v>-1.6985570884453725</v>
      </c>
      <c r="AV7" s="3">
        <f>-AH7*AH$1</f>
        <v>-3.1137460937140613</v>
      </c>
      <c r="AW7" s="3">
        <f>-AI7*AI$1</f>
        <v>-5.0887085386939113</v>
      </c>
      <c r="AX7" s="3">
        <f>-AJ7*AJ$1</f>
        <v>-9.3324859978277157</v>
      </c>
      <c r="AY7" s="3">
        <f>-AK7*AK$1</f>
        <v>-29.801354648181729</v>
      </c>
      <c r="AZ7" s="3">
        <f>-AL7*AL$1</f>
        <v>-45.776019799981412</v>
      </c>
      <c r="BA7" s="13">
        <f t="shared" si="5"/>
        <v>43616</v>
      </c>
      <c r="BB7" s="3">
        <v>5.3183300401043188E-2</v>
      </c>
      <c r="BC7" s="3">
        <v>0.1592135777595497</v>
      </c>
      <c r="BD7" s="3">
        <v>0.33361001691662223</v>
      </c>
      <c r="BE7" s="3">
        <v>0.45372923802707366</v>
      </c>
      <c r="BF7" s="3">
        <v>0.54943299708456594</v>
      </c>
      <c r="BG7" s="5">
        <v>43616</v>
      </c>
      <c r="BH7">
        <f>-L7*11/12</f>
        <v>-0.60187486040543947</v>
      </c>
      <c r="BI7">
        <f>-S7*23/12</f>
        <v>-1.1128140833651019</v>
      </c>
      <c r="BJ7">
        <f>-W7*35/12</f>
        <v>-1.6496776611199389</v>
      </c>
      <c r="BK7">
        <f>-AA7*59/12</f>
        <v>-3.0446067022540952</v>
      </c>
      <c r="BL7" s="3">
        <f t="shared" si="6"/>
        <v>-5.0355252382928679</v>
      </c>
      <c r="BM7" s="3">
        <f t="shared" si="7"/>
        <v>-9.2793026974266724</v>
      </c>
      <c r="BN7" s="3">
        <f t="shared" si="8"/>
        <v>-29.748171347780687</v>
      </c>
      <c r="BO7" s="3">
        <f t="shared" si="9"/>
        <v>-45.722836499580367</v>
      </c>
      <c r="BP7" s="14">
        <f t="shared" si="10"/>
        <v>43616</v>
      </c>
      <c r="BQ7">
        <f>-J7*9/12</f>
        <v>-0.5043837262162264</v>
      </c>
      <c r="BR7">
        <f>-R7*21/12</f>
        <v>-1.0299111204295934</v>
      </c>
      <c r="BS7">
        <f>-V7*33/12</f>
        <v>-1.5540470481462607</v>
      </c>
      <c r="BT7">
        <f>-Z7*57/12</f>
        <v>-2.9091928666963351</v>
      </c>
      <c r="BU7" s="3">
        <f t="shared" si="11"/>
        <v>-4.9294949609343615</v>
      </c>
      <c r="BV7" s="3">
        <f t="shared" si="12"/>
        <v>-9.1732724200681659</v>
      </c>
      <c r="BW7" s="3">
        <f t="shared" si="13"/>
        <v>-29.642141070422181</v>
      </c>
      <c r="BX7" s="3">
        <f t="shared" si="14"/>
        <v>-45.616806222221861</v>
      </c>
      <c r="BY7" s="14">
        <f t="shared" si="15"/>
        <v>43616</v>
      </c>
      <c r="BZ7">
        <f>-G7/2</f>
        <v>-0.34517014845667671</v>
      </c>
      <c r="CA7">
        <f>-Q7*18/12</f>
        <v>-0.90632811711455596</v>
      </c>
      <c r="CB7">
        <f>-U7*30/12</f>
        <v>-1.4156729616847661</v>
      </c>
      <c r="CC7">
        <f>-Y7*54/12</f>
        <v>-2.7130739151695686</v>
      </c>
      <c r="CD7" s="3">
        <f t="shared" si="16"/>
        <v>-4.7550985217772892</v>
      </c>
      <c r="CE7" s="3">
        <f t="shared" si="17"/>
        <v>-8.9988759809110928</v>
      </c>
      <c r="CF7" s="3">
        <f t="shared" si="18"/>
        <v>-29.467744631265106</v>
      </c>
      <c r="CG7" s="3">
        <f t="shared" si="19"/>
        <v>-45.44240978306479</v>
      </c>
      <c r="CH7" s="14">
        <f t="shared" si="20"/>
        <v>43616</v>
      </c>
      <c r="CI7">
        <f>-D7/4</f>
        <v>-0.19461169584884286</v>
      </c>
      <c r="CJ7">
        <f>-P7*15/12</f>
        <v>-0.7806600235126061</v>
      </c>
      <c r="CK7">
        <f>-T7*27/12</f>
        <v>-1.2828438155728727</v>
      </c>
      <c r="CL7">
        <f>-X7*51/12</f>
        <v>-2.5251086592414191</v>
      </c>
      <c r="CM7" s="3">
        <f t="shared" si="21"/>
        <v>-4.6349793006668376</v>
      </c>
      <c r="CN7" s="3">
        <f t="shared" si="22"/>
        <v>-8.8787567598006412</v>
      </c>
      <c r="CO7" s="3">
        <f t="shared" si="23"/>
        <v>-29.347625410154656</v>
      </c>
      <c r="CP7" s="3">
        <f t="shared" si="24"/>
        <v>-45.32229056195434</v>
      </c>
      <c r="CQ7" s="14">
        <f t="shared" si="25"/>
        <v>43616</v>
      </c>
      <c r="CR7" s="3">
        <f>-M7</f>
        <v>-0.64834093387591651</v>
      </c>
      <c r="CS7">
        <f>-AF7*2</f>
        <v>-1.1546973820337942</v>
      </c>
      <c r="CT7">
        <f>-AB7*AB$1</f>
        <v>-2.3450302695625918</v>
      </c>
      <c r="CU7">
        <f>-AC7*AC$1</f>
        <v>-4.0222011489211935</v>
      </c>
      <c r="CV7">
        <f>-AD7*AD$1</f>
        <v>-7.7434351436815145</v>
      </c>
      <c r="CW7">
        <f>-AE7*AE$1</f>
        <v>-27.740177089790919</v>
      </c>
      <c r="CX7" s="3">
        <f t="shared" si="26"/>
        <v>-45.226586802896847</v>
      </c>
      <c r="CY7" s="5">
        <v>43616</v>
      </c>
      <c r="CZ7" s="3">
        <f t="shared" si="27"/>
        <v>0.98593330841664284</v>
      </c>
      <c r="DA7" s="3">
        <f t="shared" si="28"/>
        <v>3.4806304855307131</v>
      </c>
      <c r="DB7" s="3">
        <f t="shared" si="29"/>
        <v>6.9305360489172037</v>
      </c>
      <c r="DC7" s="3">
        <f t="shared" si="30"/>
        <v>14.937756224670135</v>
      </c>
      <c r="DD7" s="3">
        <f t="shared" si="31"/>
        <v>22.784729140850025</v>
      </c>
      <c r="DE7" s="3">
        <f t="shared" si="32"/>
        <v>33.928037709970269</v>
      </c>
      <c r="DF7" s="3">
        <f t="shared" si="33"/>
        <v>56.141347580548342</v>
      </c>
      <c r="DG7" s="3">
        <f t="shared" si="34"/>
        <v>69.139367489089167</v>
      </c>
      <c r="DH7" s="5">
        <v>43616</v>
      </c>
      <c r="DI7" s="3">
        <f t="shared" si="35"/>
        <v>0.39139634227044828</v>
      </c>
      <c r="DJ7" s="3">
        <f t="shared" si="36"/>
        <v>1.5424444390189307</v>
      </c>
      <c r="DK7" s="3">
        <f t="shared" si="37"/>
        <v>3.1744300052854748</v>
      </c>
      <c r="DL7" s="3">
        <f t="shared" si="38"/>
        <v>6.9724633767293334</v>
      </c>
      <c r="DM7" s="3">
        <f t="shared" si="39"/>
        <v>10.491588428259682</v>
      </c>
      <c r="DN7" s="3">
        <f t="shared" si="40"/>
        <v>15.842032299565005</v>
      </c>
      <c r="DO7" s="3">
        <f t="shared" si="41"/>
        <v>29.050639024318912</v>
      </c>
      <c r="DP7" s="3">
        <f t="shared" si="42"/>
        <v>39.46530958002613</v>
      </c>
      <c r="DQ7" s="5">
        <v>43616</v>
      </c>
      <c r="DR7" s="3">
        <f t="shared" si="43"/>
        <v>5.7480149189377938E-2</v>
      </c>
      <c r="DS7" s="3">
        <f t="shared" si="44"/>
        <v>0.42281663389511914</v>
      </c>
      <c r="DT7" s="3">
        <f t="shared" si="45"/>
        <v>1.1619718936133194</v>
      </c>
      <c r="DU7" s="3">
        <f t="shared" si="46"/>
        <v>3.1420489370771882</v>
      </c>
      <c r="DV7" s="3">
        <f t="shared" si="47"/>
        <v>5.0755486081205872</v>
      </c>
      <c r="DW7" s="3">
        <f t="shared" si="48"/>
        <v>8.6229771378083129</v>
      </c>
      <c r="DX7" s="3">
        <f t="shared" si="49"/>
        <v>23.891435171344828</v>
      </c>
      <c r="DY7" s="3">
        <f t="shared" si="50"/>
        <v>37.548333782213007</v>
      </c>
      <c r="DZ7" s="5">
        <v>43616</v>
      </c>
      <c r="EA7" s="3">
        <f t="shared" si="51"/>
        <v>-2.1357523531496447E-2</v>
      </c>
      <c r="EB7" s="3">
        <f t="shared" si="52"/>
        <v>0.22884825306399814</v>
      </c>
      <c r="EC7" s="3">
        <f t="shared" si="53"/>
        <v>0.87887951650519613</v>
      </c>
      <c r="ED7" s="3">
        <f t="shared" si="54"/>
        <v>2.7135748680247023</v>
      </c>
      <c r="EE7" s="3">
        <f t="shared" si="55"/>
        <v>4.2350834823957078</v>
      </c>
      <c r="EF7" s="3">
        <f t="shared" si="56"/>
        <v>6.2988225265263278</v>
      </c>
      <c r="EG7" s="3">
        <f t="shared" si="57"/>
        <v>8.8783493981921726</v>
      </c>
      <c r="EH7" s="3">
        <f t="shared" si="58"/>
        <v>10.734333556490963</v>
      </c>
      <c r="EI7" s="5">
        <v>43616</v>
      </c>
      <c r="EJ7" s="3">
        <f t="shared" si="59"/>
        <v>2.4401286332899064E-3</v>
      </c>
      <c r="EK7" s="3">
        <f t="shared" si="60"/>
        <v>0.37016356255123151</v>
      </c>
      <c r="EL7" s="3">
        <f t="shared" si="61"/>
        <v>1.5825966400984082</v>
      </c>
      <c r="EM7" s="3">
        <f t="shared" si="62"/>
        <v>3.0439058703177517</v>
      </c>
      <c r="EN7" s="3">
        <f t="shared" si="63"/>
        <v>5.1318695576265441</v>
      </c>
      <c r="EO7" s="3">
        <f t="shared" si="64"/>
        <v>6.9179611516652262</v>
      </c>
      <c r="EP7" s="3">
        <f t="shared" si="65"/>
        <v>5.2924550370619503</v>
      </c>
    </row>
    <row r="8" spans="1:146" x14ac:dyDescent="0.3">
      <c r="A8" s="5">
        <v>43585</v>
      </c>
      <c r="B8" s="20">
        <v>0.74476811539157706</v>
      </c>
      <c r="C8" s="20">
        <v>0.76296330068359508</v>
      </c>
      <c r="D8" s="20">
        <v>0.75041564500647073</v>
      </c>
      <c r="E8" s="20">
        <v>0.74969650309546687</v>
      </c>
      <c r="F8" s="20">
        <v>0.76090468761094077</v>
      </c>
      <c r="G8" s="20">
        <v>0.76098776689453174</v>
      </c>
      <c r="H8" s="3">
        <v>0.75999921662309222</v>
      </c>
      <c r="I8" s="3">
        <v>0.75812019511276796</v>
      </c>
      <c r="J8" s="3">
        <v>0.75556270123448432</v>
      </c>
      <c r="K8" s="3">
        <v>0.75255415413655746</v>
      </c>
      <c r="L8" s="3">
        <v>0.74932934312639909</v>
      </c>
      <c r="M8" s="3">
        <v>0.74609997905612446</v>
      </c>
      <c r="N8" s="3">
        <v>0.74301588046490574</v>
      </c>
      <c r="O8" s="3">
        <v>0.74017824811729716</v>
      </c>
      <c r="P8" s="3">
        <v>0.737655849024342</v>
      </c>
      <c r="Q8" s="3">
        <v>0.73236097376272591</v>
      </c>
      <c r="R8" s="3">
        <v>0.730711108235649</v>
      </c>
      <c r="S8" s="3">
        <v>0.73153178208817693</v>
      </c>
      <c r="T8" s="3">
        <v>0.73711214257639923</v>
      </c>
      <c r="U8" s="3">
        <v>0.7440889448351965</v>
      </c>
      <c r="V8" s="3">
        <v>0.75288582625959588</v>
      </c>
      <c r="W8" s="3">
        <v>0.75955673056307516</v>
      </c>
      <c r="X8" s="3">
        <v>0.82660695351395563</v>
      </c>
      <c r="Y8" s="3">
        <v>0.8408344782856324</v>
      </c>
      <c r="Z8" s="3">
        <v>0.85540758172646836</v>
      </c>
      <c r="AA8" s="3">
        <v>0.86529991076467794</v>
      </c>
      <c r="AB8" s="3">
        <v>0.81276968753051759</v>
      </c>
      <c r="AC8" s="3">
        <v>0.93273283863873635</v>
      </c>
      <c r="AD8" s="3">
        <v>1.1429548896796105</v>
      </c>
      <c r="AE8" s="3">
        <v>1.7005063788111829</v>
      </c>
      <c r="AF8" s="3">
        <v>0.7324653167209797</v>
      </c>
      <c r="AG8" s="3">
        <v>0.76309544715966793</v>
      </c>
      <c r="AH8" s="3">
        <v>0.87029674611851426</v>
      </c>
      <c r="AI8" s="3">
        <v>0.99947381090185738</v>
      </c>
      <c r="AJ8" s="3">
        <v>1.2168703182873493</v>
      </c>
      <c r="AK8" s="3">
        <v>1.7244340494554506</v>
      </c>
      <c r="AL8" s="3">
        <v>1.7182171488873477</v>
      </c>
      <c r="AM8" s="13">
        <f>A8</f>
        <v>43585</v>
      </c>
      <c r="AN8" s="3">
        <f>-B8*B$1</f>
        <v>-6.2064009615964755E-2</v>
      </c>
      <c r="AO8" s="3">
        <f>-C8*C$1</f>
        <v>-0.12716055011393251</v>
      </c>
      <c r="AP8" s="3">
        <f>-D8*D$1</f>
        <v>-0.18760391125161768</v>
      </c>
      <c r="AQ8" s="3">
        <f>-G8*G$1</f>
        <v>-0.38049388344726587</v>
      </c>
      <c r="AR8" s="3">
        <f>-J8*J$1</f>
        <v>-0.5666720259258633</v>
      </c>
      <c r="AS8" s="3">
        <f>-M8</f>
        <v>-0.74609997905612446</v>
      </c>
      <c r="AT8" s="3">
        <f>-AF8*AF$1</f>
        <v>-1.4649306334419594</v>
      </c>
      <c r="AU8" s="3">
        <f>-AG8*AG$1</f>
        <v>-2.2892863414790039</v>
      </c>
      <c r="AV8" s="3">
        <f>-AH8*AH$1</f>
        <v>-4.3514837305925713</v>
      </c>
      <c r="AW8" s="3">
        <f>-AI8*AI$1</f>
        <v>-6.9963166763130014</v>
      </c>
      <c r="AX8" s="3">
        <f>-AJ8*AJ$1</f>
        <v>-12.168703182873493</v>
      </c>
      <c r="AY8" s="3">
        <f>-AK8*AK$1</f>
        <v>-34.488680989109014</v>
      </c>
      <c r="AZ8" s="3">
        <f>-AL8*AL$1</f>
        <v>-51.54651446662043</v>
      </c>
      <c r="BA8" s="13">
        <f t="shared" si="5"/>
        <v>43585</v>
      </c>
      <c r="BB8" s="3">
        <v>6.5096540497967759E-2</v>
      </c>
      <c r="BC8" s="3">
        <v>0.18617814247859743</v>
      </c>
      <c r="BD8" s="3">
        <v>0.37905666301546359</v>
      </c>
      <c r="BE8" s="3">
        <v>0.54762500848527518</v>
      </c>
      <c r="BF8" s="3">
        <v>0.70797625997584379</v>
      </c>
      <c r="BG8" s="5">
        <v>43585</v>
      </c>
      <c r="BH8">
        <f>-L8*11/12</f>
        <v>-0.6868852311991992</v>
      </c>
      <c r="BI8">
        <f>-S8*23/12</f>
        <v>-1.4021025823356723</v>
      </c>
      <c r="BJ8">
        <f>-W8*35/12</f>
        <v>-2.2153737974756358</v>
      </c>
      <c r="BK8">
        <f>-AA8*59/12</f>
        <v>-4.254391227926333</v>
      </c>
      <c r="BL8" s="3">
        <f t="shared" si="6"/>
        <v>-6.9312201358150336</v>
      </c>
      <c r="BM8" s="3">
        <f t="shared" si="7"/>
        <v>-12.103606642375524</v>
      </c>
      <c r="BN8" s="3">
        <f t="shared" si="8"/>
        <v>-34.423584448611045</v>
      </c>
      <c r="BO8" s="3">
        <f t="shared" si="9"/>
        <v>-51.481417926122461</v>
      </c>
      <c r="BP8" s="14">
        <f t="shared" si="10"/>
        <v>43585</v>
      </c>
      <c r="BQ8">
        <f>-J8*9/12</f>
        <v>-0.56667202592586319</v>
      </c>
      <c r="BR8">
        <f>-R8*21/12</f>
        <v>-1.2787444394123857</v>
      </c>
      <c r="BS8">
        <f>-V8*33/12</f>
        <v>-2.0704360222138889</v>
      </c>
      <c r="BT8">
        <f>-Z8*57/12</f>
        <v>-4.0631860132007249</v>
      </c>
      <c r="BU8" s="3">
        <f t="shared" si="11"/>
        <v>-6.8101385338344036</v>
      </c>
      <c r="BV8" s="3">
        <f t="shared" si="12"/>
        <v>-11.982525040394895</v>
      </c>
      <c r="BW8" s="3">
        <f t="shared" si="13"/>
        <v>-34.302502846630418</v>
      </c>
      <c r="BX8" s="3">
        <f t="shared" si="14"/>
        <v>-51.360336324141834</v>
      </c>
      <c r="BY8" s="14">
        <f t="shared" si="15"/>
        <v>43585</v>
      </c>
      <c r="BZ8">
        <f>-G8/2</f>
        <v>-0.38049388344726587</v>
      </c>
      <c r="CA8">
        <f>-Q8*18/12</f>
        <v>-1.0985414606440889</v>
      </c>
      <c r="CB8">
        <f>-U8*30/12</f>
        <v>-1.8602223620879912</v>
      </c>
      <c r="CC8">
        <f>-Y8*54/12</f>
        <v>-3.7837551522853459</v>
      </c>
      <c r="CD8" s="3">
        <f t="shared" si="16"/>
        <v>-6.6172600132975381</v>
      </c>
      <c r="CE8" s="3">
        <f t="shared" si="17"/>
        <v>-11.78964651985803</v>
      </c>
      <c r="CF8" s="3">
        <f t="shared" si="18"/>
        <v>-34.109624326093552</v>
      </c>
      <c r="CG8" s="3">
        <f t="shared" si="19"/>
        <v>-51.167457803604968</v>
      </c>
      <c r="CH8" s="14">
        <f t="shared" si="20"/>
        <v>43585</v>
      </c>
      <c r="CI8">
        <f>-D8/4</f>
        <v>-0.18760391125161768</v>
      </c>
      <c r="CJ8">
        <f>-P8*15/12</f>
        <v>-0.92206981128042742</v>
      </c>
      <c r="CK8">
        <f>-T8*27/12</f>
        <v>-1.6585023207968981</v>
      </c>
      <c r="CL8">
        <f>-X8*51/12</f>
        <v>-3.5130795524343115</v>
      </c>
      <c r="CM8" s="3">
        <f t="shared" si="21"/>
        <v>-6.4486916678277257</v>
      </c>
      <c r="CN8" s="3">
        <f t="shared" si="22"/>
        <v>-11.621078174388218</v>
      </c>
      <c r="CO8" s="3">
        <f t="shared" si="23"/>
        <v>-33.941055980623737</v>
      </c>
      <c r="CP8" s="3">
        <f t="shared" si="24"/>
        <v>-50.998889458135153</v>
      </c>
      <c r="CQ8" s="14">
        <f t="shared" si="25"/>
        <v>43585</v>
      </c>
      <c r="CR8" s="3">
        <f>-M8</f>
        <v>-0.74609997905612446</v>
      </c>
      <c r="CS8">
        <f>-AF8*2</f>
        <v>-1.4649306334419594</v>
      </c>
      <c r="CT8">
        <f>-AB8*AB$1</f>
        <v>-3.2510787501220704</v>
      </c>
      <c r="CU8">
        <f>-AC8*AC$1</f>
        <v>-5.5963970318324181</v>
      </c>
      <c r="CV8">
        <f>-AD8*AD$1</f>
        <v>-10.286594007116495</v>
      </c>
      <c r="CW8">
        <f>-AE8*AE$1</f>
        <v>-32.309621197412476</v>
      </c>
      <c r="CX8" s="3">
        <f t="shared" si="26"/>
        <v>-50.838538206644586</v>
      </c>
      <c r="CY8" s="5">
        <v>43585</v>
      </c>
      <c r="CZ8" s="3">
        <f t="shared" si="27"/>
        <v>-1.4449244143320794</v>
      </c>
      <c r="DA8" s="3">
        <f t="shared" si="28"/>
        <v>-2.9305096135181961</v>
      </c>
      <c r="DB8" s="3">
        <f t="shared" si="29"/>
        <v>-4.7619303632662779</v>
      </c>
      <c r="DC8" s="3">
        <f t="shared" si="30"/>
        <v>-9.342515638813266</v>
      </c>
      <c r="DD8" s="3">
        <f t="shared" si="31"/>
        <v>-15.018132182057018</v>
      </c>
      <c r="DE8" s="3">
        <f t="shared" si="32"/>
        <v>-21.924247089265855</v>
      </c>
      <c r="DF8" s="3">
        <f t="shared" si="33"/>
        <v>-31.232728766104081</v>
      </c>
      <c r="DG8" s="3">
        <f t="shared" si="34"/>
        <v>-46.942974310936073</v>
      </c>
      <c r="DH8" s="5">
        <v>43585</v>
      </c>
      <c r="DI8" s="3">
        <f t="shared" si="35"/>
        <v>-4.2131429866333114E-2</v>
      </c>
      <c r="DJ8" s="3">
        <f t="shared" si="36"/>
        <v>8.1605671059760798E-2</v>
      </c>
      <c r="DK8" s="3">
        <f t="shared" si="37"/>
        <v>0.27882679759744233</v>
      </c>
      <c r="DL8" s="3">
        <f t="shared" si="38"/>
        <v>0.75713129738628338</v>
      </c>
      <c r="DM8" s="3">
        <f t="shared" si="39"/>
        <v>0.7412402918520935</v>
      </c>
      <c r="DN8" s="3">
        <f t="shared" si="40"/>
        <v>1.4845472708915852</v>
      </c>
      <c r="DO8" s="3">
        <f t="shared" si="41"/>
        <v>2.2328619250090713</v>
      </c>
      <c r="DP8" s="3">
        <f t="shared" si="42"/>
        <v>4.9535140085717124</v>
      </c>
      <c r="DQ8" s="5">
        <v>43585</v>
      </c>
      <c r="DR8" s="3">
        <f t="shared" si="43"/>
        <v>-5.0289742489344813E-2</v>
      </c>
      <c r="DS8" s="3">
        <f t="shared" si="44"/>
        <v>4.6992706610436419E-2</v>
      </c>
      <c r="DT8" s="3">
        <f t="shared" si="45"/>
        <v>0.48259905546214876</v>
      </c>
      <c r="DU8" s="3">
        <f t="shared" si="46"/>
        <v>1.8298502523714326</v>
      </c>
      <c r="DV8" s="3">
        <f t="shared" si="47"/>
        <v>2.7119093939811476</v>
      </c>
      <c r="DW8" s="3">
        <f t="shared" si="48"/>
        <v>4.3267479690258499</v>
      </c>
      <c r="DX8" s="3">
        <f t="shared" si="49"/>
        <v>7.251249367888275</v>
      </c>
      <c r="DY8" s="3">
        <f t="shared" si="50"/>
        <v>11.162884012160701</v>
      </c>
      <c r="DZ8" s="5">
        <v>43585</v>
      </c>
      <c r="EA8" s="3">
        <f t="shared" si="51"/>
        <v>-9.4421450060033774E-4</v>
      </c>
      <c r="EB8" s="3">
        <f t="shared" si="52"/>
        <v>0.1027773451365156</v>
      </c>
      <c r="EC8" s="3">
        <f t="shared" si="53"/>
        <v>0.45626343286880655</v>
      </c>
      <c r="ED8" s="3">
        <f t="shared" si="54"/>
        <v>1.4938898634333779</v>
      </c>
      <c r="EE8" s="3">
        <f t="shared" si="55"/>
        <v>2.0224696516931884</v>
      </c>
      <c r="EF8" s="3">
        <f t="shared" si="56"/>
        <v>3.0887385596370747</v>
      </c>
      <c r="EG8" s="3">
        <f t="shared" si="57"/>
        <v>2.7766606622359191</v>
      </c>
      <c r="EH8" s="3">
        <f t="shared" si="58"/>
        <v>2.8211441047383685</v>
      </c>
      <c r="EI8" s="5">
        <v>43585</v>
      </c>
      <c r="EJ8" s="3">
        <f t="shared" si="59"/>
        <v>6.5519352048885038E-2</v>
      </c>
      <c r="EK8" s="3">
        <f t="shared" si="60"/>
        <v>0.38724661721147591</v>
      </c>
      <c r="EL8" s="3">
        <f t="shared" si="61"/>
        <v>1.3576289479695307</v>
      </c>
      <c r="EM8" s="3">
        <f t="shared" si="62"/>
        <v>2.529257931155974</v>
      </c>
      <c r="EN8" s="3">
        <f t="shared" si="63"/>
        <v>4.1633395849000419</v>
      </c>
      <c r="EO8" s="3">
        <f t="shared" si="64"/>
        <v>4.6319486691349301</v>
      </c>
      <c r="EP8" s="3">
        <f t="shared" si="65"/>
        <v>3.5323997306714734</v>
      </c>
    </row>
    <row r="9" spans="1:146" x14ac:dyDescent="0.3">
      <c r="A9" s="5">
        <v>43553</v>
      </c>
      <c r="B9" s="20">
        <v>1.0155312523771076</v>
      </c>
      <c r="C9" s="20">
        <v>0.79713572860164628</v>
      </c>
      <c r="D9" s="20">
        <v>0.78989703023021018</v>
      </c>
      <c r="E9" s="20">
        <v>0.72789467079191039</v>
      </c>
      <c r="F9" s="20">
        <v>0.70999689486309214</v>
      </c>
      <c r="G9" s="20">
        <v>0.69638723588799822</v>
      </c>
      <c r="H9" s="3">
        <v>0.68556124048755906</v>
      </c>
      <c r="I9" s="3">
        <v>0.67658310689171841</v>
      </c>
      <c r="J9" s="3">
        <v>0.6689232974840883</v>
      </c>
      <c r="K9" s="3">
        <v>0.66225577653387946</v>
      </c>
      <c r="L9" s="3">
        <v>0.65636550933881044</v>
      </c>
      <c r="M9" s="3">
        <v>0.65110246770295155</v>
      </c>
      <c r="N9" s="3">
        <v>0.64636305846363806</v>
      </c>
      <c r="O9" s="3">
        <v>0.64208447334843255</v>
      </c>
      <c r="P9" s="3">
        <v>0.63823305955379039</v>
      </c>
      <c r="Q9" s="3">
        <v>0.62915051725223026</v>
      </c>
      <c r="R9" s="3">
        <v>0.62362151340020322</v>
      </c>
      <c r="S9" s="3">
        <v>0.62172370944265087</v>
      </c>
      <c r="T9" s="3">
        <v>0.62160184144760333</v>
      </c>
      <c r="U9" s="3">
        <v>0.62417291600783564</v>
      </c>
      <c r="V9" s="3">
        <v>0.62854956379850879</v>
      </c>
      <c r="W9" s="3">
        <v>0.63229906748723563</v>
      </c>
      <c r="X9" s="3">
        <v>0.67813886685676628</v>
      </c>
      <c r="Y9" s="3">
        <v>0.68893656087985689</v>
      </c>
      <c r="Z9" s="3">
        <v>0.70026517298620372</v>
      </c>
      <c r="AA9" s="3">
        <v>0.70809748034413833</v>
      </c>
      <c r="AB9" s="3">
        <v>0.66791579960067948</v>
      </c>
      <c r="AC9" s="3">
        <v>0.7641463655518268</v>
      </c>
      <c r="AD9" s="3">
        <v>0.96102989402023575</v>
      </c>
      <c r="AE9" s="3">
        <v>1.5681015184581129</v>
      </c>
      <c r="AF9" s="3">
        <v>0.62126052612029081</v>
      </c>
      <c r="AG9" s="3">
        <v>0.63439129052273502</v>
      </c>
      <c r="AH9" s="3">
        <v>0.71209517247799725</v>
      </c>
      <c r="AI9" s="3">
        <v>0.82347667500119637</v>
      </c>
      <c r="AJ9" s="3">
        <v>1.0361213655968129</v>
      </c>
      <c r="AK9" s="3">
        <v>1.5952742327900231</v>
      </c>
      <c r="AL9" s="3">
        <v>1.5884710334858627</v>
      </c>
      <c r="AM9" s="13">
        <f>A9</f>
        <v>43553</v>
      </c>
      <c r="AN9" s="3">
        <f>-B9*B$1</f>
        <v>-8.4627604364758968E-2</v>
      </c>
      <c r="AO9" s="3">
        <f>-C9*C$1</f>
        <v>-0.13285595476694104</v>
      </c>
      <c r="AP9" s="3">
        <f>-D9*D$1</f>
        <v>-0.19747425755755255</v>
      </c>
      <c r="AQ9" s="3">
        <f>-G9*G$1</f>
        <v>-0.34819361794399911</v>
      </c>
      <c r="AR9" s="3">
        <f>-J9*J$1</f>
        <v>-0.5016924731130662</v>
      </c>
      <c r="AS9" s="3">
        <f>-M9</f>
        <v>-0.65110246770295155</v>
      </c>
      <c r="AT9" s="3">
        <f>-AF9*AF$1</f>
        <v>-1.2425210522405816</v>
      </c>
      <c r="AU9" s="3">
        <f>-AG9*AG$1</f>
        <v>-1.9031738715682049</v>
      </c>
      <c r="AV9" s="3">
        <f>-AH9*AH$1</f>
        <v>-3.5604758623899864</v>
      </c>
      <c r="AW9" s="3">
        <f>-AI9*AI$1</f>
        <v>-5.7643367250083744</v>
      </c>
      <c r="AX9" s="3">
        <f>-AJ9*AJ$1</f>
        <v>-10.361213655968129</v>
      </c>
      <c r="AY9" s="3">
        <f>-AK9*AK$1</f>
        <v>-31.905484655800464</v>
      </c>
      <c r="AZ9" s="3">
        <f>-AL9*AL$1</f>
        <v>-47.654131004575881</v>
      </c>
      <c r="BA9" s="13">
        <f t="shared" si="5"/>
        <v>43553</v>
      </c>
      <c r="BB9" s="3">
        <v>4.8228350402182069E-2</v>
      </c>
      <c r="BC9" s="3">
        <v>0.15349885516906708</v>
      </c>
      <c r="BD9" s="3">
        <v>0.31215992406239879</v>
      </c>
      <c r="BE9" s="3">
        <v>0.453628210145399</v>
      </c>
      <c r="BF9" s="3">
        <v>0.59124980688630768</v>
      </c>
      <c r="BG9" s="5">
        <v>43553</v>
      </c>
      <c r="BH9">
        <f>-L9*11/12</f>
        <v>-0.60166838356057617</v>
      </c>
      <c r="BI9">
        <f>-S9*23/12</f>
        <v>-1.1916371097650809</v>
      </c>
      <c r="BJ9">
        <f>-W9*35/12</f>
        <v>-1.8442056135044371</v>
      </c>
      <c r="BK9">
        <f>-AA9*59/12</f>
        <v>-3.4814792783586803</v>
      </c>
      <c r="BL9" s="3">
        <f t="shared" si="6"/>
        <v>-5.7161083746061925</v>
      </c>
      <c r="BM9" s="3">
        <f t="shared" si="7"/>
        <v>-10.312985305565947</v>
      </c>
      <c r="BN9" s="3">
        <f t="shared" si="8"/>
        <v>-31.85725630539828</v>
      </c>
      <c r="BO9" s="3">
        <f t="shared" si="9"/>
        <v>-47.605902654173697</v>
      </c>
      <c r="BP9" s="14">
        <f t="shared" si="10"/>
        <v>43553</v>
      </c>
      <c r="BQ9">
        <f>-J9*9/12</f>
        <v>-0.5016924731130662</v>
      </c>
      <c r="BR9">
        <f>-R9*21/12</f>
        <v>-1.0913376484503556</v>
      </c>
      <c r="BS9">
        <f>-V9*33/12</f>
        <v>-1.7285113004458992</v>
      </c>
      <c r="BT9">
        <f>-Z9*57/12</f>
        <v>-3.3262595716844676</v>
      </c>
      <c r="BU9" s="3">
        <f t="shared" si="11"/>
        <v>-5.6108378698393073</v>
      </c>
      <c r="BV9" s="3">
        <f t="shared" si="12"/>
        <v>-10.207714800799062</v>
      </c>
      <c r="BW9" s="3">
        <f t="shared" si="13"/>
        <v>-31.751985800631395</v>
      </c>
      <c r="BX9" s="3">
        <f t="shared" si="14"/>
        <v>-47.500632149406812</v>
      </c>
      <c r="BY9" s="14">
        <f t="shared" si="15"/>
        <v>43553</v>
      </c>
      <c r="BZ9">
        <f>-G9/2</f>
        <v>-0.34819361794399911</v>
      </c>
      <c r="CA9">
        <f>-Q9*18/12</f>
        <v>-0.94372577587834539</v>
      </c>
      <c r="CB9">
        <f>-U9*30/12</f>
        <v>-1.5604322900195891</v>
      </c>
      <c r="CC9">
        <f>-Y9*54/12</f>
        <v>-3.1002145239593557</v>
      </c>
      <c r="CD9" s="3">
        <f t="shared" si="16"/>
        <v>-5.4521768009459759</v>
      </c>
      <c r="CE9" s="3">
        <f t="shared" si="17"/>
        <v>-10.04905373190573</v>
      </c>
      <c r="CF9" s="3">
        <f t="shared" si="18"/>
        <v>-31.593324731738065</v>
      </c>
      <c r="CG9" s="3">
        <f t="shared" si="19"/>
        <v>-47.341971080513481</v>
      </c>
      <c r="CH9" s="14">
        <f t="shared" si="20"/>
        <v>43553</v>
      </c>
      <c r="CI9">
        <f>-D9/4</f>
        <v>-0.19747425755755255</v>
      </c>
      <c r="CJ9">
        <f>-P9*15/12</f>
        <v>-0.79779132444223799</v>
      </c>
      <c r="CK9">
        <f>-T9*27/12</f>
        <v>-1.3986041432571075</v>
      </c>
      <c r="CL9">
        <f>-X9*51/12</f>
        <v>-2.8820901841412567</v>
      </c>
      <c r="CM9" s="3">
        <f t="shared" si="21"/>
        <v>-5.3107085148629753</v>
      </c>
      <c r="CN9" s="3">
        <f t="shared" si="22"/>
        <v>-9.907585445822729</v>
      </c>
      <c r="CO9" s="3">
        <f t="shared" si="23"/>
        <v>-31.451856445655064</v>
      </c>
      <c r="CP9" s="3">
        <f t="shared" si="24"/>
        <v>-47.200502794430484</v>
      </c>
      <c r="CQ9" s="14">
        <f t="shared" si="25"/>
        <v>43553</v>
      </c>
      <c r="CR9" s="3">
        <f>-M9</f>
        <v>-0.65110246770295155</v>
      </c>
      <c r="CS9">
        <f>-AF9*2</f>
        <v>-1.2425210522405816</v>
      </c>
      <c r="CT9">
        <f>-AB9*AB$1</f>
        <v>-2.6716631984027179</v>
      </c>
      <c r="CU9">
        <f>-AC9*AC$1</f>
        <v>-4.5848781933109608</v>
      </c>
      <c r="CV9">
        <f>-AD9*AD$1</f>
        <v>-8.6492690461821216</v>
      </c>
      <c r="CW9">
        <f>-AE9*AE$1</f>
        <v>-29.793928850704145</v>
      </c>
      <c r="CX9" s="3">
        <f t="shared" si="26"/>
        <v>-47.06288119768957</v>
      </c>
      <c r="CY9" s="5">
        <v>43553</v>
      </c>
      <c r="CZ9" s="3">
        <f t="shared" si="27"/>
        <v>1.6422296786951645</v>
      </c>
      <c r="DA9" s="3">
        <f t="shared" si="28"/>
        <v>4.3220779850469597</v>
      </c>
      <c r="DB9" s="3">
        <f t="shared" si="29"/>
        <v>7.6768437715743243</v>
      </c>
      <c r="DC9" s="3">
        <f t="shared" si="30"/>
        <v>15.685409730255873</v>
      </c>
      <c r="DD9" s="3">
        <f t="shared" si="31"/>
        <v>23.670860860733089</v>
      </c>
      <c r="DE9" s="3">
        <f t="shared" si="32"/>
        <v>35.484998812737658</v>
      </c>
      <c r="DF9" s="3">
        <f t="shared" si="33"/>
        <v>62.205990793259552</v>
      </c>
      <c r="DG9" s="3">
        <f t="shared" si="34"/>
        <v>96.162228096672379</v>
      </c>
      <c r="DH9" s="5">
        <v>43553</v>
      </c>
      <c r="DI9" s="3">
        <f t="shared" si="35"/>
        <v>0.24370364724015325</v>
      </c>
      <c r="DJ9" s="3">
        <f t="shared" si="36"/>
        <v>0.76573003141589502</v>
      </c>
      <c r="DK9" s="3">
        <f t="shared" si="37"/>
        <v>1.6313978372576947</v>
      </c>
      <c r="DL9" s="3">
        <f t="shared" si="38"/>
        <v>4.1213088385502896</v>
      </c>
      <c r="DM9" s="3">
        <f t="shared" si="39"/>
        <v>6.5335416949691734</v>
      </c>
      <c r="DN9" s="3">
        <f t="shared" si="40"/>
        <v>10.667840047339485</v>
      </c>
      <c r="DO9" s="3">
        <f t="shared" si="41"/>
        <v>21.747078992848383</v>
      </c>
      <c r="DP9" s="3">
        <f t="shared" si="42"/>
        <v>33.411167883163934</v>
      </c>
      <c r="DQ9" s="5">
        <v>43553</v>
      </c>
      <c r="DR9" s="3">
        <f t="shared" si="43"/>
        <v>0.10187946017773297</v>
      </c>
      <c r="DS9" s="3">
        <f t="shared" si="44"/>
        <v>0.70331857984236956</v>
      </c>
      <c r="DT9" s="3">
        <f t="shared" si="45"/>
        <v>1.7503240677361729</v>
      </c>
      <c r="DU9" s="3">
        <f t="shared" si="46"/>
        <v>4.5630696280022152</v>
      </c>
      <c r="DV9" s="3">
        <f t="shared" si="47"/>
        <v>7.0649083750714023</v>
      </c>
      <c r="DW9" s="3">
        <f t="shared" si="48"/>
        <v>10.509736699206654</v>
      </c>
      <c r="DX9" s="3">
        <f t="shared" si="49"/>
        <v>14.763100020005004</v>
      </c>
      <c r="DY9" s="3">
        <f t="shared" si="50"/>
        <v>21.384536209166278</v>
      </c>
      <c r="DZ9" s="5">
        <v>43553</v>
      </c>
      <c r="EA9" s="3">
        <f t="shared" si="51"/>
        <v>-2.2020636615092348E-2</v>
      </c>
      <c r="EB9" s="3">
        <f t="shared" si="52"/>
        <v>0.19687526100897268</v>
      </c>
      <c r="EC9" s="3">
        <f t="shared" si="53"/>
        <v>0.65309067876055449</v>
      </c>
      <c r="ED9" s="3">
        <f t="shared" si="54"/>
        <v>2.0454347042358303</v>
      </c>
      <c r="EE9" s="3">
        <f t="shared" si="55"/>
        <v>3.1083873644914153</v>
      </c>
      <c r="EF9" s="3">
        <f t="shared" si="56"/>
        <v>4.7679793151632568</v>
      </c>
      <c r="EG9" s="3">
        <f t="shared" si="57"/>
        <v>5.3378362772161427</v>
      </c>
      <c r="EH9" s="3">
        <f t="shared" si="58"/>
        <v>6.5424841407046417</v>
      </c>
      <c r="EI9" s="5">
        <v>43553</v>
      </c>
      <c r="EJ9" s="3">
        <f t="shared" si="59"/>
        <v>0.20914065312905405</v>
      </c>
      <c r="EK9" s="3">
        <f t="shared" si="60"/>
        <v>0.64539361298850095</v>
      </c>
      <c r="EL9" s="3">
        <f t="shared" si="61"/>
        <v>1.8023138089124535</v>
      </c>
      <c r="EM9" s="3">
        <f t="shared" si="62"/>
        <v>3.1265874949874055</v>
      </c>
      <c r="EN9" s="3">
        <f t="shared" si="63"/>
        <v>4.9126092148275848</v>
      </c>
      <c r="EO9" s="3">
        <f t="shared" si="64"/>
        <v>4.7446240112232978</v>
      </c>
      <c r="EP9" s="3">
        <f t="shared" si="65"/>
        <v>3.4498673330418441</v>
      </c>
    </row>
    <row r="10" spans="1:146" x14ac:dyDescent="0.3">
      <c r="A10" s="5">
        <v>43524</v>
      </c>
      <c r="B10" s="20">
        <v>0.71840355387198684</v>
      </c>
      <c r="C10" s="20">
        <v>0.79484497547452038</v>
      </c>
      <c r="D10" s="20">
        <v>0.78462003129600122</v>
      </c>
      <c r="E10" s="20">
        <v>0</v>
      </c>
      <c r="F10" s="20">
        <v>0.79108339400713912</v>
      </c>
      <c r="G10" s="20">
        <v>0.79426199648477258</v>
      </c>
      <c r="H10" s="3">
        <v>0.79650718062696446</v>
      </c>
      <c r="I10" s="3">
        <v>0.79794220615486156</v>
      </c>
      <c r="J10" s="3">
        <v>0.79870562680825941</v>
      </c>
      <c r="K10" s="3">
        <v>0.79893888331558494</v>
      </c>
      <c r="L10" s="3">
        <v>0.79878497701663487</v>
      </c>
      <c r="M10" s="3">
        <v>0.79838781960783878</v>
      </c>
      <c r="N10" s="3">
        <v>0.79789136728028465</v>
      </c>
      <c r="O10" s="3">
        <v>0.79742556829941325</v>
      </c>
      <c r="P10" s="3">
        <v>0.79708600900744553</v>
      </c>
      <c r="Q10" s="3">
        <v>0.79740195309380335</v>
      </c>
      <c r="R10" s="3">
        <v>0.80028688821429883</v>
      </c>
      <c r="S10" s="3">
        <v>0.80370447775072773</v>
      </c>
      <c r="T10" s="3">
        <v>0.81378246265114118</v>
      </c>
      <c r="U10" s="3">
        <v>0.82371679392854968</v>
      </c>
      <c r="V10" s="3">
        <v>0.83522283837538536</v>
      </c>
      <c r="W10" s="3">
        <v>0.84358367396171352</v>
      </c>
      <c r="X10" s="3">
        <v>0.92155645785927676</v>
      </c>
      <c r="Y10" s="3">
        <v>0.93738524400713907</v>
      </c>
      <c r="Z10" s="3">
        <v>0.95343740719206094</v>
      </c>
      <c r="AA10" s="3">
        <v>0.96425246181425073</v>
      </c>
      <c r="AB10" s="3">
        <v>0.90598804776269448</v>
      </c>
      <c r="AC10" s="3">
        <v>1.0366663639466085</v>
      </c>
      <c r="AD10" s="3">
        <v>1.2562923536205093</v>
      </c>
      <c r="AE10" s="3">
        <v>1.8302201095724244</v>
      </c>
      <c r="AF10" s="3">
        <v>0.8058386190041632</v>
      </c>
      <c r="AG10" s="3">
        <v>0.84793651909720991</v>
      </c>
      <c r="AH10" s="3">
        <v>0.96969274374053371</v>
      </c>
      <c r="AI10" s="3">
        <v>1.1069352965461832</v>
      </c>
      <c r="AJ10" s="3">
        <v>1.3329935502783417</v>
      </c>
      <c r="AK10" s="3">
        <v>1.8550477917162955</v>
      </c>
      <c r="AL10" s="3">
        <v>1.8559762875017465</v>
      </c>
      <c r="AM10" s="13">
        <f>A10</f>
        <v>43524</v>
      </c>
      <c r="AN10" s="3">
        <f>-B10*B$1</f>
        <v>-5.986696282266557E-2</v>
      </c>
      <c r="AO10" s="3">
        <f>-C10*C$1</f>
        <v>-0.13247416257908673</v>
      </c>
      <c r="AP10" s="3">
        <f>-D10*D$1</f>
        <v>-0.1961550078240003</v>
      </c>
      <c r="AQ10" s="3">
        <f>-G10*G$1</f>
        <v>-0.39713099824238629</v>
      </c>
      <c r="AR10" s="3">
        <f>-J10*J$1</f>
        <v>-0.59902922010619453</v>
      </c>
      <c r="AS10" s="3">
        <f>-M10</f>
        <v>-0.79838781960783878</v>
      </c>
      <c r="AT10" s="3">
        <f>-AF10*AF$1</f>
        <v>-1.6116772380083264</v>
      </c>
      <c r="AU10" s="3">
        <f>-AG10*AG$1</f>
        <v>-2.5438095572916297</v>
      </c>
      <c r="AV10" s="3">
        <f>-AH10*AH$1</f>
        <v>-4.8484637187026687</v>
      </c>
      <c r="AW10" s="3">
        <f>-AI10*AI$1</f>
        <v>-7.7485470758232822</v>
      </c>
      <c r="AX10" s="3">
        <f>-AJ10*AJ$1</f>
        <v>-13.329935502783417</v>
      </c>
      <c r="AY10" s="3">
        <f>-AK10*AK$1</f>
        <v>-37.100955834325909</v>
      </c>
      <c r="AZ10" s="3">
        <f>-AL10*AL$1</f>
        <v>-55.679288625052394</v>
      </c>
      <c r="BA10" s="13">
        <f t="shared" si="5"/>
        <v>43524</v>
      </c>
      <c r="BB10" s="3">
        <v>7.2607199756421159E-2</v>
      </c>
      <c r="BC10" s="3">
        <v>0.20189822186380824</v>
      </c>
      <c r="BD10" s="3">
        <v>0.40521590140125563</v>
      </c>
      <c r="BE10" s="3">
        <v>0.60223281178383847</v>
      </c>
      <c r="BF10" s="3">
        <v>0.79273989154218738</v>
      </c>
      <c r="BG10" s="5">
        <v>43524</v>
      </c>
      <c r="BH10">
        <f>-L10*11/12</f>
        <v>-0.73221956226524865</v>
      </c>
      <c r="BI10">
        <f>-S10*23/12</f>
        <v>-1.5404335823555615</v>
      </c>
      <c r="BJ10">
        <f>-W10*35/12</f>
        <v>-2.4604523823883313</v>
      </c>
      <c r="BK10">
        <f>-AA10*59/12</f>
        <v>-4.7409079372533993</v>
      </c>
      <c r="BL10" s="3">
        <f t="shared" si="6"/>
        <v>-7.6759398760668613</v>
      </c>
      <c r="BM10" s="3">
        <f t="shared" si="7"/>
        <v>-13.257328303026997</v>
      </c>
      <c r="BN10" s="3">
        <f t="shared" si="8"/>
        <v>-37.02834863456949</v>
      </c>
      <c r="BO10" s="3">
        <f t="shared" si="9"/>
        <v>-55.606681425295974</v>
      </c>
      <c r="BP10" s="14">
        <f t="shared" si="10"/>
        <v>43524</v>
      </c>
      <c r="BQ10">
        <f>-J10*9/12</f>
        <v>-0.59902922010619453</v>
      </c>
      <c r="BR10">
        <f>-R10*21/12</f>
        <v>-1.4005020543750231</v>
      </c>
      <c r="BS10">
        <f>-V10*33/12</f>
        <v>-2.2968628055323097</v>
      </c>
      <c r="BT10">
        <f>-Z10*57/12</f>
        <v>-4.5288276841622892</v>
      </c>
      <c r="BU10" s="3">
        <f t="shared" si="11"/>
        <v>-7.546648853959474</v>
      </c>
      <c r="BV10" s="3">
        <f t="shared" si="12"/>
        <v>-13.128037280919608</v>
      </c>
      <c r="BW10" s="3">
        <f t="shared" si="13"/>
        <v>-36.899057612462101</v>
      </c>
      <c r="BX10" s="3">
        <f t="shared" si="14"/>
        <v>-55.477390403188586</v>
      </c>
      <c r="BY10" s="14">
        <f t="shared" si="15"/>
        <v>43524</v>
      </c>
      <c r="BZ10">
        <f>-G10/2</f>
        <v>-0.39713099824238629</v>
      </c>
      <c r="CA10">
        <f>-Q10*18/12</f>
        <v>-1.1961029296407051</v>
      </c>
      <c r="CB10">
        <f>-U10*30/12</f>
        <v>-2.0592919848213742</v>
      </c>
      <c r="CC10">
        <f>-Y10*54/12</f>
        <v>-4.2182335980321257</v>
      </c>
      <c r="CD10" s="3">
        <f t="shared" si="16"/>
        <v>-7.3433311744220262</v>
      </c>
      <c r="CE10" s="3">
        <f t="shared" si="17"/>
        <v>-12.924719601382161</v>
      </c>
      <c r="CF10" s="3">
        <f t="shared" si="18"/>
        <v>-36.695739932924653</v>
      </c>
      <c r="CG10" s="3">
        <f t="shared" si="19"/>
        <v>-55.274072723651138</v>
      </c>
      <c r="CH10" s="14">
        <f t="shared" si="20"/>
        <v>43524</v>
      </c>
      <c r="CI10">
        <f>-D10/4</f>
        <v>-0.1961550078240003</v>
      </c>
      <c r="CJ10">
        <f>-P10*15/12</f>
        <v>-0.99635751125930694</v>
      </c>
      <c r="CK10">
        <f>-T10*27/12</f>
        <v>-1.8310105409650677</v>
      </c>
      <c r="CL10">
        <f>-X10*51/12</f>
        <v>-3.9166149459019262</v>
      </c>
      <c r="CM10" s="3">
        <f t="shared" si="21"/>
        <v>-7.1463142640394439</v>
      </c>
      <c r="CN10" s="3">
        <f t="shared" si="22"/>
        <v>-12.727702690999578</v>
      </c>
      <c r="CO10" s="3">
        <f t="shared" si="23"/>
        <v>-36.498723022542073</v>
      </c>
      <c r="CP10" s="3">
        <f t="shared" si="24"/>
        <v>-55.077055813268558</v>
      </c>
      <c r="CQ10" s="14">
        <f t="shared" si="25"/>
        <v>43524</v>
      </c>
      <c r="CR10" s="3">
        <f>-M10</f>
        <v>-0.79838781960783878</v>
      </c>
      <c r="CS10">
        <f>-AF10*2</f>
        <v>-1.6116772380083264</v>
      </c>
      <c r="CT10">
        <f>-AB10*AB$1</f>
        <v>-3.6239521910507779</v>
      </c>
      <c r="CU10">
        <f>-AC10*AC$1</f>
        <v>-6.2199981836796514</v>
      </c>
      <c r="CV10">
        <f>-AD10*AD$1</f>
        <v>-11.306631182584583</v>
      </c>
      <c r="CW10">
        <f>-AE10*AE$1</f>
        <v>-34.774182081876063</v>
      </c>
      <c r="CX10" s="3">
        <f t="shared" si="26"/>
        <v>-54.886548733510203</v>
      </c>
      <c r="CY10" s="5">
        <v>43524</v>
      </c>
      <c r="CZ10" s="3">
        <f t="shared" si="27"/>
        <v>-0.5756801513739298</v>
      </c>
      <c r="DA10" s="3">
        <f t="shared" si="28"/>
        <v>-1.3581681278411322</v>
      </c>
      <c r="DB10" s="3">
        <f t="shared" si="29"/>
        <v>-2.3064313550032871</v>
      </c>
      <c r="DC10" s="3">
        <f t="shared" si="30"/>
        <v>-4.3239846221755478</v>
      </c>
      <c r="DD10" s="3">
        <f t="shared" si="31"/>
        <v>-6.6286106569355177</v>
      </c>
      <c r="DE10" s="3">
        <f t="shared" si="32"/>
        <v>-9.3067127646127652</v>
      </c>
      <c r="DF10" s="3">
        <f t="shared" si="33"/>
        <v>-24.474279105943953</v>
      </c>
      <c r="DG10" s="3">
        <f t="shared" si="34"/>
        <v>-34.558314613836856</v>
      </c>
      <c r="DH10" s="5">
        <v>43524</v>
      </c>
      <c r="DI10" s="3">
        <f t="shared" si="35"/>
        <v>-0.16133422238363249</v>
      </c>
      <c r="DJ10" s="3">
        <f t="shared" si="36"/>
        <v>-0.3919207154159472</v>
      </c>
      <c r="DK10" s="3">
        <f t="shared" si="37"/>
        <v>-0.4616738223278527</v>
      </c>
      <c r="DL10" s="3">
        <f t="shared" si="38"/>
        <v>-0.2397754359808224</v>
      </c>
      <c r="DM10" s="3">
        <f t="shared" si="39"/>
        <v>-0.27596234665188168</v>
      </c>
      <c r="DN10" s="3">
        <f t="shared" si="40"/>
        <v>1.4684508414182447</v>
      </c>
      <c r="DO10" s="3">
        <f t="shared" si="41"/>
        <v>18.796760183737355</v>
      </c>
      <c r="DP10" s="3">
        <f t="shared" si="42"/>
        <v>35.695886849766516</v>
      </c>
      <c r="DQ10" s="5">
        <v>43524</v>
      </c>
      <c r="DR10" s="3">
        <f t="shared" si="43"/>
        <v>-7.4969564213182238E-2</v>
      </c>
      <c r="DS10" s="3">
        <f t="shared" si="44"/>
        <v>-0.12550810678905155</v>
      </c>
      <c r="DT10" s="3">
        <f t="shared" si="45"/>
        <v>0.12752826213194068</v>
      </c>
      <c r="DU10" s="3">
        <f t="shared" si="46"/>
        <v>1.0462177503267893</v>
      </c>
      <c r="DV10" s="3">
        <f t="shared" si="47"/>
        <v>1.298026801954334</v>
      </c>
      <c r="DW10" s="3">
        <f t="shared" si="48"/>
        <v>1.7184134324976001</v>
      </c>
      <c r="DX10" s="3">
        <f t="shared" si="49"/>
        <v>-1.0165996223805875</v>
      </c>
      <c r="DY10" s="3">
        <f t="shared" si="50"/>
        <v>-3.4399586627860028</v>
      </c>
      <c r="DZ10" s="5">
        <v>43524</v>
      </c>
      <c r="EA10" s="3">
        <f t="shared" si="51"/>
        <v>-7.8998404788081289E-2</v>
      </c>
      <c r="EB10" s="3">
        <f t="shared" si="52"/>
        <v>-0.27822699268954826</v>
      </c>
      <c r="EC10" s="3">
        <f t="shared" si="53"/>
        <v>-0.22565785619613679</v>
      </c>
      <c r="ED10" s="3">
        <f t="shared" si="54"/>
        <v>0.19722422398935097</v>
      </c>
      <c r="EE10" s="3">
        <f t="shared" si="55"/>
        <v>7.5598612576587676E-2</v>
      </c>
      <c r="EF10" s="3">
        <f t="shared" si="56"/>
        <v>0.37934428605522635</v>
      </c>
      <c r="EG10" s="3">
        <f t="shared" si="57"/>
        <v>-2.2715714358039851</v>
      </c>
      <c r="EH10" s="3">
        <f t="shared" si="58"/>
        <v>-5.894810358769095</v>
      </c>
      <c r="EI10" s="5">
        <v>43524</v>
      </c>
      <c r="EJ10" s="3">
        <f t="shared" si="59"/>
        <v>7.2268840417407998E-2</v>
      </c>
      <c r="EK10" s="3">
        <f t="shared" si="60"/>
        <v>0.32680289392908835</v>
      </c>
      <c r="EL10" s="3">
        <f t="shared" si="61"/>
        <v>1.1634014850779983</v>
      </c>
      <c r="EM10" s="3">
        <f t="shared" si="62"/>
        <v>2.2599488860330501</v>
      </c>
      <c r="EN10" s="3">
        <f t="shared" si="63"/>
        <v>3.8406675440885687</v>
      </c>
      <c r="EO10" s="3">
        <f t="shared" si="64"/>
        <v>4.2126181887728942</v>
      </c>
      <c r="EP10" s="3">
        <f t="shared" si="65"/>
        <v>1.6845208210050593</v>
      </c>
    </row>
    <row r="11" spans="1:146" x14ac:dyDescent="0.3">
      <c r="A11" s="5">
        <v>43496</v>
      </c>
      <c r="B11" s="20">
        <v>0.74035433461994038</v>
      </c>
      <c r="C11" s="20">
        <v>0.78806201353239902</v>
      </c>
      <c r="D11" s="20">
        <v>0.75921296963921181</v>
      </c>
      <c r="E11" s="20">
        <v>0</v>
      </c>
      <c r="F11" s="20">
        <v>0</v>
      </c>
      <c r="G11" s="20">
        <v>0.75032581585547364</v>
      </c>
      <c r="H11" s="3">
        <v>0.75040828909835011</v>
      </c>
      <c r="I11" s="3">
        <v>0.7500402591777855</v>
      </c>
      <c r="J11" s="3">
        <v>0.74931859702589665</v>
      </c>
      <c r="K11" s="3">
        <v>0.74833704729276818</v>
      </c>
      <c r="L11" s="3">
        <v>0.74718349689668528</v>
      </c>
      <c r="M11" s="3">
        <v>0.74594241086908286</v>
      </c>
      <c r="N11" s="3">
        <v>0.74469614846487198</v>
      </c>
      <c r="O11" s="3">
        <v>0.74352529149033486</v>
      </c>
      <c r="P11" s="3">
        <v>0.74250059746290109</v>
      </c>
      <c r="Q11" s="3">
        <v>0.74073827420746907</v>
      </c>
      <c r="R11" s="3">
        <v>0.74136757244211959</v>
      </c>
      <c r="S11" s="3">
        <v>0.74317241108867893</v>
      </c>
      <c r="T11" s="3">
        <v>0.74985977621574851</v>
      </c>
      <c r="U11" s="3">
        <v>0.75722332328663555</v>
      </c>
      <c r="V11" s="3">
        <v>0.76624929906430284</v>
      </c>
      <c r="W11" s="3">
        <v>0.77304537411366647</v>
      </c>
      <c r="X11" s="3">
        <v>0.84227842034124434</v>
      </c>
      <c r="Y11" s="3">
        <v>0.85724497885799511</v>
      </c>
      <c r="Z11" s="3">
        <v>0.87265078594811352</v>
      </c>
      <c r="AA11" s="3">
        <v>0.88314443380088725</v>
      </c>
      <c r="AB11" s="3">
        <v>0.82780594686327347</v>
      </c>
      <c r="AC11" s="3">
        <v>0.95512015451066301</v>
      </c>
      <c r="AD11" s="3">
        <v>1.1778792562297835</v>
      </c>
      <c r="AE11" s="3">
        <v>1.729303317008213</v>
      </c>
      <c r="AF11" s="3">
        <v>0.74447454979356442</v>
      </c>
      <c r="AG11" s="3">
        <v>0.77664865467435085</v>
      </c>
      <c r="AH11" s="3">
        <v>0.88845441599141972</v>
      </c>
      <c r="AI11" s="3">
        <v>1.0264645498867471</v>
      </c>
      <c r="AJ11" s="3">
        <v>1.2543465100527595</v>
      </c>
      <c r="AK11" s="3">
        <v>1.7525260785146244</v>
      </c>
      <c r="AL11" s="3">
        <v>1.7596172689564855</v>
      </c>
      <c r="AM11" s="13">
        <f>A11</f>
        <v>43496</v>
      </c>
      <c r="AN11" s="3">
        <f>-B11*B$1</f>
        <v>-6.1696194551661698E-2</v>
      </c>
      <c r="AO11" s="3">
        <f>-C11*C$1</f>
        <v>-0.1313436689220665</v>
      </c>
      <c r="AP11" s="3">
        <f>-D11*D$1</f>
        <v>-0.18980324240980295</v>
      </c>
      <c r="AQ11" s="3">
        <f>-G11*G$1</f>
        <v>-0.37516290792773682</v>
      </c>
      <c r="AR11" s="3">
        <f>-J11*J$1</f>
        <v>-0.56198894776942243</v>
      </c>
      <c r="AS11" s="3">
        <f>-M11</f>
        <v>-0.74594241086908286</v>
      </c>
      <c r="AT11" s="3">
        <f>-AF11*AF$1</f>
        <v>-1.4889490995871288</v>
      </c>
      <c r="AU11" s="3">
        <f>-AG11*AG$1</f>
        <v>-2.3299459640230524</v>
      </c>
      <c r="AV11" s="3">
        <f>-AH11*AH$1</f>
        <v>-4.4422720799570987</v>
      </c>
      <c r="AW11" s="3">
        <f>-AI11*AI$1</f>
        <v>-7.1852518492072299</v>
      </c>
      <c r="AX11" s="3">
        <f>-AJ11*AJ$1</f>
        <v>-12.543465100527595</v>
      </c>
      <c r="AY11" s="3">
        <f>-AK11*AK$1</f>
        <v>-35.050521570292489</v>
      </c>
      <c r="AZ11" s="3">
        <f>-AL11*AL$1</f>
        <v>-52.788518068694565</v>
      </c>
      <c r="BA11" s="13">
        <f t="shared" si="5"/>
        <v>43496</v>
      </c>
      <c r="BB11" s="3">
        <v>6.9647474370404805E-2</v>
      </c>
      <c r="BC11" s="3">
        <v>0.18682603984168561</v>
      </c>
      <c r="BD11" s="3">
        <v>0.37616005605129016</v>
      </c>
      <c r="BE11" s="3">
        <v>0.55613916845927991</v>
      </c>
      <c r="BF11" s="3">
        <v>0.73085518110077319</v>
      </c>
      <c r="BG11" s="5">
        <v>43496</v>
      </c>
      <c r="BH11">
        <f>-L11*11/12</f>
        <v>-0.68491820548862814</v>
      </c>
      <c r="BI11">
        <f>-S11*23/12</f>
        <v>-1.4244137879199679</v>
      </c>
      <c r="BJ11">
        <f>-W11*35/12</f>
        <v>-2.2547156744981938</v>
      </c>
      <c r="BK11">
        <f>-AA11*59/12</f>
        <v>-4.3421267995210284</v>
      </c>
      <c r="BL11" s="3">
        <f t="shared" si="6"/>
        <v>-7.115604374836825</v>
      </c>
      <c r="BM11" s="3">
        <f t="shared" si="7"/>
        <v>-12.47381762615719</v>
      </c>
      <c r="BN11" s="3">
        <f t="shared" si="8"/>
        <v>-34.980874095922083</v>
      </c>
      <c r="BO11" s="3">
        <f t="shared" si="9"/>
        <v>-52.718870594324159</v>
      </c>
      <c r="BP11" s="14">
        <f t="shared" si="10"/>
        <v>43496</v>
      </c>
      <c r="BQ11">
        <f>-J11*9/12</f>
        <v>-0.56198894776942254</v>
      </c>
      <c r="BR11">
        <f>-R11*21/12</f>
        <v>-1.2973932517737092</v>
      </c>
      <c r="BS11">
        <f>-V11*33/12</f>
        <v>-2.1071855724268329</v>
      </c>
      <c r="BT11">
        <f>-Z11*57/12</f>
        <v>-4.145091233253539</v>
      </c>
      <c r="BU11" s="3">
        <f t="shared" si="11"/>
        <v>-6.9984258093655445</v>
      </c>
      <c r="BV11" s="3">
        <f t="shared" si="12"/>
        <v>-12.356639060685909</v>
      </c>
      <c r="BW11" s="3">
        <f t="shared" si="13"/>
        <v>-34.863695530450805</v>
      </c>
      <c r="BX11" s="3">
        <f t="shared" si="14"/>
        <v>-52.601692028852881</v>
      </c>
      <c r="BY11" s="14">
        <f t="shared" si="15"/>
        <v>43496</v>
      </c>
      <c r="BZ11">
        <f>-G11/2</f>
        <v>-0.37516290792773682</v>
      </c>
      <c r="CA11">
        <f>-Q11*18/12</f>
        <v>-1.1111074113112036</v>
      </c>
      <c r="CB11">
        <f>-U11*30/12</f>
        <v>-1.8930583082165888</v>
      </c>
      <c r="CC11">
        <f>-Y11*54/12</f>
        <v>-3.8576024048609781</v>
      </c>
      <c r="CD11" s="3">
        <f t="shared" si="16"/>
        <v>-6.8090917931559396</v>
      </c>
      <c r="CE11" s="3">
        <f t="shared" si="17"/>
        <v>-12.167305044476304</v>
      </c>
      <c r="CF11" s="3">
        <f t="shared" si="18"/>
        <v>-34.674361514241198</v>
      </c>
      <c r="CG11" s="3">
        <f t="shared" si="19"/>
        <v>-52.412358012643274</v>
      </c>
      <c r="CH11" s="14">
        <f t="shared" si="20"/>
        <v>43496</v>
      </c>
      <c r="CI11">
        <f>-D11/4</f>
        <v>-0.18980324240980295</v>
      </c>
      <c r="CJ11">
        <f>-P11*15/12</f>
        <v>-0.92812574682862647</v>
      </c>
      <c r="CK11">
        <f>-T11*27/12</f>
        <v>-1.6871844964854341</v>
      </c>
      <c r="CL11">
        <f>-X11*51/12</f>
        <v>-3.5796832864502885</v>
      </c>
      <c r="CM11" s="3">
        <f t="shared" si="21"/>
        <v>-6.6291126807479497</v>
      </c>
      <c r="CN11" s="3">
        <f t="shared" si="22"/>
        <v>-11.987325932068314</v>
      </c>
      <c r="CO11" s="3">
        <f t="shared" si="23"/>
        <v>-34.494382401833207</v>
      </c>
      <c r="CP11" s="3">
        <f t="shared" si="24"/>
        <v>-52.232378900235283</v>
      </c>
      <c r="CQ11" s="14">
        <f t="shared" si="25"/>
        <v>43496</v>
      </c>
      <c r="CR11" s="3">
        <f>-M11</f>
        <v>-0.74594241086908286</v>
      </c>
      <c r="CS11">
        <f>-AF11*2</f>
        <v>-1.4889490995871288</v>
      </c>
      <c r="CT11">
        <f>-AB11*AB$1</f>
        <v>-3.3112237874530939</v>
      </c>
      <c r="CU11">
        <f>-AC11*AC$1</f>
        <v>-5.7307209270639783</v>
      </c>
      <c r="CV11">
        <f>-AD11*AD$1</f>
        <v>-10.600913306068051</v>
      </c>
      <c r="CW11">
        <f>-AE11*AE$1</f>
        <v>-32.856763023156049</v>
      </c>
      <c r="CX11" s="3">
        <f t="shared" si="26"/>
        <v>-52.057662887593793</v>
      </c>
      <c r="CY11" s="5">
        <v>43496</v>
      </c>
      <c r="CZ11" s="3">
        <f t="shared" si="27"/>
        <v>-0.31320706334601889</v>
      </c>
      <c r="DA11" s="3">
        <f t="shared" si="28"/>
        <v>-0.54533279594739703</v>
      </c>
      <c r="DB11" s="3">
        <f t="shared" si="29"/>
        <v>-0.26586819341418622</v>
      </c>
      <c r="DC11" s="3">
        <f t="shared" si="30"/>
        <v>1.3279105650524032</v>
      </c>
      <c r="DD11" s="3">
        <f t="shared" si="31"/>
        <v>2.6978178083775726</v>
      </c>
      <c r="DE11" s="3">
        <f t="shared" si="32"/>
        <v>5.9646770211611768</v>
      </c>
      <c r="DF11" s="3">
        <f t="shared" si="33"/>
        <v>27.648968218497163</v>
      </c>
      <c r="DG11" s="3">
        <f t="shared" si="34"/>
        <v>38.769033093923916</v>
      </c>
      <c r="DH11" s="5">
        <v>43496</v>
      </c>
      <c r="DI11" s="3">
        <f t="shared" si="35"/>
        <v>-0.12811576024350568</v>
      </c>
      <c r="DJ11" s="3">
        <f t="shared" si="36"/>
        <v>-2.9777692737980033E-3</v>
      </c>
      <c r="DK11" s="3">
        <f t="shared" si="37"/>
        <v>0.67578925159274128</v>
      </c>
      <c r="DL11" s="3">
        <f t="shared" si="38"/>
        <v>2.9128001628939035</v>
      </c>
      <c r="DM11" s="3">
        <f t="shared" si="39"/>
        <v>4.5975995857140806</v>
      </c>
      <c r="DN11" s="3">
        <f t="shared" si="40"/>
        <v>7.0839697567639934</v>
      </c>
      <c r="DO11" s="3">
        <f t="shared" si="41"/>
        <v>12.18465790037135</v>
      </c>
      <c r="DP11" s="3">
        <f t="shared" si="42"/>
        <v>17.287275105353558</v>
      </c>
      <c r="DQ11" s="5">
        <v>43496</v>
      </c>
      <c r="DR11" s="3">
        <f t="shared" si="43"/>
        <v>-2.0952460555564989E-2</v>
      </c>
      <c r="DS11" s="3">
        <f t="shared" si="44"/>
        <v>0.13167267219079481</v>
      </c>
      <c r="DT11" s="3">
        <f t="shared" si="45"/>
        <v>0.57086502901140235</v>
      </c>
      <c r="DU11" s="3">
        <f t="shared" si="46"/>
        <v>1.9073709448443081</v>
      </c>
      <c r="DV11" s="3">
        <f t="shared" si="47"/>
        <v>2.6684860814309284</v>
      </c>
      <c r="DW11" s="3">
        <f t="shared" si="48"/>
        <v>3.8962359538270137</v>
      </c>
      <c r="DX11" s="3">
        <f t="shared" si="49"/>
        <v>3.0539617806665307</v>
      </c>
      <c r="DY11" s="3">
        <f t="shared" si="50"/>
        <v>1.7603609026388842</v>
      </c>
      <c r="DZ11" s="5">
        <v>43496</v>
      </c>
      <c r="EA11" s="3">
        <f t="shared" si="51"/>
        <v>-8.6662725313698008E-2</v>
      </c>
      <c r="EB11" s="3">
        <f t="shared" si="52"/>
        <v>1.1066376934549926E-2</v>
      </c>
      <c r="EC11" s="3">
        <f t="shared" si="53"/>
        <v>0.3863986034567074</v>
      </c>
      <c r="ED11" s="3">
        <f t="shared" si="54"/>
        <v>1.5384408134211225</v>
      </c>
      <c r="EE11" s="3">
        <f t="shared" si="55"/>
        <v>2.161797974219962</v>
      </c>
      <c r="EF11" s="3">
        <f t="shared" si="56"/>
        <v>3.4498851444970025</v>
      </c>
      <c r="EG11" s="3">
        <f t="shared" si="57"/>
        <v>3.4293248841849713</v>
      </c>
      <c r="EH11" s="3">
        <f t="shared" si="58"/>
        <v>3.0178203140070741</v>
      </c>
      <c r="EI11" s="5">
        <v>43496</v>
      </c>
      <c r="EJ11" s="3">
        <f t="shared" si="59"/>
        <v>7.8728700879774682E-2</v>
      </c>
      <c r="EK11" s="3">
        <f t="shared" si="60"/>
        <v>0.37914386572931258</v>
      </c>
      <c r="EL11" s="3">
        <f t="shared" si="61"/>
        <v>1.3504796268146131</v>
      </c>
      <c r="EM11" s="3">
        <f t="shared" si="62"/>
        <v>2.570792770203234</v>
      </c>
      <c r="EN11" s="3">
        <f t="shared" si="63"/>
        <v>4.3241068051103735</v>
      </c>
      <c r="EO11" s="3">
        <f t="shared" si="64"/>
        <v>6.4850641796127153</v>
      </c>
      <c r="EP11" s="3">
        <f t="shared" si="65"/>
        <v>5.7990024396864772</v>
      </c>
    </row>
    <row r="12" spans="1:146" x14ac:dyDescent="0.3">
      <c r="A12" s="5">
        <v>43465</v>
      </c>
      <c r="B12" s="20">
        <v>0.97809264427233256</v>
      </c>
      <c r="C12" s="20">
        <v>0.8956324412441623</v>
      </c>
      <c r="D12" s="20">
        <v>0.71082780923753242</v>
      </c>
      <c r="E12" s="20">
        <v>0.72554619847651436</v>
      </c>
      <c r="F12" s="20">
        <v>0.73624566982722772</v>
      </c>
      <c r="G12" s="20">
        <v>0.74329274308245197</v>
      </c>
      <c r="H12" s="3">
        <v>0.75947528016851051</v>
      </c>
      <c r="I12" s="3">
        <v>0.75543785787824658</v>
      </c>
      <c r="J12" s="3">
        <v>0.75141812604078706</v>
      </c>
      <c r="K12" s="3">
        <v>0.74751020662267975</v>
      </c>
      <c r="L12" s="3">
        <v>0.74379174232076339</v>
      </c>
      <c r="M12" s="3">
        <v>0.74032533723248761</v>
      </c>
      <c r="N12" s="3">
        <v>0.73716433567376971</v>
      </c>
      <c r="O12" s="3">
        <v>0.73435612924382743</v>
      </c>
      <c r="P12" s="3">
        <v>0.7319438552472749</v>
      </c>
      <c r="Q12" s="3">
        <v>0.7273607683215324</v>
      </c>
      <c r="R12" s="3">
        <v>0.72688252077869187</v>
      </c>
      <c r="S12" s="3">
        <v>0.72872269423674829</v>
      </c>
      <c r="T12" s="3">
        <v>0.73692230356426058</v>
      </c>
      <c r="U12" s="3">
        <v>0.74636324364717255</v>
      </c>
      <c r="V12" s="3">
        <v>0.75800562511409297</v>
      </c>
      <c r="W12" s="3">
        <v>0.76674255397127378</v>
      </c>
      <c r="X12" s="3">
        <v>0.85257735342614982</v>
      </c>
      <c r="Y12" s="3">
        <v>0.87039861882833924</v>
      </c>
      <c r="Z12" s="3">
        <v>0.88850837930603255</v>
      </c>
      <c r="AA12" s="3">
        <v>0.90071742840129121</v>
      </c>
      <c r="AB12" s="3">
        <v>0.83511377407924814</v>
      </c>
      <c r="AC12" s="3">
        <v>0.98219565185058189</v>
      </c>
      <c r="AD12" s="3">
        <v>1.222907527416542</v>
      </c>
      <c r="AE12" s="3">
        <v>1.8411641825398917</v>
      </c>
      <c r="AF12" s="3">
        <v>0.73023855430685625</v>
      </c>
      <c r="AG12" s="3">
        <v>0.77135590402323528</v>
      </c>
      <c r="AH12" s="3">
        <v>0.90685874672628464</v>
      </c>
      <c r="AI12" s="3">
        <v>1.0602757494129977</v>
      </c>
      <c r="AJ12" s="3">
        <v>1.3052381764943317</v>
      </c>
      <c r="AK12" s="3">
        <v>1.8683231250576438</v>
      </c>
      <c r="AL12" s="3">
        <v>1.8677043690835726</v>
      </c>
      <c r="AM12" s="13">
        <f>A12</f>
        <v>43465</v>
      </c>
      <c r="AN12" s="3">
        <f>-B12*B$1</f>
        <v>-8.1507720356027713E-2</v>
      </c>
      <c r="AO12" s="3">
        <f>-C12*C$1</f>
        <v>-0.14927207354069372</v>
      </c>
      <c r="AP12" s="3">
        <f>-D12*D$1</f>
        <v>-0.1777069523093831</v>
      </c>
      <c r="AQ12" s="3">
        <f>-G12*G$1</f>
        <v>-0.37164637154122598</v>
      </c>
      <c r="AR12" s="3">
        <f>-J12*J$1</f>
        <v>-0.56356359453059035</v>
      </c>
      <c r="AS12" s="3">
        <f>-M12</f>
        <v>-0.74032533723248761</v>
      </c>
      <c r="AT12" s="3">
        <f>-AF12*AF$1</f>
        <v>-1.4604771086137125</v>
      </c>
      <c r="AU12" s="3">
        <f>-AG12*AG$1</f>
        <v>-2.314067712069706</v>
      </c>
      <c r="AV12" s="3">
        <f>-AH12*AH$1</f>
        <v>-4.5342937336314231</v>
      </c>
      <c r="AW12" s="3">
        <f>-AI12*AI$1</f>
        <v>-7.4219302458909837</v>
      </c>
      <c r="AX12" s="3">
        <f>-AJ12*AJ$1</f>
        <v>-13.052381764943316</v>
      </c>
      <c r="AY12" s="3">
        <f>-AK12*AK$1</f>
        <v>-37.366462501152874</v>
      </c>
      <c r="AZ12" s="3">
        <f>-AL12*AL$1</f>
        <v>-56.031131072507179</v>
      </c>
      <c r="BA12" s="13">
        <f t="shared" si="5"/>
        <v>43465</v>
      </c>
      <c r="BB12" s="3">
        <v>6.7764353184666004E-2</v>
      </c>
      <c r="BC12" s="3">
        <v>0.19191722298936437</v>
      </c>
      <c r="BD12" s="3">
        <v>0.38789989302853822</v>
      </c>
      <c r="BE12" s="3">
        <v>0.5367091573779661</v>
      </c>
      <c r="BF12" s="3">
        <v>0.70046115355483896</v>
      </c>
      <c r="BG12" s="5">
        <v>43465</v>
      </c>
      <c r="BH12">
        <f>-L12*11/12</f>
        <v>-0.68180909712736648</v>
      </c>
      <c r="BI12">
        <f>-S12*23/12</f>
        <v>-1.396718497287101</v>
      </c>
      <c r="BJ12">
        <f>-W12*35/12</f>
        <v>-2.236332449082882</v>
      </c>
      <c r="BK12">
        <f>-AA12*59/12</f>
        <v>-4.4285273563063479</v>
      </c>
      <c r="BL12" s="3">
        <f t="shared" si="6"/>
        <v>-7.3541658927063178</v>
      </c>
      <c r="BM12" s="3">
        <f t="shared" si="7"/>
        <v>-12.98461741175865</v>
      </c>
      <c r="BN12" s="3">
        <f t="shared" si="8"/>
        <v>-37.29869814796821</v>
      </c>
      <c r="BO12" s="3">
        <f t="shared" si="9"/>
        <v>-55.963366719322515</v>
      </c>
      <c r="BP12" s="14">
        <f t="shared" si="10"/>
        <v>43465</v>
      </c>
      <c r="BQ12">
        <f>-J12*9/12</f>
        <v>-0.56356359453059024</v>
      </c>
      <c r="BR12">
        <f>-R12*21/12</f>
        <v>-1.2720444113627107</v>
      </c>
      <c r="BS12">
        <f>-V12*33/12</f>
        <v>-2.084515469063756</v>
      </c>
      <c r="BT12">
        <f>-Z12*57/12</f>
        <v>-4.2204148017036545</v>
      </c>
      <c r="BU12" s="3">
        <f t="shared" si="11"/>
        <v>-7.2300130229016197</v>
      </c>
      <c r="BV12" s="3">
        <f t="shared" si="12"/>
        <v>-12.860464541953952</v>
      </c>
      <c r="BW12" s="3">
        <f t="shared" si="13"/>
        <v>-37.174545278163507</v>
      </c>
      <c r="BX12" s="3">
        <f t="shared" si="14"/>
        <v>-55.839213849517812</v>
      </c>
      <c r="BY12" s="14">
        <f t="shared" si="15"/>
        <v>43465</v>
      </c>
      <c r="BZ12">
        <f>-G12/2</f>
        <v>-0.37164637154122598</v>
      </c>
      <c r="CA12">
        <f>-Q12*18/12</f>
        <v>-1.0910411524822987</v>
      </c>
      <c r="CB12">
        <f>-U12*30/12</f>
        <v>-1.8659081091179315</v>
      </c>
      <c r="CC12">
        <f>-Y12*54/12</f>
        <v>-3.9167937847275263</v>
      </c>
      <c r="CD12" s="3">
        <f t="shared" si="16"/>
        <v>-7.0340303528624455</v>
      </c>
      <c r="CE12" s="3">
        <f t="shared" si="17"/>
        <v>-12.664481871914777</v>
      </c>
      <c r="CF12" s="3">
        <f t="shared" si="18"/>
        <v>-36.978562608124335</v>
      </c>
      <c r="CG12" s="3">
        <f t="shared" si="19"/>
        <v>-55.64323117947864</v>
      </c>
      <c r="CH12" s="14">
        <f t="shared" si="20"/>
        <v>43465</v>
      </c>
      <c r="CI12">
        <f>-D12/4</f>
        <v>-0.1777069523093831</v>
      </c>
      <c r="CJ12">
        <f>-P12*15/12</f>
        <v>-0.91492981905909365</v>
      </c>
      <c r="CK12">
        <f>-T12*27/12</f>
        <v>-1.6580751830195863</v>
      </c>
      <c r="CL12">
        <f>-X12*51/12</f>
        <v>-3.6234537520611365</v>
      </c>
      <c r="CM12" s="3">
        <f t="shared" si="21"/>
        <v>-6.8852210885130178</v>
      </c>
      <c r="CN12" s="3">
        <f t="shared" si="22"/>
        <v>-12.515672607565349</v>
      </c>
      <c r="CO12" s="3">
        <f t="shared" si="23"/>
        <v>-36.829753343774911</v>
      </c>
      <c r="CP12" s="3">
        <f t="shared" si="24"/>
        <v>-55.494421915129216</v>
      </c>
      <c r="CQ12" s="14">
        <f t="shared" si="25"/>
        <v>43465</v>
      </c>
      <c r="CR12" s="3">
        <f>-M12</f>
        <v>-0.74032533723248761</v>
      </c>
      <c r="CS12">
        <f>-AF12*2</f>
        <v>-1.4604771086137125</v>
      </c>
      <c r="CT12">
        <f>-AB12*AB$1</f>
        <v>-3.3404550963169926</v>
      </c>
      <c r="CU12">
        <f>-AC12*AC$1</f>
        <v>-5.8931739111034913</v>
      </c>
      <c r="CV12">
        <f>-AD12*AD$1</f>
        <v>-11.006167746748877</v>
      </c>
      <c r="CW12">
        <f>-AE12*AE$1</f>
        <v>-34.982119468257942</v>
      </c>
      <c r="CX12" s="3">
        <f t="shared" si="26"/>
        <v>-55.330669918952339</v>
      </c>
      <c r="CY12" s="5">
        <v>43465</v>
      </c>
      <c r="CZ12" s="3">
        <f t="shared" si="27"/>
        <v>0.24472598228636411</v>
      </c>
      <c r="DA12" s="3">
        <f t="shared" si="28"/>
        <v>0.59172771249854872</v>
      </c>
      <c r="DB12" s="3">
        <f t="shared" si="29"/>
        <v>1.0634299841008996</v>
      </c>
      <c r="DC12" s="3">
        <f t="shared" si="30"/>
        <v>2.2063648000201539</v>
      </c>
      <c r="DD12" s="3">
        <f t="shared" si="31"/>
        <v>3.2039956687735547</v>
      </c>
      <c r="DE12" s="3">
        <f t="shared" si="32"/>
        <v>7.8484781278775557</v>
      </c>
      <c r="DF12" s="3">
        <f t="shared" si="33"/>
        <v>53.316681298830083</v>
      </c>
      <c r="DG12" s="3">
        <f t="shared" si="34"/>
        <v>102.97803192938372</v>
      </c>
      <c r="DH12" s="5">
        <v>43465</v>
      </c>
      <c r="DI12" s="3">
        <f t="shared" si="35"/>
        <v>0.13580541605438645</v>
      </c>
      <c r="DJ12" s="3">
        <f t="shared" si="36"/>
        <v>0.88688901979256274</v>
      </c>
      <c r="DK12" s="3">
        <f t="shared" si="37"/>
        <v>2.1978418213409632</v>
      </c>
      <c r="DL12" s="3">
        <f t="shared" si="38"/>
        <v>5.4388645470725212</v>
      </c>
      <c r="DM12" s="3">
        <f t="shared" si="39"/>
        <v>7.8119982643655153</v>
      </c>
      <c r="DN12" s="3">
        <f t="shared" si="40"/>
        <v>10.567356560265702</v>
      </c>
      <c r="DO12" s="3">
        <f t="shared" si="41"/>
        <v>7.9948442563535256</v>
      </c>
      <c r="DP12" s="3">
        <f t="shared" si="42"/>
        <v>9.5736277443605164</v>
      </c>
      <c r="DQ12" s="5">
        <v>43465</v>
      </c>
      <c r="DR12" s="3">
        <f t="shared" si="43"/>
        <v>-3.4533815557731384E-2</v>
      </c>
      <c r="DS12" s="3">
        <f t="shared" si="44"/>
        <v>5.5654602765591754E-2</v>
      </c>
      <c r="DT12" s="3">
        <f t="shared" si="45"/>
        <v>0.39186945375143756</v>
      </c>
      <c r="DU12" s="3">
        <f t="shared" si="46"/>
        <v>1.3455862225134601</v>
      </c>
      <c r="DV12" s="3">
        <f t="shared" si="47"/>
        <v>1.5627787380704365</v>
      </c>
      <c r="DW12" s="3">
        <f t="shared" si="48"/>
        <v>1.9850174878930424</v>
      </c>
      <c r="DX12" s="3">
        <f t="shared" si="49"/>
        <v>-2.6998165417820736</v>
      </c>
      <c r="DY12" s="3">
        <f t="shared" si="50"/>
        <v>-6.7248891917070956</v>
      </c>
      <c r="DZ12" s="5">
        <v>43465</v>
      </c>
      <c r="EA12" s="3">
        <f t="shared" si="51"/>
        <v>2.1887414941996752E-2</v>
      </c>
      <c r="EB12" s="3">
        <f t="shared" si="52"/>
        <v>0.18591442038505679</v>
      </c>
      <c r="EC12" s="3">
        <f t="shared" si="53"/>
        <v>0.56528266096716906</v>
      </c>
      <c r="ED12" s="3">
        <f t="shared" si="54"/>
        <v>1.3928610250265541</v>
      </c>
      <c r="EE12" s="3">
        <f t="shared" si="55"/>
        <v>1.3604894844016391</v>
      </c>
      <c r="EF12" s="3">
        <f t="shared" si="56"/>
        <v>1.6537708892803171</v>
      </c>
      <c r="EG12" s="3">
        <f t="shared" si="57"/>
        <v>-2.7961039577754501</v>
      </c>
      <c r="EH12" s="3">
        <f t="shared" si="58"/>
        <v>-6.3834011611758941</v>
      </c>
      <c r="EI12" s="5">
        <v>43465</v>
      </c>
      <c r="EJ12" s="3">
        <f t="shared" si="59"/>
        <v>-0.25567793550558798</v>
      </c>
      <c r="EK12" s="3">
        <f t="shared" si="60"/>
        <v>-0.26896589736995319</v>
      </c>
      <c r="EL12" s="3">
        <f t="shared" si="61"/>
        <v>1.6267946173614767E-2</v>
      </c>
      <c r="EM12" s="3">
        <f t="shared" si="62"/>
        <v>0.49096790421987019</v>
      </c>
      <c r="EN12" s="3">
        <f t="shared" si="63"/>
        <v>1.2085005893691936</v>
      </c>
      <c r="EO12" s="3">
        <f t="shared" si="64"/>
        <v>1.2154286830276917</v>
      </c>
      <c r="EP12" s="3">
        <f t="shared" si="65"/>
        <v>-1.5300693837896275</v>
      </c>
    </row>
    <row r="13" spans="1:146" x14ac:dyDescent="0.3">
      <c r="A13" s="5">
        <v>43434</v>
      </c>
      <c r="B13" s="20">
        <v>0.55876530397016921</v>
      </c>
      <c r="C13" s="20">
        <v>0.67943841765590895</v>
      </c>
      <c r="D13" s="20">
        <v>0.76028415922049808</v>
      </c>
      <c r="E13" s="20">
        <v>0.73137954041183939</v>
      </c>
      <c r="F13" s="20">
        <v>0.74256224271212057</v>
      </c>
      <c r="G13" s="20">
        <v>0.7497129625280905</v>
      </c>
      <c r="H13" s="3">
        <v>0.75352083492257016</v>
      </c>
      <c r="I13" s="3">
        <v>0.7547961218733763</v>
      </c>
      <c r="J13" s="3">
        <v>0.75436126636341938</v>
      </c>
      <c r="K13" s="3">
        <v>0.75290060410252735</v>
      </c>
      <c r="L13" s="3">
        <v>0.7509231139227095</v>
      </c>
      <c r="M13" s="3">
        <v>0.74876670431541092</v>
      </c>
      <c r="N13" s="3">
        <v>0.74665398660922622</v>
      </c>
      <c r="O13" s="3">
        <v>0.74473344463779556</v>
      </c>
      <c r="P13" s="3">
        <v>0.74310414390478929</v>
      </c>
      <c r="Q13" s="3">
        <v>0.74049515854691828</v>
      </c>
      <c r="R13" s="3">
        <v>0.74163437356089335</v>
      </c>
      <c r="S13" s="3">
        <v>0.74437797553887319</v>
      </c>
      <c r="T13" s="3">
        <v>0.75401350399926204</v>
      </c>
      <c r="U13" s="3">
        <v>0.76426595724442858</v>
      </c>
      <c r="V13" s="3">
        <v>0.77657023326093833</v>
      </c>
      <c r="W13" s="3">
        <v>0.78570192756437096</v>
      </c>
      <c r="X13" s="3">
        <v>0.87488565192406142</v>
      </c>
      <c r="Y13" s="3">
        <v>0.89351117406081515</v>
      </c>
      <c r="Z13" s="3">
        <v>0.91249567782337904</v>
      </c>
      <c r="AA13" s="3">
        <v>0.92532693176892633</v>
      </c>
      <c r="AB13" s="3">
        <v>0.85668626615985244</v>
      </c>
      <c r="AC13" s="3">
        <v>1.011606205412136</v>
      </c>
      <c r="AD13" s="3">
        <v>1.2745770360914932</v>
      </c>
      <c r="AE13" s="3">
        <v>2.0501050056679224</v>
      </c>
      <c r="AF13" s="3">
        <v>0.74629645766308039</v>
      </c>
      <c r="AG13" s="3">
        <v>0.79050512991849031</v>
      </c>
      <c r="AH13" s="3">
        <v>0.93179097299444158</v>
      </c>
      <c r="AI13" s="3">
        <v>1.0953899010145183</v>
      </c>
      <c r="AJ13" s="3">
        <v>1.3685221031079293</v>
      </c>
      <c r="AK13" s="3">
        <v>2.089415934910078</v>
      </c>
      <c r="AL13" s="3">
        <v>2.1530477718478447</v>
      </c>
      <c r="AM13" s="13">
        <f>A13</f>
        <v>43434</v>
      </c>
      <c r="AN13" s="3">
        <f>-B13*B$1</f>
        <v>-4.6563775330847434E-2</v>
      </c>
      <c r="AO13" s="3">
        <f>-C13*C$1</f>
        <v>-0.11323973627598483</v>
      </c>
      <c r="AP13" s="3">
        <f>-D13*D$1</f>
        <v>-0.19007103980512452</v>
      </c>
      <c r="AQ13" s="3">
        <f>-G13*G$1</f>
        <v>-0.37485648126404525</v>
      </c>
      <c r="AR13" s="3">
        <f>-J13*J$1</f>
        <v>-0.56577094977256448</v>
      </c>
      <c r="AS13" s="3">
        <f>-M13</f>
        <v>-0.74876670431541092</v>
      </c>
      <c r="AT13" s="3">
        <f>-AF13*AF$1</f>
        <v>-1.4925929153261608</v>
      </c>
      <c r="AU13" s="3">
        <f>-AG13*AG$1</f>
        <v>-2.371515389755471</v>
      </c>
      <c r="AV13" s="3">
        <f>-AH13*AH$1</f>
        <v>-4.6589548649722081</v>
      </c>
      <c r="AW13" s="3">
        <f>-AI13*AI$1</f>
        <v>-7.6677293071016281</v>
      </c>
      <c r="AX13" s="3">
        <f>-AJ13*AJ$1</f>
        <v>-13.685221031079294</v>
      </c>
      <c r="AY13" s="3">
        <f>-AK13*AK$1</f>
        <v>-41.788318698201564</v>
      </c>
      <c r="AZ13" s="3">
        <f>-AL13*AL$1</f>
        <v>-64.59143315543534</v>
      </c>
      <c r="BA13" s="13">
        <f t="shared" si="5"/>
        <v>43434</v>
      </c>
      <c r="BB13" s="3">
        <v>6.6675960945137391E-2</v>
      </c>
      <c r="BC13" s="3">
        <v>0.19091446850851923</v>
      </c>
      <c r="BD13" s="3">
        <v>0.39090931432033832</v>
      </c>
      <c r="BE13" s="3">
        <v>0.5586956645102864</v>
      </c>
      <c r="BF13" s="3">
        <v>0.72279319985476764</v>
      </c>
      <c r="BG13" s="5">
        <v>43434</v>
      </c>
      <c r="BH13">
        <f>-L13*11/12</f>
        <v>-0.6883461877624838</v>
      </c>
      <c r="BI13">
        <f>-S13*23/12</f>
        <v>-1.4267244531161738</v>
      </c>
      <c r="BJ13">
        <f>-W13*35/12</f>
        <v>-2.2916306220627489</v>
      </c>
      <c r="BK13">
        <f>-AA13*59/12</f>
        <v>-4.5495240811972213</v>
      </c>
      <c r="BL13" s="3">
        <f t="shared" si="6"/>
        <v>-7.6010533461564904</v>
      </c>
      <c r="BM13" s="3">
        <f t="shared" si="7"/>
        <v>-13.618545070134157</v>
      </c>
      <c r="BN13" s="3">
        <f t="shared" si="8"/>
        <v>-41.721642737256424</v>
      </c>
      <c r="BO13" s="3">
        <f t="shared" si="9"/>
        <v>-64.524757194490206</v>
      </c>
      <c r="BP13" s="14">
        <f t="shared" si="10"/>
        <v>43434</v>
      </c>
      <c r="BQ13">
        <f>-J13*9/12</f>
        <v>-0.56577094977256459</v>
      </c>
      <c r="BR13">
        <f>-R13*21/12</f>
        <v>-1.2978601537315633</v>
      </c>
      <c r="BS13">
        <f>-V13*33/12</f>
        <v>-2.1355681414675804</v>
      </c>
      <c r="BT13">
        <f>-Z13*57/12</f>
        <v>-4.3343544696610499</v>
      </c>
      <c r="BU13" s="3">
        <f t="shared" si="11"/>
        <v>-7.4768148385931088</v>
      </c>
      <c r="BV13" s="3">
        <f t="shared" si="12"/>
        <v>-13.494306562570776</v>
      </c>
      <c r="BW13" s="3">
        <f t="shared" si="13"/>
        <v>-41.597404229693048</v>
      </c>
      <c r="BX13" s="3">
        <f t="shared" si="14"/>
        <v>-64.400518686926816</v>
      </c>
      <c r="BY13" s="14">
        <f t="shared" si="15"/>
        <v>43434</v>
      </c>
      <c r="BZ13">
        <f>-G13/2</f>
        <v>-0.37485648126404525</v>
      </c>
      <c r="CA13">
        <f>-Q13*18/12</f>
        <v>-1.1107427378203774</v>
      </c>
      <c r="CB13">
        <f>-U13*30/12</f>
        <v>-1.9106648931110712</v>
      </c>
      <c r="CC13">
        <f>-Y13*54/12</f>
        <v>-4.020800283273668</v>
      </c>
      <c r="CD13" s="3">
        <f t="shared" si="16"/>
        <v>-7.2768199927812898</v>
      </c>
      <c r="CE13" s="3">
        <f t="shared" si="17"/>
        <v>-13.294311716758957</v>
      </c>
      <c r="CF13" s="3">
        <f t="shared" si="18"/>
        <v>-41.397409383881225</v>
      </c>
      <c r="CG13" s="3">
        <f t="shared" si="19"/>
        <v>-64.200523841115</v>
      </c>
      <c r="CH13" s="14">
        <f t="shared" si="20"/>
        <v>43434</v>
      </c>
      <c r="CI13">
        <f>-D13/4</f>
        <v>-0.19007103980512452</v>
      </c>
      <c r="CJ13">
        <f>-P13*15/12</f>
        <v>-0.92888017988098659</v>
      </c>
      <c r="CK13">
        <f>-T13*27/12</f>
        <v>-1.6965303839983397</v>
      </c>
      <c r="CL13">
        <f>-X13*51/12</f>
        <v>-3.7182640206772608</v>
      </c>
      <c r="CM13" s="3">
        <f t="shared" si="21"/>
        <v>-7.1090336425913421</v>
      </c>
      <c r="CN13" s="3">
        <f t="shared" si="22"/>
        <v>-13.126525366569007</v>
      </c>
      <c r="CO13" s="3">
        <f t="shared" si="23"/>
        <v>-41.229623033691276</v>
      </c>
      <c r="CP13" s="3">
        <f t="shared" si="24"/>
        <v>-64.032737490925058</v>
      </c>
      <c r="CQ13" s="14">
        <f t="shared" si="25"/>
        <v>43434</v>
      </c>
      <c r="CR13" s="3">
        <f>-M13</f>
        <v>-0.74876670431541092</v>
      </c>
      <c r="CS13">
        <f>-AF13*2</f>
        <v>-1.4925929153261608</v>
      </c>
      <c r="CT13">
        <f>-AB13*AB$1</f>
        <v>-3.4267450646394098</v>
      </c>
      <c r="CU13">
        <f>-AC13*AC$1</f>
        <v>-6.0696372324728163</v>
      </c>
      <c r="CV13">
        <f>-AD13*AD$1</f>
        <v>-11.471193324823439</v>
      </c>
      <c r="CW13">
        <f>-AE13*AE$1</f>
        <v>-38.951995107690529</v>
      </c>
      <c r="CX13" s="3">
        <f t="shared" si="26"/>
        <v>-63.868639955580569</v>
      </c>
      <c r="CY13" s="5">
        <v>43434</v>
      </c>
      <c r="CZ13" s="3">
        <f t="shared" si="27"/>
        <v>-0.28284143116017546</v>
      </c>
      <c r="DA13" s="3">
        <f t="shared" si="28"/>
        <v>5.688500555610787E-2</v>
      </c>
      <c r="DB13" s="3">
        <f t="shared" si="29"/>
        <v>1.4318198886343083</v>
      </c>
      <c r="DC13" s="3">
        <f t="shared" si="30"/>
        <v>5.5029990428445998</v>
      </c>
      <c r="DD13" s="3">
        <f t="shared" si="31"/>
        <v>8.1790610451379671</v>
      </c>
      <c r="DE13" s="3">
        <f t="shared" si="32"/>
        <v>7.7268298864000791</v>
      </c>
      <c r="DF13" s="3">
        <f t="shared" si="33"/>
        <v>-44.123600051066305</v>
      </c>
      <c r="DG13" s="3">
        <f t="shared" si="34"/>
        <v>-89.597163942100153</v>
      </c>
      <c r="DH13" s="5">
        <v>43434</v>
      </c>
      <c r="DI13" s="3">
        <f t="shared" si="35"/>
        <v>-0.10606097862920283</v>
      </c>
      <c r="DJ13" s="3">
        <f t="shared" si="36"/>
        <v>6.0392845976338982E-2</v>
      </c>
      <c r="DK13" s="3">
        <f t="shared" si="37"/>
        <v>0.66838985359693126</v>
      </c>
      <c r="DL13" s="3">
        <f t="shared" si="38"/>
        <v>2.3463899700557569</v>
      </c>
      <c r="DM13" s="3">
        <f t="shared" si="39"/>
        <v>2.7805569031422124</v>
      </c>
      <c r="DN13" s="3">
        <f t="shared" si="40"/>
        <v>1.8769169761586184</v>
      </c>
      <c r="DO13" s="3">
        <f t="shared" si="41"/>
        <v>-20.92141847591688</v>
      </c>
      <c r="DP13" s="3">
        <f t="shared" si="42"/>
        <v>-42.667263222756844</v>
      </c>
      <c r="DQ13" s="5">
        <v>43434</v>
      </c>
      <c r="DR13" s="3">
        <f t="shared" si="43"/>
        <v>-0.28728172318211453</v>
      </c>
      <c r="DS13" s="3">
        <f t="shared" si="44"/>
        <v>-0.45749211127636591</v>
      </c>
      <c r="DT13" s="3">
        <f t="shared" si="45"/>
        <v>-0.30917665770611502</v>
      </c>
      <c r="DU13" s="3">
        <f t="shared" si="46"/>
        <v>0.27608449212064001</v>
      </c>
      <c r="DV13" s="3">
        <f t="shared" si="47"/>
        <v>4.100529226128713E-2</v>
      </c>
      <c r="DW13" s="3">
        <f t="shared" si="48"/>
        <v>-0.37558279155581986</v>
      </c>
      <c r="DX13" s="3">
        <f t="shared" si="49"/>
        <v>-13.016111045504184</v>
      </c>
      <c r="DY13" s="3">
        <f t="shared" si="50"/>
        <v>-26.900532762966431</v>
      </c>
      <c r="DZ13" s="5">
        <v>43434</v>
      </c>
      <c r="EA13" s="3">
        <f t="shared" si="51"/>
        <v>1.1519350088325941E-2</v>
      </c>
      <c r="EB13" s="3">
        <f t="shared" si="52"/>
        <v>0.18731604335417229</v>
      </c>
      <c r="EC13" s="3">
        <f t="shared" si="53"/>
        <v>0.58754706708059223</v>
      </c>
      <c r="ED13" s="3">
        <f t="shared" si="54"/>
        <v>1.6904002770971791</v>
      </c>
      <c r="EE13" s="3">
        <f t="shared" si="55"/>
        <v>2.0928319726569713</v>
      </c>
      <c r="EF13" s="3">
        <f t="shared" si="56"/>
        <v>2.9593118833006846</v>
      </c>
      <c r="EG13" s="3">
        <f t="shared" si="57"/>
        <v>-2.7254829475612663</v>
      </c>
      <c r="EH13" s="3">
        <f t="shared" si="58"/>
        <v>-9.683943178717902</v>
      </c>
      <c r="EI13" s="5">
        <v>43434</v>
      </c>
      <c r="EJ13" s="3">
        <f t="shared" si="59"/>
        <v>-0.21423332776369586</v>
      </c>
      <c r="EK13" s="3">
        <f t="shared" si="60"/>
        <v>-0.19317097975666575</v>
      </c>
      <c r="EL13" s="3">
        <f t="shared" si="61"/>
        <v>0.25161481222741744</v>
      </c>
      <c r="EM13" s="3">
        <f t="shared" si="62"/>
        <v>0.96008137793975268</v>
      </c>
      <c r="EN13" s="3">
        <f t="shared" si="63"/>
        <v>1.9163639690245629</v>
      </c>
      <c r="EO13" s="3">
        <f t="shared" si="64"/>
        <v>-0.33301336345857935</v>
      </c>
      <c r="EP13" s="3">
        <f t="shared" si="65"/>
        <v>-6.6776296095841117</v>
      </c>
    </row>
    <row r="14" spans="1:146" x14ac:dyDescent="0.3">
      <c r="A14" s="5">
        <v>43404</v>
      </c>
      <c r="B14" s="20">
        <v>0.7117213005586045</v>
      </c>
      <c r="C14" s="20">
        <v>0.83797116609484279</v>
      </c>
      <c r="D14" s="20">
        <v>0.77650467668189371</v>
      </c>
      <c r="E14" s="20">
        <v>0</v>
      </c>
      <c r="F14" s="20">
        <v>0.73716125925029996</v>
      </c>
      <c r="G14" s="20">
        <v>0.73747432935285218</v>
      </c>
      <c r="H14" s="3">
        <v>0.73641966711808793</v>
      </c>
      <c r="I14" s="3">
        <v>0.73436071551185478</v>
      </c>
      <c r="J14" s="3">
        <v>0.73171712917743337</v>
      </c>
      <c r="K14" s="3">
        <v>0.72891419294191362</v>
      </c>
      <c r="L14" s="3">
        <v>0.7262918908339504</v>
      </c>
      <c r="M14" s="3">
        <v>0.72408617687901955</v>
      </c>
      <c r="N14" s="3">
        <v>0.72244010439572848</v>
      </c>
      <c r="O14" s="3">
        <v>0.72143224249290494</v>
      </c>
      <c r="P14" s="3">
        <v>0.72109816291840023</v>
      </c>
      <c r="Q14" s="3">
        <v>0.72410317124172496</v>
      </c>
      <c r="R14" s="3">
        <v>0.73253409600485131</v>
      </c>
      <c r="S14" s="3">
        <v>0.74067616086680943</v>
      </c>
      <c r="T14" s="3">
        <v>0.76166855566496128</v>
      </c>
      <c r="U14" s="3">
        <v>0.78053538542505507</v>
      </c>
      <c r="V14" s="3">
        <v>0.80130146595325147</v>
      </c>
      <c r="W14" s="3">
        <v>0.81592551073408737</v>
      </c>
      <c r="X14" s="3">
        <v>0.9422275568566657</v>
      </c>
      <c r="Y14" s="3">
        <v>0.96619021634887836</v>
      </c>
      <c r="Z14" s="3">
        <v>0.98995878646749136</v>
      </c>
      <c r="AA14" s="3">
        <v>1.0056712301321844</v>
      </c>
      <c r="AB14" s="3">
        <v>0.91814512112014368</v>
      </c>
      <c r="AC14" s="3">
        <v>1.1047550321043162</v>
      </c>
      <c r="AD14" s="3">
        <v>1.3553231503345065</v>
      </c>
      <c r="AE14" s="3">
        <v>1.8836797353009078</v>
      </c>
      <c r="AF14" s="3">
        <v>0.74538748931286658</v>
      </c>
      <c r="AG14" s="3">
        <v>0.82341968483183059</v>
      </c>
      <c r="AH14" s="3">
        <v>1.0134834886294977</v>
      </c>
      <c r="AI14" s="3">
        <v>1.1917074107092198</v>
      </c>
      <c r="AJ14" s="3">
        <v>1.4321757669047381</v>
      </c>
      <c r="AK14" s="3">
        <v>1.9051993087357058</v>
      </c>
      <c r="AL14" s="3">
        <v>1.9039212324787249</v>
      </c>
      <c r="AM14" s="13">
        <f>A14</f>
        <v>43404</v>
      </c>
      <c r="AN14" s="3">
        <f>-B14*B$1</f>
        <v>-5.9310108379883708E-2</v>
      </c>
      <c r="AO14" s="3">
        <f>-C14*C$1</f>
        <v>-0.13966186101580713</v>
      </c>
      <c r="AP14" s="3">
        <f>-D14*D$1</f>
        <v>-0.19412616917047343</v>
      </c>
      <c r="AQ14" s="3">
        <f>-G14*G$1</f>
        <v>-0.36873716467642609</v>
      </c>
      <c r="AR14" s="3">
        <f>-J14*J$1</f>
        <v>-0.54878784688307503</v>
      </c>
      <c r="AS14" s="3">
        <f>-M14</f>
        <v>-0.72408617687901955</v>
      </c>
      <c r="AT14" s="3">
        <f>-AF14*AF$1</f>
        <v>-1.4907749786257332</v>
      </c>
      <c r="AU14" s="3">
        <f>-AG14*AG$1</f>
        <v>-2.4702590544954917</v>
      </c>
      <c r="AV14" s="3">
        <f>-AH14*AH$1</f>
        <v>-5.0674174431474883</v>
      </c>
      <c r="AW14" s="3">
        <f>-AI14*AI$1</f>
        <v>-8.341951874964538</v>
      </c>
      <c r="AX14" s="3">
        <f>-AJ14*AJ$1</f>
        <v>-14.321757669047381</v>
      </c>
      <c r="AY14" s="3">
        <f>-AK14*AK$1</f>
        <v>-38.103986174714116</v>
      </c>
      <c r="AZ14" s="3">
        <f>-AL14*AL$1</f>
        <v>-57.117636974361744</v>
      </c>
      <c r="BA14" s="13">
        <f t="shared" si="5"/>
        <v>43404</v>
      </c>
      <c r="BB14" s="3">
        <v>8.0351752635923424E-2</v>
      </c>
      <c r="BC14" s="3">
        <v>0.18005068220664894</v>
      </c>
      <c r="BD14" s="3">
        <v>0.3674641789570281</v>
      </c>
      <c r="BE14" s="3">
        <v>0.52996000770854612</v>
      </c>
      <c r="BF14" s="3">
        <v>0.70076457333081044</v>
      </c>
      <c r="BG14" s="5">
        <v>43404</v>
      </c>
      <c r="BH14">
        <f>-L14*11/12</f>
        <v>-0.66576756659778791</v>
      </c>
      <c r="BI14">
        <f>-S14*23/12</f>
        <v>-1.4196293083280513</v>
      </c>
      <c r="BJ14">
        <f>-W14*35/12</f>
        <v>-2.379782739641088</v>
      </c>
      <c r="BK14">
        <f>-AA14*59/12</f>
        <v>-4.9445502148165739</v>
      </c>
      <c r="BL14" s="3">
        <f t="shared" si="6"/>
        <v>-8.2616001223286144</v>
      </c>
      <c r="BM14" s="3">
        <f t="shared" si="7"/>
        <v>-14.241405916411457</v>
      </c>
      <c r="BN14" s="3">
        <f t="shared" si="8"/>
        <v>-38.023634422078196</v>
      </c>
      <c r="BO14" s="3">
        <f t="shared" si="9"/>
        <v>-57.037285221725824</v>
      </c>
      <c r="BP14" s="14">
        <f t="shared" si="10"/>
        <v>43404</v>
      </c>
      <c r="BQ14">
        <f>-J14*9/12</f>
        <v>-0.54878784688307503</v>
      </c>
      <c r="BR14">
        <f>-R14*21/12</f>
        <v>-1.2819346680084898</v>
      </c>
      <c r="BS14">
        <f>-V14*33/12</f>
        <v>-2.2035790313714414</v>
      </c>
      <c r="BT14">
        <f>-Z14*57/12</f>
        <v>-4.7023042357205842</v>
      </c>
      <c r="BU14" s="3">
        <f t="shared" si="11"/>
        <v>-8.1619011927578899</v>
      </c>
      <c r="BV14" s="3">
        <f t="shared" si="12"/>
        <v>-14.141706986840733</v>
      </c>
      <c r="BW14" s="3">
        <f t="shared" si="13"/>
        <v>-37.923935492507468</v>
      </c>
      <c r="BX14" s="3">
        <f t="shared" si="14"/>
        <v>-56.937586292155096</v>
      </c>
      <c r="BY14" s="14">
        <f t="shared" si="15"/>
        <v>43404</v>
      </c>
      <c r="BZ14">
        <f>-G14/2</f>
        <v>-0.36873716467642609</v>
      </c>
      <c r="CA14">
        <f>-Q14*18/12</f>
        <v>-1.0861547568625876</v>
      </c>
      <c r="CB14">
        <f>-U14*30/12</f>
        <v>-1.9513384635626376</v>
      </c>
      <c r="CC14">
        <f>-Y14*54/12</f>
        <v>-4.3478559735699527</v>
      </c>
      <c r="CD14" s="3">
        <f t="shared" si="16"/>
        <v>-7.9744876960075102</v>
      </c>
      <c r="CE14" s="3">
        <f t="shared" si="17"/>
        <v>-13.954293490090352</v>
      </c>
      <c r="CF14" s="3">
        <f t="shared" si="18"/>
        <v>-37.736521995757087</v>
      </c>
      <c r="CG14" s="3">
        <f t="shared" si="19"/>
        <v>-56.750172795404715</v>
      </c>
      <c r="CH14" s="14">
        <f t="shared" si="20"/>
        <v>43404</v>
      </c>
      <c r="CI14">
        <f>-D14/4</f>
        <v>-0.19412616917047343</v>
      </c>
      <c r="CJ14">
        <f>-P14*15/12</f>
        <v>-0.90137270364800026</v>
      </c>
      <c r="CK14">
        <f>-T14*27/12</f>
        <v>-1.7137542502461629</v>
      </c>
      <c r="CL14">
        <f>-X14*51/12</f>
        <v>-4.0044671166408294</v>
      </c>
      <c r="CM14" s="3">
        <f t="shared" si="21"/>
        <v>-7.8119918672559923</v>
      </c>
      <c r="CN14" s="3">
        <f t="shared" si="22"/>
        <v>-13.791797661338835</v>
      </c>
      <c r="CO14" s="3">
        <f t="shared" si="23"/>
        <v>-37.57402616700557</v>
      </c>
      <c r="CP14" s="3">
        <f t="shared" si="24"/>
        <v>-56.587676966653198</v>
      </c>
      <c r="CQ14" s="14">
        <f t="shared" si="25"/>
        <v>43404</v>
      </c>
      <c r="CR14" s="3">
        <f>-M14</f>
        <v>-0.72408617687901955</v>
      </c>
      <c r="CS14">
        <f>-AF14*2</f>
        <v>-1.4907749786257332</v>
      </c>
      <c r="CT14">
        <f>-AB14*AB$1</f>
        <v>-3.6725804844805747</v>
      </c>
      <c r="CU14">
        <f>-AC14*AC$1</f>
        <v>-6.628530192625897</v>
      </c>
      <c r="CV14">
        <f>-AD14*AD$1</f>
        <v>-12.197908353010558</v>
      </c>
      <c r="CW14">
        <f>-AE14*AE$1</f>
        <v>-35.789914970717248</v>
      </c>
      <c r="CX14" s="3">
        <f t="shared" si="26"/>
        <v>-56.416872401030936</v>
      </c>
      <c r="CY14" s="5">
        <v>43404</v>
      </c>
      <c r="CZ14" s="3">
        <f t="shared" si="27"/>
        <v>0.78783240739871907</v>
      </c>
      <c r="DA14" s="3">
        <f t="shared" si="28"/>
        <v>2.4965121198355327</v>
      </c>
      <c r="DB14" s="3">
        <f t="shared" si="29"/>
        <v>4.6571820411368368</v>
      </c>
      <c r="DC14" s="3">
        <f t="shared" si="30"/>
        <v>9.2338325079044612</v>
      </c>
      <c r="DD14" s="3">
        <f t="shared" si="31"/>
        <v>12.66381342401454</v>
      </c>
      <c r="DE14" s="3">
        <f t="shared" si="32"/>
        <v>16.73763701134898</v>
      </c>
      <c r="DF14" s="3">
        <f t="shared" si="33"/>
        <v>15.402326866126236</v>
      </c>
      <c r="DG14" s="3">
        <f t="shared" si="34"/>
        <v>15.95089059062733</v>
      </c>
      <c r="DH14" s="5">
        <v>43404</v>
      </c>
      <c r="DI14" s="3">
        <f t="shared" si="35"/>
        <v>2.6270385309551614E-2</v>
      </c>
      <c r="DJ14" s="3">
        <f t="shared" si="36"/>
        <v>0.34271137983447941</v>
      </c>
      <c r="DK14" s="3">
        <f t="shared" si="37"/>
        <v>0.66232222764542881</v>
      </c>
      <c r="DL14" s="3">
        <f t="shared" si="38"/>
        <v>1.1986096284922261</v>
      </c>
      <c r="DM14" s="3">
        <f t="shared" si="39"/>
        <v>0.68840962669609018</v>
      </c>
      <c r="DN14" s="3">
        <f t="shared" si="40"/>
        <v>0.65753920043834801</v>
      </c>
      <c r="DO14" s="3">
        <f t="shared" si="41"/>
        <v>-6.1276972894899817</v>
      </c>
      <c r="DP14" s="3">
        <f t="shared" si="42"/>
        <v>-13.817516250527484</v>
      </c>
      <c r="DQ14" s="5">
        <v>43404</v>
      </c>
      <c r="DR14" s="3">
        <f t="shared" si="43"/>
        <v>-0.11409022615204922</v>
      </c>
      <c r="DS14" s="3">
        <f t="shared" si="44"/>
        <v>7.4313251685646842E-2</v>
      </c>
      <c r="DT14" s="3">
        <f t="shared" si="45"/>
        <v>0.42506167738239831</v>
      </c>
      <c r="DU14" s="3">
        <f t="shared" si="46"/>
        <v>1.1450875522440997</v>
      </c>
      <c r="DV14" s="3">
        <f t="shared" si="47"/>
        <v>0.9257186371625663</v>
      </c>
      <c r="DW14" s="3">
        <f t="shared" si="48"/>
        <v>1.6146643070531719</v>
      </c>
      <c r="DX14" s="3">
        <f t="shared" si="49"/>
        <v>-0.96652015521856049</v>
      </c>
      <c r="DY14" s="3">
        <f t="shared" si="50"/>
        <v>-4.1350856129765106</v>
      </c>
      <c r="DZ14" s="5">
        <v>43404</v>
      </c>
      <c r="EA14" s="3">
        <f t="shared" si="51"/>
        <v>-2.0691179229416379E-2</v>
      </c>
      <c r="EB14" s="3">
        <f t="shared" si="52"/>
        <v>0.13587492379902472</v>
      </c>
      <c r="EC14" s="3">
        <f t="shared" si="53"/>
        <v>0.44392866642491974</v>
      </c>
      <c r="ED14" s="3">
        <f t="shared" si="54"/>
        <v>1.1144587765003851</v>
      </c>
      <c r="EE14" s="3">
        <f t="shared" si="55"/>
        <v>0.89083948634617505</v>
      </c>
      <c r="EF14" s="3">
        <f t="shared" si="56"/>
        <v>1.7491069794506673</v>
      </c>
      <c r="EG14" s="3">
        <f t="shared" si="57"/>
        <v>2.5952117606821394</v>
      </c>
      <c r="EH14" s="3">
        <f t="shared" si="58"/>
        <v>1.9301281938339765</v>
      </c>
      <c r="EI14" s="5">
        <v>43404</v>
      </c>
      <c r="EJ14" s="3">
        <f t="shared" si="59"/>
        <v>-0.23497852559863053</v>
      </c>
      <c r="EK14" s="3">
        <f t="shared" si="60"/>
        <v>-0.27656327841058415</v>
      </c>
      <c r="EL14" s="3">
        <f t="shared" si="61"/>
        <v>-0.12340818352103844</v>
      </c>
      <c r="EM14" s="3">
        <f t="shared" si="62"/>
        <v>0.30772748316563081</v>
      </c>
      <c r="EN14" s="3">
        <f t="shared" si="63"/>
        <v>1.2831433795243994</v>
      </c>
      <c r="EO14" s="3">
        <f t="shared" si="64"/>
        <v>3.7533942739722255</v>
      </c>
      <c r="EP14" s="3">
        <f t="shared" si="65"/>
        <v>1.5072879209636261</v>
      </c>
    </row>
    <row r="15" spans="1:146" x14ac:dyDescent="0.3">
      <c r="A15" s="5">
        <v>43371</v>
      </c>
      <c r="B15" s="20">
        <v>0.52568069222658131</v>
      </c>
      <c r="C15" s="20">
        <v>0.66460416695555136</v>
      </c>
      <c r="D15" s="20">
        <v>0.71084817208950435</v>
      </c>
      <c r="E15" s="20">
        <v>0</v>
      </c>
      <c r="F15" s="20">
        <v>0</v>
      </c>
      <c r="G15" s="20">
        <v>0.75218728706739468</v>
      </c>
      <c r="H15" s="3">
        <v>0.75850119308101061</v>
      </c>
      <c r="I15" s="3">
        <v>0.76336442247168768</v>
      </c>
      <c r="J15" s="3">
        <v>0.76709625529570247</v>
      </c>
      <c r="K15" s="3">
        <v>0.77007081008455558</v>
      </c>
      <c r="L15" s="3">
        <v>0.77267441846498119</v>
      </c>
      <c r="M15" s="3">
        <v>0.77522699156656294</v>
      </c>
      <c r="N15" s="3">
        <v>0.77795998534359412</v>
      </c>
      <c r="O15" s="3">
        <v>0.78102126548991069</v>
      </c>
      <c r="P15" s="3">
        <v>0.78449832442862599</v>
      </c>
      <c r="Q15" s="3">
        <v>0.79774564332177222</v>
      </c>
      <c r="R15" s="3">
        <v>0.81505998032104687</v>
      </c>
      <c r="S15" s="3">
        <v>0.82852489177515598</v>
      </c>
      <c r="T15" s="3">
        <v>0.85895214872060122</v>
      </c>
      <c r="U15" s="3">
        <v>0.88397587322485249</v>
      </c>
      <c r="V15" s="3">
        <v>0.91022212123491975</v>
      </c>
      <c r="W15" s="3">
        <v>0.92816649659208039</v>
      </c>
      <c r="X15" s="3">
        <v>1.0737077390608272</v>
      </c>
      <c r="Y15" s="3">
        <v>1.1001482800529292</v>
      </c>
      <c r="Z15" s="3">
        <v>1.1261122072958076</v>
      </c>
      <c r="AA15" s="3">
        <v>1.1431407194174741</v>
      </c>
      <c r="AB15" s="3">
        <v>1.0468411214837845</v>
      </c>
      <c r="AC15" s="3">
        <v>1.2482211639241301</v>
      </c>
      <c r="AD15" s="3">
        <v>1.4966728277441512</v>
      </c>
      <c r="AE15" s="3">
        <v>1.9505529923961682</v>
      </c>
      <c r="AF15" s="3">
        <v>0.83573935466661375</v>
      </c>
      <c r="AG15" s="3">
        <v>0.93722932247379098</v>
      </c>
      <c r="AH15" s="3">
        <v>1.1515685962988322</v>
      </c>
      <c r="AI15" s="3">
        <v>1.3372463760021964</v>
      </c>
      <c r="AJ15" s="3">
        <v>1.5680015725042753</v>
      </c>
      <c r="AK15" s="3">
        <v>1.9675484192637132</v>
      </c>
      <c r="AL15" s="3">
        <v>1.9470110942876773</v>
      </c>
      <c r="AM15" s="13">
        <f>A15</f>
        <v>43371</v>
      </c>
      <c r="AN15" s="3">
        <f>-B15*B$1</f>
        <v>-4.380672435221511E-2</v>
      </c>
      <c r="AO15" s="3">
        <f>-C15*C$1</f>
        <v>-0.11076736115925856</v>
      </c>
      <c r="AP15" s="3">
        <f>-D15*D$1</f>
        <v>-0.17771204302237609</v>
      </c>
      <c r="AQ15" s="3">
        <f>-G15*G$1</f>
        <v>-0.37609364353369734</v>
      </c>
      <c r="AR15" s="3">
        <f>-J15*J$1</f>
        <v>-0.57532219147177688</v>
      </c>
      <c r="AS15" s="3">
        <f>-M15</f>
        <v>-0.77522699156656294</v>
      </c>
      <c r="AT15" s="3">
        <f>-AF15*AF$1</f>
        <v>-1.6714787093332275</v>
      </c>
      <c r="AU15" s="3">
        <f>-AG15*AG$1</f>
        <v>-2.8116879674213728</v>
      </c>
      <c r="AV15" s="3">
        <f>-AH15*AH$1</f>
        <v>-5.7578429814941607</v>
      </c>
      <c r="AW15" s="3">
        <f>-AI15*AI$1</f>
        <v>-9.3607246320153745</v>
      </c>
      <c r="AX15" s="3">
        <f>-AJ15*AJ$1</f>
        <v>-15.680015725042754</v>
      </c>
      <c r="AY15" s="3">
        <f>-AK15*AK$1</f>
        <v>-39.350968385274264</v>
      </c>
      <c r="AZ15" s="3">
        <f>-AL15*AL$1</f>
        <v>-58.410332828630317</v>
      </c>
      <c r="BA15" s="13">
        <f t="shared" si="5"/>
        <v>43371</v>
      </c>
      <c r="BB15" s="3">
        <v>6.696063680704345E-2</v>
      </c>
      <c r="BC15" s="3">
        <v>0.19922854793807954</v>
      </c>
      <c r="BD15" s="3">
        <v>0.39746201070111237</v>
      </c>
      <c r="BE15" s="3">
        <v>0.59751494854418685</v>
      </c>
      <c r="BF15" s="3">
        <v>0.80656923374099332</v>
      </c>
      <c r="BG15" s="5">
        <v>43371</v>
      </c>
      <c r="BH15">
        <f>-L15*11/12</f>
        <v>-0.70828488359289954</v>
      </c>
      <c r="BI15">
        <f>-S15*23/12</f>
        <v>-1.588006042569049</v>
      </c>
      <c r="BJ15">
        <f>-W15*35/12</f>
        <v>-2.7071522817269007</v>
      </c>
      <c r="BK15">
        <f>-AA15*59/12</f>
        <v>-5.6204418704692474</v>
      </c>
      <c r="BL15" s="3">
        <f t="shared" si="6"/>
        <v>-9.2937639952083302</v>
      </c>
      <c r="BM15" s="3">
        <f t="shared" si="7"/>
        <v>-15.613055088235711</v>
      </c>
      <c r="BN15" s="3">
        <f t="shared" si="8"/>
        <v>-39.284007748467218</v>
      </c>
      <c r="BO15" s="3">
        <f t="shared" si="9"/>
        <v>-58.343372191823271</v>
      </c>
      <c r="BP15" s="14">
        <f t="shared" si="10"/>
        <v>43371</v>
      </c>
      <c r="BQ15">
        <f>-J15*9/12</f>
        <v>-0.57532219147177688</v>
      </c>
      <c r="BR15">
        <f>-R15*21/12</f>
        <v>-1.4263549655618322</v>
      </c>
      <c r="BS15">
        <f>-V15*33/12</f>
        <v>-2.5031108333960295</v>
      </c>
      <c r="BT15">
        <f>-Z15*57/12</f>
        <v>-5.3490329846550857</v>
      </c>
      <c r="BU15" s="3">
        <f t="shared" si="11"/>
        <v>-9.1614960840772959</v>
      </c>
      <c r="BV15" s="3">
        <f t="shared" si="12"/>
        <v>-15.480787177104673</v>
      </c>
      <c r="BW15" s="3">
        <f t="shared" si="13"/>
        <v>-39.151739837336187</v>
      </c>
      <c r="BX15" s="3">
        <f t="shared" si="14"/>
        <v>-58.21110428069224</v>
      </c>
      <c r="BY15" s="14">
        <f t="shared" si="15"/>
        <v>43371</v>
      </c>
      <c r="BZ15">
        <f>-G15/2</f>
        <v>-0.37609364353369734</v>
      </c>
      <c r="CA15">
        <f>-Q15*18/12</f>
        <v>-1.1966184649826583</v>
      </c>
      <c r="CB15">
        <f>-U15*30/12</f>
        <v>-2.2099396830621312</v>
      </c>
      <c r="CC15">
        <f>-Y15*54/12</f>
        <v>-4.9506672602381814</v>
      </c>
      <c r="CD15" s="3">
        <f t="shared" si="16"/>
        <v>-8.9632626213142625</v>
      </c>
      <c r="CE15" s="3">
        <f t="shared" si="17"/>
        <v>-15.282553714341642</v>
      </c>
      <c r="CF15" s="3">
        <f t="shared" si="18"/>
        <v>-38.953506374573152</v>
      </c>
      <c r="CG15" s="3">
        <f t="shared" si="19"/>
        <v>-58.012870817929205</v>
      </c>
      <c r="CH15" s="14">
        <f t="shared" si="20"/>
        <v>43371</v>
      </c>
      <c r="CI15">
        <f>-D15/4</f>
        <v>-0.17771204302237609</v>
      </c>
      <c r="CJ15">
        <f>-P15*15/12</f>
        <v>-0.98062290553578257</v>
      </c>
      <c r="CK15">
        <f>-T15*27/12</f>
        <v>-1.9326423346213526</v>
      </c>
      <c r="CL15">
        <f>-X15*51/12</f>
        <v>-4.563257891008516</v>
      </c>
      <c r="CM15" s="3">
        <f t="shared" si="21"/>
        <v>-8.763209683471187</v>
      </c>
      <c r="CN15" s="3">
        <f t="shared" si="22"/>
        <v>-15.082500776498566</v>
      </c>
      <c r="CO15" s="3">
        <f t="shared" si="23"/>
        <v>-38.753453436730076</v>
      </c>
      <c r="CP15" s="3">
        <f t="shared" si="24"/>
        <v>-57.812817880086129</v>
      </c>
      <c r="CQ15" s="14">
        <f t="shared" si="25"/>
        <v>43371</v>
      </c>
      <c r="CR15" s="3">
        <f>-M15</f>
        <v>-0.77522699156656294</v>
      </c>
      <c r="CS15">
        <f>-AF15*2</f>
        <v>-1.6714787093332275</v>
      </c>
      <c r="CT15">
        <f>-AB15*AB$1</f>
        <v>-4.187364485935138</v>
      </c>
      <c r="CU15">
        <f>-AC15*AC$1</f>
        <v>-7.48932698354478</v>
      </c>
      <c r="CV15">
        <f>-AD15*AD$1</f>
        <v>-13.470055449697361</v>
      </c>
      <c r="CW15">
        <f>-AE15*AE$1</f>
        <v>-37.060506855527194</v>
      </c>
      <c r="CX15" s="3">
        <f t="shared" si="26"/>
        <v>-57.603763594889323</v>
      </c>
      <c r="CY15" s="5">
        <v>43371</v>
      </c>
      <c r="CZ15" s="3">
        <f t="shared" si="27"/>
        <v>-0.57930604004853214</v>
      </c>
      <c r="DA15" s="3">
        <f t="shared" si="28"/>
        <v>-1.8515280264377159</v>
      </c>
      <c r="DB15" s="3">
        <f t="shared" si="29"/>
        <v>-3.4047960206379537</v>
      </c>
      <c r="DC15" s="3">
        <f t="shared" si="30"/>
        <v>-6.9448347978480038</v>
      </c>
      <c r="DD15" s="3">
        <f t="shared" si="31"/>
        <v>-12.012675068272923</v>
      </c>
      <c r="DE15" s="3">
        <f t="shared" si="32"/>
        <v>-18.345187277820276</v>
      </c>
      <c r="DF15" s="3">
        <f t="shared" si="33"/>
        <v>-33.554453551357589</v>
      </c>
      <c r="DG15" s="3">
        <f t="shared" si="34"/>
        <v>-53.866987625344898</v>
      </c>
      <c r="DH15" s="5">
        <v>43371</v>
      </c>
      <c r="DI15" s="3">
        <f t="shared" si="35"/>
        <v>-0.15412217475473655</v>
      </c>
      <c r="DJ15" s="3">
        <f t="shared" si="36"/>
        <v>-0.5002973107040205</v>
      </c>
      <c r="DK15" s="3">
        <f t="shared" si="37"/>
        <v>-1.035423253526587</v>
      </c>
      <c r="DL15" s="3">
        <f t="shared" si="38"/>
        <v>-2.3081356186003879</v>
      </c>
      <c r="DM15" s="3">
        <f t="shared" si="39"/>
        <v>-4.6546567126355987</v>
      </c>
      <c r="DN15" s="3">
        <f t="shared" si="40"/>
        <v>-6.5655375088905705</v>
      </c>
      <c r="DO15" s="3">
        <f t="shared" si="41"/>
        <v>-13.362693264328627</v>
      </c>
      <c r="DP15" s="3">
        <f t="shared" si="42"/>
        <v>-22.991622052185662</v>
      </c>
      <c r="DQ15" s="5">
        <v>43371</v>
      </c>
      <c r="DR15" s="3">
        <f t="shared" si="43"/>
        <v>5.8764151700320122E-3</v>
      </c>
      <c r="DS15" s="3">
        <f t="shared" si="44"/>
        <v>8.5313013936121229E-2</v>
      </c>
      <c r="DT15" s="3">
        <f t="shared" si="45"/>
        <v>0.1140136665713295</v>
      </c>
      <c r="DU15" s="3">
        <f t="shared" si="46"/>
        <v>-0.19531680360859316</v>
      </c>
      <c r="DV15" s="3">
        <f t="shared" si="47"/>
        <v>-1.7455301637943652</v>
      </c>
      <c r="DW15" s="3">
        <f t="shared" si="48"/>
        <v>-2.6832872044264438</v>
      </c>
      <c r="DX15" s="3">
        <f t="shared" si="49"/>
        <v>-8.0718433230539919</v>
      </c>
      <c r="DY15" s="3">
        <f t="shared" si="50"/>
        <v>-14.242180872158153</v>
      </c>
      <c r="DZ15" s="5">
        <v>43371</v>
      </c>
      <c r="EA15" s="3">
        <f t="shared" si="51"/>
        <v>-0.10147262310000665</v>
      </c>
      <c r="EB15" s="3">
        <f t="shared" si="52"/>
        <v>-0.52582390414868241</v>
      </c>
      <c r="EC15" s="3">
        <f t="shared" si="53"/>
        <v>-0.85269806357362965</v>
      </c>
      <c r="ED15" s="3">
        <f t="shared" si="54"/>
        <v>-1.4732363637607166</v>
      </c>
      <c r="EE15" s="3">
        <f t="shared" si="55"/>
        <v>-3.0366137232672723</v>
      </c>
      <c r="EF15" s="3">
        <f t="shared" si="56"/>
        <v>-3.688299819577499</v>
      </c>
      <c r="EG15" s="3">
        <f t="shared" si="57"/>
        <v>-3.2723969463294291</v>
      </c>
      <c r="EH15" s="3">
        <f t="shared" si="58"/>
        <v>-5.2141463589680628</v>
      </c>
      <c r="EI15" s="5">
        <v>43371</v>
      </c>
      <c r="EJ15" s="3">
        <f t="shared" si="59"/>
        <v>-0.27892277542181221</v>
      </c>
      <c r="EK15" s="3">
        <f t="shared" si="60"/>
        <v>-0.45383288144118006</v>
      </c>
      <c r="EL15" s="3">
        <f t="shared" si="61"/>
        <v>-0.63905385445931717</v>
      </c>
      <c r="EM15" s="3">
        <f t="shared" si="62"/>
        <v>-0.51205510799615439</v>
      </c>
      <c r="EN15" s="3">
        <f t="shared" si="63"/>
        <v>0.16731948200876978</v>
      </c>
      <c r="EO15" s="3">
        <f t="shared" si="64"/>
        <v>2.65132086597308</v>
      </c>
      <c r="EP15" s="3">
        <f t="shared" si="65"/>
        <v>1.0094868959257717</v>
      </c>
    </row>
    <row r="16" spans="1:146" x14ac:dyDescent="0.3">
      <c r="A16" s="5">
        <v>43343</v>
      </c>
      <c r="B16" s="20">
        <v>0.38561634354816898</v>
      </c>
      <c r="C16" s="20">
        <v>0.57665497830620205</v>
      </c>
      <c r="D16" s="20">
        <v>0.6115534817437549</v>
      </c>
      <c r="E16" s="20">
        <v>0</v>
      </c>
      <c r="F16" s="20">
        <v>0</v>
      </c>
      <c r="G16" s="20">
        <v>0.66499571883081487</v>
      </c>
      <c r="H16" s="3">
        <v>0.67416771204395831</v>
      </c>
      <c r="I16" s="3">
        <v>0.68023895363750075</v>
      </c>
      <c r="J16" s="3">
        <v>0.68473402980130937</v>
      </c>
      <c r="K16" s="3">
        <v>0.68797103167215268</v>
      </c>
      <c r="L16" s="3">
        <v>0.69031551654626444</v>
      </c>
      <c r="M16" s="3">
        <v>0.69214407555120261</v>
      </c>
      <c r="N16" s="3">
        <v>0.69378197473196657</v>
      </c>
      <c r="O16" s="3">
        <v>0.69547884492957857</v>
      </c>
      <c r="P16" s="3">
        <v>0.69740285162453708</v>
      </c>
      <c r="Q16" s="3">
        <v>0.70541250067238148</v>
      </c>
      <c r="R16" s="3">
        <v>0.71733758975163775</v>
      </c>
      <c r="S16" s="3">
        <v>0.72736040251009415</v>
      </c>
      <c r="T16" s="3">
        <v>0.75148761028759192</v>
      </c>
      <c r="U16" s="3">
        <v>0.77233143588733144</v>
      </c>
      <c r="V16" s="3">
        <v>0.79484443228844115</v>
      </c>
      <c r="W16" s="3">
        <v>0.81052537058358143</v>
      </c>
      <c r="X16" s="3">
        <v>0.9424605187313333</v>
      </c>
      <c r="Y16" s="3">
        <v>0.9669366429506373</v>
      </c>
      <c r="Z16" s="3">
        <v>0.991054277495102</v>
      </c>
      <c r="AA16" s="3">
        <v>1.0069102758388728</v>
      </c>
      <c r="AB16" s="3">
        <v>0.91769687997067906</v>
      </c>
      <c r="AC16" s="3">
        <v>1.1052775186503774</v>
      </c>
      <c r="AD16" s="3">
        <v>1.341924411649114</v>
      </c>
      <c r="AE16" s="3">
        <v>1.8077713060959117</v>
      </c>
      <c r="AF16" s="3">
        <v>0.73292336783079337</v>
      </c>
      <c r="AG16" s="3">
        <v>0.818517991767584</v>
      </c>
      <c r="AH16" s="3">
        <v>1.0147680665221857</v>
      </c>
      <c r="AI16" s="3">
        <v>1.1892632049735143</v>
      </c>
      <c r="AJ16" s="3">
        <v>1.4116424177046369</v>
      </c>
      <c r="AK16" s="3">
        <v>1.8259968990574884</v>
      </c>
      <c r="AL16" s="3">
        <v>1.796219708389118</v>
      </c>
      <c r="AM16" s="13">
        <f>A16</f>
        <v>43343</v>
      </c>
      <c r="AN16" s="3">
        <f>-B16*B$1</f>
        <v>-3.2134695295680749E-2</v>
      </c>
      <c r="AO16" s="3">
        <f>-C16*C$1</f>
        <v>-9.6109163051033675E-2</v>
      </c>
      <c r="AP16" s="3">
        <f>-D16*D$1</f>
        <v>-0.15288837043593873</v>
      </c>
      <c r="AQ16" s="3">
        <f>-G16*G$1</f>
        <v>-0.33249785941540744</v>
      </c>
      <c r="AR16" s="3">
        <f>-J16*J$1</f>
        <v>-0.51355052235098197</v>
      </c>
      <c r="AS16" s="3">
        <f>-M16</f>
        <v>-0.69214407555120261</v>
      </c>
      <c r="AT16" s="3">
        <f>-AF16*AF$1</f>
        <v>-1.4658467356615867</v>
      </c>
      <c r="AU16" s="3">
        <f>-AG16*AG$1</f>
        <v>-2.455553975302752</v>
      </c>
      <c r="AV16" s="3">
        <f>-AH16*AH$1</f>
        <v>-5.0738403326109278</v>
      </c>
      <c r="AW16" s="3">
        <f>-AI16*AI$1</f>
        <v>-8.3248424348146006</v>
      </c>
      <c r="AX16" s="3">
        <f>-AJ16*AJ$1</f>
        <v>-14.116424177046369</v>
      </c>
      <c r="AY16" s="3">
        <f>-AK16*AK$1</f>
        <v>-36.519937981149766</v>
      </c>
      <c r="AZ16" s="3">
        <f>-AL16*AL$1</f>
        <v>-53.886591251673543</v>
      </c>
      <c r="BA16" s="13">
        <f t="shared" si="5"/>
        <v>43343</v>
      </c>
      <c r="BB16" s="3">
        <v>6.3974467755352926E-2</v>
      </c>
      <c r="BC16" s="3">
        <v>0.18105266293557454</v>
      </c>
      <c r="BD16" s="3">
        <v>0.35499999999999998</v>
      </c>
      <c r="BE16" s="3">
        <v>0.53925570511526388</v>
      </c>
      <c r="BF16" s="3">
        <v>0.71235878060503277</v>
      </c>
      <c r="BG16" s="5">
        <v>43343</v>
      </c>
      <c r="BH16">
        <f>-L16*11/12</f>
        <v>-0.6327892235007424</v>
      </c>
      <c r="BI16">
        <f>-S16*23/12</f>
        <v>-1.3941074381443472</v>
      </c>
      <c r="BJ16">
        <f>-W16*35/12</f>
        <v>-2.364032330868779</v>
      </c>
      <c r="BK16">
        <f>-AA16*59/12</f>
        <v>-4.9506421895411252</v>
      </c>
      <c r="BL16" s="3">
        <f t="shared" si="6"/>
        <v>-8.260867967059248</v>
      </c>
      <c r="BM16" s="3">
        <f t="shared" si="7"/>
        <v>-14.052449709291016</v>
      </c>
      <c r="BN16" s="3">
        <f t="shared" si="8"/>
        <v>-36.455963513394416</v>
      </c>
      <c r="BO16" s="3">
        <f t="shared" si="9"/>
        <v>-53.822616783918193</v>
      </c>
      <c r="BP16" s="14">
        <f t="shared" si="10"/>
        <v>43343</v>
      </c>
      <c r="BQ16">
        <f>-J16*9/12</f>
        <v>-0.51355052235098209</v>
      </c>
      <c r="BR16">
        <f>-R16*21/12</f>
        <v>-1.2553407820653659</v>
      </c>
      <c r="BS16">
        <f>-V16*33/12</f>
        <v>-2.1858221887932134</v>
      </c>
      <c r="BT16">
        <f>-Z16*57/12</f>
        <v>-4.7075078181017345</v>
      </c>
      <c r="BU16" s="3">
        <f t="shared" si="11"/>
        <v>-8.1437897718790264</v>
      </c>
      <c r="BV16" s="3">
        <f t="shared" si="12"/>
        <v>-13.935371514110795</v>
      </c>
      <c r="BW16" s="3">
        <f t="shared" si="13"/>
        <v>-36.338885318214189</v>
      </c>
      <c r="BX16" s="3">
        <f t="shared" si="14"/>
        <v>-53.705538588737966</v>
      </c>
      <c r="BY16" s="14">
        <f t="shared" si="15"/>
        <v>43343</v>
      </c>
      <c r="BZ16">
        <f>-G16/2</f>
        <v>-0.33249785941540744</v>
      </c>
      <c r="CA16">
        <f>-Q16*18/12</f>
        <v>-1.0581187510085723</v>
      </c>
      <c r="CB16">
        <f>-U16*30/12</f>
        <v>-1.9308285897183286</v>
      </c>
      <c r="CC16">
        <f>-Y16*54/12</f>
        <v>-4.3512148932778674</v>
      </c>
      <c r="CD16" s="3">
        <f t="shared" si="16"/>
        <v>-7.9698424348146002</v>
      </c>
      <c r="CE16" s="3">
        <f t="shared" si="17"/>
        <v>-13.761424177046369</v>
      </c>
      <c r="CF16" s="3">
        <f t="shared" si="18"/>
        <v>-36.16493798114977</v>
      </c>
      <c r="CG16" s="3">
        <f t="shared" si="19"/>
        <v>-53.531591251673547</v>
      </c>
      <c r="CH16" s="14">
        <f t="shared" si="20"/>
        <v>43343</v>
      </c>
      <c r="CI16">
        <f>-D16/4</f>
        <v>-0.15288837043593873</v>
      </c>
      <c r="CJ16">
        <f>-P16*15/12</f>
        <v>-0.87175356453067143</v>
      </c>
      <c r="CK16">
        <f>-T16*27/12</f>
        <v>-1.6908471231470819</v>
      </c>
      <c r="CL16">
        <f>-X16*51/12</f>
        <v>-4.0054572046081667</v>
      </c>
      <c r="CM16" s="3">
        <f t="shared" si="21"/>
        <v>-7.7855867296993368</v>
      </c>
      <c r="CN16" s="3">
        <f t="shared" si="22"/>
        <v>-13.577168471931104</v>
      </c>
      <c r="CO16" s="3">
        <f t="shared" si="23"/>
        <v>-35.9806822760345</v>
      </c>
      <c r="CP16" s="3">
        <f t="shared" si="24"/>
        <v>-53.347335546558277</v>
      </c>
      <c r="CQ16" s="14">
        <f t="shared" si="25"/>
        <v>43343</v>
      </c>
      <c r="CR16" s="3">
        <f>-M16</f>
        <v>-0.69214407555120261</v>
      </c>
      <c r="CS16">
        <f>-AF16*2</f>
        <v>-1.4658467356615867</v>
      </c>
      <c r="CT16">
        <f>-AB16*AB$1</f>
        <v>-3.6707875198827162</v>
      </c>
      <c r="CU16">
        <f>-AC16*AC$1</f>
        <v>-6.6316651119022643</v>
      </c>
      <c r="CV16">
        <f>-AD16*AD$1</f>
        <v>-12.077319704842026</v>
      </c>
      <c r="CW16">
        <f>-AE16*AE$1</f>
        <v>-34.347654815822324</v>
      </c>
      <c r="CX16" s="3">
        <f t="shared" si="26"/>
        <v>-53.174232471068514</v>
      </c>
      <c r="CY16" s="5">
        <v>43343</v>
      </c>
      <c r="CZ16" s="3">
        <f t="shared" si="27"/>
        <v>0.5090685199516598</v>
      </c>
      <c r="DA16" s="3">
        <f t="shared" si="28"/>
        <v>1.1203347813081621</v>
      </c>
      <c r="DB16" s="3">
        <f t="shared" si="29"/>
        <v>1.4998009724032493</v>
      </c>
      <c r="DC16" s="3">
        <f t="shared" si="30"/>
        <v>2.0540473230651992</v>
      </c>
      <c r="DD16" s="3">
        <f t="shared" si="31"/>
        <v>2.3159014719069875</v>
      </c>
      <c r="DE16" s="3">
        <f t="shared" si="32"/>
        <v>4.4819788153466549</v>
      </c>
      <c r="DF16" s="3">
        <f t="shared" si="33"/>
        <v>0.67084576432169496</v>
      </c>
      <c r="DG16" s="3">
        <f t="shared" si="34"/>
        <v>-2.6346407693045988</v>
      </c>
      <c r="DH16" s="5">
        <v>43343</v>
      </c>
      <c r="DI16" s="3">
        <f t="shared" si="35"/>
        <v>-0.55420208940392834</v>
      </c>
      <c r="DJ16" s="3">
        <f t="shared" si="36"/>
        <v>-0.91823887822463801</v>
      </c>
      <c r="DK16" s="3">
        <f t="shared" si="37"/>
        <v>-1.1438449768327508</v>
      </c>
      <c r="DL16" s="3">
        <f t="shared" si="38"/>
        <v>-1.6195236337629377</v>
      </c>
      <c r="DM16" s="3">
        <f t="shared" si="39"/>
        <v>-2.8107310105603243</v>
      </c>
      <c r="DN16" s="3">
        <f t="shared" si="40"/>
        <v>-2.7402672512109443</v>
      </c>
      <c r="DO16" s="3">
        <f t="shared" si="41"/>
        <v>-5.2229883070321748</v>
      </c>
      <c r="DP16" s="3">
        <f t="shared" si="42"/>
        <v>-11.245986995116674</v>
      </c>
      <c r="DQ16" s="5">
        <v>43343</v>
      </c>
      <c r="DR16" s="3">
        <f t="shared" si="43"/>
        <v>9.9036031772984701E-2</v>
      </c>
      <c r="DS16" s="3">
        <f t="shared" si="44"/>
        <v>0.38910756863714846</v>
      </c>
      <c r="DT16" s="3">
        <f t="shared" si="45"/>
        <v>0.77933483504197187</v>
      </c>
      <c r="DU16" s="3">
        <f t="shared" si="46"/>
        <v>1.6363093163056175</v>
      </c>
      <c r="DV16" s="3">
        <f t="shared" si="47"/>
        <v>1.7842410204000019</v>
      </c>
      <c r="DW16" s="3">
        <f t="shared" si="48"/>
        <v>3.5357808498573662</v>
      </c>
      <c r="DX16" s="3">
        <f t="shared" si="49"/>
        <v>6.407756329602174</v>
      </c>
      <c r="DY16" s="3">
        <f t="shared" si="50"/>
        <v>6.8429883562872309</v>
      </c>
      <c r="DZ16" s="5">
        <v>43343</v>
      </c>
      <c r="EA16" s="3">
        <f t="shared" si="51"/>
        <v>-3.9307966077132495E-2</v>
      </c>
      <c r="EB16" s="3">
        <f t="shared" si="52"/>
        <v>-0.28508372280115601</v>
      </c>
      <c r="EC16" s="3">
        <f t="shared" si="53"/>
        <v>-0.35735705559932995</v>
      </c>
      <c r="ED16" s="3">
        <f t="shared" si="54"/>
        <v>-0.27158657581766688</v>
      </c>
      <c r="EE16" s="3">
        <f t="shared" si="55"/>
        <v>-0.84328096454490475</v>
      </c>
      <c r="EF16" s="3">
        <f t="shared" si="56"/>
        <v>-8.827170960668429E-2</v>
      </c>
      <c r="EG16" s="3">
        <f t="shared" si="57"/>
        <v>3.6822758187673847</v>
      </c>
      <c r="EH16" s="3">
        <f t="shared" si="58"/>
        <v>5.2894429270883592</v>
      </c>
      <c r="EI16" s="5">
        <v>43343</v>
      </c>
      <c r="EJ16" s="3">
        <f t="shared" si="59"/>
        <v>-0.56625137954088667</v>
      </c>
      <c r="EK16" s="3">
        <f t="shared" si="60"/>
        <v>-1.0281088266765437</v>
      </c>
      <c r="EL16" s="3">
        <f t="shared" si="61"/>
        <v>-1.7015061627503163</v>
      </c>
      <c r="EM16" s="3">
        <f t="shared" si="62"/>
        <v>-1.9144288834535861</v>
      </c>
      <c r="EN16" s="3">
        <f t="shared" si="63"/>
        <v>-1.447077392022978</v>
      </c>
      <c r="EO16" s="3">
        <f t="shared" si="64"/>
        <v>1.3498947388628311</v>
      </c>
      <c r="EP16" s="3">
        <f t="shared" si="65"/>
        <v>-0.12127436032197481</v>
      </c>
    </row>
    <row r="17" spans="1:146" x14ac:dyDescent="0.3">
      <c r="A17" s="5">
        <v>43312</v>
      </c>
      <c r="B17" s="20">
        <v>-4.428481085291236E-2</v>
      </c>
      <c r="C17" s="20">
        <v>0.30037846352034592</v>
      </c>
      <c r="D17" s="20">
        <v>0.46466302419403371</v>
      </c>
      <c r="E17" s="20">
        <v>0</v>
      </c>
      <c r="F17" s="20">
        <v>0</v>
      </c>
      <c r="G17" s="20">
        <v>0.61366904321803406</v>
      </c>
      <c r="H17" s="3">
        <v>0</v>
      </c>
      <c r="I17" s="3">
        <v>0.63484319013005164</v>
      </c>
      <c r="J17" s="3">
        <v>0.6461672651770719</v>
      </c>
      <c r="K17" s="3">
        <v>0.65587852604437424</v>
      </c>
      <c r="L17" s="3">
        <v>0.66423351641031314</v>
      </c>
      <c r="M17" s="3">
        <v>0.67152119925897136</v>
      </c>
      <c r="N17" s="3">
        <v>0.67803992565262849</v>
      </c>
      <c r="O17" s="3">
        <v>0.68404901963941411</v>
      </c>
      <c r="P17" s="3">
        <v>0.68975197185558401</v>
      </c>
      <c r="Q17" s="3">
        <v>0.70630487267365194</v>
      </c>
      <c r="R17" s="3">
        <v>0.72343890523016541</v>
      </c>
      <c r="S17" s="3">
        <v>0.73557780644931525</v>
      </c>
      <c r="T17" s="3">
        <v>0.76177481849673145</v>
      </c>
      <c r="U17" s="3">
        <v>0.78296919129186016</v>
      </c>
      <c r="V17" s="3">
        <v>0.80526734776689279</v>
      </c>
      <c r="W17" s="3">
        <v>0.82063375543078454</v>
      </c>
      <c r="X17" s="3">
        <v>0.95039833274432894</v>
      </c>
      <c r="Y17" s="3">
        <v>0.97497878926091708</v>
      </c>
      <c r="Z17" s="3">
        <v>0.99940480275716348</v>
      </c>
      <c r="AA17" s="3">
        <v>1.0155768073751554</v>
      </c>
      <c r="AB17" s="3">
        <v>0.92573229200948914</v>
      </c>
      <c r="AC17" s="3">
        <v>1.117835039509625</v>
      </c>
      <c r="AD17" s="3">
        <v>1.3698189601562898</v>
      </c>
      <c r="AE17" s="3">
        <v>1.8101323781676519</v>
      </c>
      <c r="AF17" s="3">
        <v>0.74188913450780902</v>
      </c>
      <c r="AG17" s="3">
        <v>0.82844178144376901</v>
      </c>
      <c r="AH17" s="3">
        <v>1.0236244797784297</v>
      </c>
      <c r="AI17" s="3">
        <v>1.2071670507829173</v>
      </c>
      <c r="AJ17" s="3">
        <v>1.4422257542998829</v>
      </c>
      <c r="AK17" s="3">
        <v>1.825408846309174</v>
      </c>
      <c r="AL17" s="3">
        <v>1.7866457661857245</v>
      </c>
      <c r="AM17" s="13">
        <f>A17</f>
        <v>43312</v>
      </c>
      <c r="AN17" s="3">
        <f>-B17*B$1</f>
        <v>3.6904009044093633E-3</v>
      </c>
      <c r="AO17" s="3">
        <f>-C17*C$1</f>
        <v>-5.0063077253390986E-2</v>
      </c>
      <c r="AP17" s="3">
        <f>-D17*D$1</f>
        <v>-0.11616575604850843</v>
      </c>
      <c r="AQ17" s="3">
        <f>-G17*G$1</f>
        <v>-0.30683452160901703</v>
      </c>
      <c r="AR17" s="3">
        <f>-J17*J$1</f>
        <v>-0.4846254488828039</v>
      </c>
      <c r="AS17" s="3">
        <f>-M17</f>
        <v>-0.67152119925897136</v>
      </c>
      <c r="AT17" s="3">
        <f>-AF17*AF$1</f>
        <v>-1.483778269015618</v>
      </c>
      <c r="AU17" s="3">
        <f>-AG17*AG$1</f>
        <v>-2.485325344331307</v>
      </c>
      <c r="AV17" s="3">
        <f>-AH17*AH$1</f>
        <v>-5.1181223988921491</v>
      </c>
      <c r="AW17" s="3">
        <f>-AI17*AI$1</f>
        <v>-8.4501693554804209</v>
      </c>
      <c r="AX17" s="3">
        <f>-AJ17*AJ$1</f>
        <v>-14.422257542998828</v>
      </c>
      <c r="AY17" s="3">
        <f>-AK17*AK$1</f>
        <v>-36.508176926183481</v>
      </c>
      <c r="AZ17" s="3">
        <f>-AL17*AL$1</f>
        <v>-53.599372985571733</v>
      </c>
      <c r="BA17" s="13">
        <f t="shared" si="5"/>
        <v>43312</v>
      </c>
      <c r="BB17" s="3">
        <v>5.375347815780035E-2</v>
      </c>
      <c r="BC17" s="3">
        <v>0.17779092727378687</v>
      </c>
      <c r="BD17" s="3">
        <v>0.35499999999999998</v>
      </c>
      <c r="BE17" s="3">
        <v>0.55535544321046293</v>
      </c>
      <c r="BF17" s="3">
        <v>0.75378495106920973</v>
      </c>
      <c r="BG17" s="5">
        <v>43312</v>
      </c>
      <c r="BH17">
        <f>-L17*11/12</f>
        <v>-0.60888072337612031</v>
      </c>
      <c r="BI17">
        <f>-S17*23/12</f>
        <v>-1.4098574623611875</v>
      </c>
      <c r="BJ17">
        <f>-W17*35/12</f>
        <v>-2.3935151200064548</v>
      </c>
      <c r="BK17">
        <f>-AA17*59/12</f>
        <v>-4.9932526362611807</v>
      </c>
      <c r="BL17" s="3">
        <f t="shared" si="6"/>
        <v>-8.396415877322621</v>
      </c>
      <c r="BM17" s="3">
        <f t="shared" si="7"/>
        <v>-14.368504064841028</v>
      </c>
      <c r="BN17" s="3">
        <f t="shared" si="8"/>
        <v>-36.454423448025679</v>
      </c>
      <c r="BO17" s="3">
        <f t="shared" si="9"/>
        <v>-53.545619507413932</v>
      </c>
      <c r="BP17" s="14">
        <f t="shared" si="10"/>
        <v>43312</v>
      </c>
      <c r="BQ17">
        <f>-J17*9/12</f>
        <v>-0.4846254488828039</v>
      </c>
      <c r="BR17">
        <f>-R17*21/12</f>
        <v>-1.2660180841527895</v>
      </c>
      <c r="BS17">
        <f>-V17*33/12</f>
        <v>-2.2144852063589551</v>
      </c>
      <c r="BT17">
        <f>-Z17*57/12</f>
        <v>-4.7471728130965269</v>
      </c>
      <c r="BU17" s="3">
        <f t="shared" si="11"/>
        <v>-8.2723784282066344</v>
      </c>
      <c r="BV17" s="3">
        <f t="shared" si="12"/>
        <v>-14.244466615725042</v>
      </c>
      <c r="BW17" s="3">
        <f t="shared" si="13"/>
        <v>-36.330385998909691</v>
      </c>
      <c r="BX17" s="3">
        <f t="shared" si="14"/>
        <v>-53.421582058297943</v>
      </c>
      <c r="BY17" s="14">
        <f t="shared" si="15"/>
        <v>43312</v>
      </c>
      <c r="BZ17">
        <f>-G17/2</f>
        <v>-0.30683452160901703</v>
      </c>
      <c r="CA17">
        <f>-Q17*18/12</f>
        <v>-1.059457309010478</v>
      </c>
      <c r="CB17">
        <f>-U17*30/12</f>
        <v>-1.9574229782296504</v>
      </c>
      <c r="CC17">
        <f>-Y17*54/12</f>
        <v>-4.3874045516741269</v>
      </c>
      <c r="CD17" s="3">
        <f t="shared" si="16"/>
        <v>-8.0951693554804205</v>
      </c>
      <c r="CE17" s="3">
        <f t="shared" si="17"/>
        <v>-14.067257542998828</v>
      </c>
      <c r="CF17" s="3">
        <f t="shared" si="18"/>
        <v>-36.153176926183484</v>
      </c>
      <c r="CG17" s="3">
        <f t="shared" si="19"/>
        <v>-53.244372985571736</v>
      </c>
      <c r="CH17" s="14">
        <f t="shared" si="20"/>
        <v>43312</v>
      </c>
      <c r="CI17">
        <f>-D17/4</f>
        <v>-0.11616575604850843</v>
      </c>
      <c r="CJ17">
        <f>-P17*15/12</f>
        <v>-0.86218996481948007</v>
      </c>
      <c r="CK17">
        <f>-T17*27/12</f>
        <v>-1.7139933416176458</v>
      </c>
      <c r="CL17">
        <f>-X17*51/12</f>
        <v>-4.0391929141633982</v>
      </c>
      <c r="CM17" s="3">
        <f t="shared" si="21"/>
        <v>-7.8948139122699583</v>
      </c>
      <c r="CN17" s="3">
        <f t="shared" si="22"/>
        <v>-13.866902099788366</v>
      </c>
      <c r="CO17" s="3">
        <f t="shared" si="23"/>
        <v>-35.952821482973015</v>
      </c>
      <c r="CP17" s="3">
        <f t="shared" si="24"/>
        <v>-53.044017542361267</v>
      </c>
      <c r="CQ17" s="14">
        <f t="shared" si="25"/>
        <v>43312</v>
      </c>
      <c r="CR17" s="3">
        <f>-M17</f>
        <v>-0.67152119925897136</v>
      </c>
      <c r="CS17">
        <f>-AF17*2</f>
        <v>-1.483778269015618</v>
      </c>
      <c r="CT17">
        <f>-AB17*AB$1</f>
        <v>-3.7029291680379566</v>
      </c>
      <c r="CU17">
        <f>-AC17*AC$1</f>
        <v>-6.7070102370577498</v>
      </c>
      <c r="CV17">
        <f>-AD17*AD$1</f>
        <v>-12.328370641406607</v>
      </c>
      <c r="CW17">
        <f>-AE17*AE$1</f>
        <v>-34.392515185185388</v>
      </c>
      <c r="CX17" s="3">
        <f t="shared" si="26"/>
        <v>-52.845588034502526</v>
      </c>
      <c r="CY17" s="5">
        <v>43312</v>
      </c>
      <c r="CZ17" s="3">
        <f t="shared" si="27"/>
        <v>0.62493668064135477</v>
      </c>
      <c r="DA17" s="3">
        <f t="shared" si="28"/>
        <v>0.18708369405336045</v>
      </c>
      <c r="DB17" s="3">
        <f t="shared" si="29"/>
        <v>-0.30111561214717986</v>
      </c>
      <c r="DC17" s="3">
        <f t="shared" si="30"/>
        <v>-1.1650370873166174</v>
      </c>
      <c r="DD17" s="3">
        <f t="shared" si="31"/>
        <v>-3.2930020690930113</v>
      </c>
      <c r="DE17" s="3">
        <f t="shared" si="32"/>
        <v>-4.8592095917502842</v>
      </c>
      <c r="DF17" s="3">
        <f t="shared" si="33"/>
        <v>-6.230277533502095</v>
      </c>
      <c r="DG17" s="3">
        <f t="shared" si="34"/>
        <v>-11.499043289459598</v>
      </c>
      <c r="DH17" s="5">
        <v>43312</v>
      </c>
      <c r="DI17" s="3">
        <f t="shared" si="35"/>
        <v>9.2317075338526067E-3</v>
      </c>
      <c r="DJ17" s="3">
        <f t="shared" si="36"/>
        <v>0.13013849087394824</v>
      </c>
      <c r="DK17" s="3">
        <f t="shared" si="37"/>
        <v>0.49850168024298913</v>
      </c>
      <c r="DL17" s="3">
        <f t="shared" si="38"/>
        <v>1.3938730430453647</v>
      </c>
      <c r="DM17" s="3">
        <f t="shared" si="39"/>
        <v>1.3608396421920981</v>
      </c>
      <c r="DN17" s="3">
        <f t="shared" si="40"/>
        <v>2.7696014082310478</v>
      </c>
      <c r="DO17" s="3">
        <f t="shared" si="41"/>
        <v>4.3924689736159275</v>
      </c>
      <c r="DP17" s="3">
        <f t="shared" si="42"/>
        <v>5.7451570191375305</v>
      </c>
      <c r="DQ17" s="5">
        <v>43312</v>
      </c>
      <c r="DR17" s="3">
        <f t="shared" si="43"/>
        <v>6.770716912164132E-2</v>
      </c>
      <c r="DS17" s="3">
        <f t="shared" si="44"/>
        <v>0.21180381781643454</v>
      </c>
      <c r="DT17" s="3">
        <f t="shared" si="45"/>
        <v>0.50271618651325745</v>
      </c>
      <c r="DU17" s="3">
        <f t="shared" si="46"/>
        <v>1.2299739375268357</v>
      </c>
      <c r="DV17" s="3">
        <f t="shared" si="47"/>
        <v>1.0940648959132593</v>
      </c>
      <c r="DW17" s="3">
        <f t="shared" si="48"/>
        <v>2.3969013486988686</v>
      </c>
      <c r="DX17" s="3">
        <f t="shared" si="49"/>
        <v>7.0586767655102349</v>
      </c>
      <c r="DY17" s="3">
        <f t="shared" si="50"/>
        <v>9.905960895756742</v>
      </c>
      <c r="DZ17" s="5">
        <v>43312</v>
      </c>
      <c r="EA17" s="3">
        <f t="shared" si="51"/>
        <v>-2.6555465979042903E-3</v>
      </c>
      <c r="EB17" s="3">
        <f t="shared" si="52"/>
        <v>-0.34521095658534778</v>
      </c>
      <c r="EC17" s="3">
        <f t="shared" si="53"/>
        <v>-0.51414339373655549</v>
      </c>
      <c r="ED17" s="3">
        <f t="shared" si="54"/>
        <v>-0.50112868947170897</v>
      </c>
      <c r="EE17" s="3">
        <f t="shared" si="55"/>
        <v>-1.1258428538378005</v>
      </c>
      <c r="EF17" s="3">
        <f t="shared" si="56"/>
        <v>-0.36223502820443804</v>
      </c>
      <c r="EG17" s="3">
        <f t="shared" si="57"/>
        <v>4.9395491437553858</v>
      </c>
      <c r="EH17" s="3">
        <f t="shared" si="58"/>
        <v>6.6590891676445008</v>
      </c>
      <c r="EI17" s="5">
        <v>43312</v>
      </c>
      <c r="EJ17" s="3">
        <f t="shared" si="59"/>
        <v>-0.45709681200938956</v>
      </c>
      <c r="EK17" s="3">
        <f t="shared" si="60"/>
        <v>-0.83567673257852804</v>
      </c>
      <c r="EL17" s="3">
        <f t="shared" si="61"/>
        <v>-1.1688481187640365</v>
      </c>
      <c r="EM17" s="3">
        <f t="shared" si="62"/>
        <v>-0.97120371783102744</v>
      </c>
      <c r="EN17" s="3">
        <f t="shared" si="63"/>
        <v>4.1220463354555731E-2</v>
      </c>
      <c r="EO17" s="3">
        <f t="shared" si="64"/>
        <v>4.4734793482146635</v>
      </c>
      <c r="EP17" s="3">
        <f t="shared" si="65"/>
        <v>4.9796525427874379</v>
      </c>
    </row>
    <row r="18" spans="1:146" x14ac:dyDescent="0.3">
      <c r="A18" s="5">
        <v>43280</v>
      </c>
      <c r="B18" s="20">
        <v>-0.63998487915460567</v>
      </c>
      <c r="C18" s="20">
        <v>3.1224140503297582E-2</v>
      </c>
      <c r="D18" s="20">
        <v>0.28334023620102666</v>
      </c>
      <c r="E18" s="20">
        <v>0</v>
      </c>
      <c r="F18" s="20">
        <v>0</v>
      </c>
      <c r="G18" s="20">
        <v>0.50649448614197823</v>
      </c>
      <c r="H18" s="3">
        <v>0</v>
      </c>
      <c r="I18" s="3">
        <v>0</v>
      </c>
      <c r="J18" s="3">
        <v>0.56889056898282153</v>
      </c>
      <c r="K18" s="3">
        <v>0.58397226772957389</v>
      </c>
      <c r="L18" s="3">
        <v>0.59677713721983283</v>
      </c>
      <c r="M18" s="3">
        <v>0.60762670683334941</v>
      </c>
      <c r="N18" s="3">
        <v>0.61687753309568794</v>
      </c>
      <c r="O18" s="3">
        <v>0.62489929769297858</v>
      </c>
      <c r="P18" s="3">
        <v>0.63203111268326551</v>
      </c>
      <c r="Q18" s="3">
        <v>0.65059353845553669</v>
      </c>
      <c r="R18" s="3">
        <v>0.66796238999262492</v>
      </c>
      <c r="S18" s="3">
        <v>0.6798883404122682</v>
      </c>
      <c r="T18" s="3">
        <v>0.70551914517506364</v>
      </c>
      <c r="U18" s="3">
        <v>0.72639875615049954</v>
      </c>
      <c r="V18" s="3">
        <v>0.74853831248443981</v>
      </c>
      <c r="W18" s="3">
        <v>0.76387972123536874</v>
      </c>
      <c r="X18" s="3">
        <v>0.89469138831175699</v>
      </c>
      <c r="Y18" s="3">
        <v>0.91951854425451485</v>
      </c>
      <c r="Z18" s="3">
        <v>0.94416312606240227</v>
      </c>
      <c r="AA18" s="3">
        <v>0.96046180846024476</v>
      </c>
      <c r="AB18" s="3">
        <v>0.86976384369305793</v>
      </c>
      <c r="AC18" s="3">
        <v>1.0631805035929276</v>
      </c>
      <c r="AD18" s="3">
        <v>1.316781190549382</v>
      </c>
      <c r="AE18" s="3">
        <v>1.7784700048659048</v>
      </c>
      <c r="AF18" s="3">
        <v>0.68605784846804185</v>
      </c>
      <c r="AG18" s="3">
        <v>0.77169669302154642</v>
      </c>
      <c r="AH18" s="3">
        <v>0.96856682781104908</v>
      </c>
      <c r="AI18" s="3">
        <v>1.1526667092812362</v>
      </c>
      <c r="AJ18" s="3">
        <v>1.3910237858932288</v>
      </c>
      <c r="AK18" s="3">
        <v>1.7940950790152144</v>
      </c>
      <c r="AL18" s="3">
        <v>1.7511344608898693</v>
      </c>
      <c r="AM18" s="13">
        <f>A18</f>
        <v>43280</v>
      </c>
      <c r="AN18" s="3">
        <f>-B18*B$1</f>
        <v>5.3332073262883806E-2</v>
      </c>
      <c r="AO18" s="3">
        <f>-C18*C$1</f>
        <v>-5.2040234172162636E-3</v>
      </c>
      <c r="AP18" s="3">
        <f>-D18*D$1</f>
        <v>-7.0835059050256666E-2</v>
      </c>
      <c r="AQ18" s="3">
        <f>-G18*G$1</f>
        <v>-0.25324724307098911</v>
      </c>
      <c r="AR18" s="3">
        <f>-J18*J$1</f>
        <v>-0.42666792673711618</v>
      </c>
      <c r="AS18" s="3">
        <f>-M18</f>
        <v>-0.60762670683334941</v>
      </c>
      <c r="AT18" s="3">
        <f>-AF18*AF$1</f>
        <v>-1.3721156969360837</v>
      </c>
      <c r="AU18" s="3">
        <f>-AG18*AG$1</f>
        <v>-2.3150900790646394</v>
      </c>
      <c r="AV18" s="3">
        <f>-AH18*AH$1</f>
        <v>-4.8428341390552454</v>
      </c>
      <c r="AW18" s="3">
        <f>-AI18*AI$1</f>
        <v>-8.0686669649686529</v>
      </c>
      <c r="AX18" s="3">
        <f>-AJ18*AJ$1</f>
        <v>-13.910237858932287</v>
      </c>
      <c r="AY18" s="3">
        <f>-AK18*AK$1</f>
        <v>-35.881901580304287</v>
      </c>
      <c r="AZ18" s="3">
        <f>-AL18*AL$1</f>
        <v>-52.534033826696081</v>
      </c>
      <c r="BA18" s="13">
        <f t="shared" si="5"/>
        <v>43280</v>
      </c>
      <c r="BB18" s="3">
        <v>5.8536096680100069E-2</v>
      </c>
      <c r="BC18" s="3">
        <v>0.17342068366612706</v>
      </c>
      <c r="BD18" s="3">
        <v>0.35499999999999998</v>
      </c>
      <c r="BE18" s="3">
        <v>0.53679164778309274</v>
      </c>
      <c r="BF18" s="3">
        <v>0.72748984090704916</v>
      </c>
      <c r="BG18" s="5">
        <v>43280</v>
      </c>
      <c r="BH18">
        <f>-L18*11/12</f>
        <v>-0.54704570911818007</v>
      </c>
      <c r="BI18">
        <f>-S18*23/12</f>
        <v>-1.303119319123514</v>
      </c>
      <c r="BJ18">
        <f>-W18*35/12</f>
        <v>-2.2279825202698254</v>
      </c>
      <c r="BK18">
        <f>-AA18*59/12</f>
        <v>-4.7222705582628697</v>
      </c>
      <c r="BL18" s="3">
        <f t="shared" si="6"/>
        <v>-8.0101308682885524</v>
      </c>
      <c r="BM18" s="3">
        <f t="shared" si="7"/>
        <v>-13.851701762252187</v>
      </c>
      <c r="BN18" s="3">
        <f t="shared" si="8"/>
        <v>-35.823365483624187</v>
      </c>
      <c r="BO18" s="3">
        <f t="shared" si="9"/>
        <v>-52.475497730015981</v>
      </c>
      <c r="BP18" s="14">
        <f t="shared" si="10"/>
        <v>43280</v>
      </c>
      <c r="BQ18">
        <f>-J18*9/12</f>
        <v>-0.42666792673711612</v>
      </c>
      <c r="BR18">
        <f>-R18*21/12</f>
        <v>-1.1689341824870936</v>
      </c>
      <c r="BS18">
        <f>-V18*33/12</f>
        <v>-2.0584803593322092</v>
      </c>
      <c r="BT18">
        <f>-Z18*57/12</f>
        <v>-4.4847748487964108</v>
      </c>
      <c r="BU18" s="3">
        <f t="shared" si="11"/>
        <v>-7.8952462813025255</v>
      </c>
      <c r="BV18" s="3">
        <f t="shared" si="12"/>
        <v>-13.736817175266161</v>
      </c>
      <c r="BW18" s="3">
        <f t="shared" si="13"/>
        <v>-35.708480896638157</v>
      </c>
      <c r="BX18" s="3">
        <f t="shared" si="14"/>
        <v>-52.360613143029951</v>
      </c>
      <c r="BY18" s="14">
        <f t="shared" si="15"/>
        <v>43280</v>
      </c>
      <c r="BZ18">
        <f>-G18/2</f>
        <v>-0.25324724307098911</v>
      </c>
      <c r="CA18">
        <f>-Q18*18/12</f>
        <v>-0.97589030768330509</v>
      </c>
      <c r="CB18">
        <f>-U18*30/12</f>
        <v>-1.8159968903762487</v>
      </c>
      <c r="CC18">
        <f>-Y18*54/12</f>
        <v>-4.137833449145317</v>
      </c>
      <c r="CD18" s="3">
        <f t="shared" si="16"/>
        <v>-7.7136669649686525</v>
      </c>
      <c r="CE18" s="3">
        <f t="shared" si="17"/>
        <v>-13.555237858932287</v>
      </c>
      <c r="CF18" s="3">
        <f t="shared" si="18"/>
        <v>-35.52690158030429</v>
      </c>
      <c r="CG18" s="3">
        <f t="shared" si="19"/>
        <v>-52.179033826696084</v>
      </c>
      <c r="CH18" s="14">
        <f t="shared" si="20"/>
        <v>43280</v>
      </c>
      <c r="CI18">
        <f>-D18/4</f>
        <v>-7.0835059050256666E-2</v>
      </c>
      <c r="CJ18">
        <f>-P18*15/12</f>
        <v>-0.79003889085408197</v>
      </c>
      <c r="CK18">
        <f>-T18*27/12</f>
        <v>-1.5874180766438932</v>
      </c>
      <c r="CL18">
        <f>-X18*51/12</f>
        <v>-3.8024384003249669</v>
      </c>
      <c r="CM18" s="3">
        <f t="shared" si="21"/>
        <v>-7.5318753171855599</v>
      </c>
      <c r="CN18" s="3">
        <f t="shared" si="22"/>
        <v>-13.373446211149195</v>
      </c>
      <c r="CO18" s="3">
        <f t="shared" si="23"/>
        <v>-35.345109932521197</v>
      </c>
      <c r="CP18" s="3">
        <f t="shared" si="24"/>
        <v>-51.997242178912991</v>
      </c>
      <c r="CQ18" s="14">
        <f t="shared" si="25"/>
        <v>43280</v>
      </c>
      <c r="CR18" s="3">
        <f>-M18</f>
        <v>-0.60762670683334941</v>
      </c>
      <c r="CS18">
        <f>-AF18*2</f>
        <v>-1.3721156969360837</v>
      </c>
      <c r="CT18">
        <f>-AB18*AB$1</f>
        <v>-3.4790553747722317</v>
      </c>
      <c r="CU18">
        <f>-AC18*AC$1</f>
        <v>-6.379083021557566</v>
      </c>
      <c r="CV18">
        <f>-AD18*AD$1</f>
        <v>-11.851030714944438</v>
      </c>
      <c r="CW18">
        <f>-AE18*AE$1</f>
        <v>-33.790930092452193</v>
      </c>
      <c r="CX18" s="3">
        <f t="shared" si="26"/>
        <v>-51.806543985789034</v>
      </c>
      <c r="CY18" s="5">
        <v>43280</v>
      </c>
      <c r="CZ18" s="3">
        <f t="shared" si="27"/>
        <v>-1.081674058622889</v>
      </c>
      <c r="DA18" s="3">
        <f t="shared" si="28"/>
        <v>-2.3451846285764191</v>
      </c>
      <c r="DB18" s="3">
        <f t="shared" si="29"/>
        <v>-2.9545844574223237</v>
      </c>
      <c r="DC18" s="3">
        <f t="shared" si="30"/>
        <v>-4.0528493324271642</v>
      </c>
      <c r="DD18" s="3">
        <f t="shared" si="31"/>
        <v>-5.8454117378000126</v>
      </c>
      <c r="DE18" s="3">
        <f t="shared" si="32"/>
        <v>-6.2338902805342675</v>
      </c>
      <c r="DF18" s="3">
        <f t="shared" si="33"/>
        <v>-8.4998524552212285</v>
      </c>
      <c r="DG18" s="3">
        <f t="shared" si="34"/>
        <v>-17.994596229890931</v>
      </c>
      <c r="DH18" s="5">
        <v>43280</v>
      </c>
      <c r="DI18" s="3">
        <f t="shared" si="35"/>
        <v>0.5775221193609219</v>
      </c>
      <c r="DJ18" s="3">
        <f t="shared" si="36"/>
        <v>1.0494295796890345</v>
      </c>
      <c r="DK18" s="3">
        <f t="shared" si="37"/>
        <v>1.60193104989688</v>
      </c>
      <c r="DL18" s="3">
        <f t="shared" si="38"/>
        <v>2.2410024603844292</v>
      </c>
      <c r="DM18" s="3">
        <f t="shared" si="39"/>
        <v>1.5490714542927506</v>
      </c>
      <c r="DN18" s="3">
        <f t="shared" si="40"/>
        <v>1.584438169283569</v>
      </c>
      <c r="DO18" s="3">
        <f t="shared" si="41"/>
        <v>-2.395518312533472</v>
      </c>
      <c r="DP18" s="3">
        <f t="shared" si="42"/>
        <v>-5.1072646228847596</v>
      </c>
      <c r="DQ18" s="5">
        <v>43280</v>
      </c>
      <c r="DR18" s="3">
        <f t="shared" si="43"/>
        <v>-0.15631253009839902</v>
      </c>
      <c r="DS18" s="3">
        <f t="shared" si="44"/>
        <v>-0.63230385586923177</v>
      </c>
      <c r="DT18" s="3">
        <f t="shared" si="45"/>
        <v>-0.89878940222139958</v>
      </c>
      <c r="DU18" s="3">
        <f t="shared" si="46"/>
        <v>-1.2120388572658403</v>
      </c>
      <c r="DV18" s="3">
        <f t="shared" si="47"/>
        <v>-2.3088683432470027</v>
      </c>
      <c r="DW18" s="3">
        <f t="shared" si="48"/>
        <v>-2.330957089584853</v>
      </c>
      <c r="DX18" s="3">
        <f t="shared" si="49"/>
        <v>1.6914750980062649</v>
      </c>
      <c r="DY18" s="3">
        <f t="shared" si="50"/>
        <v>3.5933153729768321</v>
      </c>
      <c r="DZ18" s="5">
        <v>43280</v>
      </c>
      <c r="EA18" s="3">
        <f t="shared" si="51"/>
        <v>5.5000485603415694E-2</v>
      </c>
      <c r="EB18" s="3">
        <f t="shared" si="52"/>
        <v>-0.24219900194201704</v>
      </c>
      <c r="EC18" s="3">
        <f t="shared" si="53"/>
        <v>-0.34358243399870314</v>
      </c>
      <c r="ED18" s="3">
        <f t="shared" si="54"/>
        <v>-0.1893897941284369</v>
      </c>
      <c r="EE18" s="3">
        <f t="shared" si="55"/>
        <v>-0.59002402451215452</v>
      </c>
      <c r="EF18" s="3">
        <f t="shared" si="56"/>
        <v>0.50135219174633794</v>
      </c>
      <c r="EG18" s="3">
        <f t="shared" si="57"/>
        <v>5.971737616309194</v>
      </c>
      <c r="EH18" s="3">
        <f t="shared" si="58"/>
        <v>8.9707916468732289</v>
      </c>
      <c r="EI18" s="5">
        <v>43280</v>
      </c>
      <c r="EJ18" s="3">
        <f t="shared" si="59"/>
        <v>-0.28825423071023482</v>
      </c>
      <c r="EK18" s="3">
        <f t="shared" si="60"/>
        <v>-0.51543237625898497</v>
      </c>
      <c r="EL18" s="3">
        <f t="shared" si="61"/>
        <v>-0.59851058586023553</v>
      </c>
      <c r="EM18" s="3">
        <f t="shared" si="62"/>
        <v>-0.25175460421317153</v>
      </c>
      <c r="EN18" s="3">
        <f t="shared" si="63"/>
        <v>0.82500029328764546</v>
      </c>
      <c r="EO18" s="3">
        <f t="shared" si="64"/>
        <v>5.1499817467603108</v>
      </c>
      <c r="EP18" s="3">
        <f t="shared" si="65"/>
        <v>5.8200891796603997</v>
      </c>
    </row>
    <row r="19" spans="1:146" x14ac:dyDescent="0.3">
      <c r="A19" s="5">
        <v>43251</v>
      </c>
      <c r="B19" s="20">
        <v>3.0000000000000027E-2</v>
      </c>
      <c r="C19" s="20">
        <v>0.13357139107229676</v>
      </c>
      <c r="D19" s="20">
        <v>0.33762481693175728</v>
      </c>
      <c r="E19" s="20">
        <v>0</v>
      </c>
      <c r="F19" s="20">
        <v>0</v>
      </c>
      <c r="G19" s="20">
        <v>0.45638116911990267</v>
      </c>
      <c r="H19" s="3">
        <v>0</v>
      </c>
      <c r="I19" s="3">
        <v>0</v>
      </c>
      <c r="J19" s="3">
        <v>0.43</v>
      </c>
      <c r="K19" s="3">
        <v>0.44351921577043962</v>
      </c>
      <c r="L19" s="3">
        <v>0.45153742644322115</v>
      </c>
      <c r="M19" s="3">
        <v>0.45940620423293932</v>
      </c>
      <c r="N19" s="3">
        <v>0.46716738609557462</v>
      </c>
      <c r="O19" s="3">
        <v>0.47486702496947747</v>
      </c>
      <c r="P19" s="3">
        <v>0.48255246764796106</v>
      </c>
      <c r="Q19" s="3">
        <v>0.50589179587731936</v>
      </c>
      <c r="R19" s="3">
        <v>0.53004343795651565</v>
      </c>
      <c r="S19" s="3">
        <v>0.54664981502832577</v>
      </c>
      <c r="T19" s="3">
        <v>0.58091785648746697</v>
      </c>
      <c r="U19" s="3">
        <v>0.60734967338635137</v>
      </c>
      <c r="V19" s="3">
        <v>0.63423200818530268</v>
      </c>
      <c r="W19" s="3">
        <v>0.65233293277003646</v>
      </c>
      <c r="X19" s="3">
        <v>0.79791608098482925</v>
      </c>
      <c r="Y19" s="3">
        <v>0.82471477552604044</v>
      </c>
      <c r="Z19" s="3">
        <v>0.85121975285704754</v>
      </c>
      <c r="AA19" s="3">
        <v>0.86871405807486024</v>
      </c>
      <c r="AB19" s="3">
        <v>0.77086160241745394</v>
      </c>
      <c r="AC19" s="3">
        <v>0.97881352336661964</v>
      </c>
      <c r="AD19" s="3">
        <v>1.2528364938271113</v>
      </c>
      <c r="AE19" s="3">
        <v>1.7414870730393108</v>
      </c>
      <c r="AF19" s="3">
        <v>0.55509363337107287</v>
      </c>
      <c r="AG19" s="3">
        <v>0.66142238293932165</v>
      </c>
      <c r="AH19" s="3">
        <v>0.87740662277878789</v>
      </c>
      <c r="AI19" s="3">
        <v>1.0750733176388407</v>
      </c>
      <c r="AJ19" s="3">
        <v>1.3334710905540998</v>
      </c>
      <c r="AK19" s="3">
        <v>1.7558772222844543</v>
      </c>
      <c r="AL19" s="3">
        <v>1.6992816014730578</v>
      </c>
      <c r="AM19" s="13">
        <f>A19</f>
        <v>43251</v>
      </c>
      <c r="AN19" s="3">
        <f>-B19*B$1</f>
        <v>-2.5000000000000022E-3</v>
      </c>
      <c r="AO19" s="3">
        <f>-C19*C$1</f>
        <v>-2.2261898512049461E-2</v>
      </c>
      <c r="AP19" s="3">
        <f>-D19*D$1</f>
        <v>-8.4406204232939319E-2</v>
      </c>
      <c r="AQ19" s="3">
        <f>-G19*G$1</f>
        <v>-0.22819058455995134</v>
      </c>
      <c r="AR19" s="3">
        <f>-J19*J$1</f>
        <v>-0.32250000000000001</v>
      </c>
      <c r="AS19" s="3">
        <f>-M19</f>
        <v>-0.45940620423293932</v>
      </c>
      <c r="AT19" s="3">
        <f>-AF19*AF$1</f>
        <v>-1.1101872667421457</v>
      </c>
      <c r="AU19" s="3">
        <f>-AG19*AG$1</f>
        <v>-1.9842671488179651</v>
      </c>
      <c r="AV19" s="3">
        <f>-AH19*AH$1</f>
        <v>-4.3870331138939394</v>
      </c>
      <c r="AW19" s="3">
        <f>-AI19*AI$1</f>
        <v>-7.5255132234718847</v>
      </c>
      <c r="AX19" s="3">
        <f>-AJ19*AJ$1</f>
        <v>-13.334710905540998</v>
      </c>
      <c r="AY19" s="3">
        <f>-AK19*AK$1</f>
        <v>-35.117544445689084</v>
      </c>
      <c r="AZ19" s="3">
        <f>-AL19*AL$1</f>
        <v>-50.978448044191737</v>
      </c>
      <c r="BA19" s="13">
        <f t="shared" si="5"/>
        <v>43251</v>
      </c>
      <c r="BB19" s="3">
        <v>1.9761898512049458E-2</v>
      </c>
      <c r="BC19" s="3">
        <v>9.4309415440048672E-2</v>
      </c>
      <c r="BD19" s="3">
        <v>0.22</v>
      </c>
      <c r="BE19" s="3">
        <v>0.38250000000000001</v>
      </c>
      <c r="BF19" s="3">
        <v>0.55309736271228815</v>
      </c>
      <c r="BG19" s="5">
        <v>43251</v>
      </c>
      <c r="BH19">
        <f>-L19*11/12</f>
        <v>-0.41390930757295274</v>
      </c>
      <c r="BI19">
        <f>-S19*23/12</f>
        <v>-1.047745478804291</v>
      </c>
      <c r="BJ19">
        <f>-W19*35/12</f>
        <v>-1.9026377205792731</v>
      </c>
      <c r="BK19">
        <f>-AA19*59/12</f>
        <v>-4.2711774522013961</v>
      </c>
      <c r="BL19" s="3">
        <f t="shared" si="6"/>
        <v>-7.5057513249598351</v>
      </c>
      <c r="BM19" s="3">
        <f t="shared" si="7"/>
        <v>-13.314949007028948</v>
      </c>
      <c r="BN19" s="3">
        <f t="shared" si="8"/>
        <v>-35.097782547177033</v>
      </c>
      <c r="BO19" s="3">
        <f t="shared" si="9"/>
        <v>-50.958686145679685</v>
      </c>
      <c r="BP19" s="14">
        <f t="shared" si="10"/>
        <v>43251</v>
      </c>
      <c r="BQ19">
        <f>-J19*9/12</f>
        <v>-0.32250000000000001</v>
      </c>
      <c r="BR19">
        <f>-R19*21/12</f>
        <v>-0.92757601642390242</v>
      </c>
      <c r="BS19">
        <f>-V19*33/12</f>
        <v>-1.7441380225095824</v>
      </c>
      <c r="BT19">
        <f>-Z19*57/12</f>
        <v>-4.0432938260709763</v>
      </c>
      <c r="BU19" s="3">
        <f t="shared" si="11"/>
        <v>-7.4312038080318361</v>
      </c>
      <c r="BV19" s="3">
        <f t="shared" si="12"/>
        <v>-13.240401490100949</v>
      </c>
      <c r="BW19" s="3">
        <f t="shared" si="13"/>
        <v>-35.023235030249033</v>
      </c>
      <c r="BX19" s="3">
        <f t="shared" si="14"/>
        <v>-50.884138628751685</v>
      </c>
      <c r="BY19" s="14">
        <f t="shared" si="15"/>
        <v>43251</v>
      </c>
      <c r="BZ19">
        <f>-G19/2</f>
        <v>-0.22819058455995134</v>
      </c>
      <c r="CA19">
        <f>-Q19*18/12</f>
        <v>-0.7588376938159791</v>
      </c>
      <c r="CB19">
        <f>-U19*30/12</f>
        <v>-1.5183741834658784</v>
      </c>
      <c r="CC19">
        <f>-Y19*54/12</f>
        <v>-3.7112164898671818</v>
      </c>
      <c r="CD19" s="3">
        <f t="shared" si="16"/>
        <v>-7.3055132234718849</v>
      </c>
      <c r="CE19" s="3">
        <f t="shared" si="17"/>
        <v>-13.114710905540997</v>
      </c>
      <c r="CF19" s="3">
        <f t="shared" si="18"/>
        <v>-34.897544445689086</v>
      </c>
      <c r="CG19" s="3">
        <f t="shared" si="19"/>
        <v>-50.758448044191738</v>
      </c>
      <c r="CH19" s="14">
        <f t="shared" si="20"/>
        <v>43251</v>
      </c>
      <c r="CI19">
        <f>-D19/4</f>
        <v>-8.4406204232939319E-2</v>
      </c>
      <c r="CJ19">
        <f>-P19*15/12</f>
        <v>-0.60319058455995134</v>
      </c>
      <c r="CK19">
        <f>-T19*27/12</f>
        <v>-1.3070651770968007</v>
      </c>
      <c r="CL19">
        <f>-X19*51/12</f>
        <v>-3.3911433441855241</v>
      </c>
      <c r="CM19" s="3">
        <f t="shared" si="21"/>
        <v>-7.1430132234718844</v>
      </c>
      <c r="CN19" s="3">
        <f t="shared" si="22"/>
        <v>-12.952210905540998</v>
      </c>
      <c r="CO19" s="3">
        <f t="shared" si="23"/>
        <v>-34.735044445689084</v>
      </c>
      <c r="CP19" s="3">
        <f t="shared" si="24"/>
        <v>-50.595948044191736</v>
      </c>
      <c r="CQ19" s="14">
        <f t="shared" si="25"/>
        <v>43251</v>
      </c>
      <c r="CR19" s="3">
        <f>-M19</f>
        <v>-0.45940620423293932</v>
      </c>
      <c r="CS19">
        <f>-AF19*2</f>
        <v>-1.1101872667421457</v>
      </c>
      <c r="CT19">
        <f>-AB19*AB$1</f>
        <v>-3.0834464096698158</v>
      </c>
      <c r="CU19">
        <f>-AC19*AC$1</f>
        <v>-5.8728811401997181</v>
      </c>
      <c r="CV19">
        <f>-AD19*AD$1</f>
        <v>-11.275528444444001</v>
      </c>
      <c r="CW19">
        <f>-AE19*AE$1</f>
        <v>-33.088254387746908</v>
      </c>
      <c r="CX19" s="3">
        <f t="shared" si="26"/>
        <v>-50.425350681479451</v>
      </c>
      <c r="CY19" s="5">
        <v>43251</v>
      </c>
      <c r="CZ19" s="3">
        <f t="shared" si="27"/>
        <v>2.4187563243264778</v>
      </c>
      <c r="DA19" s="3">
        <f t="shared" si="28"/>
        <v>4.5521542428105324</v>
      </c>
      <c r="DB19" s="3">
        <f t="shared" si="29"/>
        <v>6.7801423760918578</v>
      </c>
      <c r="DC19" s="3">
        <f t="shared" si="30"/>
        <v>11.43603096588437</v>
      </c>
      <c r="DD19" s="3">
        <f t="shared" si="31"/>
        <v>14.824511671544592</v>
      </c>
      <c r="DE19" s="3">
        <f t="shared" si="32"/>
        <v>21.005483035052968</v>
      </c>
      <c r="DF19" s="3">
        <f t="shared" si="33"/>
        <v>29.51111584764638</v>
      </c>
      <c r="DG19" s="3">
        <f t="shared" si="34"/>
        <v>48.332689514838393</v>
      </c>
      <c r="DH19" s="5">
        <v>43251</v>
      </c>
      <c r="DI19" s="3">
        <f t="shared" si="35"/>
        <v>1.0359857449353331</v>
      </c>
      <c r="DJ19" s="3">
        <f t="shared" si="36"/>
        <v>2.0983083193407106</v>
      </c>
      <c r="DK19" s="3">
        <f t="shared" si="37"/>
        <v>3.1033541826466626</v>
      </c>
      <c r="DL19" s="3">
        <f t="shared" si="38"/>
        <v>5.302225145166533</v>
      </c>
      <c r="DM19" s="3">
        <f t="shared" si="39"/>
        <v>6.5209587916587939</v>
      </c>
      <c r="DN19" s="3">
        <f t="shared" si="40"/>
        <v>9.9535746912241461</v>
      </c>
      <c r="DO19" s="3">
        <f t="shared" si="41"/>
        <v>18.18024670653503</v>
      </c>
      <c r="DP19" s="3">
        <f t="shared" si="42"/>
        <v>25.073709447989643</v>
      </c>
      <c r="DQ19" s="5">
        <v>43251</v>
      </c>
      <c r="DR19" s="3">
        <f t="shared" si="43"/>
        <v>4.8762798300226728E-2</v>
      </c>
      <c r="DS19" s="3">
        <f t="shared" si="44"/>
        <v>5.6535332891601342E-2</v>
      </c>
      <c r="DT19" s="3">
        <f t="shared" si="45"/>
        <v>6.7239471627362712E-2</v>
      </c>
      <c r="DU19" s="3">
        <f t="shared" si="46"/>
        <v>0.43943074141942023</v>
      </c>
      <c r="DV19" s="3">
        <f t="shared" si="47"/>
        <v>-4.6445258698502523E-2</v>
      </c>
      <c r="DW19" s="3">
        <f t="shared" si="48"/>
        <v>1.0508367440341382</v>
      </c>
      <c r="DX19" s="3">
        <f t="shared" si="49"/>
        <v>7.9480185645058565</v>
      </c>
      <c r="DY19" s="3">
        <f t="shared" si="50"/>
        <v>13.370268571029568</v>
      </c>
      <c r="DZ19" s="5">
        <v>43251</v>
      </c>
      <c r="EA19" s="3">
        <f t="shared" si="51"/>
        <v>-7.5568140476436035E-2</v>
      </c>
      <c r="EB19" s="3">
        <f t="shared" si="52"/>
        <v>-0.59942371956536411</v>
      </c>
      <c r="EC19" s="3">
        <f t="shared" si="53"/>
        <v>-1.1221295589815274</v>
      </c>
      <c r="ED19" s="3">
        <f t="shared" si="54"/>
        <v>-1.8588425175700158</v>
      </c>
      <c r="EE19" s="3">
        <f t="shared" si="55"/>
        <v>-3.1973958615301252</v>
      </c>
      <c r="EF19" s="3">
        <f t="shared" si="56"/>
        <v>-3.0589846584617835</v>
      </c>
      <c r="EG19" s="3">
        <f t="shared" si="57"/>
        <v>1.3203136104955773</v>
      </c>
      <c r="EH19" s="3">
        <f t="shared" si="58"/>
        <v>3.3129868872405535</v>
      </c>
      <c r="EI19" s="5">
        <v>43251</v>
      </c>
      <c r="EJ19" s="3">
        <f t="shared" si="59"/>
        <v>-0.41183062787271379</v>
      </c>
      <c r="EK19" s="3">
        <f t="shared" si="60"/>
        <v>-0.80048489867889527</v>
      </c>
      <c r="EL19" s="3">
        <f t="shared" si="61"/>
        <v>-1.2424934297399113</v>
      </c>
      <c r="EM19" s="3">
        <f t="shared" si="62"/>
        <v>-1.2338339190121193</v>
      </c>
      <c r="EN19" s="3">
        <f t="shared" si="63"/>
        <v>-0.71420617763592698</v>
      </c>
      <c r="EO19" s="3">
        <f t="shared" si="64"/>
        <v>2.5155196715005128</v>
      </c>
      <c r="EP19" s="3">
        <f t="shared" si="65"/>
        <v>2.3538358770538603</v>
      </c>
    </row>
    <row r="20" spans="1:146" x14ac:dyDescent="0.3">
      <c r="A20" s="5">
        <v>43220</v>
      </c>
      <c r="B20" s="20">
        <v>0.21999999999999909</v>
      </c>
      <c r="C20" s="20">
        <v>0.35283400760095507</v>
      </c>
      <c r="D20" s="20">
        <v>0.58748916866890166</v>
      </c>
      <c r="E20" s="20">
        <v>0.60937166781745689</v>
      </c>
      <c r="F20" s="20">
        <v>0.62821948996988142</v>
      </c>
      <c r="G20" s="20">
        <v>0.64422723266618198</v>
      </c>
      <c r="H20" s="3">
        <v>0.65771892201152615</v>
      </c>
      <c r="I20" s="3">
        <v>0.6690671198230167</v>
      </c>
      <c r="J20" s="3">
        <v>0.67866595934528406</v>
      </c>
      <c r="K20" s="3">
        <v>0.68692035953672137</v>
      </c>
      <c r="L20" s="3">
        <v>0.62736375226932839</v>
      </c>
      <c r="M20" s="3">
        <v>0.63380566793349247</v>
      </c>
      <c r="N20" s="3">
        <v>0.64037464161375168</v>
      </c>
      <c r="O20" s="3">
        <v>0.64707804198042707</v>
      </c>
      <c r="P20" s="3">
        <v>0.6539253388096754</v>
      </c>
      <c r="Q20" s="3">
        <v>0.67542010389640039</v>
      </c>
      <c r="R20" s="3">
        <v>0.6983931790622705</v>
      </c>
      <c r="S20" s="3">
        <v>0.71447075746703437</v>
      </c>
      <c r="T20" s="3">
        <v>0.74813537949242914</v>
      </c>
      <c r="U20" s="3">
        <v>0.77441256697357386</v>
      </c>
      <c r="V20" s="3">
        <v>0.80131833346855519</v>
      </c>
      <c r="W20" s="3">
        <v>0.81950873233922139</v>
      </c>
      <c r="X20" s="3">
        <v>0.96714069157713256</v>
      </c>
      <c r="Y20" s="3">
        <v>0.99452195401449717</v>
      </c>
      <c r="Z20" s="3">
        <v>1.0216540686406437</v>
      </c>
      <c r="AA20" s="3">
        <v>1.0395863038983137</v>
      </c>
      <c r="AB20" s="3">
        <v>0.93955708134928462</v>
      </c>
      <c r="AC20" s="3">
        <v>1.1526863122340039</v>
      </c>
      <c r="AD20" s="3">
        <v>1.4300713736650161</v>
      </c>
      <c r="AE20" s="3">
        <v>1.8658280702026624</v>
      </c>
      <c r="AF20" s="3">
        <v>0.72271249951925098</v>
      </c>
      <c r="AG20" s="3">
        <v>0.82866097286230922</v>
      </c>
      <c r="AH20" s="3">
        <v>1.0485026732050187</v>
      </c>
      <c r="AI20" s="3">
        <v>1.2513515187031263</v>
      </c>
      <c r="AJ20" s="3">
        <v>1.5083739259950029</v>
      </c>
      <c r="AK20" s="3">
        <v>1.8787687767240449</v>
      </c>
      <c r="AL20" s="3">
        <v>1.8334914535083184</v>
      </c>
      <c r="AM20" s="13">
        <f>A20</f>
        <v>43220</v>
      </c>
      <c r="AN20" s="3">
        <f>-B20*B$1</f>
        <v>-1.8333333333333257E-2</v>
      </c>
      <c r="AO20" s="3">
        <f>-C20*C$1</f>
        <v>-5.8805667933492511E-2</v>
      </c>
      <c r="AP20" s="3">
        <f>-D20*D$1</f>
        <v>-0.14687229216722542</v>
      </c>
      <c r="AQ20" s="3">
        <f>-G20*G$1</f>
        <v>-0.32211361633309099</v>
      </c>
      <c r="AR20" s="3">
        <f>-J20*J$1</f>
        <v>-0.50899946950896302</v>
      </c>
      <c r="AS20" s="3">
        <f>-M20</f>
        <v>-0.63380566793349247</v>
      </c>
      <c r="AT20" s="3">
        <f>-AF20*AF$1</f>
        <v>-1.445424999038502</v>
      </c>
      <c r="AU20" s="3">
        <f>-AG20*AG$1</f>
        <v>-2.4859829185869278</v>
      </c>
      <c r="AV20" s="3">
        <f>-AH20*AH$1</f>
        <v>-5.2425133660250935</v>
      </c>
      <c r="AW20" s="3">
        <f>-AI20*AI$1</f>
        <v>-8.7594606309218843</v>
      </c>
      <c r="AX20" s="3">
        <f>-AJ20*AJ$1</f>
        <v>-15.083739259950029</v>
      </c>
      <c r="AY20" s="3">
        <f>-AK20*AK$1</f>
        <v>-37.575375534480898</v>
      </c>
      <c r="AZ20" s="3">
        <f>-AL20*AL$1</f>
        <v>-55.004743605249551</v>
      </c>
      <c r="BA20" s="13">
        <f t="shared" si="5"/>
        <v>43220</v>
      </c>
      <c r="BB20" s="3">
        <v>4.0472334600159254E-2</v>
      </c>
      <c r="BC20" s="3">
        <v>0.18688585317587203</v>
      </c>
      <c r="BD20" s="3">
        <v>0.36618457277232902</v>
      </c>
      <c r="BE20" s="3">
        <v>0.56879457507186204</v>
      </c>
      <c r="BF20" s="3">
        <v>0.71185889560308835</v>
      </c>
      <c r="BG20" s="5">
        <v>43220</v>
      </c>
      <c r="BH20">
        <f>-L20*11/12</f>
        <v>-0.57508343958021768</v>
      </c>
      <c r="BI20">
        <f>-S20*23/12</f>
        <v>-1.3694022851451493</v>
      </c>
      <c r="BJ20">
        <f>-W20*35/12</f>
        <v>-2.3902338026560623</v>
      </c>
      <c r="BK20">
        <f>-AA20*59/12</f>
        <v>-5.1112993275000429</v>
      </c>
      <c r="BL20" s="3">
        <f t="shared" si="6"/>
        <v>-8.7189882963217258</v>
      </c>
      <c r="BM20" s="3">
        <f t="shared" si="7"/>
        <v>-15.043266925349871</v>
      </c>
      <c r="BN20" s="3">
        <f t="shared" si="8"/>
        <v>-37.534903199880738</v>
      </c>
      <c r="BO20" s="3">
        <f t="shared" si="9"/>
        <v>-54.964271270649391</v>
      </c>
      <c r="BP20" s="14">
        <f t="shared" si="10"/>
        <v>43220</v>
      </c>
      <c r="BQ20">
        <f>-J20*9/12</f>
        <v>-0.50899946950896302</v>
      </c>
      <c r="BR20">
        <f>-R20*21/12</f>
        <v>-1.2221880633589735</v>
      </c>
      <c r="BS20">
        <f>-V20*33/12</f>
        <v>-2.2036254170385265</v>
      </c>
      <c r="BT20">
        <f>-Z20*57/12</f>
        <v>-4.852856826043058</v>
      </c>
      <c r="BU20" s="3">
        <f t="shared" si="11"/>
        <v>-8.5725747777460128</v>
      </c>
      <c r="BV20" s="3">
        <f t="shared" si="12"/>
        <v>-14.896853406774158</v>
      </c>
      <c r="BW20" s="3">
        <f t="shared" si="13"/>
        <v>-37.388489681305025</v>
      </c>
      <c r="BX20" s="3">
        <f t="shared" si="14"/>
        <v>-54.817857752073678</v>
      </c>
      <c r="BY20" s="14">
        <f t="shared" si="15"/>
        <v>43220</v>
      </c>
      <c r="BZ20">
        <f>-G20/2</f>
        <v>-0.32211361633309099</v>
      </c>
      <c r="CA20">
        <f>-Q20*18/12</f>
        <v>-1.0131301558446006</v>
      </c>
      <c r="CB20">
        <f>-U20*30/12</f>
        <v>-1.9360314174339346</v>
      </c>
      <c r="CC20">
        <f>-Y20*54/12</f>
        <v>-4.4753487930652378</v>
      </c>
      <c r="CD20" s="3">
        <f t="shared" si="16"/>
        <v>-8.3932760581495547</v>
      </c>
      <c r="CE20" s="3">
        <f t="shared" si="17"/>
        <v>-14.717554687177699</v>
      </c>
      <c r="CF20" s="3">
        <f t="shared" si="18"/>
        <v>-37.209190961708572</v>
      </c>
      <c r="CG20" s="3">
        <f t="shared" si="19"/>
        <v>-54.638559032477225</v>
      </c>
      <c r="CH20" s="14">
        <f t="shared" si="20"/>
        <v>43220</v>
      </c>
      <c r="CI20">
        <f>-D20/4</f>
        <v>-0.14687229216722542</v>
      </c>
      <c r="CJ20">
        <f>-P20*15/12</f>
        <v>-0.81740667351209428</v>
      </c>
      <c r="CK20">
        <f>-T20*27/12</f>
        <v>-1.6833046038579658</v>
      </c>
      <c r="CL20">
        <f>-X20*51/12</f>
        <v>-4.1103479392028133</v>
      </c>
      <c r="CM20" s="3">
        <f t="shared" si="21"/>
        <v>-8.1906660558500217</v>
      </c>
      <c r="CN20" s="3">
        <f t="shared" si="22"/>
        <v>-14.514944684878166</v>
      </c>
      <c r="CO20" s="3">
        <f t="shared" si="23"/>
        <v>-37.006580959409035</v>
      </c>
      <c r="CP20" s="3">
        <f t="shared" si="24"/>
        <v>-54.435949030177689</v>
      </c>
      <c r="CQ20" s="14">
        <f t="shared" si="25"/>
        <v>43220</v>
      </c>
      <c r="CR20" s="3">
        <f>-M20</f>
        <v>-0.63380566793349247</v>
      </c>
      <c r="CS20">
        <f>-AF20*2</f>
        <v>-1.445424999038502</v>
      </c>
      <c r="CT20">
        <f>-AB20*AB$1</f>
        <v>-3.7582283253971385</v>
      </c>
      <c r="CU20">
        <f>-AC20*AC$1</f>
        <v>-6.9161178734040227</v>
      </c>
      <c r="CV20">
        <f>-AD20*AD$1</f>
        <v>-12.870642362985144</v>
      </c>
      <c r="CW20">
        <f>-AE20*AE$1</f>
        <v>-35.450733333850586</v>
      </c>
      <c r="CX20" s="3">
        <f t="shared" si="26"/>
        <v>-54.292884709646465</v>
      </c>
      <c r="CY20" s="5">
        <v>43220</v>
      </c>
      <c r="CZ20" s="3">
        <f t="shared" si="27"/>
        <v>1.0732674008307537</v>
      </c>
      <c r="DA20" s="3">
        <f t="shared" si="28"/>
        <v>1.8643587040356417</v>
      </c>
      <c r="DB20" s="3">
        <f t="shared" si="29"/>
        <v>1.9464390266696088</v>
      </c>
      <c r="DC20" s="3">
        <f t="shared" si="30"/>
        <v>0.32640083357490846</v>
      </c>
      <c r="DD20" s="3">
        <f t="shared" si="31"/>
        <v>-4.1160026204869453</v>
      </c>
      <c r="DE20" s="3">
        <f t="shared" si="32"/>
        <v>-9.8023952962886014</v>
      </c>
      <c r="DF20" s="3">
        <f t="shared" si="33"/>
        <v>-27.981935379646174</v>
      </c>
      <c r="DG20" s="3">
        <f t="shared" si="34"/>
        <v>-45.444004203222349</v>
      </c>
      <c r="DH20" s="5">
        <v>43220</v>
      </c>
      <c r="DI20" s="3">
        <f t="shared" si="35"/>
        <v>2.8979715344287449E-2</v>
      </c>
      <c r="DJ20" s="3">
        <f t="shared" si="36"/>
        <v>0.47490978693967589</v>
      </c>
      <c r="DK20" s="3">
        <f t="shared" si="37"/>
        <v>0.72284778649179904</v>
      </c>
      <c r="DL20" s="3">
        <f t="shared" si="38"/>
        <v>1.3003639462787357</v>
      </c>
      <c r="DM20" s="3">
        <f t="shared" si="39"/>
        <v>0.98073327146493794</v>
      </c>
      <c r="DN20" s="3">
        <f t="shared" si="40"/>
        <v>2.1776444109972064</v>
      </c>
      <c r="DO20" s="3">
        <f t="shared" si="41"/>
        <v>9.8783276792350954</v>
      </c>
      <c r="DP20" s="3">
        <f t="shared" si="42"/>
        <v>14.220207894206506</v>
      </c>
      <c r="DQ20" s="5">
        <v>43220</v>
      </c>
      <c r="DR20" s="3">
        <f t="shared" si="43"/>
        <v>-0.16906033205781162</v>
      </c>
      <c r="DS20" s="3">
        <f t="shared" si="44"/>
        <v>-0.57287810852005294</v>
      </c>
      <c r="DT20" s="3">
        <f t="shared" si="45"/>
        <v>-0.96847253382920084</v>
      </c>
      <c r="DU20" s="3">
        <f t="shared" si="46"/>
        <v>-1.3771860836030327</v>
      </c>
      <c r="DV20" s="3">
        <f t="shared" si="47"/>
        <v>-2.4388698641076831</v>
      </c>
      <c r="DW20" s="3">
        <f t="shared" si="48"/>
        <v>-1.9978390086771147</v>
      </c>
      <c r="DX20" s="3">
        <f t="shared" si="49"/>
        <v>5.1434034665701738</v>
      </c>
      <c r="DY20" s="3">
        <f t="shared" si="50"/>
        <v>7.0463694796430438</v>
      </c>
      <c r="DZ20" s="5">
        <v>43220</v>
      </c>
      <c r="EA20" s="3">
        <f t="shared" si="51"/>
        <v>-0.12605712542343836</v>
      </c>
      <c r="EB20" s="3">
        <f t="shared" si="52"/>
        <v>-0.73420378421715449</v>
      </c>
      <c r="EC20" s="3">
        <f t="shared" si="53"/>
        <v>-1.3104981590949722</v>
      </c>
      <c r="ED20" s="3">
        <f t="shared" si="54"/>
        <v>-2.0319165891056619</v>
      </c>
      <c r="EE20" s="3">
        <f t="shared" si="55"/>
        <v>-3.2033734513648704</v>
      </c>
      <c r="EF20" s="3">
        <f t="shared" si="56"/>
        <v>-2.7906988426898089</v>
      </c>
      <c r="EG20" s="3">
        <f t="shared" si="57"/>
        <v>2.5489906961208844</v>
      </c>
      <c r="EH20" s="3">
        <f t="shared" si="58"/>
        <v>4.5888279936158964</v>
      </c>
      <c r="EI20" s="5">
        <v>43220</v>
      </c>
      <c r="EJ20" s="3">
        <f t="shared" si="59"/>
        <v>-0.58580436209049358</v>
      </c>
      <c r="EK20" s="3">
        <f t="shared" si="60"/>
        <v>-1.0884171526955913</v>
      </c>
      <c r="EL20" s="3">
        <f t="shared" si="61"/>
        <v>-1.7493006936681608</v>
      </c>
      <c r="EM20" s="3">
        <f t="shared" si="62"/>
        <v>-1.9786420559774116</v>
      </c>
      <c r="EN20" s="3">
        <f t="shared" si="63"/>
        <v>-1.8258631673712438</v>
      </c>
      <c r="EO20" s="3">
        <f t="shared" si="64"/>
        <v>1.0690866207252443</v>
      </c>
      <c r="EP20" s="3">
        <f t="shared" si="65"/>
        <v>-0.5067722561494461</v>
      </c>
    </row>
    <row r="21" spans="1:146" x14ac:dyDescent="0.3">
      <c r="A21" s="5">
        <v>43188</v>
      </c>
      <c r="B21" s="20">
        <v>0.16488839789106158</v>
      </c>
      <c r="C21" s="20">
        <v>0.4924646179420617</v>
      </c>
      <c r="D21" s="20">
        <v>0.42885853158542275</v>
      </c>
      <c r="E21" s="20">
        <v>0.55569500488174739</v>
      </c>
      <c r="F21" s="20">
        <v>0.57834798549835753</v>
      </c>
      <c r="G21" s="20">
        <v>0.59846247670997788</v>
      </c>
      <c r="H21" s="3">
        <v>0.61620186524496656</v>
      </c>
      <c r="I21" s="3">
        <v>0.63179971234936982</v>
      </c>
      <c r="J21" s="3">
        <v>0.64552076794376223</v>
      </c>
      <c r="K21" s="3">
        <v>0.65764537628598252</v>
      </c>
      <c r="L21" s="3">
        <v>0.66846238763601273</v>
      </c>
      <c r="M21" s="3">
        <v>0.67826308947370229</v>
      </c>
      <c r="N21" s="3">
        <v>0.68730426377818687</v>
      </c>
      <c r="O21" s="3">
        <v>0.69577779387708161</v>
      </c>
      <c r="P21" s="3">
        <v>0.70382732013298266</v>
      </c>
      <c r="Q21" s="3">
        <v>0.72642125890334108</v>
      </c>
      <c r="R21" s="3">
        <v>0.74795768697016951</v>
      </c>
      <c r="S21" s="3">
        <v>0.76215720636519579</v>
      </c>
      <c r="T21" s="3">
        <v>0.79059318040403892</v>
      </c>
      <c r="U21" s="3">
        <v>0.81205831433005515</v>
      </c>
      <c r="V21" s="3">
        <v>0.8336609204133012</v>
      </c>
      <c r="W21" s="3">
        <v>0.8481353672119486</v>
      </c>
      <c r="X21" s="3">
        <v>0.96507026495575432</v>
      </c>
      <c r="Y21" s="3">
        <v>0.98696378217510194</v>
      </c>
      <c r="Z21" s="3">
        <v>1.0087640103157751</v>
      </c>
      <c r="AA21" s="3">
        <v>1.0232340644377629</v>
      </c>
      <c r="AB21" s="3">
        <v>0.94311387210381203</v>
      </c>
      <c r="AC21" s="3">
        <v>1.1157604081445325</v>
      </c>
      <c r="AD21" s="3">
        <v>1.353910344559246</v>
      </c>
      <c r="AE21" s="3">
        <v>1.7494999994895726</v>
      </c>
      <c r="AF21" s="3">
        <v>0.76925310515285394</v>
      </c>
      <c r="AG21" s="3">
        <v>0.85539258490092829</v>
      </c>
      <c r="AH21" s="3">
        <v>1.0304480193577747</v>
      </c>
      <c r="AI21" s="3">
        <v>1.1985326825388669</v>
      </c>
      <c r="AJ21" s="3">
        <v>1.4240141350483408</v>
      </c>
      <c r="AK21" s="3">
        <v>1.7608407975700573</v>
      </c>
      <c r="AL21" s="3">
        <v>1.7063670540068372</v>
      </c>
      <c r="AM21" s="13">
        <f>A21</f>
        <v>43188</v>
      </c>
      <c r="AN21" s="3">
        <f>-B21*B$1</f>
        <v>-1.3740699824255131E-2</v>
      </c>
      <c r="AO21" s="3">
        <f>-C21*C$1</f>
        <v>-8.207743632367695E-2</v>
      </c>
      <c r="AP21" s="3">
        <f>-D21*D$1</f>
        <v>-0.10721463289635569</v>
      </c>
      <c r="AQ21" s="3">
        <f>-G21*G$1</f>
        <v>-0.29923123835498894</v>
      </c>
      <c r="AR21" s="3">
        <f>-J21*J$1</f>
        <v>-0.48414057595782167</v>
      </c>
      <c r="AS21" s="3">
        <f>-M21</f>
        <v>-0.67826308947370229</v>
      </c>
      <c r="AT21" s="3">
        <f>-AF21*AF$1</f>
        <v>-1.5385062103057079</v>
      </c>
      <c r="AU21" s="3">
        <f>-AG21*AG$1</f>
        <v>-2.5661777547027849</v>
      </c>
      <c r="AV21" s="3">
        <f>-AH21*AH$1</f>
        <v>-5.1522400967888737</v>
      </c>
      <c r="AW21" s="3">
        <f>-AI21*AI$1</f>
        <v>-8.3897287777720688</v>
      </c>
      <c r="AX21" s="3">
        <f>-AJ21*AJ$1</f>
        <v>-14.240141350483409</v>
      </c>
      <c r="AY21" s="3">
        <f>-AK21*AK$1</f>
        <v>-35.216815951401145</v>
      </c>
      <c r="AZ21" s="3">
        <f>-AL21*AL$1</f>
        <v>-51.191011620205117</v>
      </c>
      <c r="BA21" s="13">
        <f t="shared" si="5"/>
        <v>43188</v>
      </c>
      <c r="BB21" s="3">
        <v>6.8336736499421818E-2</v>
      </c>
      <c r="BC21" s="3">
        <v>0.18490933760283274</v>
      </c>
      <c r="BD21" s="3">
        <v>0.35590697310482722</v>
      </c>
      <c r="BE21" s="3">
        <v>0.5710484565773466</v>
      </c>
      <c r="BF21" s="3">
        <v>0.79087027790737641</v>
      </c>
      <c r="BG21" s="5">
        <v>43188</v>
      </c>
      <c r="BH21">
        <f>-L21*11/12</f>
        <v>-0.61275718866634499</v>
      </c>
      <c r="BI21">
        <f>-S21*23/12</f>
        <v>-1.4608013121999586</v>
      </c>
      <c r="BJ21">
        <f>-W21*35/12</f>
        <v>-2.4737281543681835</v>
      </c>
      <c r="BK21">
        <f>-AA21*59/12</f>
        <v>-5.0309008168190008</v>
      </c>
      <c r="BL21" s="3">
        <f t="shared" si="6"/>
        <v>-8.321392041272647</v>
      </c>
      <c r="BM21" s="3">
        <f t="shared" si="7"/>
        <v>-14.171804613983987</v>
      </c>
      <c r="BN21" s="3">
        <f t="shared" si="8"/>
        <v>-35.148479214901727</v>
      </c>
      <c r="BO21" s="3">
        <f t="shared" si="9"/>
        <v>-51.122674883705699</v>
      </c>
      <c r="BP21" s="14">
        <f t="shared" si="10"/>
        <v>43188</v>
      </c>
      <c r="BQ21">
        <f>-J21*9/12</f>
        <v>-0.48414057595782167</v>
      </c>
      <c r="BR21">
        <f>-R21*21/12</f>
        <v>-1.3089259521977967</v>
      </c>
      <c r="BS21">
        <f>-V21*33/12</f>
        <v>-2.2925675311365783</v>
      </c>
      <c r="BT21">
        <f>-Z21*57/12</f>
        <v>-4.7916290489999316</v>
      </c>
      <c r="BU21" s="3">
        <f t="shared" si="11"/>
        <v>-8.2048194401692367</v>
      </c>
      <c r="BV21" s="3">
        <f t="shared" si="12"/>
        <v>-14.055232012880577</v>
      </c>
      <c r="BW21" s="3">
        <f t="shared" si="13"/>
        <v>-35.031906613798313</v>
      </c>
      <c r="BX21" s="3">
        <f t="shared" si="14"/>
        <v>-51.006102282602285</v>
      </c>
      <c r="BY21" s="14">
        <f t="shared" si="15"/>
        <v>43188</v>
      </c>
      <c r="BZ21">
        <f>-G21/2</f>
        <v>-0.29923123835498894</v>
      </c>
      <c r="CA21">
        <f>-Q21*18/12</f>
        <v>-1.0896318883550116</v>
      </c>
      <c r="CB21">
        <f>-U21*30/12</f>
        <v>-2.0301457858251379</v>
      </c>
      <c r="CC21">
        <f>-Y21*54/12</f>
        <v>-4.4413370197879587</v>
      </c>
      <c r="CD21" s="3">
        <f t="shared" si="16"/>
        <v>-8.0338218046672409</v>
      </c>
      <c r="CE21" s="3">
        <f t="shared" si="17"/>
        <v>-13.884234377378581</v>
      </c>
      <c r="CF21" s="3">
        <f t="shared" si="18"/>
        <v>-34.860908978296315</v>
      </c>
      <c r="CG21" s="3">
        <f t="shared" si="19"/>
        <v>-50.835104647100287</v>
      </c>
      <c r="CH21" s="14">
        <f t="shared" si="20"/>
        <v>43188</v>
      </c>
      <c r="CI21">
        <f>-D21/4</f>
        <v>-0.10721463289635569</v>
      </c>
      <c r="CJ21">
        <f>-P21*15/12</f>
        <v>-0.87978415016622835</v>
      </c>
      <c r="CK21">
        <f>-T21*27/12</f>
        <v>-1.7788346559090875</v>
      </c>
      <c r="CL21">
        <f>-X21*51/12</f>
        <v>-4.1015486260619562</v>
      </c>
      <c r="CM21" s="3">
        <f t="shared" si="21"/>
        <v>-7.818680321194722</v>
      </c>
      <c r="CN21" s="3">
        <f t="shared" si="22"/>
        <v>-13.669092893906063</v>
      </c>
      <c r="CO21" s="3">
        <f t="shared" si="23"/>
        <v>-34.645767494823801</v>
      </c>
      <c r="CP21" s="3">
        <f t="shared" si="24"/>
        <v>-50.619963163627773</v>
      </c>
      <c r="CQ21" s="14">
        <f t="shared" si="25"/>
        <v>43188</v>
      </c>
      <c r="CR21" s="3">
        <f>-M21</f>
        <v>-0.67826308947370229</v>
      </c>
      <c r="CS21">
        <f>-AF21*2</f>
        <v>-1.5385062103057079</v>
      </c>
      <c r="CT21">
        <f>-AB21*AB$1</f>
        <v>-3.7724554884152481</v>
      </c>
      <c r="CU21">
        <f>-AC21*AC$1</f>
        <v>-6.6945624488671953</v>
      </c>
      <c r="CV21">
        <f>-AD21*AD$1</f>
        <v>-12.185193101033214</v>
      </c>
      <c r="CW21">
        <f>-AE21*AE$1</f>
        <v>-33.240499990301878</v>
      </c>
      <c r="CX21" s="3">
        <f t="shared" si="26"/>
        <v>-50.400141342297744</v>
      </c>
      <c r="CY21" s="5">
        <v>43188</v>
      </c>
      <c r="CZ21" s="3">
        <f t="shared" si="27"/>
        <v>0.3000346418144626</v>
      </c>
      <c r="DA21" s="3">
        <f t="shared" si="28"/>
        <v>0.57138507971406094</v>
      </c>
      <c r="DB21" s="3">
        <f t="shared" si="29"/>
        <v>1.2301446366413775</v>
      </c>
      <c r="DC21" s="3">
        <f t="shared" si="30"/>
        <v>4.7305552175279075</v>
      </c>
      <c r="DD21" s="3">
        <f t="shared" si="31"/>
        <v>9.5557812470912538</v>
      </c>
      <c r="DE21" s="3">
        <f t="shared" si="32"/>
        <v>19.359050258080579</v>
      </c>
      <c r="DF21" s="3">
        <f t="shared" si="33"/>
        <v>53.712973574777365</v>
      </c>
      <c r="DG21" s="3">
        <f t="shared" si="34"/>
        <v>73.033856955525366</v>
      </c>
      <c r="DH21" s="5">
        <v>43188</v>
      </c>
      <c r="DI21" s="3">
        <f t="shared" si="35"/>
        <v>-0.74820721842906279</v>
      </c>
      <c r="DJ21" s="3">
        <f t="shared" si="36"/>
        <v>-2.1087591164813646</v>
      </c>
      <c r="DK21" s="3">
        <f t="shared" si="37"/>
        <v>-3.2158701941690522</v>
      </c>
      <c r="DL21" s="3">
        <f t="shared" si="38"/>
        <v>-4.5512689406350733</v>
      </c>
      <c r="DM21" s="3">
        <f t="shared" si="39"/>
        <v>-6.094355413981277</v>
      </c>
      <c r="DN21" s="3">
        <f t="shared" si="40"/>
        <v>-6.1738996216477995</v>
      </c>
      <c r="DO21" s="3">
        <f t="shared" si="41"/>
        <v>5.8509212353515059</v>
      </c>
      <c r="DP21" s="3">
        <f t="shared" si="42"/>
        <v>12.366348095643929</v>
      </c>
      <c r="DQ21" s="5">
        <v>43188</v>
      </c>
      <c r="DR21" s="3">
        <f t="shared" si="43"/>
        <v>-0.14885265283486832</v>
      </c>
      <c r="DS21" s="3">
        <f t="shared" si="44"/>
        <v>-0.73704552054541206</v>
      </c>
      <c r="DT21" s="3">
        <f t="shared" si="45"/>
        <v>-1.1753900919910714</v>
      </c>
      <c r="DU21" s="3">
        <f t="shared" si="46"/>
        <v>-1.3364429527491661</v>
      </c>
      <c r="DV21" s="3">
        <f t="shared" si="47"/>
        <v>-1.6634900343621211</v>
      </c>
      <c r="DW21" s="3">
        <f t="shared" si="48"/>
        <v>-4.4109067469791763E-2</v>
      </c>
      <c r="DX21" s="3">
        <f t="shared" si="49"/>
        <v>10.151447310283027</v>
      </c>
      <c r="DY21" s="3">
        <f t="shared" si="50"/>
        <v>16.005901511304724</v>
      </c>
      <c r="DZ21" s="5">
        <v>43188</v>
      </c>
      <c r="EA21" s="3">
        <f t="shared" si="51"/>
        <v>-5.2482090489055833E-2</v>
      </c>
      <c r="EB21" s="3">
        <f t="shared" si="52"/>
        <v>-0.65674481201806656</v>
      </c>
      <c r="EC21" s="3">
        <f t="shared" si="53"/>
        <v>-1.1390643602699</v>
      </c>
      <c r="ED21" s="3">
        <f t="shared" si="54"/>
        <v>-1.5375343628271949</v>
      </c>
      <c r="EE21" s="3">
        <f t="shared" si="55"/>
        <v>-2.1646651184276848</v>
      </c>
      <c r="EF21" s="3">
        <f t="shared" si="56"/>
        <v>-1.2336117608592214</v>
      </c>
      <c r="EG21" s="3">
        <f t="shared" si="57"/>
        <v>5.8173298792243546</v>
      </c>
      <c r="EH21" s="3">
        <f t="shared" si="58"/>
        <v>9.4326974224682996</v>
      </c>
      <c r="EI21" s="5">
        <v>43188</v>
      </c>
      <c r="EJ21" s="3">
        <f t="shared" si="59"/>
        <v>-0.58551785899382514</v>
      </c>
      <c r="EK21" s="3">
        <f t="shared" si="60"/>
        <v>-1.1244854543103795</v>
      </c>
      <c r="EL21" s="3">
        <f t="shared" si="61"/>
        <v>-1.662156049550104</v>
      </c>
      <c r="EM21" s="3">
        <f t="shared" si="62"/>
        <v>-1.5970579583362405</v>
      </c>
      <c r="EN21" s="3">
        <f t="shared" si="63"/>
        <v>-0.92408821220675164</v>
      </c>
      <c r="EO21" s="3">
        <f t="shared" si="64"/>
        <v>3.248175388008709</v>
      </c>
      <c r="EP21" s="3">
        <f t="shared" si="65"/>
        <v>3.3513761747967457</v>
      </c>
    </row>
    <row r="22" spans="1:146" x14ac:dyDescent="0.3">
      <c r="A22" s="5">
        <v>43159</v>
      </c>
      <c r="B22" s="20">
        <v>-0.56908985072284723</v>
      </c>
      <c r="C22" s="20">
        <v>-0.41122256595468221</v>
      </c>
      <c r="D22" s="20">
        <v>3.5357940093918572E-2</v>
      </c>
      <c r="E22" s="20">
        <v>0</v>
      </c>
      <c r="F22" s="20">
        <v>0.37089816726266744</v>
      </c>
      <c r="G22" s="20">
        <v>0.41664009191082629</v>
      </c>
      <c r="H22" s="3">
        <v>0.45684142722928983</v>
      </c>
      <c r="I22" s="3">
        <v>0.49185867456594701</v>
      </c>
      <c r="J22" s="3">
        <v>0.52216715851459194</v>
      </c>
      <c r="K22" s="3">
        <v>0.54830161529197274</v>
      </c>
      <c r="L22" s="3">
        <v>0.57082918745462896</v>
      </c>
      <c r="M22" s="3">
        <v>0.59033592125731293</v>
      </c>
      <c r="N22" s="3">
        <v>0.60741635490904777</v>
      </c>
      <c r="O22" s="3">
        <v>0.62261088208204673</v>
      </c>
      <c r="P22" s="3">
        <v>0.63633824098874614</v>
      </c>
      <c r="Q22" s="3">
        <v>0.67162112517411265</v>
      </c>
      <c r="R22" s="3">
        <v>0.70202822438340529</v>
      </c>
      <c r="S22" s="3">
        <v>0.72111649250452092</v>
      </c>
      <c r="T22" s="3">
        <v>0.75839032378699101</v>
      </c>
      <c r="U22" s="3">
        <v>0.78630473782014365</v>
      </c>
      <c r="V22" s="3">
        <v>0.81446785457470494</v>
      </c>
      <c r="W22" s="3">
        <v>0.83341423984631269</v>
      </c>
      <c r="X22" s="3">
        <v>0.9883728382678002</v>
      </c>
      <c r="Y22" s="3">
        <v>1.0175731442053304</v>
      </c>
      <c r="Z22" s="3">
        <v>1.0466471916332698</v>
      </c>
      <c r="AA22" s="3">
        <v>1.065931143129933</v>
      </c>
      <c r="AB22" s="3">
        <v>0.95911120141014927</v>
      </c>
      <c r="AC22" s="3">
        <v>1.188431594558941</v>
      </c>
      <c r="AD22" s="3">
        <v>1.4893193223475911</v>
      </c>
      <c r="AE22" s="3">
        <v>1.965530720106976</v>
      </c>
      <c r="AF22" s="3">
        <v>0.73049629064127986</v>
      </c>
      <c r="AG22" s="3">
        <v>0.8429386843982426</v>
      </c>
      <c r="AH22" s="3">
        <v>1.0755379194772179</v>
      </c>
      <c r="AI22" s="3">
        <v>1.2957547129957163</v>
      </c>
      <c r="AJ22" s="3">
        <v>1.5737634647930465</v>
      </c>
      <c r="AK22" s="3">
        <v>1.9788568095953134</v>
      </c>
      <c r="AL22" s="3">
        <v>1.9053801825257526</v>
      </c>
      <c r="AM22" s="13">
        <f>A22</f>
        <v>43159</v>
      </c>
      <c r="AN22" s="3">
        <f>-B22*B$1</f>
        <v>4.7424154226903936E-2</v>
      </c>
      <c r="AO22" s="3">
        <f>-C22*C$1</f>
        <v>6.8537094325780368E-2</v>
      </c>
      <c r="AP22" s="3">
        <f>-D22*D$1</f>
        <v>-8.8394850234796429E-3</v>
      </c>
      <c r="AQ22" s="3">
        <f>-G22*G$1</f>
        <v>-0.20832004595541315</v>
      </c>
      <c r="AR22" s="3">
        <f>-J22*J$1</f>
        <v>-0.39162536888594396</v>
      </c>
      <c r="AS22" s="3">
        <f>-M22</f>
        <v>-0.59033592125731293</v>
      </c>
      <c r="AT22" s="3">
        <f>-AF22*AF$1</f>
        <v>-1.4609925812825597</v>
      </c>
      <c r="AU22" s="3">
        <f>-AG22*AG$1</f>
        <v>-2.5288160531947277</v>
      </c>
      <c r="AV22" s="3">
        <f>-AH22*AH$1</f>
        <v>-5.3776895973860892</v>
      </c>
      <c r="AW22" s="3">
        <f>-AI22*AI$1</f>
        <v>-9.0702829909700142</v>
      </c>
      <c r="AX22" s="3">
        <f>-AJ22*AJ$1</f>
        <v>-15.737634647930465</v>
      </c>
      <c r="AY22" s="3">
        <f>-AK22*AK$1</f>
        <v>-39.57713619190627</v>
      </c>
      <c r="AZ22" s="3">
        <f>-AL22*AL$1</f>
        <v>-57.161405475772575</v>
      </c>
      <c r="BA22" s="13">
        <f t="shared" si="5"/>
        <v>43159</v>
      </c>
      <c r="BB22" s="3">
        <v>-2.1112940098876432E-2</v>
      </c>
      <c r="BC22" s="3">
        <v>0.18330532293053081</v>
      </c>
      <c r="BD22" s="3">
        <v>0.33710124394861712</v>
      </c>
      <c r="BE22" s="3">
        <v>0.58149643623383329</v>
      </c>
      <c r="BF22" s="3">
        <v>0.80867368914511895</v>
      </c>
      <c r="BG22" s="5">
        <v>43159</v>
      </c>
      <c r="BH22">
        <f>-L22*11/12</f>
        <v>-0.52326008850007655</v>
      </c>
      <c r="BI22">
        <f>-S22*23/12</f>
        <v>-1.3821399439669984</v>
      </c>
      <c r="BJ22">
        <f>-W22*35/12</f>
        <v>-2.4307915328850789</v>
      </c>
      <c r="BK22">
        <f>-AA22*59/12</f>
        <v>-5.2408281203888372</v>
      </c>
      <c r="BL22" s="3">
        <f t="shared" si="6"/>
        <v>-9.0913959310688899</v>
      </c>
      <c r="BM22" s="3">
        <f t="shared" si="7"/>
        <v>-15.75874758802934</v>
      </c>
      <c r="BN22" s="3">
        <f t="shared" si="8"/>
        <v>-39.598249132005144</v>
      </c>
      <c r="BO22" s="3">
        <f t="shared" si="9"/>
        <v>-57.182518415871449</v>
      </c>
      <c r="BP22" s="14">
        <f t="shared" si="10"/>
        <v>43159</v>
      </c>
      <c r="BQ22">
        <f>-J22*9/12</f>
        <v>-0.39162536888594396</v>
      </c>
      <c r="BR22">
        <f>-R22*21/12</f>
        <v>-1.2285493926709592</v>
      </c>
      <c r="BS22">
        <f>-V22*33/12</f>
        <v>-2.2397866000804387</v>
      </c>
      <c r="BT22">
        <f>-Z22*57/12</f>
        <v>-4.9715741602580321</v>
      </c>
      <c r="BU22" s="3">
        <f t="shared" si="11"/>
        <v>-8.8869776680394832</v>
      </c>
      <c r="BV22" s="3">
        <f t="shared" si="12"/>
        <v>-15.554329324999934</v>
      </c>
      <c r="BW22" s="3">
        <f t="shared" si="13"/>
        <v>-39.393830868975741</v>
      </c>
      <c r="BX22" s="3">
        <f t="shared" si="14"/>
        <v>-56.978100152842046</v>
      </c>
      <c r="BY22" s="14">
        <f t="shared" si="15"/>
        <v>43159</v>
      </c>
      <c r="BZ22">
        <f>-G22/2</f>
        <v>-0.20832004595541315</v>
      </c>
      <c r="CA22">
        <f>-Q22*18/12</f>
        <v>-1.0074316877611691</v>
      </c>
      <c r="CB22">
        <f>-U22*30/12</f>
        <v>-1.9657618445503591</v>
      </c>
      <c r="CC22">
        <f>-Y22*54/12</f>
        <v>-4.579079148923987</v>
      </c>
      <c r="CD22" s="3">
        <f t="shared" si="16"/>
        <v>-8.7331817470213977</v>
      </c>
      <c r="CE22" s="3">
        <f t="shared" si="17"/>
        <v>-15.400533403981848</v>
      </c>
      <c r="CF22" s="3">
        <f t="shared" si="18"/>
        <v>-39.240034947957653</v>
      </c>
      <c r="CG22" s="3">
        <f t="shared" si="19"/>
        <v>-56.824304231823959</v>
      </c>
      <c r="CH22" s="14">
        <f t="shared" si="20"/>
        <v>43159</v>
      </c>
      <c r="CI22">
        <f>-D22/4</f>
        <v>-8.8394850234796429E-3</v>
      </c>
      <c r="CJ22">
        <f>-P22*15/12</f>
        <v>-0.79542280123593267</v>
      </c>
      <c r="CK22">
        <f>-T22*27/12</f>
        <v>-1.7063782285207296</v>
      </c>
      <c r="CL22">
        <f>-X22*51/12</f>
        <v>-4.2005845626381513</v>
      </c>
      <c r="CM22" s="3">
        <f t="shared" si="21"/>
        <v>-8.4887865547361816</v>
      </c>
      <c r="CN22" s="3">
        <f t="shared" si="22"/>
        <v>-15.156138211696632</v>
      </c>
      <c r="CO22" s="3">
        <f t="shared" si="23"/>
        <v>-38.995639755672435</v>
      </c>
      <c r="CP22" s="3">
        <f t="shared" si="24"/>
        <v>-56.579909039538741</v>
      </c>
      <c r="CQ22" s="14">
        <f t="shared" si="25"/>
        <v>43159</v>
      </c>
      <c r="CR22" s="3">
        <f>-M22</f>
        <v>-0.59033592125731293</v>
      </c>
      <c r="CS22">
        <f>-AF22*2</f>
        <v>-1.4609925812825597</v>
      </c>
      <c r="CT22">
        <f>-AB22*AB$1</f>
        <v>-3.8364448056405971</v>
      </c>
      <c r="CU22">
        <f>-AC22*AC$1</f>
        <v>-7.1305895673536455</v>
      </c>
      <c r="CV22">
        <f>-AD22*AD$1</f>
        <v>-13.403873901128319</v>
      </c>
      <c r="CW22">
        <f>-AE22*AE$1</f>
        <v>-37.345083682032545</v>
      </c>
      <c r="CX22" s="3">
        <f t="shared" si="26"/>
        <v>-56.352731786627459</v>
      </c>
      <c r="CY22" s="5">
        <v>43159</v>
      </c>
      <c r="CZ22" s="3">
        <f t="shared" si="27"/>
        <v>0.10913621203713386</v>
      </c>
      <c r="DA22" s="3">
        <f t="shared" si="28"/>
        <v>-0.30136871257963727</v>
      </c>
      <c r="DB22" s="3">
        <f t="shared" si="29"/>
        <v>-0.364125536785597</v>
      </c>
      <c r="DC22" s="3">
        <f t="shared" si="30"/>
        <v>-0.5612391994155087</v>
      </c>
      <c r="DD22" s="3">
        <f t="shared" si="31"/>
        <v>-3.0903295315820767</v>
      </c>
      <c r="DE22" s="3">
        <f t="shared" si="32"/>
        <v>-3.6164724481729404</v>
      </c>
      <c r="DF22" s="3">
        <f t="shared" si="33"/>
        <v>3.3111941232014903</v>
      </c>
      <c r="DG22" s="3">
        <f t="shared" si="34"/>
        <v>14.478020210943898</v>
      </c>
      <c r="DH22" s="5">
        <v>43159</v>
      </c>
      <c r="DI22" s="3">
        <f t="shared" si="35"/>
        <v>-5.8399908022365832E-2</v>
      </c>
      <c r="DJ22" s="3">
        <f t="shared" si="36"/>
        <v>-1.2679624969555665</v>
      </c>
      <c r="DK22" s="3">
        <f t="shared" si="37"/>
        <v>-2.253357090522365</v>
      </c>
      <c r="DL22" s="3">
        <f t="shared" si="38"/>
        <v>-3.6647555660434099</v>
      </c>
      <c r="DM22" s="3">
        <f t="shared" si="39"/>
        <v>-5.9209346629862472</v>
      </c>
      <c r="DN22" s="3">
        <f t="shared" si="40"/>
        <v>-7.158986557086318</v>
      </c>
      <c r="DO22" s="3">
        <f t="shared" si="41"/>
        <v>-1.5912949314537552</v>
      </c>
      <c r="DP22" s="3">
        <f t="shared" si="42"/>
        <v>2.3597423401390545</v>
      </c>
      <c r="DQ22" s="5">
        <v>43159</v>
      </c>
      <c r="DR22" s="3">
        <f t="shared" si="43"/>
        <v>-0.28554222067756507</v>
      </c>
      <c r="DS22" s="3">
        <f t="shared" si="44"/>
        <v>-1.6319801122684452</v>
      </c>
      <c r="DT22" s="3">
        <f t="shared" si="45"/>
        <v>-2.9249499998973714</v>
      </c>
      <c r="DU22" s="3">
        <f t="shared" si="46"/>
        <v>-5.0884977123499127</v>
      </c>
      <c r="DV22" s="3">
        <f t="shared" si="47"/>
        <v>-7.9007931659121775</v>
      </c>
      <c r="DW22" s="3">
        <f t="shared" si="48"/>
        <v>-9.4094843110923403</v>
      </c>
      <c r="DX22" s="3">
        <f t="shared" si="49"/>
        <v>-6.9538729153117353</v>
      </c>
      <c r="DY22" s="3">
        <f t="shared" si="50"/>
        <v>-7.4115943709215779</v>
      </c>
      <c r="DZ22" s="5">
        <v>43159</v>
      </c>
      <c r="EA22" s="3">
        <f t="shared" si="51"/>
        <v>7.1973801353127642E-3</v>
      </c>
      <c r="EB22" s="3">
        <f t="shared" si="52"/>
        <v>-0.97814627300099055</v>
      </c>
      <c r="EC22" s="3">
        <f t="shared" si="53"/>
        <v>-1.8432511204433533</v>
      </c>
      <c r="ED22" s="3">
        <f t="shared" si="54"/>
        <v>-3.1271920834443767</v>
      </c>
      <c r="EE22" s="3">
        <f t="shared" si="55"/>
        <v>-5.114002417898158</v>
      </c>
      <c r="EF22" s="3">
        <f t="shared" si="56"/>
        <v>-6.1074378996847916</v>
      </c>
      <c r="EG22" s="3">
        <f t="shared" si="57"/>
        <v>-4.5035042350667354</v>
      </c>
      <c r="EH22" s="3">
        <f t="shared" si="58"/>
        <v>-5.0486466145072884</v>
      </c>
      <c r="EI22" s="5">
        <v>43159</v>
      </c>
      <c r="EJ22" s="3">
        <f t="shared" si="59"/>
        <v>-0.52656944918954407</v>
      </c>
      <c r="EK22" s="3">
        <f t="shared" si="60"/>
        <v>-1.0841370923222906</v>
      </c>
      <c r="EL22" s="3">
        <f t="shared" si="61"/>
        <v>-1.7668630704756378</v>
      </c>
      <c r="EM22" s="3">
        <f t="shared" si="62"/>
        <v>-2.0701094777993703</v>
      </c>
      <c r="EN22" s="3">
        <f t="shared" si="63"/>
        <v>-2.128997551450829</v>
      </c>
      <c r="EO22" s="3">
        <f t="shared" si="64"/>
        <v>-0.28043259738878745</v>
      </c>
      <c r="EP22" s="3">
        <f t="shared" si="65"/>
        <v>-1.4943254308442835</v>
      </c>
    </row>
    <row r="23" spans="1:146" x14ac:dyDescent="0.3">
      <c r="A23" s="5">
        <v>43131</v>
      </c>
      <c r="B23" s="20">
        <v>0.23515932502536263</v>
      </c>
      <c r="C23" s="20">
        <v>-0.22478657914974809</v>
      </c>
      <c r="D23" s="20">
        <v>0.14282793964099882</v>
      </c>
      <c r="E23" s="20">
        <v>0</v>
      </c>
      <c r="F23" s="20">
        <v>0</v>
      </c>
      <c r="G23" s="20">
        <v>0.4225265541708938</v>
      </c>
      <c r="H23" s="3">
        <v>0.45037929679396743</v>
      </c>
      <c r="I23" s="3">
        <v>0.47539512227476838</v>
      </c>
      <c r="J23" s="3">
        <v>0.49779146467583119</v>
      </c>
      <c r="K23" s="3">
        <v>0.51782683399803808</v>
      </c>
      <c r="L23" s="3">
        <v>0.53578214529955226</v>
      </c>
      <c r="M23" s="3">
        <v>0.55195138325528459</v>
      </c>
      <c r="N23" s="3">
        <v>0.56663657538122048</v>
      </c>
      <c r="O23" s="3">
        <v>0.58014260910265325</v>
      </c>
      <c r="P23" s="3">
        <v>0.59274237749635639</v>
      </c>
      <c r="Q23" s="3">
        <v>0.62696865936797608</v>
      </c>
      <c r="R23" s="3">
        <v>0.6582491595320733</v>
      </c>
      <c r="S23" s="3">
        <v>0.67836402892893399</v>
      </c>
      <c r="T23" s="3">
        <v>0.71794803455716716</v>
      </c>
      <c r="U23" s="3">
        <v>0.74748913205576173</v>
      </c>
      <c r="V23" s="3">
        <v>0.777056659361827</v>
      </c>
      <c r="W23" s="3">
        <v>0.79680005738875048</v>
      </c>
      <c r="X23" s="3">
        <v>0.95496328818777743</v>
      </c>
      <c r="Y23" s="3">
        <v>0.98439870409771613</v>
      </c>
      <c r="Z23" s="3">
        <v>1.0136666256725482</v>
      </c>
      <c r="AA23" s="3">
        <v>1.0330674838674843</v>
      </c>
      <c r="AB23" s="3">
        <v>0.92540050438241661</v>
      </c>
      <c r="AC23" s="3">
        <v>1.1563720127248673</v>
      </c>
      <c r="AD23" s="3">
        <v>1.4614270529349915</v>
      </c>
      <c r="AE23" s="3">
        <v>1.9760202961790942</v>
      </c>
      <c r="AF23" s="3">
        <v>0.68831124750207107</v>
      </c>
      <c r="AG23" s="3">
        <v>0.80668144952390863</v>
      </c>
      <c r="AH23" s="3">
        <v>1.0427309595045984</v>
      </c>
      <c r="AI23" s="3">
        <v>1.2647807257889281</v>
      </c>
      <c r="AJ23" s="3">
        <v>1.5476971494433709</v>
      </c>
      <c r="AK23" s="3">
        <v>1.9946889293012025</v>
      </c>
      <c r="AL23" s="3">
        <v>1.9469538903511852</v>
      </c>
      <c r="AM23" s="13">
        <f>A23</f>
        <v>43131</v>
      </c>
      <c r="AN23" s="3">
        <f>-B23*B$1</f>
        <v>-1.9596610418780219E-2</v>
      </c>
      <c r="AO23" s="3">
        <f>-C23*C$1</f>
        <v>3.7464429858291348E-2</v>
      </c>
      <c r="AP23" s="3">
        <f>-D23*D$1</f>
        <v>-3.5706984910249706E-2</v>
      </c>
      <c r="AQ23" s="3">
        <f>-G23*G$1</f>
        <v>-0.2112632770854469</v>
      </c>
      <c r="AR23" s="3">
        <f>-J23*J$1</f>
        <v>-0.37334359850687338</v>
      </c>
      <c r="AS23" s="3">
        <f>-M23</f>
        <v>-0.55195138325528459</v>
      </c>
      <c r="AT23" s="3">
        <f>-AF23*AF$1</f>
        <v>-1.3766224950041421</v>
      </c>
      <c r="AU23" s="3">
        <f>-AG23*AG$1</f>
        <v>-2.420044348571726</v>
      </c>
      <c r="AV23" s="3">
        <f>-AH23*AH$1</f>
        <v>-5.2136547975229917</v>
      </c>
      <c r="AW23" s="3">
        <f>-AI23*AI$1</f>
        <v>-8.853465080522497</v>
      </c>
      <c r="AX23" s="3">
        <f>-AJ23*AJ$1</f>
        <v>-15.476971494433709</v>
      </c>
      <c r="AY23" s="3">
        <f>-AK23*AK$1</f>
        <v>-39.893778586024048</v>
      </c>
      <c r="AZ23" s="3">
        <f>-AL23*AL$1</f>
        <v>-58.408616710535554</v>
      </c>
      <c r="BA23" s="13">
        <f t="shared" si="5"/>
        <v>43131</v>
      </c>
      <c r="BB23" s="3">
        <v>-5.7061040277071567E-2</v>
      </c>
      <c r="BC23" s="3">
        <v>0.16208032142142648</v>
      </c>
      <c r="BD23" s="3">
        <v>0.29924296980767529</v>
      </c>
      <c r="BE23" s="3">
        <v>0.51624439834503488</v>
      </c>
      <c r="BF23" s="3">
        <v>0.73646787658251522</v>
      </c>
      <c r="BG23" s="5">
        <v>43131</v>
      </c>
      <c r="BH23">
        <f>-L23*11/12</f>
        <v>-0.49113363319125619</v>
      </c>
      <c r="BI23">
        <f>-S23*23/12</f>
        <v>-1.3001977221137901</v>
      </c>
      <c r="BJ23">
        <f>-W23*35/12</f>
        <v>-2.3240001673838555</v>
      </c>
      <c r="BK23">
        <f>-AA23*59/12</f>
        <v>-5.0792484623484642</v>
      </c>
      <c r="BL23" s="3">
        <f t="shared" si="6"/>
        <v>-8.9105261207995685</v>
      </c>
      <c r="BM23" s="3">
        <f t="shared" si="7"/>
        <v>-15.53403253471078</v>
      </c>
      <c r="BN23" s="3">
        <f t="shared" si="8"/>
        <v>-39.950839626301118</v>
      </c>
      <c r="BO23" s="3">
        <f t="shared" si="9"/>
        <v>-58.465677750812624</v>
      </c>
      <c r="BP23" s="14">
        <f t="shared" si="10"/>
        <v>43131</v>
      </c>
      <c r="BQ23">
        <f>-J23*9/12</f>
        <v>-0.37334359850687338</v>
      </c>
      <c r="BR23">
        <f>-R23*21/12</f>
        <v>-1.1519360291811283</v>
      </c>
      <c r="BS23">
        <f>-V23*33/12</f>
        <v>-2.1369058132450243</v>
      </c>
      <c r="BT23">
        <f>-Z23*57/12</f>
        <v>-4.8149164719446036</v>
      </c>
      <c r="BU23" s="3">
        <f t="shared" si="11"/>
        <v>-8.6913847591010711</v>
      </c>
      <c r="BV23" s="3">
        <f t="shared" si="12"/>
        <v>-15.314891173012283</v>
      </c>
      <c r="BW23" s="3">
        <f t="shared" si="13"/>
        <v>-39.73169826460262</v>
      </c>
      <c r="BX23" s="3">
        <f t="shared" si="14"/>
        <v>-58.246536389114127</v>
      </c>
      <c r="BY23" s="14">
        <f t="shared" si="15"/>
        <v>43131</v>
      </c>
      <c r="BZ23">
        <f>-G23/2</f>
        <v>-0.2112632770854469</v>
      </c>
      <c r="CA23">
        <f>-Q23*18/12</f>
        <v>-0.94045298905196406</v>
      </c>
      <c r="CB23">
        <f>-U23*30/12</f>
        <v>-1.8687228301394043</v>
      </c>
      <c r="CC23">
        <f>-Y23*54/12</f>
        <v>-4.4297941684397228</v>
      </c>
      <c r="CD23" s="3">
        <f t="shared" si="16"/>
        <v>-8.5542221107148215</v>
      </c>
      <c r="CE23" s="3">
        <f t="shared" si="17"/>
        <v>-15.177728524626033</v>
      </c>
      <c r="CF23" s="3">
        <f t="shared" si="18"/>
        <v>-39.594535616216376</v>
      </c>
      <c r="CG23" s="3">
        <f t="shared" si="19"/>
        <v>-58.109373740727882</v>
      </c>
      <c r="CH23" s="14">
        <f t="shared" si="20"/>
        <v>43131</v>
      </c>
      <c r="CI23">
        <f>-D23/4</f>
        <v>-3.5706984910249706E-2</v>
      </c>
      <c r="CJ23">
        <f>-P23*15/12</f>
        <v>-0.74092797187044546</v>
      </c>
      <c r="CK23">
        <f>-T23*27/12</f>
        <v>-1.6153830777536262</v>
      </c>
      <c r="CL23">
        <f>-X23*51/12</f>
        <v>-4.0585939747980539</v>
      </c>
      <c r="CM23" s="3">
        <f t="shared" si="21"/>
        <v>-8.3372206821774615</v>
      </c>
      <c r="CN23" s="3">
        <f t="shared" si="22"/>
        <v>-14.960727096088673</v>
      </c>
      <c r="CO23" s="3">
        <f t="shared" si="23"/>
        <v>-39.377534187679011</v>
      </c>
      <c r="CP23" s="3">
        <f t="shared" si="24"/>
        <v>-57.892372312190517</v>
      </c>
      <c r="CQ23" s="14">
        <f t="shared" si="25"/>
        <v>43131</v>
      </c>
      <c r="CR23" s="3">
        <f>-M23</f>
        <v>-0.55195138325528459</v>
      </c>
      <c r="CS23">
        <f>-AF23*2</f>
        <v>-1.3766224950041421</v>
      </c>
      <c r="CT23">
        <f>-AB23*AB$1</f>
        <v>-3.7016020175296664</v>
      </c>
      <c r="CU23">
        <f>-AC23*AC$1</f>
        <v>-6.9382320763492036</v>
      </c>
      <c r="CV23">
        <f>-AD23*AD$1</f>
        <v>-13.152843476414924</v>
      </c>
      <c r="CW23">
        <f>-AE23*AE$1</f>
        <v>-37.544385627402789</v>
      </c>
      <c r="CX23" s="3">
        <f t="shared" si="26"/>
        <v>-57.672148833953038</v>
      </c>
      <c r="CY23" s="5">
        <v>43131</v>
      </c>
      <c r="CZ23" s="3">
        <f t="shared" si="27"/>
        <v>-1.5473735041110026</v>
      </c>
      <c r="DA23" s="3">
        <f t="shared" si="28"/>
        <v>-5.4403737504586136</v>
      </c>
      <c r="DB23" s="3">
        <f t="shared" si="29"/>
        <v>-9.2436373794970823</v>
      </c>
      <c r="DC23" s="3">
        <f t="shared" si="30"/>
        <v>-16.324074944110212</v>
      </c>
      <c r="DD23" s="3">
        <f t="shared" si="31"/>
        <v>-25.970381571530414</v>
      </c>
      <c r="DE23" s="3">
        <f t="shared" si="32"/>
        <v>-35.486140288928439</v>
      </c>
      <c r="DF23" s="3">
        <f t="shared" si="33"/>
        <v>-40.69326760600174</v>
      </c>
      <c r="DG23" s="3">
        <f t="shared" si="34"/>
        <v>-51.634696493614882</v>
      </c>
      <c r="DH23" s="5">
        <v>43131</v>
      </c>
      <c r="DI23" s="3">
        <f t="shared" si="35"/>
        <v>-7.5000894906525284E-2</v>
      </c>
      <c r="DJ23" s="3">
        <f t="shared" si="36"/>
        <v>-1.2329400124819887</v>
      </c>
      <c r="DK23" s="3">
        <f t="shared" si="37"/>
        <v>-2.272402952998533</v>
      </c>
      <c r="DL23" s="3">
        <f t="shared" si="38"/>
        <v>-3.6446031848193012</v>
      </c>
      <c r="DM23" s="3">
        <f t="shared" si="39"/>
        <v>-5.602134834117205</v>
      </c>
      <c r="DN23" s="3">
        <f t="shared" si="40"/>
        <v>-5.9169842627883362</v>
      </c>
      <c r="DO23" s="3">
        <f t="shared" si="41"/>
        <v>0.66481741946838135</v>
      </c>
      <c r="DP23" s="3">
        <f t="shared" si="42"/>
        <v>0.12886923064271039</v>
      </c>
      <c r="DQ23" s="5">
        <v>43131</v>
      </c>
      <c r="DR23" s="3">
        <f t="shared" si="43"/>
        <v>-0.17491262119906437</v>
      </c>
      <c r="DS23" s="3">
        <f t="shared" si="44"/>
        <v>-1.2044432706329351</v>
      </c>
      <c r="DT23" s="3">
        <f t="shared" si="45"/>
        <v>-2.1936286544327994</v>
      </c>
      <c r="DU23" s="3">
        <f t="shared" si="46"/>
        <v>-3.5438123053597761</v>
      </c>
      <c r="DV23" s="3">
        <f t="shared" si="47"/>
        <v>-5.3892172500043687</v>
      </c>
      <c r="DW23" s="3">
        <f t="shared" si="48"/>
        <v>-5.3686609067579107</v>
      </c>
      <c r="DX23" s="3">
        <f t="shared" si="49"/>
        <v>-1.209468232660819</v>
      </c>
      <c r="DY23" s="3">
        <f t="shared" si="50"/>
        <v>-0.32065239390400652</v>
      </c>
      <c r="DZ23" s="5">
        <v>43131</v>
      </c>
      <c r="EA23" s="3">
        <f t="shared" si="51"/>
        <v>-4.8882718133312825E-2</v>
      </c>
      <c r="EB23" s="3">
        <f t="shared" si="52"/>
        <v>-0.92517562628957528</v>
      </c>
      <c r="EC23" s="3">
        <f t="shared" si="53"/>
        <v>-1.6791070468006006</v>
      </c>
      <c r="ED23" s="3">
        <f t="shared" si="54"/>
        <v>-2.7341618623450814</v>
      </c>
      <c r="EE23" s="3">
        <f t="shared" si="55"/>
        <v>-4.5342665579207804</v>
      </c>
      <c r="EF23" s="3">
        <f t="shared" si="56"/>
        <v>-5.2225372722193439</v>
      </c>
      <c r="EG23" s="3">
        <f t="shared" si="57"/>
        <v>-3.8115590490572209</v>
      </c>
      <c r="EH23" s="3">
        <f t="shared" si="58"/>
        <v>-5.4762865498443105</v>
      </c>
      <c r="EI23" s="5">
        <v>43131</v>
      </c>
      <c r="EJ23" s="3">
        <f t="shared" si="59"/>
        <v>-0.26080596471663914</v>
      </c>
      <c r="EK23" s="3">
        <f t="shared" si="60"/>
        <v>-0.41578537654791964</v>
      </c>
      <c r="EL23" s="3">
        <f t="shared" si="61"/>
        <v>-0.1920967086010848</v>
      </c>
      <c r="EM23" s="3">
        <f t="shared" si="62"/>
        <v>0.44787484719680787</v>
      </c>
      <c r="EN23" s="3">
        <f t="shared" si="63"/>
        <v>1.648146642183042</v>
      </c>
      <c r="EO23" s="3">
        <f t="shared" si="64"/>
        <v>4.5551274673190676</v>
      </c>
      <c r="EP23" s="3">
        <f t="shared" si="65"/>
        <v>4.2647256612373425</v>
      </c>
    </row>
    <row r="24" spans="1:146" x14ac:dyDescent="0.3">
      <c r="A24" s="5">
        <v>43098</v>
      </c>
      <c r="B24" s="20">
        <v>3.7613804050808941E-2</v>
      </c>
      <c r="C24" s="20">
        <v>0.17473560692120393</v>
      </c>
      <c r="D24" s="20">
        <v>0.27292621400940298</v>
      </c>
      <c r="E24" s="20">
        <v>0.31837126340258093</v>
      </c>
      <c r="F24" s="20">
        <v>0.35391746056339496</v>
      </c>
      <c r="G24" s="20">
        <v>0.38045869366223423</v>
      </c>
      <c r="H24" s="3">
        <v>0.34044616884825257</v>
      </c>
      <c r="I24" s="3">
        <v>0.34629465229683964</v>
      </c>
      <c r="J24" s="3">
        <v>0.35161699887404746</v>
      </c>
      <c r="K24" s="3">
        <v>0.35649996728032662</v>
      </c>
      <c r="L24" s="3">
        <v>0.36103588431889261</v>
      </c>
      <c r="M24" s="3">
        <v>0.36532032485290672</v>
      </c>
      <c r="N24" s="3">
        <v>0.36945086255165122</v>
      </c>
      <c r="O24" s="3">
        <v>0.3735263560311996</v>
      </c>
      <c r="P24" s="3">
        <v>0.37764562190680695</v>
      </c>
      <c r="Q24" s="3">
        <v>0.39101224621315273</v>
      </c>
      <c r="R24" s="3">
        <v>0.40669087325222386</v>
      </c>
      <c r="S24" s="3">
        <v>0.41859963843480402</v>
      </c>
      <c r="T24" s="3">
        <v>0.44573182143662915</v>
      </c>
      <c r="U24" s="3">
        <v>0.46857095221585587</v>
      </c>
      <c r="V24" s="3">
        <v>0.49309913484111939</v>
      </c>
      <c r="W24" s="3">
        <v>0.51020345867972872</v>
      </c>
      <c r="X24" s="3">
        <v>0.65850918846644679</v>
      </c>
      <c r="Y24" s="3">
        <v>0.6871994582666936</v>
      </c>
      <c r="Z24" s="3">
        <v>0.71585893679650558</v>
      </c>
      <c r="AA24" s="3">
        <v>0.7349084250792477</v>
      </c>
      <c r="AB24" s="3">
        <v>0.62988698159136791</v>
      </c>
      <c r="AC24" s="3">
        <v>0.85651054666476567</v>
      </c>
      <c r="AD24" s="3">
        <v>1.1652096189922136</v>
      </c>
      <c r="AE24" s="3">
        <v>1.8014235208055724</v>
      </c>
      <c r="AF24" s="3">
        <v>0.42498386328990317</v>
      </c>
      <c r="AG24" s="3">
        <v>0.51894384536555538</v>
      </c>
      <c r="AH24" s="3">
        <v>0.74440867346870276</v>
      </c>
      <c r="AI24" s="3">
        <v>0.96420887716803827</v>
      </c>
      <c r="AJ24" s="3">
        <v>1.2579988660970978</v>
      </c>
      <c r="AK24" s="3">
        <v>1.828143423806927</v>
      </c>
      <c r="AL24" s="3">
        <v>1.8055306953338539</v>
      </c>
      <c r="AM24" s="13">
        <f>A24</f>
        <v>43098</v>
      </c>
      <c r="AN24" s="3">
        <f>-B24*B$1</f>
        <v>-3.1344836709007451E-3</v>
      </c>
      <c r="AO24" s="3">
        <f>-C24*C$1</f>
        <v>-2.9122601153533989E-2</v>
      </c>
      <c r="AP24" s="3">
        <f>-D24*D$1</f>
        <v>-6.8231553502350745E-2</v>
      </c>
      <c r="AQ24" s="3">
        <f>-G24*G$1</f>
        <v>-0.19022934683111711</v>
      </c>
      <c r="AR24" s="3">
        <f>-J24*J$1</f>
        <v>-0.26371274915553561</v>
      </c>
      <c r="AS24" s="3">
        <f>-M24</f>
        <v>-0.36532032485290672</v>
      </c>
      <c r="AT24" s="3">
        <f>-AF24*AF$1</f>
        <v>-0.84996772657980635</v>
      </c>
      <c r="AU24" s="3">
        <f>-AG24*AG$1</f>
        <v>-1.556831536096666</v>
      </c>
      <c r="AV24" s="3">
        <f>-AH24*AH$1</f>
        <v>-3.722043367343514</v>
      </c>
      <c r="AW24" s="3">
        <f>-AI24*AI$1</f>
        <v>-6.7494621401762682</v>
      </c>
      <c r="AX24" s="3">
        <f>-AJ24*AJ$1</f>
        <v>-12.579988660970978</v>
      </c>
      <c r="AY24" s="3">
        <f>-AK24*AK$1</f>
        <v>-36.56286847613854</v>
      </c>
      <c r="AZ24" s="3">
        <f>-AL24*AL$1</f>
        <v>-54.165920860015618</v>
      </c>
      <c r="BA24" s="13">
        <f t="shared" si="5"/>
        <v>43098</v>
      </c>
      <c r="BB24" s="3">
        <v>2.5988117482633244E-2</v>
      </c>
      <c r="BC24" s="3">
        <v>7.3483402324418495E-2</v>
      </c>
      <c r="BD24" s="3">
        <v>0.25783018030033072</v>
      </c>
      <c r="BE24" s="3">
        <v>0.29805425561614596</v>
      </c>
      <c r="BF24" s="3">
        <v>0.415613547806304</v>
      </c>
      <c r="BG24" s="5">
        <v>43098</v>
      </c>
      <c r="BH24">
        <f>-L24*11/12</f>
        <v>-0.33094956062565156</v>
      </c>
      <c r="BI24">
        <f>-S24*23/12</f>
        <v>-0.8023159736667077</v>
      </c>
      <c r="BJ24">
        <f>-W24*35/12</f>
        <v>-1.4880934211492087</v>
      </c>
      <c r="BK24">
        <f>-AA24*59/12</f>
        <v>-3.6132997566396345</v>
      </c>
      <c r="BL24" s="3">
        <f t="shared" si="6"/>
        <v>-6.7234740226936349</v>
      </c>
      <c r="BM24" s="3">
        <f t="shared" si="7"/>
        <v>-12.554000543488344</v>
      </c>
      <c r="BN24" s="3">
        <f t="shared" si="8"/>
        <v>-36.536880358655907</v>
      </c>
      <c r="BO24" s="3">
        <f t="shared" si="9"/>
        <v>-54.139932742532984</v>
      </c>
      <c r="BP24" s="14">
        <f t="shared" si="10"/>
        <v>43098</v>
      </c>
      <c r="BQ24">
        <f>-J24*9/12</f>
        <v>-0.26371274915553561</v>
      </c>
      <c r="BR24">
        <f>-R24*21/12</f>
        <v>-0.71170902819139181</v>
      </c>
      <c r="BS24">
        <f>-V24*33/12</f>
        <v>-1.3560226208130783</v>
      </c>
      <c r="BT24">
        <f>-Z24*57/12</f>
        <v>-3.4003299497834014</v>
      </c>
      <c r="BU24" s="3">
        <f t="shared" si="11"/>
        <v>-6.6759787378518496</v>
      </c>
      <c r="BV24" s="3">
        <f t="shared" si="12"/>
        <v>-12.506505258646559</v>
      </c>
      <c r="BW24" s="3">
        <f t="shared" si="13"/>
        <v>-36.48938507381412</v>
      </c>
      <c r="BX24" s="3">
        <f t="shared" si="14"/>
        <v>-54.092437457691197</v>
      </c>
      <c r="BY24" s="14">
        <f t="shared" si="15"/>
        <v>43098</v>
      </c>
      <c r="BZ24">
        <f>-G24/2</f>
        <v>-0.19022934683111711</v>
      </c>
      <c r="CA24">
        <f>-Q24*18/12</f>
        <v>-0.58651836931972912</v>
      </c>
      <c r="CB24">
        <f>-U24*30/12</f>
        <v>-1.1714273805396396</v>
      </c>
      <c r="CC24">
        <f>-Y24*54/12</f>
        <v>-3.0923975622001212</v>
      </c>
      <c r="CD24" s="3">
        <f t="shared" si="16"/>
        <v>-6.4916319598759378</v>
      </c>
      <c r="CE24" s="3">
        <f t="shared" si="17"/>
        <v>-12.322158480670646</v>
      </c>
      <c r="CF24" s="3">
        <f t="shared" si="18"/>
        <v>-36.305038295838209</v>
      </c>
      <c r="CG24" s="3">
        <f t="shared" si="19"/>
        <v>-53.908090679715286</v>
      </c>
      <c r="CH24" s="14">
        <f t="shared" si="20"/>
        <v>43098</v>
      </c>
      <c r="CI24">
        <f>-D24/4</f>
        <v>-6.8231553502350745E-2</v>
      </c>
      <c r="CJ24">
        <f>-P24*15/12</f>
        <v>-0.47205702738350869</v>
      </c>
      <c r="CK24">
        <f>-T24*27/12</f>
        <v>-1.0028965982324156</v>
      </c>
      <c r="CL24">
        <f>-X24*51/12</f>
        <v>-2.7986640509823988</v>
      </c>
      <c r="CM24" s="3">
        <f t="shared" si="21"/>
        <v>-6.4514078845601226</v>
      </c>
      <c r="CN24" s="3">
        <f t="shared" si="22"/>
        <v>-12.281934405354832</v>
      </c>
      <c r="CO24" s="3">
        <f t="shared" si="23"/>
        <v>-36.264814220522396</v>
      </c>
      <c r="CP24" s="3">
        <f t="shared" si="24"/>
        <v>-53.867866604399474</v>
      </c>
      <c r="CQ24" s="14">
        <f t="shared" si="25"/>
        <v>43098</v>
      </c>
      <c r="CR24" s="3">
        <f>-M24</f>
        <v>-0.36532032485290672</v>
      </c>
      <c r="CS24">
        <f>-AF24*2</f>
        <v>-0.84996772657980635</v>
      </c>
      <c r="CT24">
        <f>-AB24*AB$1</f>
        <v>-2.5195479263654716</v>
      </c>
      <c r="CU24">
        <f>-AC24*AC$1</f>
        <v>-5.1390632799885942</v>
      </c>
      <c r="CV24">
        <f>-AD24*AD$1</f>
        <v>-10.486886570929922</v>
      </c>
      <c r="CW24">
        <f>-AE24*AE$1</f>
        <v>-34.227046895305875</v>
      </c>
      <c r="CX24" s="3">
        <f t="shared" si="26"/>
        <v>-53.750307312209316</v>
      </c>
      <c r="CY24" s="5">
        <v>43098</v>
      </c>
      <c r="CZ24" s="3">
        <f t="shared" si="27"/>
        <v>1.6775318652426807</v>
      </c>
      <c r="DA24" s="3">
        <f t="shared" si="28"/>
        <v>2.4355354273705876</v>
      </c>
      <c r="DB24" s="3">
        <f t="shared" si="29"/>
        <v>3.3848687657939349</v>
      </c>
      <c r="DC24" s="3">
        <f t="shared" si="30"/>
        <v>6.4296480354768111</v>
      </c>
      <c r="DD24" s="3">
        <f t="shared" si="31"/>
        <v>9.3238616453777077</v>
      </c>
      <c r="DE24" s="3">
        <f t="shared" si="32"/>
        <v>15.651607597066388</v>
      </c>
      <c r="DF24" s="3">
        <f t="shared" si="33"/>
        <v>30.634143219663009</v>
      </c>
      <c r="DG24" s="3">
        <f t="shared" si="34"/>
        <v>42.261857834312174</v>
      </c>
      <c r="DH24" s="5">
        <v>43098</v>
      </c>
      <c r="DI24" s="3">
        <f t="shared" si="35"/>
        <v>0.30153881673701122</v>
      </c>
      <c r="DJ24" s="3">
        <f t="shared" si="36"/>
        <v>0.49477056517258933</v>
      </c>
      <c r="DK24" s="3">
        <f t="shared" si="37"/>
        <v>0.8028826416750301</v>
      </c>
      <c r="DL24" s="3">
        <f t="shared" si="38"/>
        <v>1.9483125401288313</v>
      </c>
      <c r="DM24" s="3">
        <f t="shared" si="39"/>
        <v>2.5615623641462575</v>
      </c>
      <c r="DN24" s="3">
        <f t="shared" si="40"/>
        <v>5.8798685055974387</v>
      </c>
      <c r="DO24" s="3">
        <f t="shared" si="41"/>
        <v>14.246160404103772</v>
      </c>
      <c r="DP24" s="3">
        <f t="shared" si="42"/>
        <v>19.439641945854742</v>
      </c>
      <c r="DQ24" s="5">
        <v>43098</v>
      </c>
      <c r="DR24" s="3">
        <f t="shared" si="43"/>
        <v>0.10021564484048352</v>
      </c>
      <c r="DS24" s="3">
        <f t="shared" si="44"/>
        <v>-5.3617447890511302E-2</v>
      </c>
      <c r="DT24" s="3">
        <f t="shared" si="45"/>
        <v>-0.14881378122236394</v>
      </c>
      <c r="DU24" s="3">
        <f t="shared" si="46"/>
        <v>5.6968791926467713E-2</v>
      </c>
      <c r="DV24" s="3">
        <f t="shared" si="47"/>
        <v>-0.24793274656036884</v>
      </c>
      <c r="DW24" s="3">
        <f t="shared" si="48"/>
        <v>1.1884193936255911</v>
      </c>
      <c r="DX24" s="3">
        <f t="shared" si="49"/>
        <v>5.7524214252513071</v>
      </c>
      <c r="DY24" s="3">
        <f t="shared" si="50"/>
        <v>7.9177593099710117</v>
      </c>
      <c r="DZ24" s="5">
        <v>43098</v>
      </c>
      <c r="EA24" s="3">
        <f t="shared" si="51"/>
        <v>-5.2606595960727906E-2</v>
      </c>
      <c r="EB24" s="3">
        <f t="shared" si="52"/>
        <v>-0.46738025382910237</v>
      </c>
      <c r="EC24" s="3">
        <f t="shared" si="53"/>
        <v>-0.74679898094037656</v>
      </c>
      <c r="ED24" s="3">
        <f t="shared" si="54"/>
        <v>-0.87945067411393318</v>
      </c>
      <c r="EE24" s="3">
        <f t="shared" si="55"/>
        <v>-1.7668357166631508</v>
      </c>
      <c r="EF24" s="3">
        <f t="shared" si="56"/>
        <v>-1.3227372133287534</v>
      </c>
      <c r="EG24" s="3">
        <f t="shared" si="57"/>
        <v>0.33685035242666012</v>
      </c>
      <c r="EH24" s="3">
        <f t="shared" si="58"/>
        <v>-0.1167633076975732</v>
      </c>
      <c r="EI24" s="5">
        <v>43098</v>
      </c>
      <c r="EJ24" s="3">
        <f t="shared" si="59"/>
        <v>-0.24854621201201779</v>
      </c>
      <c r="EK24" s="3">
        <f t="shared" si="60"/>
        <v>-0.25368739146822972</v>
      </c>
      <c r="EL24" s="3">
        <f t="shared" si="61"/>
        <v>0.25725912587009481</v>
      </c>
      <c r="EM24" s="3">
        <f t="shared" si="62"/>
        <v>1.0996507495999344</v>
      </c>
      <c r="EN24" s="3">
        <f t="shared" si="63"/>
        <v>2.4978487983385187</v>
      </c>
      <c r="EO24" s="3">
        <f t="shared" si="64"/>
        <v>4.4172186472782249</v>
      </c>
      <c r="EP24" s="3">
        <f t="shared" si="65"/>
        <v>3.1582533734383831</v>
      </c>
    </row>
    <row r="25" spans="1:146" x14ac:dyDescent="0.3">
      <c r="A25" s="5">
        <v>43069</v>
      </c>
      <c r="B25" s="20">
        <v>-0.17638729481053173</v>
      </c>
      <c r="C25" s="20">
        <v>0.22290832444532149</v>
      </c>
      <c r="D25" s="20">
        <v>0.31607819845857921</v>
      </c>
      <c r="E25" s="20">
        <v>0.35024431757085273</v>
      </c>
      <c r="F25" s="20">
        <v>0.38284552492156382</v>
      </c>
      <c r="G25" s="20">
        <v>0.4069459155698652</v>
      </c>
      <c r="H25" s="3">
        <v>0.42395716614361167</v>
      </c>
      <c r="I25" s="3">
        <v>0.43557474617961628</v>
      </c>
      <c r="J25" s="3">
        <v>0.44351672748921062</v>
      </c>
      <c r="K25" s="3">
        <v>0.4490640736514131</v>
      </c>
      <c r="L25" s="3">
        <v>0.45305101367831729</v>
      </c>
      <c r="M25" s="3">
        <v>0.4560449414949973</v>
      </c>
      <c r="N25" s="3">
        <v>0.45844904481913118</v>
      </c>
      <c r="O25" s="3">
        <v>0.46056095023506993</v>
      </c>
      <c r="P25" s="3">
        <v>0.46260791023828141</v>
      </c>
      <c r="Q25" s="3">
        <v>0.46992358788040756</v>
      </c>
      <c r="R25" s="3">
        <v>0.48064566889075072</v>
      </c>
      <c r="S25" s="3">
        <v>0.48998091048266224</v>
      </c>
      <c r="T25" s="3">
        <v>0.51359566392324074</v>
      </c>
      <c r="U25" s="3">
        <v>0.53505163560838731</v>
      </c>
      <c r="V25" s="3">
        <v>0.55908081078640692</v>
      </c>
      <c r="W25" s="3">
        <v>0.57626620558186559</v>
      </c>
      <c r="X25" s="3">
        <v>0.732960493170141</v>
      </c>
      <c r="Y25" s="3">
        <v>0.76417764314477898</v>
      </c>
      <c r="Z25" s="3">
        <v>0.79552550188743199</v>
      </c>
      <c r="AA25" s="3">
        <v>0.81643489155749316</v>
      </c>
      <c r="AB25" s="3">
        <v>0.70202226192510175</v>
      </c>
      <c r="AC25" s="3">
        <v>0.9506569442446432</v>
      </c>
      <c r="AD25" s="3">
        <v>1.2866932172861287</v>
      </c>
      <c r="AE25" s="3">
        <v>1.9281760256349467</v>
      </c>
      <c r="AF25" s="3">
        <v>0.49528915902335618</v>
      </c>
      <c r="AG25" s="3">
        <v>0.58515562568816415</v>
      </c>
      <c r="AH25" s="3">
        <v>0.82688096367236485</v>
      </c>
      <c r="AI25" s="3">
        <v>1.0693947931296524</v>
      </c>
      <c r="AJ25" s="3">
        <v>1.3843602235343</v>
      </c>
      <c r="AK25" s="3">
        <v>1.9537513342863473</v>
      </c>
      <c r="AL25" s="3">
        <v>1.9215685095830486</v>
      </c>
      <c r="AM25" s="13">
        <f>A25</f>
        <v>43069</v>
      </c>
      <c r="AN25" s="3">
        <f>-B25*B$1</f>
        <v>1.4698941234210977E-2</v>
      </c>
      <c r="AO25" s="3">
        <f>-C25*C$1</f>
        <v>-3.7151387407553582E-2</v>
      </c>
      <c r="AP25" s="3">
        <f>-D25*D$1</f>
        <v>-7.9019549614644802E-2</v>
      </c>
      <c r="AQ25" s="3">
        <f>-G25*G$1</f>
        <v>-0.2034729577849326</v>
      </c>
      <c r="AR25" s="3">
        <f>-J25*J$1</f>
        <v>-0.33263754561690795</v>
      </c>
      <c r="AS25" s="3">
        <f>-M25</f>
        <v>-0.4560449414949973</v>
      </c>
      <c r="AT25" s="3">
        <f>-AF25*AF$1</f>
        <v>-0.99057831804671237</v>
      </c>
      <c r="AU25" s="3">
        <f>-AG25*AG$1</f>
        <v>-1.7554668770644923</v>
      </c>
      <c r="AV25" s="3">
        <f>-AH25*AH$1</f>
        <v>-4.1344048183618245</v>
      </c>
      <c r="AW25" s="3">
        <f>-AI25*AI$1</f>
        <v>-7.4857635519075663</v>
      </c>
      <c r="AX25" s="3">
        <f>-AJ25*AJ$1</f>
        <v>-13.843602235342999</v>
      </c>
      <c r="AY25" s="3">
        <f>-AK25*AK$1</f>
        <v>-39.075026685726947</v>
      </c>
      <c r="AZ25" s="3">
        <f>-AL25*AL$1</f>
        <v>-57.647055287491455</v>
      </c>
      <c r="BA25" s="13">
        <f t="shared" si="5"/>
        <v>43069</v>
      </c>
      <c r="BB25" s="3">
        <v>5.1850328641764559E-2</v>
      </c>
      <c r="BC25" s="3">
        <v>0.12916458783197535</v>
      </c>
      <c r="BD25" s="3">
        <v>0.2643398638457129</v>
      </c>
      <c r="BE25" s="3">
        <v>0.3770253918803525</v>
      </c>
      <c r="BF25" s="3">
        <v>0.48774990756007225</v>
      </c>
      <c r="BG25" s="5">
        <v>43069</v>
      </c>
      <c r="BH25">
        <f>-L25*11/12</f>
        <v>-0.41529676253845754</v>
      </c>
      <c r="BI25">
        <f>-S25*23/12</f>
        <v>-0.93913007842510254</v>
      </c>
      <c r="BJ25">
        <f>-W25*35/12</f>
        <v>-1.680776432947108</v>
      </c>
      <c r="BK25">
        <f>-AA25*59/12</f>
        <v>-4.0141382168243416</v>
      </c>
      <c r="BL25" s="3">
        <f t="shared" si="6"/>
        <v>-7.4339132232658018</v>
      </c>
      <c r="BM25" s="3">
        <f t="shared" si="7"/>
        <v>-13.791751906701235</v>
      </c>
      <c r="BN25" s="3">
        <f t="shared" si="8"/>
        <v>-39.023176357085184</v>
      </c>
      <c r="BO25" s="3">
        <f t="shared" si="9"/>
        <v>-57.595204958849692</v>
      </c>
      <c r="BP25" s="14">
        <f t="shared" si="10"/>
        <v>43069</v>
      </c>
      <c r="BQ25">
        <f>-J25*9/12</f>
        <v>-0.33263754561690795</v>
      </c>
      <c r="BR25">
        <f>-R25*21/12</f>
        <v>-0.84112992055881375</v>
      </c>
      <c r="BS25">
        <f>-V25*33/12</f>
        <v>-1.5374722296626191</v>
      </c>
      <c r="BT25">
        <f>-Z25*57/12</f>
        <v>-3.7787461339653023</v>
      </c>
      <c r="BU25" s="3">
        <f t="shared" si="11"/>
        <v>-7.3565989640755909</v>
      </c>
      <c r="BV25" s="3">
        <f t="shared" si="12"/>
        <v>-13.714437647511025</v>
      </c>
      <c r="BW25" s="3">
        <f t="shared" si="13"/>
        <v>-38.945862097894974</v>
      </c>
      <c r="BX25" s="3">
        <f t="shared" si="14"/>
        <v>-57.517890699659482</v>
      </c>
      <c r="BY25" s="14">
        <f t="shared" si="15"/>
        <v>43069</v>
      </c>
      <c r="BZ25">
        <f>-G25/2</f>
        <v>-0.2034729577849326</v>
      </c>
      <c r="CA25">
        <f>-Q25*18/12</f>
        <v>-0.70488538182061122</v>
      </c>
      <c r="CB25">
        <f>-U25*30/12</f>
        <v>-1.3376290890209683</v>
      </c>
      <c r="CC25">
        <f>-Y25*54/12</f>
        <v>-3.4387993941515056</v>
      </c>
      <c r="CD25" s="3">
        <f t="shared" si="16"/>
        <v>-7.2214236880618534</v>
      </c>
      <c r="CE25" s="3">
        <f t="shared" si="17"/>
        <v>-13.579262371497286</v>
      </c>
      <c r="CF25" s="3">
        <f t="shared" si="18"/>
        <v>-38.810686821881234</v>
      </c>
      <c r="CG25" s="3">
        <f t="shared" si="19"/>
        <v>-57.382715423645742</v>
      </c>
      <c r="CH25" s="14">
        <f t="shared" si="20"/>
        <v>43069</v>
      </c>
      <c r="CI25">
        <f>-D25/4</f>
        <v>-7.9019549614644802E-2</v>
      </c>
      <c r="CJ25">
        <f>-P25*15/12</f>
        <v>-0.57825988779785176</v>
      </c>
      <c r="CK25">
        <f>-T25*27/12</f>
        <v>-1.1555902438272916</v>
      </c>
      <c r="CL25">
        <f>-X25*51/12</f>
        <v>-3.1150820959730994</v>
      </c>
      <c r="CM25" s="3">
        <f t="shared" si="21"/>
        <v>-7.1087381600272135</v>
      </c>
      <c r="CN25" s="3">
        <f t="shared" si="22"/>
        <v>-13.466576843462647</v>
      </c>
      <c r="CO25" s="3">
        <f t="shared" si="23"/>
        <v>-38.698001293846595</v>
      </c>
      <c r="CP25" s="3">
        <f t="shared" si="24"/>
        <v>-57.270029895611103</v>
      </c>
      <c r="CQ25" s="14">
        <f t="shared" si="25"/>
        <v>43069</v>
      </c>
      <c r="CR25" s="3">
        <f>-M25</f>
        <v>-0.4560449414949973</v>
      </c>
      <c r="CS25">
        <f>-AF25*2</f>
        <v>-0.99057831804671237</v>
      </c>
      <c r="CT25">
        <f>-AB25*AB$1</f>
        <v>-2.808089047700407</v>
      </c>
      <c r="CU25">
        <f>-AC25*AC$1</f>
        <v>-5.703941665467859</v>
      </c>
      <c r="CV25">
        <f>-AD25*AD$1</f>
        <v>-11.580238955575158</v>
      </c>
      <c r="CW25">
        <f>-AE25*AE$1</f>
        <v>-36.635344487063989</v>
      </c>
      <c r="CX25" s="3">
        <f t="shared" si="26"/>
        <v>-57.159305379931382</v>
      </c>
      <c r="CY25" s="5">
        <v>43069</v>
      </c>
      <c r="CZ25" s="3">
        <f t="shared" si="27"/>
        <v>0.32992900469864017</v>
      </c>
      <c r="DA25" s="3">
        <f t="shared" si="28"/>
        <v>-8.677897057643158E-2</v>
      </c>
      <c r="DB25" s="3">
        <f t="shared" si="29"/>
        <v>-0.28528663762337703</v>
      </c>
      <c r="DC25" s="3">
        <f t="shared" si="30"/>
        <v>-0.26610083521753281</v>
      </c>
      <c r="DD25" s="3">
        <f t="shared" si="31"/>
        <v>-0.65837641453115714</v>
      </c>
      <c r="DE25" s="3">
        <f t="shared" si="32"/>
        <v>1.5850880651647983</v>
      </c>
      <c r="DF25" s="3">
        <f t="shared" si="33"/>
        <v>11.555084806411609</v>
      </c>
      <c r="DG25" s="3">
        <f t="shared" si="34"/>
        <v>9.2609545128985733</v>
      </c>
      <c r="DH25" s="5">
        <v>43069</v>
      </c>
      <c r="DI25" s="3">
        <f t="shared" si="35"/>
        <v>-0.96774434573097046</v>
      </c>
      <c r="DJ25" s="3">
        <f t="shared" si="36"/>
        <v>-2.4981430614573301</v>
      </c>
      <c r="DK25" s="3">
        <f t="shared" si="37"/>
        <v>-4.036131445973643</v>
      </c>
      <c r="DL25" s="3">
        <f t="shared" si="38"/>
        <v>-6.8750532705949485</v>
      </c>
      <c r="DM25" s="3">
        <f t="shared" si="39"/>
        <v>-10.19464510577099</v>
      </c>
      <c r="DN25" s="3">
        <f t="shared" si="40"/>
        <v>-11.973975502031246</v>
      </c>
      <c r="DO25" s="3">
        <f t="shared" si="41"/>
        <v>-12.630444336102615</v>
      </c>
      <c r="DP25" s="3">
        <f t="shared" si="42"/>
        <v>-17.496924518915108</v>
      </c>
      <c r="DQ25" s="5">
        <v>43069</v>
      </c>
      <c r="DR25" s="3">
        <f t="shared" si="43"/>
        <v>-0.32060414771774426</v>
      </c>
      <c r="DS25" s="3">
        <f t="shared" si="44"/>
        <v>-1.2282778430686505</v>
      </c>
      <c r="DT25" s="3">
        <f t="shared" si="45"/>
        <v>-1.9695116740633147</v>
      </c>
      <c r="DU25" s="3">
        <f t="shared" si="46"/>
        <v>-3.1093510605910812</v>
      </c>
      <c r="DV25" s="3">
        <f t="shared" si="47"/>
        <v>-5.0784111658963882</v>
      </c>
      <c r="DW25" s="3">
        <f t="shared" si="48"/>
        <v>-5.9495384415263031</v>
      </c>
      <c r="DX25" s="3">
        <f t="shared" si="49"/>
        <v>-6.3274837574155063</v>
      </c>
      <c r="DY25" s="3">
        <f t="shared" si="50"/>
        <v>-9.1207159623727403</v>
      </c>
      <c r="DZ25" s="5">
        <v>43069</v>
      </c>
      <c r="EA25" s="3">
        <f t="shared" si="51"/>
        <v>-8.389238697936513E-2</v>
      </c>
      <c r="EB25" s="3">
        <f t="shared" si="52"/>
        <v>-0.66452420846661586</v>
      </c>
      <c r="EC25" s="3">
        <f t="shared" si="53"/>
        <v>-1.0168459939825358</v>
      </c>
      <c r="ED25" s="3">
        <f t="shared" si="54"/>
        <v>-1.3725334685706925</v>
      </c>
      <c r="EE25" s="3">
        <f t="shared" si="55"/>
        <v>-2.7095437481237563</v>
      </c>
      <c r="EF25" s="3">
        <f t="shared" si="56"/>
        <v>-2.9008003125400474</v>
      </c>
      <c r="EG25" s="3">
        <f t="shared" si="57"/>
        <v>-2.1563332664302881</v>
      </c>
      <c r="EH25" s="3">
        <f t="shared" si="58"/>
        <v>-3.1940310405970753</v>
      </c>
      <c r="EI25" s="5">
        <v>43069</v>
      </c>
      <c r="EJ25" s="3">
        <f t="shared" si="59"/>
        <v>-0.2512494305730687</v>
      </c>
      <c r="EK25" s="3">
        <f t="shared" si="60"/>
        <v>-0.17439145651279331</v>
      </c>
      <c r="EL25" s="3">
        <f t="shared" si="61"/>
        <v>0.52098183051363234</v>
      </c>
      <c r="EM25" s="3">
        <f t="shared" si="62"/>
        <v>1.5298679772186135</v>
      </c>
      <c r="EN25" s="3">
        <f t="shared" si="63"/>
        <v>3.1399018619610888</v>
      </c>
      <c r="EO25" s="3">
        <f t="shared" si="64"/>
        <v>5.3727078452909032</v>
      </c>
      <c r="EP25" s="3">
        <f t="shared" si="65"/>
        <v>4.2082873397953469</v>
      </c>
    </row>
    <row r="26" spans="1:146" x14ac:dyDescent="0.3">
      <c r="A26" s="5">
        <v>43039</v>
      </c>
      <c r="B26" s="20">
        <v>-0.36380604484106394</v>
      </c>
      <c r="C26" s="20">
        <v>0.17296193657676995</v>
      </c>
      <c r="D26" s="20">
        <v>0.2315212043187207</v>
      </c>
      <c r="E26" s="20">
        <v>0</v>
      </c>
      <c r="F26" s="20">
        <v>0.31954341346359316</v>
      </c>
      <c r="G26" s="20">
        <v>0.3497804511114741</v>
      </c>
      <c r="H26" s="3">
        <v>0.37195516000394035</v>
      </c>
      <c r="I26" s="3">
        <v>0.38740332305025243</v>
      </c>
      <c r="J26" s="3">
        <v>0.39773277301312271</v>
      </c>
      <c r="K26" s="3">
        <v>0.40458932767528666</v>
      </c>
      <c r="L26" s="3">
        <v>0.4092249930877872</v>
      </c>
      <c r="M26" s="3">
        <v>0.41247367585992223</v>
      </c>
      <c r="N26" s="3">
        <v>0.41490661184724098</v>
      </c>
      <c r="O26" s="3">
        <v>0.41692617713502639</v>
      </c>
      <c r="P26" s="3">
        <v>0.4188221746283835</v>
      </c>
      <c r="Q26" s="3">
        <v>0.42562713490420734</v>
      </c>
      <c r="R26" s="3">
        <v>0.43609237940507473</v>
      </c>
      <c r="S26" s="3">
        <v>0.44543803699281259</v>
      </c>
      <c r="T26" s="3">
        <v>0.46933922146816914</v>
      </c>
      <c r="U26" s="3">
        <v>0.49115755908641118</v>
      </c>
      <c r="V26" s="3">
        <v>0.51563080374320058</v>
      </c>
      <c r="W26" s="3">
        <v>0.53315533311753605</v>
      </c>
      <c r="X26" s="3">
        <v>0.69430377216459915</v>
      </c>
      <c r="Y26" s="3">
        <v>0.72676415657695514</v>
      </c>
      <c r="Z26" s="3">
        <v>0.7594823879691367</v>
      </c>
      <c r="AA26" s="3">
        <v>0.78137313951042286</v>
      </c>
      <c r="AB26" s="3">
        <v>0.66225459888833249</v>
      </c>
      <c r="AC26" s="3">
        <v>0.9230662882100048</v>
      </c>
      <c r="AD26" s="3">
        <v>1.2838150010225877</v>
      </c>
      <c r="AE26" s="3">
        <v>1.9716703788696539</v>
      </c>
      <c r="AF26" s="3">
        <v>0.45079066357015563</v>
      </c>
      <c r="AG26" s="3">
        <v>0.54222845869169045</v>
      </c>
      <c r="AH26" s="3">
        <v>0.79232919536389168</v>
      </c>
      <c r="AI26" s="3">
        <v>1.0498187645216357</v>
      </c>
      <c r="AJ26" s="3">
        <v>1.389352540839488</v>
      </c>
      <c r="AK26" s="3">
        <v>1.9977891460274697</v>
      </c>
      <c r="AL26" s="3">
        <v>1.9445544665951495</v>
      </c>
      <c r="AM26" s="13">
        <f>A26</f>
        <v>43039</v>
      </c>
      <c r="AN26" s="3">
        <f>-B26*B$1</f>
        <v>3.0317170403421995E-2</v>
      </c>
      <c r="AO26" s="3">
        <f>-C26*C$1</f>
        <v>-2.8826989429461658E-2</v>
      </c>
      <c r="AP26" s="3">
        <f>-D26*D$1</f>
        <v>-5.7880301079680174E-2</v>
      </c>
      <c r="AQ26" s="3">
        <f>-G26*G$1</f>
        <v>-0.17489022555573705</v>
      </c>
      <c r="AR26" s="3">
        <f>-J26*J$1</f>
        <v>-0.298299579759842</v>
      </c>
      <c r="AS26" s="3">
        <f>-M26</f>
        <v>-0.41247367585992223</v>
      </c>
      <c r="AT26" s="3">
        <f>-AF26*AF$1</f>
        <v>-0.90158132714031125</v>
      </c>
      <c r="AU26" s="3">
        <f>-AG26*AG$1</f>
        <v>-1.6266853760750712</v>
      </c>
      <c r="AV26" s="3">
        <f>-AH26*AH$1</f>
        <v>-3.9616459768194585</v>
      </c>
      <c r="AW26" s="3">
        <f>-AI26*AI$1</f>
        <v>-7.3487313516514501</v>
      </c>
      <c r="AX26" s="3">
        <f>-AJ26*AJ$1</f>
        <v>-13.893525408394879</v>
      </c>
      <c r="AY26" s="3">
        <f>-AK26*AK$1</f>
        <v>-39.955782920549396</v>
      </c>
      <c r="AZ26" s="3">
        <f>-AL26*AL$1</f>
        <v>-58.336633997854484</v>
      </c>
      <c r="BA26" s="13">
        <f t="shared" si="5"/>
        <v>43039</v>
      </c>
      <c r="BB26" s="3">
        <v>5.9144159832883653E-2</v>
      </c>
      <c r="BC26" s="3">
        <v>0.12340935420410495</v>
      </c>
      <c r="BD26" s="3">
        <v>0.25294211693468133</v>
      </c>
      <c r="BE26" s="3">
        <v>0.35459337478024205</v>
      </c>
      <c r="BF26" s="3">
        <v>0.44561791977085696</v>
      </c>
      <c r="BG26" s="5">
        <v>43039</v>
      </c>
      <c r="BH26">
        <f>-L26*11/12</f>
        <v>-0.37512291033047163</v>
      </c>
      <c r="BI26">
        <f>-S26*23/12</f>
        <v>-0.85375623756955754</v>
      </c>
      <c r="BJ26">
        <f>-W26*35/12</f>
        <v>-1.5550363882594802</v>
      </c>
      <c r="BK26">
        <f>-AA26*59/12</f>
        <v>-3.841751269259579</v>
      </c>
      <c r="BL26" s="3">
        <f t="shared" si="6"/>
        <v>-7.2895871918185664</v>
      </c>
      <c r="BM26" s="3">
        <f t="shared" si="7"/>
        <v>-13.834381248561996</v>
      </c>
      <c r="BN26" s="3">
        <f t="shared" si="8"/>
        <v>-39.896638760716513</v>
      </c>
      <c r="BO26" s="3">
        <f t="shared" si="9"/>
        <v>-58.277489838021602</v>
      </c>
      <c r="BP26" s="14">
        <f t="shared" si="10"/>
        <v>43039</v>
      </c>
      <c r="BQ26">
        <f>-J26*9/12</f>
        <v>-0.29829957975984206</v>
      </c>
      <c r="BR26">
        <f>-R26*21/12</f>
        <v>-0.76316166395888085</v>
      </c>
      <c r="BS26">
        <f>-V26*33/12</f>
        <v>-1.4179847102938015</v>
      </c>
      <c r="BT26">
        <f>-Z26*57/12</f>
        <v>-3.6075413428533989</v>
      </c>
      <c r="BU26" s="3">
        <f t="shared" si="11"/>
        <v>-7.2253219974473453</v>
      </c>
      <c r="BV26" s="3">
        <f t="shared" si="12"/>
        <v>-13.770116054190774</v>
      </c>
      <c r="BW26" s="3">
        <f t="shared" si="13"/>
        <v>-39.832373566345289</v>
      </c>
      <c r="BX26" s="3">
        <f t="shared" si="14"/>
        <v>-58.213224643650378</v>
      </c>
      <c r="BY26" s="14">
        <f t="shared" si="15"/>
        <v>43039</v>
      </c>
      <c r="BZ26">
        <f>-G26/2</f>
        <v>-0.17489022555573705</v>
      </c>
      <c r="CA26">
        <f>-Q26*18/12</f>
        <v>-0.63844070235631101</v>
      </c>
      <c r="CB26">
        <f>-U26*30/12</f>
        <v>-1.2278938977160279</v>
      </c>
      <c r="CC26">
        <f>-Y26*54/12</f>
        <v>-3.2704387045962982</v>
      </c>
      <c r="CD26" s="3">
        <f t="shared" si="16"/>
        <v>-7.0957892347167686</v>
      </c>
      <c r="CE26" s="3">
        <f t="shared" si="17"/>
        <v>-13.640583291460198</v>
      </c>
      <c r="CF26" s="3">
        <f t="shared" si="18"/>
        <v>-39.702840803614713</v>
      </c>
      <c r="CG26" s="3">
        <f t="shared" si="19"/>
        <v>-58.083691880919801</v>
      </c>
      <c r="CH26" s="14">
        <f t="shared" si="20"/>
        <v>43039</v>
      </c>
      <c r="CI26">
        <f>-D26/4</f>
        <v>-5.7880301079680174E-2</v>
      </c>
      <c r="CJ26">
        <f>-P26*15/12</f>
        <v>-0.52352771828547939</v>
      </c>
      <c r="CK26">
        <f>-T26*27/12</f>
        <v>-1.0560132483033806</v>
      </c>
      <c r="CL26">
        <f>-X26*51/12</f>
        <v>-2.9507910316995463</v>
      </c>
      <c r="CM26" s="3">
        <f t="shared" si="21"/>
        <v>-6.9941379768712082</v>
      </c>
      <c r="CN26" s="3">
        <f t="shared" si="22"/>
        <v>-13.538932033614637</v>
      </c>
      <c r="CO26" s="3">
        <f t="shared" si="23"/>
        <v>-39.601189545769152</v>
      </c>
      <c r="CP26" s="3">
        <f t="shared" si="24"/>
        <v>-57.982040623074241</v>
      </c>
      <c r="CQ26" s="14">
        <f t="shared" si="25"/>
        <v>43039</v>
      </c>
      <c r="CR26" s="3">
        <f>-M26</f>
        <v>-0.41247367585992223</v>
      </c>
      <c r="CS26">
        <f>-AF26*2</f>
        <v>-0.90158132714031125</v>
      </c>
      <c r="CT26">
        <f>-AB26*AB$1</f>
        <v>-2.64901839555333</v>
      </c>
      <c r="CU26">
        <f>-AC26*AC$1</f>
        <v>-5.538397729260029</v>
      </c>
      <c r="CV26">
        <f>-AD26*AD$1</f>
        <v>-11.554335009203289</v>
      </c>
      <c r="CW26">
        <f>-AE26*AE$1</f>
        <v>-37.461737198523423</v>
      </c>
      <c r="CX26" s="3">
        <f t="shared" si="26"/>
        <v>-57.891016078083631</v>
      </c>
      <c r="CY26" s="5">
        <v>43039</v>
      </c>
      <c r="CZ26" s="3">
        <f t="shared" si="27"/>
        <v>0.47782787256660275</v>
      </c>
      <c r="DA26" s="3">
        <f t="shared" si="28"/>
        <v>0.68987853943458055</v>
      </c>
      <c r="DB26" s="3">
        <f t="shared" si="29"/>
        <v>0.93061607212306918</v>
      </c>
      <c r="DC26" s="3">
        <f t="shared" si="30"/>
        <v>1.4580151431271642</v>
      </c>
      <c r="DD26" s="3">
        <f t="shared" si="31"/>
        <v>1.2315190012929726</v>
      </c>
      <c r="DE26" s="3">
        <f t="shared" si="32"/>
        <v>2.61522699426187</v>
      </c>
      <c r="DF26" s="3">
        <f t="shared" si="33"/>
        <v>2.7615703259373943</v>
      </c>
      <c r="DG26" s="3">
        <f t="shared" si="34"/>
        <v>9.0084306300541748</v>
      </c>
      <c r="DH26" s="5">
        <v>43039</v>
      </c>
      <c r="DI26" s="3">
        <f t="shared" si="35"/>
        <v>-0.51108634806189313</v>
      </c>
      <c r="DJ26" s="3">
        <f t="shared" si="36"/>
        <v>-1.5128371358597212</v>
      </c>
      <c r="DK26" s="3">
        <f t="shared" si="37"/>
        <v>-2.397420724449371</v>
      </c>
      <c r="DL26" s="3">
        <f t="shared" si="38"/>
        <v>-3.61172920334044</v>
      </c>
      <c r="DM26" s="3">
        <f t="shared" si="39"/>
        <v>-5.2759499419050169</v>
      </c>
      <c r="DN26" s="3">
        <f t="shared" si="40"/>
        <v>-4.9199878267409698</v>
      </c>
      <c r="DO26" s="3">
        <f t="shared" si="41"/>
        <v>-3.1834041608034749</v>
      </c>
      <c r="DP26" s="3">
        <f t="shared" si="42"/>
        <v>-0.86982429446417853</v>
      </c>
      <c r="DQ26" s="5">
        <v>43039</v>
      </c>
      <c r="DR26" s="3">
        <f t="shared" si="43"/>
        <v>-0.33930452580497722</v>
      </c>
      <c r="DS26" s="3">
        <f t="shared" si="44"/>
        <v>-1.1704028677201272</v>
      </c>
      <c r="DT26" s="3">
        <f t="shared" si="45"/>
        <v>-1.7312961774397373</v>
      </c>
      <c r="DU26" s="3">
        <f t="shared" si="46"/>
        <v>-2.5125462204281441</v>
      </c>
      <c r="DV26" s="3">
        <f t="shared" si="47"/>
        <v>-4.3061509092738177</v>
      </c>
      <c r="DW26" s="3">
        <f t="shared" si="48"/>
        <v>-5.181132266386097</v>
      </c>
      <c r="DX26" s="3">
        <f t="shared" si="49"/>
        <v>-6.3555657727712678</v>
      </c>
      <c r="DY26" s="3">
        <f t="shared" si="50"/>
        <v>-8.584682929539067</v>
      </c>
      <c r="DZ26" s="5">
        <v>43039</v>
      </c>
      <c r="EA26" s="3">
        <f t="shared" si="51"/>
        <v>-2.6277235094651651E-2</v>
      </c>
      <c r="EB26" s="3">
        <f t="shared" si="52"/>
        <v>-0.25894656665085669</v>
      </c>
      <c r="EC26" s="3">
        <f t="shared" si="53"/>
        <v>-7.6005006784622256E-2</v>
      </c>
      <c r="ED26" s="3">
        <f t="shared" si="54"/>
        <v>0.79584886931696908</v>
      </c>
      <c r="EE26" s="3">
        <f t="shared" si="55"/>
        <v>0.57352176191132631</v>
      </c>
      <c r="EF26" s="3">
        <f t="shared" si="56"/>
        <v>1.7336406129893605</v>
      </c>
      <c r="EG26" s="3">
        <f t="shared" si="57"/>
        <v>3.3819945649485286</v>
      </c>
      <c r="EH26" s="3">
        <f t="shared" si="58"/>
        <v>5.3240083291664417</v>
      </c>
      <c r="EI26" s="5">
        <v>43039</v>
      </c>
      <c r="EJ26" s="3">
        <f t="shared" si="59"/>
        <v>-0.11055236685837819</v>
      </c>
      <c r="EK26" s="3">
        <f t="shared" si="60"/>
        <v>-2.4469084254246071E-2</v>
      </c>
      <c r="EL26" s="3">
        <f t="shared" si="61"/>
        <v>0.35612467836511863</v>
      </c>
      <c r="EM26" s="3">
        <f t="shared" si="62"/>
        <v>0.74017507489593548</v>
      </c>
      <c r="EN26" s="3">
        <f t="shared" si="63"/>
        <v>1.1576604242562647</v>
      </c>
      <c r="EO26" s="3">
        <f t="shared" si="64"/>
        <v>0.78197090660550916</v>
      </c>
      <c r="EP26" s="3">
        <f t="shared" si="65"/>
        <v>-0.50788787391767354</v>
      </c>
    </row>
    <row r="27" spans="1:146" x14ac:dyDescent="0.3">
      <c r="A27" s="5">
        <v>43007</v>
      </c>
      <c r="B27" s="20">
        <v>-0.52553792235600416</v>
      </c>
      <c r="C27" s="20">
        <v>-1.7294747129239063E-2</v>
      </c>
      <c r="D27" s="20">
        <v>0.12819847803293238</v>
      </c>
      <c r="E27" s="20">
        <v>0</v>
      </c>
      <c r="F27" s="20">
        <v>0</v>
      </c>
      <c r="G27" s="20">
        <v>0.29268432182093346</v>
      </c>
      <c r="H27" s="3">
        <v>0.31456166642354455</v>
      </c>
      <c r="I27" s="3">
        <v>0.33190823573019324</v>
      </c>
      <c r="J27" s="3">
        <v>0.3454155327936041</v>
      </c>
      <c r="K27" s="3">
        <v>0.35591522545755944</v>
      </c>
      <c r="L27" s="3">
        <v>0.3642669765110132</v>
      </c>
      <c r="M27" s="3">
        <v>0.37114707284802151</v>
      </c>
      <c r="N27" s="3">
        <v>0.37703030385851977</v>
      </c>
      <c r="O27" s="3">
        <v>0.38225951722690915</v>
      </c>
      <c r="P27" s="3">
        <v>0.38708959950056848</v>
      </c>
      <c r="Q27" s="3">
        <v>0.40092727812109746</v>
      </c>
      <c r="R27" s="3">
        <v>0.41604405608920242</v>
      </c>
      <c r="S27" s="3">
        <v>0.42752228117906849</v>
      </c>
      <c r="T27" s="3">
        <v>0.45417004921478382</v>
      </c>
      <c r="U27" s="3">
        <v>0.47718844075454914</v>
      </c>
      <c r="V27" s="3">
        <v>0.50244827928798341</v>
      </c>
      <c r="W27" s="3">
        <v>0.52035852234897428</v>
      </c>
      <c r="X27" s="3">
        <v>0.68385073366418336</v>
      </c>
      <c r="Y27" s="3">
        <v>0.71689808073153549</v>
      </c>
      <c r="Z27" s="3">
        <v>0.75028814562867852</v>
      </c>
      <c r="AA27" s="3">
        <v>0.77267400327268732</v>
      </c>
      <c r="AB27" s="3">
        <v>0.65129266067715164</v>
      </c>
      <c r="AC27" s="3">
        <v>0.91842117570849602</v>
      </c>
      <c r="AD27" s="3">
        <v>1.2924846266834065</v>
      </c>
      <c r="AE27" s="3">
        <v>1.9780313919536823</v>
      </c>
      <c r="AF27" s="3">
        <v>0.43372564449638612</v>
      </c>
      <c r="AG27" s="3">
        <v>0.52959763358002299</v>
      </c>
      <c r="AH27" s="3">
        <v>0.78389154086476842</v>
      </c>
      <c r="AI27" s="3">
        <v>1.0497741354852352</v>
      </c>
      <c r="AJ27" s="3">
        <v>1.4008522004554151</v>
      </c>
      <c r="AK27" s="3">
        <v>2.0041487397174147</v>
      </c>
      <c r="AL27" s="3">
        <v>1.9661465854554372</v>
      </c>
      <c r="AM27" s="13">
        <f>A27</f>
        <v>43007</v>
      </c>
      <c r="AN27" s="3">
        <f>-B27*B$1</f>
        <v>4.3794826863000347E-2</v>
      </c>
      <c r="AO27" s="3">
        <f>-C27*C$1</f>
        <v>2.8824578548731772E-3</v>
      </c>
      <c r="AP27" s="3">
        <f>-D27*D$1</f>
        <v>-3.2049619508233096E-2</v>
      </c>
      <c r="AQ27" s="3">
        <f>-G27*G$1</f>
        <v>-0.14634216091046673</v>
      </c>
      <c r="AR27" s="3">
        <f>-J27*J$1</f>
        <v>-0.25906164959520306</v>
      </c>
      <c r="AS27" s="3">
        <f>-M27</f>
        <v>-0.37114707284802151</v>
      </c>
      <c r="AT27" s="3">
        <f>-AF27*AF$1</f>
        <v>-0.86745128899277224</v>
      </c>
      <c r="AU27" s="3">
        <f>-AG27*AG$1</f>
        <v>-1.588792900740069</v>
      </c>
      <c r="AV27" s="3">
        <f>-AH27*AH$1</f>
        <v>-3.9194577043238423</v>
      </c>
      <c r="AW27" s="3">
        <f>-AI27*AI$1</f>
        <v>-7.3484189483966471</v>
      </c>
      <c r="AX27" s="3">
        <f>-AJ27*AJ$1</f>
        <v>-14.008522004554152</v>
      </c>
      <c r="AY27" s="3">
        <f>-AK27*AK$1</f>
        <v>-40.082974794348296</v>
      </c>
      <c r="AZ27" s="3">
        <f>-AL27*AL$1</f>
        <v>-58.984397563663116</v>
      </c>
      <c r="BA27" s="13">
        <f t="shared" si="5"/>
        <v>43007</v>
      </c>
      <c r="BB27" s="3">
        <v>4.091236900812717E-2</v>
      </c>
      <c r="BC27" s="3">
        <v>0.11271948868473633</v>
      </c>
      <c r="BD27" s="3">
        <v>0.21928638703572939</v>
      </c>
      <c r="BE27" s="3">
        <v>0.33909745333978841</v>
      </c>
      <c r="BF27" s="3">
        <v>0.44693139014298033</v>
      </c>
      <c r="BG27" s="5">
        <v>43007</v>
      </c>
      <c r="BH27">
        <f>-L27*11/12</f>
        <v>-0.33391139513509543</v>
      </c>
      <c r="BI27">
        <f>-S27*23/12</f>
        <v>-0.81941770559321458</v>
      </c>
      <c r="BJ27">
        <f>-W27*35/12</f>
        <v>-1.517712356851175</v>
      </c>
      <c r="BK27">
        <f>-AA27*59/12</f>
        <v>-3.7989805160907131</v>
      </c>
      <c r="BL27" s="3">
        <f t="shared" si="6"/>
        <v>-7.3075065793885203</v>
      </c>
      <c r="BM27" s="3">
        <f t="shared" si="7"/>
        <v>-13.967609635546024</v>
      </c>
      <c r="BN27" s="3">
        <f t="shared" si="8"/>
        <v>-40.04206242534017</v>
      </c>
      <c r="BO27" s="3">
        <f t="shared" si="9"/>
        <v>-58.94348519465499</v>
      </c>
      <c r="BP27" s="14">
        <f t="shared" si="10"/>
        <v>43007</v>
      </c>
      <c r="BQ27">
        <f>-J27*9/12</f>
        <v>-0.25906164959520306</v>
      </c>
      <c r="BR27">
        <f>-R27*21/12</f>
        <v>-0.72807709815610433</v>
      </c>
      <c r="BS27">
        <f>-V27*33/12</f>
        <v>-1.3817327680419542</v>
      </c>
      <c r="BT27">
        <f>-Z27*57/12</f>
        <v>-3.5638686917362232</v>
      </c>
      <c r="BU27" s="3">
        <f t="shared" si="11"/>
        <v>-7.2356994597119106</v>
      </c>
      <c r="BV27" s="3">
        <f t="shared" si="12"/>
        <v>-13.895802515869416</v>
      </c>
      <c r="BW27" s="3">
        <f t="shared" si="13"/>
        <v>-39.970255305663557</v>
      </c>
      <c r="BX27" s="3">
        <f t="shared" si="14"/>
        <v>-58.871678074978377</v>
      </c>
      <c r="BY27" s="14">
        <f t="shared" si="15"/>
        <v>43007</v>
      </c>
      <c r="BZ27">
        <f>-G27/2</f>
        <v>-0.14634216091046673</v>
      </c>
      <c r="CA27">
        <f>-Q27*18/12</f>
        <v>-0.60139091718164617</v>
      </c>
      <c r="CB27">
        <f>-U27*30/12</f>
        <v>-1.1929711018863729</v>
      </c>
      <c r="CC27">
        <f>-Y27*54/12</f>
        <v>-3.2260413632919094</v>
      </c>
      <c r="CD27" s="3">
        <f t="shared" si="16"/>
        <v>-7.129132561360918</v>
      </c>
      <c r="CE27" s="3">
        <f t="shared" si="17"/>
        <v>-13.789235617518422</v>
      </c>
      <c r="CF27" s="3">
        <f t="shared" si="18"/>
        <v>-39.863688407312566</v>
      </c>
      <c r="CG27" s="3">
        <f t="shared" si="19"/>
        <v>-58.765111176627386</v>
      </c>
      <c r="CH27" s="14">
        <f t="shared" si="20"/>
        <v>43007</v>
      </c>
      <c r="CI27">
        <f>-D27/4</f>
        <v>-3.2049619508233096E-2</v>
      </c>
      <c r="CJ27">
        <f>-P27*15/12</f>
        <v>-0.48386199937571056</v>
      </c>
      <c r="CK27">
        <f>-T27*27/12</f>
        <v>-1.0218826107332635</v>
      </c>
      <c r="CL27">
        <f>-X27*51/12</f>
        <v>-2.9063656180727793</v>
      </c>
      <c r="CM27" s="3">
        <f t="shared" si="21"/>
        <v>-7.0093214950568585</v>
      </c>
      <c r="CN27" s="3">
        <f t="shared" si="22"/>
        <v>-13.669424551214364</v>
      </c>
      <c r="CO27" s="3">
        <f t="shared" si="23"/>
        <v>-39.743877341008506</v>
      </c>
      <c r="CP27" s="3">
        <f t="shared" si="24"/>
        <v>-58.645300110323326</v>
      </c>
      <c r="CQ27" s="14">
        <f t="shared" si="25"/>
        <v>43007</v>
      </c>
      <c r="CR27" s="3">
        <f>-M27</f>
        <v>-0.37114707284802151</v>
      </c>
      <c r="CS27">
        <f>-AF27*2</f>
        <v>-0.86745128899277224</v>
      </c>
      <c r="CT27">
        <f>-AB27*AB$1</f>
        <v>-2.6051706427086065</v>
      </c>
      <c r="CU27">
        <f>-AC27*AC$1</f>
        <v>-5.5105270542509759</v>
      </c>
      <c r="CV27">
        <f>-AD27*AD$1</f>
        <v>-11.632361640150659</v>
      </c>
      <c r="CW27">
        <f>-AE27*AE$1</f>
        <v>-37.582596447119961</v>
      </c>
      <c r="CX27" s="3">
        <f t="shared" si="26"/>
        <v>-58.537466173520137</v>
      </c>
      <c r="CY27" s="5">
        <v>43007</v>
      </c>
      <c r="CZ27" s="3">
        <f t="shared" si="27"/>
        <v>-2.6470769709711894</v>
      </c>
      <c r="DA27" s="3">
        <f t="shared" si="28"/>
        <v>-6.9624403443448273</v>
      </c>
      <c r="DB27" s="3">
        <f t="shared" si="29"/>
        <v>-11.59983360374363</v>
      </c>
      <c r="DC27" s="3">
        <f t="shared" si="30"/>
        <v>-20.5965301368498</v>
      </c>
      <c r="DD27" s="3">
        <f t="shared" si="31"/>
        <v>-29.723384440628148</v>
      </c>
      <c r="DE27" s="3">
        <f t="shared" si="32"/>
        <v>-38.68854810207376</v>
      </c>
      <c r="DF27" s="3">
        <f t="shared" si="33"/>
        <v>-50.774294677210221</v>
      </c>
      <c r="DG27" s="3">
        <f t="shared" si="34"/>
        <v>-69.326465236251451</v>
      </c>
      <c r="DH27" s="5">
        <v>43007</v>
      </c>
      <c r="DI27" s="3">
        <f t="shared" si="35"/>
        <v>6.6988428186222151E-2</v>
      </c>
      <c r="DJ27" s="3">
        <f t="shared" si="36"/>
        <v>-0.53158346156492453</v>
      </c>
      <c r="DK27" s="3">
        <f t="shared" si="37"/>
        <v>-0.9969627628923875</v>
      </c>
      <c r="DL27" s="3">
        <f t="shared" si="38"/>
        <v>-1.6300605847298739</v>
      </c>
      <c r="DM27" s="3">
        <f t="shared" si="39"/>
        <v>-3.3302491429030301</v>
      </c>
      <c r="DN27" s="3">
        <f t="shared" si="40"/>
        <v>-3.7758510039822983</v>
      </c>
      <c r="DO27" s="3">
        <f t="shared" si="41"/>
        <v>-3.0141388392371784</v>
      </c>
      <c r="DP27" s="3">
        <f t="shared" si="42"/>
        <v>-3.8769446115487387</v>
      </c>
      <c r="DQ27" s="5">
        <v>43007</v>
      </c>
      <c r="DR27" s="3">
        <f t="shared" si="43"/>
        <v>-0.15367249827695734</v>
      </c>
      <c r="DS27" s="3">
        <f t="shared" si="44"/>
        <v>-0.87827954985956203</v>
      </c>
      <c r="DT27" s="3">
        <f t="shared" si="45"/>
        <v>-1.4188888682381129</v>
      </c>
      <c r="DU27" s="3">
        <f t="shared" si="46"/>
        <v>-2.0924720253095543</v>
      </c>
      <c r="DV27" s="3">
        <f t="shared" si="47"/>
        <v>-3.9242443181159503</v>
      </c>
      <c r="DW27" s="3">
        <f t="shared" si="48"/>
        <v>-4.9172496338399432</v>
      </c>
      <c r="DX27" s="3">
        <f t="shared" si="49"/>
        <v>-6.611014234459982</v>
      </c>
      <c r="DY27" s="3">
        <f t="shared" si="50"/>
        <v>-9.8881754955218177</v>
      </c>
      <c r="DZ27" s="5">
        <v>43007</v>
      </c>
      <c r="EA27" s="3">
        <f t="shared" si="51"/>
        <v>-3.3668954591705158E-2</v>
      </c>
      <c r="EB27" s="3">
        <f t="shared" si="52"/>
        <v>-0.48038664396048986</v>
      </c>
      <c r="EC27" s="3">
        <f t="shared" si="53"/>
        <v>-0.55840582940964356</v>
      </c>
      <c r="ED27" s="3">
        <f t="shared" si="54"/>
        <v>-0.16368088303034473</v>
      </c>
      <c r="EE27" s="3">
        <f t="shared" si="55"/>
        <v>-1.0184127492051676</v>
      </c>
      <c r="EF27" s="3">
        <f t="shared" si="56"/>
        <v>-0.90385503784195864</v>
      </c>
      <c r="EG27" s="3">
        <f t="shared" si="57"/>
        <v>-1.4570851931466027</v>
      </c>
      <c r="EH27" s="3">
        <f t="shared" si="58"/>
        <v>-2.3065886948148977</v>
      </c>
      <c r="EI27" s="5">
        <v>43007</v>
      </c>
      <c r="EJ27" s="3">
        <f t="shared" si="59"/>
        <v>-0.32399892239482758</v>
      </c>
      <c r="EK27" s="3">
        <f t="shared" si="60"/>
        <v>-0.65617385078870083</v>
      </c>
      <c r="EL27" s="3">
        <f t="shared" si="61"/>
        <v>-1.4102339925548564</v>
      </c>
      <c r="EM27" s="3">
        <f t="shared" si="62"/>
        <v>-2.3324140196543945</v>
      </c>
      <c r="EN27" s="3">
        <f t="shared" si="63"/>
        <v>-3.764361988890125</v>
      </c>
      <c r="EO27" s="3">
        <f t="shared" si="64"/>
        <v>-7.2613045602723245</v>
      </c>
      <c r="EP27" s="3">
        <f t="shared" si="65"/>
        <v>-10.889933768412162</v>
      </c>
    </row>
    <row r="28" spans="1:146" x14ac:dyDescent="0.3">
      <c r="A28" s="5">
        <v>42978</v>
      </c>
      <c r="B28" s="20">
        <v>0.1779909270529329</v>
      </c>
      <c r="C28" s="20">
        <v>0.20076937170073098</v>
      </c>
      <c r="D28" s="20">
        <v>0.14981106249763504</v>
      </c>
      <c r="E28" s="20">
        <v>0</v>
      </c>
      <c r="F28" s="20">
        <v>0</v>
      </c>
      <c r="G28" s="20">
        <v>0.12521057838388697</v>
      </c>
      <c r="H28" s="3">
        <v>0.13551393499023595</v>
      </c>
      <c r="I28" s="3">
        <v>0.13504988003562854</v>
      </c>
      <c r="J28" s="3">
        <v>0.13389883457728238</v>
      </c>
      <c r="K28" s="3">
        <v>0.13223189183173117</v>
      </c>
      <c r="L28" s="3">
        <v>0.13024843770249603</v>
      </c>
      <c r="M28" s="3">
        <v>0.12815422480857408</v>
      </c>
      <c r="N28" s="3">
        <v>0.12611480437186076</v>
      </c>
      <c r="O28" s="3">
        <v>0.12424932612459939</v>
      </c>
      <c r="P28" s="3">
        <v>0.12264539870088705</v>
      </c>
      <c r="Q28" s="3">
        <v>0.11998988097900536</v>
      </c>
      <c r="R28" s="3">
        <v>0.12132225901248372</v>
      </c>
      <c r="S28" s="3">
        <v>0.12463853847221347</v>
      </c>
      <c r="T28" s="3">
        <v>0.136975904136237</v>
      </c>
      <c r="U28" s="3">
        <v>0.15084975086949351</v>
      </c>
      <c r="V28" s="3">
        <v>0.16821780774119161</v>
      </c>
      <c r="W28" s="3">
        <v>0.18151477865631727</v>
      </c>
      <c r="X28" s="3">
        <v>0.32315178464318134</v>
      </c>
      <c r="Y28" s="3">
        <v>0.35443186121782244</v>
      </c>
      <c r="Z28" s="3">
        <v>0.38660653942276019</v>
      </c>
      <c r="AA28" s="3">
        <v>0.40845902512235521</v>
      </c>
      <c r="AB28" s="3">
        <v>0.29298075275210156</v>
      </c>
      <c r="AC28" s="3">
        <v>0.5551014483556681</v>
      </c>
      <c r="AD28" s="3">
        <v>0.95480374787366606</v>
      </c>
      <c r="AE28" s="3">
        <v>1.759317331758653</v>
      </c>
      <c r="AF28" s="3">
        <v>0.12702346040944501</v>
      </c>
      <c r="AG28" s="3">
        <v>0.18863071126453901</v>
      </c>
      <c r="AH28" s="3">
        <v>0.4194871163881948</v>
      </c>
      <c r="AI28" s="3">
        <v>0.69219863617960742</v>
      </c>
      <c r="AJ28" s="3">
        <v>1.0758396537627621</v>
      </c>
      <c r="AK28" s="3">
        <v>1.7912851889746864</v>
      </c>
      <c r="AL28" s="3">
        <v>1.7727037445185039</v>
      </c>
      <c r="AM28" s="13">
        <f>A28</f>
        <v>42978</v>
      </c>
      <c r="AN28" s="3">
        <f>-B28*B$1</f>
        <v>-1.4832577254411075E-2</v>
      </c>
      <c r="AO28" s="3">
        <f>-C28*C$1</f>
        <v>-3.3461561950121829E-2</v>
      </c>
      <c r="AP28" s="3">
        <f>-D28*D$1</f>
        <v>-3.745276562440876E-2</v>
      </c>
      <c r="AQ28" s="3">
        <f>-G28*G$1</f>
        <v>-6.2605289191943483E-2</v>
      </c>
      <c r="AR28" s="3">
        <f>-J28*J$1</f>
        <v>-0.10042412593296179</v>
      </c>
      <c r="AS28" s="3">
        <f>-M28</f>
        <v>-0.12815422480857408</v>
      </c>
      <c r="AT28" s="3">
        <f>-AF28*AF$1</f>
        <v>-0.25404692081889002</v>
      </c>
      <c r="AU28" s="3">
        <f>-AG28*AG$1</f>
        <v>-0.56589213379361702</v>
      </c>
      <c r="AV28" s="3">
        <f>-AH28*AH$1</f>
        <v>-2.097435581940974</v>
      </c>
      <c r="AW28" s="3">
        <f>-AI28*AI$1</f>
        <v>-4.8453904532572523</v>
      </c>
      <c r="AX28" s="3">
        <f>-AJ28*AJ$1</f>
        <v>-10.758396537627622</v>
      </c>
      <c r="AY28" s="3">
        <f>-AK28*AK$1</f>
        <v>-35.825703779493729</v>
      </c>
      <c r="AZ28" s="3">
        <f>-AL28*AL$1</f>
        <v>-53.181112335555113</v>
      </c>
      <c r="BA28" s="13">
        <f t="shared" si="5"/>
        <v>42978</v>
      </c>
      <c r="BB28" s="3">
        <v>1.8628984695710754E-2</v>
      </c>
      <c r="BC28" s="3">
        <v>3.7818836741018311E-2</v>
      </c>
      <c r="BD28" s="3">
        <v>6.5000000000000002E-2</v>
      </c>
      <c r="BE28" s="3">
        <v>9.070145918416532E-2</v>
      </c>
      <c r="BF28" s="3">
        <v>0.10307469898759246</v>
      </c>
      <c r="BG28" s="5">
        <v>42978</v>
      </c>
      <c r="BH28">
        <f>-L28*11/12</f>
        <v>-0.11939440122728802</v>
      </c>
      <c r="BI28">
        <f>-S28*23/12</f>
        <v>-0.23889053207174249</v>
      </c>
      <c r="BJ28">
        <f>-W28*35/12</f>
        <v>-0.52941810441425863</v>
      </c>
      <c r="BK28">
        <f>-AA28*59/12</f>
        <v>-2.0082568735182464</v>
      </c>
      <c r="BL28" s="3">
        <f t="shared" si="6"/>
        <v>-4.8267614685615419</v>
      </c>
      <c r="BM28" s="3">
        <f t="shared" si="7"/>
        <v>-10.739767552931911</v>
      </c>
      <c r="BN28" s="3">
        <f t="shared" si="8"/>
        <v>-35.807074794798019</v>
      </c>
      <c r="BO28" s="3">
        <f t="shared" si="9"/>
        <v>-53.162483350859404</v>
      </c>
      <c r="BP28" s="14">
        <f t="shared" si="10"/>
        <v>42978</v>
      </c>
      <c r="BQ28">
        <f>-J28*9/12</f>
        <v>-0.10042412593296179</v>
      </c>
      <c r="BR28">
        <f>-R28*21/12</f>
        <v>-0.21231395327184652</v>
      </c>
      <c r="BS28">
        <f>-V28*33/12</f>
        <v>-0.46259897128827693</v>
      </c>
      <c r="BT28">
        <f>-Z28*57/12</f>
        <v>-1.8363810622581109</v>
      </c>
      <c r="BU28" s="3">
        <f t="shared" si="11"/>
        <v>-4.8075716165162339</v>
      </c>
      <c r="BV28" s="3">
        <f t="shared" si="12"/>
        <v>-10.720577700886604</v>
      </c>
      <c r="BW28" s="3">
        <f t="shared" si="13"/>
        <v>-35.787884942752711</v>
      </c>
      <c r="BX28" s="3">
        <f t="shared" si="14"/>
        <v>-53.143293498814096</v>
      </c>
      <c r="BY28" s="14">
        <f t="shared" si="15"/>
        <v>42978</v>
      </c>
      <c r="BZ28">
        <f>-G28/2</f>
        <v>-6.2605289191943483E-2</v>
      </c>
      <c r="CA28">
        <f>-Q28*18/12</f>
        <v>-0.17998482146850803</v>
      </c>
      <c r="CB28">
        <f>-U28*30/12</f>
        <v>-0.37712437717373376</v>
      </c>
      <c r="CC28">
        <f>-Y28*54/12</f>
        <v>-1.5949433754802012</v>
      </c>
      <c r="CD28" s="3">
        <f t="shared" si="16"/>
        <v>-4.7803904532572519</v>
      </c>
      <c r="CE28" s="3">
        <f t="shared" si="17"/>
        <v>-10.693396537627622</v>
      </c>
      <c r="CF28" s="3">
        <f t="shared" si="18"/>
        <v>-35.760703779493731</v>
      </c>
      <c r="CG28" s="3">
        <f t="shared" si="19"/>
        <v>-53.116112335555115</v>
      </c>
      <c r="CH28" s="14">
        <f t="shared" si="20"/>
        <v>42978</v>
      </c>
      <c r="CI28">
        <f>-D28/4</f>
        <v>-3.745276562440876E-2</v>
      </c>
      <c r="CJ28">
        <f>-P28*15/12</f>
        <v>-0.1533067483761088</v>
      </c>
      <c r="CK28">
        <f>-T28*27/12</f>
        <v>-0.30819578430653327</v>
      </c>
      <c r="CL28">
        <f>-X28*51/12</f>
        <v>-1.3733950847335208</v>
      </c>
      <c r="CM28" s="3">
        <f t="shared" si="21"/>
        <v>-4.7546889940730868</v>
      </c>
      <c r="CN28" s="3">
        <f t="shared" si="22"/>
        <v>-10.667695078443456</v>
      </c>
      <c r="CO28" s="3">
        <f t="shared" si="23"/>
        <v>-35.735002320309562</v>
      </c>
      <c r="CP28" s="3">
        <f t="shared" si="24"/>
        <v>-53.090410876370946</v>
      </c>
      <c r="CQ28" s="14">
        <f t="shared" si="25"/>
        <v>42978</v>
      </c>
      <c r="CR28" s="3">
        <f>-M28</f>
        <v>-0.12815422480857408</v>
      </c>
      <c r="CS28">
        <f>-AF28*2</f>
        <v>-0.25404692081889002</v>
      </c>
      <c r="CT28">
        <f>-AB28*AB$1</f>
        <v>-1.1719230110084062</v>
      </c>
      <c r="CU28">
        <f>-AC28*AC$1</f>
        <v>-3.3306086901340084</v>
      </c>
      <c r="CV28">
        <f>-AD28*AD$1</f>
        <v>-8.5932337308629947</v>
      </c>
      <c r="CW28">
        <f>-AE28*AE$1</f>
        <v>-33.427029303414407</v>
      </c>
      <c r="CX28" s="3">
        <f t="shared" si="26"/>
        <v>-53.078037636567522</v>
      </c>
      <c r="CY28" s="5">
        <v>42978</v>
      </c>
      <c r="CZ28" s="3">
        <f t="shared" si="27"/>
        <v>1.1128856432578047</v>
      </c>
      <c r="DA28" s="3">
        <f t="shared" si="28"/>
        <v>2.2520247201193322</v>
      </c>
      <c r="DB28" s="3">
        <f t="shared" si="29"/>
        <v>3.9698196422592376</v>
      </c>
      <c r="DC28" s="3">
        <f t="shared" si="30"/>
        <v>8.8555085670533451</v>
      </c>
      <c r="DD28" s="3">
        <f t="shared" si="31"/>
        <v>13.454159065967426</v>
      </c>
      <c r="DE28" s="3">
        <f t="shared" si="32"/>
        <v>22.103501079936294</v>
      </c>
      <c r="DF28" s="3">
        <f t="shared" si="33"/>
        <v>39.252655321209652</v>
      </c>
      <c r="DG28" s="3">
        <f t="shared" si="34"/>
        <v>58.49870517515199</v>
      </c>
      <c r="DH28" s="5">
        <v>42978</v>
      </c>
      <c r="DI28" s="3">
        <f t="shared" si="35"/>
        <v>-6.06082292733056E-3</v>
      </c>
      <c r="DJ28" s="3">
        <f t="shared" si="36"/>
        <v>-0.26331782684196747</v>
      </c>
      <c r="DK28" s="3">
        <f t="shared" si="37"/>
        <v>-0.21595073209558902</v>
      </c>
      <c r="DL28" s="3">
        <f t="shared" si="38"/>
        <v>0.41392335149169102</v>
      </c>
      <c r="DM28" s="3">
        <f t="shared" si="39"/>
        <v>-0.2784619005100234</v>
      </c>
      <c r="DN28" s="3">
        <f t="shared" si="40"/>
        <v>-0.24138605550960379</v>
      </c>
      <c r="DO28" s="3">
        <f t="shared" si="41"/>
        <v>-0.34080785321664864</v>
      </c>
      <c r="DP28" s="3">
        <f t="shared" si="42"/>
        <v>-1.0607920803186233</v>
      </c>
      <c r="DQ28" s="5">
        <v>42978</v>
      </c>
      <c r="DR28" s="3">
        <f t="shared" si="43"/>
        <v>-4.5913308744399257E-2</v>
      </c>
      <c r="DS28" s="3">
        <f t="shared" si="44"/>
        <v>-0.15313942916199055</v>
      </c>
      <c r="DT28" s="3">
        <f t="shared" si="45"/>
        <v>7.8759493212557957E-2</v>
      </c>
      <c r="DU28" s="3">
        <f t="shared" si="46"/>
        <v>1.0285739890090038</v>
      </c>
      <c r="DV28" s="3">
        <f t="shared" si="47"/>
        <v>0.63947654223353456</v>
      </c>
      <c r="DW28" s="3">
        <f t="shared" si="48"/>
        <v>1.2422568937392242</v>
      </c>
      <c r="DX28" s="3">
        <f t="shared" si="49"/>
        <v>2.6871918799395402</v>
      </c>
      <c r="DY28" s="3">
        <f t="shared" si="50"/>
        <v>3.5638853100956069</v>
      </c>
      <c r="DZ28" s="5">
        <v>42978</v>
      </c>
      <c r="EA28" s="3">
        <f t="shared" si="51"/>
        <v>-3.2014220892636634E-2</v>
      </c>
      <c r="EB28" s="3">
        <f t="shared" si="52"/>
        <v>8.657448333433479E-2</v>
      </c>
      <c r="EC28" s="3">
        <f t="shared" si="53"/>
        <v>0.6952442362430894</v>
      </c>
      <c r="ED28" s="3">
        <f t="shared" si="54"/>
        <v>2.6254905245805995</v>
      </c>
      <c r="EE28" s="3">
        <f t="shared" si="55"/>
        <v>3.3234169980910893</v>
      </c>
      <c r="EF28" s="3">
        <f t="shared" si="56"/>
        <v>5.4211837853969627</v>
      </c>
      <c r="EG28" s="3">
        <f t="shared" si="57"/>
        <v>8.3819894826670165</v>
      </c>
      <c r="EH28" s="3">
        <f t="shared" si="58"/>
        <v>11.05416525774762</v>
      </c>
      <c r="EI28" s="5">
        <v>42978</v>
      </c>
      <c r="EJ28" s="3">
        <f t="shared" si="59"/>
        <v>-5.6601719480096804E-2</v>
      </c>
      <c r="EK28" s="3">
        <f t="shared" si="60"/>
        <v>-4.7872121195190978E-2</v>
      </c>
      <c r="EL28" s="3">
        <f t="shared" si="61"/>
        <v>-0.18805993827471329</v>
      </c>
      <c r="EM28" s="3">
        <f t="shared" si="62"/>
        <v>-0.73867356247738825</v>
      </c>
      <c r="EN28" s="3">
        <f t="shared" si="63"/>
        <v>-2.0857766812069771</v>
      </c>
      <c r="EO28" s="3">
        <f t="shared" si="64"/>
        <v>-7.9483765503425285</v>
      </c>
      <c r="EP28" s="3">
        <f t="shared" si="65"/>
        <v>-13.52030589777692</v>
      </c>
    </row>
    <row r="29" spans="1:146" x14ac:dyDescent="0.3">
      <c r="A29" s="5">
        <v>42947</v>
      </c>
      <c r="B29" s="20">
        <v>0.37619362306782855</v>
      </c>
      <c r="C29" s="20">
        <v>0.38732568017046176</v>
      </c>
      <c r="D29" s="20">
        <v>0.29182538937355473</v>
      </c>
      <c r="E29" s="20">
        <v>0</v>
      </c>
      <c r="F29" s="20">
        <v>0</v>
      </c>
      <c r="G29" s="20">
        <v>0.23935474720368549</v>
      </c>
      <c r="H29" s="3">
        <v>0</v>
      </c>
      <c r="I29" s="3">
        <v>0.25752966384703635</v>
      </c>
      <c r="J29" s="3">
        <v>0.2548731893174811</v>
      </c>
      <c r="K29" s="3">
        <v>0.25148729224895811</v>
      </c>
      <c r="L29" s="3">
        <v>0.24760270158802505</v>
      </c>
      <c r="M29" s="3">
        <v>0.24348434008775746</v>
      </c>
      <c r="N29" s="3">
        <v>0.23940494708261295</v>
      </c>
      <c r="O29" s="3">
        <v>0.23558153769640902</v>
      </c>
      <c r="P29" s="3">
        <v>0.2321642930769692</v>
      </c>
      <c r="Q29" s="3">
        <v>0.22522605506248217</v>
      </c>
      <c r="R29" s="3">
        <v>0.22409739388425526</v>
      </c>
      <c r="S29" s="3">
        <v>0.22668913722926429</v>
      </c>
      <c r="T29" s="3">
        <v>0.2393601498755524</v>
      </c>
      <c r="U29" s="3">
        <v>0.25465129863458008</v>
      </c>
      <c r="V29" s="3">
        <v>0.27414623798470794</v>
      </c>
      <c r="W29" s="3">
        <v>0.28915418535521675</v>
      </c>
      <c r="X29" s="3">
        <v>0.44843609697150577</v>
      </c>
      <c r="Y29" s="3">
        <v>0.48330638390174036</v>
      </c>
      <c r="Z29" s="3">
        <v>0.5190688115269616</v>
      </c>
      <c r="AA29" s="3">
        <v>0.54330102259913027</v>
      </c>
      <c r="AB29" s="3">
        <v>0.41469838279364329</v>
      </c>
      <c r="AC29" s="3">
        <v>0.70481916977285142</v>
      </c>
      <c r="AD29" s="3">
        <v>1.1350042028295171</v>
      </c>
      <c r="AE29" s="3">
        <v>1.9254299350268771</v>
      </c>
      <c r="AF29" s="3">
        <v>0.22895436366866961</v>
      </c>
      <c r="AG29" s="3">
        <v>0.29719529217494917</v>
      </c>
      <c r="AH29" s="3">
        <v>0.5555130778723355</v>
      </c>
      <c r="AI29" s="3">
        <v>0.85418440847349708</v>
      </c>
      <c r="AJ29" s="3">
        <v>1.261307544484892</v>
      </c>
      <c r="AK29" s="3">
        <v>1.9554739436743904</v>
      </c>
      <c r="AL29" s="3">
        <v>1.9356241639125906</v>
      </c>
      <c r="AM29" s="13">
        <f>A29</f>
        <v>42947</v>
      </c>
      <c r="AN29" s="3">
        <f>-B29*B$1</f>
        <v>-3.1349468588985713E-2</v>
      </c>
      <c r="AO29" s="3">
        <f>-C29*C$1</f>
        <v>-6.4554280028410294E-2</v>
      </c>
      <c r="AP29" s="3">
        <f>-D29*D$1</f>
        <v>-7.2956347343388683E-2</v>
      </c>
      <c r="AQ29" s="3">
        <f>-G29*G$1</f>
        <v>-0.11967737360184275</v>
      </c>
      <c r="AR29" s="3">
        <f>-J29*J$1</f>
        <v>-0.19115489198811081</v>
      </c>
      <c r="AS29" s="3">
        <f>-M29</f>
        <v>-0.24348434008775746</v>
      </c>
      <c r="AT29" s="3">
        <f>-AF29*AF$1</f>
        <v>-0.45790872733733923</v>
      </c>
      <c r="AU29" s="3">
        <f>-AG29*AG$1</f>
        <v>-0.89158587652484744</v>
      </c>
      <c r="AV29" s="3">
        <f>-AH29*AH$1</f>
        <v>-2.7775653893616776</v>
      </c>
      <c r="AW29" s="3">
        <f>-AI29*AI$1</f>
        <v>-5.9792908593144798</v>
      </c>
      <c r="AX29" s="3">
        <f>-AJ29*AJ$1</f>
        <v>-12.613075444848921</v>
      </c>
      <c r="AY29" s="3">
        <f>-AK29*AK$1</f>
        <v>-39.109478873487809</v>
      </c>
      <c r="AZ29" s="3">
        <f>-AL29*AL$1</f>
        <v>-58.068724917377722</v>
      </c>
      <c r="BA29" s="13">
        <f t="shared" si="5"/>
        <v>42947</v>
      </c>
      <c r="BB29" s="3">
        <v>3.3204811439424581E-2</v>
      </c>
      <c r="BC29" s="3">
        <v>7.1477518386268063E-2</v>
      </c>
      <c r="BD29" s="3">
        <v>0.13</v>
      </c>
      <c r="BE29" s="3">
        <v>0.17052799274436878</v>
      </c>
      <c r="BF29" s="3">
        <v>0.1937840381741717</v>
      </c>
      <c r="BG29" s="5">
        <v>42947</v>
      </c>
      <c r="BH29">
        <f>-L29*11/12</f>
        <v>-0.2269691431223563</v>
      </c>
      <c r="BI29">
        <f>-S29*23/12</f>
        <v>-0.43448751302275657</v>
      </c>
      <c r="BJ29">
        <f>-W29*35/12</f>
        <v>-0.84336637395271552</v>
      </c>
      <c r="BK29">
        <f>-AA29*59/12</f>
        <v>-2.6712300277790573</v>
      </c>
      <c r="BL29" s="3">
        <f t="shared" si="6"/>
        <v>-5.9460860478750552</v>
      </c>
      <c r="BM29" s="3">
        <f t="shared" si="7"/>
        <v>-12.579870633409495</v>
      </c>
      <c r="BN29" s="3">
        <f t="shared" si="8"/>
        <v>-39.076274062048384</v>
      </c>
      <c r="BO29" s="3">
        <f t="shared" si="9"/>
        <v>-58.035520105938296</v>
      </c>
      <c r="BP29" s="14">
        <f t="shared" si="10"/>
        <v>42947</v>
      </c>
      <c r="BQ29">
        <f>-J29*9/12</f>
        <v>-0.19115489198811084</v>
      </c>
      <c r="BR29">
        <f>-R29*21/12</f>
        <v>-0.39217043929744672</v>
      </c>
      <c r="BS29">
        <f>-V29*33/12</f>
        <v>-0.75390215445794684</v>
      </c>
      <c r="BT29">
        <f>-Z29*57/12</f>
        <v>-2.4655768547530674</v>
      </c>
      <c r="BU29" s="3">
        <f t="shared" si="11"/>
        <v>-5.9078133409282119</v>
      </c>
      <c r="BV29" s="3">
        <f t="shared" si="12"/>
        <v>-12.541597926462652</v>
      </c>
      <c r="BW29" s="3">
        <f t="shared" si="13"/>
        <v>-39.038001355101542</v>
      </c>
      <c r="BX29" s="3">
        <f t="shared" si="14"/>
        <v>-57.997247398991455</v>
      </c>
      <c r="BY29" s="14">
        <f t="shared" si="15"/>
        <v>42947</v>
      </c>
      <c r="BZ29">
        <f>-G29/2</f>
        <v>-0.11967737360184275</v>
      </c>
      <c r="CA29">
        <f>-Q29*18/12</f>
        <v>-0.33783908259372325</v>
      </c>
      <c r="CB29">
        <f>-U29*30/12</f>
        <v>-0.63662824658645023</v>
      </c>
      <c r="CC29">
        <f>-Y29*54/12</f>
        <v>-2.1748787275578318</v>
      </c>
      <c r="CD29" s="3">
        <f t="shared" si="16"/>
        <v>-5.8492908593144799</v>
      </c>
      <c r="CE29" s="3">
        <f t="shared" si="17"/>
        <v>-12.48307544484892</v>
      </c>
      <c r="CF29" s="3">
        <f t="shared" si="18"/>
        <v>-38.979478873487807</v>
      </c>
      <c r="CG29" s="3">
        <f t="shared" si="19"/>
        <v>-57.938724917377719</v>
      </c>
      <c r="CH29" s="14">
        <f t="shared" si="20"/>
        <v>42947</v>
      </c>
      <c r="CI29">
        <f>-D29/4</f>
        <v>-7.2956347343388683E-2</v>
      </c>
      <c r="CJ29">
        <f>-P29*15/12</f>
        <v>-0.29020536634621147</v>
      </c>
      <c r="CK29">
        <f>-T29*27/12</f>
        <v>-0.53856033721999286</v>
      </c>
      <c r="CL29">
        <f>-X29*51/12</f>
        <v>-1.9058534121288995</v>
      </c>
      <c r="CM29" s="3">
        <f t="shared" si="21"/>
        <v>-5.8087628665701114</v>
      </c>
      <c r="CN29" s="3">
        <f t="shared" si="22"/>
        <v>-12.442547452104552</v>
      </c>
      <c r="CO29" s="3">
        <f t="shared" si="23"/>
        <v>-38.938950880743441</v>
      </c>
      <c r="CP29" s="3">
        <f t="shared" si="24"/>
        <v>-57.898196924633353</v>
      </c>
      <c r="CQ29" s="14">
        <f t="shared" si="25"/>
        <v>42947</v>
      </c>
      <c r="CR29" s="3">
        <f>-M29</f>
        <v>-0.24348434008775746</v>
      </c>
      <c r="CS29">
        <f>-AF29*2</f>
        <v>-0.45790872733733923</v>
      </c>
      <c r="CT29">
        <f>-AB29*AB$1</f>
        <v>-1.6587935311745732</v>
      </c>
      <c r="CU29">
        <f>-AC29*AC$1</f>
        <v>-4.2289150186371085</v>
      </c>
      <c r="CV29">
        <f>-AD29*AD$1</f>
        <v>-10.215037825465654</v>
      </c>
      <c r="CW29">
        <f>-AE29*AE$1</f>
        <v>-36.583168765510663</v>
      </c>
      <c r="CX29" s="3">
        <f t="shared" si="26"/>
        <v>-57.87494087920355</v>
      </c>
      <c r="CY29" s="5">
        <v>42947</v>
      </c>
      <c r="CZ29" s="3">
        <f t="shared" si="27"/>
        <v>0.25060706288649004</v>
      </c>
      <c r="DA29" s="3">
        <f t="shared" si="28"/>
        <v>1.5928563375590619</v>
      </c>
      <c r="DB29" s="3">
        <f t="shared" si="29"/>
        <v>3.1340401410473642</v>
      </c>
      <c r="DC29" s="3">
        <f t="shared" si="30"/>
        <v>5.4860139139500328</v>
      </c>
      <c r="DD29" s="3">
        <f t="shared" si="31"/>
        <v>5.149145213986837</v>
      </c>
      <c r="DE29" s="3">
        <f t="shared" si="32"/>
        <v>4.1281612782258206</v>
      </c>
      <c r="DF29" s="3">
        <f t="shared" si="33"/>
        <v>1.3498901063241981</v>
      </c>
      <c r="DG29" s="3">
        <f t="shared" si="34"/>
        <v>-1.9324065055115915</v>
      </c>
      <c r="DH29" s="5">
        <v>42947</v>
      </c>
      <c r="DI29" s="3">
        <f t="shared" si="35"/>
        <v>-0.74152334249762453</v>
      </c>
      <c r="DJ29" s="3">
        <f t="shared" si="36"/>
        <v>-1.3535803083629725</v>
      </c>
      <c r="DK29" s="3">
        <f t="shared" si="37"/>
        <v>-1.5644810070053254</v>
      </c>
      <c r="DL29" s="3">
        <f t="shared" si="38"/>
        <v>-1.8035006666415399</v>
      </c>
      <c r="DM29" s="3">
        <f t="shared" si="39"/>
        <v>-3.8582538685515839</v>
      </c>
      <c r="DN29" s="3">
        <f t="shared" si="40"/>
        <v>-5.9641786979401861</v>
      </c>
      <c r="DO29" s="3">
        <f t="shared" si="41"/>
        <v>-10.04962937664803</v>
      </c>
      <c r="DP29" s="3">
        <f t="shared" si="42"/>
        <v>-16.821443556522926</v>
      </c>
      <c r="DQ29" s="5">
        <v>42947</v>
      </c>
      <c r="DR29" s="3">
        <f t="shared" si="43"/>
        <v>-0.12649426379808215</v>
      </c>
      <c r="DS29" s="3">
        <f t="shared" si="44"/>
        <v>1.9473155295447714E-2</v>
      </c>
      <c r="DT29" s="3">
        <f t="shared" si="45"/>
        <v>0.76127822714514781</v>
      </c>
      <c r="DU29" s="3">
        <f t="shared" si="46"/>
        <v>2.7821136461471028</v>
      </c>
      <c r="DV29" s="3">
        <f t="shared" si="47"/>
        <v>3.1864926118686663</v>
      </c>
      <c r="DW29" s="3">
        <f t="shared" si="48"/>
        <v>4.7486898309036958</v>
      </c>
      <c r="DX29" s="3">
        <f t="shared" si="49"/>
        <v>6.3529289258737043</v>
      </c>
      <c r="DY29" s="3">
        <f t="shared" si="50"/>
        <v>8.1091596390309277</v>
      </c>
      <c r="DZ29" s="5">
        <v>42947</v>
      </c>
      <c r="EA29" s="3">
        <f t="shared" si="51"/>
        <v>-2.9203279116687408E-2</v>
      </c>
      <c r="EB29" s="3">
        <f t="shared" si="52"/>
        <v>8.369310754827422E-2</v>
      </c>
      <c r="EC29" s="3">
        <f t="shared" si="53"/>
        <v>0.5194743915625939</v>
      </c>
      <c r="ED29" s="3">
        <f t="shared" si="54"/>
        <v>1.5337913997272297</v>
      </c>
      <c r="EE29" s="3">
        <f t="shared" si="55"/>
        <v>0.6944851007889683</v>
      </c>
      <c r="EF29" s="3">
        <f t="shared" si="56"/>
        <v>0.42733582581449919</v>
      </c>
      <c r="EG29" s="3">
        <f t="shared" si="57"/>
        <v>-0.85891851681151454</v>
      </c>
      <c r="EH29" s="3">
        <f t="shared" si="58"/>
        <v>-0.61868644328203082</v>
      </c>
      <c r="EI29" s="5">
        <v>42947</v>
      </c>
      <c r="EJ29" s="3">
        <f t="shared" si="59"/>
        <v>-0.21355709666477654</v>
      </c>
      <c r="EK29" s="3">
        <f t="shared" si="60"/>
        <v>-0.22698142466973092</v>
      </c>
      <c r="EL29" s="3">
        <f t="shared" si="61"/>
        <v>-0.33558169838693258</v>
      </c>
      <c r="EM29" s="3">
        <f t="shared" si="62"/>
        <v>-0.88868544217223655</v>
      </c>
      <c r="EN29" s="3">
        <f t="shared" si="63"/>
        <v>-2.2701296470619994</v>
      </c>
      <c r="EO29" s="3">
        <f t="shared" si="64"/>
        <v>-5.2961422565375766</v>
      </c>
      <c r="EP29" s="3">
        <f t="shared" si="65"/>
        <v>-9.0809510186224198</v>
      </c>
    </row>
    <row r="30" spans="1:146" x14ac:dyDescent="0.3">
      <c r="A30" s="5">
        <v>42916</v>
      </c>
      <c r="B30" s="20">
        <v>0.57112506551073972</v>
      </c>
      <c r="C30" s="20">
        <v>0.41447835001470712</v>
      </c>
      <c r="D30" s="20">
        <v>7.8552255388134082E-2</v>
      </c>
      <c r="E30" s="20">
        <v>9.3886555667595725E-2</v>
      </c>
      <c r="F30" s="20">
        <v>0.10431244611168032</v>
      </c>
      <c r="G30" s="20">
        <v>0.11021930247486648</v>
      </c>
      <c r="H30" s="3">
        <v>0.11227783404726062</v>
      </c>
      <c r="I30" s="3">
        <v>0.11126425019482956</v>
      </c>
      <c r="J30" s="3">
        <v>0.30345834061230442</v>
      </c>
      <c r="K30" s="3">
        <v>0.30039503353724956</v>
      </c>
      <c r="L30" s="3">
        <v>0.29771528475462034</v>
      </c>
      <c r="M30" s="3">
        <v>0.29544682048879212</v>
      </c>
      <c r="N30" s="3">
        <v>0.29362378958856822</v>
      </c>
      <c r="O30" s="3">
        <v>0.29228192093865013</v>
      </c>
      <c r="P30" s="3">
        <v>0.29144751628200372</v>
      </c>
      <c r="Q30" s="3">
        <v>0.29210324575254487</v>
      </c>
      <c r="R30" s="3">
        <v>0.29749613933429553</v>
      </c>
      <c r="S30" s="3">
        <v>0.30362346525652933</v>
      </c>
      <c r="T30" s="3">
        <v>0.32147178175749352</v>
      </c>
      <c r="U30" s="3">
        <v>0.33923293260731574</v>
      </c>
      <c r="V30" s="3">
        <v>0.36023658544549098</v>
      </c>
      <c r="W30" s="3">
        <v>0.37582205473604768</v>
      </c>
      <c r="X30" s="3">
        <v>0.5325066925663644</v>
      </c>
      <c r="Y30" s="3">
        <v>0.56606304668391594</v>
      </c>
      <c r="Z30" s="3">
        <v>0.60035722069981401</v>
      </c>
      <c r="AA30" s="3">
        <v>0.62353465590071455</v>
      </c>
      <c r="AB30" s="3">
        <v>0.49990070912268436</v>
      </c>
      <c r="AC30" s="3">
        <v>0.77699493484044024</v>
      </c>
      <c r="AD30" s="3">
        <v>1.179493733186699</v>
      </c>
      <c r="AE30" s="3">
        <v>1.9329790115706325</v>
      </c>
      <c r="AF30" s="3">
        <v>0.30740964830595335</v>
      </c>
      <c r="AG30" s="3">
        <v>0.38404338038863028</v>
      </c>
      <c r="AH30" s="3">
        <v>0.63519832188015768</v>
      </c>
      <c r="AI30" s="3">
        <v>0.91753931969045521</v>
      </c>
      <c r="AJ30" s="3">
        <v>1.2971477828720874</v>
      </c>
      <c r="AK30" s="3">
        <v>1.9618179329850647</v>
      </c>
      <c r="AL30" s="3">
        <v>1.9307359995312743</v>
      </c>
      <c r="AM30" s="13">
        <f>A30</f>
        <v>42916</v>
      </c>
      <c r="AN30" s="3">
        <f>-B30*B$1</f>
        <v>-4.759375545922831E-2</v>
      </c>
      <c r="AO30" s="3">
        <f>-C30*C$1</f>
        <v>-6.9079725002451187E-2</v>
      </c>
      <c r="AP30" s="3">
        <f>-D30*D$1</f>
        <v>-1.963806384703352E-2</v>
      </c>
      <c r="AQ30" s="3">
        <f>-G30*G$1</f>
        <v>-5.5109651237433242E-2</v>
      </c>
      <c r="AR30" s="3">
        <f>-J30*J$1</f>
        <v>-0.22759375545922833</v>
      </c>
      <c r="AS30" s="3">
        <f>-M30</f>
        <v>-0.29544682048879212</v>
      </c>
      <c r="AT30" s="3">
        <f>-AF30*AF$1</f>
        <v>-0.61481929661190671</v>
      </c>
      <c r="AU30" s="3">
        <f>-AG30*AG$1</f>
        <v>-1.1521301411658909</v>
      </c>
      <c r="AV30" s="3">
        <f>-AH30*AH$1</f>
        <v>-3.1759916094007883</v>
      </c>
      <c r="AW30" s="3">
        <f>-AI30*AI$1</f>
        <v>-6.4227752378331866</v>
      </c>
      <c r="AX30" s="3">
        <f>-AJ30*AJ$1</f>
        <v>-12.971477828720875</v>
      </c>
      <c r="AY30" s="3">
        <f>-AK30*AK$1</f>
        <v>-39.236358659701295</v>
      </c>
      <c r="AZ30" s="3">
        <f>-AL30*AL$1</f>
        <v>-57.922079985938225</v>
      </c>
      <c r="BA30" s="13">
        <f t="shared" si="5"/>
        <v>42916</v>
      </c>
      <c r="BB30" s="3">
        <v>2.1485969543222877E-2</v>
      </c>
      <c r="BC30" s="3">
        <v>0.17248410422179508</v>
      </c>
      <c r="BD30" s="3">
        <v>6.6687211803797039E-2</v>
      </c>
      <c r="BE30" s="3">
        <v>0.20566862337585309</v>
      </c>
      <c r="BF30" s="3">
        <v>0.27082477342337552</v>
      </c>
      <c r="BG30" s="5">
        <v>42916</v>
      </c>
      <c r="BH30">
        <f>-L30*11/12</f>
        <v>-0.27290567769173529</v>
      </c>
      <c r="BI30">
        <f>-S30*23/12</f>
        <v>-0.58194497507501453</v>
      </c>
      <c r="BJ30">
        <f>-W30*35/12</f>
        <v>-1.0961476596468056</v>
      </c>
      <c r="BK30">
        <f>-AA30*59/12</f>
        <v>-3.0657120581785136</v>
      </c>
      <c r="BL30" s="3">
        <f t="shared" si="6"/>
        <v>-6.4012892682899638</v>
      </c>
      <c r="BM30" s="3">
        <f t="shared" si="7"/>
        <v>-12.949991859177652</v>
      </c>
      <c r="BN30" s="3">
        <f t="shared" si="8"/>
        <v>-39.214872690158074</v>
      </c>
      <c r="BO30" s="3">
        <f t="shared" si="9"/>
        <v>-57.900594016395004</v>
      </c>
      <c r="BP30" s="14">
        <f t="shared" si="10"/>
        <v>42916</v>
      </c>
      <c r="BQ30">
        <f>-J30*9/12</f>
        <v>-0.22759375545922833</v>
      </c>
      <c r="BR30">
        <f>-R30*21/12</f>
        <v>-0.5206182438350172</v>
      </c>
      <c r="BS30">
        <f>-V30*33/12</f>
        <v>-0.99065060997510024</v>
      </c>
      <c r="BT30">
        <f>-Z30*57/12</f>
        <v>-2.8516967983241166</v>
      </c>
      <c r="BU30" s="3">
        <f t="shared" si="11"/>
        <v>-6.2502911336113911</v>
      </c>
      <c r="BV30" s="3">
        <f t="shared" si="12"/>
        <v>-12.798993724499081</v>
      </c>
      <c r="BW30" s="3">
        <f t="shared" si="13"/>
        <v>-39.063874555479501</v>
      </c>
      <c r="BX30" s="3">
        <f t="shared" si="14"/>
        <v>-57.749595881716431</v>
      </c>
      <c r="BY30" s="14">
        <f t="shared" si="15"/>
        <v>42916</v>
      </c>
      <c r="BZ30">
        <f>-G30/2</f>
        <v>-5.5109651237433242E-2</v>
      </c>
      <c r="CA30">
        <f>-Q30*18/12</f>
        <v>-0.43815486862881731</v>
      </c>
      <c r="CB30">
        <f>-U30*30/12</f>
        <v>-0.84808233151828938</v>
      </c>
      <c r="CC30">
        <f>-Y30*54/12</f>
        <v>-2.5472837100776218</v>
      </c>
      <c r="CD30" s="3">
        <f t="shared" si="16"/>
        <v>-6.3560880260293899</v>
      </c>
      <c r="CE30" s="3">
        <f t="shared" si="17"/>
        <v>-12.904790616917078</v>
      </c>
      <c r="CF30" s="3">
        <f t="shared" si="18"/>
        <v>-39.1696714478975</v>
      </c>
      <c r="CG30" s="3">
        <f t="shared" si="19"/>
        <v>-57.85539277413443</v>
      </c>
      <c r="CH30" s="14">
        <f t="shared" si="20"/>
        <v>42916</v>
      </c>
      <c r="CI30">
        <f>-D30/4</f>
        <v>-1.963806384703352E-2</v>
      </c>
      <c r="CJ30">
        <f>-P30*15/12</f>
        <v>-0.36430939535250467</v>
      </c>
      <c r="CK30">
        <f>-T30*27/12</f>
        <v>-0.72331150895436036</v>
      </c>
      <c r="CL30">
        <f>-X30*51/12</f>
        <v>-2.2631534434070488</v>
      </c>
      <c r="CM30" s="3">
        <f t="shared" si="21"/>
        <v>-6.2171066144573333</v>
      </c>
      <c r="CN30" s="3">
        <f t="shared" si="22"/>
        <v>-12.765809205345022</v>
      </c>
      <c r="CO30" s="3">
        <f t="shared" si="23"/>
        <v>-39.030690036325446</v>
      </c>
      <c r="CP30" s="3">
        <f t="shared" si="24"/>
        <v>-57.716411362562376</v>
      </c>
      <c r="CQ30" s="14">
        <f t="shared" si="25"/>
        <v>42916</v>
      </c>
      <c r="CR30" s="3">
        <f>-M30</f>
        <v>-0.29544682048879212</v>
      </c>
      <c r="CS30">
        <f>-AF30*2</f>
        <v>-0.61481929661190671</v>
      </c>
      <c r="CT30">
        <f>-AB30*AB$1</f>
        <v>-1.9996028364907374</v>
      </c>
      <c r="CU30">
        <f>-AC30*AC$1</f>
        <v>-4.6619696090426412</v>
      </c>
      <c r="CV30">
        <f>-AD30*AD$1</f>
        <v>-10.615443598680292</v>
      </c>
      <c r="CW30">
        <f>-AE30*AE$1</f>
        <v>-36.726601219842017</v>
      </c>
      <c r="CX30" s="3">
        <f t="shared" si="26"/>
        <v>-57.651255212514847</v>
      </c>
      <c r="CY30" s="5">
        <v>42916</v>
      </c>
      <c r="CZ30" s="3">
        <f t="shared" si="27"/>
        <v>-1.9732647710503246</v>
      </c>
      <c r="DA30" s="3">
        <f t="shared" si="28"/>
        <v>-5.1108294233269689</v>
      </c>
      <c r="DB30" s="3">
        <f t="shared" si="29"/>
        <v>-8.1357401377521636</v>
      </c>
      <c r="DC30" s="3">
        <f t="shared" si="30"/>
        <v>-13.395505577732811</v>
      </c>
      <c r="DD30" s="3">
        <f t="shared" si="31"/>
        <v>-19.845301203977879</v>
      </c>
      <c r="DE30" s="3">
        <f t="shared" si="32"/>
        <v>-27.362431747184438</v>
      </c>
      <c r="DF30" s="3">
        <f t="shared" si="33"/>
        <v>-42.031580209677351</v>
      </c>
      <c r="DG30" s="3">
        <f t="shared" si="34"/>
        <v>-60.155286133089824</v>
      </c>
      <c r="DH30" s="5">
        <v>42916</v>
      </c>
      <c r="DI30" s="3">
        <f t="shared" si="35"/>
        <v>-0.47787387089403371</v>
      </c>
      <c r="DJ30" s="3">
        <f t="shared" si="36"/>
        <v>-1.2789909024776809</v>
      </c>
      <c r="DK30" s="3">
        <f t="shared" si="37"/>
        <v>-1.8740182649762078</v>
      </c>
      <c r="DL30" s="3">
        <f t="shared" si="38"/>
        <v>-2.5330882868930105</v>
      </c>
      <c r="DM30" s="3">
        <f t="shared" si="39"/>
        <v>-4.1786454213788664</v>
      </c>
      <c r="DN30" s="3">
        <f t="shared" si="40"/>
        <v>-5.7190541917475946</v>
      </c>
      <c r="DO30" s="3">
        <f t="shared" si="41"/>
        <v>-9.8682955577327771</v>
      </c>
      <c r="DP30" s="3">
        <f t="shared" si="42"/>
        <v>-15.559812307544886</v>
      </c>
      <c r="DQ30" s="5">
        <v>42916</v>
      </c>
      <c r="DR30" s="3">
        <f t="shared" si="43"/>
        <v>-9.2090294257917149E-2</v>
      </c>
      <c r="DS30" s="3">
        <f t="shared" si="44"/>
        <v>-0.62463250335890741</v>
      </c>
      <c r="DT30" s="3">
        <f t="shared" si="45"/>
        <v>-0.48547498459647609</v>
      </c>
      <c r="DU30" s="3">
        <f t="shared" si="46"/>
        <v>0.47717569253283876</v>
      </c>
      <c r="DV30" s="3">
        <f t="shared" si="47"/>
        <v>-0.21661898466477347</v>
      </c>
      <c r="DW30" s="3">
        <f t="shared" si="48"/>
        <v>0.17801851291967608</v>
      </c>
      <c r="DX30" s="3">
        <f t="shared" si="49"/>
        <v>-1.0326828024098502</v>
      </c>
      <c r="DY30" s="3">
        <f t="shared" si="50"/>
        <v>-1.8755351687565123</v>
      </c>
      <c r="DZ30" s="5">
        <v>42916</v>
      </c>
      <c r="EA30" s="3">
        <f t="shared" si="51"/>
        <v>-6.1554615074761038E-3</v>
      </c>
      <c r="EB30" s="3">
        <f t="shared" si="52"/>
        <v>-0.40285303624384577</v>
      </c>
      <c r="EC30" s="3">
        <f t="shared" si="53"/>
        <v>-0.66268347071181655</v>
      </c>
      <c r="ED30" s="3">
        <f t="shared" si="54"/>
        <v>-1.4042604340491627</v>
      </c>
      <c r="EE30" s="3">
        <f t="shared" si="55"/>
        <v>-4.0319628161924337</v>
      </c>
      <c r="EF30" s="3">
        <f t="shared" si="56"/>
        <v>-6.5103841151574144</v>
      </c>
      <c r="EG30" s="3">
        <f t="shared" si="57"/>
        <v>-11.592502242348511</v>
      </c>
      <c r="EH30" s="3">
        <f t="shared" si="58"/>
        <v>-13.405143319650632</v>
      </c>
      <c r="EI30" s="5">
        <v>42916</v>
      </c>
      <c r="EJ30" s="3">
        <f t="shared" si="59"/>
        <v>-0.24883622618351181</v>
      </c>
      <c r="EK30" s="3">
        <f t="shared" si="60"/>
        <v>-0.26484146018622229</v>
      </c>
      <c r="EL30" s="3">
        <f t="shared" si="61"/>
        <v>-0.13148107630547717</v>
      </c>
      <c r="EM30" s="3">
        <f t="shared" si="62"/>
        <v>-0.15042526853642152</v>
      </c>
      <c r="EN30" s="3">
        <f t="shared" si="63"/>
        <v>-0.46357854578970209</v>
      </c>
      <c r="EO30" s="3">
        <f t="shared" si="64"/>
        <v>-1.0275213234521974</v>
      </c>
      <c r="EP30" s="3">
        <f t="shared" si="65"/>
        <v>-4.1542399253777722</v>
      </c>
    </row>
    <row r="31" spans="1:146" x14ac:dyDescent="0.3">
      <c r="A31" s="5">
        <v>42886</v>
      </c>
      <c r="B31" s="20">
        <v>-7.2433422661991043E-3</v>
      </c>
      <c r="C31" s="20">
        <v>7.0846218121604534E-2</v>
      </c>
      <c r="D31" s="20">
        <v>3.5817658856916672E-2</v>
      </c>
      <c r="E31" s="20">
        <v>0.11652599098318983</v>
      </c>
      <c r="F31" s="20">
        <v>0.12494393548591883</v>
      </c>
      <c r="G31" s="20">
        <v>0.12938490197859567</v>
      </c>
      <c r="H31" s="3">
        <v>0.13039700550215347</v>
      </c>
      <c r="I31" s="3">
        <v>0.12864251167837357</v>
      </c>
      <c r="J31" s="3">
        <v>0.12483441972052547</v>
      </c>
      <c r="K31" s="3">
        <v>0.1197051793266861</v>
      </c>
      <c r="L31" s="3">
        <v>0.11389676417565378</v>
      </c>
      <c r="M31" s="3">
        <v>0.10786333491535832</v>
      </c>
      <c r="N31" s="3">
        <v>0.10192515873210425</v>
      </c>
      <c r="O31" s="3">
        <v>9.6316413354464225E-2</v>
      </c>
      <c r="P31" s="3">
        <v>9.1211338366127936E-2</v>
      </c>
      <c r="Q31" s="3">
        <v>7.9923159860625287E-2</v>
      </c>
      <c r="R31" s="3">
        <v>7.5466543982873557E-2</v>
      </c>
      <c r="S31" s="3">
        <v>7.6261181071740347E-2</v>
      </c>
      <c r="T31" s="3">
        <v>8.5996053786530649E-2</v>
      </c>
      <c r="U31" s="3">
        <v>9.9497895381660234E-2</v>
      </c>
      <c r="V31" s="3">
        <v>0.11746027362077199</v>
      </c>
      <c r="W31" s="3">
        <v>0.13156741174143391</v>
      </c>
      <c r="X31" s="3">
        <v>0.28547540713497099</v>
      </c>
      <c r="Y31" s="3">
        <v>0.31944747590263967</v>
      </c>
      <c r="Z31" s="3">
        <v>0.3542857771435336</v>
      </c>
      <c r="AA31" s="3">
        <v>0.37787917745736566</v>
      </c>
      <c r="AB31" s="3">
        <v>0.25263082085196392</v>
      </c>
      <c r="AC31" s="3">
        <v>0.53452561141510779</v>
      </c>
      <c r="AD31" s="3">
        <v>0.94598092743550488</v>
      </c>
      <c r="AE31" s="3">
        <v>1.7521831675557773</v>
      </c>
      <c r="AF31" s="3">
        <v>7.7719455637791909E-2</v>
      </c>
      <c r="AG31" s="3">
        <v>0.13918856765953627</v>
      </c>
      <c r="AH31" s="3">
        <v>0.38976326296905256</v>
      </c>
      <c r="AI31" s="3">
        <v>0.67813007944327963</v>
      </c>
      <c r="AJ31" s="3">
        <v>1.0669185601723432</v>
      </c>
      <c r="AK31" s="3">
        <v>1.7855818697081389</v>
      </c>
      <c r="AL31" s="3">
        <v>1.7629016631149557</v>
      </c>
      <c r="AM31" s="13">
        <f>A31</f>
        <v>42886</v>
      </c>
      <c r="AN31" s="3">
        <f>-B31*B$1</f>
        <v>6.0361185551659202E-4</v>
      </c>
      <c r="AO31" s="3">
        <f>-C31*C$1</f>
        <v>-1.1807703020267422E-2</v>
      </c>
      <c r="AP31" s="3">
        <f>-D31*D$1</f>
        <v>-8.9544147142291679E-3</v>
      </c>
      <c r="AQ31" s="3">
        <f>-G31*G$1</f>
        <v>-6.4692450989297837E-2</v>
      </c>
      <c r="AR31" s="3">
        <f>-J31*J$1</f>
        <v>-9.3625814790394113E-2</v>
      </c>
      <c r="AS31" s="3">
        <f>-M31</f>
        <v>-0.10786333491535832</v>
      </c>
      <c r="AT31" s="3">
        <f>-AF31*AF$1</f>
        <v>-0.15543891127558382</v>
      </c>
      <c r="AU31" s="3">
        <f>-AG31*AG$1</f>
        <v>-0.41756570297860884</v>
      </c>
      <c r="AV31" s="3">
        <f>-AH31*AH$1</f>
        <v>-1.9488163148452629</v>
      </c>
      <c r="AW31" s="3">
        <f>-AI31*AI$1</f>
        <v>-4.7469105561029572</v>
      </c>
      <c r="AX31" s="3">
        <f>-AJ31*AJ$1</f>
        <v>-10.669185601723433</v>
      </c>
      <c r="AY31" s="3">
        <f>-AK31*AK$1</f>
        <v>-35.711637394162778</v>
      </c>
      <c r="AZ31" s="3">
        <f>-AL31*AL$1</f>
        <v>-52.887049893448669</v>
      </c>
      <c r="BA31" s="13">
        <f t="shared" si="5"/>
        <v>42886</v>
      </c>
      <c r="BB31" s="3">
        <v>1.2411314875784014E-2</v>
      </c>
      <c r="BC31" s="3">
        <v>2.8933363801096276E-2</v>
      </c>
      <c r="BD31" s="3">
        <v>7.2559948299567134E-2</v>
      </c>
      <c r="BE31" s="3">
        <v>6.2642111344316048E-2</v>
      </c>
      <c r="BF31" s="3">
        <v>3.5493597314697901E-2</v>
      </c>
      <c r="BG31" s="5">
        <v>42886</v>
      </c>
      <c r="BH31">
        <f>-L31*11/12</f>
        <v>-0.10440536716101596</v>
      </c>
      <c r="BI31">
        <f>-S31*23/12</f>
        <v>-0.14616726372083566</v>
      </c>
      <c r="BJ31">
        <f>-W31*35/12</f>
        <v>-0.38373828424584894</v>
      </c>
      <c r="BK31">
        <f>-AA31*59/12</f>
        <v>-1.8579059558320479</v>
      </c>
      <c r="BL31" s="3">
        <f t="shared" si="6"/>
        <v>-4.7344992412271729</v>
      </c>
      <c r="BM31" s="3">
        <f t="shared" si="7"/>
        <v>-10.656774286847648</v>
      </c>
      <c r="BN31" s="3">
        <f t="shared" si="8"/>
        <v>-35.699226079286994</v>
      </c>
      <c r="BO31" s="3">
        <f t="shared" si="9"/>
        <v>-52.874638578572885</v>
      </c>
      <c r="BP31" s="14">
        <f t="shared" si="10"/>
        <v>42886</v>
      </c>
      <c r="BQ31">
        <f>-J31*9/12</f>
        <v>-9.3625814790394113E-2</v>
      </c>
      <c r="BR31">
        <f>-R31*21/12</f>
        <v>-0.13206645197002873</v>
      </c>
      <c r="BS31">
        <f>-V31*33/12</f>
        <v>-0.323015752457123</v>
      </c>
      <c r="BT31">
        <f>-Z31*57/12</f>
        <v>-1.6828574414317847</v>
      </c>
      <c r="BU31" s="3">
        <f t="shared" si="11"/>
        <v>-4.717977192301861</v>
      </c>
      <c r="BV31" s="3">
        <f t="shared" si="12"/>
        <v>-10.640252237922336</v>
      </c>
      <c r="BW31" s="3">
        <f t="shared" si="13"/>
        <v>-35.682704030361684</v>
      </c>
      <c r="BX31" s="3">
        <f t="shared" si="14"/>
        <v>-52.858116529647575</v>
      </c>
      <c r="BY31" s="14">
        <f t="shared" si="15"/>
        <v>42886</v>
      </c>
      <c r="BZ31">
        <f>-G31/2</f>
        <v>-6.4692450989297837E-2</v>
      </c>
      <c r="CA31">
        <f>-Q31*18/12</f>
        <v>-0.11988473979093793</v>
      </c>
      <c r="CB31">
        <f>-U31*30/12</f>
        <v>-0.24874473845415057</v>
      </c>
      <c r="CC31">
        <f>-Y31*54/12</f>
        <v>-1.4375136415618786</v>
      </c>
      <c r="CD31" s="3">
        <f t="shared" si="16"/>
        <v>-4.6743506078033903</v>
      </c>
      <c r="CE31" s="3">
        <f t="shared" si="17"/>
        <v>-10.596625653423866</v>
      </c>
      <c r="CF31" s="3">
        <f t="shared" si="18"/>
        <v>-35.639077445863208</v>
      </c>
      <c r="CG31" s="3">
        <f t="shared" si="19"/>
        <v>-52.814489945149099</v>
      </c>
      <c r="CH31" s="14">
        <f t="shared" si="20"/>
        <v>42886</v>
      </c>
      <c r="CI31">
        <f>-D31/4</f>
        <v>-8.9544147142291679E-3</v>
      </c>
      <c r="CJ31">
        <f>-P31*15/12</f>
        <v>-0.11401417295765992</v>
      </c>
      <c r="CK31">
        <f>-T31*27/12</f>
        <v>-0.19349112101969398</v>
      </c>
      <c r="CL31">
        <f>-X31*51/12</f>
        <v>-1.2132704803236267</v>
      </c>
      <c r="CM31" s="3">
        <f t="shared" si="21"/>
        <v>-4.6842684447586409</v>
      </c>
      <c r="CN31" s="3">
        <f t="shared" si="22"/>
        <v>-10.606543490379117</v>
      </c>
      <c r="CO31" s="3">
        <f t="shared" si="23"/>
        <v>-35.648995282818461</v>
      </c>
      <c r="CP31" s="3">
        <f t="shared" si="24"/>
        <v>-52.824407782104352</v>
      </c>
      <c r="CQ31" s="14">
        <f t="shared" si="25"/>
        <v>42886</v>
      </c>
      <c r="CR31" s="3">
        <f>-M31</f>
        <v>-0.10786333491535832</v>
      </c>
      <c r="CS31">
        <f>-AF31*2</f>
        <v>-0.15543891127558382</v>
      </c>
      <c r="CT31">
        <f>-AB31*AB$1</f>
        <v>-1.0105232834078557</v>
      </c>
      <c r="CU31">
        <f>-AC31*AC$1</f>
        <v>-3.2071536684906468</v>
      </c>
      <c r="CV31">
        <f>-AD31*AD$1</f>
        <v>-8.5138283469195439</v>
      </c>
      <c r="CW31">
        <f>-AE31*AE$1</f>
        <v>-33.29148018355977</v>
      </c>
      <c r="CX31" s="3">
        <f t="shared" si="26"/>
        <v>-52.851556296133971</v>
      </c>
      <c r="CY31" s="5">
        <v>42886</v>
      </c>
      <c r="CZ31" s="3">
        <f t="shared" si="27"/>
        <v>-0.94505340027990181</v>
      </c>
      <c r="DA31" s="3">
        <f t="shared" si="28"/>
        <v>-0.8701804888817517</v>
      </c>
      <c r="DB31" s="3">
        <f t="shared" si="29"/>
        <v>-1.2954249182968766E-2</v>
      </c>
      <c r="DC31" s="3">
        <f t="shared" si="30"/>
        <v>2.1200711164154478</v>
      </c>
      <c r="DD31" s="3">
        <f t="shared" si="31"/>
        <v>2.7435299200455483</v>
      </c>
      <c r="DE31" s="3">
        <f t="shared" si="32"/>
        <v>4.9638699108473174</v>
      </c>
      <c r="DF31" s="3">
        <f t="shared" si="33"/>
        <v>10.154937509118321</v>
      </c>
      <c r="DG31" s="3">
        <f t="shared" si="34"/>
        <v>11.2454975047419</v>
      </c>
      <c r="DH31" s="5">
        <v>42886</v>
      </c>
      <c r="DI31" s="3">
        <f t="shared" si="35"/>
        <v>-0.12175774217083751</v>
      </c>
      <c r="DJ31" s="3">
        <f t="shared" si="36"/>
        <v>-2.0454402618300394E-2</v>
      </c>
      <c r="DK31" s="3">
        <f t="shared" si="37"/>
        <v>0.46810446300332248</v>
      </c>
      <c r="DL31" s="3">
        <f t="shared" si="38"/>
        <v>1.7996426919234365</v>
      </c>
      <c r="DM31" s="3">
        <f t="shared" si="39"/>
        <v>1.6227571060003962</v>
      </c>
      <c r="DN31" s="3">
        <f t="shared" si="40"/>
        <v>2.7912419640113559</v>
      </c>
      <c r="DO31" s="3">
        <f t="shared" si="41"/>
        <v>5.7805337341190324</v>
      </c>
      <c r="DP31" s="3">
        <f t="shared" si="42"/>
        <v>8.2539048215331405</v>
      </c>
      <c r="DQ31" s="5">
        <v>42886</v>
      </c>
      <c r="DR31" s="3">
        <f t="shared" si="43"/>
        <v>-0.11281638818542014</v>
      </c>
      <c r="DS31" s="3">
        <f t="shared" si="44"/>
        <v>0.18639005605515685</v>
      </c>
      <c r="DT31" s="3">
        <f t="shared" si="45"/>
        <v>1.1514527599527125</v>
      </c>
      <c r="DU31" s="3">
        <f t="shared" si="46"/>
        <v>3.7996829870974973</v>
      </c>
      <c r="DV31" s="3">
        <f t="shared" si="47"/>
        <v>5.1354865835593397</v>
      </c>
      <c r="DW31" s="3">
        <f t="shared" si="48"/>
        <v>8.263598842017938</v>
      </c>
      <c r="DX31" s="3">
        <f t="shared" si="49"/>
        <v>12.754518286776545</v>
      </c>
      <c r="DY31" s="3">
        <f t="shared" si="50"/>
        <v>17.122774062948437</v>
      </c>
      <c r="DZ31" s="5">
        <v>42886</v>
      </c>
      <c r="EA31" s="3">
        <f t="shared" si="51"/>
        <v>2.0708480178874403E-2</v>
      </c>
      <c r="EB31" s="3">
        <f t="shared" si="52"/>
        <v>-2.3967857041063564E-2</v>
      </c>
      <c r="EC31" s="3">
        <f t="shared" si="53"/>
        <v>4.9559271269853392E-2</v>
      </c>
      <c r="ED31" s="3">
        <f t="shared" si="54"/>
        <v>-0.2732288436553984</v>
      </c>
      <c r="EE31" s="3">
        <f t="shared" si="55"/>
        <v>-2.7571300563381809</v>
      </c>
      <c r="EF31" s="3">
        <f t="shared" si="56"/>
        <v>-5.4328008878329523</v>
      </c>
      <c r="EG31" s="3">
        <f t="shared" si="57"/>
        <v>-13.52780900653093</v>
      </c>
      <c r="EH31" s="3">
        <f t="shared" si="58"/>
        <v>-17.656253691287151</v>
      </c>
      <c r="EI31" s="5">
        <v>42886</v>
      </c>
      <c r="EJ31" s="3">
        <f t="shared" si="59"/>
        <v>0.37105135518891375</v>
      </c>
      <c r="EK31" s="3">
        <f t="shared" si="60"/>
        <v>1.2278492826334806</v>
      </c>
      <c r="EL31" s="3">
        <f t="shared" si="61"/>
        <v>3.2035576060518034</v>
      </c>
      <c r="EM31" s="3">
        <f t="shared" si="62"/>
        <v>4.8340008412132844</v>
      </c>
      <c r="EN31" s="3">
        <f t="shared" si="63"/>
        <v>6.6520217941430175</v>
      </c>
      <c r="EO31" s="3">
        <f t="shared" si="64"/>
        <v>12.035607258073496</v>
      </c>
      <c r="EP31" s="3">
        <f t="shared" si="65"/>
        <v>15.467836923174117</v>
      </c>
    </row>
    <row r="32" spans="1:146" x14ac:dyDescent="0.3">
      <c r="A32" s="5">
        <v>42853</v>
      </c>
      <c r="B32" s="20">
        <v>-4.2582089939311077E-2</v>
      </c>
      <c r="C32" s="20">
        <v>-3.6033725540753417E-3</v>
      </c>
      <c r="D32" s="20">
        <v>6.5313413116173974E-2</v>
      </c>
      <c r="E32" s="20">
        <v>2.6458726117576891E-2</v>
      </c>
      <c r="F32" s="20">
        <v>3.139278279671906E-2</v>
      </c>
      <c r="G32" s="20">
        <v>3.3728893978999544E-2</v>
      </c>
      <c r="H32" s="3">
        <v>3.4074122142092184E-2</v>
      </c>
      <c r="I32" s="3">
        <v>3.2928257285676339E-2</v>
      </c>
      <c r="J32" s="3">
        <v>3.0743284443310835E-2</v>
      </c>
      <c r="K32" s="3">
        <v>2.7947286165494016E-2</v>
      </c>
      <c r="L32" s="3">
        <v>2.4951867992898284E-2</v>
      </c>
      <c r="M32" s="3">
        <v>2.2102409642748212E-2</v>
      </c>
      <c r="N32" s="3">
        <v>1.9629623998654328E-2</v>
      </c>
      <c r="O32" s="3">
        <v>1.7680787120487689E-2</v>
      </c>
      <c r="P32" s="3">
        <v>1.6347548215035475E-2</v>
      </c>
      <c r="Q32" s="3">
        <v>1.6458530560264608E-2</v>
      </c>
      <c r="R32" s="3">
        <v>2.2856450444327325E-2</v>
      </c>
      <c r="S32" s="3">
        <v>3.039119674029165E-2</v>
      </c>
      <c r="T32" s="3">
        <v>5.2240171751557818E-2</v>
      </c>
      <c r="U32" s="3">
        <v>7.3640953592830502E-2</v>
      </c>
      <c r="V32" s="3">
        <v>9.8550639309709531E-2</v>
      </c>
      <c r="W32" s="3">
        <v>0.11680685164916431</v>
      </c>
      <c r="X32" s="3">
        <v>0.29381723824587203</v>
      </c>
      <c r="Y32" s="3">
        <v>0.33075220184887638</v>
      </c>
      <c r="Z32" s="3">
        <v>0.368277163652587</v>
      </c>
      <c r="AA32" s="3">
        <v>0.39352880598576873</v>
      </c>
      <c r="AB32" s="3">
        <v>0.25768170490811676</v>
      </c>
      <c r="AC32" s="3">
        <v>0.55898814993033963</v>
      </c>
      <c r="AD32" s="3">
        <v>0.98371960847285345</v>
      </c>
      <c r="AE32" s="3">
        <v>1.7947002150377309</v>
      </c>
      <c r="AF32" s="3">
        <v>3.5051857742873546E-2</v>
      </c>
      <c r="AG32" s="3">
        <v>0.12637008532855298</v>
      </c>
      <c r="AH32" s="3">
        <v>0.40620600827434516</v>
      </c>
      <c r="AI32" s="3">
        <v>0.7085111752956228</v>
      </c>
      <c r="AJ32" s="3">
        <v>1.1066881605256649</v>
      </c>
      <c r="AK32" s="3">
        <v>1.8270961182109289</v>
      </c>
      <c r="AL32" s="3">
        <v>1.793607162104659</v>
      </c>
      <c r="AM32" s="13">
        <f>A32</f>
        <v>42853</v>
      </c>
      <c r="AN32" s="3">
        <f>-B32*B$1</f>
        <v>3.5485074949425897E-3</v>
      </c>
      <c r="AO32" s="3">
        <f>-C32*C$1</f>
        <v>6.0056209234589028E-4</v>
      </c>
      <c r="AP32" s="3">
        <f>-D32*D$1</f>
        <v>-1.6328353279043493E-2</v>
      </c>
      <c r="AQ32" s="3">
        <f>-G32*G$1</f>
        <v>-1.6864446989499772E-2</v>
      </c>
      <c r="AR32" s="3">
        <f>-J32*J$1</f>
        <v>-2.3057463332483125E-2</v>
      </c>
      <c r="AS32" s="3">
        <f>-M32</f>
        <v>-2.2102409642748212E-2</v>
      </c>
      <c r="AT32" s="3">
        <f>-AF32*AF$1</f>
        <v>-7.0103715485747092E-2</v>
      </c>
      <c r="AU32" s="3">
        <f>-AG32*AG$1</f>
        <v>-0.37911025598565895</v>
      </c>
      <c r="AV32" s="3">
        <f>-AH32*AH$1</f>
        <v>-2.0310300413717259</v>
      </c>
      <c r="AW32" s="3">
        <f>-AI32*AI$1</f>
        <v>-4.9595782270693594</v>
      </c>
      <c r="AX32" s="3">
        <f>-AJ32*AJ$1</f>
        <v>-11.066881605256649</v>
      </c>
      <c r="AY32" s="3">
        <f>-AK32*AK$1</f>
        <v>-36.541922364218578</v>
      </c>
      <c r="AZ32" s="3">
        <f>-AL32*AL$1</f>
        <v>-53.808214863139767</v>
      </c>
      <c r="BA32" s="13">
        <f t="shared" si="5"/>
        <v>42853</v>
      </c>
      <c r="BB32" s="3">
        <v>2.9479454025966995E-3</v>
      </c>
      <c r="BC32" s="3">
        <v>6.1930163429833526E-3</v>
      </c>
      <c r="BD32" s="3">
        <v>2.0618634145424527E-2</v>
      </c>
      <c r="BE32" s="3">
        <v>5.7740563637047188E-3</v>
      </c>
      <c r="BF32" s="3">
        <v>-1.0195141145374377E-2</v>
      </c>
      <c r="BG32" s="5">
        <v>42853</v>
      </c>
      <c r="BH32">
        <f>-L32*11/12</f>
        <v>-2.287254566015676E-2</v>
      </c>
      <c r="BI32">
        <f>-S32*23/12</f>
        <v>-5.8249793752225665E-2</v>
      </c>
      <c r="BJ32">
        <f>-W32*35/12</f>
        <v>-0.34068665064339587</v>
      </c>
      <c r="BK32">
        <f>-AA32*59/12</f>
        <v>-1.9348499627633629</v>
      </c>
      <c r="BL32" s="3">
        <f t="shared" si="6"/>
        <v>-4.9566302816667624</v>
      </c>
      <c r="BM32" s="3">
        <f t="shared" si="7"/>
        <v>-11.063933659854053</v>
      </c>
      <c r="BN32" s="3">
        <f t="shared" si="8"/>
        <v>-36.538974418815982</v>
      </c>
      <c r="BO32" s="3">
        <f t="shared" si="9"/>
        <v>-53.805266917737171</v>
      </c>
      <c r="BP32" s="14">
        <f t="shared" si="10"/>
        <v>42853</v>
      </c>
      <c r="BQ32">
        <f>-J32*9/12</f>
        <v>-2.3057463332483125E-2</v>
      </c>
      <c r="BR32">
        <f>-R32*21/12</f>
        <v>-3.9998788277572819E-2</v>
      </c>
      <c r="BS32">
        <f>-V32*33/12</f>
        <v>-0.27101425810170121</v>
      </c>
      <c r="BT32">
        <f>-Z32*57/12</f>
        <v>-1.7493165273497882</v>
      </c>
      <c r="BU32" s="3">
        <f t="shared" si="11"/>
        <v>-4.9533852107263758</v>
      </c>
      <c r="BV32" s="3">
        <f t="shared" si="12"/>
        <v>-11.060688588913665</v>
      </c>
      <c r="BW32" s="3">
        <f t="shared" si="13"/>
        <v>-36.535729347875595</v>
      </c>
      <c r="BX32" s="3">
        <f t="shared" si="14"/>
        <v>-53.802021846796784</v>
      </c>
      <c r="BY32" s="14">
        <f t="shared" si="15"/>
        <v>42853</v>
      </c>
      <c r="BZ32">
        <f>-G32/2</f>
        <v>-1.6864446989499772E-2</v>
      </c>
      <c r="CA32">
        <f>-Q32*18/12</f>
        <v>-2.4687795840396914E-2</v>
      </c>
      <c r="CB32">
        <f>-U32*30/12</f>
        <v>-0.18410238398207626</v>
      </c>
      <c r="CC32">
        <f>-Y32*54/12</f>
        <v>-1.4883849083199436</v>
      </c>
      <c r="CD32" s="3">
        <f t="shared" si="16"/>
        <v>-4.9389595929239345</v>
      </c>
      <c r="CE32" s="3">
        <f t="shared" si="17"/>
        <v>-11.046262971111224</v>
      </c>
      <c r="CF32" s="3">
        <f t="shared" si="18"/>
        <v>-36.521303730073157</v>
      </c>
      <c r="CG32" s="3">
        <f t="shared" si="19"/>
        <v>-53.787596228994346</v>
      </c>
      <c r="CH32" s="14">
        <f t="shared" si="20"/>
        <v>42853</v>
      </c>
      <c r="CI32">
        <f>-D32/4</f>
        <v>-1.6328353279043493E-2</v>
      </c>
      <c r="CJ32">
        <f>-P32*15/12</f>
        <v>-2.0434435268794345E-2</v>
      </c>
      <c r="CK32">
        <f>-T32*27/12</f>
        <v>-0.1175403864410051</v>
      </c>
      <c r="CL32">
        <f>-X32*51/12</f>
        <v>-1.2487232625449562</v>
      </c>
      <c r="CM32" s="3">
        <f t="shared" si="21"/>
        <v>-4.9538041707056548</v>
      </c>
      <c r="CN32" s="3">
        <f t="shared" si="22"/>
        <v>-11.061107548892943</v>
      </c>
      <c r="CO32" s="3">
        <f t="shared" si="23"/>
        <v>-36.536148307854873</v>
      </c>
      <c r="CP32" s="3">
        <f t="shared" si="24"/>
        <v>-53.802440806776062</v>
      </c>
      <c r="CQ32" s="14">
        <f t="shared" si="25"/>
        <v>42853</v>
      </c>
      <c r="CR32" s="3">
        <f>-M32</f>
        <v>-2.2102409642748212E-2</v>
      </c>
      <c r="CS32">
        <f>-AF32*2</f>
        <v>-7.0103715485747092E-2</v>
      </c>
      <c r="CT32">
        <f>-AB32*AB$1</f>
        <v>-1.030726819632467</v>
      </c>
      <c r="CU32">
        <f>-AC32*AC$1</f>
        <v>-3.353928899582038</v>
      </c>
      <c r="CV32">
        <f>-AD32*AD$1</f>
        <v>-8.8534764762556808</v>
      </c>
      <c r="CW32">
        <f>-AE32*AE$1</f>
        <v>-34.099304085716888</v>
      </c>
      <c r="CX32" s="3">
        <f t="shared" si="26"/>
        <v>-53.818410004285141</v>
      </c>
      <c r="CY32" s="5">
        <v>42853</v>
      </c>
      <c r="CZ32" s="3">
        <f t="shared" si="27"/>
        <v>1.323253509270558</v>
      </c>
      <c r="DA32" s="3">
        <f t="shared" si="28"/>
        <v>2.0116692979242563</v>
      </c>
      <c r="DB32" s="3">
        <f t="shared" si="29"/>
        <v>2.4777333214156294</v>
      </c>
      <c r="DC32" s="3">
        <f t="shared" si="30"/>
        <v>3.7031177704138134</v>
      </c>
      <c r="DD32" s="3">
        <f t="shared" si="31"/>
        <v>3.2882145635627458</v>
      </c>
      <c r="DE32" s="3">
        <f t="shared" si="32"/>
        <v>3.9637788048613514</v>
      </c>
      <c r="DF32" s="3">
        <f t="shared" si="33"/>
        <v>0.99413557112768813</v>
      </c>
      <c r="DG32" s="3">
        <f t="shared" si="34"/>
        <v>0.95273124948025412</v>
      </c>
      <c r="DH32" s="5">
        <v>42853</v>
      </c>
      <c r="DI32" s="3">
        <f t="shared" si="35"/>
        <v>0.32125967476603551</v>
      </c>
      <c r="DJ32" s="3">
        <f t="shared" si="36"/>
        <v>1.4180760491402586</v>
      </c>
      <c r="DK32" s="3">
        <f t="shared" si="37"/>
        <v>3.172780969514053</v>
      </c>
      <c r="DL32" s="3">
        <f t="shared" si="38"/>
        <v>7.4542446544111423</v>
      </c>
      <c r="DM32" s="3">
        <f t="shared" si="39"/>
        <v>10.14437637937451</v>
      </c>
      <c r="DN32" s="3">
        <f t="shared" si="40"/>
        <v>15.374695646833171</v>
      </c>
      <c r="DO32" s="3">
        <f t="shared" si="41"/>
        <v>22.668624515481017</v>
      </c>
      <c r="DP32" s="3">
        <f t="shared" si="42"/>
        <v>32.952900121670361</v>
      </c>
      <c r="DQ32" s="5">
        <v>42853</v>
      </c>
      <c r="DR32" s="3">
        <f t="shared" si="43"/>
        <v>0.1474878828046749</v>
      </c>
      <c r="DS32" s="3">
        <f t="shared" si="44"/>
        <v>0.7356838031059687</v>
      </c>
      <c r="DT32" s="3">
        <f t="shared" si="45"/>
        <v>1.5672364945916524</v>
      </c>
      <c r="DU32" s="3">
        <f t="shared" si="46"/>
        <v>3.2147331079806842</v>
      </c>
      <c r="DV32" s="3">
        <f t="shared" si="47"/>
        <v>2.8604431992477344</v>
      </c>
      <c r="DW32" s="3">
        <f t="shared" si="48"/>
        <v>3.5126817014803335</v>
      </c>
      <c r="DX32" s="3">
        <f t="shared" si="49"/>
        <v>3.6260255268952242</v>
      </c>
      <c r="DY32" s="3">
        <f t="shared" si="50"/>
        <v>7.3722807271268973</v>
      </c>
      <c r="DZ32" s="5">
        <v>42853</v>
      </c>
      <c r="EA32" s="3">
        <f t="shared" si="51"/>
        <v>-2.678116592639726E-2</v>
      </c>
      <c r="EB32" s="3">
        <f t="shared" si="52"/>
        <v>7.6470493179094795E-3</v>
      </c>
      <c r="EC32" s="3">
        <f t="shared" si="53"/>
        <v>0.14617252674779829</v>
      </c>
      <c r="ED32" s="3">
        <f t="shared" si="54"/>
        <v>9.430806543590653E-2</v>
      </c>
      <c r="EE32" s="3">
        <f t="shared" si="55"/>
        <v>-2.1564428205420496</v>
      </c>
      <c r="EF32" s="3">
        <f t="shared" si="56"/>
        <v>-4.159942522206725</v>
      </c>
      <c r="EG32" s="3">
        <f t="shared" si="57"/>
        <v>-7.0038390933967207</v>
      </c>
      <c r="EH32" s="3">
        <f t="shared" si="58"/>
        <v>-6.6829446231475824</v>
      </c>
      <c r="EI32" s="5">
        <v>42853</v>
      </c>
      <c r="EJ32" s="3">
        <f t="shared" si="59"/>
        <v>0.50383799218560077</v>
      </c>
      <c r="EK32" s="3">
        <f t="shared" si="60"/>
        <v>1.3927782689004831</v>
      </c>
      <c r="EL32" s="3">
        <f t="shared" si="61"/>
        <v>3.4342021021536482</v>
      </c>
      <c r="EM32" s="3">
        <f t="shared" si="62"/>
        <v>5.3290615326065467</v>
      </c>
      <c r="EN32" s="3">
        <f t="shared" si="63"/>
        <v>7.7169615700587419</v>
      </c>
      <c r="EO32" s="3">
        <f t="shared" si="64"/>
        <v>14.475843124671407</v>
      </c>
      <c r="EP32" s="3">
        <f t="shared" si="65"/>
        <v>20.029528730563534</v>
      </c>
    </row>
    <row r="33" spans="1:146" x14ac:dyDescent="0.3">
      <c r="A33" s="5">
        <v>42825</v>
      </c>
      <c r="B33" s="20">
        <v>-0.61869956170767437</v>
      </c>
      <c r="C33" s="20">
        <v>-0.13258160347852954</v>
      </c>
      <c r="D33" s="20">
        <v>-0.10615965244795805</v>
      </c>
      <c r="E33" s="20">
        <v>0</v>
      </c>
      <c r="F33" s="20">
        <v>-3.3910806953249542E-3</v>
      </c>
      <c r="G33" s="20">
        <v>2.4158925703484647E-2</v>
      </c>
      <c r="H33" s="3">
        <v>4.5010574548014694E-2</v>
      </c>
      <c r="I33" s="3">
        <v>6.0117619097931028E-2</v>
      </c>
      <c r="J33" s="3">
        <v>7.0411690789234094E-2</v>
      </c>
      <c r="K33" s="3">
        <v>7.6813300201560408E-2</v>
      </c>
      <c r="L33" s="3">
        <v>8.0236891992893439E-2</v>
      </c>
      <c r="M33" s="3">
        <v>8.1585374623730389E-2</v>
      </c>
      <c r="N33" s="3">
        <v>8.1640495845147432E-2</v>
      </c>
      <c r="O33" s="3">
        <v>8.0970792366748243E-2</v>
      </c>
      <c r="P33" s="3">
        <v>7.998689290838723E-2</v>
      </c>
      <c r="Q33" s="3">
        <v>7.779409675695774E-2</v>
      </c>
      <c r="R33" s="3">
        <v>7.9720299854583593E-2</v>
      </c>
      <c r="S33" s="3">
        <v>8.4057825808853404E-2</v>
      </c>
      <c r="T33" s="3">
        <v>0.10005312071306827</v>
      </c>
      <c r="U33" s="3">
        <v>0.117809892984637</v>
      </c>
      <c r="V33" s="3">
        <v>0.13974566627337623</v>
      </c>
      <c r="W33" s="3">
        <v>0.15636366043818628</v>
      </c>
      <c r="X33" s="3">
        <v>0.32694255057829125</v>
      </c>
      <c r="Y33" s="3">
        <v>0.36345040539235379</v>
      </c>
      <c r="Z33" s="3">
        <v>0.40066785536921118</v>
      </c>
      <c r="AA33" s="3">
        <v>0.42576484242469775</v>
      </c>
      <c r="AB33" s="3">
        <v>0.29139454021078065</v>
      </c>
      <c r="AC33" s="3">
        <v>0.59071731820822326</v>
      </c>
      <c r="AD33" s="3">
        <v>1.0131041666011833</v>
      </c>
      <c r="AE33" s="3">
        <v>1.7971838031956995</v>
      </c>
      <c r="AF33" s="3">
        <v>8.7165302551803742E-2</v>
      </c>
      <c r="AG33" s="3">
        <v>0.16520204353968626</v>
      </c>
      <c r="AH33" s="3">
        <v>0.43837696269777487</v>
      </c>
      <c r="AI33" s="3">
        <v>0.73986998073638355</v>
      </c>
      <c r="AJ33" s="3">
        <v>1.1342690263450192</v>
      </c>
      <c r="AK33" s="3">
        <v>1.8285130376467158</v>
      </c>
      <c r="AL33" s="3">
        <v>1.794436763057274</v>
      </c>
      <c r="AM33" s="13">
        <f>A33</f>
        <v>42825</v>
      </c>
      <c r="AN33" s="3">
        <f>-B33*B$1</f>
        <v>5.1558296808972864E-2</v>
      </c>
      <c r="AO33" s="3">
        <f>-C33*C$1</f>
        <v>2.2096933913088257E-2</v>
      </c>
      <c r="AP33" s="3">
        <f>-D33*D$1</f>
        <v>2.6539913111989513E-2</v>
      </c>
      <c r="AQ33" s="3">
        <f>-G33*G$1</f>
        <v>-1.2079462851742323E-2</v>
      </c>
      <c r="AR33" s="3">
        <f>-J33*J$1</f>
        <v>-5.280876809192557E-2</v>
      </c>
      <c r="AS33" s="3">
        <f>-M33</f>
        <v>-8.1585374623730389E-2</v>
      </c>
      <c r="AT33" s="3">
        <f>-AF33*AF$1</f>
        <v>-0.17433060510360748</v>
      </c>
      <c r="AU33" s="3">
        <f>-AG33*AG$1</f>
        <v>-0.49560613061905878</v>
      </c>
      <c r="AV33" s="3">
        <f>-AH33*AH$1</f>
        <v>-2.1918848134888744</v>
      </c>
      <c r="AW33" s="3">
        <f>-AI33*AI$1</f>
        <v>-5.1790898651546851</v>
      </c>
      <c r="AX33" s="3">
        <f>-AJ33*AJ$1</f>
        <v>-11.342690263450192</v>
      </c>
      <c r="AY33" s="3">
        <f>-AK33*AK$1</f>
        <v>-36.570260752934317</v>
      </c>
      <c r="AZ33" s="3">
        <f>-AL33*AL$1</f>
        <v>-53.833102891718219</v>
      </c>
      <c r="BA33" s="13">
        <f t="shared" si="5"/>
        <v>42825</v>
      </c>
      <c r="BB33" s="3">
        <v>2.9461362895884607E-2</v>
      </c>
      <c r="BC33" s="3">
        <v>4.0729305240183249E-2</v>
      </c>
      <c r="BD33" s="3">
        <v>8.4196848333708385E-2</v>
      </c>
      <c r="BE33" s="3">
        <v>0.1081252877357199</v>
      </c>
      <c r="BF33" s="3">
        <v>8.867254548336323E-2</v>
      </c>
      <c r="BG33" s="5">
        <v>42825</v>
      </c>
      <c r="BH33">
        <f>-L33*11/12</f>
        <v>-7.3550484326818988E-2</v>
      </c>
      <c r="BI33">
        <f>-S33*23/12</f>
        <v>-0.16111083280030236</v>
      </c>
      <c r="BJ33">
        <f>-W33*35/12</f>
        <v>-0.45606067627804331</v>
      </c>
      <c r="BK33">
        <f>-AA33*59/12</f>
        <v>-2.0933438085880973</v>
      </c>
      <c r="BL33" s="3">
        <f t="shared" si="6"/>
        <v>-5.1496285022588006</v>
      </c>
      <c r="BM33" s="3">
        <f t="shared" si="7"/>
        <v>-11.313228900554307</v>
      </c>
      <c r="BN33" s="3">
        <f t="shared" si="8"/>
        <v>-36.54079939003843</v>
      </c>
      <c r="BO33" s="3">
        <f t="shared" si="9"/>
        <v>-53.803641528822332</v>
      </c>
      <c r="BP33" s="14">
        <f t="shared" si="10"/>
        <v>42825</v>
      </c>
      <c r="BQ33">
        <f>-J33*9/12</f>
        <v>-5.2808768091925563E-2</v>
      </c>
      <c r="BR33">
        <f>-R33*21/12</f>
        <v>-0.13951052474552128</v>
      </c>
      <c r="BS33">
        <f>-V33*33/12</f>
        <v>-0.38430058225178465</v>
      </c>
      <c r="BT33">
        <f>-Z33*57/12</f>
        <v>-1.9031723130037532</v>
      </c>
      <c r="BU33" s="3">
        <f t="shared" si="11"/>
        <v>-5.1383605599145019</v>
      </c>
      <c r="BV33" s="3">
        <f t="shared" si="12"/>
        <v>-11.301960958210008</v>
      </c>
      <c r="BW33" s="3">
        <f t="shared" si="13"/>
        <v>-36.529531447694133</v>
      </c>
      <c r="BX33" s="3">
        <f t="shared" si="14"/>
        <v>-53.792373586478035</v>
      </c>
      <c r="BY33" s="14">
        <f t="shared" si="15"/>
        <v>42825</v>
      </c>
      <c r="BZ33">
        <f>-G33/2</f>
        <v>-1.2079462851742323E-2</v>
      </c>
      <c r="CA33">
        <f>-Q33*18/12</f>
        <v>-0.1166911451354366</v>
      </c>
      <c r="CB33">
        <f>-U33*30/12</f>
        <v>-0.2945247324615925</v>
      </c>
      <c r="CC33">
        <f>-Y33*54/12</f>
        <v>-1.635526824265592</v>
      </c>
      <c r="CD33" s="3">
        <f t="shared" si="16"/>
        <v>-5.0948930168209765</v>
      </c>
      <c r="CE33" s="3">
        <f t="shared" si="17"/>
        <v>-11.258493415116485</v>
      </c>
      <c r="CF33" s="3">
        <f t="shared" si="18"/>
        <v>-36.486063904600606</v>
      </c>
      <c r="CG33" s="3">
        <f t="shared" si="19"/>
        <v>-53.748906043384508</v>
      </c>
      <c r="CH33" s="14">
        <f t="shared" si="20"/>
        <v>42825</v>
      </c>
      <c r="CI33">
        <f>-D33/4</f>
        <v>2.6539913111989513E-2</v>
      </c>
      <c r="CJ33">
        <f>-P33*15/12</f>
        <v>-9.9983616135484052E-2</v>
      </c>
      <c r="CK33">
        <f>-T33*27/12</f>
        <v>-0.2251195216044036</v>
      </c>
      <c r="CL33">
        <f>-X33*51/12</f>
        <v>-1.3895058399577378</v>
      </c>
      <c r="CM33" s="3">
        <f t="shared" si="21"/>
        <v>-5.0709645774189651</v>
      </c>
      <c r="CN33" s="3">
        <f t="shared" si="22"/>
        <v>-11.234564975714473</v>
      </c>
      <c r="CO33" s="3">
        <f t="shared" si="23"/>
        <v>-36.4621354651986</v>
      </c>
      <c r="CP33" s="3">
        <f t="shared" si="24"/>
        <v>-53.724977603982502</v>
      </c>
      <c r="CQ33" s="14">
        <f t="shared" si="25"/>
        <v>42825</v>
      </c>
      <c r="CR33" s="3">
        <f>-M33</f>
        <v>-8.1585374623730389E-2</v>
      </c>
      <c r="CS33">
        <f>-AF33*2</f>
        <v>-0.17433060510360748</v>
      </c>
      <c r="CT33">
        <f>-AB33*AB$1</f>
        <v>-1.1655781608431226</v>
      </c>
      <c r="CU33">
        <f>-AC33*AC$1</f>
        <v>-3.5443039092493396</v>
      </c>
      <c r="CV33">
        <f>-AD33*AD$1</f>
        <v>-9.1179374994106492</v>
      </c>
      <c r="CW33">
        <f>-AE33*AE$1</f>
        <v>-34.14649226071829</v>
      </c>
      <c r="CX33" s="3">
        <f t="shared" si="26"/>
        <v>-53.744430346234857</v>
      </c>
      <c r="CY33" s="5">
        <v>42825</v>
      </c>
      <c r="CZ33" s="3">
        <f t="shared" si="27"/>
        <v>6.1623113939052065E-2</v>
      </c>
      <c r="DA33" s="3">
        <f t="shared" si="28"/>
        <v>-0.22390340292952171</v>
      </c>
      <c r="DB33" s="3">
        <f t="shared" si="29"/>
        <v>-6.2333219524132177E-3</v>
      </c>
      <c r="DC33" s="3">
        <f t="shared" si="30"/>
        <v>0.65908404478322169</v>
      </c>
      <c r="DD33" s="3">
        <f t="shared" si="31"/>
        <v>-0.12555202659342413</v>
      </c>
      <c r="DE33" s="3">
        <f t="shared" si="32"/>
        <v>0.48399831533908</v>
      </c>
      <c r="DF33" s="3">
        <f t="shared" si="33"/>
        <v>7.2304492611248117</v>
      </c>
      <c r="DG33" s="3">
        <f t="shared" si="34"/>
        <v>13.601406849390992</v>
      </c>
      <c r="DH33" s="5">
        <v>42825</v>
      </c>
      <c r="DI33" s="3">
        <f t="shared" si="35"/>
        <v>-0.13717978864170594</v>
      </c>
      <c r="DJ33" s="3">
        <f t="shared" si="36"/>
        <v>-1.6890363892533122E-2</v>
      </c>
      <c r="DK33" s="3">
        <f t="shared" si="37"/>
        <v>0.92197429516516438</v>
      </c>
      <c r="DL33" s="3">
        <f t="shared" si="38"/>
        <v>3.5685942406532494</v>
      </c>
      <c r="DM33" s="3">
        <f t="shared" si="39"/>
        <v>4.4754691624221028</v>
      </c>
      <c r="DN33" s="3">
        <f t="shared" si="40"/>
        <v>6.8051529279597265</v>
      </c>
      <c r="DO33" s="3">
        <f t="shared" si="41"/>
        <v>8.5329916632858644</v>
      </c>
      <c r="DP33" s="3">
        <f t="shared" si="42"/>
        <v>12.53880368040465</v>
      </c>
      <c r="DQ33" s="5">
        <v>42825</v>
      </c>
      <c r="DR33" s="3">
        <f t="shared" si="43"/>
        <v>5.2751595900774786E-2</v>
      </c>
      <c r="DS33" s="3">
        <f t="shared" si="44"/>
        <v>-6.2175467760225908E-2</v>
      </c>
      <c r="DT33" s="3">
        <f t="shared" si="45"/>
        <v>-8.958406691078262E-2</v>
      </c>
      <c r="DU33" s="3">
        <f t="shared" si="46"/>
        <v>-0.80426982661942403</v>
      </c>
      <c r="DV33" s="3">
        <f t="shared" si="47"/>
        <v>-3.7566494428445312</v>
      </c>
      <c r="DW33" s="3">
        <f t="shared" si="48"/>
        <v>-6.7040770061076422</v>
      </c>
      <c r="DX33" s="3">
        <f t="shared" si="49"/>
        <v>-12.252633513901678</v>
      </c>
      <c r="DY33" s="3">
        <f t="shared" si="50"/>
        <v>-12.125836754948807</v>
      </c>
      <c r="DZ33" s="5">
        <v>42825</v>
      </c>
      <c r="EA33" s="3">
        <f t="shared" si="51"/>
        <v>2.9507907702399194E-2</v>
      </c>
      <c r="EB33" s="3">
        <f t="shared" si="52"/>
        <v>-7.7042672220525188E-2</v>
      </c>
      <c r="EC33" s="3">
        <f t="shared" si="53"/>
        <v>0.1605991099814543</v>
      </c>
      <c r="ED33" s="3">
        <f t="shared" si="54"/>
        <v>0.63227591718977649</v>
      </c>
      <c r="EE33" s="3">
        <f t="shared" si="55"/>
        <v>-0.75177229233058074</v>
      </c>
      <c r="EF33" s="3">
        <f t="shared" si="56"/>
        <v>-1.4494785402120982</v>
      </c>
      <c r="EG33" s="3">
        <f t="shared" si="57"/>
        <v>-1.02328606819196</v>
      </c>
      <c r="EH33" s="3">
        <f t="shared" si="58"/>
        <v>-0.30982839890748914</v>
      </c>
      <c r="EI33" s="5">
        <v>42825</v>
      </c>
      <c r="EJ33" s="3">
        <f t="shared" si="59"/>
        <v>0.28304180810878371</v>
      </c>
      <c r="EK33" s="3">
        <f t="shared" si="60"/>
        <v>0.94228553003937421</v>
      </c>
      <c r="EL33" s="3">
        <f t="shared" si="61"/>
        <v>2.5485752417208212</v>
      </c>
      <c r="EM33" s="3">
        <f t="shared" si="62"/>
        <v>3.935125411718627</v>
      </c>
      <c r="EN33" s="3">
        <f t="shared" si="63"/>
        <v>5.605830779608568</v>
      </c>
      <c r="EO33" s="3">
        <f t="shared" si="64"/>
        <v>11.91134614108927</v>
      </c>
      <c r="EP33" s="3">
        <f t="shared" si="65"/>
        <v>17.133053110221194</v>
      </c>
    </row>
    <row r="34" spans="1:146" x14ac:dyDescent="0.3">
      <c r="A34" s="5">
        <v>42794</v>
      </c>
      <c r="B34" s="20">
        <v>-0.60460601422263338</v>
      </c>
      <c r="C34" s="20">
        <v>-0.18677973398895059</v>
      </c>
      <c r="D34" s="20">
        <v>-0.13953787977799009</v>
      </c>
      <c r="E34" s="20">
        <v>0</v>
      </c>
      <c r="F34" s="20">
        <v>0</v>
      </c>
      <c r="G34" s="20">
        <v>-2.2693451033113286E-2</v>
      </c>
      <c r="H34" s="3">
        <v>-5.6379535019727067E-3</v>
      </c>
      <c r="I34" s="3">
        <v>7.1231297084640736E-3</v>
      </c>
      <c r="J34" s="3">
        <v>1.6268866564088335E-2</v>
      </c>
      <c r="K34" s="3">
        <v>2.2438186676050041E-2</v>
      </c>
      <c r="L34" s="3">
        <v>2.6247899115048556E-2</v>
      </c>
      <c r="M34" s="3">
        <v>2.8301909303187208E-2</v>
      </c>
      <c r="N34" s="3">
        <v>2.9192892006687204E-2</v>
      </c>
      <c r="O34" s="3">
        <v>2.9443873979632766E-2</v>
      </c>
      <c r="P34" s="3">
        <v>2.944183616639837E-2</v>
      </c>
      <c r="Q34" s="3">
        <v>3.0363785511134177E-2</v>
      </c>
      <c r="R34" s="3">
        <v>3.5455702683265457E-2</v>
      </c>
      <c r="S34" s="3">
        <v>4.1887534526838854E-2</v>
      </c>
      <c r="T34" s="3">
        <v>6.197321361853448E-2</v>
      </c>
      <c r="U34" s="3">
        <v>8.2611249394821729E-2</v>
      </c>
      <c r="V34" s="3">
        <v>0.10720350416535228</v>
      </c>
      <c r="W34" s="3">
        <v>0.1254465060330906</v>
      </c>
      <c r="X34" s="3">
        <v>0.30511165222413916</v>
      </c>
      <c r="Y34" s="3">
        <v>0.34273429047653936</v>
      </c>
      <c r="Z34" s="3">
        <v>0.38095375778379598</v>
      </c>
      <c r="AA34" s="3">
        <v>0.40666847248887794</v>
      </c>
      <c r="AB34" s="3">
        <v>0.26830637077692843</v>
      </c>
      <c r="AC34" s="3">
        <v>0.57503808578620175</v>
      </c>
      <c r="AD34" s="3">
        <v>1.0059625910956131</v>
      </c>
      <c r="AE34" s="3">
        <v>1.8221440685247665</v>
      </c>
      <c r="AF34" s="3">
        <v>4.6034190685478052E-2</v>
      </c>
      <c r="AG34" s="3">
        <v>0.13505246608781871</v>
      </c>
      <c r="AH34" s="3">
        <v>0.41957672889362929</v>
      </c>
      <c r="AI34" s="3">
        <v>0.72696885697963753</v>
      </c>
      <c r="AJ34" s="3">
        <v>1.1303178258980677</v>
      </c>
      <c r="AK34" s="3">
        <v>1.8546476496973472</v>
      </c>
      <c r="AL34" s="3">
        <v>1.8295569421695455</v>
      </c>
      <c r="AM34" s="13">
        <f>A34</f>
        <v>42794</v>
      </c>
      <c r="AN34" s="3">
        <f>-B34*B$1</f>
        <v>5.0383834518552779E-2</v>
      </c>
      <c r="AO34" s="3">
        <f>-C34*C$1</f>
        <v>3.1129955664825099E-2</v>
      </c>
      <c r="AP34" s="3">
        <f>-D34*D$1</f>
        <v>3.4884469944497523E-2</v>
      </c>
      <c r="AQ34" s="3">
        <f>-G34*G$1</f>
        <v>1.1346725516556643E-2</v>
      </c>
      <c r="AR34" s="3">
        <f>-J34*J$1</f>
        <v>-1.220164992306625E-2</v>
      </c>
      <c r="AS34" s="3">
        <f>-M34</f>
        <v>-2.8301909303187208E-2</v>
      </c>
      <c r="AT34" s="3">
        <f>-AF34*AF$1</f>
        <v>-9.2068381370956104E-2</v>
      </c>
      <c r="AU34" s="3">
        <f>-AG34*AG$1</f>
        <v>-0.40515739826345609</v>
      </c>
      <c r="AV34" s="3">
        <f>-AH34*AH$1</f>
        <v>-2.0978836444681463</v>
      </c>
      <c r="AW34" s="3">
        <f>-AI34*AI$1</f>
        <v>-5.0887819988574625</v>
      </c>
      <c r="AX34" s="3">
        <f>-AJ34*AJ$1</f>
        <v>-11.303178258980678</v>
      </c>
      <c r="AY34" s="3">
        <f>-AK34*AK$1</f>
        <v>-37.092952993946945</v>
      </c>
      <c r="AZ34" s="3">
        <f>-AL34*AL$1</f>
        <v>-54.886708265086362</v>
      </c>
      <c r="BA34" s="13">
        <f t="shared" si="5"/>
        <v>42794</v>
      </c>
      <c r="BB34" s="3">
        <v>1.9253878853727681E-2</v>
      </c>
      <c r="BC34" s="3">
        <v>2.3548375439622894E-2</v>
      </c>
      <c r="BD34" s="3">
        <v>4.6972985451603902E-2</v>
      </c>
      <c r="BE34" s="3">
        <v>6.3186379247684735E-2</v>
      </c>
      <c r="BF34" s="3">
        <v>4.4805632446912824E-2</v>
      </c>
      <c r="BG34" s="5">
        <v>42794</v>
      </c>
      <c r="BH34">
        <f>-L34*11/12</f>
        <v>-2.4060574188794509E-2</v>
      </c>
      <c r="BI34">
        <f>-S34*23/12</f>
        <v>-8.0284441176441138E-2</v>
      </c>
      <c r="BJ34">
        <f>-W34*35/12</f>
        <v>-0.36588564259651424</v>
      </c>
      <c r="BK34">
        <f>-AA34*59/12</f>
        <v>-1.9994533230703164</v>
      </c>
      <c r="BL34" s="3">
        <f t="shared" si="6"/>
        <v>-5.069528120003735</v>
      </c>
      <c r="BM34" s="3">
        <f t="shared" si="7"/>
        <v>-11.283924380126949</v>
      </c>
      <c r="BN34" s="3">
        <f t="shared" si="8"/>
        <v>-37.07369911509322</v>
      </c>
      <c r="BO34" s="3">
        <f t="shared" si="9"/>
        <v>-54.867454386232637</v>
      </c>
      <c r="BP34" s="14">
        <f t="shared" si="10"/>
        <v>42794</v>
      </c>
      <c r="BQ34">
        <f>-J34*9/12</f>
        <v>-1.220164992306625E-2</v>
      </c>
      <c r="BR34">
        <f>-R34*21/12</f>
        <v>-6.2047479695714551E-2</v>
      </c>
      <c r="BS34">
        <f>-V34*33/12</f>
        <v>-0.29480963645471875</v>
      </c>
      <c r="BT34">
        <f>-Z34*57/12</f>
        <v>-1.8095303494730308</v>
      </c>
      <c r="BU34" s="3">
        <f t="shared" si="11"/>
        <v>-5.0652336234178392</v>
      </c>
      <c r="BV34" s="3">
        <f t="shared" si="12"/>
        <v>-11.279629883541055</v>
      </c>
      <c r="BW34" s="3">
        <f t="shared" si="13"/>
        <v>-37.06940461850732</v>
      </c>
      <c r="BX34" s="3">
        <f t="shared" si="14"/>
        <v>-54.863159889646738</v>
      </c>
      <c r="BY34" s="14">
        <f t="shared" si="15"/>
        <v>42794</v>
      </c>
      <c r="BZ34">
        <f>-G34/2</f>
        <v>1.1346725516556643E-2</v>
      </c>
      <c r="CA34">
        <f>-Q34*18/12</f>
        <v>-4.5545678266701271E-2</v>
      </c>
      <c r="CB34">
        <f>-U34*30/12</f>
        <v>-0.20652812348705432</v>
      </c>
      <c r="CC34">
        <f>-Y34*54/12</f>
        <v>-1.5423043071444271</v>
      </c>
      <c r="CD34" s="3">
        <f t="shared" si="16"/>
        <v>-5.0418090134058584</v>
      </c>
      <c r="CE34" s="3">
        <f t="shared" si="17"/>
        <v>-11.256205273529075</v>
      </c>
      <c r="CF34" s="3">
        <f t="shared" si="18"/>
        <v>-37.045980008495341</v>
      </c>
      <c r="CG34" s="3">
        <f t="shared" si="19"/>
        <v>-54.839735279634759</v>
      </c>
      <c r="CH34" s="14">
        <f t="shared" si="20"/>
        <v>42794</v>
      </c>
      <c r="CI34">
        <f>-D34/4</f>
        <v>3.4884469944497523E-2</v>
      </c>
      <c r="CJ34">
        <f>-P34*15/12</f>
        <v>-3.6802295207997958E-2</v>
      </c>
      <c r="CK34">
        <f>-T34*27/12</f>
        <v>-0.13943973064170259</v>
      </c>
      <c r="CL34">
        <f>-X34*51/12</f>
        <v>-1.2967245219525914</v>
      </c>
      <c r="CM34" s="3">
        <f t="shared" si="21"/>
        <v>-5.0255956196097777</v>
      </c>
      <c r="CN34" s="3">
        <f t="shared" si="22"/>
        <v>-11.239991879732994</v>
      </c>
      <c r="CO34" s="3">
        <f t="shared" si="23"/>
        <v>-37.029766614699263</v>
      </c>
      <c r="CP34" s="3">
        <f t="shared" si="24"/>
        <v>-54.82352188583868</v>
      </c>
      <c r="CQ34" s="14">
        <f t="shared" si="25"/>
        <v>42794</v>
      </c>
      <c r="CR34" s="3">
        <f>-M34</f>
        <v>-2.8301909303187208E-2</v>
      </c>
      <c r="CS34">
        <f>-AF34*2</f>
        <v>-9.2068381370956104E-2</v>
      </c>
      <c r="CT34">
        <f>-AB34*AB$1</f>
        <v>-1.0732254831077137</v>
      </c>
      <c r="CU34">
        <f>-AC34*AC$1</f>
        <v>-3.4502285147172103</v>
      </c>
      <c r="CV34">
        <f>-AD34*AD$1</f>
        <v>-9.0536633198605188</v>
      </c>
      <c r="CW34">
        <f>-AE34*AE$1</f>
        <v>-34.620737301970564</v>
      </c>
      <c r="CX34" s="3">
        <f t="shared" si="26"/>
        <v>-54.841902632639446</v>
      </c>
      <c r="CY34" s="5">
        <v>42794</v>
      </c>
      <c r="CZ34" s="3">
        <f t="shared" si="27"/>
        <v>1.1785344474257773</v>
      </c>
      <c r="DA34" s="3">
        <f t="shared" si="28"/>
        <v>3.9975930660377634</v>
      </c>
      <c r="DB34" s="3">
        <f t="shared" si="29"/>
        <v>8.6066790480078108</v>
      </c>
      <c r="DC34" s="3">
        <f t="shared" si="30"/>
        <v>19.587885167990493</v>
      </c>
      <c r="DD34" s="3">
        <f t="shared" si="31"/>
        <v>29.266206980198628</v>
      </c>
      <c r="DE34" s="3">
        <f t="shared" si="32"/>
        <v>43.672050199343516</v>
      </c>
      <c r="DF34" s="3">
        <f t="shared" si="33"/>
        <v>61.777029093234965</v>
      </c>
      <c r="DG34" s="3">
        <f t="shared" si="34"/>
        <v>86.300302645184232</v>
      </c>
      <c r="DH34" s="5">
        <v>42794</v>
      </c>
      <c r="DI34" s="3">
        <f t="shared" si="35"/>
        <v>7.6913245965167243E-2</v>
      </c>
      <c r="DJ34" s="3">
        <f t="shared" si="36"/>
        <v>0.6967119705622884</v>
      </c>
      <c r="DK34" s="3">
        <f t="shared" si="37"/>
        <v>2.2112287459742332</v>
      </c>
      <c r="DL34" s="3">
        <f t="shared" si="38"/>
        <v>6.2038819606214668</v>
      </c>
      <c r="DM34" s="3">
        <f t="shared" si="39"/>
        <v>8.800023922731965</v>
      </c>
      <c r="DN34" s="3">
        <f t="shared" si="40"/>
        <v>13.887763581638199</v>
      </c>
      <c r="DO34" s="3">
        <f t="shared" si="41"/>
        <v>19.880310701047719</v>
      </c>
      <c r="DP34" s="3">
        <f t="shared" si="42"/>
        <v>26.143451165977396</v>
      </c>
      <c r="DQ34" s="5">
        <v>42794</v>
      </c>
      <c r="DR34" s="3">
        <f t="shared" si="43"/>
        <v>0.12951911510539599</v>
      </c>
      <c r="DS34" s="3">
        <f t="shared" si="44"/>
        <v>0.15883931819583469</v>
      </c>
      <c r="DT34" s="3">
        <f t="shared" si="45"/>
        <v>0.10611901634557212</v>
      </c>
      <c r="DU34" s="3">
        <f t="shared" si="46"/>
        <v>-1.0100568047491858</v>
      </c>
      <c r="DV34" s="3">
        <f t="shared" si="47"/>
        <v>-4.7929221074261941</v>
      </c>
      <c r="DW34" s="3">
        <f t="shared" si="48"/>
        <v>-9.3906707836738317</v>
      </c>
      <c r="DX34" s="3">
        <f t="shared" si="49"/>
        <v>-23.027828846774643</v>
      </c>
      <c r="DY34" s="3">
        <f t="shared" si="50"/>
        <v>-30.457181417616031</v>
      </c>
      <c r="DZ34" s="5">
        <v>42794</v>
      </c>
      <c r="EA34" s="3">
        <f t="shared" si="51"/>
        <v>0.13407796896133484</v>
      </c>
      <c r="EB34" s="3">
        <f t="shared" si="52"/>
        <v>0.67704853556370359</v>
      </c>
      <c r="EC34" s="3">
        <f t="shared" si="53"/>
        <v>1.746029960058487</v>
      </c>
      <c r="ED34" s="3">
        <f t="shared" si="54"/>
        <v>3.9773738323780954</v>
      </c>
      <c r="EE34" s="3">
        <f t="shared" si="55"/>
        <v>4.1083105291608764</v>
      </c>
      <c r="EF34" s="3">
        <f t="shared" si="56"/>
        <v>5.3220430241414283</v>
      </c>
      <c r="EG34" s="3">
        <f t="shared" si="57"/>
        <v>11.150659778280676</v>
      </c>
      <c r="EH34" s="3">
        <f t="shared" si="58"/>
        <v>18.082060453661214</v>
      </c>
      <c r="EI34" s="5">
        <v>42794</v>
      </c>
      <c r="EJ34" s="3">
        <f t="shared" si="59"/>
        <v>0.22645154093188136</v>
      </c>
      <c r="EK34" s="3">
        <f t="shared" si="60"/>
        <v>0.78852462100324117</v>
      </c>
      <c r="EL34" s="3">
        <f t="shared" si="61"/>
        <v>2.1334002429840209</v>
      </c>
      <c r="EM34" s="3">
        <f t="shared" si="62"/>
        <v>3.3095834280778837</v>
      </c>
      <c r="EN34" s="3">
        <f t="shared" si="63"/>
        <v>4.794212361963675</v>
      </c>
      <c r="EO34" s="3">
        <f t="shared" si="64"/>
        <v>11.254055514595725</v>
      </c>
      <c r="EP34" s="3">
        <f t="shared" si="65"/>
        <v>17.290613322469621</v>
      </c>
    </row>
    <row r="35" spans="1:146" x14ac:dyDescent="0.3">
      <c r="A35" s="5">
        <v>42766</v>
      </c>
      <c r="B35" s="20">
        <v>-0.77979832050785491</v>
      </c>
      <c r="C35" s="20">
        <v>-0.39569619024136676</v>
      </c>
      <c r="D35" s="20">
        <v>-0.18433518903481583</v>
      </c>
      <c r="E35" s="20">
        <v>0</v>
      </c>
      <c r="F35" s="20">
        <v>0</v>
      </c>
      <c r="G35" s="20">
        <v>1.7166861249727494E-3</v>
      </c>
      <c r="H35" s="3">
        <v>-3.1404001918011798E-3</v>
      </c>
      <c r="I35" s="3">
        <v>1.2152781297193691E-2</v>
      </c>
      <c r="J35" s="3">
        <v>2.5488280008795477E-2</v>
      </c>
      <c r="K35" s="3">
        <v>3.7234025558908979E-2</v>
      </c>
      <c r="L35" s="3">
        <v>4.7727538689075082E-2</v>
      </c>
      <c r="M35" s="3">
        <v>5.7288584765288045E-2</v>
      </c>
      <c r="N35" s="3">
        <v>6.6226002768590114E-2</v>
      </c>
      <c r="O35" s="3">
        <v>7.4839128103427174E-2</v>
      </c>
      <c r="P35" s="3">
        <v>8.3384580069182701E-2</v>
      </c>
      <c r="Q35" s="3">
        <v>0.1101766790074504</v>
      </c>
      <c r="R35" s="3">
        <v>0.14026470270993219</v>
      </c>
      <c r="S35" s="3">
        <v>0.16247689878905022</v>
      </c>
      <c r="T35" s="3">
        <v>0.21174064332255468</v>
      </c>
      <c r="U35" s="3">
        <v>0.25219810128627601</v>
      </c>
      <c r="V35" s="3">
        <v>0.29493814312978678</v>
      </c>
      <c r="W35" s="3">
        <v>0.32440620420436006</v>
      </c>
      <c r="X35" s="3">
        <v>0.57286802128361114</v>
      </c>
      <c r="Y35" s="3">
        <v>0.61998757299504748</v>
      </c>
      <c r="Z35" s="3">
        <v>0.66685537283236651</v>
      </c>
      <c r="AA35" s="3">
        <v>0.6979043238812277</v>
      </c>
      <c r="AB35" s="3">
        <v>0.52563008356903129</v>
      </c>
      <c r="AC35" s="3">
        <v>0.89401793494936344</v>
      </c>
      <c r="AD35" s="3">
        <v>1.360044933746436</v>
      </c>
      <c r="AE35" s="3">
        <v>2.0829321294257883</v>
      </c>
      <c r="AF35" s="3">
        <v>0.17421700165196674</v>
      </c>
      <c r="AG35" s="3">
        <v>0.33937523440717016</v>
      </c>
      <c r="AH35" s="3">
        <v>0.71335877873877396</v>
      </c>
      <c r="AI35" s="3">
        <v>1.0633422154730428</v>
      </c>
      <c r="AJ35" s="3">
        <v>1.4858278703363255</v>
      </c>
      <c r="AK35" s="3">
        <v>2.1078400839743572</v>
      </c>
      <c r="AL35" s="3">
        <v>2.0664721026651889</v>
      </c>
      <c r="AM35" s="13">
        <f>A35</f>
        <v>42766</v>
      </c>
      <c r="AN35" s="3">
        <f>-B35*B$1</f>
        <v>6.4983193375654572E-2</v>
      </c>
      <c r="AO35" s="3">
        <f>-C35*C$1</f>
        <v>6.5949365040227789E-2</v>
      </c>
      <c r="AP35" s="3">
        <f>-D35*D$1</f>
        <v>4.6083797258703957E-2</v>
      </c>
      <c r="AQ35" s="3">
        <f>-G35*G$1</f>
        <v>-8.5834306248637471E-4</v>
      </c>
      <c r="AR35" s="3">
        <f>-J35*J$1</f>
        <v>-1.9116210006596607E-2</v>
      </c>
      <c r="AS35" s="3">
        <f>-M35</f>
        <v>-5.7288584765288045E-2</v>
      </c>
      <c r="AT35" s="3">
        <f>-AF35*AF$1</f>
        <v>-0.34843400330393348</v>
      </c>
      <c r="AU35" s="3">
        <f>-AG35*AG$1</f>
        <v>-1.0181257032215105</v>
      </c>
      <c r="AV35" s="3">
        <f>-AH35*AH$1</f>
        <v>-3.5667938936938697</v>
      </c>
      <c r="AW35" s="3">
        <f>-AI35*AI$1</f>
        <v>-7.4433955083112995</v>
      </c>
      <c r="AX35" s="3">
        <f>-AJ35*AJ$1</f>
        <v>-14.858278703363254</v>
      </c>
      <c r="AY35" s="3">
        <f>-AK35*AK$1</f>
        <v>-42.156801679487145</v>
      </c>
      <c r="AZ35" s="3">
        <f>-AL35*AL$1</f>
        <v>-61.994163079955669</v>
      </c>
      <c r="BA35" s="13">
        <f t="shared" si="5"/>
        <v>42766</v>
      </c>
      <c r="BB35" s="3">
        <v>-9.6617166457321768E-4</v>
      </c>
      <c r="BC35" s="3">
        <v>1.8257866944110232E-2</v>
      </c>
      <c r="BD35" s="3">
        <v>0.05</v>
      </c>
      <c r="BE35" s="3">
        <v>0.103372382023992</v>
      </c>
      <c r="BF35" s="3">
        <v>0.16766988606900735</v>
      </c>
      <c r="BG35" s="5">
        <v>42766</v>
      </c>
      <c r="BH35">
        <f>-L35*11/12</f>
        <v>-4.3750243798318822E-2</v>
      </c>
      <c r="BI35">
        <f>-S35*23/12</f>
        <v>-0.31141405601234623</v>
      </c>
      <c r="BJ35">
        <f>-W35*35/12</f>
        <v>-0.94618476226271675</v>
      </c>
      <c r="BK35">
        <f>-AA35*59/12</f>
        <v>-3.4313629257493692</v>
      </c>
      <c r="BL35" s="3">
        <f t="shared" si="6"/>
        <v>-7.4443616799758727</v>
      </c>
      <c r="BM35" s="3">
        <f t="shared" si="7"/>
        <v>-14.859244875027827</v>
      </c>
      <c r="BN35" s="3">
        <f t="shared" si="8"/>
        <v>-42.157767851151718</v>
      </c>
      <c r="BO35" s="3">
        <f t="shared" si="9"/>
        <v>-61.995129251620241</v>
      </c>
      <c r="BP35" s="14">
        <f t="shared" si="10"/>
        <v>42766</v>
      </c>
      <c r="BQ35">
        <f>-J35*9/12</f>
        <v>-1.9116210006596607E-2</v>
      </c>
      <c r="BR35">
        <f>-R35*21/12</f>
        <v>-0.24546322974238133</v>
      </c>
      <c r="BS35">
        <f>-V35*33/12</f>
        <v>-0.81107989360691368</v>
      </c>
      <c r="BT35">
        <f>-Z35*57/12</f>
        <v>-3.1675630209537409</v>
      </c>
      <c r="BU35" s="3">
        <f t="shared" si="11"/>
        <v>-7.425137641367189</v>
      </c>
      <c r="BV35" s="3">
        <f t="shared" si="12"/>
        <v>-14.840020836419145</v>
      </c>
      <c r="BW35" s="3">
        <f t="shared" si="13"/>
        <v>-42.138543812543034</v>
      </c>
      <c r="BX35" s="3">
        <f t="shared" si="14"/>
        <v>-61.975905213011558</v>
      </c>
      <c r="BY35" s="14">
        <f t="shared" si="15"/>
        <v>42766</v>
      </c>
      <c r="BZ35">
        <f>-G35/2</f>
        <v>-8.5834306248637471E-4</v>
      </c>
      <c r="CA35">
        <f>-Q35*18/12</f>
        <v>-0.16526501851117562</v>
      </c>
      <c r="CB35">
        <f>-U35*30/12</f>
        <v>-0.63049525321569</v>
      </c>
      <c r="CC35">
        <f>-Y35*54/12</f>
        <v>-2.7899440784777134</v>
      </c>
      <c r="CD35" s="3">
        <f t="shared" si="16"/>
        <v>-7.3933955083112997</v>
      </c>
      <c r="CE35" s="3">
        <f t="shared" si="17"/>
        <v>-14.808278703363253</v>
      </c>
      <c r="CF35" s="3">
        <f t="shared" si="18"/>
        <v>-42.106801679487148</v>
      </c>
      <c r="CG35" s="3">
        <f t="shared" si="19"/>
        <v>-61.944163079955672</v>
      </c>
      <c r="CH35" s="14">
        <f t="shared" si="20"/>
        <v>42766</v>
      </c>
      <c r="CI35">
        <f>-D35/4</f>
        <v>4.6083797258703957E-2</v>
      </c>
      <c r="CJ35">
        <f>-P35*15/12</f>
        <v>-0.10423072508647839</v>
      </c>
      <c r="CK35">
        <f>-T35*27/12</f>
        <v>-0.47641644747574802</v>
      </c>
      <c r="CL35">
        <f>-X35*51/12</f>
        <v>-2.4346890904553473</v>
      </c>
      <c r="CM35" s="3">
        <f t="shared" si="21"/>
        <v>-7.3400231262873072</v>
      </c>
      <c r="CN35" s="3">
        <f t="shared" si="22"/>
        <v>-14.754906321339263</v>
      </c>
      <c r="CO35" s="3">
        <f t="shared" si="23"/>
        <v>-42.053429297463154</v>
      </c>
      <c r="CP35" s="3">
        <f t="shared" si="24"/>
        <v>-61.890790697931678</v>
      </c>
      <c r="CQ35" s="14">
        <f t="shared" si="25"/>
        <v>42766</v>
      </c>
      <c r="CR35" s="3">
        <f>-M35</f>
        <v>-5.7288584765288045E-2</v>
      </c>
      <c r="CS35">
        <f>-AF35*2</f>
        <v>-0.34843400330393348</v>
      </c>
      <c r="CT35">
        <f>-AB35*AB$1</f>
        <v>-2.1025203342761252</v>
      </c>
      <c r="CU35">
        <f>-AC35*AC$1</f>
        <v>-5.3641076096961804</v>
      </c>
      <c r="CV35">
        <f>-AD35*AD$1</f>
        <v>-12.240404403717925</v>
      </c>
      <c r="CW35">
        <f>-AE35*AE$1</f>
        <v>-39.575710459089976</v>
      </c>
      <c r="CX35" s="3">
        <f t="shared" si="26"/>
        <v>-61.826493193886662</v>
      </c>
      <c r="CY35" s="5">
        <v>42766</v>
      </c>
      <c r="CZ35" s="3">
        <f t="shared" si="27"/>
        <v>-0.27049637914542768</v>
      </c>
      <c r="DA35" s="3">
        <f t="shared" si="28"/>
        <v>-2.0811727716230894</v>
      </c>
      <c r="DB35" s="3">
        <f t="shared" si="29"/>
        <v>-3.9443465793792827</v>
      </c>
      <c r="DC35" s="3">
        <f t="shared" si="30"/>
        <v>-7.6001639357312341</v>
      </c>
      <c r="DD35" s="3">
        <f t="shared" si="31"/>
        <v>-14.213265258213733</v>
      </c>
      <c r="DE35" s="3">
        <f t="shared" si="32"/>
        <v>-22.239607522678227</v>
      </c>
      <c r="DF35" s="3">
        <f t="shared" si="33"/>
        <v>-41.907521156377015</v>
      </c>
      <c r="DG35" s="3">
        <f t="shared" si="34"/>
        <v>-60.784316245236113</v>
      </c>
      <c r="DH35" s="5">
        <v>42766</v>
      </c>
      <c r="DI35" s="3">
        <f t="shared" si="35"/>
        <v>0.43503887153088228</v>
      </c>
      <c r="DJ35" s="3">
        <f t="shared" si="36"/>
        <v>0.73733602859391956</v>
      </c>
      <c r="DK35" s="3">
        <f t="shared" si="37"/>
        <v>0.77563310867387469</v>
      </c>
      <c r="DL35" s="3">
        <f t="shared" si="38"/>
        <v>-0.13817607658390033</v>
      </c>
      <c r="DM35" s="3">
        <f t="shared" si="39"/>
        <v>-4.0747556372876295</v>
      </c>
      <c r="DN35" s="3">
        <f t="shared" si="40"/>
        <v>-8.000597900281095</v>
      </c>
      <c r="DO35" s="3">
        <f t="shared" si="41"/>
        <v>-15.067839118099139</v>
      </c>
      <c r="DP35" s="3">
        <f t="shared" si="42"/>
        <v>-17.859604323825135</v>
      </c>
      <c r="DQ35" s="5">
        <v>42766</v>
      </c>
      <c r="DR35" s="3">
        <f t="shared" si="43"/>
        <v>-7.4559259907072267E-3</v>
      </c>
      <c r="DS35" s="3">
        <f t="shared" si="44"/>
        <v>-0.27641479004212388</v>
      </c>
      <c r="DT35" s="3">
        <f t="shared" si="45"/>
        <v>-0.80487514096189794</v>
      </c>
      <c r="DU35" s="3">
        <f t="shared" si="46"/>
        <v>-2.9392037312458803</v>
      </c>
      <c r="DV35" s="3">
        <f t="shared" si="47"/>
        <v>-8.1120711035585895</v>
      </c>
      <c r="DW35" s="3">
        <f t="shared" si="48"/>
        <v>-13.732480289784933</v>
      </c>
      <c r="DX35" s="3">
        <f t="shared" si="49"/>
        <v>-21.645289580893859</v>
      </c>
      <c r="DY35" s="3">
        <f t="shared" si="50"/>
        <v>-26.306085678614821</v>
      </c>
      <c r="DZ35" s="5">
        <v>42766</v>
      </c>
      <c r="EA35" s="3">
        <f t="shared" si="51"/>
        <v>0.17674751451840964</v>
      </c>
      <c r="EB35" s="3">
        <f t="shared" si="52"/>
        <v>0.67758202049596516</v>
      </c>
      <c r="EC35" s="3">
        <f t="shared" si="53"/>
        <v>1.4305898340541141</v>
      </c>
      <c r="ED35" s="3">
        <f t="shared" si="54"/>
        <v>2.8222888932811614</v>
      </c>
      <c r="EE35" s="3">
        <f t="shared" si="55"/>
        <v>1.9059255260418406</v>
      </c>
      <c r="EF35" s="3">
        <f t="shared" si="56"/>
        <v>2.5360114181403506</v>
      </c>
      <c r="EG35" s="3">
        <f t="shared" si="57"/>
        <v>8.8109263354069931</v>
      </c>
      <c r="EH35" s="3">
        <f t="shared" si="58"/>
        <v>16.058166500729467</v>
      </c>
      <c r="EI35" s="5">
        <v>42766</v>
      </c>
      <c r="EJ35" s="3">
        <f t="shared" si="59"/>
        <v>0.38545954156728857</v>
      </c>
      <c r="EK35" s="3">
        <f t="shared" si="60"/>
        <v>1.0813988110258363</v>
      </c>
      <c r="EL35" s="3">
        <f t="shared" si="61"/>
        <v>2.4397960075879017</v>
      </c>
      <c r="EM35" s="3">
        <f t="shared" si="62"/>
        <v>3.3080375071324526</v>
      </c>
      <c r="EN35" s="3">
        <f t="shared" si="63"/>
        <v>3.8706124423069501</v>
      </c>
      <c r="EO35" s="3">
        <f t="shared" si="64"/>
        <v>7.8961431325735809</v>
      </c>
      <c r="EP35" s="3">
        <f t="shared" si="65"/>
        <v>11.229389142648497</v>
      </c>
    </row>
    <row r="36" spans="1:146" x14ac:dyDescent="0.3">
      <c r="A36" s="5">
        <v>42734</v>
      </c>
      <c r="B36" s="20">
        <v>-0.60565593797417594</v>
      </c>
      <c r="C36" s="20">
        <v>-0.30773312387962276</v>
      </c>
      <c r="D36" s="20">
        <v>-0.19110508090592221</v>
      </c>
      <c r="E36" s="20">
        <v>0</v>
      </c>
      <c r="F36" s="20">
        <v>0</v>
      </c>
      <c r="G36" s="20">
        <v>-7.6653906806912309E-2</v>
      </c>
      <c r="H36" s="3">
        <v>0</v>
      </c>
      <c r="I36" s="3">
        <v>-5.7003461113091798E-2</v>
      </c>
      <c r="J36" s="3">
        <v>-4.8080470479247614E-2</v>
      </c>
      <c r="K36" s="3">
        <v>-4.0709758492961608E-2</v>
      </c>
      <c r="L36" s="3">
        <v>-3.4542446483344258E-2</v>
      </c>
      <c r="M36" s="3">
        <v>-2.926244929498148E-2</v>
      </c>
      <c r="N36" s="3">
        <v>-2.4573866946845446E-2</v>
      </c>
      <c r="O36" s="3">
        <v>-2.0193775641442251E-2</v>
      </c>
      <c r="P36" s="3">
        <v>-1.5850505977565661E-2</v>
      </c>
      <c r="Q36" s="3">
        <v>-1.0468524528023148E-3</v>
      </c>
      <c r="R36" s="3">
        <v>1.8536390703501601E-2</v>
      </c>
      <c r="S36" s="3">
        <v>3.4726759101041477E-2</v>
      </c>
      <c r="T36" s="3">
        <v>7.4297149402295148E-2</v>
      </c>
      <c r="U36" s="3">
        <v>0.10930542943673238</v>
      </c>
      <c r="V36" s="3">
        <v>0.14783307805675042</v>
      </c>
      <c r="W36" s="3">
        <v>0.17503619445416374</v>
      </c>
      <c r="X36" s="3">
        <v>0.4131598405248213</v>
      </c>
      <c r="Y36" s="3">
        <v>0.45890469428386466</v>
      </c>
      <c r="Z36" s="3">
        <v>0.50440129293709079</v>
      </c>
      <c r="AA36" s="3">
        <v>0.53452366458021605</v>
      </c>
      <c r="AB36" s="3">
        <v>0.36734419908101251</v>
      </c>
      <c r="AC36" s="3">
        <v>0.72415291160031547</v>
      </c>
      <c r="AD36" s="3">
        <v>1.1730036703176343</v>
      </c>
      <c r="AE36" s="3">
        <v>1.9042894399925305</v>
      </c>
      <c r="AF36" s="3">
        <v>4.3755831772953724E-2</v>
      </c>
      <c r="AG36" s="3">
        <v>0.18900596193886507</v>
      </c>
      <c r="AH36" s="3">
        <v>0.54950892058811696</v>
      </c>
      <c r="AI36" s="3">
        <v>0.88706451147050669</v>
      </c>
      <c r="AJ36" s="3">
        <v>1.2955472919973459</v>
      </c>
      <c r="AK36" s="3">
        <v>1.9307501546644559</v>
      </c>
      <c r="AL36" s="3">
        <v>1.8959766078784239</v>
      </c>
      <c r="AM36" s="13">
        <f>A36</f>
        <v>42734</v>
      </c>
      <c r="AN36" s="3">
        <f>-B36*B$1</f>
        <v>5.0471328164514662E-2</v>
      </c>
      <c r="AO36" s="3">
        <f>-C36*C$1</f>
        <v>5.1288853979937127E-2</v>
      </c>
      <c r="AP36" s="3">
        <f>-D36*D$1</f>
        <v>4.7776270226480552E-2</v>
      </c>
      <c r="AQ36" s="3">
        <f>-G36*G$1</f>
        <v>3.8326953403456154E-2</v>
      </c>
      <c r="AR36" s="3">
        <f>-J36*J$1</f>
        <v>3.6060352859435707E-2</v>
      </c>
      <c r="AS36" s="3">
        <f>-M36</f>
        <v>2.926244929498148E-2</v>
      </c>
      <c r="AT36" s="3">
        <f>-AF36*AF$1</f>
        <v>-8.7511663545907448E-2</v>
      </c>
      <c r="AU36" s="3">
        <f>-AG36*AG$1</f>
        <v>-0.56701788581659518</v>
      </c>
      <c r="AV36" s="3">
        <f>-AH36*AH$1</f>
        <v>-2.747544602940585</v>
      </c>
      <c r="AW36" s="3">
        <f>-AI36*AI$1</f>
        <v>-6.209451580293547</v>
      </c>
      <c r="AX36" s="3">
        <f>-AJ36*AJ$1</f>
        <v>-12.95547291997346</v>
      </c>
      <c r="AY36" s="3">
        <f>-AK36*AK$1</f>
        <v>-38.615003093289118</v>
      </c>
      <c r="AZ36" s="3">
        <f>-AL36*AL$1</f>
        <v>-56.879298236352717</v>
      </c>
      <c r="BA36" s="13">
        <f t="shared" si="5"/>
        <v>42734</v>
      </c>
      <c r="BB36" s="3">
        <v>-8.1752581542246516E-4</v>
      </c>
      <c r="BC36" s="3">
        <v>2.2666005440204473E-3</v>
      </c>
      <c r="BD36" s="3">
        <v>0.01</v>
      </c>
      <c r="BE36" s="3">
        <v>1.8513820931499076E-2</v>
      </c>
      <c r="BF36" s="3">
        <v>2.9972366842745315E-2</v>
      </c>
      <c r="BG36" s="5">
        <v>42734</v>
      </c>
      <c r="BH36">
        <f>-L36*11/12</f>
        <v>3.1663909276398901E-2</v>
      </c>
      <c r="BI36">
        <f>-S36*23/12</f>
        <v>-6.6559621610329495E-2</v>
      </c>
      <c r="BJ36">
        <f>-W36*35/12</f>
        <v>-0.51052223382464423</v>
      </c>
      <c r="BK36">
        <f>-AA36*59/12</f>
        <v>-2.6280746841860623</v>
      </c>
      <c r="BL36" s="3">
        <f t="shared" si="6"/>
        <v>-6.2102691061089699</v>
      </c>
      <c r="BM36" s="3">
        <f t="shared" si="7"/>
        <v>-12.956290445788882</v>
      </c>
      <c r="BN36" s="3">
        <f t="shared" si="8"/>
        <v>-38.615820619104539</v>
      </c>
      <c r="BO36" s="3">
        <f t="shared" si="9"/>
        <v>-56.880115762168138</v>
      </c>
      <c r="BP36" s="14">
        <f t="shared" si="10"/>
        <v>42734</v>
      </c>
      <c r="BQ36">
        <f>-J36*9/12</f>
        <v>3.6060352859435714E-2</v>
      </c>
      <c r="BR36">
        <f>-R36*21/12</f>
        <v>-3.24386837311278E-2</v>
      </c>
      <c r="BS36">
        <f>-V36*33/12</f>
        <v>-0.40654096465606365</v>
      </c>
      <c r="BT36">
        <f>-Z36*57/12</f>
        <v>-2.3959061414511811</v>
      </c>
      <c r="BU36" s="3">
        <f t="shared" si="11"/>
        <v>-6.2071849797495267</v>
      </c>
      <c r="BV36" s="3">
        <f t="shared" si="12"/>
        <v>-12.953206319429439</v>
      </c>
      <c r="BW36" s="3">
        <f t="shared" si="13"/>
        <v>-38.6127364927451</v>
      </c>
      <c r="BX36" s="3">
        <f t="shared" si="14"/>
        <v>-56.877031635808699</v>
      </c>
      <c r="BY36" s="14">
        <f t="shared" si="15"/>
        <v>42734</v>
      </c>
      <c r="BZ36">
        <f>-G36/2</f>
        <v>3.8326953403456154E-2</v>
      </c>
      <c r="CA36">
        <f>-Q36*18/12</f>
        <v>1.5702786792034719E-3</v>
      </c>
      <c r="CB36">
        <f>-U36*30/12</f>
        <v>-0.27326357359183095</v>
      </c>
      <c r="CC36">
        <f>-Y36*54/12</f>
        <v>-2.0650711242773911</v>
      </c>
      <c r="CD36" s="3">
        <f t="shared" si="16"/>
        <v>-6.1994515802935473</v>
      </c>
      <c r="CE36" s="3">
        <f t="shared" si="17"/>
        <v>-12.94547291997346</v>
      </c>
      <c r="CF36" s="3">
        <f t="shared" si="18"/>
        <v>-38.60500309328912</v>
      </c>
      <c r="CG36" s="3">
        <f t="shared" si="19"/>
        <v>-56.869298236352719</v>
      </c>
      <c r="CH36" s="14">
        <f t="shared" si="20"/>
        <v>42734</v>
      </c>
      <c r="CI36">
        <f>-D36/4</f>
        <v>4.7776270226480552E-2</v>
      </c>
      <c r="CJ36">
        <f>-P36*15/12</f>
        <v>1.9813132471957078E-2</v>
      </c>
      <c r="CK36">
        <f>-T36*27/12</f>
        <v>-0.16716858615516408</v>
      </c>
      <c r="CL36">
        <f>-X36*51/12</f>
        <v>-1.7559293222304906</v>
      </c>
      <c r="CM36" s="3">
        <f t="shared" si="21"/>
        <v>-6.1909377593620478</v>
      </c>
      <c r="CN36" s="3">
        <f t="shared" si="22"/>
        <v>-12.93695909904196</v>
      </c>
      <c r="CO36" s="3">
        <f t="shared" si="23"/>
        <v>-38.596489272357623</v>
      </c>
      <c r="CP36" s="3">
        <f t="shared" si="24"/>
        <v>-56.860784415421222</v>
      </c>
      <c r="CQ36" s="14">
        <f t="shared" si="25"/>
        <v>42734</v>
      </c>
      <c r="CR36" s="3">
        <f>-M36</f>
        <v>2.926244929498148E-2</v>
      </c>
      <c r="CS36">
        <f>-AF36*2</f>
        <v>-8.7511663545907448E-2</v>
      </c>
      <c r="CT36">
        <f>-AB36*AB$1</f>
        <v>-1.46937679632405</v>
      </c>
      <c r="CU36">
        <f>-AC36*AC$1</f>
        <v>-4.3449174696018931</v>
      </c>
      <c r="CV36">
        <f>-AD36*AD$1</f>
        <v>-10.557033032858708</v>
      </c>
      <c r="CW36">
        <f>-AE36*AE$1</f>
        <v>-36.18149935985808</v>
      </c>
      <c r="CX36" s="3">
        <f t="shared" si="26"/>
        <v>-56.849325869509975</v>
      </c>
      <c r="CY36" s="5">
        <v>42734</v>
      </c>
      <c r="CZ36" s="3">
        <f t="shared" si="27"/>
        <v>0.78127211077596226</v>
      </c>
      <c r="DA36" s="3">
        <f t="shared" si="28"/>
        <v>2.0601358711983648</v>
      </c>
      <c r="DB36" s="3">
        <f t="shared" si="29"/>
        <v>4.0692807319704736</v>
      </c>
      <c r="DC36" s="3">
        <f t="shared" si="30"/>
        <v>8.8132595277948997</v>
      </c>
      <c r="DD36" s="3">
        <f t="shared" si="31"/>
        <v>12.683791638389204</v>
      </c>
      <c r="DE36" s="3">
        <f t="shared" si="32"/>
        <v>21.56750966042755</v>
      </c>
      <c r="DF36" s="3">
        <f t="shared" si="33"/>
        <v>41.10808575846341</v>
      </c>
      <c r="DG36" s="3">
        <f t="shared" si="34"/>
        <v>54.251028690162265</v>
      </c>
      <c r="DH36" s="5">
        <v>42734</v>
      </c>
      <c r="DI36" s="3">
        <f t="shared" si="35"/>
        <v>0.37187305068813714</v>
      </c>
      <c r="DJ36" s="3">
        <f t="shared" si="36"/>
        <v>0.28646950613865885</v>
      </c>
      <c r="DK36" s="3">
        <f t="shared" si="37"/>
        <v>-0.55342246655757443</v>
      </c>
      <c r="DL36" s="3">
        <f t="shared" si="38"/>
        <v>-4.5762463259393291</v>
      </c>
      <c r="DM36" s="3">
        <f t="shared" si="39"/>
        <v>-11.888656141361388</v>
      </c>
      <c r="DN36" s="3">
        <f t="shared" si="40"/>
        <v>-20.113195033425225</v>
      </c>
      <c r="DO36" s="3">
        <f t="shared" si="41"/>
        <v>-32.938146784339459</v>
      </c>
      <c r="DP36" s="3">
        <f t="shared" si="42"/>
        <v>-36.690365283552502</v>
      </c>
      <c r="DQ36" s="5">
        <v>42734</v>
      </c>
      <c r="DR36" s="3">
        <f t="shared" si="43"/>
        <v>-7.536930495069627E-2</v>
      </c>
      <c r="DS36" s="3">
        <f t="shared" si="44"/>
        <v>-5.5661465788641062E-2</v>
      </c>
      <c r="DT36" s="3">
        <f t="shared" si="45"/>
        <v>1.4053139100983492E-3</v>
      </c>
      <c r="DU36" s="3">
        <f t="shared" si="46"/>
        <v>-0.54592193994187033</v>
      </c>
      <c r="DV36" s="3">
        <f t="shared" si="47"/>
        <v>-3.5278376913322638</v>
      </c>
      <c r="DW36" s="3">
        <f t="shared" si="48"/>
        <v>-5.7392389459233479</v>
      </c>
      <c r="DX36" s="3">
        <f t="shared" si="49"/>
        <v>-5.9638696055562095</v>
      </c>
      <c r="DY36" s="3">
        <f t="shared" si="50"/>
        <v>-6.8965891101888959</v>
      </c>
      <c r="DZ36" s="5">
        <v>42734</v>
      </c>
      <c r="EA36" s="3">
        <f t="shared" si="51"/>
        <v>0.13686027591793409</v>
      </c>
      <c r="EB36" s="3">
        <f t="shared" si="52"/>
        <v>0.58574566922192162</v>
      </c>
      <c r="EC36" s="3">
        <f t="shared" si="53"/>
        <v>1.339088647599717</v>
      </c>
      <c r="ED36" s="3">
        <f t="shared" si="54"/>
        <v>2.6841240227272318</v>
      </c>
      <c r="EE36" s="3">
        <f t="shared" si="55"/>
        <v>1.7911473310905177</v>
      </c>
      <c r="EF36" s="3">
        <f t="shared" si="56"/>
        <v>2.4555708222523021</v>
      </c>
      <c r="EG36" s="3">
        <f t="shared" si="57"/>
        <v>10.021624088215876</v>
      </c>
      <c r="EH36" s="3">
        <f t="shared" si="58"/>
        <v>18.76209063699573</v>
      </c>
      <c r="EI36" s="5">
        <v>42734</v>
      </c>
      <c r="EJ36" s="3">
        <f t="shared" si="59"/>
        <v>1.0124510879592457</v>
      </c>
      <c r="EK36" s="3">
        <f t="shared" si="60"/>
        <v>2.4039819464126646</v>
      </c>
      <c r="EL36" s="3">
        <f t="shared" si="61"/>
        <v>5.0382959798752465</v>
      </c>
      <c r="EM36" s="3">
        <f t="shared" si="62"/>
        <v>7.0187223781988912</v>
      </c>
      <c r="EN36" s="3">
        <f t="shared" si="63"/>
        <v>9.1714298689228375</v>
      </c>
      <c r="EO36" s="3">
        <f t="shared" si="64"/>
        <v>17.635104788269473</v>
      </c>
      <c r="EP36" s="3">
        <f t="shared" si="65"/>
        <v>26.747656439071186</v>
      </c>
    </row>
    <row r="37" spans="1:146" x14ac:dyDescent="0.3">
      <c r="A37" s="5">
        <v>42704</v>
      </c>
      <c r="B37" s="20">
        <v>0.13249666977701682</v>
      </c>
      <c r="C37" s="20">
        <v>2.4003338409371383E-2</v>
      </c>
      <c r="D37" s="20">
        <v>5.2214110754631837E-2</v>
      </c>
      <c r="E37" s="20">
        <v>0</v>
      </c>
      <c r="F37" s="20">
        <v>0</v>
      </c>
      <c r="G37" s="20">
        <v>7.2398464412856509E-2</v>
      </c>
      <c r="H37" s="3">
        <v>0</v>
      </c>
      <c r="I37" s="3">
        <v>0</v>
      </c>
      <c r="J37" s="3">
        <v>4.1388518864112982E-2</v>
      </c>
      <c r="K37" s="3">
        <v>4.1753661698695148E-2</v>
      </c>
      <c r="L37" s="3">
        <v>4.2770626736333028E-2</v>
      </c>
      <c r="M37" s="3">
        <v>4.448348910301602E-2</v>
      </c>
      <c r="N37" s="3">
        <v>4.6925951708101064E-2</v>
      </c>
      <c r="O37" s="3">
        <v>5.0125045809314518E-2</v>
      </c>
      <c r="P37" s="3">
        <v>5.4103354896629048E-2</v>
      </c>
      <c r="Q37" s="3">
        <v>7.0854440217813508E-2</v>
      </c>
      <c r="R37" s="3">
        <v>9.4632858108942966E-2</v>
      </c>
      <c r="S37" s="3">
        <v>0.11400582566358949</v>
      </c>
      <c r="T37" s="3">
        <v>0.1598702491331549</v>
      </c>
      <c r="U37" s="3">
        <v>0.19927822252633359</v>
      </c>
      <c r="V37" s="3">
        <v>0.24189187437773635</v>
      </c>
      <c r="W37" s="3">
        <v>0.2716705823968284</v>
      </c>
      <c r="X37" s="3">
        <v>0.52825001481156242</v>
      </c>
      <c r="Y37" s="3">
        <v>0.57733852443506972</v>
      </c>
      <c r="Z37" s="3">
        <v>0.62620234825687882</v>
      </c>
      <c r="AA37" s="3">
        <v>0.65858793076234845</v>
      </c>
      <c r="AB37" s="3">
        <v>0.47909811895256138</v>
      </c>
      <c r="AC37" s="3">
        <v>0.86324337217579139</v>
      </c>
      <c r="AD37" s="3">
        <v>1.347245634424767</v>
      </c>
      <c r="AE37" s="3">
        <v>2.0776656179751218</v>
      </c>
      <c r="AF37" s="3">
        <v>0.12463950001247232</v>
      </c>
      <c r="AG37" s="3">
        <v>0.28689011687897836</v>
      </c>
      <c r="AH37" s="3">
        <v>0.67471087346341108</v>
      </c>
      <c r="AI37" s="3">
        <v>1.0397561616842126</v>
      </c>
      <c r="AJ37" s="3">
        <v>1.4764624306639262</v>
      </c>
      <c r="AK37" s="3">
        <v>2.1026267910728955</v>
      </c>
      <c r="AL37" s="3">
        <v>2.0470692069609915</v>
      </c>
      <c r="AM37" s="13">
        <f>A37</f>
        <v>42704</v>
      </c>
      <c r="AN37" s="3">
        <f>-B37*B$1</f>
        <v>-1.1041389148084734E-2</v>
      </c>
      <c r="AO37" s="3">
        <f>-C37*C$1</f>
        <v>-4.0005564015618972E-3</v>
      </c>
      <c r="AP37" s="3">
        <f>-D37*D$1</f>
        <v>-1.3053527688657959E-2</v>
      </c>
      <c r="AQ37" s="3">
        <f>-G37*G$1</f>
        <v>-3.6199232206428254E-2</v>
      </c>
      <c r="AR37" s="3">
        <f>-J37*J$1</f>
        <v>-3.1041389148084735E-2</v>
      </c>
      <c r="AS37" s="3">
        <f>-M37</f>
        <v>-4.448348910301602E-2</v>
      </c>
      <c r="AT37" s="3">
        <f>-AF37*AF$1</f>
        <v>-0.24927900002494463</v>
      </c>
      <c r="AU37" s="3">
        <f>-AG37*AG$1</f>
        <v>-0.86067035063693509</v>
      </c>
      <c r="AV37" s="3">
        <f>-AH37*AH$1</f>
        <v>-3.3735543673170554</v>
      </c>
      <c r="AW37" s="3">
        <f>-AI37*AI$1</f>
        <v>-7.2782931317894883</v>
      </c>
      <c r="AX37" s="3">
        <f>-AJ37*AJ$1</f>
        <v>-14.764624306639263</v>
      </c>
      <c r="AY37" s="3">
        <f>-AK37*AK$1</f>
        <v>-42.052535821457909</v>
      </c>
      <c r="AZ37" s="3">
        <f>-AL37*AL$1</f>
        <v>-61.412076208829745</v>
      </c>
      <c r="BA37" s="13">
        <f t="shared" si="5"/>
        <v>42704</v>
      </c>
      <c r="BB37" s="3">
        <v>-7.0408327465228369E-3</v>
      </c>
      <c r="BC37" s="3">
        <v>-5.1578430583435197E-3</v>
      </c>
      <c r="BD37" s="3">
        <v>5.0000000000000001E-3</v>
      </c>
      <c r="BE37" s="3">
        <v>3.1429961414358061E-2</v>
      </c>
      <c r="BF37" s="3">
        <v>6.935581670847947E-2</v>
      </c>
      <c r="BG37" s="5">
        <v>42704</v>
      </c>
      <c r="BH37">
        <f>-L37*11/12</f>
        <v>-3.9206407841638612E-2</v>
      </c>
      <c r="BI37">
        <f>-S37*23/12</f>
        <v>-0.21851116585521321</v>
      </c>
      <c r="BJ37">
        <f>-W37*35/12</f>
        <v>-0.79237253199074953</v>
      </c>
      <c r="BK37">
        <f>-AA37*59/12</f>
        <v>-3.2380573262482133</v>
      </c>
      <c r="BL37" s="3">
        <f t="shared" si="6"/>
        <v>-7.2853339645360116</v>
      </c>
      <c r="BM37" s="3">
        <f t="shared" si="7"/>
        <v>-14.771665139385785</v>
      </c>
      <c r="BN37" s="3">
        <f t="shared" si="8"/>
        <v>-42.059576654204434</v>
      </c>
      <c r="BO37" s="3">
        <f t="shared" si="9"/>
        <v>-61.419117041576271</v>
      </c>
      <c r="BP37" s="14">
        <f t="shared" si="10"/>
        <v>42704</v>
      </c>
      <c r="BQ37">
        <f>-J37*9/12</f>
        <v>-3.1041389148084738E-2</v>
      </c>
      <c r="BR37">
        <f>-R37*21/12</f>
        <v>-0.16560750169065019</v>
      </c>
      <c r="BS37">
        <f>-V37*33/12</f>
        <v>-0.66520265453877492</v>
      </c>
      <c r="BT37">
        <f>-Z37*57/12</f>
        <v>-2.9744611542201742</v>
      </c>
      <c r="BU37" s="3">
        <f t="shared" si="11"/>
        <v>-7.283450974847832</v>
      </c>
      <c r="BV37" s="3">
        <f t="shared" si="12"/>
        <v>-14.769782149697606</v>
      </c>
      <c r="BW37" s="3">
        <f t="shared" si="13"/>
        <v>-42.05769366451625</v>
      </c>
      <c r="BX37" s="3">
        <f t="shared" si="14"/>
        <v>-61.417234051888087</v>
      </c>
      <c r="BY37" s="14">
        <f t="shared" si="15"/>
        <v>42704</v>
      </c>
      <c r="BZ37">
        <f>-G37/2</f>
        <v>-3.6199232206428254E-2</v>
      </c>
      <c r="CA37">
        <f>-Q37*18/12</f>
        <v>-0.10628166032672026</v>
      </c>
      <c r="CB37">
        <f>-U37*30/12</f>
        <v>-0.49819555631583401</v>
      </c>
      <c r="CC37">
        <f>-Y37*54/12</f>
        <v>-2.5980233599578137</v>
      </c>
      <c r="CD37" s="3">
        <f t="shared" si="16"/>
        <v>-7.2732931317894884</v>
      </c>
      <c r="CE37" s="3">
        <f t="shared" si="17"/>
        <v>-14.759624306639262</v>
      </c>
      <c r="CF37" s="3">
        <f t="shared" si="18"/>
        <v>-42.047535821457906</v>
      </c>
      <c r="CG37" s="3">
        <f t="shared" si="19"/>
        <v>-61.407076208829743</v>
      </c>
      <c r="CH37" s="14">
        <f t="shared" si="20"/>
        <v>42704</v>
      </c>
      <c r="CI37">
        <f>-D37/4</f>
        <v>-1.3053527688657959E-2</v>
      </c>
      <c r="CJ37">
        <f>-P37*15/12</f>
        <v>-6.7629193620786301E-2</v>
      </c>
      <c r="CK37">
        <f>-T37*27/12</f>
        <v>-0.35970806054959853</v>
      </c>
      <c r="CL37">
        <f>-X37*51/12</f>
        <v>-2.2450625629491401</v>
      </c>
      <c r="CM37" s="3">
        <f t="shared" si="21"/>
        <v>-7.2468631703751303</v>
      </c>
      <c r="CN37" s="3">
        <f t="shared" si="22"/>
        <v>-14.733194345224904</v>
      </c>
      <c r="CO37" s="3">
        <f t="shared" si="23"/>
        <v>-42.021105860043548</v>
      </c>
      <c r="CP37" s="3">
        <f t="shared" si="24"/>
        <v>-61.380646247415385</v>
      </c>
      <c r="CQ37" s="14">
        <f t="shared" si="25"/>
        <v>42704</v>
      </c>
      <c r="CR37" s="3">
        <f>-M37</f>
        <v>-4.448348910301602E-2</v>
      </c>
      <c r="CS37">
        <f>-AF37*2</f>
        <v>-0.24927900002494463</v>
      </c>
      <c r="CT37">
        <f>-AB37*AB$1</f>
        <v>-1.9163924758102455</v>
      </c>
      <c r="CU37">
        <f>-AC37*AC$1</f>
        <v>-5.1794602330547486</v>
      </c>
      <c r="CV37">
        <f>-AD37*AD$1</f>
        <v>-12.125210709822902</v>
      </c>
      <c r="CW37">
        <f>-AE37*AE$1</f>
        <v>-39.475646741527314</v>
      </c>
      <c r="CX37" s="3">
        <f t="shared" si="26"/>
        <v>-61.342720392121265</v>
      </c>
      <c r="CY37" s="5">
        <v>42704</v>
      </c>
      <c r="CZ37" s="3">
        <f t="shared" si="27"/>
        <v>1.5938885795262538</v>
      </c>
      <c r="DA37" s="3">
        <f t="shared" si="28"/>
        <v>3.0652871913818873</v>
      </c>
      <c r="DB37" s="3">
        <f t="shared" si="29"/>
        <v>3.0812420043697051</v>
      </c>
      <c r="DC37" s="3">
        <f t="shared" si="30"/>
        <v>-0.73060555433125873</v>
      </c>
      <c r="DD37" s="3">
        <f t="shared" si="31"/>
        <v>-10.016768450934647</v>
      </c>
      <c r="DE37" s="3">
        <f t="shared" si="32"/>
        <v>-22.651670997488861</v>
      </c>
      <c r="DF37" s="3">
        <f t="shared" si="33"/>
        <v>-43.726057115280113</v>
      </c>
      <c r="DG37" s="3">
        <f t="shared" si="34"/>
        <v>-46.367500575297854</v>
      </c>
      <c r="DH37" s="5">
        <v>42704</v>
      </c>
      <c r="DI37" s="3">
        <f t="shared" si="35"/>
        <v>0.20014402113990964</v>
      </c>
      <c r="DJ37" s="3">
        <f t="shared" si="36"/>
        <v>-5.1910407716443063E-2</v>
      </c>
      <c r="DK37" s="3">
        <f t="shared" si="37"/>
        <v>-1.511801841928055</v>
      </c>
      <c r="DL37" s="3">
        <f t="shared" si="38"/>
        <v>-7.6380827482136766</v>
      </c>
      <c r="DM37" s="3">
        <f t="shared" si="39"/>
        <v>-18.441753811032601</v>
      </c>
      <c r="DN37" s="3">
        <f t="shared" si="40"/>
        <v>-32.724990822434101</v>
      </c>
      <c r="DO37" s="3">
        <f t="shared" si="41"/>
        <v>-65.991854068045242</v>
      </c>
      <c r="DP37" s="3">
        <f t="shared" si="42"/>
        <v>-87.113699674657695</v>
      </c>
      <c r="DQ37" s="5">
        <v>42704</v>
      </c>
      <c r="DR37" s="3">
        <f t="shared" si="43"/>
        <v>0.18797725739906473</v>
      </c>
      <c r="DS37" s="3">
        <f t="shared" si="44"/>
        <v>1.0056417813670246</v>
      </c>
      <c r="DT37" s="3">
        <f t="shared" si="45"/>
        <v>2.030560996998382</v>
      </c>
      <c r="DU37" s="3">
        <f t="shared" si="46"/>
        <v>3.4924907808156118</v>
      </c>
      <c r="DV37" s="3">
        <f t="shared" si="47"/>
        <v>1.7960984776408069</v>
      </c>
      <c r="DW37" s="3">
        <f t="shared" si="48"/>
        <v>1.0728273906585202</v>
      </c>
      <c r="DX37" s="3">
        <f t="shared" si="49"/>
        <v>6.8194789621626404</v>
      </c>
      <c r="DY37" s="3">
        <f t="shared" si="50"/>
        <v>14.085009742768612</v>
      </c>
      <c r="DZ37" s="5">
        <v>42704</v>
      </c>
      <c r="EA37" s="3">
        <f t="shared" si="51"/>
        <v>1.743599173903071E-2</v>
      </c>
      <c r="EB37" s="3">
        <f t="shared" si="52"/>
        <v>0.28433970414295112</v>
      </c>
      <c r="EC37" s="3">
        <f t="shared" si="53"/>
        <v>0.72935395109003975</v>
      </c>
      <c r="ED37" s="3">
        <f t="shared" si="54"/>
        <v>1.3169249128473675</v>
      </c>
      <c r="EE37" s="3">
        <f t="shared" si="55"/>
        <v>-0.61456094144947349</v>
      </c>
      <c r="EF37" s="3">
        <f t="shared" si="56"/>
        <v>-1.1455841892103726</v>
      </c>
      <c r="EG37" s="3">
        <f t="shared" si="57"/>
        <v>5.1730899706875624</v>
      </c>
      <c r="EH37" s="3">
        <f t="shared" si="58"/>
        <v>14.37066697224882</v>
      </c>
      <c r="EI37" s="5">
        <v>42704</v>
      </c>
      <c r="EJ37" s="3">
        <f t="shared" si="59"/>
        <v>0.71510277536840872</v>
      </c>
      <c r="EK37" s="3">
        <f t="shared" si="60"/>
        <v>1.8210710859449137</v>
      </c>
      <c r="EL37" s="3">
        <f t="shared" si="61"/>
        <v>3.8590895983347409</v>
      </c>
      <c r="EM37" s="3">
        <f t="shared" si="62"/>
        <v>5.1770484700684047</v>
      </c>
      <c r="EN37" s="3">
        <f t="shared" si="63"/>
        <v>6.1920632020752668</v>
      </c>
      <c r="EO37" s="3">
        <f t="shared" si="64"/>
        <v>11.992756179676224</v>
      </c>
      <c r="EP37" s="3">
        <f t="shared" si="65"/>
        <v>18.653345429776483</v>
      </c>
    </row>
    <row r="38" spans="1:146" x14ac:dyDescent="0.3">
      <c r="A38" s="5">
        <v>42674</v>
      </c>
      <c r="B38" s="20">
        <v>-8.0000000000000182E-2</v>
      </c>
      <c r="C38" s="20">
        <v>-1.5713148266221555E-2</v>
      </c>
      <c r="D38" s="20">
        <v>0.14995144631803706</v>
      </c>
      <c r="E38" s="20">
        <v>0.14936770552023115</v>
      </c>
      <c r="F38" s="20">
        <v>0.14922955537473576</v>
      </c>
      <c r="G38" s="20">
        <v>0.14951080215397844</v>
      </c>
      <c r="H38" s="3">
        <v>0.15016847057491767</v>
      </c>
      <c r="I38" s="3">
        <v>0.15115329227121099</v>
      </c>
      <c r="J38" s="3">
        <v>0.15241320195060443</v>
      </c>
      <c r="K38" s="3">
        <v>0.15650248493078892</v>
      </c>
      <c r="L38" s="3">
        <v>0.16095946499598426</v>
      </c>
      <c r="M38" s="3">
        <v>0.16536378946882643</v>
      </c>
      <c r="N38" s="3">
        <v>0.16978305344300251</v>
      </c>
      <c r="O38" s="3">
        <v>0.17427931649639153</v>
      </c>
      <c r="P38" s="3">
        <v>0.17891094403562771</v>
      </c>
      <c r="Q38" s="3">
        <v>0.19416018035108681</v>
      </c>
      <c r="R38" s="3">
        <v>0.2122624089729378</v>
      </c>
      <c r="S38" s="3">
        <v>0.22614815687576476</v>
      </c>
      <c r="T38" s="3">
        <v>0.2582387612590899</v>
      </c>
      <c r="U38" s="3">
        <v>0.2857161123814238</v>
      </c>
      <c r="V38" s="3">
        <v>0.31561976592005969</v>
      </c>
      <c r="W38" s="3">
        <v>0.33667641861555819</v>
      </c>
      <c r="X38" s="3">
        <v>0.52359265626994622</v>
      </c>
      <c r="Y38" s="3">
        <v>0.56035027906339852</v>
      </c>
      <c r="Z38" s="3">
        <v>0.59722250081158235</v>
      </c>
      <c r="AA38" s="3">
        <v>0.62181354464088756</v>
      </c>
      <c r="AB38" s="3">
        <v>0.48708284569502364</v>
      </c>
      <c r="AC38" s="3">
        <v>0.78004192200126432</v>
      </c>
      <c r="AD38" s="3">
        <v>1.175618310587272</v>
      </c>
      <c r="AE38" s="3">
        <v>1.8897618543666408</v>
      </c>
      <c r="AF38" s="3">
        <v>0.23364254923518524</v>
      </c>
      <c r="AG38" s="3">
        <v>0.34749201078496389</v>
      </c>
      <c r="AH38" s="3">
        <v>0.63410137267745503</v>
      </c>
      <c r="AI38" s="3">
        <v>0.9205623705178273</v>
      </c>
      <c r="AJ38" s="3">
        <v>1.287735922292838</v>
      </c>
      <c r="AK38" s="3">
        <v>1.920453594729888</v>
      </c>
      <c r="AL38" s="3">
        <v>1.9182830664544928</v>
      </c>
      <c r="AM38" s="13">
        <f>A38</f>
        <v>42674</v>
      </c>
      <c r="AN38" s="3">
        <f>-B38*B$1</f>
        <v>6.6666666666666818E-3</v>
      </c>
      <c r="AO38" s="3">
        <f>-C38*C$1</f>
        <v>2.6188580443702592E-3</v>
      </c>
      <c r="AP38" s="3">
        <f>-D38*D$1</f>
        <v>-3.7487861579509264E-2</v>
      </c>
      <c r="AQ38" s="3">
        <f>-G38*G$1</f>
        <v>-7.475540107698922E-2</v>
      </c>
      <c r="AR38" s="3">
        <f>-J38*J$1</f>
        <v>-0.11430990146295332</v>
      </c>
      <c r="AS38" s="3">
        <f>-M38</f>
        <v>-0.16536378946882643</v>
      </c>
      <c r="AT38" s="3">
        <f>-AF38*AF$1</f>
        <v>-0.46728509847037047</v>
      </c>
      <c r="AU38" s="3">
        <f>-AG38*AG$1</f>
        <v>-1.0424760323548916</v>
      </c>
      <c r="AV38" s="3">
        <f>-AH38*AH$1</f>
        <v>-3.1705068633872751</v>
      </c>
      <c r="AW38" s="3">
        <f>-AI38*AI$1</f>
        <v>-6.443936593624791</v>
      </c>
      <c r="AX38" s="3">
        <f>-AJ38*AJ$1</f>
        <v>-12.87735922292838</v>
      </c>
      <c r="AY38" s="3">
        <f>-AK38*AK$1</f>
        <v>-38.409071894597759</v>
      </c>
      <c r="AZ38" s="3">
        <f>-AL38*AL$1</f>
        <v>-57.548491993634784</v>
      </c>
      <c r="BA38" s="13">
        <f t="shared" si="5"/>
        <v>42674</v>
      </c>
      <c r="BB38" s="3">
        <v>4.0478086222964227E-3</v>
      </c>
      <c r="BC38" s="3">
        <v>3.95545003859641E-2</v>
      </c>
      <c r="BD38" s="3">
        <v>7.618735921321651E-2</v>
      </c>
      <c r="BE38" s="3">
        <v>0.12362294471620831</v>
      </c>
      <c r="BF38" s="3">
        <v>0.2181765832811218</v>
      </c>
      <c r="BG38" s="5">
        <v>42674</v>
      </c>
      <c r="BH38">
        <f>-L38*11/12</f>
        <v>-0.14754617624631891</v>
      </c>
      <c r="BI38">
        <f>-S38*23/12</f>
        <v>-0.43345063401188244</v>
      </c>
      <c r="BJ38">
        <f>-W38*35/12</f>
        <v>-0.98197288762871138</v>
      </c>
      <c r="BK38">
        <f>-AA38*59/12</f>
        <v>-3.057249927817697</v>
      </c>
      <c r="BL38" s="3">
        <f t="shared" si="6"/>
        <v>-6.4398887850024948</v>
      </c>
      <c r="BM38" s="3">
        <f t="shared" si="7"/>
        <v>-12.873311414306084</v>
      </c>
      <c r="BN38" s="3">
        <f t="shared" si="8"/>
        <v>-38.405024085975462</v>
      </c>
      <c r="BO38" s="3">
        <f t="shared" si="9"/>
        <v>-57.544444185012487</v>
      </c>
      <c r="BP38" s="14">
        <f t="shared" si="10"/>
        <v>42674</v>
      </c>
      <c r="BQ38">
        <f>-J38*9/12</f>
        <v>-0.11430990146295332</v>
      </c>
      <c r="BR38">
        <f>-R38*21/12</f>
        <v>-0.37145921570264112</v>
      </c>
      <c r="BS38">
        <f>-V38*33/12</f>
        <v>-0.86795435628016415</v>
      </c>
      <c r="BT38">
        <f>-Z38*57/12</f>
        <v>-2.836806878855016</v>
      </c>
      <c r="BU38" s="3">
        <f t="shared" si="11"/>
        <v>-6.4043820932388265</v>
      </c>
      <c r="BV38" s="3">
        <f t="shared" si="12"/>
        <v>-12.837804722542415</v>
      </c>
      <c r="BW38" s="3">
        <f t="shared" si="13"/>
        <v>-38.369517394211798</v>
      </c>
      <c r="BX38" s="3">
        <f t="shared" si="14"/>
        <v>-57.508937493248823</v>
      </c>
      <c r="BY38" s="14">
        <f t="shared" si="15"/>
        <v>42674</v>
      </c>
      <c r="BZ38">
        <f>-G38/2</f>
        <v>-7.475540107698922E-2</v>
      </c>
      <c r="CA38">
        <f>-Q38*18/12</f>
        <v>-0.29124027052663021</v>
      </c>
      <c r="CB38">
        <f>-U38*30/12</f>
        <v>-0.71429028095355951</v>
      </c>
      <c r="CC38">
        <f>-Y38*54/12</f>
        <v>-2.5215762557852934</v>
      </c>
      <c r="CD38" s="3">
        <f t="shared" si="16"/>
        <v>-6.3677492344115745</v>
      </c>
      <c r="CE38" s="3">
        <f t="shared" si="17"/>
        <v>-12.801171863715163</v>
      </c>
      <c r="CF38" s="3">
        <f t="shared" si="18"/>
        <v>-38.332884535384544</v>
      </c>
      <c r="CG38" s="3">
        <f t="shared" si="19"/>
        <v>-57.472304634421569</v>
      </c>
      <c r="CH38" s="14">
        <f t="shared" si="20"/>
        <v>42674</v>
      </c>
      <c r="CI38">
        <f>-D38/4</f>
        <v>-3.7487861579509264E-2</v>
      </c>
      <c r="CJ38">
        <f>-P38*15/12</f>
        <v>-0.22363868004453466</v>
      </c>
      <c r="CK38">
        <f>-T38*27/12</f>
        <v>-0.58103721283295229</v>
      </c>
      <c r="CL38">
        <f>-X38*51/12</f>
        <v>-2.2252687891472713</v>
      </c>
      <c r="CM38" s="3">
        <f t="shared" si="21"/>
        <v>-6.3203136489085825</v>
      </c>
      <c r="CN38" s="3">
        <f t="shared" si="22"/>
        <v>-12.753736278212171</v>
      </c>
      <c r="CO38" s="3">
        <f t="shared" si="23"/>
        <v>-38.285448949881548</v>
      </c>
      <c r="CP38" s="3">
        <f t="shared" si="24"/>
        <v>-57.424869048918573</v>
      </c>
      <c r="CQ38" s="14">
        <f t="shared" si="25"/>
        <v>42674</v>
      </c>
      <c r="CR38" s="3">
        <f>-M38</f>
        <v>-0.16536378946882643</v>
      </c>
      <c r="CS38">
        <f>-AF38*2</f>
        <v>-0.46728509847037047</v>
      </c>
      <c r="CT38">
        <f>-AB38*AB$1</f>
        <v>-1.9483313827800945</v>
      </c>
      <c r="CU38">
        <f>-AC38*AC$1</f>
        <v>-4.6802515320075857</v>
      </c>
      <c r="CV38">
        <f>-AD38*AD$1</f>
        <v>-10.580564795285447</v>
      </c>
      <c r="CW38">
        <f>-AE38*AE$1</f>
        <v>-35.905475232966175</v>
      </c>
      <c r="CX38" s="3">
        <f t="shared" si="26"/>
        <v>-57.330315410353663</v>
      </c>
      <c r="CY38" s="5">
        <v>42674</v>
      </c>
      <c r="CZ38" s="3">
        <f t="shared" si="27"/>
        <v>-0.88682508120073122</v>
      </c>
      <c r="DA38" s="3">
        <f t="shared" si="28"/>
        <v>-3.7519007689491666</v>
      </c>
      <c r="DB38" s="3">
        <f t="shared" si="29"/>
        <v>-8.3646163593405838</v>
      </c>
      <c r="DC38" s="3">
        <f t="shared" si="30"/>
        <v>-21.464030298212265</v>
      </c>
      <c r="DD38" s="3">
        <f t="shared" si="31"/>
        <v>-38.257579971115867</v>
      </c>
      <c r="DE38" s="3">
        <f t="shared" si="32"/>
        <v>-59.180012122791503</v>
      </c>
      <c r="DF38" s="3">
        <f t="shared" si="33"/>
        <v>-96.121057355778802</v>
      </c>
      <c r="DG38" s="3">
        <f t="shared" si="34"/>
        <v>-117.87921232509905</v>
      </c>
      <c r="DH38" s="5">
        <v>42674</v>
      </c>
      <c r="DI38" s="3">
        <f t="shared" si="35"/>
        <v>-0.49050169134153232</v>
      </c>
      <c r="DJ38" s="3">
        <f t="shared" si="36"/>
        <v>-1.3993899746083598</v>
      </c>
      <c r="DK38" s="3">
        <f t="shared" si="37"/>
        <v>-2.5813702999399428</v>
      </c>
      <c r="DL38" s="3">
        <f t="shared" si="38"/>
        <v>-6.087642269759221</v>
      </c>
      <c r="DM38" s="3">
        <f t="shared" si="39"/>
        <v>-12.289872152585536</v>
      </c>
      <c r="DN38" s="3">
        <f t="shared" si="40"/>
        <v>-19.604848262044765</v>
      </c>
      <c r="DO38" s="3">
        <f t="shared" si="41"/>
        <v>-28.363225626444564</v>
      </c>
      <c r="DP38" s="3">
        <f t="shared" si="42"/>
        <v>-34.893052616160489</v>
      </c>
      <c r="DQ38" s="5">
        <v>42674</v>
      </c>
      <c r="DR38" s="3">
        <f t="shared" si="43"/>
        <v>0.20111177141098652</v>
      </c>
      <c r="DS38" s="3">
        <f t="shared" si="44"/>
        <v>0.82002283616840255</v>
      </c>
      <c r="DT38" s="3">
        <f t="shared" si="45"/>
        <v>1.8478059804303058</v>
      </c>
      <c r="DU38" s="3">
        <f t="shared" si="46"/>
        <v>4.2373279055666089</v>
      </c>
      <c r="DV38" s="3">
        <f t="shared" si="47"/>
        <v>4.9811049691189853</v>
      </c>
      <c r="DW38" s="3">
        <f t="shared" si="48"/>
        <v>7.8891549387634834</v>
      </c>
      <c r="DX38" s="3">
        <f t="shared" si="49"/>
        <v>20.835147923572467</v>
      </c>
      <c r="DY38" s="3">
        <f t="shared" si="50"/>
        <v>33.101890774419182</v>
      </c>
      <c r="DZ38" s="5">
        <v>42674</v>
      </c>
      <c r="EA38" s="3">
        <f t="shared" si="51"/>
        <v>-8.4101420637007762E-3</v>
      </c>
      <c r="EB38" s="3">
        <f t="shared" si="52"/>
        <v>0.33371960175970083</v>
      </c>
      <c r="EC38" s="3">
        <f t="shared" si="53"/>
        <v>1.1733011420380683</v>
      </c>
      <c r="ED38" s="3">
        <f t="shared" si="54"/>
        <v>3.1309704103313192</v>
      </c>
      <c r="EE38" s="3">
        <f t="shared" si="55"/>
        <v>3.177348963935712</v>
      </c>
      <c r="EF38" s="3">
        <f t="shared" si="56"/>
        <v>4.5179477637925824</v>
      </c>
      <c r="EG38" s="3">
        <f t="shared" si="57"/>
        <v>12.290113195751657</v>
      </c>
      <c r="EH38" s="3">
        <f t="shared" si="58"/>
        <v>20.882924723531094</v>
      </c>
      <c r="EI38" s="5">
        <v>42674</v>
      </c>
      <c r="EJ38" s="3">
        <f t="shared" si="59"/>
        <v>0.57386880841912591</v>
      </c>
      <c r="EK38" s="3">
        <f t="shared" si="60"/>
        <v>1.6105972747360213</v>
      </c>
      <c r="EL38" s="3">
        <f t="shared" si="61"/>
        <v>4.0174680147082737</v>
      </c>
      <c r="EM38" s="3">
        <f t="shared" si="62"/>
        <v>6.0962230755801814</v>
      </c>
      <c r="EN38" s="3">
        <f t="shared" si="63"/>
        <v>8.4162662816925806</v>
      </c>
      <c r="EO38" s="3">
        <f t="shared" si="64"/>
        <v>16.637431263041709</v>
      </c>
      <c r="EP38" s="3">
        <f t="shared" si="65"/>
        <v>24.3284873151113</v>
      </c>
    </row>
    <row r="39" spans="1:146" x14ac:dyDescent="0.3">
      <c r="A39" s="5">
        <v>42643</v>
      </c>
      <c r="B39" s="20">
        <v>0.32007199542002868</v>
      </c>
      <c r="C39" s="20">
        <v>0.11930012041622601</v>
      </c>
      <c r="D39" s="20">
        <v>0.17363537047464717</v>
      </c>
      <c r="E39" s="20">
        <v>0.12596575000206969</v>
      </c>
      <c r="F39" s="20">
        <v>0.12538865818166978</v>
      </c>
      <c r="G39" s="20">
        <v>0.1237229832582613</v>
      </c>
      <c r="H39" s="3">
        <v>0.12110407317016411</v>
      </c>
      <c r="I39" s="3">
        <v>0.11770757493818207</v>
      </c>
      <c r="J39" s="3">
        <v>0.11372704628644524</v>
      </c>
      <c r="K39" s="3">
        <v>0.10936500029074671</v>
      </c>
      <c r="L39" s="3">
        <v>0.10482880183403268</v>
      </c>
      <c r="M39" s="3">
        <v>0.10031675243126037</v>
      </c>
      <c r="N39" s="3">
        <v>9.5974496464201073E-2</v>
      </c>
      <c r="O39" s="3">
        <v>9.1900307117336349E-2</v>
      </c>
      <c r="P39" s="3">
        <v>8.8161980130074244E-2</v>
      </c>
      <c r="Q39" s="3">
        <v>7.9360693387703948E-2</v>
      </c>
      <c r="R39" s="3">
        <v>7.4550082569940279E-2</v>
      </c>
      <c r="S39" s="3">
        <v>7.3575923109903171E-2</v>
      </c>
      <c r="T39" s="3">
        <v>7.6628952170142886E-2</v>
      </c>
      <c r="U39" s="3">
        <v>8.2876060479507366E-2</v>
      </c>
      <c r="V39" s="3">
        <v>9.2080111385625441E-2</v>
      </c>
      <c r="W39" s="3">
        <v>9.9671528381740329E-2</v>
      </c>
      <c r="X39" s="3">
        <v>0.19124513995120704</v>
      </c>
      <c r="Y39" s="3">
        <v>0.21287641218436507</v>
      </c>
      <c r="Z39" s="3">
        <v>0.23551747551342878</v>
      </c>
      <c r="AA39" s="3">
        <v>0.25111382709470642</v>
      </c>
      <c r="AB39" s="3">
        <v>0.17075926875655059</v>
      </c>
      <c r="AC39" s="3">
        <v>0.36012957068411561</v>
      </c>
      <c r="AD39" s="3">
        <v>0.68966274830702279</v>
      </c>
      <c r="AE39" s="3">
        <v>1.4806283998335366</v>
      </c>
      <c r="AF39" s="3">
        <v>7.3732451442227148E-2</v>
      </c>
      <c r="AG39" s="3">
        <v>0.10386473021177728</v>
      </c>
      <c r="AH39" s="3">
        <v>0.25905068051700214</v>
      </c>
      <c r="AI39" s="3">
        <v>0.46834711243254878</v>
      </c>
      <c r="AJ39" s="3">
        <v>0.79683164036917942</v>
      </c>
      <c r="AK39" s="3">
        <v>1.5210804319639448</v>
      </c>
      <c r="AL39" s="3">
        <v>1.5915949719179745</v>
      </c>
      <c r="AM39" s="13">
        <f>A39</f>
        <v>42643</v>
      </c>
      <c r="AN39" s="3">
        <f>-B39*B$1</f>
        <v>-2.6672666285002387E-2</v>
      </c>
      <c r="AO39" s="3">
        <f>-C39*C$1</f>
        <v>-1.9883353402704335E-2</v>
      </c>
      <c r="AP39" s="3">
        <f>-D39*D$1</f>
        <v>-4.3408842618661792E-2</v>
      </c>
      <c r="AQ39" s="3">
        <f>-G39*G$1</f>
        <v>-6.1861491629130648E-2</v>
      </c>
      <c r="AR39" s="3">
        <f>-J39*J$1</f>
        <v>-8.5295284714833927E-2</v>
      </c>
      <c r="AS39" s="3">
        <f>-M39</f>
        <v>-0.10031675243126037</v>
      </c>
      <c r="AT39" s="3">
        <f>-AF39*AF$1</f>
        <v>-0.1474649028844543</v>
      </c>
      <c r="AU39" s="3">
        <f>-AG39*AG$1</f>
        <v>-0.31159419063533184</v>
      </c>
      <c r="AV39" s="3">
        <f>-AH39*AH$1</f>
        <v>-1.2952534025850106</v>
      </c>
      <c r="AW39" s="3">
        <f>-AI39*AI$1</f>
        <v>-3.2784297870278416</v>
      </c>
      <c r="AX39" s="3">
        <f>-AJ39*AJ$1</f>
        <v>-7.9683164036917944</v>
      </c>
      <c r="AY39" s="3">
        <f>-AK39*AK$1</f>
        <v>-30.421608639278897</v>
      </c>
      <c r="AZ39" s="3">
        <f>-AL39*AL$1</f>
        <v>-47.747849157539235</v>
      </c>
      <c r="BA39" s="13">
        <f t="shared" si="5"/>
        <v>42643</v>
      </c>
      <c r="BB39" s="3">
        <v>-6.7893128822980528E-3</v>
      </c>
      <c r="BC39" s="3">
        <v>2.3433793085703279E-2</v>
      </c>
      <c r="BD39" s="3">
        <v>5.5353507115217568E-2</v>
      </c>
      <c r="BE39" s="3">
        <v>5.6907909812598578E-2</v>
      </c>
      <c r="BF39" s="3">
        <v>4.6956274984976495E-2</v>
      </c>
      <c r="BG39" s="5">
        <v>42643</v>
      </c>
      <c r="BH39">
        <f>-L39*11/12</f>
        <v>-9.6093068347863284E-2</v>
      </c>
      <c r="BI39">
        <f>-S39*23/12</f>
        <v>-0.14102051929398107</v>
      </c>
      <c r="BJ39">
        <f>-W39*35/12</f>
        <v>-0.29070862444674261</v>
      </c>
      <c r="BK39">
        <f>-AA39*59/12</f>
        <v>-1.2346429832156398</v>
      </c>
      <c r="BL39" s="3">
        <f t="shared" si="6"/>
        <v>-3.2852190999101398</v>
      </c>
      <c r="BM39" s="3">
        <f t="shared" si="7"/>
        <v>-7.9751057165740926</v>
      </c>
      <c r="BN39" s="3">
        <f t="shared" si="8"/>
        <v>-30.428397952161195</v>
      </c>
      <c r="BO39" s="3">
        <f t="shared" si="9"/>
        <v>-47.754638470421533</v>
      </c>
      <c r="BP39" s="14">
        <f t="shared" si="10"/>
        <v>42643</v>
      </c>
      <c r="BQ39">
        <f>-J39*9/12</f>
        <v>-8.5295284714833927E-2</v>
      </c>
      <c r="BR39">
        <f>-R39*21/12</f>
        <v>-0.1304626444973955</v>
      </c>
      <c r="BS39">
        <f>-V39*33/12</f>
        <v>-0.25322030631046993</v>
      </c>
      <c r="BT39">
        <f>-Z39*57/12</f>
        <v>-1.1187080086887866</v>
      </c>
      <c r="BU39" s="3">
        <f t="shared" si="11"/>
        <v>-3.2549959939421385</v>
      </c>
      <c r="BV39" s="3">
        <f t="shared" si="12"/>
        <v>-7.9448826106060908</v>
      </c>
      <c r="BW39" s="3">
        <f t="shared" si="13"/>
        <v>-30.398174846193193</v>
      </c>
      <c r="BX39" s="3">
        <f t="shared" si="14"/>
        <v>-47.724415364453534</v>
      </c>
      <c r="BY39" s="14">
        <f t="shared" si="15"/>
        <v>42643</v>
      </c>
      <c r="BZ39">
        <f>-G39/2</f>
        <v>-6.1861491629130648E-2</v>
      </c>
      <c r="CA39">
        <f>-Q39*18/12</f>
        <v>-0.11904104008155592</v>
      </c>
      <c r="CB39">
        <f>-U39*30/12</f>
        <v>-0.20719015119876841</v>
      </c>
      <c r="CC39">
        <f>-Y39*54/12</f>
        <v>-0.95794385482964284</v>
      </c>
      <c r="CD39" s="3">
        <f t="shared" si="16"/>
        <v>-3.223076279912624</v>
      </c>
      <c r="CE39" s="3">
        <f t="shared" si="17"/>
        <v>-7.9129628965765768</v>
      </c>
      <c r="CF39" s="3">
        <f t="shared" si="18"/>
        <v>-30.36625513216368</v>
      </c>
      <c r="CG39" s="3">
        <f t="shared" si="19"/>
        <v>-47.692495650424021</v>
      </c>
      <c r="CH39" s="14">
        <f t="shared" si="20"/>
        <v>42643</v>
      </c>
      <c r="CI39">
        <f>-D39/4</f>
        <v>-4.3408842618661792E-2</v>
      </c>
      <c r="CJ39">
        <f>-P39*15/12</f>
        <v>-0.11020247516259281</v>
      </c>
      <c r="CK39">
        <f>-T39*27/12</f>
        <v>-0.17241514238282149</v>
      </c>
      <c r="CL39">
        <f>-X39*51/12</f>
        <v>-0.81279184479262989</v>
      </c>
      <c r="CM39" s="3">
        <f t="shared" si="21"/>
        <v>-3.2215218772152432</v>
      </c>
      <c r="CN39" s="3">
        <f t="shared" si="22"/>
        <v>-7.911408493879196</v>
      </c>
      <c r="CO39" s="3">
        <f t="shared" si="23"/>
        <v>-30.3647007294663</v>
      </c>
      <c r="CP39" s="3">
        <f t="shared" si="24"/>
        <v>-47.690941247726634</v>
      </c>
      <c r="CQ39" s="14">
        <f t="shared" si="25"/>
        <v>42643</v>
      </c>
      <c r="CR39" s="3">
        <f>-M39</f>
        <v>-0.10031675243126037</v>
      </c>
      <c r="CS39">
        <f>-AF39*2</f>
        <v>-0.1474649028844543</v>
      </c>
      <c r="CT39">
        <f>-AB39*AB$1</f>
        <v>-0.68303707502620237</v>
      </c>
      <c r="CU39">
        <f>-AC39*AC$1</f>
        <v>-2.1607774241046935</v>
      </c>
      <c r="CV39">
        <f>-AD39*AD$1</f>
        <v>-6.2069647347632051</v>
      </c>
      <c r="CW39">
        <f>-AE39*AE$1</f>
        <v>-28.131939596837196</v>
      </c>
      <c r="CX39" s="3">
        <f t="shared" si="26"/>
        <v>-47.700892882554257</v>
      </c>
      <c r="CY39" s="5">
        <v>42643</v>
      </c>
      <c r="CZ39" s="3">
        <f t="shared" si="27"/>
        <v>5.208075592899819E-2</v>
      </c>
      <c r="DA39" s="3">
        <f t="shared" si="28"/>
        <v>0.37158140851731203</v>
      </c>
      <c r="DB39" s="3">
        <f t="shared" si="29"/>
        <v>0.19079167822683474</v>
      </c>
      <c r="DC39" s="3">
        <f t="shared" si="30"/>
        <v>-1.8041613496800051</v>
      </c>
      <c r="DD39" s="3">
        <f t="shared" si="31"/>
        <v>-7.1142100909388777</v>
      </c>
      <c r="DE39" s="3">
        <f t="shared" si="32"/>
        <v>-16.406586426913545</v>
      </c>
      <c r="DF39" s="3">
        <f t="shared" si="33"/>
        <v>-58.19174481296843</v>
      </c>
      <c r="DG39" s="3">
        <f t="shared" si="34"/>
        <v>-97.157683203467812</v>
      </c>
      <c r="DH39" s="5">
        <v>42643</v>
      </c>
      <c r="DI39" s="3">
        <f t="shared" si="35"/>
        <v>-0.331991994890249</v>
      </c>
      <c r="DJ39" s="3">
        <f t="shared" si="36"/>
        <v>-0.32621905679937413</v>
      </c>
      <c r="DK39" s="3">
        <f t="shared" si="37"/>
        <v>0.39621926442994471</v>
      </c>
      <c r="DL39" s="3">
        <f t="shared" si="38"/>
        <v>3.0068441499549814</v>
      </c>
      <c r="DM39" s="3">
        <f t="shared" si="39"/>
        <v>5.0353825302254123</v>
      </c>
      <c r="DN39" s="3">
        <f t="shared" si="40"/>
        <v>8.8371189131070835</v>
      </c>
      <c r="DO39" s="3">
        <f t="shared" si="41"/>
        <v>21.212809344755595</v>
      </c>
      <c r="DP39" s="3">
        <f t="shared" si="42"/>
        <v>23.099588834703251</v>
      </c>
      <c r="DQ39" s="5">
        <v>42643</v>
      </c>
      <c r="DR39" s="3">
        <f t="shared" si="43"/>
        <v>0.11255148300559487</v>
      </c>
      <c r="DS39" s="3">
        <f t="shared" si="44"/>
        <v>0.72744675156577254</v>
      </c>
      <c r="DT39" s="3">
        <f t="shared" si="45"/>
        <v>2.055126434152283</v>
      </c>
      <c r="DU39" s="3">
        <f t="shared" si="46"/>
        <v>5.7486935617324582</v>
      </c>
      <c r="DV39" s="3">
        <f t="shared" si="47"/>
        <v>8.74898054837454</v>
      </c>
      <c r="DW39" s="3">
        <f t="shared" si="48"/>
        <v>13.857885231149137</v>
      </c>
      <c r="DX39" s="3">
        <f t="shared" si="49"/>
        <v>31.619441005551618</v>
      </c>
      <c r="DY39" s="3">
        <f t="shared" si="50"/>
        <v>46.606250078327911</v>
      </c>
      <c r="DZ39" s="5">
        <v>42643</v>
      </c>
      <c r="EA39" s="3">
        <f t="shared" si="51"/>
        <v>0.14286555028377407</v>
      </c>
      <c r="EB39" s="3">
        <f t="shared" si="52"/>
        <v>1.3647255584442182</v>
      </c>
      <c r="EC39" s="3">
        <f t="shared" si="53"/>
        <v>3.2928486305429905</v>
      </c>
      <c r="ED39" s="3">
        <f t="shared" si="54"/>
        <v>7.793918582317545</v>
      </c>
      <c r="EE39" s="3">
        <f t="shared" si="55"/>
        <v>11.056901301222711</v>
      </c>
      <c r="EF39" s="3">
        <f t="shared" si="56"/>
        <v>15.956816550978456</v>
      </c>
      <c r="EG39" s="3">
        <f t="shared" si="57"/>
        <v>31.469948565323662</v>
      </c>
      <c r="EH39" s="3">
        <f t="shared" si="58"/>
        <v>48.075465421581363</v>
      </c>
      <c r="EI39" s="5">
        <v>42643</v>
      </c>
      <c r="EJ39" s="3">
        <f t="shared" si="59"/>
        <v>0.56741891355901963</v>
      </c>
      <c r="EK39" s="3">
        <f t="shared" si="60"/>
        <v>1.7520390581117371</v>
      </c>
      <c r="EL39" s="3">
        <f t="shared" si="61"/>
        <v>4.8184835011014471</v>
      </c>
      <c r="EM39" s="3">
        <f t="shared" si="62"/>
        <v>7.7561262408563927</v>
      </c>
      <c r="EN39" s="3">
        <f t="shared" si="63"/>
        <v>11.292969274476292</v>
      </c>
      <c r="EO39" s="3">
        <f t="shared" si="64"/>
        <v>21.685919099612633</v>
      </c>
      <c r="EP39" s="3">
        <f t="shared" si="65"/>
        <v>29.340144244313773</v>
      </c>
    </row>
    <row r="40" spans="1:146" x14ac:dyDescent="0.3">
      <c r="A40" s="5">
        <v>42613</v>
      </c>
      <c r="B40" s="20">
        <v>8.0514981973616506E-2</v>
      </c>
      <c r="C40" s="20">
        <v>0.13568792981580308</v>
      </c>
      <c r="D40" s="20">
        <v>0.10426127496007609</v>
      </c>
      <c r="E40" s="20">
        <v>0</v>
      </c>
      <c r="F40" s="20">
        <v>0.10475145338899883</v>
      </c>
      <c r="G40" s="20">
        <v>0.10745976227387967</v>
      </c>
      <c r="H40" s="3">
        <v>0.10921558160452559</v>
      </c>
      <c r="I40" s="3">
        <v>0.11009714680563243</v>
      </c>
      <c r="J40" s="3">
        <v>0.11020925109959494</v>
      </c>
      <c r="K40" s="3">
        <v>0.10966996660765738</v>
      </c>
      <c r="L40" s="3">
        <v>0.10860460848680013</v>
      </c>
      <c r="M40" s="3">
        <v>0.10714271317308117</v>
      </c>
      <c r="N40" s="3">
        <v>0.1054134339015778</v>
      </c>
      <c r="O40" s="3">
        <v>0.10352791058570231</v>
      </c>
      <c r="P40" s="3">
        <v>0.10157332165204606</v>
      </c>
      <c r="Q40" s="3">
        <v>9.5936301588416734E-2</v>
      </c>
      <c r="R40" s="3">
        <v>9.1603718543036602E-2</v>
      </c>
      <c r="S40" s="3">
        <v>8.9840811992745795E-2</v>
      </c>
      <c r="T40" s="3">
        <v>8.9513001657715835E-2</v>
      </c>
      <c r="U40" s="3">
        <v>9.2165646486019298E-2</v>
      </c>
      <c r="V40" s="3">
        <v>9.720241677058121E-2</v>
      </c>
      <c r="W40" s="3">
        <v>0.10179532155834958</v>
      </c>
      <c r="X40" s="3">
        <v>0.16642864798395263</v>
      </c>
      <c r="Y40" s="3">
        <v>0.18274043944185261</v>
      </c>
      <c r="Z40" s="3">
        <v>0.20003251947763187</v>
      </c>
      <c r="AA40" s="3">
        <v>0.21205340168904704</v>
      </c>
      <c r="AB40" s="3">
        <v>0.15121643011031433</v>
      </c>
      <c r="AC40" s="3">
        <v>0.29793275753267473</v>
      </c>
      <c r="AD40" s="3">
        <v>0.57023522163866136</v>
      </c>
      <c r="AE40" s="3">
        <v>1.2442789046025904</v>
      </c>
      <c r="AF40" s="3">
        <v>8.9347609250779225E-2</v>
      </c>
      <c r="AG40" s="3">
        <v>0.10443917093226007</v>
      </c>
      <c r="AH40" s="3">
        <v>0.21820115718135483</v>
      </c>
      <c r="AI40" s="3">
        <v>0.38558254868995734</v>
      </c>
      <c r="AJ40" s="3">
        <v>0.66145997628290987</v>
      </c>
      <c r="AK40" s="3">
        <v>1.2792897733122479</v>
      </c>
      <c r="AL40" s="3">
        <v>1.3221624817321227</v>
      </c>
      <c r="AM40" s="13">
        <f>A40</f>
        <v>42613</v>
      </c>
      <c r="AN40" s="3">
        <f>-B40*B$1</f>
        <v>-6.7095818311347089E-3</v>
      </c>
      <c r="AO40" s="3">
        <f>-C40*C$1</f>
        <v>-2.2614654969300513E-2</v>
      </c>
      <c r="AP40" s="3">
        <f>-D40*D$1</f>
        <v>-2.6065318740019022E-2</v>
      </c>
      <c r="AQ40" s="3">
        <f>-G40*G$1</f>
        <v>-5.3729881136939835E-2</v>
      </c>
      <c r="AR40" s="3">
        <f>-J40*J$1</f>
        <v>-8.26569383246962E-2</v>
      </c>
      <c r="AS40" s="3">
        <f>-M40</f>
        <v>-0.10714271317308117</v>
      </c>
      <c r="AT40" s="3">
        <f>-AF40*AF$1</f>
        <v>-0.17869521850155845</v>
      </c>
      <c r="AU40" s="3">
        <f>-AG40*AG$1</f>
        <v>-0.31331751279678022</v>
      </c>
      <c r="AV40" s="3">
        <f>-AH40*AH$1</f>
        <v>-1.0910057859067741</v>
      </c>
      <c r="AW40" s="3">
        <f>-AI40*AI$1</f>
        <v>-2.6990778408297014</v>
      </c>
      <c r="AX40" s="3">
        <f>-AJ40*AJ$1</f>
        <v>-6.6145997628290987</v>
      </c>
      <c r="AY40" s="3">
        <f>-AK40*AK$1</f>
        <v>-25.58579546624496</v>
      </c>
      <c r="AZ40" s="3">
        <f>-AL40*AL$1</f>
        <v>-39.664874451963684</v>
      </c>
      <c r="BA40" s="13">
        <f t="shared" si="5"/>
        <v>42613</v>
      </c>
      <c r="BB40" s="3">
        <v>1.5905073138165804E-2</v>
      </c>
      <c r="BC40" s="3">
        <v>2.8927057187756365E-2</v>
      </c>
      <c r="BD40" s="3">
        <v>6.0396914922019172E-2</v>
      </c>
      <c r="BE40" s="3">
        <v>8.1077394433062153E-2</v>
      </c>
      <c r="BF40" s="3">
        <v>8.7746632372652733E-2</v>
      </c>
      <c r="BG40" s="5">
        <v>42613</v>
      </c>
      <c r="BH40">
        <f>-L40*11/12</f>
        <v>-9.9554224446233464E-2</v>
      </c>
      <c r="BI40">
        <f>-S40*23/12</f>
        <v>-0.17219488965276278</v>
      </c>
      <c r="BJ40">
        <f>-W40*35/12</f>
        <v>-0.29690302121185291</v>
      </c>
      <c r="BK40">
        <f>-AA40*59/12</f>
        <v>-1.0425958916378146</v>
      </c>
      <c r="BL40" s="3">
        <f t="shared" si="6"/>
        <v>-2.6831727676915356</v>
      </c>
      <c r="BM40" s="3">
        <f t="shared" si="7"/>
        <v>-6.5986946896909329</v>
      </c>
      <c r="BN40" s="3">
        <f t="shared" si="8"/>
        <v>-25.569890393106796</v>
      </c>
      <c r="BO40" s="3">
        <f t="shared" si="9"/>
        <v>-39.64896937882552</v>
      </c>
      <c r="BP40" s="14">
        <f t="shared" si="10"/>
        <v>42613</v>
      </c>
      <c r="BQ40">
        <f>-J40*9/12</f>
        <v>-8.26569383246962E-2</v>
      </c>
      <c r="BR40">
        <f>-R40*21/12</f>
        <v>-0.16030650745031405</v>
      </c>
      <c r="BS40">
        <f>-V40*33/12</f>
        <v>-0.26730664611909832</v>
      </c>
      <c r="BT40">
        <f>-Z40*57/12</f>
        <v>-0.95015446751875132</v>
      </c>
      <c r="BU40" s="3">
        <f t="shared" si="11"/>
        <v>-2.6701507836419451</v>
      </c>
      <c r="BV40" s="3">
        <f t="shared" si="12"/>
        <v>-6.5856727056413424</v>
      </c>
      <c r="BW40" s="3">
        <f t="shared" si="13"/>
        <v>-25.556868409057202</v>
      </c>
      <c r="BX40" s="3">
        <f t="shared" si="14"/>
        <v>-39.635947394775926</v>
      </c>
      <c r="BY40" s="14">
        <f t="shared" si="15"/>
        <v>42613</v>
      </c>
      <c r="BZ40">
        <f>-G40/2</f>
        <v>-5.3729881136939835E-2</v>
      </c>
      <c r="CA40">
        <f>-Q40*18/12</f>
        <v>-0.14390445238262509</v>
      </c>
      <c r="CB40">
        <f>-U40*30/12</f>
        <v>-0.23041411621504826</v>
      </c>
      <c r="CC40">
        <f>-Y40*54/12</f>
        <v>-0.82233197748833675</v>
      </c>
      <c r="CD40" s="3">
        <f t="shared" si="16"/>
        <v>-2.638680925907682</v>
      </c>
      <c r="CE40" s="3">
        <f t="shared" si="17"/>
        <v>-6.5542028479070797</v>
      </c>
      <c r="CF40" s="3">
        <f t="shared" si="18"/>
        <v>-25.52539855132294</v>
      </c>
      <c r="CG40" s="3">
        <f t="shared" si="19"/>
        <v>-39.604477537041667</v>
      </c>
      <c r="CH40" s="14">
        <f t="shared" si="20"/>
        <v>42613</v>
      </c>
      <c r="CI40">
        <f>-D40/4</f>
        <v>-2.6065318740019022E-2</v>
      </c>
      <c r="CJ40">
        <f>-P40*15/12</f>
        <v>-0.12696665206505758</v>
      </c>
      <c r="CK40">
        <f>-T40*27/12</f>
        <v>-0.20140425372986062</v>
      </c>
      <c r="CL40">
        <f>-X40*51/12</f>
        <v>-0.70732175393179864</v>
      </c>
      <c r="CM40" s="3">
        <f t="shared" si="21"/>
        <v>-2.6180004463966391</v>
      </c>
      <c r="CN40" s="3">
        <f t="shared" si="22"/>
        <v>-6.5335223683960368</v>
      </c>
      <c r="CO40" s="3">
        <f t="shared" si="23"/>
        <v>-25.504718071811897</v>
      </c>
      <c r="CP40" s="3">
        <f t="shared" si="24"/>
        <v>-39.583797057530624</v>
      </c>
      <c r="CQ40" s="14">
        <f t="shared" si="25"/>
        <v>42613</v>
      </c>
      <c r="CR40" s="3">
        <f>-M40</f>
        <v>-0.10714271317308117</v>
      </c>
      <c r="CS40">
        <f>-AF40*2</f>
        <v>-0.17869521850155845</v>
      </c>
      <c r="CT40">
        <f>-AB40*AB$1</f>
        <v>-0.6048657204412573</v>
      </c>
      <c r="CU40">
        <f>-AC40*AC$1</f>
        <v>-1.7875965451960485</v>
      </c>
      <c r="CV40">
        <f>-AD40*AD$1</f>
        <v>-5.1321169947479524</v>
      </c>
      <c r="CW40">
        <f>-AE40*AE$1</f>
        <v>-23.641299187449217</v>
      </c>
      <c r="CX40" s="3">
        <f t="shared" si="26"/>
        <v>-39.577127819591034</v>
      </c>
      <c r="CY40" s="5">
        <v>42613</v>
      </c>
      <c r="CZ40" s="3">
        <f t="shared" si="27"/>
        <v>-1.2673358531947132</v>
      </c>
      <c r="DA40" s="3">
        <f t="shared" si="28"/>
        <v>-1.7798969145972938</v>
      </c>
      <c r="DB40" s="3">
        <f t="shared" si="29"/>
        <v>-0.86439378237084696</v>
      </c>
      <c r="DC40" s="3">
        <f t="shared" si="30"/>
        <v>3.2947061339579999</v>
      </c>
      <c r="DD40" s="3">
        <f t="shared" si="31"/>
        <v>7.8119965454401257</v>
      </c>
      <c r="DE40" s="3">
        <f t="shared" si="32"/>
        <v>16.081876704712744</v>
      </c>
      <c r="DF40" s="3">
        <f t="shared" si="33"/>
        <v>68.532948230555576</v>
      </c>
      <c r="DG40" s="3">
        <f t="shared" si="34"/>
        <v>109.66756062122741</v>
      </c>
      <c r="DH40" s="5">
        <v>42613</v>
      </c>
      <c r="DI40" s="3">
        <f t="shared" si="35"/>
        <v>0.41445679232267196</v>
      </c>
      <c r="DJ40" s="3">
        <f t="shared" si="36"/>
        <v>2.0195172762372886</v>
      </c>
      <c r="DK40" s="3">
        <f t="shared" si="37"/>
        <v>5.2090107367813214</v>
      </c>
      <c r="DL40" s="3">
        <f t="shared" si="38"/>
        <v>13.800790233385088</v>
      </c>
      <c r="DM40" s="3">
        <f t="shared" si="39"/>
        <v>22.229099449869398</v>
      </c>
      <c r="DN40" s="3">
        <f t="shared" si="40"/>
        <v>35.065794287306332</v>
      </c>
      <c r="DO40" s="3">
        <f t="shared" si="41"/>
        <v>79.825960675925714</v>
      </c>
      <c r="DP40" s="3">
        <f t="shared" si="42"/>
        <v>115.47886784375011</v>
      </c>
      <c r="DQ40" s="5">
        <v>42613</v>
      </c>
      <c r="DR40" s="3">
        <f t="shared" si="43"/>
        <v>-1.5519926808276407E-2</v>
      </c>
      <c r="DS40" s="3">
        <f t="shared" si="44"/>
        <v>0.31363783117049027</v>
      </c>
      <c r="DT40" s="3">
        <f t="shared" si="45"/>
        <v>1.3922976077839015</v>
      </c>
      <c r="DU40" s="3">
        <f t="shared" si="46"/>
        <v>4.8605273326723992</v>
      </c>
      <c r="DV40" s="3">
        <f t="shared" si="47"/>
        <v>8.3342018692404274</v>
      </c>
      <c r="DW40" s="3">
        <f t="shared" si="48"/>
        <v>14.67928550329983</v>
      </c>
      <c r="DX40" s="3">
        <f t="shared" si="49"/>
        <v>40.790728365952305</v>
      </c>
      <c r="DY40" s="3">
        <f t="shared" si="50"/>
        <v>65.148016671600402</v>
      </c>
      <c r="DZ40" s="5">
        <v>42613</v>
      </c>
      <c r="EA40" s="3">
        <f t="shared" si="51"/>
        <v>0.10064991669235229</v>
      </c>
      <c r="EB40" s="3">
        <f t="shared" si="52"/>
        <v>0.97889649155420044</v>
      </c>
      <c r="EC40" s="3">
        <f t="shared" si="53"/>
        <v>2.6273314513323744</v>
      </c>
      <c r="ED40" s="3">
        <f t="shared" si="54"/>
        <v>6.8929507686299614</v>
      </c>
      <c r="EE40" s="3">
        <f t="shared" si="55"/>
        <v>10.453414683981064</v>
      </c>
      <c r="EF40" s="3">
        <f t="shared" si="56"/>
        <v>15.847072399681888</v>
      </c>
      <c r="EG40" s="3">
        <f t="shared" si="57"/>
        <v>34.753650140867897</v>
      </c>
      <c r="EH40" s="3">
        <f t="shared" si="58"/>
        <v>54.018428694168541</v>
      </c>
      <c r="EI40" s="5">
        <v>42613</v>
      </c>
      <c r="EJ40" s="3">
        <f t="shared" si="59"/>
        <v>0.7271441630944202</v>
      </c>
      <c r="EK40" s="3">
        <f t="shared" si="60"/>
        <v>2.0842278499054276</v>
      </c>
      <c r="EL40" s="3">
        <f t="shared" si="61"/>
        <v>5.6741812977361672</v>
      </c>
      <c r="EM40" s="3">
        <f t="shared" si="62"/>
        <v>9.3235902873795151</v>
      </c>
      <c r="EN40" s="3">
        <f t="shared" si="63"/>
        <v>14.088259655551157</v>
      </c>
      <c r="EO40" s="3">
        <f t="shared" si="64"/>
        <v>27.906110800660429</v>
      </c>
      <c r="EP40" s="3">
        <f t="shared" si="65"/>
        <v>40.578634263623805</v>
      </c>
    </row>
    <row r="41" spans="1:146" x14ac:dyDescent="0.3">
      <c r="A41" s="5">
        <v>42580</v>
      </c>
      <c r="B41" s="20">
        <v>0.70533308789725879</v>
      </c>
      <c r="C41" s="20">
        <v>0.39212369295704519</v>
      </c>
      <c r="D41" s="20">
        <v>0.24414472817550145</v>
      </c>
      <c r="E41" s="20">
        <v>0</v>
      </c>
      <c r="F41" s="20">
        <v>0</v>
      </c>
      <c r="G41" s="20">
        <v>0.11118056120862568</v>
      </c>
      <c r="H41" s="3">
        <v>9.7607849749248854E-2</v>
      </c>
      <c r="I41" s="3">
        <v>8.5665981069190988E-2</v>
      </c>
      <c r="J41" s="3">
        <v>7.5304242449600073E-2</v>
      </c>
      <c r="K41" s="3">
        <v>6.6434159644130894E-2</v>
      </c>
      <c r="L41" s="3">
        <v>5.8946661209624211E-2</v>
      </c>
      <c r="M41" s="3">
        <v>5.2720660671445603E-2</v>
      </c>
      <c r="N41" s="3">
        <v>4.7627682408480781E-2</v>
      </c>
      <c r="O41" s="3">
        <v>4.3538951120970948E-2</v>
      </c>
      <c r="P41" s="3">
        <v>4.0346857370214276E-2</v>
      </c>
      <c r="Q41" s="3">
        <v>3.5363019294006023E-2</v>
      </c>
      <c r="R41" s="3">
        <v>3.6062509652128913E-2</v>
      </c>
      <c r="S41" s="3">
        <v>3.9116486508831282E-2</v>
      </c>
      <c r="T41" s="3">
        <v>5.0365698674026002E-2</v>
      </c>
      <c r="U41" s="3">
        <v>6.2583602277746647E-2</v>
      </c>
      <c r="V41" s="3">
        <v>7.7462593059664006E-2</v>
      </c>
      <c r="W41" s="3">
        <v>8.8633789276037753E-2</v>
      </c>
      <c r="X41" s="3">
        <v>0.20144262258110451</v>
      </c>
      <c r="Y41" s="3">
        <v>0.22550812872628148</v>
      </c>
      <c r="Z41" s="3">
        <v>0.25012059167851503</v>
      </c>
      <c r="AA41" s="3">
        <v>0.26678582232194076</v>
      </c>
      <c r="AB41" s="3">
        <v>0.17804012288450535</v>
      </c>
      <c r="AC41" s="3">
        <v>0.37860969866516481</v>
      </c>
      <c r="AD41" s="3">
        <v>0.69660651019396691</v>
      </c>
      <c r="AE41" s="3">
        <v>1.5208479743716179</v>
      </c>
      <c r="AF41" s="3">
        <v>4.1323952047213258E-2</v>
      </c>
      <c r="AG41" s="3">
        <v>9.4549321113017962E-2</v>
      </c>
      <c r="AH41" s="3">
        <v>0.27518649869181722</v>
      </c>
      <c r="AI41" s="3">
        <v>0.48470717673375968</v>
      </c>
      <c r="AJ41" s="3">
        <v>0.79976288390750994</v>
      </c>
      <c r="AK41" s="3">
        <v>1.5669873584822267</v>
      </c>
      <c r="AL41" s="3">
        <v>1.6282236840417526</v>
      </c>
      <c r="AM41" s="13">
        <f>A41</f>
        <v>42580</v>
      </c>
      <c r="AN41" s="3">
        <f>-B41*B$1</f>
        <v>-5.8777757324771564E-2</v>
      </c>
      <c r="AO41" s="3">
        <f>-C41*C$1</f>
        <v>-6.5353948826174194E-2</v>
      </c>
      <c r="AP41" s="3">
        <f>-D41*D$1</f>
        <v>-6.1036182043875363E-2</v>
      </c>
      <c r="AQ41" s="3">
        <f>-G41*G$1</f>
        <v>-5.5590280604312842E-2</v>
      </c>
      <c r="AR41" s="3">
        <f>-J41*J$1</f>
        <v>-5.6478181837200055E-2</v>
      </c>
      <c r="AS41" s="3">
        <f>-M41</f>
        <v>-5.2720660671445603E-2</v>
      </c>
      <c r="AT41" s="3">
        <f>-AF41*AF$1</f>
        <v>-8.2647904094426516E-2</v>
      </c>
      <c r="AU41" s="3">
        <f>-AG41*AG$1</f>
        <v>-0.2836479633390539</v>
      </c>
      <c r="AV41" s="3">
        <f>-AH41*AH$1</f>
        <v>-1.3759324934590862</v>
      </c>
      <c r="AW41" s="3">
        <f>-AI41*AI$1</f>
        <v>-3.3929502371363176</v>
      </c>
      <c r="AX41" s="3">
        <f>-AJ41*AJ$1</f>
        <v>-7.9976288390750998</v>
      </c>
      <c r="AY41" s="3">
        <f>-AK41*AK$1</f>
        <v>-31.339747169644532</v>
      </c>
      <c r="AZ41" s="3">
        <f>-AL41*AL$1</f>
        <v>-48.846710521252575</v>
      </c>
      <c r="BA41" s="13">
        <f t="shared" si="5"/>
        <v>42580</v>
      </c>
      <c r="BB41" s="3">
        <v>6.5761915014026298E-3</v>
      </c>
      <c r="BC41" s="3">
        <v>8.8790123288721295E-4</v>
      </c>
      <c r="BD41" s="3">
        <v>1.2422371247717872E-2</v>
      </c>
      <c r="BE41" s="3">
        <v>-8.31552137242976E-3</v>
      </c>
      <c r="BF41" s="3">
        <v>-1.4930734370216959E-2</v>
      </c>
      <c r="BG41" s="5">
        <v>42580</v>
      </c>
      <c r="BH41">
        <f>-L41*11/12</f>
        <v>-5.4034439442155524E-2</v>
      </c>
      <c r="BI41">
        <f>-S41*23/12</f>
        <v>-7.4973265808593287E-2</v>
      </c>
      <c r="BJ41">
        <f>-W41*35/12</f>
        <v>-0.2585152187217768</v>
      </c>
      <c r="BK41">
        <f>-AA41*59/12</f>
        <v>-1.311696959749542</v>
      </c>
      <c r="BL41" s="3">
        <f t="shared" si="6"/>
        <v>-3.386374045634915</v>
      </c>
      <c r="BM41" s="3">
        <f t="shared" si="7"/>
        <v>-7.9910526475736976</v>
      </c>
      <c r="BN41" s="3">
        <f t="shared" si="8"/>
        <v>-31.33317097814313</v>
      </c>
      <c r="BO41" s="3">
        <f t="shared" si="9"/>
        <v>-48.840134329751173</v>
      </c>
      <c r="BP41" s="14">
        <f t="shared" si="10"/>
        <v>42580</v>
      </c>
      <c r="BQ41">
        <f>-J41*9/12</f>
        <v>-5.6478181837200055E-2</v>
      </c>
      <c r="BR41">
        <f>-R41*21/12</f>
        <v>-6.3109391891225594E-2</v>
      </c>
      <c r="BS41">
        <f>-V41*33/12</f>
        <v>-0.21302213091407604</v>
      </c>
      <c r="BT41">
        <f>-Z41*57/12</f>
        <v>-1.1880728104729463</v>
      </c>
      <c r="BU41" s="3">
        <f t="shared" si="11"/>
        <v>-3.3920623359034305</v>
      </c>
      <c r="BV41" s="3">
        <f t="shared" si="12"/>
        <v>-7.9967409378422127</v>
      </c>
      <c r="BW41" s="3">
        <f t="shared" si="13"/>
        <v>-31.338859268411646</v>
      </c>
      <c r="BX41" s="3">
        <f t="shared" si="14"/>
        <v>-48.845822620019689</v>
      </c>
      <c r="BY41" s="14">
        <f t="shared" si="15"/>
        <v>42580</v>
      </c>
      <c r="BZ41">
        <f>-G41/2</f>
        <v>-5.5590280604312842E-2</v>
      </c>
      <c r="CA41">
        <f>-Q41*18/12</f>
        <v>-5.3044528941009035E-2</v>
      </c>
      <c r="CB41">
        <f>-U41*30/12</f>
        <v>-0.15645900569436663</v>
      </c>
      <c r="CC41">
        <f>-Y41*54/12</f>
        <v>-1.0147865792682667</v>
      </c>
      <c r="CD41" s="3">
        <f t="shared" si="16"/>
        <v>-3.3805278658885998</v>
      </c>
      <c r="CE41" s="3">
        <f t="shared" si="17"/>
        <v>-7.985206467827382</v>
      </c>
      <c r="CF41" s="3">
        <f t="shared" si="18"/>
        <v>-31.327324798396813</v>
      </c>
      <c r="CG41" s="3">
        <f t="shared" si="19"/>
        <v>-48.834288150004859</v>
      </c>
      <c r="CH41" s="14">
        <f t="shared" si="20"/>
        <v>42580</v>
      </c>
      <c r="CI41">
        <f>-D41/4</f>
        <v>-6.1036182043875363E-2</v>
      </c>
      <c r="CJ41">
        <f>-P41*15/12</f>
        <v>-5.0433571712767848E-2</v>
      </c>
      <c r="CK41">
        <f>-T41*27/12</f>
        <v>-0.11332282201655851</v>
      </c>
      <c r="CL41">
        <f>-X41*51/12</f>
        <v>-0.8561311459696942</v>
      </c>
      <c r="CM41" s="3">
        <f t="shared" si="21"/>
        <v>-3.4012657585087473</v>
      </c>
      <c r="CN41" s="3">
        <f t="shared" si="22"/>
        <v>-8.0059443604475291</v>
      </c>
      <c r="CO41" s="3">
        <f t="shared" si="23"/>
        <v>-31.348062691016963</v>
      </c>
      <c r="CP41" s="3">
        <f t="shared" si="24"/>
        <v>-48.855026042625006</v>
      </c>
      <c r="CQ41" s="14">
        <f t="shared" si="25"/>
        <v>42580</v>
      </c>
      <c r="CR41" s="3">
        <f>-M41</f>
        <v>-5.2720660671445603E-2</v>
      </c>
      <c r="CS41">
        <f>-AF41*2</f>
        <v>-8.2647904094426516E-2</v>
      </c>
      <c r="CT41">
        <f>-AB41*AB$1</f>
        <v>-0.71216049153802141</v>
      </c>
      <c r="CU41">
        <f>-AC41*AC$1</f>
        <v>-2.2716581919909888</v>
      </c>
      <c r="CV41">
        <f>-AD41*AD$1</f>
        <v>-6.2694585917457024</v>
      </c>
      <c r="CW41">
        <f>-AE41*AE$1</f>
        <v>-28.896111513060738</v>
      </c>
      <c r="CX41" s="3">
        <f t="shared" si="26"/>
        <v>-48.861641255622793</v>
      </c>
      <c r="CY41" s="5">
        <v>42580</v>
      </c>
      <c r="CZ41" s="3">
        <f t="shared" si="27"/>
        <v>-0.60529103446420773</v>
      </c>
      <c r="DA41" s="3">
        <f t="shared" si="28"/>
        <v>-0.29722981919809732</v>
      </c>
      <c r="DB41" s="3">
        <f t="shared" si="29"/>
        <v>1.1406736512885505</v>
      </c>
      <c r="DC41" s="3">
        <f t="shared" si="30"/>
        <v>6.7202198440702778</v>
      </c>
      <c r="DD41" s="3">
        <f t="shared" si="31"/>
        <v>13.545165777297315</v>
      </c>
      <c r="DE41" s="3">
        <f t="shared" si="32"/>
        <v>25.972871102644365</v>
      </c>
      <c r="DF41" s="3">
        <f t="shared" si="33"/>
        <v>52.434029257801939</v>
      </c>
      <c r="DG41" s="3">
        <f t="shared" si="34"/>
        <v>55.925693727472492</v>
      </c>
      <c r="DH41" s="5">
        <v>42580</v>
      </c>
      <c r="DI41" s="3">
        <f t="shared" si="35"/>
        <v>0.79623447622335042</v>
      </c>
      <c r="DJ41" s="3">
        <f t="shared" si="36"/>
        <v>2.8734712433206444</v>
      </c>
      <c r="DK41" s="3">
        <f t="shared" si="37"/>
        <v>6.0215866174607662</v>
      </c>
      <c r="DL41" s="3">
        <f t="shared" si="38"/>
        <v>14.129571648824825</v>
      </c>
      <c r="DM41" s="3">
        <f t="shared" si="39"/>
        <v>22.185859588712766</v>
      </c>
      <c r="DN41" s="3">
        <f t="shared" si="40"/>
        <v>35.316935637460993</v>
      </c>
      <c r="DO41" s="3">
        <f t="shared" si="41"/>
        <v>69.967298971478755</v>
      </c>
      <c r="DP41" s="3">
        <f t="shared" si="42"/>
        <v>101.03061166288811</v>
      </c>
      <c r="DQ41" s="5">
        <v>42580</v>
      </c>
      <c r="DR41" s="3">
        <f t="shared" si="43"/>
        <v>-7.8332211181406097E-2</v>
      </c>
      <c r="DS41" s="3">
        <f t="shared" si="44"/>
        <v>0.81225554481035467</v>
      </c>
      <c r="DT41" s="3">
        <f t="shared" si="45"/>
        <v>2.579595967298026</v>
      </c>
      <c r="DU41" s="3">
        <f t="shared" si="46"/>
        <v>7.0879078752187397</v>
      </c>
      <c r="DV41" s="3">
        <f t="shared" si="47"/>
        <v>10.616082851907287</v>
      </c>
      <c r="DW41" s="3">
        <f t="shared" si="48"/>
        <v>16.284469106422204</v>
      </c>
      <c r="DX41" s="3">
        <f t="shared" si="49"/>
        <v>32.321905936560711</v>
      </c>
      <c r="DY41" s="3">
        <f t="shared" si="50"/>
        <v>48.476036723087823</v>
      </c>
      <c r="DZ41" s="5">
        <v>42580</v>
      </c>
      <c r="EA41" s="3">
        <f t="shared" si="51"/>
        <v>0.11383700831510657</v>
      </c>
      <c r="EB41" s="3">
        <f t="shared" si="52"/>
        <v>1.1136172859405198</v>
      </c>
      <c r="EC41" s="3">
        <f t="shared" si="53"/>
        <v>2.8146313192933849</v>
      </c>
      <c r="ED41" s="3">
        <f t="shared" si="54"/>
        <v>7.0081095863985059</v>
      </c>
      <c r="EE41" s="3">
        <f t="shared" si="55"/>
        <v>10.028830383145634</v>
      </c>
      <c r="EF41" s="3">
        <f t="shared" si="56"/>
        <v>14.849734206414272</v>
      </c>
      <c r="EG41" s="3">
        <f t="shared" si="57"/>
        <v>28.455010324361499</v>
      </c>
      <c r="EH41" s="3">
        <f t="shared" si="58"/>
        <v>43.933587494826881</v>
      </c>
      <c r="EI41" s="5">
        <v>42580</v>
      </c>
      <c r="EJ41" s="3">
        <f t="shared" si="59"/>
        <v>0.83043232144000689</v>
      </c>
      <c r="EK41" s="3">
        <f t="shared" si="60"/>
        <v>2.2839667269263124</v>
      </c>
      <c r="EL41" s="3">
        <f t="shared" si="61"/>
        <v>5.7606517413956517</v>
      </c>
      <c r="EM41" s="3">
        <f t="shared" si="62"/>
        <v>9.1167192442470384</v>
      </c>
      <c r="EN41" s="3">
        <f t="shared" si="63"/>
        <v>13.331684828535503</v>
      </c>
      <c r="EO41" s="3">
        <f t="shared" si="64"/>
        <v>22.356199728256463</v>
      </c>
      <c r="EP41" s="3">
        <f t="shared" si="65"/>
        <v>31.139389036807643</v>
      </c>
    </row>
    <row r="42" spans="1:146" x14ac:dyDescent="0.3">
      <c r="A42" s="5">
        <v>42551</v>
      </c>
      <c r="B42" s="20">
        <v>1.2925514352442093</v>
      </c>
      <c r="C42" s="20">
        <v>0.74837541573742983</v>
      </c>
      <c r="D42" s="20">
        <v>0.43603541405953594</v>
      </c>
      <c r="E42" s="20">
        <v>0.41575325428108828</v>
      </c>
      <c r="F42" s="20">
        <v>0.39512043338739683</v>
      </c>
      <c r="G42" s="20">
        <v>0.37463549077191993</v>
      </c>
      <c r="H42" s="3">
        <v>0.19461089506404033</v>
      </c>
      <c r="I42" s="3">
        <v>0.17321081404293562</v>
      </c>
      <c r="J42" s="3">
        <v>0.15428682912312772</v>
      </c>
      <c r="K42" s="3">
        <v>0.13774826069314478</v>
      </c>
      <c r="L42" s="3">
        <v>0.12346984397432711</v>
      </c>
      <c r="M42" s="3">
        <v>0.11130613950715566</v>
      </c>
      <c r="N42" s="3">
        <v>0.10109929264389005</v>
      </c>
      <c r="O42" s="3">
        <v>9.2683472536238293E-2</v>
      </c>
      <c r="P42" s="3">
        <v>8.5893704295383996E-2</v>
      </c>
      <c r="Q42" s="3">
        <v>7.3976274673884942E-2</v>
      </c>
      <c r="R42" s="3">
        <v>7.2482501978393191E-2</v>
      </c>
      <c r="S42" s="3">
        <v>7.6041593497017931E-2</v>
      </c>
      <c r="T42" s="3">
        <v>9.1534605903650104E-2</v>
      </c>
      <c r="U42" s="3">
        <v>0.1088392991354751</v>
      </c>
      <c r="V42" s="3">
        <v>0.12984887265397649</v>
      </c>
      <c r="W42" s="3">
        <v>0.14551009547475588</v>
      </c>
      <c r="X42" s="3">
        <v>0.29890007368256072</v>
      </c>
      <c r="Y42" s="3">
        <v>0.33078521488278889</v>
      </c>
      <c r="Z42" s="3">
        <v>0.36315529708759897</v>
      </c>
      <c r="AA42" s="3">
        <v>0.38494221850780519</v>
      </c>
      <c r="AB42" s="3">
        <v>0.26765398567347232</v>
      </c>
      <c r="AC42" s="3">
        <v>0.52851278562067872</v>
      </c>
      <c r="AD42" s="3">
        <v>0.91052451458190098</v>
      </c>
      <c r="AE42" s="3">
        <v>1.7508127672645599</v>
      </c>
      <c r="AF42" s="3">
        <v>7.8958366906217978E-2</v>
      </c>
      <c r="AG42" s="3">
        <v>0.15376132531094669</v>
      </c>
      <c r="AH42" s="3">
        <v>0.39588557993848317</v>
      </c>
      <c r="AI42" s="3">
        <v>0.6604072114304822</v>
      </c>
      <c r="AJ42" s="3">
        <v>1.0263171192397746</v>
      </c>
      <c r="AK42" s="3">
        <v>1.7905193017948489</v>
      </c>
      <c r="AL42" s="3">
        <v>1.7869440475548077</v>
      </c>
      <c r="AM42" s="13">
        <f>A42</f>
        <v>42551</v>
      </c>
      <c r="AN42" s="3">
        <f>-B42*B$1</f>
        <v>-0.10771261960368411</v>
      </c>
      <c r="AO42" s="3">
        <f>-C42*C$1</f>
        <v>-0.1247292359562383</v>
      </c>
      <c r="AP42" s="3">
        <f>-D42*D$1</f>
        <v>-0.10900885351488399</v>
      </c>
      <c r="AQ42" s="3">
        <f>-G42*G$1</f>
        <v>-0.18731774538595997</v>
      </c>
      <c r="AR42" s="3">
        <f>-J42*J$1</f>
        <v>-0.11571512184234578</v>
      </c>
      <c r="AS42" s="3">
        <f>-M42</f>
        <v>-0.11130613950715566</v>
      </c>
      <c r="AT42" s="3">
        <f>-AF42*AF$1</f>
        <v>-0.15791673381243596</v>
      </c>
      <c r="AU42" s="3">
        <f>-AG42*AG$1</f>
        <v>-0.4612839759328401</v>
      </c>
      <c r="AV42" s="3">
        <f>-AH42*AH$1</f>
        <v>-1.9794278996924159</v>
      </c>
      <c r="AW42" s="3">
        <f>-AI42*AI$1</f>
        <v>-4.6228504800133754</v>
      </c>
      <c r="AX42" s="3">
        <f>-AJ42*AJ$1</f>
        <v>-10.263171192397746</v>
      </c>
      <c r="AY42" s="3">
        <f>-AK42*AK$1</f>
        <v>-35.810386035896975</v>
      </c>
      <c r="AZ42" s="3">
        <f>-AL42*AL$1</f>
        <v>-53.608321426644231</v>
      </c>
      <c r="BA42" s="13">
        <f t="shared" si="5"/>
        <v>42551</v>
      </c>
      <c r="BB42" s="3">
        <v>1.7016616352554192E-2</v>
      </c>
      <c r="BC42" s="3">
        <v>-7.1602623543614186E-2</v>
      </c>
      <c r="BD42" s="3">
        <v>0.12666947579760959</v>
      </c>
      <c r="BE42" s="3">
        <v>-3.8452038478505122E-3</v>
      </c>
      <c r="BF42" s="3">
        <v>-2.2592147788820776E-2</v>
      </c>
      <c r="BG42" s="5">
        <v>42551</v>
      </c>
      <c r="BH42">
        <f>-L42*11/12</f>
        <v>-0.11318069030979987</v>
      </c>
      <c r="BI42">
        <f>-S42*23/12</f>
        <v>-0.14574638753595104</v>
      </c>
      <c r="BJ42">
        <f>-W42*35/12</f>
        <v>-0.42440444513470466</v>
      </c>
      <c r="BK42">
        <f>-AA42*59/12</f>
        <v>-1.8926325743300421</v>
      </c>
      <c r="BL42" s="3">
        <f t="shared" si="6"/>
        <v>-4.6058338636608216</v>
      </c>
      <c r="BM42" s="3">
        <f t="shared" si="7"/>
        <v>-10.246154576045191</v>
      </c>
      <c r="BN42" s="3">
        <f t="shared" si="8"/>
        <v>-35.793369419544419</v>
      </c>
      <c r="BO42" s="3">
        <f t="shared" si="9"/>
        <v>-53.591304810291675</v>
      </c>
      <c r="BP42" s="14">
        <f t="shared" si="10"/>
        <v>42551</v>
      </c>
      <c r="BQ42">
        <f>-J42*9/12</f>
        <v>-0.11571512184234578</v>
      </c>
      <c r="BR42">
        <f>-R42*21/12</f>
        <v>-0.12684437846218807</v>
      </c>
      <c r="BS42">
        <f>-V42*33/12</f>
        <v>-0.35708439979843537</v>
      </c>
      <c r="BT42">
        <f>-Z42*57/12</f>
        <v>-1.724987661166095</v>
      </c>
      <c r="BU42" s="3">
        <f t="shared" si="11"/>
        <v>-4.6944531035569899</v>
      </c>
      <c r="BV42" s="3">
        <f t="shared" si="12"/>
        <v>-10.334773815941359</v>
      </c>
      <c r="BW42" s="3">
        <f t="shared" si="13"/>
        <v>-35.881988659440587</v>
      </c>
      <c r="BX42" s="3">
        <f t="shared" si="14"/>
        <v>-53.679924050187843</v>
      </c>
      <c r="BY42" s="14">
        <f t="shared" si="15"/>
        <v>42551</v>
      </c>
      <c r="BZ42">
        <f>-G42/2</f>
        <v>-0.18731774538595997</v>
      </c>
      <c r="CA42">
        <f>-Q42*18/12</f>
        <v>-0.11096441201082741</v>
      </c>
      <c r="CB42">
        <f>-U42*30/12</f>
        <v>-0.27209824783868775</v>
      </c>
      <c r="CC42">
        <f>-Y42*54/12</f>
        <v>-1.4885334669725501</v>
      </c>
      <c r="CD42" s="3">
        <f t="shared" si="16"/>
        <v>-4.4961810042157655</v>
      </c>
      <c r="CE42" s="3">
        <f t="shared" si="17"/>
        <v>-10.136501716600137</v>
      </c>
      <c r="CF42" s="3">
        <f t="shared" si="18"/>
        <v>-35.683716560099363</v>
      </c>
      <c r="CG42" s="3">
        <f t="shared" si="19"/>
        <v>-53.481651950846619</v>
      </c>
      <c r="CH42" s="14">
        <f t="shared" si="20"/>
        <v>42551</v>
      </c>
      <c r="CI42">
        <f>-D42/4</f>
        <v>-0.10900885351488399</v>
      </c>
      <c r="CJ42">
        <f>-P42*15/12</f>
        <v>-0.10736713036923</v>
      </c>
      <c r="CK42">
        <f>-T42*27/12</f>
        <v>-0.20595286328321272</v>
      </c>
      <c r="CL42">
        <f>-X42*51/12</f>
        <v>-1.2703253131508829</v>
      </c>
      <c r="CM42" s="3">
        <f t="shared" si="21"/>
        <v>-4.6266956838612261</v>
      </c>
      <c r="CN42" s="3">
        <f t="shared" si="22"/>
        <v>-10.267016396245596</v>
      </c>
      <c r="CO42" s="3">
        <f t="shared" si="23"/>
        <v>-35.814231239744828</v>
      </c>
      <c r="CP42" s="3">
        <f t="shared" si="24"/>
        <v>-53.612166630492084</v>
      </c>
      <c r="CQ42" s="14">
        <f t="shared" si="25"/>
        <v>42551</v>
      </c>
      <c r="CR42" s="3">
        <f>-M42</f>
        <v>-0.11130613950715566</v>
      </c>
      <c r="CS42">
        <f>-AF42*2</f>
        <v>-0.15791673381243596</v>
      </c>
      <c r="CT42">
        <f>-AB42*AB$1</f>
        <v>-1.0706159426938893</v>
      </c>
      <c r="CU42">
        <f>-AC42*AC$1</f>
        <v>-3.1710767137240721</v>
      </c>
      <c r="CV42">
        <f>-AD42*AD$1</f>
        <v>-8.194720631237109</v>
      </c>
      <c r="CW42">
        <f>-AE42*AE$1</f>
        <v>-33.265442578026637</v>
      </c>
      <c r="CX42" s="3">
        <f t="shared" si="26"/>
        <v>-53.630913574433052</v>
      </c>
      <c r="CY42" s="5">
        <v>42551</v>
      </c>
      <c r="CZ42" s="3">
        <f t="shared" si="27"/>
        <v>1.723800769353006</v>
      </c>
      <c r="DA42" s="3">
        <f t="shared" si="28"/>
        <v>7.0799886838904564</v>
      </c>
      <c r="DB42" s="3">
        <f t="shared" si="29"/>
        <v>14.588574038362919</v>
      </c>
      <c r="DC42" s="3">
        <f t="shared" si="30"/>
        <v>30.939348834626006</v>
      </c>
      <c r="DD42" s="3">
        <f t="shared" si="31"/>
        <v>44.305816805587924</v>
      </c>
      <c r="DE42" s="3">
        <f t="shared" si="32"/>
        <v>62.118315833279055</v>
      </c>
      <c r="DF42" s="3">
        <f t="shared" si="33"/>
        <v>117.48658531813676</v>
      </c>
      <c r="DG42" s="3">
        <f t="shared" si="34"/>
        <v>179.81902996126757</v>
      </c>
      <c r="DH42" s="5">
        <v>42551</v>
      </c>
      <c r="DI42" s="3">
        <f t="shared" si="35"/>
        <v>0.21489297555116516</v>
      </c>
      <c r="DJ42" s="3">
        <f t="shared" si="36"/>
        <v>1.6288846800018524</v>
      </c>
      <c r="DK42" s="3">
        <f t="shared" si="37"/>
        <v>3.7158804042987339</v>
      </c>
      <c r="DL42" s="3">
        <f t="shared" si="38"/>
        <v>8.6344164285119458</v>
      </c>
      <c r="DM42" s="3">
        <f t="shared" si="39"/>
        <v>11.817658332564454</v>
      </c>
      <c r="DN42" s="3">
        <f t="shared" si="40"/>
        <v>18.233731315231978</v>
      </c>
      <c r="DO42" s="3">
        <f t="shared" si="41"/>
        <v>41.38115243238844</v>
      </c>
      <c r="DP42" s="3">
        <f t="shared" si="42"/>
        <v>69.467991087993383</v>
      </c>
      <c r="DQ42" s="5">
        <v>42551</v>
      </c>
      <c r="DR42" s="3">
        <f t="shared" si="43"/>
        <v>3.9932631426671694E-2</v>
      </c>
      <c r="DS42" s="3">
        <f t="shared" si="44"/>
        <v>2.1590165755054653</v>
      </c>
      <c r="DT42" s="3">
        <f t="shared" si="45"/>
        <v>4.8533588464383604</v>
      </c>
      <c r="DU42" s="3">
        <f t="shared" si="46"/>
        <v>10.452846740652085</v>
      </c>
      <c r="DV42" s="3">
        <f t="shared" si="47"/>
        <v>14.149485809368629</v>
      </c>
      <c r="DW42" s="3">
        <f t="shared" si="48"/>
        <v>19.59849049256141</v>
      </c>
      <c r="DX42" s="3">
        <f t="shared" si="49"/>
        <v>36.680343298254968</v>
      </c>
      <c r="DY42" s="3">
        <f t="shared" si="50"/>
        <v>60.645228837667673</v>
      </c>
      <c r="DZ42" s="5">
        <v>42551</v>
      </c>
      <c r="EA42" s="3">
        <f t="shared" si="51"/>
        <v>-1.4041500147318975E-2</v>
      </c>
      <c r="EB42" s="3">
        <f t="shared" si="52"/>
        <v>0.87846168536725977</v>
      </c>
      <c r="EC42" s="3">
        <f t="shared" si="53"/>
        <v>2.3893717681564972</v>
      </c>
      <c r="ED42" s="3">
        <f t="shared" si="54"/>
        <v>5.7728973218415502</v>
      </c>
      <c r="EE42" s="3">
        <f t="shared" si="55"/>
        <v>7.1849142793390079</v>
      </c>
      <c r="EF42" s="3">
        <f t="shared" si="56"/>
        <v>9.7751937885310607</v>
      </c>
      <c r="EG42" s="3">
        <f t="shared" si="57"/>
        <v>18.802806913479195</v>
      </c>
      <c r="EH42" s="3">
        <f t="shared" si="58"/>
        <v>31.369797633040456</v>
      </c>
      <c r="EI42" s="5">
        <v>42551</v>
      </c>
      <c r="EJ42" s="3">
        <f t="shared" si="59"/>
        <v>0.76766599625810761</v>
      </c>
      <c r="EK42" s="3">
        <f t="shared" si="60"/>
        <v>2.273216343354231</v>
      </c>
      <c r="EL42" s="3">
        <f t="shared" si="61"/>
        <v>5.7735455920325842</v>
      </c>
      <c r="EM42" s="3">
        <f t="shared" si="62"/>
        <v>9.0226768645488598</v>
      </c>
      <c r="EN42" s="3">
        <f t="shared" si="63"/>
        <v>12.917678259944685</v>
      </c>
      <c r="EO42" s="3">
        <f t="shared" si="64"/>
        <v>21.264621413660652</v>
      </c>
      <c r="EP42" s="3">
        <f t="shared" si="65"/>
        <v>31.9074036789297</v>
      </c>
    </row>
    <row r="43" spans="1:146" x14ac:dyDescent="0.3">
      <c r="A43" s="5">
        <v>42521</v>
      </c>
      <c r="B43" s="20">
        <v>0.61577273716307979</v>
      </c>
      <c r="C43" s="20">
        <v>0.40685902808250923</v>
      </c>
      <c r="D43" s="20">
        <v>0.48749605112310457</v>
      </c>
      <c r="E43" s="20">
        <v>0.38167625105051722</v>
      </c>
      <c r="F43" s="20">
        <v>0.36875523871577193</v>
      </c>
      <c r="G43" s="20">
        <v>0.35591457656035946</v>
      </c>
      <c r="H43" s="3">
        <v>0.34368010004594257</v>
      </c>
      <c r="I43" s="3">
        <v>0.3326227147608945</v>
      </c>
      <c r="J43" s="3">
        <v>0.32329485654618229</v>
      </c>
      <c r="K43" s="3">
        <v>0.31604267158217098</v>
      </c>
      <c r="L43" s="3">
        <v>0.31099397347152657</v>
      </c>
      <c r="M43" s="3">
        <v>0.30814514918614033</v>
      </c>
      <c r="N43" s="3">
        <v>0.30741170777127252</v>
      </c>
      <c r="O43" s="3">
        <v>0.30865716531934984</v>
      </c>
      <c r="P43" s="3">
        <v>0.31171037941169438</v>
      </c>
      <c r="Q43" s="3">
        <v>0.3298628140169747</v>
      </c>
      <c r="R43" s="3">
        <v>0.35825255076129414</v>
      </c>
      <c r="S43" s="3">
        <v>0.38117919354540797</v>
      </c>
      <c r="T43" s="3">
        <v>0.43318685240508598</v>
      </c>
      <c r="U43" s="3">
        <v>0.47549955837754637</v>
      </c>
      <c r="V43" s="3">
        <v>0.51930636855412826</v>
      </c>
      <c r="W43" s="3">
        <v>0.5489370877553611</v>
      </c>
      <c r="X43" s="3">
        <v>0.782419720793325</v>
      </c>
      <c r="Y43" s="3">
        <v>0.82398959798297522</v>
      </c>
      <c r="Z43" s="3">
        <v>0.86466706072342547</v>
      </c>
      <c r="AA43" s="3">
        <v>0.89128541460790545</v>
      </c>
      <c r="AB43" s="3">
        <v>0.73998922948908108</v>
      </c>
      <c r="AC43" s="3">
        <v>1.0548929993361058</v>
      </c>
      <c r="AD43" s="3">
        <v>1.4375122223695265</v>
      </c>
      <c r="AE43" s="3">
        <v>2.242710324942891</v>
      </c>
      <c r="AF43" s="3">
        <v>0.39352991964520617</v>
      </c>
      <c r="AG43" s="3">
        <v>0.56381111436506826</v>
      </c>
      <c r="AH43" s="3">
        <v>0.90444520772915982</v>
      </c>
      <c r="AI43" s="3">
        <v>1.192757094127153</v>
      </c>
      <c r="AJ43" s="3">
        <v>1.5473995290248701</v>
      </c>
      <c r="AK43" s="3">
        <v>2.2817616295409704</v>
      </c>
      <c r="AL43" s="3">
        <v>2.2875846122831409</v>
      </c>
      <c r="AM43" s="13">
        <f>A43</f>
        <v>42521</v>
      </c>
      <c r="AN43" s="3">
        <f>-B43*B$1</f>
        <v>-5.1314394763589982E-2</v>
      </c>
      <c r="AO43" s="3">
        <f>-C43*C$1</f>
        <v>-6.7809838013751539E-2</v>
      </c>
      <c r="AP43" s="3">
        <f>-D43*D$1</f>
        <v>-0.12187401278077614</v>
      </c>
      <c r="AQ43" s="3">
        <f>-G43*G$1</f>
        <v>-0.17795728828017973</v>
      </c>
      <c r="AR43" s="3">
        <f>-J43*J$1</f>
        <v>-0.24247114240963671</v>
      </c>
      <c r="AS43" s="3">
        <f>-M43</f>
        <v>-0.30814514918614033</v>
      </c>
      <c r="AT43" s="3">
        <f>-AF43*AF$1</f>
        <v>-0.78705983929041234</v>
      </c>
      <c r="AU43" s="3">
        <f>-AG43*AG$1</f>
        <v>-1.6914333430952047</v>
      </c>
      <c r="AV43" s="3">
        <f>-AH43*AH$1</f>
        <v>-4.5222260386457993</v>
      </c>
      <c r="AW43" s="3">
        <f>-AI43*AI$1</f>
        <v>-8.3492996588900716</v>
      </c>
      <c r="AX43" s="3">
        <f>-AJ43*AJ$1</f>
        <v>-15.473995290248702</v>
      </c>
      <c r="AY43" s="3">
        <f>-AK43*AK$1</f>
        <v>-45.635232590819406</v>
      </c>
      <c r="AZ43" s="3">
        <f>-AL43*AL$1</f>
        <v>-68.627538368494228</v>
      </c>
      <c r="BA43" s="13">
        <f t="shared" si="5"/>
        <v>42521</v>
      </c>
      <c r="BB43" s="3">
        <v>1.6495443250161557E-2</v>
      </c>
      <c r="BC43" s="3">
        <v>6.4513854129456982E-2</v>
      </c>
      <c r="BD43" s="3">
        <v>0.14006661846085933</v>
      </c>
      <c r="BE43" s="3">
        <v>0.18627113640536419</v>
      </c>
      <c r="BF43" s="3">
        <v>0.28688119533906875</v>
      </c>
      <c r="BG43" s="5">
        <v>42521</v>
      </c>
      <c r="BH43">
        <f>-L43*11/12</f>
        <v>-0.28507780901556606</v>
      </c>
      <c r="BI43">
        <f>-S43*23/12</f>
        <v>-0.73059345429536526</v>
      </c>
      <c r="BJ43">
        <f>-W43*35/12</f>
        <v>-1.6010665059531366</v>
      </c>
      <c r="BK43">
        <f>-AA43*59/12</f>
        <v>-4.3821532884888681</v>
      </c>
      <c r="BL43" s="3">
        <f t="shared" si="6"/>
        <v>-8.3328042156399107</v>
      </c>
      <c r="BM43" s="3">
        <f t="shared" si="7"/>
        <v>-15.457499846998541</v>
      </c>
      <c r="BN43" s="3">
        <f t="shared" si="8"/>
        <v>-45.618737147569242</v>
      </c>
      <c r="BO43" s="3">
        <f t="shared" si="9"/>
        <v>-68.611042925244064</v>
      </c>
      <c r="BP43" s="14">
        <f t="shared" si="10"/>
        <v>42521</v>
      </c>
      <c r="BQ43">
        <f>-J43*9/12</f>
        <v>-0.24247114240963671</v>
      </c>
      <c r="BR43">
        <f>-R43*21/12</f>
        <v>-0.62694196383226475</v>
      </c>
      <c r="BS43">
        <f>-V43*33/12</f>
        <v>-1.4280925135238529</v>
      </c>
      <c r="BT43">
        <f>-Z43*57/12</f>
        <v>-4.1071685384362713</v>
      </c>
      <c r="BU43" s="3">
        <f t="shared" si="11"/>
        <v>-8.2847858047606149</v>
      </c>
      <c r="BV43" s="3">
        <f t="shared" si="12"/>
        <v>-15.409481436119245</v>
      </c>
      <c r="BW43" s="3">
        <f t="shared" si="13"/>
        <v>-45.570718736689948</v>
      </c>
      <c r="BX43" s="3">
        <f t="shared" si="14"/>
        <v>-68.56302451436477</v>
      </c>
      <c r="BY43" s="14">
        <f t="shared" si="15"/>
        <v>42521</v>
      </c>
      <c r="BZ43">
        <f>-G43/2</f>
        <v>-0.17795728828017973</v>
      </c>
      <c r="CA43">
        <f>-Q43*18/12</f>
        <v>-0.49479422102546206</v>
      </c>
      <c r="CB43">
        <f>-U43*30/12</f>
        <v>-1.1887488959438659</v>
      </c>
      <c r="CC43">
        <f>-Y43*54/12</f>
        <v>-3.7079531909233885</v>
      </c>
      <c r="CD43" s="3">
        <f t="shared" si="16"/>
        <v>-8.2092330404292131</v>
      </c>
      <c r="CE43" s="3">
        <f t="shared" si="17"/>
        <v>-15.333928671787843</v>
      </c>
      <c r="CF43" s="3">
        <f t="shared" si="18"/>
        <v>-45.495165972358549</v>
      </c>
      <c r="CG43" s="3">
        <f t="shared" si="19"/>
        <v>-68.487471750033365</v>
      </c>
      <c r="CH43" s="14">
        <f t="shared" si="20"/>
        <v>42521</v>
      </c>
      <c r="CI43">
        <f>-D43/4</f>
        <v>-0.12187401278077614</v>
      </c>
      <c r="CJ43">
        <f>-P43*15/12</f>
        <v>-0.38963797426461794</v>
      </c>
      <c r="CK43">
        <f>-T43*27/12</f>
        <v>-0.97467041791144338</v>
      </c>
      <c r="CL43">
        <f>-X43*51/12</f>
        <v>-3.3252838133716316</v>
      </c>
      <c r="CM43" s="3">
        <f t="shared" si="21"/>
        <v>-8.1630285224847068</v>
      </c>
      <c r="CN43" s="3">
        <f t="shared" si="22"/>
        <v>-15.287724153843337</v>
      </c>
      <c r="CO43" s="3">
        <f t="shared" si="23"/>
        <v>-45.448961454414039</v>
      </c>
      <c r="CP43" s="3">
        <f t="shared" si="24"/>
        <v>-68.441267232088862</v>
      </c>
      <c r="CQ43" s="14">
        <f t="shared" si="25"/>
        <v>42521</v>
      </c>
      <c r="CR43" s="3">
        <f>-M43</f>
        <v>-0.30814514918614033</v>
      </c>
      <c r="CS43">
        <f>-AF43*2</f>
        <v>-0.78705983929041234</v>
      </c>
      <c r="CT43">
        <f>-AB43*AB$1</f>
        <v>-2.9599569179563243</v>
      </c>
      <c r="CU43">
        <f>-AC43*AC$1</f>
        <v>-6.3293579960166344</v>
      </c>
      <c r="CV43">
        <f>-AD43*AD$1</f>
        <v>-12.937610001325739</v>
      </c>
      <c r="CW43">
        <f>-AE43*AE$1</f>
        <v>-42.611496173914929</v>
      </c>
      <c r="CX43" s="3">
        <f t="shared" si="26"/>
        <v>-68.340657173155165</v>
      </c>
      <c r="CY43" s="5">
        <v>42521</v>
      </c>
      <c r="CZ43" s="3">
        <f t="shared" si="27"/>
        <v>0.63963948664280168</v>
      </c>
      <c r="DA43" s="3">
        <f t="shared" si="28"/>
        <v>1.6047365652253993</v>
      </c>
      <c r="DB43" s="3">
        <f t="shared" si="29"/>
        <v>2.4023589360267161</v>
      </c>
      <c r="DC43" s="3">
        <f t="shared" si="30"/>
        <v>5.0538807943965613</v>
      </c>
      <c r="DD43" s="3">
        <f t="shared" si="31"/>
        <v>8.2628077934136819</v>
      </c>
      <c r="DE43" s="3">
        <f t="shared" si="32"/>
        <v>17.415831586620175</v>
      </c>
      <c r="DF43" s="3">
        <f t="shared" si="33"/>
        <v>39.537493948658238</v>
      </c>
      <c r="DG43" s="3">
        <f t="shared" si="34"/>
        <v>66.903322910084938</v>
      </c>
      <c r="DH43" s="5">
        <v>42521</v>
      </c>
      <c r="DI43" s="3">
        <f t="shared" si="35"/>
        <v>-0.65000253442468414</v>
      </c>
      <c r="DJ43" s="3">
        <f t="shared" si="36"/>
        <v>-1.168872019174922</v>
      </c>
      <c r="DK43" s="3">
        <f t="shared" si="37"/>
        <v>-1.8701160093847595</v>
      </c>
      <c r="DL43" s="3">
        <f t="shared" si="38"/>
        <v>-3.2822892141642837</v>
      </c>
      <c r="DM43" s="3">
        <f t="shared" si="39"/>
        <v>-5.7800134126482199</v>
      </c>
      <c r="DN43" s="3">
        <f t="shared" si="40"/>
        <v>-5.9265409819663439</v>
      </c>
      <c r="DO43" s="3">
        <f t="shared" si="41"/>
        <v>1.5361783547192291</v>
      </c>
      <c r="DP43" s="3">
        <f t="shared" si="42"/>
        <v>14.597847798191058</v>
      </c>
      <c r="DQ43" s="5">
        <v>42521</v>
      </c>
      <c r="DR43" s="3">
        <f t="shared" si="43"/>
        <v>-6.7590821983789129E-2</v>
      </c>
      <c r="DS43" s="3">
        <f t="shared" si="44"/>
        <v>0.81790784146849538</v>
      </c>
      <c r="DT43" s="3">
        <f t="shared" si="45"/>
        <v>2.0515261346285549</v>
      </c>
      <c r="DU43" s="3">
        <f t="shared" si="46"/>
        <v>4.423381521019766</v>
      </c>
      <c r="DV43" s="3">
        <f t="shared" si="47"/>
        <v>4.5828750799644506</v>
      </c>
      <c r="DW43" s="3">
        <f t="shared" si="48"/>
        <v>6.2550142347972209</v>
      </c>
      <c r="DX43" s="3">
        <f t="shared" si="49"/>
        <v>12.234797652266545</v>
      </c>
      <c r="DY43" s="3">
        <f t="shared" si="50"/>
        <v>23.305511898305337</v>
      </c>
      <c r="DZ43" s="5">
        <v>42521</v>
      </c>
      <c r="EA43" s="3">
        <f t="shared" si="51"/>
        <v>1.9606957980267126E-4</v>
      </c>
      <c r="EB43" s="3">
        <f t="shared" si="52"/>
        <v>0.75555995595801551</v>
      </c>
      <c r="EC43" s="3">
        <f t="shared" si="53"/>
        <v>1.8803649539482277</v>
      </c>
      <c r="ED43" s="3">
        <f t="shared" si="54"/>
        <v>4.1010456930285617</v>
      </c>
      <c r="EE43" s="3">
        <f t="shared" si="55"/>
        <v>4.0935725000753136</v>
      </c>
      <c r="EF43" s="3">
        <f t="shared" si="56"/>
        <v>5.4062314152285351</v>
      </c>
      <c r="EG43" s="3">
        <f t="shared" si="57"/>
        <v>8.2939594648816488</v>
      </c>
      <c r="EH43" s="3">
        <f t="shared" si="58"/>
        <v>15.782021221455471</v>
      </c>
      <c r="EI43" s="5">
        <v>42521</v>
      </c>
      <c r="EJ43" s="3">
        <f t="shared" si="59"/>
        <v>0.39825581469983529</v>
      </c>
      <c r="EK43" s="3">
        <f t="shared" si="60"/>
        <v>1.2425743094719417</v>
      </c>
      <c r="EL43" s="3">
        <f t="shared" si="61"/>
        <v>2.9563634061063926</v>
      </c>
      <c r="EM43" s="3">
        <f t="shared" si="62"/>
        <v>4.3619702118252857</v>
      </c>
      <c r="EN43" s="3">
        <f t="shared" si="63"/>
        <v>5.8412402861789285</v>
      </c>
      <c r="EO43" s="3">
        <f t="shared" si="64"/>
        <v>7.577558809070954</v>
      </c>
      <c r="EP43" s="3">
        <f t="shared" si="65"/>
        <v>10.291095804908071</v>
      </c>
    </row>
    <row r="44" spans="1:146" x14ac:dyDescent="0.3">
      <c r="A44" s="5">
        <v>42489</v>
      </c>
      <c r="B44" s="20">
        <v>0.46353862699177473</v>
      </c>
      <c r="C44" s="20">
        <v>0.48072608196499328</v>
      </c>
      <c r="D44" s="20">
        <v>0.48589007036830578</v>
      </c>
      <c r="E44" s="20">
        <v>0</v>
      </c>
      <c r="F44" s="20">
        <v>0.40728885650826685</v>
      </c>
      <c r="G44" s="20">
        <v>0.40339606340526329</v>
      </c>
      <c r="H44" s="3">
        <v>0.39838976255320324</v>
      </c>
      <c r="I44" s="3">
        <v>0.39283471953942056</v>
      </c>
      <c r="J44" s="3">
        <v>0.38737663980668102</v>
      </c>
      <c r="K44" s="3">
        <v>0.3826587259429749</v>
      </c>
      <c r="L44" s="3">
        <v>0.37912553150203765</v>
      </c>
      <c r="M44" s="3">
        <v>0.3770093184851141</v>
      </c>
      <c r="N44" s="3">
        <v>0.37640857323515708</v>
      </c>
      <c r="O44" s="3">
        <v>0.37733578345764646</v>
      </c>
      <c r="P44" s="3">
        <v>0.37974610443307927</v>
      </c>
      <c r="Q44" s="3">
        <v>0.39492243464248228</v>
      </c>
      <c r="R44" s="3">
        <v>0.41970851599988795</v>
      </c>
      <c r="S44" s="3">
        <v>0.44025677651022993</v>
      </c>
      <c r="T44" s="3">
        <v>0.48805681625845765</v>
      </c>
      <c r="U44" s="3">
        <v>0.52789125280610261</v>
      </c>
      <c r="V44" s="3">
        <v>0.56989125104489102</v>
      </c>
      <c r="W44" s="3">
        <v>0.59870972250262677</v>
      </c>
      <c r="X44" s="3">
        <v>0.83668137441344126</v>
      </c>
      <c r="Y44" s="3">
        <v>0.88101379532654644</v>
      </c>
      <c r="Z44" s="3">
        <v>0.92493796740136192</v>
      </c>
      <c r="AA44" s="3">
        <v>0.95396048673516243</v>
      </c>
      <c r="AB44" s="3">
        <v>0.79202940809918243</v>
      </c>
      <c r="AC44" s="3">
        <v>1.1365740807181459</v>
      </c>
      <c r="AD44" s="3">
        <v>1.5733354446979499</v>
      </c>
      <c r="AE44" s="3">
        <v>2.4072877774408656</v>
      </c>
      <c r="AF44" s="3">
        <v>0.45147486015673155</v>
      </c>
      <c r="AG44" s="3">
        <v>0.61329710095711476</v>
      </c>
      <c r="AH44" s="3">
        <v>0.96838764805424593</v>
      </c>
      <c r="AI44" s="3">
        <v>1.2942856786676713</v>
      </c>
      <c r="AJ44" s="3">
        <v>1.6947447364799537</v>
      </c>
      <c r="AK44" s="3">
        <v>2.4476078264436705</v>
      </c>
      <c r="AL44" s="3">
        <v>2.4741649351111263</v>
      </c>
      <c r="AM44" s="13">
        <f>A44</f>
        <v>42489</v>
      </c>
      <c r="AN44" s="3">
        <f>-B44*B$1</f>
        <v>-3.8628218915981227E-2</v>
      </c>
      <c r="AO44" s="3">
        <f>-C44*C$1</f>
        <v>-8.0121013660832213E-2</v>
      </c>
      <c r="AP44" s="3">
        <f>-D44*D$1</f>
        <v>-0.12147251759207645</v>
      </c>
      <c r="AQ44" s="3">
        <f>-G44*G$1</f>
        <v>-0.20169803170263165</v>
      </c>
      <c r="AR44" s="3">
        <f>-J44*J$1</f>
        <v>-0.29053247985501074</v>
      </c>
      <c r="AS44" s="3">
        <f>-M44</f>
        <v>-0.3770093184851141</v>
      </c>
      <c r="AT44" s="3">
        <f>-AF44*AF$1</f>
        <v>-0.9029497203134631</v>
      </c>
      <c r="AU44" s="3">
        <f>-AG44*AG$1</f>
        <v>-1.8398913028713442</v>
      </c>
      <c r="AV44" s="3">
        <f>-AH44*AH$1</f>
        <v>-4.8419382402712294</v>
      </c>
      <c r="AW44" s="3">
        <f>-AI44*AI$1</f>
        <v>-9.0599997506736987</v>
      </c>
      <c r="AX44" s="3">
        <f>-AJ44*AJ$1</f>
        <v>-16.947447364799537</v>
      </c>
      <c r="AY44" s="3">
        <f>-AK44*AK$1</f>
        <v>-48.95215652887341</v>
      </c>
      <c r="AZ44" s="3">
        <f>-AL44*AL$1</f>
        <v>-74.22494805333379</v>
      </c>
      <c r="BA44" s="13">
        <f t="shared" si="5"/>
        <v>42489</v>
      </c>
      <c r="BB44" s="3">
        <v>4.1492794744850986E-2</v>
      </c>
      <c r="BC44" s="3">
        <v>8.8834448152379092E-2</v>
      </c>
      <c r="BD44" s="3">
        <v>0.18809740558583904</v>
      </c>
      <c r="BE44" s="3">
        <v>0.25553680089303765</v>
      </c>
      <c r="BF44" s="3">
        <v>0.36061092794164434</v>
      </c>
      <c r="BG44" s="5">
        <v>42489</v>
      </c>
      <c r="BH44">
        <f>-L44*11/12</f>
        <v>-0.3475317372102012</v>
      </c>
      <c r="BI44">
        <f>-S44*23/12</f>
        <v>-0.84382548831127402</v>
      </c>
      <c r="BJ44">
        <f>-W44*35/12</f>
        <v>-1.7462366906326616</v>
      </c>
      <c r="BK44">
        <f>-AA44*59/12</f>
        <v>-4.6903057264478818</v>
      </c>
      <c r="BL44" s="3">
        <f t="shared" si="6"/>
        <v>-9.0185069559288475</v>
      </c>
      <c r="BM44" s="3">
        <f t="shared" si="7"/>
        <v>-16.905954570054686</v>
      </c>
      <c r="BN44" s="3">
        <f t="shared" si="8"/>
        <v>-48.910663734128562</v>
      </c>
      <c r="BO44" s="3">
        <f t="shared" si="9"/>
        <v>-74.183455258588936</v>
      </c>
      <c r="BP44" s="14">
        <f t="shared" si="10"/>
        <v>42489</v>
      </c>
      <c r="BQ44">
        <f>-J44*9/12</f>
        <v>-0.29053247985501079</v>
      </c>
      <c r="BR44">
        <f>-R44*21/12</f>
        <v>-0.73448990299980388</v>
      </c>
      <c r="BS44">
        <f>-V44*33/12</f>
        <v>-1.5672009403734501</v>
      </c>
      <c r="BT44">
        <f>-Z44*57/12</f>
        <v>-4.3934553451564691</v>
      </c>
      <c r="BU44" s="3">
        <f t="shared" si="11"/>
        <v>-8.9711653025213192</v>
      </c>
      <c r="BV44" s="3">
        <f t="shared" si="12"/>
        <v>-16.858612916647157</v>
      </c>
      <c r="BW44" s="3">
        <f t="shared" si="13"/>
        <v>-48.863322080721034</v>
      </c>
      <c r="BX44" s="3">
        <f t="shared" si="14"/>
        <v>-74.136113605181407</v>
      </c>
      <c r="BY44" s="14">
        <f t="shared" si="15"/>
        <v>42489</v>
      </c>
      <c r="BZ44">
        <f>-G44/2</f>
        <v>-0.20169803170263165</v>
      </c>
      <c r="CA44">
        <f>-Q44*18/12</f>
        <v>-0.59238365196372345</v>
      </c>
      <c r="CB44">
        <f>-U44*30/12</f>
        <v>-1.3197281320152565</v>
      </c>
      <c r="CC44">
        <f>-Y44*54/12</f>
        <v>-3.9645620789694589</v>
      </c>
      <c r="CD44" s="3">
        <f t="shared" si="16"/>
        <v>-8.8719023450878591</v>
      </c>
      <c r="CE44" s="3">
        <f t="shared" si="17"/>
        <v>-16.759349959213697</v>
      </c>
      <c r="CF44" s="3">
        <f t="shared" si="18"/>
        <v>-48.764059123287574</v>
      </c>
      <c r="CG44" s="3">
        <f t="shared" si="19"/>
        <v>-74.036850647747954</v>
      </c>
      <c r="CH44" s="14">
        <f t="shared" si="20"/>
        <v>42489</v>
      </c>
      <c r="CI44">
        <f>-D44/4</f>
        <v>-0.12147251759207645</v>
      </c>
      <c r="CJ44">
        <f>-P44*15/12</f>
        <v>-0.47468263054134913</v>
      </c>
      <c r="CK44">
        <f>-T44*27/12</f>
        <v>-1.0981278365815297</v>
      </c>
      <c r="CL44">
        <f>-X44*51/12</f>
        <v>-3.5558958412571253</v>
      </c>
      <c r="CM44" s="3">
        <f t="shared" si="21"/>
        <v>-8.8044629497806604</v>
      </c>
      <c r="CN44" s="3">
        <f t="shared" si="22"/>
        <v>-16.6919105639065</v>
      </c>
      <c r="CO44" s="3">
        <f t="shared" si="23"/>
        <v>-48.696619727980369</v>
      </c>
      <c r="CP44" s="3">
        <f t="shared" si="24"/>
        <v>-73.96941125244075</v>
      </c>
      <c r="CQ44" s="14">
        <f t="shared" si="25"/>
        <v>42489</v>
      </c>
      <c r="CR44" s="3">
        <f>-M44</f>
        <v>-0.3770093184851141</v>
      </c>
      <c r="CS44">
        <f>-AF44*2</f>
        <v>-0.9029497203134631</v>
      </c>
      <c r="CT44">
        <f>-AB44*AB$1</f>
        <v>-3.1681176323967297</v>
      </c>
      <c r="CU44">
        <f>-AC44*AC$1</f>
        <v>-6.8194444843088755</v>
      </c>
      <c r="CV44">
        <f>-AD44*AD$1</f>
        <v>-14.160019002281549</v>
      </c>
      <c r="CW44">
        <f>-AE44*AE$1</f>
        <v>-45.738467771376449</v>
      </c>
      <c r="CX44" s="3">
        <f t="shared" si="26"/>
        <v>-73.86433712539214</v>
      </c>
      <c r="CY44" s="5">
        <v>42489</v>
      </c>
      <c r="CZ44" s="3">
        <f t="shared" si="27"/>
        <v>-1.5842590359285584</v>
      </c>
      <c r="DA44" s="3">
        <f t="shared" si="28"/>
        <v>-3.1642578563512629</v>
      </c>
      <c r="DB44" s="3">
        <f t="shared" si="29"/>
        <v>-4.9693248552823022</v>
      </c>
      <c r="DC44" s="3">
        <f t="shared" si="30"/>
        <v>-9.1277060760133963</v>
      </c>
      <c r="DD44" s="3">
        <f t="shared" si="31"/>
        <v>-15.88280980893672</v>
      </c>
      <c r="DE44" s="3">
        <f t="shared" si="32"/>
        <v>-23.600113681831768</v>
      </c>
      <c r="DF44" s="3">
        <f t="shared" si="33"/>
        <v>-31.647782177258161</v>
      </c>
      <c r="DG44" s="3">
        <f t="shared" si="34"/>
        <v>-37.085539815000772</v>
      </c>
      <c r="DH44" s="5">
        <v>42489</v>
      </c>
      <c r="DI44" s="3">
        <f t="shared" si="35"/>
        <v>-0.8711784130055541</v>
      </c>
      <c r="DJ44" s="3">
        <f t="shared" si="36"/>
        <v>-0.87601560025441993</v>
      </c>
      <c r="DK44" s="3">
        <f t="shared" si="37"/>
        <v>-0.25852099776023185</v>
      </c>
      <c r="DL44" s="3">
        <f t="shared" si="38"/>
        <v>0.88639549324471978</v>
      </c>
      <c r="DM44" s="3">
        <f t="shared" si="39"/>
        <v>-0.90512923635625619</v>
      </c>
      <c r="DN44" s="3">
        <f t="shared" si="40"/>
        <v>-2.6994327760746408</v>
      </c>
      <c r="DO44" s="3">
        <f t="shared" si="41"/>
        <v>-5.274922449815417</v>
      </c>
      <c r="DP44" s="3">
        <f t="shared" si="42"/>
        <v>-4.0299735681705009</v>
      </c>
      <c r="DQ44" s="5">
        <v>42489</v>
      </c>
      <c r="DR44" s="3">
        <f t="shared" si="43"/>
        <v>-0.14796946680953105</v>
      </c>
      <c r="DS44" s="3">
        <f t="shared" si="44"/>
        <v>0.54912448844419015</v>
      </c>
      <c r="DT44" s="3">
        <f t="shared" si="45"/>
        <v>1.7717350789780029</v>
      </c>
      <c r="DU44" s="3">
        <f t="shared" si="46"/>
        <v>4.2579012336335502</v>
      </c>
      <c r="DV44" s="3">
        <f t="shared" si="47"/>
        <v>4.0645711215955487</v>
      </c>
      <c r="DW44" s="3">
        <f t="shared" si="48"/>
        <v>4.7303888321243939</v>
      </c>
      <c r="DX44" s="3">
        <f t="shared" si="49"/>
        <v>7.8131213420363501</v>
      </c>
      <c r="DY44" s="3">
        <f t="shared" si="50"/>
        <v>15.499330752029746</v>
      </c>
      <c r="DZ44" s="5">
        <v>42489</v>
      </c>
      <c r="EA44" s="3">
        <f t="shared" si="51"/>
        <v>1.4050699158099034E-2</v>
      </c>
      <c r="EB44" s="3">
        <f t="shared" si="52"/>
        <v>0.7206411913743388</v>
      </c>
      <c r="EC44" s="3">
        <f t="shared" si="53"/>
        <v>1.8673297818664802</v>
      </c>
      <c r="ED44" s="3">
        <f t="shared" si="54"/>
        <v>4.0652359115162655</v>
      </c>
      <c r="EE44" s="3">
        <f t="shared" si="55"/>
        <v>3.6212333712240232</v>
      </c>
      <c r="EF44" s="3">
        <f t="shared" si="56"/>
        <v>4.0549911977804749</v>
      </c>
      <c r="EG44" s="3">
        <f t="shared" si="57"/>
        <v>3.5836027403966462</v>
      </c>
      <c r="EH44" s="3">
        <f t="shared" si="58"/>
        <v>8.2181727759337821</v>
      </c>
      <c r="EI44" s="5">
        <v>42489</v>
      </c>
      <c r="EJ44" s="3">
        <f t="shared" si="59"/>
        <v>0.39196421905700934</v>
      </c>
      <c r="EK44" s="3">
        <f t="shared" si="60"/>
        <v>1.2511540930876657</v>
      </c>
      <c r="EL44" s="3">
        <f t="shared" si="61"/>
        <v>2.9653651719772474</v>
      </c>
      <c r="EM44" s="3">
        <f t="shared" si="62"/>
        <v>4.152933525822899</v>
      </c>
      <c r="EN44" s="3">
        <f t="shared" si="63"/>
        <v>4.9117608005555633</v>
      </c>
      <c r="EO44" s="3">
        <f t="shared" si="64"/>
        <v>4.5807225614387219</v>
      </c>
      <c r="EP44" s="3">
        <f t="shared" si="65"/>
        <v>4.7108577049678315</v>
      </c>
    </row>
    <row r="45" spans="1:146" x14ac:dyDescent="0.3">
      <c r="A45" s="5">
        <v>42460</v>
      </c>
      <c r="B45" s="20">
        <v>1.2250678686105771</v>
      </c>
      <c r="C45" s="20">
        <v>0.6584541032733654</v>
      </c>
      <c r="D45" s="20">
        <v>0.59264309681426275</v>
      </c>
      <c r="E45" s="20">
        <v>0</v>
      </c>
      <c r="F45" s="20">
        <v>0</v>
      </c>
      <c r="G45" s="20">
        <v>0.39892381360354939</v>
      </c>
      <c r="H45" s="3">
        <v>0.38125034855627371</v>
      </c>
      <c r="I45" s="3">
        <v>0.36498489821327029</v>
      </c>
      <c r="J45" s="3">
        <v>0.35030693762897697</v>
      </c>
      <c r="K45" s="3">
        <v>0.33740808011145418</v>
      </c>
      <c r="L45" s="3">
        <v>0.32647183594301343</v>
      </c>
      <c r="M45" s="3">
        <v>0.31759913993370276</v>
      </c>
      <c r="N45" s="3">
        <v>0.31079715290828702</v>
      </c>
      <c r="O45" s="3">
        <v>0.30601104680458169</v>
      </c>
      <c r="P45" s="3">
        <v>0.30314466763576925</v>
      </c>
      <c r="Q45" s="3">
        <v>0.3047260360971133</v>
      </c>
      <c r="R45" s="3">
        <v>0.31848986916417493</v>
      </c>
      <c r="S45" s="3">
        <v>0.33276037579126894</v>
      </c>
      <c r="T45" s="3">
        <v>0.37001306709275528</v>
      </c>
      <c r="U45" s="3">
        <v>0.40329504034265884</v>
      </c>
      <c r="V45" s="3">
        <v>0.43962852799919122</v>
      </c>
      <c r="W45" s="3">
        <v>0.46506968086456613</v>
      </c>
      <c r="X45" s="3">
        <v>0.68306503370093263</v>
      </c>
      <c r="Y45" s="3">
        <v>0.72446273906699332</v>
      </c>
      <c r="Z45" s="3">
        <v>0.7655886782090906</v>
      </c>
      <c r="AA45" s="3">
        <v>0.79280829735509206</v>
      </c>
      <c r="AB45" s="3">
        <v>0.64152014713609651</v>
      </c>
      <c r="AC45" s="3">
        <v>0.96463107948176852</v>
      </c>
      <c r="AD45" s="3">
        <v>1.3830951904515261</v>
      </c>
      <c r="AE45" s="3">
        <v>2.2729981327525199</v>
      </c>
      <c r="AF45" s="3">
        <v>0.34111316133310843</v>
      </c>
      <c r="AG45" s="3">
        <v>0.47807175835889487</v>
      </c>
      <c r="AH45" s="3">
        <v>0.80635050849952938</v>
      </c>
      <c r="AI45" s="3">
        <v>1.1138612087002384</v>
      </c>
      <c r="AJ45" s="3">
        <v>1.504136741895292</v>
      </c>
      <c r="AK45" s="3">
        <v>2.3187718770870633</v>
      </c>
      <c r="AL45" s="3">
        <v>2.3731694198796585</v>
      </c>
      <c r="AM45" s="13">
        <f>A45</f>
        <v>42460</v>
      </c>
      <c r="AN45" s="3">
        <f>-B45*B$1</f>
        <v>-0.10208898905088143</v>
      </c>
      <c r="AO45" s="3">
        <f>-C45*C$1</f>
        <v>-0.10974235054556089</v>
      </c>
      <c r="AP45" s="3">
        <f>-D45*D$1</f>
        <v>-0.14816077420356569</v>
      </c>
      <c r="AQ45" s="3">
        <f>-G45*G$1</f>
        <v>-0.1994619068017747</v>
      </c>
      <c r="AR45" s="3">
        <f>-J45*J$1</f>
        <v>-0.26273020322173274</v>
      </c>
      <c r="AS45" s="3">
        <f>-M45</f>
        <v>-0.31759913993370276</v>
      </c>
      <c r="AT45" s="3">
        <f>-AF45*AF$1</f>
        <v>-0.68222632266621686</v>
      </c>
      <c r="AU45" s="3">
        <f>-AG45*AG$1</f>
        <v>-1.4342152750766846</v>
      </c>
      <c r="AV45" s="3">
        <f>-AH45*AH$1</f>
        <v>-4.0317525424976468</v>
      </c>
      <c r="AW45" s="3">
        <f>-AI45*AI$1</f>
        <v>-7.7970284609016689</v>
      </c>
      <c r="AX45" s="3">
        <f>-AJ45*AJ$1</f>
        <v>-15.04136741895292</v>
      </c>
      <c r="AY45" s="3">
        <f>-AK45*AK$1</f>
        <v>-46.375437541741263</v>
      </c>
      <c r="AZ45" s="3">
        <f>-AL45*AL$1</f>
        <v>-71.195082596389753</v>
      </c>
      <c r="BA45" s="13">
        <f t="shared" si="5"/>
        <v>42460</v>
      </c>
      <c r="BB45" s="3">
        <v>7.6533614946794615E-3</v>
      </c>
      <c r="BC45" s="3">
        <v>6.3268296419958042E-2</v>
      </c>
      <c r="BD45" s="3">
        <v>0.14449376489514193</v>
      </c>
      <c r="BE45" s="3">
        <v>0.16943836573013707</v>
      </c>
      <c r="BF45" s="3">
        <v>0.22360904044392221</v>
      </c>
      <c r="BG45" s="5">
        <v>42460</v>
      </c>
      <c r="BH45">
        <f>-L45*11/12</f>
        <v>-0.29926584961442898</v>
      </c>
      <c r="BI45">
        <f>-S45*23/12</f>
        <v>-0.63779072026659878</v>
      </c>
      <c r="BJ45">
        <f>-W45*35/12</f>
        <v>-1.3564532358549846</v>
      </c>
      <c r="BK45">
        <f>-AA45*59/12</f>
        <v>-3.8979741286625362</v>
      </c>
      <c r="BL45" s="3">
        <f t="shared" si="6"/>
        <v>-7.789375099406989</v>
      </c>
      <c r="BM45" s="3">
        <f t="shared" si="7"/>
        <v>-15.033714057458241</v>
      </c>
      <c r="BN45" s="3">
        <f t="shared" si="8"/>
        <v>-46.367784180246581</v>
      </c>
      <c r="BO45" s="3">
        <f t="shared" si="9"/>
        <v>-71.187429234895077</v>
      </c>
      <c r="BP45" s="14">
        <f t="shared" si="10"/>
        <v>42460</v>
      </c>
      <c r="BQ45">
        <f>-J45*9/12</f>
        <v>-0.26273020322173274</v>
      </c>
      <c r="BR45">
        <f>-R45*21/12</f>
        <v>-0.55735727103730615</v>
      </c>
      <c r="BS45">
        <f>-V45*33/12</f>
        <v>-1.208978451997776</v>
      </c>
      <c r="BT45">
        <f>-Z45*57/12</f>
        <v>-3.6365462214931803</v>
      </c>
      <c r="BU45" s="3">
        <f t="shared" si="11"/>
        <v>-7.7337601644817111</v>
      </c>
      <c r="BV45" s="3">
        <f t="shared" si="12"/>
        <v>-14.978099122532962</v>
      </c>
      <c r="BW45" s="3">
        <f t="shared" si="13"/>
        <v>-46.312169245321307</v>
      </c>
      <c r="BX45" s="3">
        <f t="shared" si="14"/>
        <v>-71.13181429996979</v>
      </c>
      <c r="BY45" s="14">
        <f t="shared" si="15"/>
        <v>42460</v>
      </c>
      <c r="BZ45">
        <f>-G45/2</f>
        <v>-0.1994619068017747</v>
      </c>
      <c r="CA45">
        <f>-Q45*18/12</f>
        <v>-0.45708905414566997</v>
      </c>
      <c r="CB45">
        <f>-U45*30/12</f>
        <v>-1.0082376008566472</v>
      </c>
      <c r="CC45">
        <f>-Y45*54/12</f>
        <v>-3.2600823258014699</v>
      </c>
      <c r="CD45" s="3">
        <f t="shared" si="16"/>
        <v>-7.6525346960065272</v>
      </c>
      <c r="CE45" s="3">
        <f t="shared" si="17"/>
        <v>-14.896873654057778</v>
      </c>
      <c r="CF45" s="3">
        <f t="shared" si="18"/>
        <v>-46.230943776846118</v>
      </c>
      <c r="CG45" s="3">
        <f t="shared" si="19"/>
        <v>-71.050588831494608</v>
      </c>
      <c r="CH45" s="14">
        <f t="shared" si="20"/>
        <v>42460</v>
      </c>
      <c r="CI45">
        <f>-D45/4</f>
        <v>-0.14816077420356569</v>
      </c>
      <c r="CJ45">
        <f>-P45*15/12</f>
        <v>-0.37893083454471155</v>
      </c>
      <c r="CK45">
        <f>-T45*27/12</f>
        <v>-0.83252940095869932</v>
      </c>
      <c r="CL45">
        <f>-X45*51/12</f>
        <v>-2.9030263932289633</v>
      </c>
      <c r="CM45" s="3">
        <f t="shared" si="21"/>
        <v>-7.6275900951715316</v>
      </c>
      <c r="CN45" s="3">
        <f t="shared" si="22"/>
        <v>-14.871929053222782</v>
      </c>
      <c r="CO45" s="3">
        <f t="shared" si="23"/>
        <v>-46.205999176011126</v>
      </c>
      <c r="CP45" s="3">
        <f t="shared" si="24"/>
        <v>-71.025644230659623</v>
      </c>
      <c r="CQ45" s="14">
        <f t="shared" si="25"/>
        <v>42460</v>
      </c>
      <c r="CR45" s="3">
        <f>-M45</f>
        <v>-0.31759913993370276</v>
      </c>
      <c r="CS45">
        <f>-AF45*2</f>
        <v>-0.68222632266621686</v>
      </c>
      <c r="CT45">
        <f>-AB45*AB$1</f>
        <v>-2.566080588544386</v>
      </c>
      <c r="CU45">
        <f>-AC45*AC$1</f>
        <v>-5.7877864768906111</v>
      </c>
      <c r="CV45">
        <f>-AD45*AD$1</f>
        <v>-12.447856714063734</v>
      </c>
      <c r="CW45">
        <f>-AE45*AE$1</f>
        <v>-43.186964522297878</v>
      </c>
      <c r="CX45" s="3">
        <f t="shared" si="26"/>
        <v>-70.971473555945835</v>
      </c>
      <c r="CY45" s="5">
        <v>42460</v>
      </c>
      <c r="CZ45" s="3">
        <f t="shared" si="27"/>
        <v>-2.3157539336816995</v>
      </c>
      <c r="DA45" s="3">
        <f t="shared" si="28"/>
        <v>-3.321010978686914</v>
      </c>
      <c r="DB45" s="3">
        <f t="shared" si="29"/>
        <v>-4.434886540077998</v>
      </c>
      <c r="DC45" s="3">
        <f t="shared" si="30"/>
        <v>-7.02074456915817</v>
      </c>
      <c r="DD45" s="3">
        <f t="shared" si="31"/>
        <v>-11.07932161765129</v>
      </c>
      <c r="DE45" s="3">
        <f t="shared" si="32"/>
        <v>-12.954624245917119</v>
      </c>
      <c r="DF45" s="3">
        <f t="shared" si="33"/>
        <v>-4.6404601024720495</v>
      </c>
      <c r="DG45" s="3">
        <f t="shared" si="34"/>
        <v>12.616476904259342</v>
      </c>
      <c r="DH45" s="5">
        <v>42460</v>
      </c>
      <c r="DI45" s="3">
        <f t="shared" si="35"/>
        <v>0.53206736577708025</v>
      </c>
      <c r="DJ45" s="3">
        <f t="shared" si="36"/>
        <v>3.2863136491718432</v>
      </c>
      <c r="DK45" s="3">
        <f t="shared" si="37"/>
        <v>6.7130488105071953</v>
      </c>
      <c r="DL45" s="3">
        <f t="shared" si="38"/>
        <v>13.067494397488474</v>
      </c>
      <c r="DM45" s="3">
        <f t="shared" si="39"/>
        <v>16.102506911940303</v>
      </c>
      <c r="DN45" s="3">
        <f t="shared" si="40"/>
        <v>20.58444329565835</v>
      </c>
      <c r="DO45" s="3">
        <f t="shared" si="41"/>
        <v>31.600727789888989</v>
      </c>
      <c r="DP45" s="3">
        <f t="shared" si="42"/>
        <v>51.443660213109496</v>
      </c>
      <c r="DQ45" s="5">
        <v>42460</v>
      </c>
      <c r="DR45" s="3">
        <f t="shared" si="43"/>
        <v>-9.8454413781194905E-3</v>
      </c>
      <c r="DS45" s="3">
        <f t="shared" si="44"/>
        <v>0.8103715959146498</v>
      </c>
      <c r="DT45" s="3">
        <f t="shared" si="45"/>
        <v>2.1716110925045182</v>
      </c>
      <c r="DU45" s="3">
        <f t="shared" si="46"/>
        <v>4.8719548728777902</v>
      </c>
      <c r="DV45" s="3">
        <f t="shared" si="47"/>
        <v>4.9178163101345493</v>
      </c>
      <c r="DW45" s="3">
        <f t="shared" si="48"/>
        <v>5.5951990825888664</v>
      </c>
      <c r="DX45" s="3">
        <f t="shared" si="49"/>
        <v>7.5629082114328519</v>
      </c>
      <c r="DY45" s="3">
        <f t="shared" si="50"/>
        <v>12.369974962972275</v>
      </c>
      <c r="DZ45" s="5">
        <v>42460</v>
      </c>
      <c r="EA45" s="3">
        <f t="shared" si="51"/>
        <v>-4.0236529323129877E-2</v>
      </c>
      <c r="EB45" s="3">
        <f t="shared" si="52"/>
        <v>0.82403290457569334</v>
      </c>
      <c r="EC45" s="3">
        <f t="shared" si="53"/>
        <v>2.2887827378922481</v>
      </c>
      <c r="ED45" s="3">
        <f t="shared" si="54"/>
        <v>5.4121580249449721</v>
      </c>
      <c r="EE45" s="3">
        <f t="shared" si="55"/>
        <v>6.2455291470834915</v>
      </c>
      <c r="EF45" s="3">
        <f t="shared" si="56"/>
        <v>8.4779376202269709</v>
      </c>
      <c r="EG45" s="3">
        <f t="shared" si="57"/>
        <v>11.256064257183173</v>
      </c>
      <c r="EH45" s="3">
        <f t="shared" si="58"/>
        <v>19.507541866552465</v>
      </c>
      <c r="EI45" s="5">
        <v>42460</v>
      </c>
      <c r="EJ45" s="3">
        <f t="shared" si="59"/>
        <v>0.25393185196147267</v>
      </c>
      <c r="EK45" s="3">
        <f t="shared" si="60"/>
        <v>1.0303615961066976</v>
      </c>
      <c r="EL45" s="3">
        <f t="shared" si="61"/>
        <v>2.5632906179098427</v>
      </c>
      <c r="EM45" s="3">
        <f t="shared" si="62"/>
        <v>3.5096039689271992</v>
      </c>
      <c r="EN45" s="3">
        <f t="shared" si="63"/>
        <v>3.8613676360283984</v>
      </c>
      <c r="EO45" s="3">
        <f t="shared" si="64"/>
        <v>2.3354561370584106</v>
      </c>
      <c r="EP45" s="3">
        <f t="shared" si="65"/>
        <v>-0.68201333919207241</v>
      </c>
    </row>
    <row r="46" spans="1:146" x14ac:dyDescent="0.3">
      <c r="A46" s="5">
        <v>42429</v>
      </c>
      <c r="B46" s="20">
        <v>1.6975644418515705</v>
      </c>
      <c r="C46" s="20">
        <v>0.82581831358488256</v>
      </c>
      <c r="D46" s="20">
        <v>0.67111819930047689</v>
      </c>
      <c r="E46" s="20">
        <v>0</v>
      </c>
      <c r="F46" s="20">
        <v>0</v>
      </c>
      <c r="G46" s="20">
        <v>0.40356028179156656</v>
      </c>
      <c r="H46" s="3">
        <v>0.34508427966673971</v>
      </c>
      <c r="I46" s="3">
        <v>0.31834849787564762</v>
      </c>
      <c r="J46" s="3">
        <v>0.29549271618087186</v>
      </c>
      <c r="K46" s="3">
        <v>0.27629383673231056</v>
      </c>
      <c r="L46" s="3">
        <v>0.26047863244754899</v>
      </c>
      <c r="M46" s="3">
        <v>0.2477500586285849</v>
      </c>
      <c r="N46" s="3">
        <v>0.23782676934195823</v>
      </c>
      <c r="O46" s="3">
        <v>0.23045508471105472</v>
      </c>
      <c r="P46" s="3">
        <v>0.22540051975939918</v>
      </c>
      <c r="Q46" s="3">
        <v>0.22197064771408151</v>
      </c>
      <c r="R46" s="3">
        <v>0.23197852216829898</v>
      </c>
      <c r="S46" s="3">
        <v>0.243992620102465</v>
      </c>
      <c r="T46" s="3">
        <v>0.27696044274932197</v>
      </c>
      <c r="U46" s="3">
        <v>0.30714926661973263</v>
      </c>
      <c r="V46" s="3">
        <v>0.34050230314074958</v>
      </c>
      <c r="W46" s="3">
        <v>0.36403658214825441</v>
      </c>
      <c r="X46" s="3">
        <v>0.57052193216427338</v>
      </c>
      <c r="Y46" s="3">
        <v>0.61065449407538108</v>
      </c>
      <c r="Z46" s="3">
        <v>0.65080637442350309</v>
      </c>
      <c r="AA46" s="3">
        <v>0.67753351360820302</v>
      </c>
      <c r="AB46" s="3">
        <v>0.53053746407476732</v>
      </c>
      <c r="AC46" s="3">
        <v>0.84890170909189033</v>
      </c>
      <c r="AD46" s="3">
        <v>1.2815718248788728</v>
      </c>
      <c r="AE46" s="3">
        <v>2.2522774815784952</v>
      </c>
      <c r="AF46" s="3">
        <v>0.25125175443182673</v>
      </c>
      <c r="AG46" s="3">
        <v>0.3761143536675941</v>
      </c>
      <c r="AH46" s="3">
        <v>0.69087515694406387</v>
      </c>
      <c r="AI46" s="3">
        <v>1.0010802859176684</v>
      </c>
      <c r="AJ46" s="3">
        <v>1.4095625740452777</v>
      </c>
      <c r="AK46" s="3">
        <v>2.3061271437597437</v>
      </c>
      <c r="AL46" s="3">
        <v>2.4126755337912553</v>
      </c>
      <c r="AM46" s="13">
        <f>A46</f>
        <v>42429</v>
      </c>
      <c r="AN46" s="3">
        <f>-B46*B$1</f>
        <v>-0.14146370348763088</v>
      </c>
      <c r="AO46" s="3">
        <f>-C46*C$1</f>
        <v>-0.13763638559748043</v>
      </c>
      <c r="AP46" s="3">
        <f>-D46*D$1</f>
        <v>-0.16777954982511922</v>
      </c>
      <c r="AQ46" s="3">
        <f>-G46*G$1</f>
        <v>-0.20178014089578328</v>
      </c>
      <c r="AR46" s="3">
        <f>-J46*J$1</f>
        <v>-0.22161953713565391</v>
      </c>
      <c r="AS46" s="3">
        <f>-M46</f>
        <v>-0.2477500586285849</v>
      </c>
      <c r="AT46" s="3">
        <f>-AF46*AF$1</f>
        <v>-0.50250350886365347</v>
      </c>
      <c r="AU46" s="3">
        <f>-AG46*AG$1</f>
        <v>-1.1283430610027823</v>
      </c>
      <c r="AV46" s="3">
        <f>-AH46*AH$1</f>
        <v>-3.4543757847203196</v>
      </c>
      <c r="AW46" s="3">
        <f>-AI46*AI$1</f>
        <v>-7.007562001423679</v>
      </c>
      <c r="AX46" s="3">
        <f>-AJ46*AJ$1</f>
        <v>-14.095625740452778</v>
      </c>
      <c r="AY46" s="3">
        <f>-AK46*AK$1</f>
        <v>-46.122542875194874</v>
      </c>
      <c r="AZ46" s="3">
        <f>-AL46*AL$1</f>
        <v>-72.380266013737653</v>
      </c>
      <c r="BA46" s="13">
        <f t="shared" si="5"/>
        <v>42429</v>
      </c>
      <c r="BB46" s="3">
        <v>-3.8273178901504501E-3</v>
      </c>
      <c r="BC46" s="3">
        <v>1.9839396239870632E-2</v>
      </c>
      <c r="BD46" s="3">
        <v>7.4999999999999997E-2</v>
      </c>
      <c r="BE46" s="3">
        <v>7.9970508803465665E-2</v>
      </c>
      <c r="BF46" s="3">
        <v>0.11237023337344254</v>
      </c>
      <c r="BG46" s="5">
        <v>42429</v>
      </c>
      <c r="BH46">
        <f>-L46*11/12</f>
        <v>-0.23877207974358658</v>
      </c>
      <c r="BI46">
        <f>-S46*23/12</f>
        <v>-0.46765252186305789</v>
      </c>
      <c r="BJ46">
        <f>-W46*35/12</f>
        <v>-1.0617733645990752</v>
      </c>
      <c r="BK46">
        <f>-AA46*59/12</f>
        <v>-3.331206441906998</v>
      </c>
      <c r="BL46" s="3">
        <f t="shared" si="6"/>
        <v>-7.0113893193138299</v>
      </c>
      <c r="BM46" s="3">
        <f t="shared" si="7"/>
        <v>-14.099453058342929</v>
      </c>
      <c r="BN46" s="3">
        <f t="shared" si="8"/>
        <v>-46.126370193085023</v>
      </c>
      <c r="BO46" s="3">
        <f t="shared" si="9"/>
        <v>-72.38409333162781</v>
      </c>
      <c r="BP46" s="14">
        <f t="shared" si="10"/>
        <v>42429</v>
      </c>
      <c r="BQ46">
        <f>-J46*9/12</f>
        <v>-0.22161953713565388</v>
      </c>
      <c r="BR46">
        <f>-R46*21/12</f>
        <v>-0.40596241379452325</v>
      </c>
      <c r="BS46">
        <f>-V46*33/12</f>
        <v>-0.93638133363706133</v>
      </c>
      <c r="BT46">
        <f>-Z46*57/12</f>
        <v>-3.0913302785116397</v>
      </c>
      <c r="BU46" s="3">
        <f t="shared" si="11"/>
        <v>-6.9877226051838086</v>
      </c>
      <c r="BV46" s="3">
        <f t="shared" si="12"/>
        <v>-14.075786344212908</v>
      </c>
      <c r="BW46" s="3">
        <f t="shared" si="13"/>
        <v>-46.102703478955</v>
      </c>
      <c r="BX46" s="3">
        <f t="shared" si="14"/>
        <v>-72.360426617497779</v>
      </c>
      <c r="BY46" s="14">
        <f t="shared" si="15"/>
        <v>42429</v>
      </c>
      <c r="BZ46">
        <f>-G46/2</f>
        <v>-0.20178014089578328</v>
      </c>
      <c r="CA46">
        <f>-Q46*18/12</f>
        <v>-0.33295597157112228</v>
      </c>
      <c r="CB46">
        <f>-U46*30/12</f>
        <v>-0.76787316654933158</v>
      </c>
      <c r="CC46">
        <f>-Y46*54/12</f>
        <v>-2.7479452233392148</v>
      </c>
      <c r="CD46" s="3">
        <f t="shared" si="16"/>
        <v>-6.9325620014236788</v>
      </c>
      <c r="CE46" s="3">
        <f t="shared" si="17"/>
        <v>-14.020625740452779</v>
      </c>
      <c r="CF46" s="3">
        <f t="shared" si="18"/>
        <v>-46.047542875194871</v>
      </c>
      <c r="CG46" s="3">
        <f t="shared" si="19"/>
        <v>-72.305266013737651</v>
      </c>
      <c r="CH46" s="14">
        <f t="shared" si="20"/>
        <v>42429</v>
      </c>
      <c r="CI46">
        <f>-D46/4</f>
        <v>-0.16777954982511922</v>
      </c>
      <c r="CJ46">
        <f>-P46*15/12</f>
        <v>-0.28175064969924896</v>
      </c>
      <c r="CK46">
        <f>-T46*27/12</f>
        <v>-0.62316099618597443</v>
      </c>
      <c r="CL46">
        <f>-X46*51/12</f>
        <v>-2.424718211698162</v>
      </c>
      <c r="CM46" s="3">
        <f t="shared" si="21"/>
        <v>-6.9275914926202136</v>
      </c>
      <c r="CN46" s="3">
        <f t="shared" si="22"/>
        <v>-14.015655231649312</v>
      </c>
      <c r="CO46" s="3">
        <f t="shared" si="23"/>
        <v>-46.042572366391411</v>
      </c>
      <c r="CP46" s="3">
        <f t="shared" si="24"/>
        <v>-72.300295504934184</v>
      </c>
      <c r="CQ46" s="14">
        <f t="shared" si="25"/>
        <v>42429</v>
      </c>
      <c r="CR46" s="3">
        <f>-M46</f>
        <v>-0.2477500586285849</v>
      </c>
      <c r="CS46">
        <f>-AF46*2</f>
        <v>-0.50250350886365347</v>
      </c>
      <c r="CT46">
        <f>-AB46*AB$1</f>
        <v>-2.1221498562990693</v>
      </c>
      <c r="CU46">
        <f>-AC46*AC$1</f>
        <v>-5.0934102545513422</v>
      </c>
      <c r="CV46">
        <f>-AD46*AD$1</f>
        <v>-11.534146423909855</v>
      </c>
      <c r="CW46">
        <f>-AE46*AE$1</f>
        <v>-42.793272149991409</v>
      </c>
      <c r="CX46" s="3">
        <f t="shared" si="26"/>
        <v>-72.267895780364213</v>
      </c>
      <c r="CY46" s="5">
        <v>42429</v>
      </c>
      <c r="CZ46" s="3">
        <f t="shared" si="27"/>
        <v>-1.7196592849125689</v>
      </c>
      <c r="DA46" s="3">
        <f t="shared" si="28"/>
        <v>0.84675292564469462</v>
      </c>
      <c r="DB46" s="3">
        <f t="shared" si="29"/>
        <v>5.5623190687788062</v>
      </c>
      <c r="DC46" s="3">
        <f t="shared" si="30"/>
        <v>15.678924471494815</v>
      </c>
      <c r="DD46" s="3">
        <f t="shared" si="31"/>
        <v>21.074675242188107</v>
      </c>
      <c r="DE46" s="3">
        <f t="shared" si="32"/>
        <v>25.284371124193818</v>
      </c>
      <c r="DF46" s="3">
        <f t="shared" si="33"/>
        <v>17.291406454952877</v>
      </c>
      <c r="DG46" s="3">
        <f t="shared" si="34"/>
        <v>9.207073730898669</v>
      </c>
      <c r="DH46" s="5">
        <v>42429</v>
      </c>
      <c r="DI46" s="3">
        <f t="shared" si="35"/>
        <v>0.22352185145738457</v>
      </c>
      <c r="DJ46" s="3">
        <f t="shared" si="36"/>
        <v>2.5244954027076059</v>
      </c>
      <c r="DK46" s="3">
        <f t="shared" si="37"/>
        <v>5.6458750093311876</v>
      </c>
      <c r="DL46" s="3">
        <f t="shared" si="38"/>
        <v>11.846607182533386</v>
      </c>
      <c r="DM46" s="3">
        <f t="shared" si="39"/>
        <v>14.585144391757378</v>
      </c>
      <c r="DN46" s="3">
        <f t="shared" si="40"/>
        <v>18.075950270741043</v>
      </c>
      <c r="DO46" s="3">
        <f t="shared" si="41"/>
        <v>22.572797768994146</v>
      </c>
      <c r="DP46" s="3">
        <f t="shared" si="42"/>
        <v>31.652556817599869</v>
      </c>
      <c r="DQ46" s="5">
        <v>42429</v>
      </c>
      <c r="DR46" s="3">
        <f t="shared" si="43"/>
        <v>5.2384009384421337E-2</v>
      </c>
      <c r="DS46" s="3">
        <f t="shared" si="44"/>
        <v>1.4586061005687458</v>
      </c>
      <c r="DT46" s="3">
        <f t="shared" si="45"/>
        <v>3.4460440948912971</v>
      </c>
      <c r="DU46" s="3">
        <f t="shared" si="46"/>
        <v>7.5181478808524069</v>
      </c>
      <c r="DV46" s="3">
        <f t="shared" si="47"/>
        <v>8.8131939534797574</v>
      </c>
      <c r="DW46" s="3">
        <f t="shared" si="48"/>
        <v>10.855446110868652</v>
      </c>
      <c r="DX46" s="3">
        <f t="shared" si="49"/>
        <v>11.455678517005541</v>
      </c>
      <c r="DY46" s="3">
        <f t="shared" si="50"/>
        <v>16.156936430130362</v>
      </c>
      <c r="DZ46" s="5">
        <v>42429</v>
      </c>
      <c r="EA46" s="3">
        <f t="shared" si="51"/>
        <v>-9.6388886068882185E-2</v>
      </c>
      <c r="EB46" s="3">
        <f t="shared" si="52"/>
        <v>0.69351759928024559</v>
      </c>
      <c r="EC46" s="3">
        <f t="shared" si="53"/>
        <v>2.0026147171331159</v>
      </c>
      <c r="ED46" s="3">
        <f t="shared" si="54"/>
        <v>4.7827866635173502</v>
      </c>
      <c r="EE46" s="3">
        <f t="shared" si="55"/>
        <v>5.145632800660219</v>
      </c>
      <c r="EF46" s="3">
        <f t="shared" si="56"/>
        <v>6.4782439215050847</v>
      </c>
      <c r="EG46" s="3">
        <f t="shared" si="57"/>
        <v>5.6559606691572402</v>
      </c>
      <c r="EH46" s="3">
        <f t="shared" si="58"/>
        <v>8.5692604778700137</v>
      </c>
      <c r="EI46" s="5">
        <v>42429</v>
      </c>
      <c r="EJ46" s="3">
        <f t="shared" si="59"/>
        <v>0.57291218434965163</v>
      </c>
      <c r="EK46" s="3">
        <f t="shared" si="60"/>
        <v>1.7133267765233549</v>
      </c>
      <c r="EL46" s="3">
        <f t="shared" si="61"/>
        <v>3.9319352165667416</v>
      </c>
      <c r="EM46" s="3">
        <f t="shared" si="62"/>
        <v>5.5117499780185204</v>
      </c>
      <c r="EN46" s="3">
        <f t="shared" si="63"/>
        <v>6.6815409516538962</v>
      </c>
      <c r="EO46" s="3">
        <f t="shared" si="64"/>
        <v>6.1509913140115815</v>
      </c>
      <c r="EP46" s="3">
        <f t="shared" si="65"/>
        <v>3.4590863606134734</v>
      </c>
    </row>
    <row r="47" spans="1:146" x14ac:dyDescent="0.3">
      <c r="A47" s="5">
        <v>42398</v>
      </c>
      <c r="B47" s="20">
        <v>1.7872110940230233</v>
      </c>
      <c r="C47" s="20">
        <v>0.91381213546292817</v>
      </c>
      <c r="D47" s="20">
        <v>0.68665408226334201</v>
      </c>
      <c r="E47" s="20">
        <v>0</v>
      </c>
      <c r="F47" s="20">
        <v>0</v>
      </c>
      <c r="G47" s="20">
        <v>0.45595444431169596</v>
      </c>
      <c r="H47" s="3">
        <v>0</v>
      </c>
      <c r="I47" s="3">
        <v>0.30789226149464494</v>
      </c>
      <c r="J47" s="3">
        <v>0.28429485618363215</v>
      </c>
      <c r="K47" s="3">
        <v>0.26614330645739792</v>
      </c>
      <c r="L47" s="3">
        <v>0.25301294286901027</v>
      </c>
      <c r="M47" s="3">
        <v>0.24440139716945777</v>
      </c>
      <c r="N47" s="3">
        <v>0.23977230210129516</v>
      </c>
      <c r="O47" s="3">
        <v>0.23863640138747097</v>
      </c>
      <c r="P47" s="3">
        <v>0.24057207900757621</v>
      </c>
      <c r="Q47" s="3">
        <v>0.26122997368163053</v>
      </c>
      <c r="R47" s="3">
        <v>0.29771545611349698</v>
      </c>
      <c r="S47" s="3">
        <v>0.32753700605231134</v>
      </c>
      <c r="T47" s="3">
        <v>0.3947059645877074</v>
      </c>
      <c r="U47" s="3">
        <v>0.44847863801585208</v>
      </c>
      <c r="V47" s="3">
        <v>0.50326814343087256</v>
      </c>
      <c r="W47" s="3">
        <v>0.53984976041030253</v>
      </c>
      <c r="X47" s="3">
        <v>0.81770120526758716</v>
      </c>
      <c r="Y47" s="3">
        <v>0.8656476643920481</v>
      </c>
      <c r="Z47" s="3">
        <v>0.91218809180095273</v>
      </c>
      <c r="AA47" s="3">
        <v>0.94244370370656239</v>
      </c>
      <c r="AB47" s="3">
        <v>0.76834562546332075</v>
      </c>
      <c r="AC47" s="3">
        <v>1.1249085934988707</v>
      </c>
      <c r="AD47" s="3">
        <v>1.526461998228265</v>
      </c>
      <c r="AE47" s="3">
        <v>2.3403767256850756</v>
      </c>
      <c r="AF47" s="3">
        <v>0.3435747617510172</v>
      </c>
      <c r="AG47" s="3">
        <v>0.55807807049974256</v>
      </c>
      <c r="AH47" s="3">
        <v>0.95734354780669695</v>
      </c>
      <c r="AI47" s="3">
        <v>1.2737923591425844</v>
      </c>
      <c r="AJ47" s="3">
        <v>1.6355418243194333</v>
      </c>
      <c r="AK47" s="3">
        <v>2.3858127494416506</v>
      </c>
      <c r="AL47" s="3">
        <v>2.4433427911234871</v>
      </c>
      <c r="AM47" s="13">
        <f>A47</f>
        <v>42398</v>
      </c>
      <c r="AN47" s="3">
        <f>-B47*B$1</f>
        <v>-0.14893425783525194</v>
      </c>
      <c r="AO47" s="3">
        <f>-C47*C$1</f>
        <v>-0.15230202257715469</v>
      </c>
      <c r="AP47" s="3">
        <f>-D47*D$1</f>
        <v>-0.1716635205658355</v>
      </c>
      <c r="AQ47" s="3">
        <f>-G47*G$1</f>
        <v>-0.22797722215584798</v>
      </c>
      <c r="AR47" s="3">
        <f>-J47*J$1</f>
        <v>-0.21322114213772411</v>
      </c>
      <c r="AS47" s="3">
        <f>-M47</f>
        <v>-0.24440139716945777</v>
      </c>
      <c r="AT47" s="3">
        <f>-AF47*AF$1</f>
        <v>-0.6871495235020344</v>
      </c>
      <c r="AU47" s="3">
        <f>-AG47*AG$1</f>
        <v>-1.6742342114992277</v>
      </c>
      <c r="AV47" s="3">
        <f>-AH47*AH$1</f>
        <v>-4.7867177390334845</v>
      </c>
      <c r="AW47" s="3">
        <f>-AI47*AI$1</f>
        <v>-8.9165465139980906</v>
      </c>
      <c r="AX47" s="3">
        <f>-AJ47*AJ$1</f>
        <v>-16.355418243194332</v>
      </c>
      <c r="AY47" s="3">
        <f>-AK47*AK$1</f>
        <v>-47.716254988833015</v>
      </c>
      <c r="AZ47" s="3">
        <f>-AL47*AL$1</f>
        <v>-73.300283733704617</v>
      </c>
      <c r="BA47" s="13">
        <f t="shared" si="5"/>
        <v>42398</v>
      </c>
      <c r="BB47" s="3">
        <v>3.3677647419027568E-3</v>
      </c>
      <c r="BC47" s="3">
        <v>-1.4756080018123868E-2</v>
      </c>
      <c r="BD47" s="3">
        <v>0.05</v>
      </c>
      <c r="BE47" s="3">
        <v>7.2737876603622284E-2</v>
      </c>
      <c r="BF47" s="3">
        <v>0.16601536053956739</v>
      </c>
      <c r="BG47" s="5">
        <v>42398</v>
      </c>
      <c r="BH47">
        <f>-L47*11/12</f>
        <v>-0.23192853096325941</v>
      </c>
      <c r="BI47">
        <f>-S47*23/12</f>
        <v>-0.62777926160026343</v>
      </c>
      <c r="BJ47">
        <f>-W47*35/12</f>
        <v>-1.5745618011967155</v>
      </c>
      <c r="BK47">
        <f>-AA47*59/12</f>
        <v>-4.6336815432239318</v>
      </c>
      <c r="BL47" s="3">
        <f t="shared" si="6"/>
        <v>-8.913178749256188</v>
      </c>
      <c r="BM47" s="3">
        <f t="shared" si="7"/>
        <v>-16.35205047845243</v>
      </c>
      <c r="BN47" s="3">
        <f t="shared" si="8"/>
        <v>-47.712887224091112</v>
      </c>
      <c r="BO47" s="3">
        <f t="shared" si="9"/>
        <v>-73.296915968962708</v>
      </c>
      <c r="BP47" s="14">
        <f t="shared" si="10"/>
        <v>42398</v>
      </c>
      <c r="BQ47">
        <f>-J47*9/12</f>
        <v>-0.21322114213772411</v>
      </c>
      <c r="BR47">
        <f>-R47*21/12</f>
        <v>-0.52100204819861973</v>
      </c>
      <c r="BS47">
        <f>-V47*33/12</f>
        <v>-1.3839873944348995</v>
      </c>
      <c r="BT47">
        <f>-Z47*57/12</f>
        <v>-4.3328934360545253</v>
      </c>
      <c r="BU47" s="3">
        <f t="shared" si="11"/>
        <v>-8.9313025940162145</v>
      </c>
      <c r="BV47" s="3">
        <f t="shared" si="12"/>
        <v>-16.370174323212456</v>
      </c>
      <c r="BW47" s="3">
        <f t="shared" si="13"/>
        <v>-47.731011068851139</v>
      </c>
      <c r="BX47" s="3">
        <f t="shared" si="14"/>
        <v>-73.315039813722734</v>
      </c>
      <c r="BY47" s="14">
        <f t="shared" si="15"/>
        <v>42398</v>
      </c>
      <c r="BZ47">
        <f>-G47/2</f>
        <v>-0.22797722215584798</v>
      </c>
      <c r="CA47">
        <f>-Q47*18/12</f>
        <v>-0.39184496052244583</v>
      </c>
      <c r="CB47">
        <f>-U47*30/12</f>
        <v>-1.1211965950396301</v>
      </c>
      <c r="CC47">
        <f>-Y47*54/12</f>
        <v>-3.895414489764216</v>
      </c>
      <c r="CD47" s="3">
        <f t="shared" si="16"/>
        <v>-8.8665465139980899</v>
      </c>
      <c r="CE47" s="3">
        <f t="shared" si="17"/>
        <v>-16.305418243194332</v>
      </c>
      <c r="CF47" s="3">
        <f t="shared" si="18"/>
        <v>-47.666254988833018</v>
      </c>
      <c r="CG47" s="3">
        <f t="shared" si="19"/>
        <v>-73.25028373370462</v>
      </c>
      <c r="CH47" s="14">
        <f t="shared" si="20"/>
        <v>42398</v>
      </c>
      <c r="CI47">
        <f>-D47/4</f>
        <v>-0.1716635205658355</v>
      </c>
      <c r="CJ47">
        <f>-P47*15/12</f>
        <v>-0.30071509875947028</v>
      </c>
      <c r="CK47">
        <f>-T47*27/12</f>
        <v>-0.88808842032234159</v>
      </c>
      <c r="CL47">
        <f>-X47*51/12</f>
        <v>-3.4752301223872455</v>
      </c>
      <c r="CM47" s="3">
        <f t="shared" si="21"/>
        <v>-8.8438086373944689</v>
      </c>
      <c r="CN47" s="3">
        <f t="shared" si="22"/>
        <v>-16.282680366590711</v>
      </c>
      <c r="CO47" s="3">
        <f t="shared" si="23"/>
        <v>-47.643517112229389</v>
      </c>
      <c r="CP47" s="3">
        <f t="shared" si="24"/>
        <v>-73.227545857100992</v>
      </c>
      <c r="CQ47" s="14">
        <f t="shared" si="25"/>
        <v>42398</v>
      </c>
      <c r="CR47" s="3">
        <f>-M47</f>
        <v>-0.24440139716945777</v>
      </c>
      <c r="CS47">
        <f>-AF47*2</f>
        <v>-0.6871495235020344</v>
      </c>
      <c r="CT47">
        <f>-AB47*AB$1</f>
        <v>-3.073382501853283</v>
      </c>
      <c r="CU47">
        <f>-AC47*AC$1</f>
        <v>-6.749451560993224</v>
      </c>
      <c r="CV47">
        <f>-AD47*AD$1</f>
        <v>-13.738157984054386</v>
      </c>
      <c r="CW47">
        <f>-AE47*AE$1</f>
        <v>-44.467157788016436</v>
      </c>
      <c r="CX47" s="3">
        <f t="shared" si="26"/>
        <v>-73.134268373165057</v>
      </c>
      <c r="CY47" s="5">
        <v>42398</v>
      </c>
      <c r="CZ47" s="3">
        <f t="shared" si="27"/>
        <v>2.8635536924187948</v>
      </c>
      <c r="DA47" s="3">
        <f t="shared" si="28"/>
        <v>9.9116085887459171</v>
      </c>
      <c r="DB47" s="3">
        <f t="shared" si="29"/>
        <v>16.649877769120188</v>
      </c>
      <c r="DC47" s="3">
        <f t="shared" si="30"/>
        <v>28.13459085968228</v>
      </c>
      <c r="DD47" s="3">
        <f t="shared" si="31"/>
        <v>35.052229246513058</v>
      </c>
      <c r="DE47" s="3">
        <f t="shared" si="32"/>
        <v>46.163645143927305</v>
      </c>
      <c r="DF47" s="3">
        <f t="shared" si="33"/>
        <v>78.891299152415186</v>
      </c>
      <c r="DG47" s="3">
        <f t="shared" si="34"/>
        <v>129.24749213939933</v>
      </c>
      <c r="DH47" s="5">
        <v>42398</v>
      </c>
      <c r="DI47" s="3">
        <f t="shared" si="35"/>
        <v>0.16711543144910357</v>
      </c>
      <c r="DJ47" s="3">
        <f t="shared" si="36"/>
        <v>1.8929221987573308</v>
      </c>
      <c r="DK47" s="3">
        <f t="shared" si="37"/>
        <v>3.7955799150859697</v>
      </c>
      <c r="DL47" s="3">
        <f t="shared" si="38"/>
        <v>7.5516238457353717</v>
      </c>
      <c r="DM47" s="3">
        <f t="shared" si="39"/>
        <v>8.4006880542862099</v>
      </c>
      <c r="DN47" s="3">
        <f t="shared" si="40"/>
        <v>11.526627015062285</v>
      </c>
      <c r="DO47" s="3">
        <f t="shared" si="41"/>
        <v>20.267581708626974</v>
      </c>
      <c r="DP47" s="3">
        <f t="shared" si="42"/>
        <v>34.395051646968909</v>
      </c>
      <c r="DQ47" s="5">
        <v>42398</v>
      </c>
      <c r="DR47" s="3">
        <f t="shared" si="43"/>
        <v>4.0589435272516128E-2</v>
      </c>
      <c r="DS47" s="3">
        <f t="shared" si="44"/>
        <v>1.4791599227622254</v>
      </c>
      <c r="DT47" s="3">
        <f t="shared" si="45"/>
        <v>2.9873799515464303</v>
      </c>
      <c r="DU47" s="3">
        <f t="shared" si="46"/>
        <v>5.6513393659231266</v>
      </c>
      <c r="DV47" s="3">
        <f t="shared" si="47"/>
        <v>5.5402057240640863</v>
      </c>
      <c r="DW47" s="3">
        <f t="shared" si="48"/>
        <v>7.0879942337579598</v>
      </c>
      <c r="DX47" s="3">
        <f t="shared" si="49"/>
        <v>7.668656384552583</v>
      </c>
      <c r="DY47" s="3">
        <f t="shared" si="50"/>
        <v>13.998036997035845</v>
      </c>
      <c r="DZ47" s="5">
        <v>42398</v>
      </c>
      <c r="EA47" s="3">
        <f t="shared" si="51"/>
        <v>-9.130159253182657E-2</v>
      </c>
      <c r="EB47" s="3">
        <f t="shared" si="52"/>
        <v>0.7619276865994915</v>
      </c>
      <c r="EC47" s="3">
        <f t="shared" si="53"/>
        <v>1.8256036256610035</v>
      </c>
      <c r="ED47" s="3">
        <f t="shared" si="54"/>
        <v>3.6819200108715959</v>
      </c>
      <c r="EE47" s="3">
        <f t="shared" si="55"/>
        <v>2.9756755985390284</v>
      </c>
      <c r="EF47" s="3">
        <f t="shared" si="56"/>
        <v>3.8563823498844902</v>
      </c>
      <c r="EG47" s="3">
        <f t="shared" si="57"/>
        <v>3.7051473956703296</v>
      </c>
      <c r="EH47" s="3">
        <f t="shared" si="58"/>
        <v>7.2677817325679266</v>
      </c>
      <c r="EI47" s="5">
        <v>42398</v>
      </c>
      <c r="EJ47" s="3">
        <f t="shared" si="59"/>
        <v>0.30365872721572956</v>
      </c>
      <c r="EK47" s="3">
        <f t="shared" si="60"/>
        <v>0.81658201953469223</v>
      </c>
      <c r="EL47" s="3">
        <f t="shared" si="61"/>
        <v>1.1817197649048958</v>
      </c>
      <c r="EM47" s="3">
        <f t="shared" si="62"/>
        <v>0.89283833216926545</v>
      </c>
      <c r="EN47" s="3">
        <f t="shared" si="63"/>
        <v>-0.15900759247183788</v>
      </c>
      <c r="EO47" s="3">
        <f t="shared" si="64"/>
        <v>-4.5899158482297313</v>
      </c>
      <c r="EP47" s="3">
        <f t="shared" si="65"/>
        <v>-11.756988171393312</v>
      </c>
    </row>
    <row r="48" spans="1:146" x14ac:dyDescent="0.3">
      <c r="A48" s="5">
        <v>42369</v>
      </c>
      <c r="B48" s="20">
        <v>-1.2262911394969749</v>
      </c>
      <c r="C48" s="20">
        <v>-0.67630128866312866</v>
      </c>
      <c r="D48" s="20">
        <v>-0.10951987050370016</v>
      </c>
      <c r="E48" s="20">
        <v>0</v>
      </c>
      <c r="F48" s="20">
        <v>0</v>
      </c>
      <c r="G48" s="20">
        <v>0.3221660318815639</v>
      </c>
      <c r="H48" s="3">
        <v>0</v>
      </c>
      <c r="I48" s="3">
        <v>0</v>
      </c>
      <c r="J48" s="3">
        <v>0.29041209561144726</v>
      </c>
      <c r="K48" s="3">
        <v>0.31661936976909316</v>
      </c>
      <c r="L48" s="3">
        <v>0.34257678923631246</v>
      </c>
      <c r="M48" s="3">
        <v>0.36836707704007776</v>
      </c>
      <c r="N48" s="3">
        <v>0.39406903934853638</v>
      </c>
      <c r="O48" s="3">
        <v>0.4197535633704535</v>
      </c>
      <c r="P48" s="3">
        <v>0.44546404848542781</v>
      </c>
      <c r="Q48" s="3">
        <v>0.52280097473742537</v>
      </c>
      <c r="R48" s="3">
        <v>0.59993058983758385</v>
      </c>
      <c r="S48" s="3">
        <v>0.65069988435607518</v>
      </c>
      <c r="T48" s="3">
        <v>0.7494631213920625</v>
      </c>
      <c r="U48" s="3">
        <v>0.82042549277471488</v>
      </c>
      <c r="V48" s="3">
        <v>0.88838969557785341</v>
      </c>
      <c r="W48" s="3">
        <v>0.93199423917809932</v>
      </c>
      <c r="X48" s="3">
        <v>1.2350185509060614</v>
      </c>
      <c r="Y48" s="3">
        <v>1.2838456848958619</v>
      </c>
      <c r="Z48" s="3">
        <v>1.3305265638644885</v>
      </c>
      <c r="AA48" s="3">
        <v>1.3605273848425392</v>
      </c>
      <c r="AB48" s="3">
        <v>1.183895147701675</v>
      </c>
      <c r="AC48" s="3">
        <v>1.5366614983717295</v>
      </c>
      <c r="AD48" s="3">
        <v>1.9089626869406275</v>
      </c>
      <c r="AE48" s="3">
        <v>2.6674409161353467</v>
      </c>
      <c r="AF48" s="3">
        <v>0.67577785785217093</v>
      </c>
      <c r="AG48" s="3">
        <v>0.9532868956662166</v>
      </c>
      <c r="AH48" s="3">
        <v>1.3752079706478748</v>
      </c>
      <c r="AI48" s="3">
        <v>1.6760009892629804</v>
      </c>
      <c r="AJ48" s="3">
        <v>2.0096829978821624</v>
      </c>
      <c r="AK48" s="3">
        <v>2.7092485612583816</v>
      </c>
      <c r="AL48" s="3">
        <v>2.798844979520708</v>
      </c>
      <c r="AM48" s="13">
        <f>A48</f>
        <v>42369</v>
      </c>
      <c r="AN48" s="3">
        <f>-B48*B$1</f>
        <v>0.10219092829141457</v>
      </c>
      <c r="AO48" s="3">
        <f>-C48*C$1</f>
        <v>0.11271688144385478</v>
      </c>
      <c r="AP48" s="3">
        <f>-D48*D$1</f>
        <v>2.7379967625925039E-2</v>
      </c>
      <c r="AQ48" s="3">
        <f>-G48*G$1</f>
        <v>-0.16108301594078195</v>
      </c>
      <c r="AR48" s="3">
        <f>-J48*J$1</f>
        <v>-0.21780907170858543</v>
      </c>
      <c r="AS48" s="3">
        <f>-M48</f>
        <v>-0.36836707704007776</v>
      </c>
      <c r="AT48" s="3">
        <f>-AF48*AF$1</f>
        <v>-1.3515557157043419</v>
      </c>
      <c r="AU48" s="3">
        <f>-AG48*AG$1</f>
        <v>-2.8598606869986498</v>
      </c>
      <c r="AV48" s="3">
        <f>-AH48*AH$1</f>
        <v>-6.8760398532393738</v>
      </c>
      <c r="AW48" s="3">
        <f>-AI48*AI$1</f>
        <v>-11.732006924840862</v>
      </c>
      <c r="AX48" s="3">
        <f>-AJ48*AJ$1</f>
        <v>-20.096829978821624</v>
      </c>
      <c r="AY48" s="3">
        <f>-AK48*AK$1</f>
        <v>-54.184971225167629</v>
      </c>
      <c r="AZ48" s="3">
        <f>-AL48*AL$1</f>
        <v>-83.965349385621238</v>
      </c>
      <c r="BA48" s="13">
        <f t="shared" si="5"/>
        <v>42369</v>
      </c>
      <c r="BB48" s="3">
        <v>-1.0525953152440204E-2</v>
      </c>
      <c r="BC48" s="3">
        <v>5.6726055767803485E-2</v>
      </c>
      <c r="BD48" s="3">
        <v>0.18883136311066859</v>
      </c>
      <c r="BE48" s="3">
        <v>0.3957470446660028</v>
      </c>
      <c r="BF48" s="3">
        <v>0.67716598480918844</v>
      </c>
      <c r="BG48" s="5">
        <v>42369</v>
      </c>
      <c r="BH48">
        <f>-L48*11/12</f>
        <v>-0.31402872346661975</v>
      </c>
      <c r="BI48">
        <f>-S48*23/12</f>
        <v>-1.247174778349144</v>
      </c>
      <c r="BJ48">
        <f>-W48*35/12</f>
        <v>-2.7183165309361232</v>
      </c>
      <c r="BK48">
        <f>-AA48*59/12</f>
        <v>-6.6892596421424848</v>
      </c>
      <c r="BL48" s="3">
        <f t="shared" si="6"/>
        <v>-11.742532877993302</v>
      </c>
      <c r="BM48" s="3">
        <f t="shared" si="7"/>
        <v>-20.107355931974066</v>
      </c>
      <c r="BN48" s="3">
        <f t="shared" si="8"/>
        <v>-54.195497178320068</v>
      </c>
      <c r="BO48" s="3">
        <f t="shared" si="9"/>
        <v>-83.975875338773676</v>
      </c>
      <c r="BP48" s="14">
        <f t="shared" si="10"/>
        <v>42369</v>
      </c>
      <c r="BQ48">
        <f>-J48*9/12</f>
        <v>-0.21780907170858543</v>
      </c>
      <c r="BR48">
        <f>-R48*21/12</f>
        <v>-1.0498785322157718</v>
      </c>
      <c r="BS48">
        <f>-V48*33/12</f>
        <v>-2.4430716628390967</v>
      </c>
      <c r="BT48">
        <f>-Z48*57/12</f>
        <v>-6.3200011783563204</v>
      </c>
      <c r="BU48" s="3">
        <f t="shared" si="11"/>
        <v>-11.675280869073058</v>
      </c>
      <c r="BV48" s="3">
        <f t="shared" si="12"/>
        <v>-20.04010392305382</v>
      </c>
      <c r="BW48" s="3">
        <f t="shared" si="13"/>
        <v>-54.128245169399825</v>
      </c>
      <c r="BX48" s="3">
        <f t="shared" si="14"/>
        <v>-83.908623329853441</v>
      </c>
      <c r="BY48" s="14">
        <f t="shared" si="15"/>
        <v>42369</v>
      </c>
      <c r="BZ48">
        <f>-G48/2</f>
        <v>-0.16108301594078195</v>
      </c>
      <c r="CA48">
        <f>-Q48*18/12</f>
        <v>-0.78420146210613806</v>
      </c>
      <c r="CB48">
        <f>-U48*30/12</f>
        <v>-2.0510637319367873</v>
      </c>
      <c r="CC48">
        <f>-Y48*54/12</f>
        <v>-5.7773055820313788</v>
      </c>
      <c r="CD48" s="3">
        <f t="shared" si="16"/>
        <v>-11.543175561730193</v>
      </c>
      <c r="CE48" s="3">
        <f t="shared" si="17"/>
        <v>-19.907998615710955</v>
      </c>
      <c r="CF48" s="3">
        <f t="shared" si="18"/>
        <v>-53.996139862056964</v>
      </c>
      <c r="CG48" s="3">
        <f t="shared" si="19"/>
        <v>-83.776518022510572</v>
      </c>
      <c r="CH48" s="14">
        <f t="shared" si="20"/>
        <v>42369</v>
      </c>
      <c r="CI48">
        <f>-D48/4</f>
        <v>2.7379967625925039E-2</v>
      </c>
      <c r="CJ48">
        <f>-P48*15/12</f>
        <v>-0.55683006060678475</v>
      </c>
      <c r="CK48">
        <f>-T48*27/12</f>
        <v>-1.6862920231321405</v>
      </c>
      <c r="CL48">
        <f>-X48*51/12</f>
        <v>-5.2488288413507611</v>
      </c>
      <c r="CM48" s="3">
        <f t="shared" si="21"/>
        <v>-11.336259880174859</v>
      </c>
      <c r="CN48" s="3">
        <f t="shared" si="22"/>
        <v>-19.701082934155622</v>
      </c>
      <c r="CO48" s="3">
        <f t="shared" si="23"/>
        <v>-53.789224180501627</v>
      </c>
      <c r="CP48" s="3">
        <f t="shared" si="24"/>
        <v>-83.569602340955228</v>
      </c>
      <c r="CQ48" s="14">
        <f t="shared" si="25"/>
        <v>42369</v>
      </c>
      <c r="CR48" s="3">
        <f>-M48</f>
        <v>-0.36836707704007776</v>
      </c>
      <c r="CS48">
        <f>-AF48*2</f>
        <v>-1.3515557157043419</v>
      </c>
      <c r="CT48">
        <f>-AB48*AB$1</f>
        <v>-4.7355805908067001</v>
      </c>
      <c r="CU48">
        <f>-AC48*AC$1</f>
        <v>-9.2199689902303774</v>
      </c>
      <c r="CV48">
        <f>-AD48*AD$1</f>
        <v>-17.180664182465648</v>
      </c>
      <c r="CW48">
        <f>-AE48*AE$1</f>
        <v>-50.681377406571585</v>
      </c>
      <c r="CX48" s="3">
        <f t="shared" si="26"/>
        <v>-83.288183400812045</v>
      </c>
      <c r="CY48" s="5">
        <v>42369</v>
      </c>
      <c r="CZ48" s="3">
        <f t="shared" si="27"/>
        <v>0.17028839351196257</v>
      </c>
      <c r="DA48" s="3">
        <f t="shared" si="28"/>
        <v>-1.9124290914212332</v>
      </c>
      <c r="DB48" s="3">
        <f t="shared" si="29"/>
        <v>-3.8369642644837803</v>
      </c>
      <c r="DC48" s="3">
        <f t="shared" si="30"/>
        <v>-7.026697740858582</v>
      </c>
      <c r="DD48" s="3">
        <f t="shared" si="31"/>
        <v>-12.693657023330383</v>
      </c>
      <c r="DE48" s="3">
        <f t="shared" si="32"/>
        <v>-17.542351165799367</v>
      </c>
      <c r="DF48" s="3">
        <f t="shared" si="33"/>
        <v>-28.786498010286969</v>
      </c>
      <c r="DG48" s="3">
        <f t="shared" si="34"/>
        <v>-43.819081127399748</v>
      </c>
      <c r="DH48" s="5">
        <v>42369</v>
      </c>
      <c r="DI48" s="3">
        <f t="shared" si="35"/>
        <v>0.33604034180177617</v>
      </c>
      <c r="DJ48" s="3">
        <f t="shared" si="36"/>
        <v>-0.32129483626584915</v>
      </c>
      <c r="DK48" s="3">
        <f t="shared" si="37"/>
        <v>-0.96699417873550408</v>
      </c>
      <c r="DL48" s="3">
        <f t="shared" si="38"/>
        <v>-2.0666457802785625</v>
      </c>
      <c r="DM48" s="3">
        <f t="shared" si="39"/>
        <v>-5.8262321878117653</v>
      </c>
      <c r="DN48" s="3">
        <f t="shared" si="40"/>
        <v>-8.9534030266211779</v>
      </c>
      <c r="DO48" s="3">
        <f t="shared" si="41"/>
        <v>-16.034269263163868</v>
      </c>
      <c r="DP48" s="3">
        <f t="shared" si="42"/>
        <v>-26.263068183305524</v>
      </c>
      <c r="DQ48" s="5">
        <v>42369</v>
      </c>
      <c r="DR48" s="3">
        <f t="shared" si="43"/>
        <v>0.11101096462477439</v>
      </c>
      <c r="DS48" s="3">
        <f t="shared" si="44"/>
        <v>0.6227183438245889</v>
      </c>
      <c r="DT48" s="3">
        <f t="shared" si="45"/>
        <v>1.1933156869660975</v>
      </c>
      <c r="DU48" s="3">
        <f t="shared" si="46"/>
        <v>2.5668889018965277</v>
      </c>
      <c r="DV48" s="3">
        <f t="shared" si="47"/>
        <v>1.7343330295918165</v>
      </c>
      <c r="DW48" s="3">
        <f t="shared" si="48"/>
        <v>2.841977547448014</v>
      </c>
      <c r="DX48" s="3">
        <f t="shared" si="49"/>
        <v>1.5010252557669865</v>
      </c>
      <c r="DY48" s="3">
        <f t="shared" si="50"/>
        <v>3.9567754582106964</v>
      </c>
      <c r="DZ48" s="5">
        <v>42369</v>
      </c>
      <c r="EA48" s="3">
        <f t="shared" si="51"/>
        <v>0.12761018404793217</v>
      </c>
      <c r="EB48" s="3">
        <f t="shared" si="52"/>
        <v>0.11070480226455293</v>
      </c>
      <c r="EC48" s="3">
        <f t="shared" si="53"/>
        <v>0.12616475473439748</v>
      </c>
      <c r="ED48" s="3">
        <f t="shared" si="54"/>
        <v>-6.8173285982011278E-2</v>
      </c>
      <c r="EE48" s="3">
        <f t="shared" si="55"/>
        <v>-2.6273890185960336</v>
      </c>
      <c r="EF48" s="3">
        <f t="shared" si="56"/>
        <v>-4.4313745515379539</v>
      </c>
      <c r="EG48" s="3">
        <f t="shared" si="57"/>
        <v>-10.931301134313752</v>
      </c>
      <c r="EH48" s="3">
        <f t="shared" si="58"/>
        <v>-17.615752605055256</v>
      </c>
      <c r="EI48" s="5">
        <v>42369</v>
      </c>
      <c r="EJ48" s="3">
        <f t="shared" si="59"/>
        <v>0.35710318369345767</v>
      </c>
      <c r="EK48" s="3">
        <f t="shared" si="60"/>
        <v>0.65385016152318376</v>
      </c>
      <c r="EL48" s="3">
        <f t="shared" si="61"/>
        <v>0.951114400314238</v>
      </c>
      <c r="EM48" s="3">
        <f t="shared" si="62"/>
        <v>0.96491136452832005</v>
      </c>
      <c r="EN48" s="3">
        <f t="shared" si="63"/>
        <v>0.70890307721632939</v>
      </c>
      <c r="EO48" s="3">
        <f t="shared" si="64"/>
        <v>-1.3713760940659274</v>
      </c>
      <c r="EP48" s="3">
        <f t="shared" si="65"/>
        <v>-6.5531730822508978</v>
      </c>
    </row>
    <row r="49" spans="1:146" x14ac:dyDescent="0.3">
      <c r="A49" s="5">
        <v>42338</v>
      </c>
      <c r="B49" s="20">
        <v>1.1499999999999999</v>
      </c>
      <c r="C49" s="20">
        <v>0.56821486258144693</v>
      </c>
      <c r="D49" s="20">
        <v>0.58621102503713307</v>
      </c>
      <c r="E49" s="20">
        <v>0</v>
      </c>
      <c r="F49" s="20">
        <v>0</v>
      </c>
      <c r="G49" s="20">
        <v>0.55978175794199625</v>
      </c>
      <c r="H49" s="3">
        <v>0</v>
      </c>
      <c r="I49" s="3">
        <v>0</v>
      </c>
      <c r="J49" s="3">
        <v>0.43</v>
      </c>
      <c r="K49" s="3">
        <v>0.42319052136998009</v>
      </c>
      <c r="L49" s="3">
        <v>0.42204975236741521</v>
      </c>
      <c r="M49" s="3">
        <v>0.42405275625928329</v>
      </c>
      <c r="N49" s="3">
        <v>0.42891266334136047</v>
      </c>
      <c r="O49" s="3">
        <v>0.43631044099634086</v>
      </c>
      <c r="P49" s="3">
        <v>0.44591270317679854</v>
      </c>
      <c r="Q49" s="3">
        <v>0.48511503824946484</v>
      </c>
      <c r="R49" s="3">
        <v>0.535305757082986</v>
      </c>
      <c r="S49" s="3">
        <v>0.57251183773616021</v>
      </c>
      <c r="T49" s="3">
        <v>0.65138649787131786</v>
      </c>
      <c r="U49" s="3">
        <v>0.71195560563841243</v>
      </c>
      <c r="V49" s="3">
        <v>0.77224108651566148</v>
      </c>
      <c r="W49" s="3">
        <v>0.81187645711478584</v>
      </c>
      <c r="X49" s="3">
        <v>1.1012047473257767</v>
      </c>
      <c r="Y49" s="3">
        <v>1.1493104307052515</v>
      </c>
      <c r="Z49" s="3">
        <v>1.195520803673122</v>
      </c>
      <c r="AA49" s="3">
        <v>1.2253094120611319</v>
      </c>
      <c r="AB49" s="3">
        <v>1.0511486625313986</v>
      </c>
      <c r="AC49" s="3">
        <v>1.4009562257690285</v>
      </c>
      <c r="AD49" s="3">
        <v>1.7727906731967349</v>
      </c>
      <c r="AE49" s="3">
        <v>2.5529184358401729</v>
      </c>
      <c r="AF49" s="3">
        <v>0.59181951036535396</v>
      </c>
      <c r="AG49" s="3">
        <v>0.83146761407638048</v>
      </c>
      <c r="AH49" s="3">
        <v>1.2399069660808539</v>
      </c>
      <c r="AI49" s="3">
        <v>1.5400802084832053</v>
      </c>
      <c r="AJ49" s="3">
        <v>1.8741326668157452</v>
      </c>
      <c r="AK49" s="3">
        <v>2.5946227838731408</v>
      </c>
      <c r="AL49" s="3">
        <v>2.680670619271901</v>
      </c>
      <c r="AM49" s="13">
        <f>A49</f>
        <v>42338</v>
      </c>
      <c r="AN49" s="3">
        <f>-B49*B$1</f>
        <v>-9.5833333333333326E-2</v>
      </c>
      <c r="AO49" s="3">
        <f>-C49*C$1</f>
        <v>-9.4702477096907822E-2</v>
      </c>
      <c r="AP49" s="3">
        <f>-D49*D$1</f>
        <v>-0.14655275625928327</v>
      </c>
      <c r="AQ49" s="3">
        <f>-G49*G$1</f>
        <v>-0.27989087897099812</v>
      </c>
      <c r="AR49" s="3">
        <f>-J49*J$1</f>
        <v>-0.32250000000000001</v>
      </c>
      <c r="AS49" s="3">
        <f>-M49</f>
        <v>-0.42405275625928329</v>
      </c>
      <c r="AT49" s="3">
        <f>-AF49*AF$1</f>
        <v>-1.1836390207307079</v>
      </c>
      <c r="AU49" s="3">
        <f>-AG49*AG$1</f>
        <v>-2.4944028422291415</v>
      </c>
      <c r="AV49" s="3">
        <f>-AH49*AH$1</f>
        <v>-6.1995348304042697</v>
      </c>
      <c r="AW49" s="3">
        <f>-AI49*AI$1</f>
        <v>-10.780561459382437</v>
      </c>
      <c r="AX49" s="3">
        <f>-AJ49*AJ$1</f>
        <v>-18.741326668157452</v>
      </c>
      <c r="AY49" s="3">
        <f>-AK49*AK$1</f>
        <v>-51.89245567746282</v>
      </c>
      <c r="AZ49" s="3">
        <f>-AL49*AL$1</f>
        <v>-80.42011857815703</v>
      </c>
      <c r="BA49" s="13">
        <f t="shared" si="5"/>
        <v>42338</v>
      </c>
      <c r="BB49" s="3">
        <v>-1.1308562364255037E-3</v>
      </c>
      <c r="BC49" s="3">
        <v>4.2609121029001884E-2</v>
      </c>
      <c r="BD49" s="3">
        <v>0.19</v>
      </c>
      <c r="BE49" s="3">
        <v>0.26999999999999996</v>
      </c>
      <c r="BF49" s="3">
        <v>0.46584149500143601</v>
      </c>
      <c r="BG49" s="5">
        <v>42338</v>
      </c>
      <c r="BH49">
        <f>-L49*11/12</f>
        <v>-0.38687893967013059</v>
      </c>
      <c r="BI49">
        <f>-S49*23/12</f>
        <v>-1.0973143556609737</v>
      </c>
      <c r="BJ49">
        <f>-W49*35/12</f>
        <v>-2.3679729999181256</v>
      </c>
      <c r="BK49">
        <f>-AA49*59/12</f>
        <v>-6.0244379426338988</v>
      </c>
      <c r="BL49" s="3">
        <f t="shared" si="6"/>
        <v>-10.781692315618862</v>
      </c>
      <c r="BM49" s="3">
        <f t="shared" si="7"/>
        <v>-18.742457524393878</v>
      </c>
      <c r="BN49" s="3">
        <f t="shared" si="8"/>
        <v>-51.893586533699242</v>
      </c>
      <c r="BO49" s="3">
        <f t="shared" si="9"/>
        <v>-80.421249434393459</v>
      </c>
      <c r="BP49" s="14">
        <f t="shared" si="10"/>
        <v>42338</v>
      </c>
      <c r="BQ49">
        <f>-J49*9/12</f>
        <v>-0.32250000000000001</v>
      </c>
      <c r="BR49">
        <f>-R49*21/12</f>
        <v>-0.93678507489522556</v>
      </c>
      <c r="BS49">
        <f>-V49*33/12</f>
        <v>-2.1236629879180691</v>
      </c>
      <c r="BT49">
        <f>-Z49*57/12</f>
        <v>-5.67872381744733</v>
      </c>
      <c r="BU49" s="3">
        <f t="shared" si="11"/>
        <v>-10.737952338353434</v>
      </c>
      <c r="BV49" s="3">
        <f t="shared" si="12"/>
        <v>-18.698717547128449</v>
      </c>
      <c r="BW49" s="3">
        <f t="shared" si="13"/>
        <v>-51.849846556433818</v>
      </c>
      <c r="BX49" s="3">
        <f t="shared" si="14"/>
        <v>-80.377509457128028</v>
      </c>
      <c r="BY49" s="14">
        <f t="shared" si="15"/>
        <v>42338</v>
      </c>
      <c r="BZ49">
        <f>-G49/2</f>
        <v>-0.27989087897099812</v>
      </c>
      <c r="CA49">
        <f>-Q49*18/12</f>
        <v>-0.72767255737419723</v>
      </c>
      <c r="CB49">
        <f>-U49*30/12</f>
        <v>-1.7798890140960311</v>
      </c>
      <c r="CC49">
        <f>-Y49*54/12</f>
        <v>-5.1718969381736324</v>
      </c>
      <c r="CD49" s="3">
        <f t="shared" si="16"/>
        <v>-10.590561459382437</v>
      </c>
      <c r="CE49" s="3">
        <f t="shared" si="17"/>
        <v>-18.551326668157451</v>
      </c>
      <c r="CF49" s="3">
        <f t="shared" si="18"/>
        <v>-51.702455677462822</v>
      </c>
      <c r="CG49" s="3">
        <f t="shared" si="19"/>
        <v>-80.230118578157033</v>
      </c>
      <c r="CH49" s="14">
        <f t="shared" si="20"/>
        <v>42338</v>
      </c>
      <c r="CI49">
        <f>-D49/4</f>
        <v>-0.14655275625928327</v>
      </c>
      <c r="CJ49">
        <f>-P49*15/12</f>
        <v>-0.55739087897099815</v>
      </c>
      <c r="CK49">
        <f>-T49*27/12</f>
        <v>-1.4656196202104652</v>
      </c>
      <c r="CL49">
        <f>-X49*51/12</f>
        <v>-4.680120176134551</v>
      </c>
      <c r="CM49" s="3">
        <f t="shared" si="21"/>
        <v>-10.510561459382437</v>
      </c>
      <c r="CN49" s="3">
        <f t="shared" si="22"/>
        <v>-18.471326668157452</v>
      </c>
      <c r="CO49" s="3">
        <f t="shared" si="23"/>
        <v>-51.622455677462817</v>
      </c>
      <c r="CP49" s="3">
        <f t="shared" si="24"/>
        <v>-80.150118578157034</v>
      </c>
      <c r="CQ49" s="14">
        <f t="shared" si="25"/>
        <v>42338</v>
      </c>
      <c r="CR49" s="3">
        <f>-M49</f>
        <v>-0.42405275625928329</v>
      </c>
      <c r="CS49">
        <f>-AF49*2</f>
        <v>-1.1836390207307079</v>
      </c>
      <c r="CT49">
        <f>-AB49*AB$1</f>
        <v>-4.2045946501255944</v>
      </c>
      <c r="CU49">
        <f>-AC49*AC$1</f>
        <v>-8.4057373546141712</v>
      </c>
      <c r="CV49">
        <f>-AD49*AD$1</f>
        <v>-15.955116058770614</v>
      </c>
      <c r="CW49">
        <f>-AE49*AE$1</f>
        <v>-48.505450280963288</v>
      </c>
      <c r="CX49" s="3">
        <f t="shared" si="26"/>
        <v>-79.954277083155588</v>
      </c>
      <c r="CY49" s="5">
        <v>42338</v>
      </c>
      <c r="CZ49" s="3">
        <f t="shared" si="27"/>
        <v>-0.94551866499706083</v>
      </c>
      <c r="DA49" s="3">
        <f t="shared" si="28"/>
        <v>-0.5999524822317488</v>
      </c>
      <c r="DB49" s="3">
        <f t="shared" si="29"/>
        <v>0.21594109050370136</v>
      </c>
      <c r="DC49" s="3">
        <f t="shared" si="30"/>
        <v>2.9933660692981388</v>
      </c>
      <c r="DD49" s="3">
        <f t="shared" si="31"/>
        <v>3.6344161146713656</v>
      </c>
      <c r="DE49" s="3">
        <f t="shared" si="32"/>
        <v>6.7495112420543091</v>
      </c>
      <c r="DF49" s="3">
        <f t="shared" si="33"/>
        <v>11.488868158748188</v>
      </c>
      <c r="DG49" s="3">
        <f t="shared" si="34"/>
        <v>18.547668103902524</v>
      </c>
      <c r="DH49" s="5">
        <v>42338</v>
      </c>
      <c r="DI49" s="3">
        <f t="shared" si="35"/>
        <v>4.7617299309944627E-2</v>
      </c>
      <c r="DJ49" s="3">
        <f t="shared" si="36"/>
        <v>0.92762450479904768</v>
      </c>
      <c r="DK49" s="3">
        <f t="shared" si="37"/>
        <v>1.8946576212656128</v>
      </c>
      <c r="DL49" s="3">
        <f t="shared" si="38"/>
        <v>3.7389101022303217</v>
      </c>
      <c r="DM49" s="3">
        <f t="shared" si="39"/>
        <v>2.8305552761984645</v>
      </c>
      <c r="DN49" s="3">
        <f t="shared" si="40"/>
        <v>3.4242537119925887</v>
      </c>
      <c r="DO49" s="3">
        <f t="shared" si="41"/>
        <v>0.12787102601326428</v>
      </c>
      <c r="DP49" s="3">
        <f t="shared" si="42"/>
        <v>0.45062780365718158</v>
      </c>
      <c r="DQ49" s="5">
        <v>42338</v>
      </c>
      <c r="DR49" s="3">
        <f t="shared" si="43"/>
        <v>-0.19233866786980985</v>
      </c>
      <c r="DS49" s="3">
        <f t="shared" si="44"/>
        <v>0.32489990309574318</v>
      </c>
      <c r="DT49" s="3">
        <f t="shared" si="45"/>
        <v>0.86693335940483252</v>
      </c>
      <c r="DU49" s="3">
        <f t="shared" si="46"/>
        <v>1.8562898618503554</v>
      </c>
      <c r="DV49" s="3">
        <f t="shared" si="47"/>
        <v>0.56897658699115228</v>
      </c>
      <c r="DW49" s="3">
        <f t="shared" si="48"/>
        <v>0.82249032876661987</v>
      </c>
      <c r="DX49" s="3">
        <f t="shared" si="49"/>
        <v>-2.6593582988816915</v>
      </c>
      <c r="DY49" s="3">
        <f t="shared" si="50"/>
        <v>-2.8292881101154062</v>
      </c>
      <c r="DZ49" s="5">
        <v>42338</v>
      </c>
      <c r="EA49" s="3">
        <f t="shared" si="51"/>
        <v>-4.6426949168059284E-2</v>
      </c>
      <c r="EB49" s="3">
        <f t="shared" si="52"/>
        <v>0.50000521118730279</v>
      </c>
      <c r="EC49" s="3">
        <f t="shared" si="53"/>
        <v>1.1492576127463756</v>
      </c>
      <c r="ED49" s="3">
        <f t="shared" si="54"/>
        <v>1.9809299214859981</v>
      </c>
      <c r="EE49" s="3">
        <f t="shared" si="55"/>
        <v>0.27510842342755265</v>
      </c>
      <c r="EF49" s="3">
        <f t="shared" si="56"/>
        <v>-0.19187566428061706</v>
      </c>
      <c r="EG49" s="3">
        <f t="shared" si="57"/>
        <v>-3.4219462254354491</v>
      </c>
      <c r="EH49" s="3">
        <f t="shared" si="58"/>
        <v>-5.7485385237281452</v>
      </c>
      <c r="EI49" s="5">
        <v>42338</v>
      </c>
      <c r="EJ49" s="3">
        <f t="shared" si="59"/>
        <v>0.37211043524841381</v>
      </c>
      <c r="EK49" s="3">
        <f t="shared" si="60"/>
        <v>0.98146560443639597</v>
      </c>
      <c r="EL49" s="3">
        <f t="shared" si="61"/>
        <v>1.9019191234081028</v>
      </c>
      <c r="EM49" s="3">
        <f t="shared" si="62"/>
        <v>2.5991694701192518</v>
      </c>
      <c r="EN49" s="3">
        <f t="shared" si="63"/>
        <v>3.5027810110761823</v>
      </c>
      <c r="EO49" s="3">
        <f t="shared" si="64"/>
        <v>4.3103089215551957</v>
      </c>
      <c r="EP49" s="3">
        <f t="shared" si="65"/>
        <v>2.8093977557524195</v>
      </c>
    </row>
    <row r="50" spans="1:146" x14ac:dyDescent="0.3">
      <c r="A50" s="5">
        <v>42307</v>
      </c>
      <c r="B50" s="20">
        <v>1.83</v>
      </c>
      <c r="C50" s="20">
        <v>0.86351430552225328</v>
      </c>
      <c r="D50" s="20">
        <v>0.82234287034816878</v>
      </c>
      <c r="E50" s="20">
        <v>0</v>
      </c>
      <c r="F50" s="20">
        <v>0</v>
      </c>
      <c r="G50" s="20">
        <v>0.6657448385783522</v>
      </c>
      <c r="H50" s="3">
        <v>0</v>
      </c>
      <c r="I50" s="3">
        <v>0</v>
      </c>
      <c r="J50" s="3">
        <v>0.41889570574244928</v>
      </c>
      <c r="K50" s="3">
        <v>0.41164412811747775</v>
      </c>
      <c r="L50" s="3">
        <v>0.46337036379677682</v>
      </c>
      <c r="M50" s="3">
        <v>0.4605857175870422</v>
      </c>
      <c r="N50" s="3">
        <v>0.46100426426534341</v>
      </c>
      <c r="O50" s="3">
        <v>0.46434144913075515</v>
      </c>
      <c r="P50" s="3">
        <v>0.47029793543134091</v>
      </c>
      <c r="Q50" s="3">
        <v>0.50097828496532848</v>
      </c>
      <c r="R50" s="3">
        <v>0.54589892466192003</v>
      </c>
      <c r="S50" s="3">
        <v>0.58116592619063989</v>
      </c>
      <c r="T50" s="3">
        <v>0.65914380146377971</v>
      </c>
      <c r="U50" s="3">
        <v>0.72101042124296255</v>
      </c>
      <c r="V50" s="3">
        <v>0.78373430422397228</v>
      </c>
      <c r="W50" s="3">
        <v>0.82543490738929148</v>
      </c>
      <c r="X50" s="3">
        <v>1.135568560172697</v>
      </c>
      <c r="Y50" s="3">
        <v>1.1875200906507606</v>
      </c>
      <c r="Z50" s="3">
        <v>1.2374087599876755</v>
      </c>
      <c r="AA50" s="3">
        <v>1.2695416767038998</v>
      </c>
      <c r="AB50" s="3">
        <v>1.0815395303662656</v>
      </c>
      <c r="AC50" s="3">
        <v>1.4580567683099275</v>
      </c>
      <c r="AD50" s="3">
        <v>1.8447441900585904</v>
      </c>
      <c r="AE50" s="3">
        <v>2.6067697985439566</v>
      </c>
      <c r="AF50" s="3">
        <v>0.59990915773749731</v>
      </c>
      <c r="AG50" s="3">
        <v>0.84615603026447805</v>
      </c>
      <c r="AH50" s="3">
        <v>1.2852770230150821</v>
      </c>
      <c r="AI50" s="3">
        <v>1.6052943321678299</v>
      </c>
      <c r="AJ50" s="3">
        <v>1.945741679456507</v>
      </c>
      <c r="AK50" s="3">
        <v>2.6501746106797461</v>
      </c>
      <c r="AL50" s="3">
        <v>2.7373129481017333</v>
      </c>
      <c r="AM50" s="13">
        <f>A50</f>
        <v>42307</v>
      </c>
      <c r="AN50" s="3">
        <f>-B50*B$1</f>
        <v>-0.1525</v>
      </c>
      <c r="AO50" s="3">
        <f>-C50*C$1</f>
        <v>-0.14391905092037555</v>
      </c>
      <c r="AP50" s="3">
        <f>-D50*D$1</f>
        <v>-0.20558571758704219</v>
      </c>
      <c r="AQ50" s="3">
        <f>-G50*G$1</f>
        <v>-0.3328724192891761</v>
      </c>
      <c r="AR50" s="3">
        <f>-J50*J$1</f>
        <v>-0.31417177930683693</v>
      </c>
      <c r="AS50" s="3">
        <f>-M50</f>
        <v>-0.4605857175870422</v>
      </c>
      <c r="AT50" s="3">
        <f>-AF50*AF$1</f>
        <v>-1.1998183154749946</v>
      </c>
      <c r="AU50" s="3">
        <f>-AG50*AG$1</f>
        <v>-2.5384680907934341</v>
      </c>
      <c r="AV50" s="3">
        <f>-AH50*AH$1</f>
        <v>-6.4263851150754103</v>
      </c>
      <c r="AW50" s="3">
        <f>-AI50*AI$1</f>
        <v>-11.237060325174809</v>
      </c>
      <c r="AX50" s="3">
        <f>-AJ50*AJ$1</f>
        <v>-19.45741679456507</v>
      </c>
      <c r="AY50" s="3">
        <f>-AK50*AK$1</f>
        <v>-53.003492213594924</v>
      </c>
      <c r="AZ50" s="3">
        <f>-AL50*AL$1</f>
        <v>-82.119388443052003</v>
      </c>
      <c r="BA50" s="13">
        <f t="shared" si="5"/>
        <v>42307</v>
      </c>
      <c r="BB50" s="3">
        <v>-8.5809490796244503E-3</v>
      </c>
      <c r="BC50" s="3">
        <v>-1.8700639982339173E-2</v>
      </c>
      <c r="BD50" s="3">
        <v>0.18</v>
      </c>
      <c r="BE50" s="3">
        <v>0.26136725145624223</v>
      </c>
      <c r="BF50" s="3">
        <v>0.44693973633332373</v>
      </c>
      <c r="BG50" s="5">
        <v>42307</v>
      </c>
      <c r="BH50">
        <f>-L50*11/12</f>
        <v>-0.42475616681371209</v>
      </c>
      <c r="BI50">
        <f>-S50*23/12</f>
        <v>-1.1139013585320598</v>
      </c>
      <c r="BJ50">
        <f>-W50*35/12</f>
        <v>-2.4075184798854337</v>
      </c>
      <c r="BK50">
        <f>-AA50*59/12</f>
        <v>-6.2419132437941736</v>
      </c>
      <c r="BL50" s="3">
        <f t="shared" si="6"/>
        <v>-11.245641274254433</v>
      </c>
      <c r="BM50" s="3">
        <f t="shared" si="7"/>
        <v>-19.465997743644696</v>
      </c>
      <c r="BN50" s="3">
        <f t="shared" si="8"/>
        <v>-53.012073162674547</v>
      </c>
      <c r="BO50" s="3">
        <f t="shared" si="9"/>
        <v>-82.127969392131632</v>
      </c>
      <c r="BP50" s="14">
        <f t="shared" si="10"/>
        <v>42307</v>
      </c>
      <c r="BQ50">
        <f>-J50*9/12</f>
        <v>-0.31417177930683698</v>
      </c>
      <c r="BR50">
        <f>-R50*21/12</f>
        <v>-0.95532311815836002</v>
      </c>
      <c r="BS50">
        <f>-V50*33/12</f>
        <v>-2.1552693366159237</v>
      </c>
      <c r="BT50">
        <f>-Z50*57/12</f>
        <v>-5.8776916099414587</v>
      </c>
      <c r="BU50" s="3">
        <f t="shared" si="11"/>
        <v>-11.255760965157149</v>
      </c>
      <c r="BV50" s="3">
        <f t="shared" si="12"/>
        <v>-19.476117434547408</v>
      </c>
      <c r="BW50" s="3">
        <f t="shared" si="13"/>
        <v>-53.022192853577266</v>
      </c>
      <c r="BX50" s="3">
        <f t="shared" si="14"/>
        <v>-82.138089083034345</v>
      </c>
      <c r="BY50" s="14">
        <f t="shared" si="15"/>
        <v>42307</v>
      </c>
      <c r="BZ50">
        <f>-G50/2</f>
        <v>-0.3328724192891761</v>
      </c>
      <c r="CA50">
        <f>-Q50*18/12</f>
        <v>-0.75146742744799278</v>
      </c>
      <c r="CB50">
        <f>-U50*30/12</f>
        <v>-1.8025260531074065</v>
      </c>
      <c r="CC50">
        <f>-Y50*54/12</f>
        <v>-5.3438404079284227</v>
      </c>
      <c r="CD50" s="3">
        <f t="shared" si="16"/>
        <v>-11.05706032517481</v>
      </c>
      <c r="CE50" s="3">
        <f t="shared" si="17"/>
        <v>-19.27741679456507</v>
      </c>
      <c r="CF50" s="3">
        <f t="shared" si="18"/>
        <v>-52.823492213594925</v>
      </c>
      <c r="CG50" s="3">
        <f t="shared" si="19"/>
        <v>-81.939388443051996</v>
      </c>
      <c r="CH50" s="14">
        <f t="shared" si="20"/>
        <v>42307</v>
      </c>
      <c r="CI50">
        <f>-D50/4</f>
        <v>-0.20558571758704219</v>
      </c>
      <c r="CJ50">
        <f>-P50*15/12</f>
        <v>-0.58787241928917611</v>
      </c>
      <c r="CK50">
        <f>-T50*27/12</f>
        <v>-1.4830735532935044</v>
      </c>
      <c r="CL50">
        <f>-X50*51/12</f>
        <v>-4.8261663807339623</v>
      </c>
      <c r="CM50" s="3">
        <f t="shared" si="21"/>
        <v>-10.975693073718567</v>
      </c>
      <c r="CN50" s="3">
        <f t="shared" si="22"/>
        <v>-19.196049543108828</v>
      </c>
      <c r="CO50" s="3">
        <f t="shared" si="23"/>
        <v>-52.742124962138682</v>
      </c>
      <c r="CP50" s="3">
        <f t="shared" si="24"/>
        <v>-81.858021191595768</v>
      </c>
      <c r="CQ50" s="14">
        <f t="shared" si="25"/>
        <v>42307</v>
      </c>
      <c r="CR50" s="3">
        <f>-M50</f>
        <v>-0.4605857175870422</v>
      </c>
      <c r="CS50">
        <f>-AF50*2</f>
        <v>-1.1998183154749946</v>
      </c>
      <c r="CT50">
        <f>-AB50*AB$1</f>
        <v>-4.3261581214650624</v>
      </c>
      <c r="CU50">
        <f>-AC50*AC$1</f>
        <v>-8.7483406098595644</v>
      </c>
      <c r="CV50">
        <f>-AD50*AD$1</f>
        <v>-16.602697710527313</v>
      </c>
      <c r="CW50">
        <f>-AE50*AE$1</f>
        <v>-49.528626172335173</v>
      </c>
      <c r="CX50" s="3">
        <f t="shared" si="26"/>
        <v>-81.672448706718683</v>
      </c>
      <c r="CY50" s="5">
        <v>42307</v>
      </c>
      <c r="CZ50" s="3">
        <f t="shared" si="27"/>
        <v>-0.87504488691800208</v>
      </c>
      <c r="DA50" s="3">
        <f t="shared" si="28"/>
        <v>-1.1319591956548152</v>
      </c>
      <c r="DB50" s="3">
        <f t="shared" si="29"/>
        <v>-1.8741451118243662</v>
      </c>
      <c r="DC50" s="3">
        <f t="shared" si="30"/>
        <v>-4.6626828971517371</v>
      </c>
      <c r="DD50" s="3">
        <f t="shared" si="31"/>
        <v>-11.722822196673611</v>
      </c>
      <c r="DE50" s="3">
        <f t="shared" si="32"/>
        <v>-19.370735698015849</v>
      </c>
      <c r="DF50" s="3">
        <f t="shared" si="33"/>
        <v>-34.108544479850067</v>
      </c>
      <c r="DG50" s="3">
        <f t="shared" si="34"/>
        <v>-56.821158068316677</v>
      </c>
      <c r="DH50" s="5">
        <v>42307</v>
      </c>
      <c r="DI50" s="3">
        <f t="shared" si="35"/>
        <v>0.19956793562269337</v>
      </c>
      <c r="DJ50" s="3">
        <f t="shared" si="36"/>
        <v>1.1675745086624112</v>
      </c>
      <c r="DK50" s="3">
        <f t="shared" si="37"/>
        <v>2.3016362304693034</v>
      </c>
      <c r="DL50" s="3">
        <f t="shared" si="38"/>
        <v>3.8367375448188996</v>
      </c>
      <c r="DM50" s="3">
        <f t="shared" si="39"/>
        <v>1.9867209371735519</v>
      </c>
      <c r="DN50" s="3">
        <f t="shared" si="40"/>
        <v>1.9563589957852308</v>
      </c>
      <c r="DO50" s="3">
        <f t="shared" si="41"/>
        <v>-5.6232713961902112</v>
      </c>
      <c r="DP50" s="3">
        <f t="shared" si="42"/>
        <v>-7.091980109565589</v>
      </c>
      <c r="DQ50" s="5">
        <v>42307</v>
      </c>
      <c r="DR50" s="3">
        <f t="shared" si="43"/>
        <v>-0.28320146922036049</v>
      </c>
      <c r="DS50" s="3">
        <f t="shared" si="44"/>
        <v>0.41755558954625305</v>
      </c>
      <c r="DT50" s="3">
        <f t="shared" si="45"/>
        <v>1.0856988899454363</v>
      </c>
      <c r="DU50" s="3">
        <f t="shared" si="46"/>
        <v>1.9618281622491005</v>
      </c>
      <c r="DV50" s="3">
        <f t="shared" si="47"/>
        <v>0.21317873927192155</v>
      </c>
      <c r="DW50" s="3">
        <f t="shared" si="48"/>
        <v>-2.8730614097923546E-2</v>
      </c>
      <c r="DX50" s="3">
        <f t="shared" si="49"/>
        <v>-4.6260603922015164</v>
      </c>
      <c r="DY50" s="3">
        <f t="shared" si="50"/>
        <v>-6.3458438560260575</v>
      </c>
      <c r="DZ50" s="5">
        <v>42307</v>
      </c>
      <c r="EA50" s="3">
        <f t="shared" si="51"/>
        <v>-0.16757462919046251</v>
      </c>
      <c r="EB50" s="3">
        <f t="shared" si="52"/>
        <v>5.3456601053608666E-2</v>
      </c>
      <c r="EC50" s="3">
        <f t="shared" si="53"/>
        <v>0.13408364724989008</v>
      </c>
      <c r="ED50" s="3">
        <f t="shared" si="54"/>
        <v>-0.65487915770878424</v>
      </c>
      <c r="EE50" s="3">
        <f t="shared" si="55"/>
        <v>-4.3379979131491755</v>
      </c>
      <c r="EF50" s="3">
        <f t="shared" si="56"/>
        <v>-7.3826592077761131</v>
      </c>
      <c r="EG50" s="3">
        <f t="shared" si="57"/>
        <v>-17.046637702210376</v>
      </c>
      <c r="EH50" s="3">
        <f t="shared" si="58"/>
        <v>-27.201114992173103</v>
      </c>
      <c r="EI50" s="5">
        <v>42307</v>
      </c>
      <c r="EJ50" s="3">
        <f t="shared" si="59"/>
        <v>0.60848126264465852</v>
      </c>
      <c r="EK50" s="3">
        <f t="shared" si="60"/>
        <v>1.5633769025466235</v>
      </c>
      <c r="EL50" s="3">
        <f t="shared" si="61"/>
        <v>3.0812144134180812</v>
      </c>
      <c r="EM50" s="3">
        <f t="shared" si="62"/>
        <v>4.3011415855310071</v>
      </c>
      <c r="EN50" s="3">
        <f t="shared" si="63"/>
        <v>6.0347100514669192</v>
      </c>
      <c r="EO50" s="3">
        <f t="shared" si="64"/>
        <v>9.5869664242528074</v>
      </c>
      <c r="EP50" s="3">
        <f t="shared" si="65"/>
        <v>11.132287379730606</v>
      </c>
    </row>
    <row r="51" spans="1:146" x14ac:dyDescent="0.3">
      <c r="A51" s="5">
        <v>42277</v>
      </c>
      <c r="B51" s="20">
        <v>0.80227296330299769</v>
      </c>
      <c r="C51" s="20">
        <v>0.58464282613038188</v>
      </c>
      <c r="D51" s="20">
        <v>0.46749073074706232</v>
      </c>
      <c r="E51" s="20">
        <v>0.46683826193839761</v>
      </c>
      <c r="F51" s="20">
        <v>0.45730234612555848</v>
      </c>
      <c r="G51" s="20">
        <v>0.44830530746616021</v>
      </c>
      <c r="H51" s="3">
        <v>0.44009601582294183</v>
      </c>
      <c r="I51" s="3">
        <v>0.43290444005796247</v>
      </c>
      <c r="J51" s="3">
        <v>0.42695214858853375</v>
      </c>
      <c r="K51" s="3">
        <v>0.42245650960959424</v>
      </c>
      <c r="L51" s="3">
        <v>0.41963260028569654</v>
      </c>
      <c r="M51" s="3">
        <v>0.41869183984579506</v>
      </c>
      <c r="N51" s="3">
        <v>0.41979176587907857</v>
      </c>
      <c r="O51" s="3">
        <v>0.42297361978463055</v>
      </c>
      <c r="P51" s="3">
        <v>0.4281876154310944</v>
      </c>
      <c r="Q51" s="3">
        <v>0.45472907509900617</v>
      </c>
      <c r="R51" s="3">
        <v>0.49437567000416843</v>
      </c>
      <c r="S51" s="3">
        <v>0.52614313013451819</v>
      </c>
      <c r="T51" s="3">
        <v>0.59773048847403742</v>
      </c>
      <c r="U51" s="3">
        <v>0.65528760430776578</v>
      </c>
      <c r="V51" s="3">
        <v>0.71404088356229245</v>
      </c>
      <c r="W51" s="3">
        <v>0.75323349726941702</v>
      </c>
      <c r="X51" s="3">
        <v>1.0447772014148113</v>
      </c>
      <c r="Y51" s="3">
        <v>1.0932738639208028</v>
      </c>
      <c r="Z51" s="3">
        <v>1.1396800216769933</v>
      </c>
      <c r="AA51" s="3">
        <v>1.1694780691326743</v>
      </c>
      <c r="AB51" s="3">
        <v>0.99417955443908723</v>
      </c>
      <c r="AC51" s="3">
        <v>1.3427113559199488</v>
      </c>
      <c r="AD51" s="3">
        <v>1.6960238564681553</v>
      </c>
      <c r="AE51" s="3">
        <v>2.4683214166468859</v>
      </c>
      <c r="AF51" s="3">
        <v>0.54321375291803753</v>
      </c>
      <c r="AG51" s="3">
        <v>0.77273193361399539</v>
      </c>
      <c r="AH51" s="3">
        <v>1.184042483194689</v>
      </c>
      <c r="AI51" s="3">
        <v>1.4765136435438404</v>
      </c>
      <c r="AJ51" s="3">
        <v>1.7918625849085292</v>
      </c>
      <c r="AK51" s="3">
        <v>2.5118275268147814</v>
      </c>
      <c r="AL51" s="3">
        <v>2.5819909655571274</v>
      </c>
      <c r="AM51" s="13">
        <f>A51</f>
        <v>42277</v>
      </c>
      <c r="AN51" s="3">
        <f>-B51*B$1</f>
        <v>-6.6856080275249807E-2</v>
      </c>
      <c r="AO51" s="3">
        <f>-C51*C$1</f>
        <v>-9.7440471021730313E-2</v>
      </c>
      <c r="AP51" s="3">
        <f>-D51*D$1</f>
        <v>-0.11687268268676558</v>
      </c>
      <c r="AQ51" s="3">
        <f>-G51*G$1</f>
        <v>-0.2241526537330801</v>
      </c>
      <c r="AR51" s="3">
        <f>-J51*J$1</f>
        <v>-0.32021411144140033</v>
      </c>
      <c r="AS51" s="3">
        <f>-M51</f>
        <v>-0.41869183984579506</v>
      </c>
      <c r="AT51" s="3">
        <f>-AF51*AF$1</f>
        <v>-1.0864275058360751</v>
      </c>
      <c r="AU51" s="3">
        <f>-AG51*AG$1</f>
        <v>-2.3181958008419863</v>
      </c>
      <c r="AV51" s="3">
        <f>-AH51*AH$1</f>
        <v>-5.9202124159734453</v>
      </c>
      <c r="AW51" s="3">
        <f>-AI51*AI$1</f>
        <v>-10.335595504806882</v>
      </c>
      <c r="AX51" s="3">
        <f>-AJ51*AJ$1</f>
        <v>-17.918625849085291</v>
      </c>
      <c r="AY51" s="3">
        <f>-AK51*AK$1</f>
        <v>-50.236550536295624</v>
      </c>
      <c r="AZ51" s="3">
        <f>-AL51*AL$1</f>
        <v>-77.459728966713826</v>
      </c>
      <c r="BA51" s="13">
        <f t="shared" si="5"/>
        <v>42277</v>
      </c>
      <c r="BB51" s="3">
        <v>3.0584390746480505E-2</v>
      </c>
      <c r="BC51" s="3">
        <v>9.6061457708320225E-2</v>
      </c>
      <c r="BD51" s="3">
        <v>0.19822502368134562</v>
      </c>
      <c r="BE51" s="3">
        <v>0.28470938204224178</v>
      </c>
      <c r="BF51" s="3">
        <v>0.41945064149888156</v>
      </c>
      <c r="BG51" s="5">
        <v>42277</v>
      </c>
      <c r="BH51">
        <f>-L51*11/12</f>
        <v>-0.38466321692855515</v>
      </c>
      <c r="BI51">
        <f>-S51*23/12</f>
        <v>-1.0084409994244932</v>
      </c>
      <c r="BJ51">
        <f>-W51*35/12</f>
        <v>-2.1969310337024663</v>
      </c>
      <c r="BK51">
        <f>-AA51*59/12</f>
        <v>-5.7499338399023152</v>
      </c>
      <c r="BL51" s="3">
        <f t="shared" si="6"/>
        <v>-10.305011114060402</v>
      </c>
      <c r="BM51" s="3">
        <f t="shared" si="7"/>
        <v>-17.888041458338812</v>
      </c>
      <c r="BN51" s="3">
        <f t="shared" si="8"/>
        <v>-50.205966145549141</v>
      </c>
      <c r="BO51" s="3">
        <f t="shared" si="9"/>
        <v>-77.429144575967342</v>
      </c>
      <c r="BP51" s="14">
        <f t="shared" si="10"/>
        <v>42277</v>
      </c>
      <c r="BQ51">
        <f>-J51*9/12</f>
        <v>-0.32021411144140033</v>
      </c>
      <c r="BR51">
        <f>-R51*21/12</f>
        <v>-0.86515742250729477</v>
      </c>
      <c r="BS51">
        <f>-V51*33/12</f>
        <v>-1.963612429796304</v>
      </c>
      <c r="BT51">
        <f>-Z51*57/12</f>
        <v>-5.4134801029657185</v>
      </c>
      <c r="BU51" s="3">
        <f t="shared" si="11"/>
        <v>-10.239534047098562</v>
      </c>
      <c r="BV51" s="3">
        <f t="shared" si="12"/>
        <v>-17.822564391376972</v>
      </c>
      <c r="BW51" s="3">
        <f t="shared" si="13"/>
        <v>-50.140489078587301</v>
      </c>
      <c r="BX51" s="3">
        <f t="shared" si="14"/>
        <v>-77.363667509005509</v>
      </c>
      <c r="BY51" s="14">
        <f t="shared" si="15"/>
        <v>42277</v>
      </c>
      <c r="BZ51">
        <f>-G51/2</f>
        <v>-0.2241526537330801</v>
      </c>
      <c r="CA51">
        <f>-Q51*18/12</f>
        <v>-0.68209361264850932</v>
      </c>
      <c r="CB51">
        <f>-U51*30/12</f>
        <v>-1.6382190107694143</v>
      </c>
      <c r="CC51">
        <f>-Y51*54/12</f>
        <v>-4.919732387643613</v>
      </c>
      <c r="CD51" s="3">
        <f t="shared" si="16"/>
        <v>-10.137370481125537</v>
      </c>
      <c r="CE51" s="3">
        <f t="shared" si="17"/>
        <v>-17.720400825403946</v>
      </c>
      <c r="CF51" s="3">
        <f t="shared" si="18"/>
        <v>-50.038325512614279</v>
      </c>
      <c r="CG51" s="3">
        <f t="shared" si="19"/>
        <v>-77.26150394303248</v>
      </c>
      <c r="CH51" s="14">
        <f t="shared" si="20"/>
        <v>42277</v>
      </c>
      <c r="CI51">
        <f>-D51/4</f>
        <v>-0.11687268268676558</v>
      </c>
      <c r="CJ51">
        <f>-P51*15/12</f>
        <v>-0.535234519288868</v>
      </c>
      <c r="CK51">
        <f>-T51*27/12</f>
        <v>-1.344893599066584</v>
      </c>
      <c r="CL51">
        <f>-X51*51/12</f>
        <v>-4.4403031060129488</v>
      </c>
      <c r="CM51" s="3">
        <f t="shared" si="21"/>
        <v>-10.05088612276464</v>
      </c>
      <c r="CN51" s="3">
        <f t="shared" si="22"/>
        <v>-17.633916467043051</v>
      </c>
      <c r="CO51" s="3">
        <f t="shared" si="23"/>
        <v>-49.95184115425338</v>
      </c>
      <c r="CP51" s="3">
        <f t="shared" si="24"/>
        <v>-77.175019584671588</v>
      </c>
      <c r="CQ51" s="14">
        <f t="shared" si="25"/>
        <v>42277</v>
      </c>
      <c r="CR51" s="3">
        <f>-M51</f>
        <v>-0.41869183984579506</v>
      </c>
      <c r="CS51">
        <f>-AF51*2</f>
        <v>-1.0864275058360751</v>
      </c>
      <c r="CT51">
        <f>-AB51*AB$1</f>
        <v>-3.9767182177563489</v>
      </c>
      <c r="CU51">
        <f>-AC51*AC$1</f>
        <v>-8.0562681355196926</v>
      </c>
      <c r="CV51">
        <f>-AD51*AD$1</f>
        <v>-15.264214708213398</v>
      </c>
      <c r="CW51">
        <f>-AE51*AE$1</f>
        <v>-46.898106916290828</v>
      </c>
      <c r="CX51" s="3">
        <f t="shared" si="26"/>
        <v>-77.040278325214942</v>
      </c>
      <c r="CY51" s="5">
        <v>42277</v>
      </c>
      <c r="CZ51" s="3">
        <f t="shared" si="27"/>
        <v>0.2675852841605022</v>
      </c>
      <c r="DA51" s="3">
        <f t="shared" si="28"/>
        <v>2.7936944094192615</v>
      </c>
      <c r="DB51" s="3">
        <f t="shared" si="29"/>
        <v>5.6754483037574008</v>
      </c>
      <c r="DC51" s="3">
        <f t="shared" si="30"/>
        <v>11.232902026604473</v>
      </c>
      <c r="DD51" s="3">
        <f t="shared" si="31"/>
        <v>14.557652509485104</v>
      </c>
      <c r="DE51" s="3">
        <f t="shared" si="32"/>
        <v>20.871566190826751</v>
      </c>
      <c r="DF51" s="3">
        <f t="shared" si="33"/>
        <v>20.980869998029245</v>
      </c>
      <c r="DG51" s="3">
        <f t="shared" si="34"/>
        <v>37.602953974273099</v>
      </c>
      <c r="DH51" s="5">
        <v>42277</v>
      </c>
      <c r="DI51" s="3">
        <f t="shared" si="35"/>
        <v>2.1501123762293906E-2</v>
      </c>
      <c r="DJ51" s="3">
        <f t="shared" si="36"/>
        <v>1.3576164225597698</v>
      </c>
      <c r="DK51" s="3">
        <f t="shared" si="37"/>
        <v>3.1724401590093465</v>
      </c>
      <c r="DL51" s="3">
        <f t="shared" si="38"/>
        <v>7.0250832965709158</v>
      </c>
      <c r="DM51" s="3">
        <f t="shared" si="39"/>
        <v>9.1192356942253738</v>
      </c>
      <c r="DN51" s="3">
        <f t="shared" si="40"/>
        <v>14.461695568747182</v>
      </c>
      <c r="DO51" s="3">
        <f t="shared" si="41"/>
        <v>18.860657221927845</v>
      </c>
      <c r="DP51" s="3">
        <f t="shared" si="42"/>
        <v>34.000956546956864</v>
      </c>
      <c r="DQ51" s="5">
        <v>42277</v>
      </c>
      <c r="DR51" s="3">
        <f t="shared" si="43"/>
        <v>-0.19040592425386738</v>
      </c>
      <c r="DS51" s="3">
        <f t="shared" si="44"/>
        <v>3.677414170562493E-2</v>
      </c>
      <c r="DT51" s="3">
        <f t="shared" si="45"/>
        <v>0.40663719921929325</v>
      </c>
      <c r="DU51" s="3">
        <f t="shared" si="46"/>
        <v>0.67717702083352393</v>
      </c>
      <c r="DV51" s="3">
        <f t="shared" si="47"/>
        <v>-1.4220606874031601</v>
      </c>
      <c r="DW51" s="3">
        <f t="shared" si="48"/>
        <v>-2.5644535674113338</v>
      </c>
      <c r="DX51" s="3">
        <f t="shared" si="49"/>
        <v>-8.7739103233036886</v>
      </c>
      <c r="DY51" s="3">
        <f t="shared" si="50"/>
        <v>-13.686188069345143</v>
      </c>
      <c r="DZ51" s="5">
        <v>42277</v>
      </c>
      <c r="EA51" s="3">
        <f t="shared" si="51"/>
        <v>-2.4659849488690933E-2</v>
      </c>
      <c r="EB51" s="3">
        <f t="shared" si="52"/>
        <v>0.38481804935321967</v>
      </c>
      <c r="EC51" s="3">
        <f t="shared" si="53"/>
        <v>1.011853431641585</v>
      </c>
      <c r="ED51" s="3">
        <f t="shared" si="54"/>
        <v>1.7930262409043154</v>
      </c>
      <c r="EE51" s="3">
        <f t="shared" si="55"/>
        <v>0.30982937008574035</v>
      </c>
      <c r="EF51" s="3">
        <f t="shared" si="56"/>
        <v>0.4720381176122323</v>
      </c>
      <c r="EG51" s="3">
        <f t="shared" si="57"/>
        <v>-0.72461606156996683</v>
      </c>
      <c r="EH51" s="3">
        <f t="shared" si="58"/>
        <v>-0.45550862738692532</v>
      </c>
      <c r="EI51" s="5">
        <v>42277</v>
      </c>
      <c r="EJ51" s="3">
        <f t="shared" si="59"/>
        <v>0.89891420025042568</v>
      </c>
      <c r="EK51" s="3">
        <f t="shared" si="60"/>
        <v>2.2160812989532204</v>
      </c>
      <c r="EL51" s="3">
        <f t="shared" si="61"/>
        <v>4.4142237953677581</v>
      </c>
      <c r="EM51" s="3">
        <f t="shared" si="62"/>
        <v>6.2582922546832833</v>
      </c>
      <c r="EN51" s="3">
        <f t="shared" si="63"/>
        <v>8.903854474610629</v>
      </c>
      <c r="EO51" s="3">
        <f t="shared" si="64"/>
        <v>13.812835658248915</v>
      </c>
      <c r="EP51" s="3">
        <f t="shared" si="65"/>
        <v>18.042153901791096</v>
      </c>
    </row>
    <row r="52" spans="1:146" x14ac:dyDescent="0.3">
      <c r="A52" s="5">
        <v>42244</v>
      </c>
      <c r="B52" s="20">
        <v>0.49423558829366754</v>
      </c>
      <c r="C52" s="20">
        <v>0.33364948884528867</v>
      </c>
      <c r="D52" s="20">
        <v>0.45497585922233252</v>
      </c>
      <c r="E52" s="20">
        <v>0.45026519289390804</v>
      </c>
      <c r="F52" s="20">
        <v>0.44533890981949825</v>
      </c>
      <c r="G52" s="20">
        <v>0.4403522880901507</v>
      </c>
      <c r="H52" s="3">
        <v>0.43660598692438185</v>
      </c>
      <c r="I52" s="3">
        <v>0.43468403879837197</v>
      </c>
      <c r="J52" s="3">
        <v>0.4348362995565882</v>
      </c>
      <c r="K52" s="3">
        <v>0.43714553672764217</v>
      </c>
      <c r="L52" s="3">
        <v>0.44160337875876943</v>
      </c>
      <c r="M52" s="3">
        <v>0.4481482896330693</v>
      </c>
      <c r="N52" s="3">
        <v>0.45668588354874207</v>
      </c>
      <c r="O52" s="3">
        <v>0.46709782077660472</v>
      </c>
      <c r="P52" s="3">
        <v>0.47924541709259394</v>
      </c>
      <c r="Q52" s="3">
        <v>0.52452202916642532</v>
      </c>
      <c r="R52" s="3">
        <v>0.57970763577809192</v>
      </c>
      <c r="S52" s="3">
        <v>0.62020162350237662</v>
      </c>
      <c r="T52" s="3">
        <v>0.70617523213678157</v>
      </c>
      <c r="U52" s="3">
        <v>0.77246334092232372</v>
      </c>
      <c r="V52" s="3">
        <v>0.83862976709208059</v>
      </c>
      <c r="W52" s="3">
        <v>0.88217063643289884</v>
      </c>
      <c r="X52" s="3">
        <v>1.1976975523908024</v>
      </c>
      <c r="Y52" s="3">
        <v>1.2492951297130264</v>
      </c>
      <c r="Z52" s="3">
        <v>1.2985157871341948</v>
      </c>
      <c r="AA52" s="3">
        <v>1.3300475484212575</v>
      </c>
      <c r="AB52" s="3">
        <v>1.1436658837784954</v>
      </c>
      <c r="AC52" s="3">
        <v>1.5122661642537503</v>
      </c>
      <c r="AD52" s="3">
        <v>1.8734590359070289</v>
      </c>
      <c r="AE52" s="3">
        <v>2.563625345881261</v>
      </c>
      <c r="AF52" s="3">
        <v>0.6412175829502853</v>
      </c>
      <c r="AG52" s="3">
        <v>0.90369045268001846</v>
      </c>
      <c r="AH52" s="3">
        <v>1.3454390615620988</v>
      </c>
      <c r="AI52" s="3">
        <v>1.6513335888869476</v>
      </c>
      <c r="AJ52" s="3">
        <v>1.9668524939932179</v>
      </c>
      <c r="AK52" s="3">
        <v>2.5997779138871357</v>
      </c>
      <c r="AL52" s="3">
        <v>2.6867970124282636</v>
      </c>
      <c r="AM52" s="13">
        <f>A52</f>
        <v>42244</v>
      </c>
      <c r="AN52" s="3">
        <f>-B52*B$1</f>
        <v>-4.1186299024472295E-2</v>
      </c>
      <c r="AO52" s="3">
        <f>-C52*C$1</f>
        <v>-5.5608248140881444E-2</v>
      </c>
      <c r="AP52" s="3">
        <f>-D52*D$1</f>
        <v>-0.11374396480558313</v>
      </c>
      <c r="AQ52" s="3">
        <f>-G52*G$1</f>
        <v>-0.22017614404507535</v>
      </c>
      <c r="AR52" s="3">
        <f>-J52*J$1</f>
        <v>-0.32612722466744115</v>
      </c>
      <c r="AS52" s="3">
        <f>-M52</f>
        <v>-0.4481482896330693</v>
      </c>
      <c r="AT52" s="3">
        <f>-AF52*AF$1</f>
        <v>-1.2824351659005706</v>
      </c>
      <c r="AU52" s="3">
        <f>-AG52*AG$1</f>
        <v>-2.7110713580400554</v>
      </c>
      <c r="AV52" s="3">
        <f>-AH52*AH$1</f>
        <v>-6.7271953078104936</v>
      </c>
      <c r="AW52" s="3">
        <f>-AI52*AI$1</f>
        <v>-11.559335122208633</v>
      </c>
      <c r="AX52" s="3">
        <f>-AJ52*AJ$1</f>
        <v>-19.66852493993218</v>
      </c>
      <c r="AY52" s="3">
        <f>-AK52*AK$1</f>
        <v>-51.995558277742717</v>
      </c>
      <c r="AZ52" s="3">
        <f>-AL52*AL$1</f>
        <v>-80.603910372847906</v>
      </c>
      <c r="BA52" s="13">
        <f t="shared" si="5"/>
        <v>42244</v>
      </c>
      <c r="BB52" s="3">
        <v>1.442194911640915E-2</v>
      </c>
      <c r="BC52" s="3">
        <v>0.1059510806223658</v>
      </c>
      <c r="BD52" s="3">
        <v>0.20665942722741898</v>
      </c>
      <c r="BE52" s="3">
        <v>0.33440432482748617</v>
      </c>
      <c r="BF52" s="3">
        <v>0.53885716018783048</v>
      </c>
      <c r="BG52" s="5">
        <v>42244</v>
      </c>
      <c r="BH52">
        <f>-L52*11/12</f>
        <v>-0.4048030971955387</v>
      </c>
      <c r="BI52">
        <f>-S52*23/12</f>
        <v>-1.1887197783795551</v>
      </c>
      <c r="BJ52">
        <f>-W52*35/12</f>
        <v>-2.572997689595955</v>
      </c>
      <c r="BK52">
        <f>-AA52*59/12</f>
        <v>-6.5394004464045166</v>
      </c>
      <c r="BL52" s="3">
        <f t="shared" si="6"/>
        <v>-11.544913173092224</v>
      </c>
      <c r="BM52" s="3">
        <f t="shared" si="7"/>
        <v>-19.654102990815769</v>
      </c>
      <c r="BN52" s="3">
        <f t="shared" si="8"/>
        <v>-51.981136328626306</v>
      </c>
      <c r="BO52" s="3">
        <f t="shared" si="9"/>
        <v>-80.589488423731495</v>
      </c>
      <c r="BP52" s="14">
        <f t="shared" si="10"/>
        <v>42244</v>
      </c>
      <c r="BQ52">
        <f>-J52*9/12</f>
        <v>-0.32612722466744115</v>
      </c>
      <c r="BR52">
        <f>-R52*21/12</f>
        <v>-1.014488362611661</v>
      </c>
      <c r="BS52">
        <f>-V52*33/12</f>
        <v>-2.3062318595032214</v>
      </c>
      <c r="BT52">
        <f>-Z52*57/12</f>
        <v>-6.1679499888874254</v>
      </c>
      <c r="BU52" s="3">
        <f t="shared" si="11"/>
        <v>-11.453384041586268</v>
      </c>
      <c r="BV52" s="3">
        <f t="shared" si="12"/>
        <v>-19.562573859309815</v>
      </c>
      <c r="BW52" s="3">
        <f t="shared" si="13"/>
        <v>-51.889607197120348</v>
      </c>
      <c r="BX52" s="3">
        <f t="shared" si="14"/>
        <v>-80.497959292225545</v>
      </c>
      <c r="BY52" s="14">
        <f t="shared" si="15"/>
        <v>42244</v>
      </c>
      <c r="BZ52">
        <f>-G52/2</f>
        <v>-0.22017614404507535</v>
      </c>
      <c r="CA52">
        <f>-Q52*18/12</f>
        <v>-0.78678304374963792</v>
      </c>
      <c r="CB52">
        <f>-U52*30/12</f>
        <v>-1.9311583523058093</v>
      </c>
      <c r="CC52">
        <f>-Y52*54/12</f>
        <v>-5.6218280837086185</v>
      </c>
      <c r="CD52" s="3">
        <f t="shared" si="16"/>
        <v>-11.352675694981214</v>
      </c>
      <c r="CE52" s="3">
        <f t="shared" si="17"/>
        <v>-19.461865512704762</v>
      </c>
      <c r="CF52" s="3">
        <f t="shared" si="18"/>
        <v>-51.788898850515295</v>
      </c>
      <c r="CG52" s="3">
        <f t="shared" si="19"/>
        <v>-80.397250945620485</v>
      </c>
      <c r="CH52" s="14">
        <f t="shared" si="20"/>
        <v>42244</v>
      </c>
      <c r="CI52">
        <f>-D52/4</f>
        <v>-0.11374396480558313</v>
      </c>
      <c r="CJ52">
        <f>-P52*15/12</f>
        <v>-0.59905677136574242</v>
      </c>
      <c r="CK52">
        <f>-T52*27/12</f>
        <v>-1.5888942723077586</v>
      </c>
      <c r="CL52">
        <f>-X52*51/12</f>
        <v>-5.0902145976609106</v>
      </c>
      <c r="CM52" s="3">
        <f t="shared" si="21"/>
        <v>-11.224930797381147</v>
      </c>
      <c r="CN52" s="3">
        <f t="shared" si="22"/>
        <v>-19.334120615104695</v>
      </c>
      <c r="CO52" s="3">
        <f t="shared" si="23"/>
        <v>-51.661153952915228</v>
      </c>
      <c r="CP52" s="3">
        <f t="shared" si="24"/>
        <v>-80.269506048020418</v>
      </c>
      <c r="CQ52" s="14">
        <f t="shared" si="25"/>
        <v>42244</v>
      </c>
      <c r="CR52" s="3">
        <f>-M52</f>
        <v>-0.4481482896330693</v>
      </c>
      <c r="CS52">
        <f>-AF52*2</f>
        <v>-1.2824351659005706</v>
      </c>
      <c r="CT52">
        <f>-AB52*AB$1</f>
        <v>-4.5746635351139817</v>
      </c>
      <c r="CU52">
        <f>-AC52*AC$1</f>
        <v>-9.0735969855225012</v>
      </c>
      <c r="CV52">
        <f>-AD52*AD$1</f>
        <v>-16.86113132316326</v>
      </c>
      <c r="CW52">
        <f>-AE52*AE$1</f>
        <v>-48.708881571743959</v>
      </c>
      <c r="CX52" s="3">
        <f t="shared" si="26"/>
        <v>-80.065053212660075</v>
      </c>
      <c r="CY52" s="5">
        <v>42244</v>
      </c>
      <c r="CZ52" s="3">
        <f t="shared" si="27"/>
        <v>0.46763946680244395</v>
      </c>
      <c r="DA52" s="3">
        <f t="shared" si="28"/>
        <v>1.6584750779316768</v>
      </c>
      <c r="DB52" s="3">
        <f t="shared" si="29"/>
        <v>2.8486799302463184</v>
      </c>
      <c r="DC52" s="3">
        <f t="shared" si="30"/>
        <v>4.5262180714987874</v>
      </c>
      <c r="DD52" s="3">
        <f t="shared" si="31"/>
        <v>3.44684779089854</v>
      </c>
      <c r="DE52" s="3">
        <f t="shared" si="32"/>
        <v>4.689761786734147</v>
      </c>
      <c r="DF52" s="3">
        <f t="shared" si="33"/>
        <v>-3.4206244145603271</v>
      </c>
      <c r="DG52" s="3">
        <f t="shared" si="34"/>
        <v>-1.7362209424637931</v>
      </c>
      <c r="DH52" s="5">
        <v>42244</v>
      </c>
      <c r="DI52" s="3">
        <f t="shared" si="35"/>
        <v>-0.24340887919270315</v>
      </c>
      <c r="DJ52" s="3">
        <f t="shared" si="36"/>
        <v>-0.17124957542567998</v>
      </c>
      <c r="DK52" s="3">
        <f t="shared" si="37"/>
        <v>-4.5290823486407561E-2</v>
      </c>
      <c r="DL52" s="3">
        <f t="shared" si="38"/>
        <v>5.4581360178227456E-2</v>
      </c>
      <c r="DM52" s="3">
        <f t="shared" si="39"/>
        <v>-1.9871233155003321</v>
      </c>
      <c r="DN52" s="3">
        <f t="shared" si="40"/>
        <v>-2.0737942677435282</v>
      </c>
      <c r="DO52" s="3">
        <f t="shared" si="41"/>
        <v>-5.7411088370607981</v>
      </c>
      <c r="DP52" s="3">
        <f t="shared" si="42"/>
        <v>-6.4037252371721731</v>
      </c>
      <c r="DQ52" s="5">
        <v>42244</v>
      </c>
      <c r="DR52" s="3">
        <f t="shared" si="43"/>
        <v>-0.1453790495443229</v>
      </c>
      <c r="DS52" s="3">
        <f t="shared" si="44"/>
        <v>0.36273163700302491</v>
      </c>
      <c r="DT52" s="3">
        <f t="shared" si="45"/>
        <v>0.86431710470822565</v>
      </c>
      <c r="DU52" s="3">
        <f t="shared" si="46"/>
        <v>1.1594872168602126</v>
      </c>
      <c r="DV52" s="3">
        <f t="shared" si="47"/>
        <v>-1.2000576862768739</v>
      </c>
      <c r="DW52" s="3">
        <f t="shared" si="48"/>
        <v>-2.1973830357361939</v>
      </c>
      <c r="DX52" s="3">
        <f t="shared" si="49"/>
        <v>-5.3942975344787802</v>
      </c>
      <c r="DY52" s="3">
        <f t="shared" si="50"/>
        <v>-9.0455643707397684</v>
      </c>
      <c r="DZ52" s="5">
        <v>42244</v>
      </c>
      <c r="EA52" s="3">
        <f t="shared" si="51"/>
        <v>1.5197369226807533E-2</v>
      </c>
      <c r="EB52" s="3">
        <f t="shared" si="52"/>
        <v>0.42966454915685792</v>
      </c>
      <c r="EC52" s="3">
        <f t="shared" si="53"/>
        <v>0.93513645944671209</v>
      </c>
      <c r="ED52" s="3">
        <f t="shared" si="54"/>
        <v>1.5219215567979671</v>
      </c>
      <c r="EE52" s="3">
        <f t="shared" si="55"/>
        <v>-0.12650930789604622</v>
      </c>
      <c r="EF52" s="3">
        <f t="shared" si="56"/>
        <v>0.33189126195705343</v>
      </c>
      <c r="EG52" s="3">
        <f t="shared" si="57"/>
        <v>1.7063296551052591</v>
      </c>
      <c r="EH52" s="3">
        <f t="shared" si="58"/>
        <v>3.4924143768177056</v>
      </c>
      <c r="EI52" s="5">
        <v>42244</v>
      </c>
      <c r="EJ52" s="3">
        <f t="shared" si="59"/>
        <v>0.83235536657146081</v>
      </c>
      <c r="EK52" s="3">
        <f t="shared" si="60"/>
        <v>1.8923250242061527</v>
      </c>
      <c r="EL52" s="3">
        <f t="shared" si="61"/>
        <v>3.4577335355879368</v>
      </c>
      <c r="EM52" s="3">
        <f t="shared" si="62"/>
        <v>4.6913976408248441</v>
      </c>
      <c r="EN52" s="3">
        <f t="shared" si="63"/>
        <v>6.575245774990762</v>
      </c>
      <c r="EO52" s="3">
        <f t="shared" si="64"/>
        <v>10.150687728301836</v>
      </c>
      <c r="EP52" s="3">
        <f t="shared" si="65"/>
        <v>12.615608098685964</v>
      </c>
    </row>
    <row r="53" spans="1:146" x14ac:dyDescent="0.3">
      <c r="A53" s="5">
        <v>42216</v>
      </c>
      <c r="B53" s="20">
        <v>0.35463693284278497</v>
      </c>
      <c r="C53" s="20">
        <v>0.28690700906156752</v>
      </c>
      <c r="D53" s="20">
        <v>0.43704946914718978</v>
      </c>
      <c r="E53" s="20">
        <v>0</v>
      </c>
      <c r="F53" s="20">
        <v>0.44785170498153654</v>
      </c>
      <c r="G53" s="20">
        <v>0.45010838141440346</v>
      </c>
      <c r="H53" s="3">
        <v>0.45110721205555349</v>
      </c>
      <c r="I53" s="3">
        <v>0.45248858463229208</v>
      </c>
      <c r="J53" s="3">
        <v>0.45508745138487605</v>
      </c>
      <c r="K53" s="3">
        <v>0.45932177186548534</v>
      </c>
      <c r="L53" s="3">
        <v>0.46538205506916708</v>
      </c>
      <c r="M53" s="3">
        <v>0.47332613049930777</v>
      </c>
      <c r="N53" s="3">
        <v>0.48313017874134895</v>
      </c>
      <c r="O53" s="3">
        <v>0.49471791243443353</v>
      </c>
      <c r="P53" s="3">
        <v>0.50797844132979997</v>
      </c>
      <c r="Q53" s="3">
        <v>0.55637807602772671</v>
      </c>
      <c r="R53" s="3">
        <v>0.61436715823608945</v>
      </c>
      <c r="S53" s="3">
        <v>0.65648017386941526</v>
      </c>
      <c r="T53" s="3">
        <v>0.74521868778710965</v>
      </c>
      <c r="U53" s="3">
        <v>0.81316527869015398</v>
      </c>
      <c r="V53" s="3">
        <v>0.88062293691725357</v>
      </c>
      <c r="W53" s="3">
        <v>0.92484010741348666</v>
      </c>
      <c r="X53" s="3">
        <v>1.2419846419059446</v>
      </c>
      <c r="Y53" s="3">
        <v>1.2934524322027441</v>
      </c>
      <c r="Z53" s="3">
        <v>1.3424965645868843</v>
      </c>
      <c r="AA53" s="3">
        <v>1.3739003181884302</v>
      </c>
      <c r="AB53" s="3">
        <v>1.1880039290678035</v>
      </c>
      <c r="AC53" s="3">
        <v>1.5554913672161221</v>
      </c>
      <c r="AD53" s="3">
        <v>1.915997774692499</v>
      </c>
      <c r="AE53" s="3">
        <v>2.5544056822522294</v>
      </c>
      <c r="AF53" s="3">
        <v>0.67823955630538013</v>
      </c>
      <c r="AG53" s="3">
        <v>0.94664692050668231</v>
      </c>
      <c r="AH53" s="3">
        <v>1.3892276726865962</v>
      </c>
      <c r="AI53" s="3">
        <v>1.6945290809624765</v>
      </c>
      <c r="AJ53" s="3">
        <v>2.0074469550780512</v>
      </c>
      <c r="AK53" s="3">
        <v>2.5862818685908255</v>
      </c>
      <c r="AL53" s="3">
        <v>2.6824785474309913</v>
      </c>
      <c r="AM53" s="13">
        <f>A53</f>
        <v>42216</v>
      </c>
      <c r="AN53" s="3">
        <f>-B53*B$1</f>
        <v>-2.9553077736898747E-2</v>
      </c>
      <c r="AO53" s="3">
        <f>-C53*C$1</f>
        <v>-4.7817834843594587E-2</v>
      </c>
      <c r="AP53" s="3">
        <f>-D53*D$1</f>
        <v>-0.10926236728679745</v>
      </c>
      <c r="AQ53" s="3">
        <f>-G53*G$1</f>
        <v>-0.22505419070720173</v>
      </c>
      <c r="AR53" s="3">
        <f>-J53*J$1</f>
        <v>-0.34131558853865707</v>
      </c>
      <c r="AS53" s="3">
        <f>-M53</f>
        <v>-0.47332613049930777</v>
      </c>
      <c r="AT53" s="3">
        <f>-AF53*AF$1</f>
        <v>-1.3564791126107603</v>
      </c>
      <c r="AU53" s="3">
        <f>-AG53*AG$1</f>
        <v>-2.8399407615200469</v>
      </c>
      <c r="AV53" s="3">
        <f>-AH53*AH$1</f>
        <v>-6.946138363432981</v>
      </c>
      <c r="AW53" s="3">
        <f>-AI53*AI$1</f>
        <v>-11.861703566737335</v>
      </c>
      <c r="AX53" s="3">
        <f>-AJ53*AJ$1</f>
        <v>-20.074469550780513</v>
      </c>
      <c r="AY53" s="3">
        <f>-AK53*AK$1</f>
        <v>-51.725637371816511</v>
      </c>
      <c r="AZ53" s="3">
        <f>-AL53*AL$1</f>
        <v>-80.474356422929745</v>
      </c>
      <c r="BA53" s="13">
        <f t="shared" si="5"/>
        <v>42216</v>
      </c>
      <c r="BB53" s="3">
        <v>1.8264757106695839E-2</v>
      </c>
      <c r="BC53" s="3">
        <v>0.11626139783145534</v>
      </c>
      <c r="BD53" s="3">
        <v>0.22883306282762131</v>
      </c>
      <c r="BE53" s="3">
        <v>0.36406376321251033</v>
      </c>
      <c r="BF53" s="3">
        <v>0.57992374804997504</v>
      </c>
      <c r="BG53" s="5">
        <v>42216</v>
      </c>
      <c r="BH53">
        <f>-L53*11/12</f>
        <v>-0.42660021714673646</v>
      </c>
      <c r="BI53">
        <f>-S53*23/12</f>
        <v>-1.2582536665830459</v>
      </c>
      <c r="BJ53">
        <f>-W53*35/12</f>
        <v>-2.6974503132893362</v>
      </c>
      <c r="BK53">
        <f>-AA53*59/12</f>
        <v>-6.7550098977597814</v>
      </c>
      <c r="BL53" s="3">
        <f t="shared" si="6"/>
        <v>-11.843438809630639</v>
      </c>
      <c r="BM53" s="3">
        <f t="shared" si="7"/>
        <v>-20.056204793673817</v>
      </c>
      <c r="BN53" s="3">
        <f t="shared" si="8"/>
        <v>-51.707372614709811</v>
      </c>
      <c r="BO53" s="3">
        <f t="shared" si="9"/>
        <v>-80.456091665823052</v>
      </c>
      <c r="BP53" s="14">
        <f t="shared" si="10"/>
        <v>42216</v>
      </c>
      <c r="BQ53">
        <f>-J53*9/12</f>
        <v>-0.34131558853865701</v>
      </c>
      <c r="BR53">
        <f>-R53*21/12</f>
        <v>-1.0751425269131565</v>
      </c>
      <c r="BS53">
        <f>-V53*33/12</f>
        <v>-2.4217130765224471</v>
      </c>
      <c r="BT53">
        <f>-Z53*57/12</f>
        <v>-6.3768586817876995</v>
      </c>
      <c r="BU53" s="3">
        <f t="shared" si="11"/>
        <v>-11.74544216890588</v>
      </c>
      <c r="BV53" s="3">
        <f t="shared" si="12"/>
        <v>-19.958208152949059</v>
      </c>
      <c r="BW53" s="3">
        <f t="shared" si="13"/>
        <v>-51.609375973985053</v>
      </c>
      <c r="BX53" s="3">
        <f t="shared" si="14"/>
        <v>-80.358095025098294</v>
      </c>
      <c r="BY53" s="14">
        <f t="shared" si="15"/>
        <v>42216</v>
      </c>
      <c r="BZ53">
        <f>-G53/2</f>
        <v>-0.22505419070720173</v>
      </c>
      <c r="CA53">
        <f>-Q53*18/12</f>
        <v>-0.83456711404159012</v>
      </c>
      <c r="CB53">
        <f>-U53*30/12</f>
        <v>-2.0329131967253851</v>
      </c>
      <c r="CC53">
        <f>-Y53*54/12</f>
        <v>-5.8205359449123479</v>
      </c>
      <c r="CD53" s="3">
        <f t="shared" si="16"/>
        <v>-11.632870503909713</v>
      </c>
      <c r="CE53" s="3">
        <f t="shared" si="17"/>
        <v>-19.845636487952891</v>
      </c>
      <c r="CF53" s="3">
        <f t="shared" si="18"/>
        <v>-51.496804308988892</v>
      </c>
      <c r="CG53" s="3">
        <f t="shared" si="19"/>
        <v>-80.245523360102126</v>
      </c>
      <c r="CH53" s="14">
        <f t="shared" si="20"/>
        <v>42216</v>
      </c>
      <c r="CI53">
        <f>-D53/4</f>
        <v>-0.10926236728679745</v>
      </c>
      <c r="CJ53">
        <f>-P53*15/12</f>
        <v>-0.63497305166224993</v>
      </c>
      <c r="CK53">
        <f>-T53*27/12</f>
        <v>-1.6767420475209966</v>
      </c>
      <c r="CL53">
        <f>-X53*51/12</f>
        <v>-5.2784347281002644</v>
      </c>
      <c r="CM53" s="3">
        <f t="shared" si="21"/>
        <v>-11.497639803524825</v>
      </c>
      <c r="CN53" s="3">
        <f t="shared" si="22"/>
        <v>-19.710405787568003</v>
      </c>
      <c r="CO53" s="3">
        <f t="shared" si="23"/>
        <v>-51.361573608603997</v>
      </c>
      <c r="CP53" s="3">
        <f t="shared" si="24"/>
        <v>-80.110292659717231</v>
      </c>
      <c r="CQ53" s="14">
        <f t="shared" si="25"/>
        <v>42216</v>
      </c>
      <c r="CR53" s="3">
        <f>-M53</f>
        <v>-0.47332613049930777</v>
      </c>
      <c r="CS53">
        <f>-AF53*2</f>
        <v>-1.3564791126107603</v>
      </c>
      <c r="CT53">
        <f>-AB53*AB$1</f>
        <v>-4.752015716271214</v>
      </c>
      <c r="CU53">
        <f>-AC53*AC$1</f>
        <v>-9.3329482032967324</v>
      </c>
      <c r="CV53">
        <f>-AD53*AD$1</f>
        <v>-17.243979972232491</v>
      </c>
      <c r="CW53">
        <f>-AE53*AE$1</f>
        <v>-48.533707962792356</v>
      </c>
      <c r="CX53" s="3">
        <f t="shared" si="26"/>
        <v>-79.894432674879766</v>
      </c>
      <c r="CY53" s="5">
        <v>42216</v>
      </c>
      <c r="CZ53" s="3">
        <f t="shared" si="27"/>
        <v>-0.52246919745710008</v>
      </c>
      <c r="DA53" s="3">
        <f t="shared" si="28"/>
        <v>4.5355038490346944E-2</v>
      </c>
      <c r="DB53" s="3">
        <f t="shared" si="29"/>
        <v>1.4009265748317061</v>
      </c>
      <c r="DC53" s="3">
        <f t="shared" si="30"/>
        <v>5.6665530519040423</v>
      </c>
      <c r="DD53" s="3">
        <f t="shared" si="31"/>
        <v>8.8005106320112532</v>
      </c>
      <c r="DE53" s="3">
        <f t="shared" si="32"/>
        <v>17.271062578399444</v>
      </c>
      <c r="DF53" s="3">
        <f t="shared" si="33"/>
        <v>38.469029932033457</v>
      </c>
      <c r="DG53" s="3">
        <f t="shared" si="34"/>
        <v>65.583440458780132</v>
      </c>
      <c r="DH53" s="5">
        <v>42216</v>
      </c>
      <c r="DI53" s="3">
        <f t="shared" si="35"/>
        <v>-0.25094718805013572</v>
      </c>
      <c r="DJ53" s="3">
        <f t="shared" si="36"/>
        <v>-0.11036079137963983</v>
      </c>
      <c r="DK53" s="3">
        <f t="shared" si="37"/>
        <v>4.387811361921945E-2</v>
      </c>
      <c r="DL53" s="3">
        <f t="shared" si="38"/>
        <v>0.1408116564496027</v>
      </c>
      <c r="DM53" s="3">
        <f t="shared" si="39"/>
        <v>-1.9779414689919299</v>
      </c>
      <c r="DN53" s="3">
        <f t="shared" si="40"/>
        <v>-2.4313982343432921</v>
      </c>
      <c r="DO53" s="3">
        <f t="shared" si="41"/>
        <v>-4.0464273985750348</v>
      </c>
      <c r="DP53" s="3">
        <f t="shared" si="42"/>
        <v>-6.0172856128487959</v>
      </c>
      <c r="DQ53" s="5">
        <v>42216</v>
      </c>
      <c r="DR53" s="3">
        <f t="shared" si="43"/>
        <v>-0.21113766422601116</v>
      </c>
      <c r="DS53" s="3">
        <f t="shared" si="44"/>
        <v>-0.33404326212441332</v>
      </c>
      <c r="DT53" s="3">
        <f t="shared" si="45"/>
        <v>-0.81939259018892452</v>
      </c>
      <c r="DU53" s="3">
        <f t="shared" si="46"/>
        <v>-2.8918966391199459</v>
      </c>
      <c r="DV53" s="3">
        <f t="shared" si="47"/>
        <v>-7.7421905043060537</v>
      </c>
      <c r="DW53" s="3">
        <f t="shared" si="48"/>
        <v>-12.294001475552294</v>
      </c>
      <c r="DX53" s="3">
        <f t="shared" si="49"/>
        <v>-23.000154021215984</v>
      </c>
      <c r="DY53" s="3">
        <f t="shared" si="50"/>
        <v>-37.497515599472372</v>
      </c>
      <c r="DZ53" s="5">
        <v>42216</v>
      </c>
      <c r="EA53" s="3">
        <f t="shared" si="51"/>
        <v>-1.9853344363855996E-3</v>
      </c>
      <c r="EB53" s="3">
        <f t="shared" si="52"/>
        <v>0.72248972670527878</v>
      </c>
      <c r="EC53" s="3">
        <f t="shared" si="53"/>
        <v>1.5923020492801734</v>
      </c>
      <c r="ED53" s="3">
        <f t="shared" si="54"/>
        <v>2.9822815643231833</v>
      </c>
      <c r="EE53" s="3">
        <f t="shared" si="55"/>
        <v>2.2128210111003401</v>
      </c>
      <c r="EF53" s="3">
        <f t="shared" si="56"/>
        <v>4.0463671211809817</v>
      </c>
      <c r="EG53" s="3">
        <f t="shared" si="57"/>
        <v>10.482389805924653</v>
      </c>
      <c r="EH53" s="3">
        <f t="shared" si="58"/>
        <v>17.069622390922085</v>
      </c>
      <c r="EI53" s="5">
        <v>42216</v>
      </c>
      <c r="EJ53" s="3">
        <f t="shared" si="59"/>
        <v>1.0208674070969179</v>
      </c>
      <c r="EK53" s="3">
        <f t="shared" si="60"/>
        <v>2.343303013811064</v>
      </c>
      <c r="EL53" s="3">
        <f t="shared" si="61"/>
        <v>4.5983842272504463</v>
      </c>
      <c r="EM53" s="3">
        <f t="shared" si="62"/>
        <v>6.6537624208838864</v>
      </c>
      <c r="EN53" s="3">
        <f t="shared" si="63"/>
        <v>9.7617301763470454</v>
      </c>
      <c r="EO53" s="3">
        <f t="shared" si="64"/>
        <v>17.346269177625516</v>
      </c>
      <c r="EP53" s="3">
        <f t="shared" si="65"/>
        <v>24.085803860441949</v>
      </c>
    </row>
    <row r="54" spans="1:146" x14ac:dyDescent="0.3">
      <c r="A54" s="5">
        <v>42185</v>
      </c>
      <c r="B54" s="20">
        <v>0.6780094141566122</v>
      </c>
      <c r="C54" s="20">
        <v>0.38350635115024678</v>
      </c>
      <c r="D54" s="20">
        <v>0.45589003795888799</v>
      </c>
      <c r="E54" s="20">
        <v>0.4496325771929009</v>
      </c>
      <c r="F54" s="20">
        <v>0.44265344678924412</v>
      </c>
      <c r="G54" s="20">
        <v>0.44594680723705332</v>
      </c>
      <c r="H54" s="3">
        <v>0.43718374407317623</v>
      </c>
      <c r="I54" s="3">
        <v>0.43138581921801383</v>
      </c>
      <c r="J54" s="3">
        <v>0.42877136621397</v>
      </c>
      <c r="K54" s="3">
        <v>0.42934827814284815</v>
      </c>
      <c r="L54" s="3">
        <v>0.4330053497762944</v>
      </c>
      <c r="M54" s="3">
        <v>0.4395619018716958</v>
      </c>
      <c r="N54" s="3">
        <v>0.44879450194689602</v>
      </c>
      <c r="O54" s="3">
        <v>0.46045223329431789</v>
      </c>
      <c r="P54" s="3">
        <v>0.47426646157881724</v>
      </c>
      <c r="Q54" s="3">
        <v>0.52612320903719678</v>
      </c>
      <c r="R54" s="3">
        <v>0.58924892328480272</v>
      </c>
      <c r="S54" s="3">
        <v>0.63537474765003166</v>
      </c>
      <c r="T54" s="3">
        <v>0.73303665569912657</v>
      </c>
      <c r="U54" s="3">
        <v>0.80822056875320714</v>
      </c>
      <c r="V54" s="3">
        <v>0.88320534045787835</v>
      </c>
      <c r="W54" s="3">
        <v>0.93252798422680672</v>
      </c>
      <c r="X54" s="3">
        <v>1.2894919612151126</v>
      </c>
      <c r="Y54" s="3">
        <v>1.3478625257291887</v>
      </c>
      <c r="Z54" s="3">
        <v>1.4035797619044892</v>
      </c>
      <c r="AA54" s="3">
        <v>1.439299758659343</v>
      </c>
      <c r="AB54" s="3">
        <v>1.2283868266326607</v>
      </c>
      <c r="AC54" s="3">
        <v>1.646288135304425</v>
      </c>
      <c r="AD54" s="3">
        <v>2.054461974748079</v>
      </c>
      <c r="AE54" s="3">
        <v>2.71605894028857</v>
      </c>
      <c r="AF54" s="3">
        <v>0.6592670188184796</v>
      </c>
      <c r="AG54" s="3">
        <v>0.95689832634612093</v>
      </c>
      <c r="AH54" s="3">
        <v>1.4567446873196339</v>
      </c>
      <c r="AI54" s="3">
        <v>1.8047593543063754</v>
      </c>
      <c r="AJ54" s="3">
        <v>2.1551960793053491</v>
      </c>
      <c r="AK54" s="3">
        <v>2.7484812946779491</v>
      </c>
      <c r="AL54" s="3">
        <v>2.8659293051744816</v>
      </c>
      <c r="AM54" s="13">
        <f>A54</f>
        <v>42185</v>
      </c>
      <c r="AN54" s="3">
        <f>-B54*B$1</f>
        <v>-5.6500784513051017E-2</v>
      </c>
      <c r="AO54" s="3">
        <f>-C54*C$1</f>
        <v>-6.3917725191707797E-2</v>
      </c>
      <c r="AP54" s="3">
        <f>-D54*D$1</f>
        <v>-0.113972509489722</v>
      </c>
      <c r="AQ54" s="3">
        <f>-G54*G$1</f>
        <v>-0.22297340361852666</v>
      </c>
      <c r="AR54" s="3">
        <f>-J54*J$1</f>
        <v>-0.32157852466047748</v>
      </c>
      <c r="AS54" s="3">
        <f>-M54</f>
        <v>-0.4395619018716958</v>
      </c>
      <c r="AT54" s="3">
        <f>-AF54*AF$1</f>
        <v>-1.3185340376369592</v>
      </c>
      <c r="AU54" s="3">
        <f>-AG54*AG$1</f>
        <v>-2.8706949790383627</v>
      </c>
      <c r="AV54" s="3">
        <f>-AH54*AH$1</f>
        <v>-7.2837234365981693</v>
      </c>
      <c r="AW54" s="3">
        <f>-AI54*AI$1</f>
        <v>-12.633315480144628</v>
      </c>
      <c r="AX54" s="3">
        <f>-AJ54*AJ$1</f>
        <v>-21.551960793053489</v>
      </c>
      <c r="AY54" s="3">
        <f>-AK54*AK$1</f>
        <v>-54.969625893558984</v>
      </c>
      <c r="AZ54" s="3">
        <f>-AL54*AL$1</f>
        <v>-85.977879155234447</v>
      </c>
      <c r="BA54" s="13">
        <f t="shared" si="5"/>
        <v>42185</v>
      </c>
      <c r="BB54" s="3">
        <v>7.4169406786567804E-3</v>
      </c>
      <c r="BC54" s="3">
        <v>9.8605121041950822E-2</v>
      </c>
      <c r="BD54" s="3">
        <v>0.19263904603854529</v>
      </c>
      <c r="BE54" s="3">
        <v>0.31477482390299794</v>
      </c>
      <c r="BF54" s="3">
        <v>0.53477574478927681</v>
      </c>
      <c r="BG54" s="5">
        <v>42185</v>
      </c>
      <c r="BH54">
        <f>-L54*11/12</f>
        <v>-0.39692157062826988</v>
      </c>
      <c r="BI54">
        <f>-S54*23/12</f>
        <v>-1.2178015996625606</v>
      </c>
      <c r="BJ54">
        <f>-W54*35/12</f>
        <v>-2.7198732873281863</v>
      </c>
      <c r="BK54">
        <f>-AA54*59/12</f>
        <v>-7.0765571467417701</v>
      </c>
      <c r="BL54" s="3">
        <f t="shared" si="6"/>
        <v>-12.625898539465972</v>
      </c>
      <c r="BM54" s="3">
        <f t="shared" si="7"/>
        <v>-21.544543852374833</v>
      </c>
      <c r="BN54" s="3">
        <f t="shared" si="8"/>
        <v>-54.962208952880324</v>
      </c>
      <c r="BO54" s="3">
        <f t="shared" si="9"/>
        <v>-85.970462214555795</v>
      </c>
      <c r="BP54" s="14">
        <f t="shared" si="10"/>
        <v>42185</v>
      </c>
      <c r="BQ54">
        <f>-J54*9/12</f>
        <v>-0.32157852466047748</v>
      </c>
      <c r="BR54">
        <f>-R54*21/12</f>
        <v>-1.0311856157484047</v>
      </c>
      <c r="BS54">
        <f>-V54*33/12</f>
        <v>-2.4288146862591655</v>
      </c>
      <c r="BT54">
        <f>-Z54*57/12</f>
        <v>-6.6670038690463231</v>
      </c>
      <c r="BU54" s="3">
        <f t="shared" si="11"/>
        <v>-12.534710359102677</v>
      </c>
      <c r="BV54" s="3">
        <f t="shared" si="12"/>
        <v>-21.453355672011536</v>
      </c>
      <c r="BW54" s="3">
        <f t="shared" si="13"/>
        <v>-54.871020772517035</v>
      </c>
      <c r="BX54" s="3">
        <f t="shared" si="14"/>
        <v>-85.879274034192491</v>
      </c>
      <c r="BY54" s="14">
        <f t="shared" si="15"/>
        <v>42185</v>
      </c>
      <c r="BZ54">
        <f>-G54/2</f>
        <v>-0.22297340361852666</v>
      </c>
      <c r="CA54">
        <f>-Q54*18/12</f>
        <v>-0.78918481355579517</v>
      </c>
      <c r="CB54">
        <f>-U54*30/12</f>
        <v>-2.0205514218830181</v>
      </c>
      <c r="CC54">
        <f>-Y54*54/12</f>
        <v>-6.0653813657813496</v>
      </c>
      <c r="CD54" s="3">
        <f t="shared" si="16"/>
        <v>-12.440676434106082</v>
      </c>
      <c r="CE54" s="3">
        <f t="shared" si="17"/>
        <v>-21.359321747014942</v>
      </c>
      <c r="CF54" s="3">
        <f t="shared" si="18"/>
        <v>-54.77698684752044</v>
      </c>
      <c r="CG54" s="3">
        <f t="shared" si="19"/>
        <v>-85.785240109195897</v>
      </c>
      <c r="CH54" s="14">
        <f t="shared" si="20"/>
        <v>42185</v>
      </c>
      <c r="CI54">
        <f>-D54/4</f>
        <v>-0.113972509489722</v>
      </c>
      <c r="CJ54">
        <f>-P54*15/12</f>
        <v>-0.59283307697352161</v>
      </c>
      <c r="CK54">
        <f>-T54*27/12</f>
        <v>-1.6493324753230347</v>
      </c>
      <c r="CL54">
        <f>-X54*51/12</f>
        <v>-5.4803408351642284</v>
      </c>
      <c r="CM54" s="3">
        <f t="shared" si="21"/>
        <v>-12.31854065624163</v>
      </c>
      <c r="CN54" s="3">
        <f t="shared" si="22"/>
        <v>-21.237185969150492</v>
      </c>
      <c r="CO54" s="3">
        <f t="shared" si="23"/>
        <v>-54.654851069655983</v>
      </c>
      <c r="CP54" s="3">
        <f t="shared" si="24"/>
        <v>-85.663104331331454</v>
      </c>
      <c r="CQ54" s="14">
        <f t="shared" si="25"/>
        <v>42185</v>
      </c>
      <c r="CR54" s="3">
        <f>-M54</f>
        <v>-0.4395619018716958</v>
      </c>
      <c r="CS54">
        <f>-AF54*2</f>
        <v>-1.3185340376369592</v>
      </c>
      <c r="CT54">
        <f>-AB54*AB$1</f>
        <v>-4.913547306530643</v>
      </c>
      <c r="CU54">
        <f>-AC54*AC$1</f>
        <v>-9.8777288118265503</v>
      </c>
      <c r="CV54">
        <f>-AD54*AD$1</f>
        <v>-18.490157772732712</v>
      </c>
      <c r="CW54">
        <f>-AE54*AE$1</f>
        <v>-51.605119865482827</v>
      </c>
      <c r="CX54" s="3">
        <f t="shared" si="26"/>
        <v>-85.443103410445175</v>
      </c>
      <c r="CY54" s="5">
        <v>42185</v>
      </c>
      <c r="CZ54" s="3">
        <f t="shared" si="27"/>
        <v>-0.83131631634869885</v>
      </c>
      <c r="DA54" s="3">
        <f t="shared" si="28"/>
        <v>-2.2050650981284803</v>
      </c>
      <c r="DB54" s="3">
        <f t="shared" si="29"/>
        <v>-4.3511271315994469</v>
      </c>
      <c r="DC54" s="3">
        <f t="shared" si="30"/>
        <v>-9.9910993409580975</v>
      </c>
      <c r="DD54" s="3">
        <f t="shared" si="31"/>
        <v>-19.28310144829808</v>
      </c>
      <c r="DE54" s="3">
        <f t="shared" si="32"/>
        <v>-29.256580247251446</v>
      </c>
      <c r="DF54" s="3">
        <f t="shared" si="33"/>
        <v>-53.346105107542755</v>
      </c>
      <c r="DG54" s="3">
        <f t="shared" si="34"/>
        <v>-84.132768306720166</v>
      </c>
      <c r="DH54" s="5">
        <v>42185</v>
      </c>
      <c r="DI54" s="3">
        <f t="shared" si="35"/>
        <v>-0.54592093118406548</v>
      </c>
      <c r="DJ54" s="3">
        <f t="shared" si="36"/>
        <v>-1.0982253279550731</v>
      </c>
      <c r="DK54" s="3">
        <f t="shared" si="37"/>
        <v>-2.1245139024871595</v>
      </c>
      <c r="DL54" s="3">
        <f t="shared" si="38"/>
        <v>-5.4101374829105335</v>
      </c>
      <c r="DM54" s="3">
        <f t="shared" si="39"/>
        <v>-12.208886485681623</v>
      </c>
      <c r="DN54" s="3">
        <f t="shared" si="40"/>
        <v>-19.836132120219773</v>
      </c>
      <c r="DO54" s="3">
        <f t="shared" si="41"/>
        <v>-36.654007285185145</v>
      </c>
      <c r="DP54" s="3">
        <f t="shared" si="42"/>
        <v>-61.618862102297072</v>
      </c>
      <c r="DQ54" s="5">
        <v>42185</v>
      </c>
      <c r="DR54" s="3">
        <f t="shared" si="43"/>
        <v>-0.18654157511568553</v>
      </c>
      <c r="DS54" s="3">
        <f t="shared" si="44"/>
        <v>0.13197612647684831</v>
      </c>
      <c r="DT54" s="3">
        <f t="shared" si="45"/>
        <v>0.22911414281038278</v>
      </c>
      <c r="DU54" s="3">
        <f t="shared" si="46"/>
        <v>-0.4979675171994552</v>
      </c>
      <c r="DV54" s="3">
        <f t="shared" si="47"/>
        <v>-4.252186926573402</v>
      </c>
      <c r="DW54" s="3">
        <f t="shared" si="48"/>
        <v>-6.6801037425445609</v>
      </c>
      <c r="DX54" s="3">
        <f t="shared" si="49"/>
        <v>-10.674565837908199</v>
      </c>
      <c r="DY54" s="3">
        <f t="shared" si="50"/>
        <v>-17.841054349148131</v>
      </c>
      <c r="DZ54" s="5">
        <v>42185</v>
      </c>
      <c r="EA54" s="3">
        <f t="shared" si="51"/>
        <v>9.8483802002504728E-2</v>
      </c>
      <c r="EB54" s="3">
        <f t="shared" si="52"/>
        <v>1.2168110988190659</v>
      </c>
      <c r="EC54" s="3">
        <f t="shared" si="53"/>
        <v>2.4546822539438149</v>
      </c>
      <c r="ED54" s="3">
        <f t="shared" si="54"/>
        <v>4.131248718601972</v>
      </c>
      <c r="EE54" s="3">
        <f t="shared" si="55"/>
        <v>2.9118067932705944</v>
      </c>
      <c r="EF54" s="3">
        <f t="shared" si="56"/>
        <v>4.1582914328868474</v>
      </c>
      <c r="EG54" s="3">
        <f t="shared" si="57"/>
        <v>8.3252358211671478</v>
      </c>
      <c r="EH54" s="3">
        <f t="shared" si="58"/>
        <v>12.809551008888246</v>
      </c>
      <c r="EI54" s="5">
        <v>42185</v>
      </c>
      <c r="EJ54" s="3">
        <f t="shared" si="59"/>
        <v>1.0254807312324785</v>
      </c>
      <c r="EK54" s="3">
        <f t="shared" si="60"/>
        <v>2.3735470515791017</v>
      </c>
      <c r="EL54" s="3">
        <f t="shared" si="61"/>
        <v>4.5149910225361438</v>
      </c>
      <c r="EM54" s="3">
        <f t="shared" si="62"/>
        <v>6.3191439684423676</v>
      </c>
      <c r="EN54" s="3">
        <f t="shared" si="63"/>
        <v>9.0624172105403353</v>
      </c>
      <c r="EO54" s="3">
        <f t="shared" si="64"/>
        <v>16.881726261033123</v>
      </c>
      <c r="EP54" s="3">
        <f t="shared" si="65"/>
        <v>22.597658261906339</v>
      </c>
    </row>
    <row r="55" spans="1:146" x14ac:dyDescent="0.3">
      <c r="A55" s="5">
        <v>42153</v>
      </c>
      <c r="B55" s="20">
        <v>0.85392361976188325</v>
      </c>
      <c r="C55" s="20">
        <v>0.5504111475379444</v>
      </c>
      <c r="D55" s="20">
        <v>0.53412203084041288</v>
      </c>
      <c r="E55" s="20">
        <v>0.45233873065290103</v>
      </c>
      <c r="F55" s="20">
        <v>0.44113404073347801</v>
      </c>
      <c r="G55" s="20">
        <v>0.43016793508655077</v>
      </c>
      <c r="H55" s="3">
        <v>0.41998981132142432</v>
      </c>
      <c r="I55" s="3">
        <v>0.41120797661047392</v>
      </c>
      <c r="J55" s="3">
        <v>0.404423503074548</v>
      </c>
      <c r="K55" s="3">
        <v>0.4000170612899025</v>
      </c>
      <c r="L55" s="3">
        <v>0.39813985439190824</v>
      </c>
      <c r="M55" s="3">
        <v>0.39880551257936858</v>
      </c>
      <c r="N55" s="3">
        <v>0.40194300578243092</v>
      </c>
      <c r="O55" s="3">
        <v>0.40742687947281997</v>
      </c>
      <c r="P55" s="3">
        <v>0.41509539614997965</v>
      </c>
      <c r="Q55" s="3">
        <v>0.44932239266804574</v>
      </c>
      <c r="R55" s="3">
        <v>0.49657857358853447</v>
      </c>
      <c r="S55" s="3">
        <v>0.53317495376032298</v>
      </c>
      <c r="T55" s="3">
        <v>0.61413257960574663</v>
      </c>
      <c r="U55" s="3">
        <v>0.6786416436737216</v>
      </c>
      <c r="V55" s="3">
        <v>0.7441997772993113</v>
      </c>
      <c r="W55" s="3">
        <v>0.78781332793517789</v>
      </c>
      <c r="X55" s="3">
        <v>1.1099853333509924</v>
      </c>
      <c r="Y55" s="3">
        <v>1.1633015643433329</v>
      </c>
      <c r="Z55" s="3">
        <v>1.2142912532528463</v>
      </c>
      <c r="AA55" s="3">
        <v>1.24702570367149</v>
      </c>
      <c r="AB55" s="3">
        <v>1.0543064415055634</v>
      </c>
      <c r="AC55" s="3">
        <v>1.4374196446524812</v>
      </c>
      <c r="AD55" s="3">
        <v>1.8200507092778926</v>
      </c>
      <c r="AE55" s="3">
        <v>2.4946787261880692</v>
      </c>
      <c r="AF55" s="3">
        <v>0.5526032382326721</v>
      </c>
      <c r="AG55" s="3">
        <v>0.80947988711390761</v>
      </c>
      <c r="AH55" s="3">
        <v>1.2630251673284172</v>
      </c>
      <c r="AI55" s="3">
        <v>1.5843048172030412</v>
      </c>
      <c r="AJ55" s="3">
        <v>1.9177655800084037</v>
      </c>
      <c r="AK55" s="3">
        <v>2.5293930247782628</v>
      </c>
      <c r="AL55" s="3">
        <v>2.6343519496880869</v>
      </c>
      <c r="AM55" s="13">
        <f>A55</f>
        <v>42153</v>
      </c>
      <c r="AN55" s="3">
        <f>-B55*B$1</f>
        <v>-7.1160301646823604E-2</v>
      </c>
      <c r="AO55" s="3">
        <f>-C55*C$1</f>
        <v>-9.1735191256324067E-2</v>
      </c>
      <c r="AP55" s="3">
        <f>-D55*D$1</f>
        <v>-0.13353050771010322</v>
      </c>
      <c r="AQ55" s="3">
        <f>-G55*G$1</f>
        <v>-0.21508396754327538</v>
      </c>
      <c r="AR55" s="3">
        <f>-J55*J$1</f>
        <v>-0.303317627305911</v>
      </c>
      <c r="AS55" s="3">
        <f>-M55</f>
        <v>-0.39880551257936858</v>
      </c>
      <c r="AT55" s="3">
        <f>-AF55*AF$1</f>
        <v>-1.1052064764653442</v>
      </c>
      <c r="AU55" s="3">
        <f>-AG55*AG$1</f>
        <v>-2.4284396613417227</v>
      </c>
      <c r="AV55" s="3">
        <f>-AH55*AH$1</f>
        <v>-6.3151258366420855</v>
      </c>
      <c r="AW55" s="3">
        <f>-AI55*AI$1</f>
        <v>-11.090133720421289</v>
      </c>
      <c r="AX55" s="3">
        <f>-AJ55*AJ$1</f>
        <v>-19.177655800084036</v>
      </c>
      <c r="AY55" s="3">
        <f>-AK55*AK$1</f>
        <v>-50.587860495565252</v>
      </c>
      <c r="AZ55" s="3">
        <f>-AL55*AL$1</f>
        <v>-79.030558490642605</v>
      </c>
      <c r="BA55" s="13">
        <f t="shared" si="5"/>
        <v>42153</v>
      </c>
      <c r="BB55" s="3">
        <v>2.0574889609500463E-2</v>
      </c>
      <c r="BC55" s="3">
        <v>8.8233659762635613E-2</v>
      </c>
      <c r="BD55" s="3">
        <v>0.18307589718983164</v>
      </c>
      <c r="BE55" s="3">
        <v>0.26527500486926536</v>
      </c>
      <c r="BF55" s="3">
        <v>0.42182997626370283</v>
      </c>
      <c r="BG55" s="5">
        <v>42153</v>
      </c>
      <c r="BH55">
        <f>-L55*11/12</f>
        <v>-0.36496153319258257</v>
      </c>
      <c r="BI55">
        <f>-S55*23/12</f>
        <v>-1.0219186613739524</v>
      </c>
      <c r="BJ55">
        <f>-W55*35/12</f>
        <v>-2.2977888731442691</v>
      </c>
      <c r="BK55">
        <f>-AA55*59/12</f>
        <v>-6.131209709718159</v>
      </c>
      <c r="BL55" s="3">
        <f t="shared" si="6"/>
        <v>-11.069558830811788</v>
      </c>
      <c r="BM55" s="3">
        <f t="shared" si="7"/>
        <v>-19.157080910474537</v>
      </c>
      <c r="BN55" s="3">
        <f t="shared" si="8"/>
        <v>-50.567285605955753</v>
      </c>
      <c r="BO55" s="3">
        <f t="shared" si="9"/>
        <v>-79.009983601033099</v>
      </c>
      <c r="BP55" s="14">
        <f t="shared" si="10"/>
        <v>42153</v>
      </c>
      <c r="BQ55">
        <f>-J55*9/12</f>
        <v>-0.303317627305911</v>
      </c>
      <c r="BR55">
        <f>-R55*21/12</f>
        <v>-0.86901250377993533</v>
      </c>
      <c r="BS55">
        <f>-V55*33/12</f>
        <v>-2.0465493875731062</v>
      </c>
      <c r="BT55">
        <f>-Z55*57/12</f>
        <v>-5.7678834529510192</v>
      </c>
      <c r="BU55" s="3">
        <f t="shared" si="11"/>
        <v>-11.001900060658652</v>
      </c>
      <c r="BV55" s="3">
        <f t="shared" si="12"/>
        <v>-19.0894221403214</v>
      </c>
      <c r="BW55" s="3">
        <f t="shared" si="13"/>
        <v>-50.499626835802616</v>
      </c>
      <c r="BX55" s="3">
        <f t="shared" si="14"/>
        <v>-78.942324830879969</v>
      </c>
      <c r="BY55" s="14">
        <f t="shared" si="15"/>
        <v>42153</v>
      </c>
      <c r="BZ55">
        <f>-G55/2</f>
        <v>-0.21508396754327538</v>
      </c>
      <c r="CA55">
        <f>-Q55*18/12</f>
        <v>-0.67398358900206867</v>
      </c>
      <c r="CB55">
        <f>-U55*30/12</f>
        <v>-1.696604109184304</v>
      </c>
      <c r="CC55">
        <f>-Y55*54/12</f>
        <v>-5.2348570395449974</v>
      </c>
      <c r="CD55" s="3">
        <f t="shared" si="16"/>
        <v>-10.907057823231456</v>
      </c>
      <c r="CE55" s="3">
        <f t="shared" si="17"/>
        <v>-18.994579902894206</v>
      </c>
      <c r="CF55" s="3">
        <f t="shared" si="18"/>
        <v>-50.404784598375421</v>
      </c>
      <c r="CG55" s="3">
        <f t="shared" si="19"/>
        <v>-78.847482593452767</v>
      </c>
      <c r="CH55" s="14">
        <f t="shared" si="20"/>
        <v>42153</v>
      </c>
      <c r="CI55">
        <f>-D55/4</f>
        <v>-0.13353050771010322</v>
      </c>
      <c r="CJ55">
        <f>-P55*15/12</f>
        <v>-0.51886924518747457</v>
      </c>
      <c r="CK55">
        <f>-T55*27/12</f>
        <v>-1.38179830411293</v>
      </c>
      <c r="CL55">
        <f>-X55*51/12</f>
        <v>-4.7174376667417173</v>
      </c>
      <c r="CM55" s="3">
        <f t="shared" si="21"/>
        <v>-10.824858715552024</v>
      </c>
      <c r="CN55" s="3">
        <f t="shared" si="22"/>
        <v>-18.912380795214769</v>
      </c>
      <c r="CO55" s="3">
        <f t="shared" si="23"/>
        <v>-50.322585490695985</v>
      </c>
      <c r="CP55" s="3">
        <f t="shared" si="24"/>
        <v>-78.765283485773338</v>
      </c>
      <c r="CQ55" s="14">
        <f t="shared" si="25"/>
        <v>42153</v>
      </c>
      <c r="CR55" s="3">
        <f>-M55</f>
        <v>-0.39880551257936858</v>
      </c>
      <c r="CS55">
        <f>-AF55*2</f>
        <v>-1.1052064764653442</v>
      </c>
      <c r="CT55">
        <f>-AB55*AB$1</f>
        <v>-4.2172257660222536</v>
      </c>
      <c r="CU55">
        <f>-AC55*AC$1</f>
        <v>-8.6245178679148875</v>
      </c>
      <c r="CV55">
        <f>-AD55*AD$1</f>
        <v>-16.380456383501034</v>
      </c>
      <c r="CW55">
        <f>-AE55*AE$1</f>
        <v>-47.398895797573317</v>
      </c>
      <c r="CX55" s="3">
        <f t="shared" si="26"/>
        <v>-78.608728514378896</v>
      </c>
      <c r="CY55" s="5">
        <v>42153</v>
      </c>
      <c r="CZ55" s="3">
        <f t="shared" si="27"/>
        <v>-0.29923832099294756</v>
      </c>
      <c r="DA55" s="3">
        <f t="shared" si="28"/>
        <v>1.0449585913360959</v>
      </c>
      <c r="DB55" s="3">
        <f t="shared" si="29"/>
        <v>2.3560793604003605</v>
      </c>
      <c r="DC55" s="3">
        <f t="shared" si="30"/>
        <v>4.1075772131878603</v>
      </c>
      <c r="DD55" s="3">
        <f t="shared" si="31"/>
        <v>2.9141302291578812</v>
      </c>
      <c r="DE55" s="3">
        <f t="shared" si="32"/>
        <v>3.0566867856689486</v>
      </c>
      <c r="DF55" s="3">
        <f t="shared" si="33"/>
        <v>1.1031567996310558</v>
      </c>
      <c r="DG55" s="3">
        <f t="shared" si="34"/>
        <v>-1.1371651707594834</v>
      </c>
      <c r="DH55" s="5">
        <v>42153</v>
      </c>
      <c r="DI55" s="3">
        <f t="shared" si="35"/>
        <v>-4.108260856444268E-2</v>
      </c>
      <c r="DJ55" s="3">
        <f t="shared" si="36"/>
        <v>0.9787868574524059</v>
      </c>
      <c r="DK55" s="3">
        <f t="shared" si="37"/>
        <v>1.8493114919148095</v>
      </c>
      <c r="DL55" s="3">
        <f t="shared" si="38"/>
        <v>2.3169943803183681</v>
      </c>
      <c r="DM55" s="3">
        <f t="shared" si="39"/>
        <v>-0.41477141169595733</v>
      </c>
      <c r="DN55" s="3">
        <f t="shared" si="40"/>
        <v>-2.3227511583713945</v>
      </c>
      <c r="DO55" s="3">
        <f t="shared" si="41"/>
        <v>-5.0492655865392972</v>
      </c>
      <c r="DP55" s="3">
        <f t="shared" si="42"/>
        <v>-11.689182858949925</v>
      </c>
      <c r="DQ55" s="5">
        <v>42153</v>
      </c>
      <c r="DR55" s="3">
        <f t="shared" si="43"/>
        <v>-0.13194221298808945</v>
      </c>
      <c r="DS55" s="3">
        <f t="shared" si="44"/>
        <v>0.54258492710971817</v>
      </c>
      <c r="DT55" s="3">
        <f t="shared" si="45"/>
        <v>1.2352267540640609</v>
      </c>
      <c r="DU55" s="3">
        <f t="shared" si="46"/>
        <v>2.041539190075861</v>
      </c>
      <c r="DV55" s="3">
        <f t="shared" si="47"/>
        <v>0.49392372510239479</v>
      </c>
      <c r="DW55" s="3">
        <f t="shared" si="48"/>
        <v>1.2248600560036422</v>
      </c>
      <c r="DX55" s="3">
        <f t="shared" si="49"/>
        <v>5.1201749303845858</v>
      </c>
      <c r="DY55" s="3">
        <f t="shared" si="50"/>
        <v>8.1306102130089428</v>
      </c>
      <c r="DZ55" s="5">
        <v>42153</v>
      </c>
      <c r="EA55" s="3">
        <f t="shared" si="51"/>
        <v>7.3873709951645161E-2</v>
      </c>
      <c r="EB55" s="3">
        <f t="shared" si="52"/>
        <v>1.26742693492119</v>
      </c>
      <c r="EC55" s="3">
        <f t="shared" si="53"/>
        <v>2.6425302348901729</v>
      </c>
      <c r="ED55" s="3">
        <f t="shared" si="54"/>
        <v>4.6718602588453839</v>
      </c>
      <c r="EE55" s="3">
        <f t="shared" si="55"/>
        <v>4.1720956012922112</v>
      </c>
      <c r="EF55" s="3">
        <f t="shared" si="56"/>
        <v>6.2839094574841194</v>
      </c>
      <c r="EG55" s="3">
        <f t="shared" si="57"/>
        <v>11.634559466031527</v>
      </c>
      <c r="EH55" s="3">
        <f t="shared" si="58"/>
        <v>18.80575148766205</v>
      </c>
      <c r="EI55" s="5">
        <v>42153</v>
      </c>
      <c r="EJ55" s="3">
        <f t="shared" si="59"/>
        <v>0.77583693218882388</v>
      </c>
      <c r="EK55" s="3">
        <f t="shared" si="60"/>
        <v>2.0608439309952669</v>
      </c>
      <c r="EL55" s="3">
        <f t="shared" si="61"/>
        <v>4.4182211311615802</v>
      </c>
      <c r="EM55" s="3">
        <f t="shared" si="62"/>
        <v>6.6820849886094047</v>
      </c>
      <c r="EN55" s="3">
        <f t="shared" si="63"/>
        <v>10.264879646593876</v>
      </c>
      <c r="EO55" s="3">
        <f t="shared" si="64"/>
        <v>20.460267248476665</v>
      </c>
      <c r="EP55" s="3">
        <f t="shared" si="65"/>
        <v>28.861216819265845</v>
      </c>
    </row>
    <row r="56" spans="1:146" x14ac:dyDescent="0.3">
      <c r="A56" s="5">
        <v>42124</v>
      </c>
      <c r="B56" s="20">
        <v>0.42253385320577308</v>
      </c>
      <c r="C56" s="20">
        <v>0.27390177651076697</v>
      </c>
      <c r="D56" s="20">
        <v>0.38662947740344644</v>
      </c>
      <c r="E56" s="20">
        <v>0</v>
      </c>
      <c r="F56" s="20">
        <v>0.3727906429215635</v>
      </c>
      <c r="G56" s="20">
        <v>0.36792895239597767</v>
      </c>
      <c r="H56" s="3">
        <v>0.36452866737755668</v>
      </c>
      <c r="I56" s="3">
        <v>0.36273683818147123</v>
      </c>
      <c r="J56" s="3">
        <v>0.36273177961335884</v>
      </c>
      <c r="K56" s="3">
        <v>0.36474247586083153</v>
      </c>
      <c r="L56" s="3">
        <v>0.36890564035965634</v>
      </c>
      <c r="M56" s="3">
        <v>0.37523616087698469</v>
      </c>
      <c r="N56" s="3">
        <v>0.38367145235211825</v>
      </c>
      <c r="O56" s="3">
        <v>0.39409912576359718</v>
      </c>
      <c r="P56" s="3">
        <v>0.40637358944945445</v>
      </c>
      <c r="Q56" s="3">
        <v>0.4525296452300217</v>
      </c>
      <c r="R56" s="3">
        <v>0.5090460976107094</v>
      </c>
      <c r="S56" s="3">
        <v>0.55055258228795989</v>
      </c>
      <c r="T56" s="3">
        <v>0.63886922076122399</v>
      </c>
      <c r="U56" s="3">
        <v>0.70724726255299097</v>
      </c>
      <c r="V56" s="3">
        <v>0.77568382117778101</v>
      </c>
      <c r="W56" s="3">
        <v>0.82079920500002646</v>
      </c>
      <c r="X56" s="3">
        <v>1.1482504704444707</v>
      </c>
      <c r="Y56" s="3">
        <v>1.201827747543152</v>
      </c>
      <c r="Z56" s="3">
        <v>1.2529608343617182</v>
      </c>
      <c r="AA56" s="3">
        <v>1.2857374865298532</v>
      </c>
      <c r="AB56" s="3">
        <v>1.0921584098599935</v>
      </c>
      <c r="AC56" s="3">
        <v>1.4756305513492896</v>
      </c>
      <c r="AD56" s="3">
        <v>1.8511781980266662</v>
      </c>
      <c r="AE56" s="3">
        <v>2.497988792993306</v>
      </c>
      <c r="AF56" s="3">
        <v>0.57210484920955407</v>
      </c>
      <c r="AG56" s="3">
        <v>0.84311332475937117</v>
      </c>
      <c r="AH56" s="3">
        <v>1.3017437930501923</v>
      </c>
      <c r="AI56" s="3">
        <v>1.6210877387155371</v>
      </c>
      <c r="AJ56" s="3">
        <v>1.9447015963714098</v>
      </c>
      <c r="AK56" s="3">
        <v>2.5347213246846079</v>
      </c>
      <c r="AL56" s="3">
        <v>2.6316810330412319</v>
      </c>
      <c r="AM56" s="13">
        <f>A56</f>
        <v>42124</v>
      </c>
      <c r="AN56" s="3">
        <f>-B56*B$1</f>
        <v>-3.5211154433814423E-2</v>
      </c>
      <c r="AO56" s="3">
        <f>-C56*C$1</f>
        <v>-4.5650296085127828E-2</v>
      </c>
      <c r="AP56" s="3">
        <f>-D56*D$1</f>
        <v>-9.6657369350861611E-2</v>
      </c>
      <c r="AQ56" s="3">
        <f>-G56*G$1</f>
        <v>-0.18396447619798884</v>
      </c>
      <c r="AR56" s="3">
        <f>-J56*J$1</f>
        <v>-0.27204883471001912</v>
      </c>
      <c r="AS56" s="3">
        <f>-M56</f>
        <v>-0.37523616087698469</v>
      </c>
      <c r="AT56" s="3">
        <f>-AF56*AF$1</f>
        <v>-1.1442096984191081</v>
      </c>
      <c r="AU56" s="3">
        <f>-AG56*AG$1</f>
        <v>-2.5293399742781135</v>
      </c>
      <c r="AV56" s="3">
        <f>-AH56*AH$1</f>
        <v>-6.5087189652509618</v>
      </c>
      <c r="AW56" s="3">
        <f>-AI56*AI$1</f>
        <v>-11.347614171008759</v>
      </c>
      <c r="AX56" s="3">
        <f>-AJ56*AJ$1</f>
        <v>-19.447015963714097</v>
      </c>
      <c r="AY56" s="3">
        <f>-AK56*AK$1</f>
        <v>-50.694426493692156</v>
      </c>
      <c r="AZ56" s="3">
        <f>-AL56*AL$1</f>
        <v>-78.950430991236956</v>
      </c>
      <c r="BA56" s="13">
        <f t="shared" si="5"/>
        <v>42124</v>
      </c>
      <c r="BB56" s="3">
        <v>1.0439141651313405E-2</v>
      </c>
      <c r="BC56" s="3">
        <v>8.8084358512030281E-2</v>
      </c>
      <c r="BD56" s="3">
        <v>0.17149511106359208</v>
      </c>
      <c r="BE56" s="3">
        <v>0.27857879152612308</v>
      </c>
      <c r="BF56" s="3">
        <v>0.46401430757404205</v>
      </c>
      <c r="BG56" s="5">
        <v>42124</v>
      </c>
      <c r="BH56">
        <f>-L56*11/12</f>
        <v>-0.33816350366301834</v>
      </c>
      <c r="BI56">
        <f>-S56*23/12</f>
        <v>-1.0552257827185898</v>
      </c>
      <c r="BJ56">
        <f>-W56*35/12</f>
        <v>-2.3939976812500769</v>
      </c>
      <c r="BK56">
        <f>-AA56*59/12</f>
        <v>-6.3215426421051113</v>
      </c>
      <c r="BL56" s="3">
        <f t="shared" si="6"/>
        <v>-11.337175029357446</v>
      </c>
      <c r="BM56" s="3">
        <f t="shared" si="7"/>
        <v>-19.436576822062783</v>
      </c>
      <c r="BN56" s="3">
        <f t="shared" si="8"/>
        <v>-50.683987352040845</v>
      </c>
      <c r="BO56" s="3">
        <f t="shared" si="9"/>
        <v>-78.939991849585638</v>
      </c>
      <c r="BP56" s="14">
        <f t="shared" si="10"/>
        <v>42124</v>
      </c>
      <c r="BQ56">
        <f>-J56*9/12</f>
        <v>-0.27204883471001912</v>
      </c>
      <c r="BR56">
        <f>-R56*21/12</f>
        <v>-0.89083067081874157</v>
      </c>
      <c r="BS56">
        <f>-V56*33/12</f>
        <v>-2.133130508238898</v>
      </c>
      <c r="BT56">
        <f>-Z56*57/12</f>
        <v>-5.9515639632181623</v>
      </c>
      <c r="BU56" s="3">
        <f t="shared" si="11"/>
        <v>-11.259529812496728</v>
      </c>
      <c r="BV56" s="3">
        <f t="shared" si="12"/>
        <v>-19.358931605202066</v>
      </c>
      <c r="BW56" s="3">
        <f t="shared" si="13"/>
        <v>-50.606342135180128</v>
      </c>
      <c r="BX56" s="3">
        <f t="shared" si="14"/>
        <v>-78.862346632724922</v>
      </c>
      <c r="BY56" s="14">
        <f t="shared" si="15"/>
        <v>42124</v>
      </c>
      <c r="BZ56">
        <f>-G56/2</f>
        <v>-0.18396447619798884</v>
      </c>
      <c r="CA56">
        <f>-Q56*18/12</f>
        <v>-0.6787944678450325</v>
      </c>
      <c r="CB56">
        <f>-U56*30/12</f>
        <v>-1.7681181563824773</v>
      </c>
      <c r="CC56">
        <f>-Y56*54/12</f>
        <v>-5.4082248639441843</v>
      </c>
      <c r="CD56" s="3">
        <f t="shared" si="16"/>
        <v>-11.176119059945167</v>
      </c>
      <c r="CE56" s="3">
        <f t="shared" si="17"/>
        <v>-19.275520852650505</v>
      </c>
      <c r="CF56" s="3">
        <f t="shared" si="18"/>
        <v>-50.522931382628563</v>
      </c>
      <c r="CG56" s="3">
        <f t="shared" si="19"/>
        <v>-78.778935880173364</v>
      </c>
      <c r="CH56" s="14">
        <f t="shared" si="20"/>
        <v>42124</v>
      </c>
      <c r="CI56">
        <f>-D56/4</f>
        <v>-9.6657369350861611E-2</v>
      </c>
      <c r="CJ56">
        <f>-P56*15/12</f>
        <v>-0.50796698681181807</v>
      </c>
      <c r="CK56">
        <f>-T56*27/12</f>
        <v>-1.437455746712754</v>
      </c>
      <c r="CL56">
        <f>-X56*51/12</f>
        <v>-4.8800644993890003</v>
      </c>
      <c r="CM56" s="3">
        <f t="shared" si="21"/>
        <v>-11.069035379482637</v>
      </c>
      <c r="CN56" s="3">
        <f t="shared" si="22"/>
        <v>-19.168437172187975</v>
      </c>
      <c r="CO56" s="3">
        <f t="shared" si="23"/>
        <v>-50.415847702166033</v>
      </c>
      <c r="CP56" s="3">
        <f t="shared" si="24"/>
        <v>-78.671852199710827</v>
      </c>
      <c r="CQ56" s="14">
        <f t="shared" si="25"/>
        <v>42124</v>
      </c>
      <c r="CR56" s="3">
        <f>-M56</f>
        <v>-0.37523616087698469</v>
      </c>
      <c r="CS56">
        <f>-AF56*2</f>
        <v>-1.1442096984191081</v>
      </c>
      <c r="CT56">
        <f>-AB56*AB$1</f>
        <v>-4.3686336394399738</v>
      </c>
      <c r="CU56">
        <f>-AC56*AC$1</f>
        <v>-8.8537833080957373</v>
      </c>
      <c r="CV56">
        <f>-AD56*AD$1</f>
        <v>-16.660603782239995</v>
      </c>
      <c r="CW56">
        <f>-AE56*AE$1</f>
        <v>-47.461787066872816</v>
      </c>
      <c r="CX56" s="3">
        <f t="shared" si="26"/>
        <v>-78.48641668366291</v>
      </c>
      <c r="CY56" s="5">
        <v>42124</v>
      </c>
      <c r="CZ56" s="3">
        <f t="shared" si="27"/>
        <v>-1.3172020594137883</v>
      </c>
      <c r="DA56" s="3">
        <f t="shared" si="28"/>
        <v>-3.0635775053385412</v>
      </c>
      <c r="DB56" s="3">
        <f t="shared" si="29"/>
        <v>-5.4361571651835172</v>
      </c>
      <c r="DC56" s="3">
        <f t="shared" si="30"/>
        <v>-11.56529724326816</v>
      </c>
      <c r="DD56" s="3">
        <f t="shared" si="31"/>
        <v>-21.736655017933206</v>
      </c>
      <c r="DE56" s="3">
        <f t="shared" si="32"/>
        <v>-34.787469679105371</v>
      </c>
      <c r="DF56" s="3">
        <f t="shared" si="33"/>
        <v>-59.198040327672246</v>
      </c>
      <c r="DG56" s="3">
        <f t="shared" si="34"/>
        <v>-101.06561960944008</v>
      </c>
      <c r="DH56" s="5">
        <v>42124</v>
      </c>
      <c r="DI56" s="3">
        <f t="shared" si="35"/>
        <v>-0.21508928341053124</v>
      </c>
      <c r="DJ56" s="3">
        <f t="shared" si="36"/>
        <v>-0.4979761303046718</v>
      </c>
      <c r="DK56" s="3">
        <f t="shared" si="37"/>
        <v>-1.6444898053791404</v>
      </c>
      <c r="DL56" s="3">
        <f t="shared" si="38"/>
        <v>-5.9127407304103885</v>
      </c>
      <c r="DM56" s="3">
        <f t="shared" si="39"/>
        <v>-13.595853621907409</v>
      </c>
      <c r="DN56" s="3">
        <f t="shared" si="40"/>
        <v>-22.246018799048528</v>
      </c>
      <c r="DO56" s="3">
        <f t="shared" si="41"/>
        <v>-42.043294726144147</v>
      </c>
      <c r="DP56" s="3">
        <f t="shared" si="42"/>
        <v>-69.067159668383169</v>
      </c>
      <c r="DQ56" s="5">
        <v>42124</v>
      </c>
      <c r="DR56" s="3">
        <f t="shared" si="43"/>
        <v>8.9893326391419726E-2</v>
      </c>
      <c r="DS56" s="3">
        <f t="shared" si="44"/>
        <v>1.2383673035607341</v>
      </c>
      <c r="DT56" s="3">
        <f t="shared" si="45"/>
        <v>2.4479764020656791</v>
      </c>
      <c r="DU56" s="3">
        <f t="shared" si="46"/>
        <v>4.4561176206653164</v>
      </c>
      <c r="DV56" s="3">
        <f t="shared" si="47"/>
        <v>4.2045485496782069</v>
      </c>
      <c r="DW56" s="3">
        <f t="shared" si="48"/>
        <v>7.1815960974748512</v>
      </c>
      <c r="DX56" s="3">
        <f t="shared" si="49"/>
        <v>17.643144706706231</v>
      </c>
      <c r="DY56" s="3">
        <f t="shared" si="50"/>
        <v>28.509422691339246</v>
      </c>
      <c r="DZ56" s="5">
        <v>42124</v>
      </c>
      <c r="EA56" s="3">
        <f t="shared" si="51"/>
        <v>0.17090044949140154</v>
      </c>
      <c r="EB56" s="3">
        <f t="shared" si="52"/>
        <v>1.6147456763384269</v>
      </c>
      <c r="EC56" s="3">
        <f t="shared" si="53"/>
        <v>3.3162121149046437</v>
      </c>
      <c r="ED56" s="3">
        <f t="shared" si="54"/>
        <v>6.2602242008027638</v>
      </c>
      <c r="EE56" s="3">
        <f t="shared" si="55"/>
        <v>6.8566772682231933</v>
      </c>
      <c r="EF56" s="3">
        <f t="shared" si="56"/>
        <v>10.749474243814634</v>
      </c>
      <c r="EG56" s="3">
        <f t="shared" si="57"/>
        <v>20.918616192961665</v>
      </c>
      <c r="EH56" s="3">
        <f t="shared" si="58"/>
        <v>34.044289389440401</v>
      </c>
      <c r="EI56" s="5">
        <v>42124</v>
      </c>
      <c r="EJ56" s="3">
        <f t="shared" si="59"/>
        <v>0.79856840827356557</v>
      </c>
      <c r="EK56" s="3">
        <f t="shared" si="60"/>
        <v>2.0910004156247051</v>
      </c>
      <c r="EL56" s="3">
        <f t="shared" si="61"/>
        <v>4.5759052454758535</v>
      </c>
      <c r="EM56" s="3">
        <f t="shared" si="62"/>
        <v>7.059247849661876</v>
      </c>
      <c r="EN56" s="3">
        <f t="shared" si="63"/>
        <v>11.052426965867353</v>
      </c>
      <c r="EO56" s="3">
        <f t="shared" si="64"/>
        <v>22.167727645484561</v>
      </c>
      <c r="EP56" s="3">
        <f t="shared" si="65"/>
        <v>32.230963859286447</v>
      </c>
    </row>
    <row r="57" spans="1:146" x14ac:dyDescent="0.3">
      <c r="A57" s="5">
        <v>42094</v>
      </c>
      <c r="B57" s="20">
        <v>0.8130445775674271</v>
      </c>
      <c r="C57" s="20">
        <v>0.47213005923752155</v>
      </c>
      <c r="D57" s="20">
        <v>0.44420835324544183</v>
      </c>
      <c r="E57" s="20">
        <v>0</v>
      </c>
      <c r="F57" s="20">
        <v>0</v>
      </c>
      <c r="G57" s="20">
        <v>0.33440137713935031</v>
      </c>
      <c r="H57" s="3">
        <v>0.32159110701476046</v>
      </c>
      <c r="I57" s="3">
        <v>0.31138074228281798</v>
      </c>
      <c r="J57" s="3">
        <v>0.30376361302106331</v>
      </c>
      <c r="K57" s="3">
        <v>0.29871294104027313</v>
      </c>
      <c r="L57" s="3">
        <v>0.29619784162707913</v>
      </c>
      <c r="M57" s="3">
        <v>0.29615038017582157</v>
      </c>
      <c r="N57" s="3">
        <v>0.29846090468191772</v>
      </c>
      <c r="O57" s="3">
        <v>0.30299227915599286</v>
      </c>
      <c r="P57" s="3">
        <v>0.30958904495214379</v>
      </c>
      <c r="Q57" s="3">
        <v>0.34004948227233844</v>
      </c>
      <c r="R57" s="3">
        <v>0.38281609303671515</v>
      </c>
      <c r="S57" s="3">
        <v>0.41612478044715462</v>
      </c>
      <c r="T57" s="3">
        <v>0.49004345887563805</v>
      </c>
      <c r="U57" s="3">
        <v>0.54916215282977099</v>
      </c>
      <c r="V57" s="3">
        <v>0.60944127626508859</v>
      </c>
      <c r="W57" s="3">
        <v>0.64961088895145502</v>
      </c>
      <c r="X57" s="3">
        <v>0.94596915182058328</v>
      </c>
      <c r="Y57" s="3">
        <v>0.99462906757376957</v>
      </c>
      <c r="Z57" s="3">
        <v>1.0409854383442019</v>
      </c>
      <c r="AA57" s="3">
        <v>1.0706413563963286</v>
      </c>
      <c r="AB57" s="3">
        <v>0.89497680058485352</v>
      </c>
      <c r="AC57" s="3">
        <v>1.2412410067977269</v>
      </c>
      <c r="AD57" s="3">
        <v>1.5751735465672492</v>
      </c>
      <c r="AE57" s="3">
        <v>2.2479148839130803</v>
      </c>
      <c r="AF57" s="3">
        <v>0.43384068603549847</v>
      </c>
      <c r="AG57" s="3">
        <v>0.669579432982912</v>
      </c>
      <c r="AH57" s="3">
        <v>1.08510431732601</v>
      </c>
      <c r="AI57" s="3">
        <v>1.3705058322848045</v>
      </c>
      <c r="AJ57" s="3">
        <v>1.6605374730267954</v>
      </c>
      <c r="AK57" s="3">
        <v>2.2909285519766054</v>
      </c>
      <c r="AL57" s="3">
        <v>2.3528536865643193</v>
      </c>
      <c r="AM57" s="13">
        <f>A57</f>
        <v>42094</v>
      </c>
      <c r="AN57" s="3">
        <f>-B57*B$1</f>
        <v>-6.7753714797285591E-2</v>
      </c>
      <c r="AO57" s="3">
        <f>-C57*C$1</f>
        <v>-7.8688343206253591E-2</v>
      </c>
      <c r="AP57" s="3">
        <f>-D57*D$1</f>
        <v>-0.11105208831136046</v>
      </c>
      <c r="AQ57" s="3">
        <f>-G57*G$1</f>
        <v>-0.16720068856967515</v>
      </c>
      <c r="AR57" s="3">
        <f>-J57*J$1</f>
        <v>-0.22782270976579749</v>
      </c>
      <c r="AS57" s="3">
        <f>-M57</f>
        <v>-0.29615038017582157</v>
      </c>
      <c r="AT57" s="3">
        <f>-AF57*AF$1</f>
        <v>-0.86768137207099694</v>
      </c>
      <c r="AU57" s="3">
        <f>-AG57*AG$1</f>
        <v>-2.0087382989487361</v>
      </c>
      <c r="AV57" s="3">
        <f>-AH57*AH$1</f>
        <v>-5.4255215866300501</v>
      </c>
      <c r="AW57" s="3">
        <f>-AI57*AI$1</f>
        <v>-9.5935408259936317</v>
      </c>
      <c r="AX57" s="3">
        <f>-AJ57*AJ$1</f>
        <v>-16.605374730267954</v>
      </c>
      <c r="AY57" s="3">
        <f>-AK57*AK$1</f>
        <v>-45.81857103953211</v>
      </c>
      <c r="AZ57" s="3">
        <f>-AL57*AL$1</f>
        <v>-70.585610596929584</v>
      </c>
      <c r="BA57" s="13">
        <f t="shared" si="5"/>
        <v>42094</v>
      </c>
      <c r="BB57" s="3">
        <v>1.0934628408968E-2</v>
      </c>
      <c r="BC57" s="3">
        <v>6.0622021196122339E-2</v>
      </c>
      <c r="BD57" s="3">
        <v>0.12490058777453457</v>
      </c>
      <c r="BE57" s="3">
        <v>0.18509829186446111</v>
      </c>
      <c r="BF57" s="3">
        <v>0.30998012716294288</v>
      </c>
      <c r="BG57" s="5">
        <v>42094</v>
      </c>
      <c r="BH57">
        <f>-L57*11/12</f>
        <v>-0.27151468815815588</v>
      </c>
      <c r="BI57">
        <f>-S57*23/12</f>
        <v>-0.79757249585704637</v>
      </c>
      <c r="BJ57">
        <f>-W57*35/12</f>
        <v>-1.8946984261084105</v>
      </c>
      <c r="BK57">
        <f>-AA57*59/12</f>
        <v>-5.2639866689486157</v>
      </c>
      <c r="BL57" s="3">
        <f t="shared" si="6"/>
        <v>-9.5826061975846635</v>
      </c>
      <c r="BM57" s="3">
        <f t="shared" si="7"/>
        <v>-16.594440101858986</v>
      </c>
      <c r="BN57" s="3">
        <f t="shared" si="8"/>
        <v>-45.807636411123141</v>
      </c>
      <c r="BO57" s="3">
        <f t="shared" si="9"/>
        <v>-70.574675968520623</v>
      </c>
      <c r="BP57" s="14">
        <f t="shared" si="10"/>
        <v>42094</v>
      </c>
      <c r="BQ57">
        <f>-J57*9/12</f>
        <v>-0.22782270976579747</v>
      </c>
      <c r="BR57">
        <f>-R57*21/12</f>
        <v>-0.66992816281425149</v>
      </c>
      <c r="BS57">
        <f>-V57*33/12</f>
        <v>-1.6759635097289936</v>
      </c>
      <c r="BT57">
        <f>-Z57*57/12</f>
        <v>-4.9446808321349591</v>
      </c>
      <c r="BU57" s="3">
        <f t="shared" si="11"/>
        <v>-9.5329188047975091</v>
      </c>
      <c r="BV57" s="3">
        <f t="shared" si="12"/>
        <v>-16.544752709071833</v>
      </c>
      <c r="BW57" s="3">
        <f t="shared" si="13"/>
        <v>-45.757949018335985</v>
      </c>
      <c r="BX57" s="3">
        <f t="shared" si="14"/>
        <v>-70.52498857573346</v>
      </c>
      <c r="BY57" s="14">
        <f t="shared" si="15"/>
        <v>42094</v>
      </c>
      <c r="BZ57">
        <f>-G57/2</f>
        <v>-0.16720068856967515</v>
      </c>
      <c r="CA57">
        <f>-Q57*18/12</f>
        <v>-0.51007422340850772</v>
      </c>
      <c r="CB57">
        <f>-U57*30/12</f>
        <v>-1.3729053820744275</v>
      </c>
      <c r="CC57">
        <f>-Y57*54/12</f>
        <v>-4.475830804081963</v>
      </c>
      <c r="CD57" s="3">
        <f t="shared" si="16"/>
        <v>-9.4686402382190966</v>
      </c>
      <c r="CE57" s="3">
        <f t="shared" si="17"/>
        <v>-16.480474142493421</v>
      </c>
      <c r="CF57" s="3">
        <f t="shared" si="18"/>
        <v>-45.693670451757576</v>
      </c>
      <c r="CG57" s="3">
        <f t="shared" si="19"/>
        <v>-70.460710009155051</v>
      </c>
      <c r="CH57" s="14">
        <f t="shared" si="20"/>
        <v>42094</v>
      </c>
      <c r="CI57">
        <f>-D57/4</f>
        <v>-0.11105208831136046</v>
      </c>
      <c r="CJ57">
        <f>-P57*15/12</f>
        <v>-0.38698630619017971</v>
      </c>
      <c r="CK57">
        <f>-T57*27/12</f>
        <v>-1.1025977824701856</v>
      </c>
      <c r="CL57">
        <f>-X57*51/12</f>
        <v>-4.0203688952374792</v>
      </c>
      <c r="CM57" s="3">
        <f t="shared" si="21"/>
        <v>-9.4084425341291702</v>
      </c>
      <c r="CN57" s="3">
        <f t="shared" si="22"/>
        <v>-16.420276438403494</v>
      </c>
      <c r="CO57" s="3">
        <f t="shared" si="23"/>
        <v>-45.633472747667646</v>
      </c>
      <c r="CP57" s="3">
        <f t="shared" si="24"/>
        <v>-70.400512305065121</v>
      </c>
      <c r="CQ57" s="14">
        <f t="shared" si="25"/>
        <v>42094</v>
      </c>
      <c r="CR57" s="3">
        <f>-M57</f>
        <v>-0.29615038017582157</v>
      </c>
      <c r="CS57">
        <f>-AF57*2</f>
        <v>-0.86768137207099694</v>
      </c>
      <c r="CT57">
        <f>-AB57*AB$1</f>
        <v>-3.5799072023394141</v>
      </c>
      <c r="CU57">
        <f>-AC57*AC$1</f>
        <v>-7.4474460407863612</v>
      </c>
      <c r="CV57">
        <f>-AD57*AD$1</f>
        <v>-14.176561919105243</v>
      </c>
      <c r="CW57">
        <f>-AE57*AE$1</f>
        <v>-42.710382794348526</v>
      </c>
      <c r="CX57" s="3">
        <f t="shared" si="26"/>
        <v>-70.275630469766639</v>
      </c>
      <c r="CY57" s="5">
        <v>42094</v>
      </c>
      <c r="CZ57" s="3">
        <f t="shared" si="27"/>
        <v>0.96554711974203078</v>
      </c>
      <c r="DA57" s="3">
        <f t="shared" si="28"/>
        <v>4.5008003430941832</v>
      </c>
      <c r="DB57" s="3">
        <f t="shared" si="29"/>
        <v>8.0773056889830723</v>
      </c>
      <c r="DC57" s="3">
        <f t="shared" si="30"/>
        <v>13.704904224646244</v>
      </c>
      <c r="DD57" s="3">
        <f t="shared" si="31"/>
        <v>16.494371797462293</v>
      </c>
      <c r="DE57" s="3">
        <f t="shared" si="32"/>
        <v>23.678690662097083</v>
      </c>
      <c r="DF57" s="3">
        <f t="shared" si="33"/>
        <v>41.863248012198099</v>
      </c>
      <c r="DG57" s="3">
        <f t="shared" si="34"/>
        <v>66.051397447124671</v>
      </c>
      <c r="DH57" s="5">
        <v>42094</v>
      </c>
      <c r="DI57" s="3">
        <f t="shared" si="35"/>
        <v>0.11909934410797851</v>
      </c>
      <c r="DJ57" s="3">
        <f t="shared" si="36"/>
        <v>1.2525585748483041</v>
      </c>
      <c r="DK57" s="3">
        <f t="shared" si="37"/>
        <v>2.3481596531652964</v>
      </c>
      <c r="DL57" s="3">
        <f t="shared" si="38"/>
        <v>3.9984468191150841</v>
      </c>
      <c r="DM57" s="3">
        <f t="shared" si="39"/>
        <v>3.6382363830159217</v>
      </c>
      <c r="DN57" s="3">
        <f t="shared" si="40"/>
        <v>6.4096483856117459</v>
      </c>
      <c r="DO57" s="3">
        <f t="shared" si="41"/>
        <v>15.238599359849857</v>
      </c>
      <c r="DP57" s="3">
        <f t="shared" si="42"/>
        <v>25.870477154481918</v>
      </c>
      <c r="DQ57" s="5">
        <v>42094</v>
      </c>
      <c r="DR57" s="3">
        <f t="shared" si="43"/>
        <v>0.30475359062247986</v>
      </c>
      <c r="DS57" s="3">
        <f t="shared" si="44"/>
        <v>2.2542186011372563</v>
      </c>
      <c r="DT57" s="3">
        <f t="shared" si="45"/>
        <v>4.4983618131915657</v>
      </c>
      <c r="DU57" s="3">
        <f t="shared" si="46"/>
        <v>8.4693773858461174</v>
      </c>
      <c r="DV57" s="3">
        <f t="shared" si="47"/>
        <v>10.330995271729588</v>
      </c>
      <c r="DW57" s="3">
        <f t="shared" si="48"/>
        <v>16.014345048423042</v>
      </c>
      <c r="DX57" s="3">
        <f t="shared" si="49"/>
        <v>30.673699213326163</v>
      </c>
      <c r="DY57" s="3">
        <f t="shared" si="50"/>
        <v>49.882599403463807</v>
      </c>
      <c r="DZ57" s="5">
        <v>42094</v>
      </c>
      <c r="EA57" s="3">
        <f t="shared" si="51"/>
        <v>0.1232809817175658</v>
      </c>
      <c r="EB57" s="3">
        <f t="shared" si="52"/>
        <v>1.7087588686847059</v>
      </c>
      <c r="EC57" s="3">
        <f t="shared" si="53"/>
        <v>3.7239948417938789</v>
      </c>
      <c r="ED57" s="3">
        <f t="shared" si="54"/>
        <v>7.4822430112384577</v>
      </c>
      <c r="EE57" s="3">
        <f t="shared" si="55"/>
        <v>9.3225907609857099</v>
      </c>
      <c r="EF57" s="3">
        <f t="shared" si="56"/>
        <v>15.114415159292117</v>
      </c>
      <c r="EG57" s="3">
        <f t="shared" si="57"/>
        <v>30.742514937930448</v>
      </c>
      <c r="EH57" s="3">
        <f t="shared" si="58"/>
        <v>50.458349589181239</v>
      </c>
      <c r="EI57" s="5">
        <v>42094</v>
      </c>
      <c r="EJ57" s="3">
        <f t="shared" si="59"/>
        <v>0.83287254884829653</v>
      </c>
      <c r="EK57" s="3">
        <f t="shared" si="60"/>
        <v>2.2983598656689677</v>
      </c>
      <c r="EL57" s="3">
        <f t="shared" si="61"/>
        <v>5.4030150486963482</v>
      </c>
      <c r="EM57" s="3">
        <f t="shared" si="62"/>
        <v>8.7363318814712549</v>
      </c>
      <c r="EN57" s="3">
        <f t="shared" si="63"/>
        <v>14.119166792017669</v>
      </c>
      <c r="EO57" s="3">
        <f t="shared" si="64"/>
        <v>27.934872748031317</v>
      </c>
      <c r="EP57" s="3">
        <f t="shared" si="65"/>
        <v>42.249555781182096</v>
      </c>
    </row>
    <row r="58" spans="1:146" x14ac:dyDescent="0.3">
      <c r="A58" s="5">
        <v>42062</v>
      </c>
      <c r="B58" s="20">
        <v>-5.9856839549315977E-3</v>
      </c>
      <c r="C58" s="20">
        <v>-2.1098509605426918E-2</v>
      </c>
      <c r="D58" s="20">
        <v>0.23372466390245528</v>
      </c>
      <c r="E58" s="20">
        <v>0</v>
      </c>
      <c r="F58" s="20">
        <v>0</v>
      </c>
      <c r="G58" s="20">
        <v>0.40798304373500049</v>
      </c>
      <c r="H58" s="3">
        <v>0.3077720215254961</v>
      </c>
      <c r="I58" s="3">
        <v>0.31272863305695586</v>
      </c>
      <c r="J58" s="3">
        <v>0.31966079567623379</v>
      </c>
      <c r="K58" s="3">
        <v>0.32849195610528681</v>
      </c>
      <c r="L58" s="3">
        <v>0.33912979347593281</v>
      </c>
      <c r="M58" s="3">
        <v>0.35147814114041415</v>
      </c>
      <c r="N58" s="3">
        <v>0.36542802631221455</v>
      </c>
      <c r="O58" s="3">
        <v>0.38085643505702166</v>
      </c>
      <c r="P58" s="3">
        <v>0.39763079762584047</v>
      </c>
      <c r="Q58" s="3">
        <v>0.45461631581849132</v>
      </c>
      <c r="R58" s="3">
        <v>0.51854399241421634</v>
      </c>
      <c r="S58" s="3">
        <v>0.56332236818107972</v>
      </c>
      <c r="T58" s="3">
        <v>0.65488213580920474</v>
      </c>
      <c r="U58" s="3">
        <v>0.72342041369702215</v>
      </c>
      <c r="V58" s="3">
        <v>0.79061375217659502</v>
      </c>
      <c r="W58" s="3">
        <v>0.83430795740880226</v>
      </c>
      <c r="X58" s="3">
        <v>1.1416094789433375</v>
      </c>
      <c r="Y58" s="3">
        <v>1.1905873986659354</v>
      </c>
      <c r="Z58" s="3">
        <v>1.2370423886279316</v>
      </c>
      <c r="AA58" s="3">
        <v>1.2666786093100495</v>
      </c>
      <c r="AB58" s="3">
        <v>1.0899847916549859</v>
      </c>
      <c r="AC58" s="3">
        <v>1.4365018107689824</v>
      </c>
      <c r="AD58" s="3">
        <v>1.7706724642775442</v>
      </c>
      <c r="AE58" s="3">
        <v>2.4243312044574887</v>
      </c>
      <c r="AF58" s="3">
        <v>0.58607019205932531</v>
      </c>
      <c r="AG58" s="3">
        <v>0.85576947550914084</v>
      </c>
      <c r="AH58" s="3">
        <v>1.2811126428012449</v>
      </c>
      <c r="AI58" s="3">
        <v>1.5652340533871825</v>
      </c>
      <c r="AJ58" s="3">
        <v>1.8567165516704165</v>
      </c>
      <c r="AK58" s="3">
        <v>2.4647870802571701</v>
      </c>
      <c r="AL58" s="3">
        <v>2.5359486760706034</v>
      </c>
      <c r="AM58" s="13">
        <f>A58</f>
        <v>42062</v>
      </c>
      <c r="AN58" s="3">
        <f>-B58*B$1</f>
        <v>4.9880699624429981E-4</v>
      </c>
      <c r="AO58" s="3">
        <f>-C58*C$1</f>
        <v>3.5164182675711531E-3</v>
      </c>
      <c r="AP58" s="3">
        <f>-D58*D$1</f>
        <v>-5.8431165975613819E-2</v>
      </c>
      <c r="AQ58" s="3">
        <f>-G58*G$1</f>
        <v>-0.20399152186750025</v>
      </c>
      <c r="AR58" s="3">
        <f>-J58*J$1</f>
        <v>-0.23974559675717533</v>
      </c>
      <c r="AS58" s="3">
        <f>-M58</f>
        <v>-0.35147814114041415</v>
      </c>
      <c r="AT58" s="3">
        <f>-AF58*AF$1</f>
        <v>-1.1721403841186506</v>
      </c>
      <c r="AU58" s="3">
        <f>-AG58*AG$1</f>
        <v>-2.5673084265274224</v>
      </c>
      <c r="AV58" s="3">
        <f>-AH58*AH$1</f>
        <v>-6.4055632140062251</v>
      </c>
      <c r="AW58" s="3">
        <f>-AI58*AI$1</f>
        <v>-10.956638373710277</v>
      </c>
      <c r="AX58" s="3">
        <f>-AJ58*AJ$1</f>
        <v>-18.567165516704165</v>
      </c>
      <c r="AY58" s="3">
        <f>-AK58*AK$1</f>
        <v>-49.295741605143405</v>
      </c>
      <c r="AZ58" s="3">
        <f>-AL58*AL$1</f>
        <v>-76.078460282118101</v>
      </c>
      <c r="BA58" s="13">
        <f t="shared" si="5"/>
        <v>42062</v>
      </c>
      <c r="BB58" s="3">
        <v>-3.0176112713268533E-3</v>
      </c>
      <c r="BC58" s="3">
        <v>3.575407488967508E-2</v>
      </c>
      <c r="BD58" s="3">
        <v>0.16</v>
      </c>
      <c r="BE58" s="3">
        <v>0.29304697516480033</v>
      </c>
      <c r="BF58" s="3">
        <v>0.50950162125837517</v>
      </c>
      <c r="BG58" s="5">
        <v>42062</v>
      </c>
      <c r="BH58">
        <f>-L58*11/12</f>
        <v>-0.31086897735293839</v>
      </c>
      <c r="BI58">
        <f>-S58*23/12</f>
        <v>-1.0797012056804027</v>
      </c>
      <c r="BJ58">
        <f>-W58*35/12</f>
        <v>-2.4333982091090065</v>
      </c>
      <c r="BK58">
        <f>-AA58*59/12</f>
        <v>-6.2278364957744108</v>
      </c>
      <c r="BL58" s="3">
        <f t="shared" si="6"/>
        <v>-10.959655984981604</v>
      </c>
      <c r="BM58" s="3">
        <f t="shared" si="7"/>
        <v>-18.570183127975493</v>
      </c>
      <c r="BN58" s="3">
        <f t="shared" si="8"/>
        <v>-49.29875921641473</v>
      </c>
      <c r="BO58" s="3">
        <f t="shared" si="9"/>
        <v>-76.081477893389433</v>
      </c>
      <c r="BP58" s="14">
        <f t="shared" si="10"/>
        <v>42062</v>
      </c>
      <c r="BQ58">
        <f>-J58*9/12</f>
        <v>-0.23974559675717533</v>
      </c>
      <c r="BR58">
        <f>-R58*21/12</f>
        <v>-0.90745198672487859</v>
      </c>
      <c r="BS58">
        <f>-V58*33/12</f>
        <v>-2.174187818485636</v>
      </c>
      <c r="BT58">
        <f>-Z58*57/12</f>
        <v>-5.8759513459826751</v>
      </c>
      <c r="BU58" s="3">
        <f t="shared" si="11"/>
        <v>-10.920884298820601</v>
      </c>
      <c r="BV58" s="3">
        <f t="shared" si="12"/>
        <v>-18.531411441814491</v>
      </c>
      <c r="BW58" s="3">
        <f t="shared" si="13"/>
        <v>-49.259987530253731</v>
      </c>
      <c r="BX58" s="3">
        <f t="shared" si="14"/>
        <v>-76.04270620722842</v>
      </c>
      <c r="BY58" s="14">
        <f t="shared" si="15"/>
        <v>42062</v>
      </c>
      <c r="BZ58">
        <f>-G58/2</f>
        <v>-0.20399152186750025</v>
      </c>
      <c r="CA58">
        <f>-Q58*18/12</f>
        <v>-0.68192447372773701</v>
      </c>
      <c r="CB58">
        <f>-U58*30/12</f>
        <v>-1.8085510342425553</v>
      </c>
      <c r="CC58">
        <f>-Y58*54/12</f>
        <v>-5.3576432939967091</v>
      </c>
      <c r="CD58" s="3">
        <f t="shared" si="16"/>
        <v>-10.796638373710277</v>
      </c>
      <c r="CE58" s="3">
        <f t="shared" si="17"/>
        <v>-18.407165516704165</v>
      </c>
      <c r="CF58" s="3">
        <f t="shared" si="18"/>
        <v>-49.135741605143409</v>
      </c>
      <c r="CG58" s="3">
        <f t="shared" si="19"/>
        <v>-75.918460282118104</v>
      </c>
      <c r="CH58" s="14">
        <f t="shared" si="20"/>
        <v>42062</v>
      </c>
      <c r="CI58">
        <f>-D58/4</f>
        <v>-5.8431165975613819E-2</v>
      </c>
      <c r="CJ58">
        <f>-P58*15/12</f>
        <v>-0.49703849703230057</v>
      </c>
      <c r="CK58">
        <f>-T58*27/12</f>
        <v>-1.4734848055707106</v>
      </c>
      <c r="CL58">
        <f>-X58*51/12</f>
        <v>-4.8518402855091844</v>
      </c>
      <c r="CM58" s="3">
        <f t="shared" si="21"/>
        <v>-10.663591398545476</v>
      </c>
      <c r="CN58" s="3">
        <f t="shared" si="22"/>
        <v>-18.274118541539366</v>
      </c>
      <c r="CO58" s="3">
        <f t="shared" si="23"/>
        <v>-49.002694629978606</v>
      </c>
      <c r="CP58" s="3">
        <f t="shared" si="24"/>
        <v>-75.785413306953302</v>
      </c>
      <c r="CQ58" s="14">
        <f t="shared" si="25"/>
        <v>42062</v>
      </c>
      <c r="CR58" s="3">
        <f>-M58</f>
        <v>-0.35147814114041415</v>
      </c>
      <c r="CS58">
        <f>-AF58*2</f>
        <v>-1.1721403841186506</v>
      </c>
      <c r="CT58">
        <f>-AB58*AB$1</f>
        <v>-4.3599391666199434</v>
      </c>
      <c r="CU58">
        <f>-AC58*AC$1</f>
        <v>-8.6190108646138945</v>
      </c>
      <c r="CV58">
        <f>-AD58*AD$1</f>
        <v>-15.936052178497897</v>
      </c>
      <c r="CW58">
        <f>-AE58*AE$1</f>
        <v>-46.062292884692283</v>
      </c>
      <c r="CX58" s="3">
        <f t="shared" si="26"/>
        <v>-75.568958660859721</v>
      </c>
      <c r="CY58" s="5">
        <v>42062</v>
      </c>
      <c r="CZ58" s="3">
        <f t="shared" si="27"/>
        <v>-0.55251714373094163</v>
      </c>
      <c r="DA58" s="3">
        <f t="shared" si="28"/>
        <v>-3.2017823910382659</v>
      </c>
      <c r="DB58" s="3">
        <f t="shared" si="29"/>
        <v>-7.9780894083630391</v>
      </c>
      <c r="DC58" s="3">
        <f t="shared" si="30"/>
        <v>-20.494900163690463</v>
      </c>
      <c r="DD58" s="3">
        <f t="shared" si="31"/>
        <v>-36.630482517325049</v>
      </c>
      <c r="DE58" s="3">
        <f t="shared" si="32"/>
        <v>-56.714482252211027</v>
      </c>
      <c r="DF58" s="3">
        <f t="shared" si="33"/>
        <v>-109.88029673503199</v>
      </c>
      <c r="DG58" s="3">
        <f t="shared" si="34"/>
        <v>-173.27246171490793</v>
      </c>
      <c r="DH58" s="5">
        <v>42062</v>
      </c>
      <c r="DI58" s="3">
        <f t="shared" si="35"/>
        <v>0.21101761297129884</v>
      </c>
      <c r="DJ58" s="3">
        <f t="shared" si="36"/>
        <v>0.72484481913127419</v>
      </c>
      <c r="DK58" s="3">
        <f t="shared" si="37"/>
        <v>1.1336672267258716</v>
      </c>
      <c r="DL58" s="3">
        <f t="shared" si="38"/>
        <v>2.0922497102040891</v>
      </c>
      <c r="DM58" s="3">
        <f t="shared" si="39"/>
        <v>1.5060901036512877</v>
      </c>
      <c r="DN58" s="3">
        <f t="shared" si="40"/>
        <v>4.8759425121292201</v>
      </c>
      <c r="DO58" s="3">
        <f t="shared" si="41"/>
        <v>15.393086689059009</v>
      </c>
      <c r="DP58" s="3">
        <f t="shared" si="42"/>
        <v>28.053874526718353</v>
      </c>
      <c r="DQ58" s="5">
        <v>42062</v>
      </c>
      <c r="DR58" s="3">
        <f t="shared" si="43"/>
        <v>0.23852303897952803</v>
      </c>
      <c r="DS58" s="3">
        <f t="shared" si="44"/>
        <v>1.8436644476681148</v>
      </c>
      <c r="DT58" s="3">
        <f t="shared" si="45"/>
        <v>3.3789243944428642</v>
      </c>
      <c r="DU58" s="3">
        <f t="shared" si="46"/>
        <v>5.996013636124947</v>
      </c>
      <c r="DV58" s="3">
        <f t="shared" si="47"/>
        <v>6.5832185879886653</v>
      </c>
      <c r="DW58" s="3">
        <f t="shared" si="48"/>
        <v>10.704929245614244</v>
      </c>
      <c r="DX58" s="3">
        <f t="shared" si="49"/>
        <v>20.0941614725193</v>
      </c>
      <c r="DY58" s="3">
        <f t="shared" si="50"/>
        <v>34.170908141170401</v>
      </c>
      <c r="DZ58" s="5">
        <v>42062</v>
      </c>
      <c r="EA58" s="3">
        <f t="shared" si="51"/>
        <v>0.10661045093447163</v>
      </c>
      <c r="EB58" s="3">
        <f t="shared" si="52"/>
        <v>1.0879906025498125</v>
      </c>
      <c r="EC58" s="3">
        <f t="shared" si="53"/>
        <v>2.4412728080884909</v>
      </c>
      <c r="ED58" s="3">
        <f t="shared" si="54"/>
        <v>5.2293274878014886</v>
      </c>
      <c r="EE58" s="3">
        <f t="shared" si="55"/>
        <v>6.3752006162070449</v>
      </c>
      <c r="EF58" s="3">
        <f t="shared" si="56"/>
        <v>11.34614199030935</v>
      </c>
      <c r="EG58" s="3">
        <f t="shared" si="57"/>
        <v>25.326476560330459</v>
      </c>
      <c r="EH58" s="3">
        <f t="shared" si="58"/>
        <v>42.430561374490544</v>
      </c>
      <c r="EI58" s="5">
        <v>42062</v>
      </c>
      <c r="EJ58" s="3">
        <f t="shared" si="59"/>
        <v>0.61956539635549635</v>
      </c>
      <c r="EK58" s="3">
        <f t="shared" si="60"/>
        <v>1.7085998399439082</v>
      </c>
      <c r="EL58" s="3">
        <f t="shared" si="61"/>
        <v>4.2998257224144849</v>
      </c>
      <c r="EM58" s="3">
        <f t="shared" si="62"/>
        <v>7.3477933269728686</v>
      </c>
      <c r="EN58" s="3">
        <f t="shared" si="63"/>
        <v>12.283565599814077</v>
      </c>
      <c r="EO58" s="3">
        <f t="shared" si="64"/>
        <v>24.574310876417087</v>
      </c>
      <c r="EP58" s="3">
        <f t="shared" si="65"/>
        <v>37.253413772969438</v>
      </c>
    </row>
    <row r="59" spans="1:146" x14ac:dyDescent="0.3">
      <c r="A59" s="5">
        <v>42034</v>
      </c>
      <c r="B59" s="20">
        <v>0.275201291854963</v>
      </c>
      <c r="C59" s="20">
        <v>0.18441264126483825</v>
      </c>
      <c r="D59" s="20">
        <v>0.27793123669021547</v>
      </c>
      <c r="E59" s="20">
        <v>0</v>
      </c>
      <c r="F59" s="20">
        <v>0</v>
      </c>
      <c r="G59" s="20">
        <v>0.33654792887148804</v>
      </c>
      <c r="H59" s="3">
        <v>0</v>
      </c>
      <c r="I59" s="3">
        <v>0.27629687062597474</v>
      </c>
      <c r="J59" s="3">
        <v>0.27713943644765981</v>
      </c>
      <c r="K59" s="3">
        <v>0.27936922220558313</v>
      </c>
      <c r="L59" s="3">
        <v>0.28292997215860438</v>
      </c>
      <c r="M59" s="3">
        <v>0.28775932302994017</v>
      </c>
      <c r="N59" s="3">
        <v>0.29379884722106131</v>
      </c>
      <c r="O59" s="3">
        <v>0.30098368542789206</v>
      </c>
      <c r="P59" s="3">
        <v>0.30924038263450426</v>
      </c>
      <c r="Q59" s="3">
        <v>0.33962688129588103</v>
      </c>
      <c r="R59" s="3">
        <v>0.37660415305547279</v>
      </c>
      <c r="S59" s="3">
        <v>0.40378059333291583</v>
      </c>
      <c r="T59" s="3">
        <v>0.46175515625838692</v>
      </c>
      <c r="U59" s="3">
        <v>0.50683365811096748</v>
      </c>
      <c r="V59" s="3">
        <v>0.55220669360707353</v>
      </c>
      <c r="W59" s="3">
        <v>0.58225899050632457</v>
      </c>
      <c r="X59" s="3">
        <v>0.80338801270401439</v>
      </c>
      <c r="Y59" s="3">
        <v>0.83999749051186157</v>
      </c>
      <c r="Z59" s="3">
        <v>0.87503910087861181</v>
      </c>
      <c r="AA59" s="3">
        <v>0.89755772833728409</v>
      </c>
      <c r="AB59" s="3">
        <v>0.76517899320746674</v>
      </c>
      <c r="AC59" s="3">
        <v>1.0292620200143476</v>
      </c>
      <c r="AD59" s="3">
        <v>1.3083451820211078</v>
      </c>
      <c r="AE59" s="3">
        <v>1.9650625516293865</v>
      </c>
      <c r="AF59" s="3">
        <v>0.41790972370756374</v>
      </c>
      <c r="AG59" s="3">
        <v>0.59716362202222228</v>
      </c>
      <c r="AH59" s="3">
        <v>0.90857231795762383</v>
      </c>
      <c r="AI59" s="3">
        <v>1.1328641737417757</v>
      </c>
      <c r="AJ59" s="3">
        <v>1.3866909714612488</v>
      </c>
      <c r="AK59" s="3">
        <v>2.0082500631408324</v>
      </c>
      <c r="AL59" s="3">
        <v>2.0555013174933894</v>
      </c>
      <c r="AM59" s="13">
        <f>A59</f>
        <v>42034</v>
      </c>
      <c r="AN59" s="3">
        <f>-B59*B$1</f>
        <v>-2.2933440987913584E-2</v>
      </c>
      <c r="AO59" s="3">
        <f>-C59*C$1</f>
        <v>-3.0735440210806375E-2</v>
      </c>
      <c r="AP59" s="3">
        <f>-D59*D$1</f>
        <v>-6.9482809172553867E-2</v>
      </c>
      <c r="AQ59" s="3">
        <f>-G59*G$1</f>
        <v>-0.16827396443574402</v>
      </c>
      <c r="AR59" s="3">
        <f>-J59*J$1</f>
        <v>-0.20785457733574486</v>
      </c>
      <c r="AS59" s="3">
        <f>-M59</f>
        <v>-0.28775932302994017</v>
      </c>
      <c r="AT59" s="3">
        <f>-AF59*AF$1</f>
        <v>-0.83581944741512748</v>
      </c>
      <c r="AU59" s="3">
        <f>-AG59*AG$1</f>
        <v>-1.7914908660666669</v>
      </c>
      <c r="AV59" s="3">
        <f>-AH59*AH$1</f>
        <v>-4.542861589788119</v>
      </c>
      <c r="AW59" s="3">
        <f>-AI59*AI$1</f>
        <v>-7.9300492161924296</v>
      </c>
      <c r="AX59" s="3">
        <f>-AJ59*AJ$1</f>
        <v>-13.866909714612488</v>
      </c>
      <c r="AY59" s="3">
        <f>-AK59*AK$1</f>
        <v>-40.165001262816645</v>
      </c>
      <c r="AZ59" s="3">
        <f>-AL59*AL$1</f>
        <v>-61.665039524801685</v>
      </c>
      <c r="BA59" s="13">
        <f t="shared" si="5"/>
        <v>42034</v>
      </c>
      <c r="BB59" s="3">
        <v>7.8019992228927915E-3</v>
      </c>
      <c r="BC59" s="3">
        <v>3.9580612900000839E-2</v>
      </c>
      <c r="BD59" s="3">
        <v>0.13</v>
      </c>
      <c r="BE59" s="3">
        <v>0.21827651385738631</v>
      </c>
      <c r="BF59" s="3">
        <v>0.35309196820478267</v>
      </c>
      <c r="BG59" s="5">
        <v>42034</v>
      </c>
      <c r="BH59">
        <f>-L59*11/12</f>
        <v>-0.25935247447872067</v>
      </c>
      <c r="BI59">
        <f>-S59*23/12</f>
        <v>-0.7739128038880887</v>
      </c>
      <c r="BJ59">
        <f>-W59*35/12</f>
        <v>-1.69825538897678</v>
      </c>
      <c r="BK59">
        <f>-AA59*59/12</f>
        <v>-4.4129921643249803</v>
      </c>
      <c r="BL59" s="3">
        <f t="shared" si="6"/>
        <v>-7.922247216969537</v>
      </c>
      <c r="BM59" s="3">
        <f t="shared" si="7"/>
        <v>-13.859107715389595</v>
      </c>
      <c r="BN59" s="3">
        <f t="shared" si="8"/>
        <v>-40.157199263593753</v>
      </c>
      <c r="BO59" s="3">
        <f t="shared" si="9"/>
        <v>-61.657237525578793</v>
      </c>
      <c r="BP59" s="14">
        <f t="shared" si="10"/>
        <v>42034</v>
      </c>
      <c r="BQ59">
        <f>-J59*9/12</f>
        <v>-0.20785457733574486</v>
      </c>
      <c r="BR59">
        <f>-R59*21/12</f>
        <v>-0.65905726784707741</v>
      </c>
      <c r="BS59">
        <f>-V59*33/12</f>
        <v>-1.5185684074194521</v>
      </c>
      <c r="BT59">
        <f>-Z59*57/12</f>
        <v>-4.1564357291734062</v>
      </c>
      <c r="BU59" s="3">
        <f t="shared" si="11"/>
        <v>-7.8904686032924287</v>
      </c>
      <c r="BV59" s="3">
        <f t="shared" si="12"/>
        <v>-13.827329101712488</v>
      </c>
      <c r="BW59" s="3">
        <f t="shared" si="13"/>
        <v>-40.125420649916641</v>
      </c>
      <c r="BX59" s="3">
        <f t="shared" si="14"/>
        <v>-61.625458911901681</v>
      </c>
      <c r="BY59" s="14">
        <f t="shared" si="15"/>
        <v>42034</v>
      </c>
      <c r="BZ59">
        <f>-G59/2</f>
        <v>-0.16827396443574402</v>
      </c>
      <c r="CA59">
        <f>-Q59*18/12</f>
        <v>-0.50944032194382161</v>
      </c>
      <c r="CB59">
        <f>-U59*30/12</f>
        <v>-1.2670841452774186</v>
      </c>
      <c r="CC59">
        <f>-Y59*54/12</f>
        <v>-3.7799887073033767</v>
      </c>
      <c r="CD59" s="3">
        <f t="shared" si="16"/>
        <v>-7.8000492161924297</v>
      </c>
      <c r="CE59" s="3">
        <f t="shared" si="17"/>
        <v>-13.736909714612487</v>
      </c>
      <c r="CF59" s="3">
        <f t="shared" si="18"/>
        <v>-40.035001262816643</v>
      </c>
      <c r="CG59" s="3">
        <f t="shared" si="19"/>
        <v>-61.535039524801682</v>
      </c>
      <c r="CH59" s="14">
        <f t="shared" si="20"/>
        <v>42034</v>
      </c>
      <c r="CI59">
        <f>-D59/4</f>
        <v>-6.9482809172553867E-2</v>
      </c>
      <c r="CJ59">
        <f>-P59*15/12</f>
        <v>-0.38655047829313033</v>
      </c>
      <c r="CK59">
        <f>-T59*27/12</f>
        <v>-1.0389491015813705</v>
      </c>
      <c r="CL59">
        <f>-X59*51/12</f>
        <v>-3.4143990539920615</v>
      </c>
      <c r="CM59" s="3">
        <f t="shared" si="21"/>
        <v>-7.7117727023350433</v>
      </c>
      <c r="CN59" s="3">
        <f t="shared" si="22"/>
        <v>-13.648633200755102</v>
      </c>
      <c r="CO59" s="3">
        <f t="shared" si="23"/>
        <v>-39.946724748959262</v>
      </c>
      <c r="CP59" s="3">
        <f t="shared" si="24"/>
        <v>-61.446763010944302</v>
      </c>
      <c r="CQ59" s="14">
        <f t="shared" si="25"/>
        <v>42034</v>
      </c>
      <c r="CR59" s="3">
        <f>-M59</f>
        <v>-0.28775932302994017</v>
      </c>
      <c r="CS59">
        <f>-AF59*2</f>
        <v>-0.83581944741512748</v>
      </c>
      <c r="CT59">
        <f>-AB59*AB$1</f>
        <v>-3.060715972829867</v>
      </c>
      <c r="CU59">
        <f>-AC59*AC$1</f>
        <v>-6.1755721200860858</v>
      </c>
      <c r="CV59">
        <f>-AD59*AD$1</f>
        <v>-11.775106638189971</v>
      </c>
      <c r="CW59">
        <f>-AE59*AE$1</f>
        <v>-37.336188480958342</v>
      </c>
      <c r="CX59" s="3">
        <f t="shared" si="26"/>
        <v>-61.311947556596905</v>
      </c>
      <c r="CY59" s="5">
        <v>42034</v>
      </c>
      <c r="CZ59" s="3">
        <f t="shared" si="27"/>
        <v>0.56322885986022053</v>
      </c>
      <c r="DA59" s="3">
        <f t="shared" si="28"/>
        <v>3.0941480357502296</v>
      </c>
      <c r="DB59" s="3">
        <f t="shared" si="29"/>
        <v>7.3612644126138154</v>
      </c>
      <c r="DC59" s="3">
        <f t="shared" si="30"/>
        <v>18.959892475156362</v>
      </c>
      <c r="DD59" s="3">
        <f t="shared" si="31"/>
        <v>30.827056207074794</v>
      </c>
      <c r="DE59" s="3">
        <f t="shared" si="32"/>
        <v>52.040973085113464</v>
      </c>
      <c r="DF59" s="3">
        <f t="shared" si="33"/>
        <v>113.50908314054772</v>
      </c>
      <c r="DG59" s="3">
        <f t="shared" si="34"/>
        <v>184.60873206939311</v>
      </c>
      <c r="DH59" s="5">
        <v>42034</v>
      </c>
      <c r="DI59" s="3">
        <f t="shared" si="35"/>
        <v>0.47766319907870775</v>
      </c>
      <c r="DJ59" s="3">
        <f t="shared" si="36"/>
        <v>2.9491203579601808</v>
      </c>
      <c r="DK59" s="3">
        <f t="shared" si="37"/>
        <v>6.2875887508303521</v>
      </c>
      <c r="DL59" s="3">
        <f t="shared" si="38"/>
        <v>14.312828731260637</v>
      </c>
      <c r="DM59" s="3">
        <f t="shared" si="39"/>
        <v>21.945135876814259</v>
      </c>
      <c r="DN59" s="3">
        <f t="shared" si="40"/>
        <v>36.549396149548663</v>
      </c>
      <c r="DO59" s="3">
        <f t="shared" si="41"/>
        <v>77.269769295107039</v>
      </c>
      <c r="DP59" s="3">
        <f t="shared" si="42"/>
        <v>126.02619020661211</v>
      </c>
      <c r="DQ59" s="5">
        <v>42034</v>
      </c>
      <c r="DR59" s="3">
        <f t="shared" si="43"/>
        <v>0.44276917910439767</v>
      </c>
      <c r="DS59" s="3">
        <f t="shared" si="44"/>
        <v>2.7488235392806937</v>
      </c>
      <c r="DT59" s="3">
        <f t="shared" si="45"/>
        <v>5.6447130702646966</v>
      </c>
      <c r="DU59" s="3">
        <f t="shared" si="46"/>
        <v>11.920139580412455</v>
      </c>
      <c r="DV59" s="3">
        <f t="shared" si="47"/>
        <v>17.152639923952261</v>
      </c>
      <c r="DW59" s="3">
        <f t="shared" si="48"/>
        <v>27.316917975909984</v>
      </c>
      <c r="DX59" s="3">
        <f t="shared" si="49"/>
        <v>52.469268863178343</v>
      </c>
      <c r="DY59" s="3">
        <f t="shared" si="50"/>
        <v>85.669711129015951</v>
      </c>
      <c r="DZ59" s="5">
        <v>42034</v>
      </c>
      <c r="EA59" s="3">
        <f t="shared" si="51"/>
        <v>7.7325385608763231E-2</v>
      </c>
      <c r="EB59" s="3">
        <f t="shared" si="52"/>
        <v>1.219641252315395</v>
      </c>
      <c r="EC59" s="3">
        <f t="shared" si="53"/>
        <v>3.0983171477887588</v>
      </c>
      <c r="ED59" s="3">
        <f t="shared" si="54"/>
        <v>7.5434889057371901</v>
      </c>
      <c r="EE59" s="3">
        <f t="shared" si="55"/>
        <v>11.104980405068929</v>
      </c>
      <c r="EF59" s="3">
        <f t="shared" si="56"/>
        <v>18.922499194308497</v>
      </c>
      <c r="EG59" s="3">
        <f t="shared" si="57"/>
        <v>39.747022415702986</v>
      </c>
      <c r="EH59" s="3">
        <f t="shared" si="58"/>
        <v>65.86412584051223</v>
      </c>
      <c r="EI59" s="5">
        <v>42034</v>
      </c>
      <c r="EJ59" s="3">
        <f t="shared" si="59"/>
        <v>0.64330172443764333</v>
      </c>
      <c r="EK59" s="3">
        <f t="shared" si="60"/>
        <v>1.9769357841060433</v>
      </c>
      <c r="EL59" s="3">
        <f t="shared" si="61"/>
        <v>5.5095632929304532</v>
      </c>
      <c r="EM59" s="3">
        <f t="shared" si="62"/>
        <v>9.6592197147538172</v>
      </c>
      <c r="EN59" s="3">
        <f t="shared" si="63"/>
        <v>16.222574182550975</v>
      </c>
      <c r="EO59" s="3">
        <f t="shared" si="64"/>
        <v>33.376675420536486</v>
      </c>
      <c r="EP59" s="3">
        <f t="shared" si="65"/>
        <v>51.380250581216188</v>
      </c>
    </row>
    <row r="60" spans="1:146" x14ac:dyDescent="0.3">
      <c r="A60" s="5">
        <v>42004</v>
      </c>
      <c r="B60" s="20">
        <v>5.6084861382151852E-3</v>
      </c>
      <c r="C60" s="20">
        <v>-3.4772294806165727E-2</v>
      </c>
      <c r="D60" s="20">
        <v>0.19663216340985956</v>
      </c>
      <c r="E60" s="20">
        <v>0</v>
      </c>
      <c r="F60" s="20">
        <v>0</v>
      </c>
      <c r="G60" s="20">
        <v>0.35410594116914618</v>
      </c>
      <c r="H60" s="3">
        <v>0</v>
      </c>
      <c r="I60" s="3">
        <v>0</v>
      </c>
      <c r="J60" s="3">
        <v>0.27783705476667947</v>
      </c>
      <c r="K60" s="3">
        <v>0.28594613887002612</v>
      </c>
      <c r="L60" s="3">
        <v>0.29562478506528328</v>
      </c>
      <c r="M60" s="3">
        <v>0.30675558664525698</v>
      </c>
      <c r="N60" s="3">
        <v>0.31921761055371234</v>
      </c>
      <c r="O60" s="3">
        <v>0.33290548679286502</v>
      </c>
      <c r="P60" s="3">
        <v>0.34772041310189217</v>
      </c>
      <c r="Q60" s="3">
        <v>0.39796230117395687</v>
      </c>
      <c r="R60" s="3">
        <v>0.45490801241162487</v>
      </c>
      <c r="S60" s="3">
        <v>0.49537183679743224</v>
      </c>
      <c r="T60" s="3">
        <v>0.57959477654981906</v>
      </c>
      <c r="U60" s="3">
        <v>0.64387139645384217</v>
      </c>
      <c r="V60" s="3">
        <v>0.70784660377145669</v>
      </c>
      <c r="W60" s="3">
        <v>0.74992167751543148</v>
      </c>
      <c r="X60" s="3">
        <v>1.0553130576977912</v>
      </c>
      <c r="Y60" s="3">
        <v>1.1053430133431226</v>
      </c>
      <c r="Z60" s="3">
        <v>1.1531062215107979</v>
      </c>
      <c r="AA60" s="3">
        <v>1.1837315475118826</v>
      </c>
      <c r="AB60" s="3">
        <v>1.0029538745948492</v>
      </c>
      <c r="AC60" s="3">
        <v>1.3614659105251647</v>
      </c>
      <c r="AD60" s="3">
        <v>1.7234569611779331</v>
      </c>
      <c r="AE60" s="3">
        <v>2.4390171339209248</v>
      </c>
      <c r="AF60" s="3">
        <v>0.51611292368939621</v>
      </c>
      <c r="AG60" s="3">
        <v>0.77072048795759418</v>
      </c>
      <c r="AH60" s="3">
        <v>1.198690115553239</v>
      </c>
      <c r="AI60" s="3">
        <v>1.4988051344862792</v>
      </c>
      <c r="AJ60" s="3">
        <v>1.8196322846327235</v>
      </c>
      <c r="AK60" s="3">
        <v>2.4808378449575459</v>
      </c>
      <c r="AL60" s="3">
        <v>2.56805886350688</v>
      </c>
      <c r="AM60" s="13">
        <f>A60</f>
        <v>42004</v>
      </c>
      <c r="AN60" s="3">
        <f>-B60*B$1</f>
        <v>-4.6737384485126543E-4</v>
      </c>
      <c r="AO60" s="3">
        <f>-C60*C$1</f>
        <v>5.7953824676942878E-3</v>
      </c>
      <c r="AP60" s="3">
        <f>-D60*D$1</f>
        <v>-4.915804085246489E-2</v>
      </c>
      <c r="AQ60" s="3">
        <f>-G60*G$1</f>
        <v>-0.17705297058457309</v>
      </c>
      <c r="AR60" s="3">
        <f>-J60*J$1</f>
        <v>-0.20837779107500959</v>
      </c>
      <c r="AS60" s="3">
        <f>-M60</f>
        <v>-0.30675558664525698</v>
      </c>
      <c r="AT60" s="3">
        <f>-AF60*AF$1</f>
        <v>-1.0322258473787924</v>
      </c>
      <c r="AU60" s="3">
        <f>-AG60*AG$1</f>
        <v>-2.3121614638727825</v>
      </c>
      <c r="AV60" s="3">
        <f>-AH60*AH$1</f>
        <v>-5.9934505777661951</v>
      </c>
      <c r="AW60" s="3">
        <f>-AI60*AI$1</f>
        <v>-10.491635941403954</v>
      </c>
      <c r="AX60" s="3">
        <f>-AJ60*AJ$1</f>
        <v>-18.196322846327234</v>
      </c>
      <c r="AY60" s="3">
        <f>-AK60*AK$1</f>
        <v>-49.616756899150914</v>
      </c>
      <c r="AZ60" s="3">
        <f>-AL60*AL$1</f>
        <v>-77.041765905206404</v>
      </c>
      <c r="BA60" s="13">
        <f t="shared" si="5"/>
        <v>42004</v>
      </c>
      <c r="BB60" s="3">
        <v>-6.2627563125455532E-3</v>
      </c>
      <c r="BC60" s="3">
        <v>3.13248204904365E-2</v>
      </c>
      <c r="BD60" s="3">
        <v>0.125</v>
      </c>
      <c r="BE60" s="3">
        <v>0.25759754579279209</v>
      </c>
      <c r="BF60" s="3">
        <v>0.44853757245426557</v>
      </c>
      <c r="BG60" s="5">
        <v>42004</v>
      </c>
      <c r="BH60">
        <f>-L60*11/12</f>
        <v>-0.27098938630984298</v>
      </c>
      <c r="BI60">
        <f>-S60*23/12</f>
        <v>-0.94946268719507854</v>
      </c>
      <c r="BJ60">
        <f>-W60*35/12</f>
        <v>-2.1872715594200085</v>
      </c>
      <c r="BK60">
        <f>-AA60*59/12</f>
        <v>-5.8200134419334226</v>
      </c>
      <c r="BL60" s="3">
        <f t="shared" si="6"/>
        <v>-10.497898697716501</v>
      </c>
      <c r="BM60" s="3">
        <f t="shared" si="7"/>
        <v>-18.202585602639779</v>
      </c>
      <c r="BN60" s="3">
        <f t="shared" si="8"/>
        <v>-49.623019655463459</v>
      </c>
      <c r="BO60" s="3">
        <f t="shared" si="9"/>
        <v>-77.048028661518956</v>
      </c>
      <c r="BP60" s="14">
        <f t="shared" si="10"/>
        <v>42004</v>
      </c>
      <c r="BQ60">
        <f>-J60*9/12</f>
        <v>-0.20837779107500962</v>
      </c>
      <c r="BR60">
        <f>-R60*21/12</f>
        <v>-0.79608902172034357</v>
      </c>
      <c r="BS60">
        <f>-V60*33/12</f>
        <v>-1.946578160371506</v>
      </c>
      <c r="BT60">
        <f>-Z60*57/12</f>
        <v>-5.4772545521762899</v>
      </c>
      <c r="BU60" s="3">
        <f t="shared" si="11"/>
        <v>-10.460311120913518</v>
      </c>
      <c r="BV60" s="3">
        <f t="shared" si="12"/>
        <v>-18.164998025836798</v>
      </c>
      <c r="BW60" s="3">
        <f t="shared" si="13"/>
        <v>-49.585432078660475</v>
      </c>
      <c r="BX60" s="3">
        <f t="shared" si="14"/>
        <v>-77.010441084715964</v>
      </c>
      <c r="BY60" s="14">
        <f t="shared" si="15"/>
        <v>42004</v>
      </c>
      <c r="BZ60">
        <f>-G60/2</f>
        <v>-0.17705297058457309</v>
      </c>
      <c r="CA60">
        <f>-Q60*18/12</f>
        <v>-0.59694345176093533</v>
      </c>
      <c r="CB60">
        <f>-U60*30/12</f>
        <v>-1.6096784911346054</v>
      </c>
      <c r="CC60">
        <f>-Y60*54/12</f>
        <v>-4.9740435600440511</v>
      </c>
      <c r="CD60" s="3">
        <f t="shared" si="16"/>
        <v>-10.366635941403954</v>
      </c>
      <c r="CE60" s="3">
        <f t="shared" si="17"/>
        <v>-18.071322846327234</v>
      </c>
      <c r="CF60" s="3">
        <f t="shared" si="18"/>
        <v>-49.491756899150914</v>
      </c>
      <c r="CG60" s="3">
        <f t="shared" si="19"/>
        <v>-76.916765905206404</v>
      </c>
      <c r="CH60" s="14">
        <f t="shared" si="20"/>
        <v>42004</v>
      </c>
      <c r="CI60">
        <f>-D60/4</f>
        <v>-4.915804085246489E-2</v>
      </c>
      <c r="CJ60">
        <f>-P60*15/12</f>
        <v>-0.43465051637736524</v>
      </c>
      <c r="CK60">
        <f>-T60*27/12</f>
        <v>-1.3040882472370929</v>
      </c>
      <c r="CL60">
        <f>-X60*51/12</f>
        <v>-4.4850804952156125</v>
      </c>
      <c r="CM60" s="3">
        <f t="shared" si="21"/>
        <v>-10.234038395611162</v>
      </c>
      <c r="CN60" s="3">
        <f t="shared" si="22"/>
        <v>-17.938725300534443</v>
      </c>
      <c r="CO60" s="3">
        <f t="shared" si="23"/>
        <v>-49.359159353358123</v>
      </c>
      <c r="CP60" s="3">
        <f t="shared" si="24"/>
        <v>-76.784168359413613</v>
      </c>
      <c r="CQ60" s="14">
        <f t="shared" si="25"/>
        <v>42004</v>
      </c>
      <c r="CR60" s="3">
        <f>-M60</f>
        <v>-0.30675558664525698</v>
      </c>
      <c r="CS60">
        <f>-AF60*2</f>
        <v>-1.0322258473787924</v>
      </c>
      <c r="CT60">
        <f>-AB60*AB$1</f>
        <v>-4.0118154983793968</v>
      </c>
      <c r="CU60">
        <f>-AC60*AC$1</f>
        <v>-8.1687954631509889</v>
      </c>
      <c r="CV60">
        <f>-AD60*AD$1</f>
        <v>-15.511112650601397</v>
      </c>
      <c r="CW60">
        <f>-AE60*AE$1</f>
        <v>-46.341325544497572</v>
      </c>
      <c r="CX60" s="3">
        <f t="shared" si="26"/>
        <v>-76.593228332752133</v>
      </c>
      <c r="CY60" s="5">
        <v>42004</v>
      </c>
      <c r="CZ60" s="3">
        <f t="shared" si="27"/>
        <v>1.0418610614996517</v>
      </c>
      <c r="DA60" s="3">
        <f t="shared" si="28"/>
        <v>2.4541397489691903</v>
      </c>
      <c r="DB60" s="3">
        <f t="shared" si="29"/>
        <v>4.0277304861829126</v>
      </c>
      <c r="DC60" s="3">
        <f t="shared" si="30"/>
        <v>7.7317376764210639</v>
      </c>
      <c r="DD60" s="3">
        <f t="shared" si="31"/>
        <v>10.377831221420836</v>
      </c>
      <c r="DE60" s="3">
        <f t="shared" si="32"/>
        <v>19.357471303701971</v>
      </c>
      <c r="DF60" s="3">
        <f t="shared" si="33"/>
        <v>42.606608261878065</v>
      </c>
      <c r="DG60" s="3">
        <f t="shared" si="34"/>
        <v>72.881487825886396</v>
      </c>
      <c r="DH60" s="5">
        <v>42004</v>
      </c>
      <c r="DI60" s="3">
        <f t="shared" si="35"/>
        <v>1.0596087337910813</v>
      </c>
      <c r="DJ60" s="3">
        <f t="shared" si="36"/>
        <v>3.9791879715946283</v>
      </c>
      <c r="DK60" s="3">
        <f t="shared" si="37"/>
        <v>7.3168424757622761</v>
      </c>
      <c r="DL60" s="3">
        <f t="shared" si="38"/>
        <v>13.547869741882389</v>
      </c>
      <c r="DM60" s="3">
        <f t="shared" si="39"/>
        <v>17.310116975248949</v>
      </c>
      <c r="DN60" s="3">
        <f t="shared" si="40"/>
        <v>25.905404526040034</v>
      </c>
      <c r="DO60" s="3">
        <f t="shared" si="41"/>
        <v>46.395161881608196</v>
      </c>
      <c r="DP60" s="3">
        <f t="shared" si="42"/>
        <v>74.181084467251409</v>
      </c>
      <c r="DQ60" s="5">
        <v>42004</v>
      </c>
      <c r="DR60" s="3">
        <f t="shared" si="43"/>
        <v>0.46860550853474564</v>
      </c>
      <c r="DS60" s="3">
        <f t="shared" si="44"/>
        <v>2.5589098123903695</v>
      </c>
      <c r="DT60" s="3">
        <f t="shared" si="45"/>
        <v>4.9875166458668021</v>
      </c>
      <c r="DU60" s="3">
        <f t="shared" si="46"/>
        <v>9.7317009877493632</v>
      </c>
      <c r="DV60" s="3">
        <f t="shared" si="47"/>
        <v>12.483185127433819</v>
      </c>
      <c r="DW60" s="3">
        <f t="shared" si="48"/>
        <v>19.785215723595517</v>
      </c>
      <c r="DX60" s="3">
        <f t="shared" si="49"/>
        <v>38.812889904433959</v>
      </c>
      <c r="DY60" s="3">
        <f t="shared" si="50"/>
        <v>63.07070298399411</v>
      </c>
      <c r="DZ60" s="5">
        <v>42004</v>
      </c>
      <c r="EA60" s="3">
        <f t="shared" si="51"/>
        <v>0.10398362452685772</v>
      </c>
      <c r="EB60" s="3">
        <f t="shared" si="52"/>
        <v>1.0953575625258147</v>
      </c>
      <c r="EC60" s="3">
        <f t="shared" si="53"/>
        <v>2.6521316663339727</v>
      </c>
      <c r="ED60" s="3">
        <f t="shared" si="54"/>
        <v>6.1666500200903442</v>
      </c>
      <c r="EE60" s="3">
        <f t="shared" si="55"/>
        <v>8.1025137145254167</v>
      </c>
      <c r="EF60" s="3">
        <f t="shared" si="56"/>
        <v>13.978865559781436</v>
      </c>
      <c r="EG60" s="3">
        <f t="shared" si="57"/>
        <v>28.550989264359103</v>
      </c>
      <c r="EH60" s="3">
        <f t="shared" si="58"/>
        <v>47.824218201043642</v>
      </c>
      <c r="EI60" s="5">
        <v>42004</v>
      </c>
      <c r="EJ60" s="3">
        <f t="shared" si="59"/>
        <v>0.75235984637444109</v>
      </c>
      <c r="EK60" s="3">
        <f t="shared" si="60"/>
        <v>2.1383706545989289</v>
      </c>
      <c r="EL60" s="3">
        <f t="shared" si="61"/>
        <v>5.5961344431218416</v>
      </c>
      <c r="EM60" s="3">
        <f t="shared" si="62"/>
        <v>9.5540291178336716</v>
      </c>
      <c r="EN60" s="3">
        <f t="shared" si="63"/>
        <v>15.686021275583599</v>
      </c>
      <c r="EO60" s="3">
        <f t="shared" si="64"/>
        <v>27.915424800801418</v>
      </c>
      <c r="EP60" s="3">
        <f t="shared" si="65"/>
        <v>43.537031418595227</v>
      </c>
    </row>
    <row r="61" spans="1:146" x14ac:dyDescent="0.3">
      <c r="A61" s="5">
        <v>41971</v>
      </c>
      <c r="B61" s="20">
        <v>0.44797020349049754</v>
      </c>
      <c r="C61" s="20">
        <v>0.21587057317257174</v>
      </c>
      <c r="D61" s="20">
        <v>0.41056796690275488</v>
      </c>
      <c r="E61" s="20">
        <v>0</v>
      </c>
      <c r="F61" s="20">
        <v>0</v>
      </c>
      <c r="G61" s="20">
        <v>0.49205826135291619</v>
      </c>
      <c r="H61" s="3">
        <v>0</v>
      </c>
      <c r="I61" s="3">
        <v>0</v>
      </c>
      <c r="J61" s="3">
        <v>0.36</v>
      </c>
      <c r="K61" s="3">
        <v>0.38067803647006626</v>
      </c>
      <c r="L61" s="3">
        <v>0.38684019473052084</v>
      </c>
      <c r="M61" s="3">
        <v>0.39514199172568876</v>
      </c>
      <c r="N61" s="3">
        <v>0.40538133195321185</v>
      </c>
      <c r="O61" s="3">
        <v>0.41734420217808099</v>
      </c>
      <c r="P61" s="3">
        <v>0.43082330454116652</v>
      </c>
      <c r="Q61" s="3">
        <v>0.47862729360517381</v>
      </c>
      <c r="R61" s="3">
        <v>0.53458695045725602</v>
      </c>
      <c r="S61" s="3">
        <v>0.57489135388621559</v>
      </c>
      <c r="T61" s="3">
        <v>0.65947591769426117</v>
      </c>
      <c r="U61" s="3">
        <v>0.72440242059703275</v>
      </c>
      <c r="V61" s="3">
        <v>0.78930835097357177</v>
      </c>
      <c r="W61" s="3">
        <v>0.83217462025805022</v>
      </c>
      <c r="X61" s="3">
        <v>1.1481335657608116</v>
      </c>
      <c r="Y61" s="3">
        <v>1.2009163371163558</v>
      </c>
      <c r="Z61" s="3">
        <v>1.2516282243010395</v>
      </c>
      <c r="AA61" s="3">
        <v>1.2843152249824918</v>
      </c>
      <c r="AB61" s="3">
        <v>1.0932424093994482</v>
      </c>
      <c r="AC61" s="3">
        <v>1.4768029043587856</v>
      </c>
      <c r="AD61" s="3">
        <v>1.8792221053568479</v>
      </c>
      <c r="AE61" s="3">
        <v>2.6195220222085567</v>
      </c>
      <c r="AF61" s="3">
        <v>0.59565259161669293</v>
      </c>
      <c r="AG61" s="3">
        <v>0.85341553896426425</v>
      </c>
      <c r="AH61" s="3">
        <v>1.3003311530518773</v>
      </c>
      <c r="AI61" s="3">
        <v>1.6285784023513017</v>
      </c>
      <c r="AJ61" s="3">
        <v>1.9853039061572484</v>
      </c>
      <c r="AK61" s="3">
        <v>2.6605450597122084</v>
      </c>
      <c r="AL61" s="3">
        <v>2.7719605610211233</v>
      </c>
      <c r="AM61" s="13">
        <f>A61</f>
        <v>41971</v>
      </c>
      <c r="AN61" s="3">
        <f>-B61*B$1</f>
        <v>-3.7330850290874795E-2</v>
      </c>
      <c r="AO61" s="3">
        <f>-C61*C$1</f>
        <v>-3.5978428862095291E-2</v>
      </c>
      <c r="AP61" s="3">
        <f>-D61*D$1</f>
        <v>-0.10264199172568872</v>
      </c>
      <c r="AQ61" s="3">
        <f>-G61*G$1</f>
        <v>-0.2460291306764581</v>
      </c>
      <c r="AR61" s="3">
        <f>-J61*J$1</f>
        <v>-0.27</v>
      </c>
      <c r="AS61" s="3">
        <f>-M61</f>
        <v>-0.39514199172568876</v>
      </c>
      <c r="AT61" s="3">
        <f>-AF61*AF$1</f>
        <v>-1.1913051832333859</v>
      </c>
      <c r="AU61" s="3">
        <f>-AG61*AG$1</f>
        <v>-2.5602466168927926</v>
      </c>
      <c r="AV61" s="3">
        <f>-AH61*AH$1</f>
        <v>-6.501655765259386</v>
      </c>
      <c r="AW61" s="3">
        <f>-AI61*AI$1</f>
        <v>-11.400048816459112</v>
      </c>
      <c r="AX61" s="3">
        <f>-AJ61*AJ$1</f>
        <v>-19.853039061572485</v>
      </c>
      <c r="AY61" s="3">
        <f>-AK61*AK$1</f>
        <v>-53.210901194244173</v>
      </c>
      <c r="AZ61" s="3">
        <f>-AL61*AL$1</f>
        <v>-83.158816830633697</v>
      </c>
      <c r="BA61" s="13">
        <f t="shared" si="5"/>
        <v>41971</v>
      </c>
      <c r="BB61" s="3">
        <v>-1.3524214287795044E-3</v>
      </c>
      <c r="BC61" s="3">
        <v>2.3970869323541921E-2</v>
      </c>
      <c r="BD61" s="3">
        <v>0.13500000000000001</v>
      </c>
      <c r="BE61" s="3">
        <v>0.29250000000000004</v>
      </c>
      <c r="BF61" s="3">
        <v>0.50681465685790206</v>
      </c>
      <c r="BG61" s="5">
        <v>41971</v>
      </c>
      <c r="BH61">
        <f>-L61*11/12</f>
        <v>-0.35460351183631073</v>
      </c>
      <c r="BI61">
        <f>-S61*23/12</f>
        <v>-1.1018750949485798</v>
      </c>
      <c r="BJ61">
        <f>-W61*35/12</f>
        <v>-2.4271759757526463</v>
      </c>
      <c r="BK61">
        <f>-AA61*59/12</f>
        <v>-6.314549856163918</v>
      </c>
      <c r="BL61" s="3">
        <f t="shared" si="6"/>
        <v>-11.401401237887891</v>
      </c>
      <c r="BM61" s="3">
        <f t="shared" si="7"/>
        <v>-19.854391483001265</v>
      </c>
      <c r="BN61" s="3">
        <f t="shared" si="8"/>
        <v>-53.21225361567295</v>
      </c>
      <c r="BO61" s="3">
        <f t="shared" si="9"/>
        <v>-83.160169252062474</v>
      </c>
      <c r="BP61" s="14">
        <f t="shared" si="10"/>
        <v>41971</v>
      </c>
      <c r="BQ61">
        <f>-J61*9/12</f>
        <v>-0.26999999999999996</v>
      </c>
      <c r="BR61">
        <f>-R61*21/12</f>
        <v>-0.93552716330019814</v>
      </c>
      <c r="BS61">
        <f>-V61*33/12</f>
        <v>-2.1705979651773224</v>
      </c>
      <c r="BT61">
        <f>-Z61*57/12</f>
        <v>-5.9452340654299372</v>
      </c>
      <c r="BU61" s="3">
        <f t="shared" si="11"/>
        <v>-11.37607794713557</v>
      </c>
      <c r="BV61" s="3">
        <f t="shared" si="12"/>
        <v>-19.829068192248943</v>
      </c>
      <c r="BW61" s="3">
        <f t="shared" si="13"/>
        <v>-53.186930324920631</v>
      </c>
      <c r="BX61" s="3">
        <f t="shared" si="14"/>
        <v>-83.134845961310148</v>
      </c>
      <c r="BY61" s="14">
        <f t="shared" si="15"/>
        <v>41971</v>
      </c>
      <c r="BZ61">
        <f>-G61/2</f>
        <v>-0.2460291306764581</v>
      </c>
      <c r="CA61">
        <f>-Q61*18/12</f>
        <v>-0.71794094040776069</v>
      </c>
      <c r="CB61">
        <f>-U61*30/12</f>
        <v>-1.8110060514925819</v>
      </c>
      <c r="CC61">
        <f>-Y61*54/12</f>
        <v>-5.4041235170236019</v>
      </c>
      <c r="CD61" s="3">
        <f t="shared" si="16"/>
        <v>-11.265048816459112</v>
      </c>
      <c r="CE61" s="3">
        <f t="shared" si="17"/>
        <v>-19.718039061572483</v>
      </c>
      <c r="CF61" s="3">
        <f t="shared" si="18"/>
        <v>-53.075901194244175</v>
      </c>
      <c r="CG61" s="3">
        <f t="shared" si="19"/>
        <v>-83.023816830633692</v>
      </c>
      <c r="CH61" s="14">
        <f t="shared" si="20"/>
        <v>41971</v>
      </c>
      <c r="CI61">
        <f>-D61/4</f>
        <v>-0.10264199172568872</v>
      </c>
      <c r="CJ61">
        <f>-P61*15/12</f>
        <v>-0.53852913067645813</v>
      </c>
      <c r="CK61">
        <f>-T61*27/12</f>
        <v>-1.4838208148120877</v>
      </c>
      <c r="CL61">
        <f>-X61*51/12</f>
        <v>-4.8795676544834494</v>
      </c>
      <c r="CM61" s="3">
        <f t="shared" si="21"/>
        <v>-11.107548816459111</v>
      </c>
      <c r="CN61" s="3">
        <f t="shared" si="22"/>
        <v>-19.560539061572484</v>
      </c>
      <c r="CO61" s="3">
        <f t="shared" si="23"/>
        <v>-52.918401194244176</v>
      </c>
      <c r="CP61" s="3">
        <f t="shared" si="24"/>
        <v>-82.866316830633693</v>
      </c>
      <c r="CQ61" s="14">
        <f t="shared" si="25"/>
        <v>41971</v>
      </c>
      <c r="CR61" s="3">
        <f>-M61</f>
        <v>-0.39514199172568876</v>
      </c>
      <c r="CS61">
        <f>-AF61*2</f>
        <v>-1.1913051832333859</v>
      </c>
      <c r="CT61">
        <f>-AB61*AB$1</f>
        <v>-4.3729696375977927</v>
      </c>
      <c r="CU61">
        <f>-AC61*AC$1</f>
        <v>-8.8608174261527139</v>
      </c>
      <c r="CV61">
        <f>-AD61*AD$1</f>
        <v>-16.91299894821163</v>
      </c>
      <c r="CW61">
        <f>-AE61*AE$1</f>
        <v>-49.770918421962577</v>
      </c>
      <c r="CX61" s="3">
        <f t="shared" si="26"/>
        <v>-82.652002173775799</v>
      </c>
      <c r="CY61" s="5">
        <v>41971</v>
      </c>
      <c r="CZ61" s="3">
        <f t="shared" si="27"/>
        <v>1.7389960226450323</v>
      </c>
      <c r="DA61" s="3">
        <f t="shared" si="28"/>
        <v>5.600540788078213</v>
      </c>
      <c r="DB61" s="3">
        <f t="shared" si="29"/>
        <v>10.026469071908423</v>
      </c>
      <c r="DC61" s="3">
        <f t="shared" si="30"/>
        <v>19.108110309311471</v>
      </c>
      <c r="DD61" s="3">
        <f t="shared" si="31"/>
        <v>25.771209654712933</v>
      </c>
      <c r="DE61" s="3">
        <f t="shared" si="32"/>
        <v>39.39043351259636</v>
      </c>
      <c r="DF61" s="3">
        <f t="shared" si="33"/>
        <v>76.834305935661121</v>
      </c>
      <c r="DG61" s="3">
        <f t="shared" si="34"/>
        <v>121.72904017732253</v>
      </c>
      <c r="DH61" s="5">
        <v>41971</v>
      </c>
      <c r="DI61" s="3">
        <f t="shared" si="35"/>
        <v>0.8461904493899024</v>
      </c>
      <c r="DJ61" s="3">
        <f t="shared" si="36"/>
        <v>3.3060964210072301</v>
      </c>
      <c r="DK61" s="3">
        <f t="shared" si="37"/>
        <v>5.9428393491075049</v>
      </c>
      <c r="DL61" s="3">
        <f t="shared" si="38"/>
        <v>10.274842470477827</v>
      </c>
      <c r="DM61" s="3">
        <f t="shared" si="39"/>
        <v>11.481857166237001</v>
      </c>
      <c r="DN61" s="3">
        <f t="shared" si="40"/>
        <v>16.355426073010218</v>
      </c>
      <c r="DO61" s="3">
        <f t="shared" si="41"/>
        <v>24.616746349890558</v>
      </c>
      <c r="DP61" s="3">
        <f t="shared" si="42"/>
        <v>40.109451849533464</v>
      </c>
      <c r="DQ61" s="5">
        <v>41971</v>
      </c>
      <c r="DR61" s="3">
        <f t="shared" si="43"/>
        <v>-3.1091943211499051E-2</v>
      </c>
      <c r="DS61" s="3">
        <f t="shared" si="44"/>
        <v>1.3743693268622807</v>
      </c>
      <c r="DT61" s="3">
        <f t="shared" si="45"/>
        <v>3.171055030077476</v>
      </c>
      <c r="DU61" s="3">
        <f t="shared" si="46"/>
        <v>6.923613078461881</v>
      </c>
      <c r="DV61" s="3">
        <f t="shared" si="47"/>
        <v>8.5440743982717766</v>
      </c>
      <c r="DW61" s="3">
        <f t="shared" si="48"/>
        <v>14.315560255186272</v>
      </c>
      <c r="DX61" s="3">
        <f t="shared" si="49"/>
        <v>30.027490021753035</v>
      </c>
      <c r="DY61" s="3">
        <f t="shared" si="50"/>
        <v>49.353223324163515</v>
      </c>
      <c r="DZ61" s="5">
        <v>41971</v>
      </c>
      <c r="EA61" s="3">
        <f t="shared" si="51"/>
        <v>-1.8189766856951395E-3</v>
      </c>
      <c r="EB61" s="3">
        <f t="shared" si="52"/>
        <v>0.71172288804115957</v>
      </c>
      <c r="EC61" s="3">
        <f t="shared" si="53"/>
        <v>1.997596224615851</v>
      </c>
      <c r="ED61" s="3">
        <f t="shared" si="54"/>
        <v>5.1752999916831959</v>
      </c>
      <c r="EE61" s="3">
        <f t="shared" si="55"/>
        <v>6.6140441791187596</v>
      </c>
      <c r="EF61" s="3">
        <f t="shared" si="56"/>
        <v>11.680475301267876</v>
      </c>
      <c r="EG61" s="3">
        <f t="shared" si="57"/>
        <v>23.759307101435482</v>
      </c>
      <c r="EH61" s="3">
        <f t="shared" si="58"/>
        <v>40.076444483209173</v>
      </c>
      <c r="EI61" s="5">
        <v>41971</v>
      </c>
      <c r="EJ61" s="3">
        <f t="shared" si="59"/>
        <v>0.33700504270954768</v>
      </c>
      <c r="EK61" s="3">
        <f t="shared" si="60"/>
        <v>1.1607751396352612</v>
      </c>
      <c r="EL61" s="3">
        <f t="shared" si="61"/>
        <v>3.4612384244401109</v>
      </c>
      <c r="EM61" s="3">
        <f t="shared" si="62"/>
        <v>6.4637548895574515</v>
      </c>
      <c r="EN61" s="3">
        <f t="shared" si="63"/>
        <v>11.514997033902537</v>
      </c>
      <c r="EO61" s="3">
        <f t="shared" si="64"/>
        <v>22.910391502701213</v>
      </c>
      <c r="EP61" s="3">
        <f t="shared" si="65"/>
        <v>35.482627758853752</v>
      </c>
    </row>
    <row r="62" spans="1:146" x14ac:dyDescent="0.3">
      <c r="A62" s="5">
        <v>41943</v>
      </c>
      <c r="B62" s="20">
        <v>-0.99999999999999911</v>
      </c>
      <c r="C62" s="20">
        <v>-0.55288091765961889</v>
      </c>
      <c r="D62" s="20">
        <v>0.3556645464719001</v>
      </c>
      <c r="E62" s="20">
        <v>0.35991906363165876</v>
      </c>
      <c r="F62" s="20">
        <v>0.36619994871510775</v>
      </c>
      <c r="G62" s="20">
        <v>0.37455074865939625</v>
      </c>
      <c r="H62" s="3">
        <v>0.38490867520079308</v>
      </c>
      <c r="I62" s="3">
        <v>0.39717106437523647</v>
      </c>
      <c r="J62" s="3">
        <v>0.41121752968518477</v>
      </c>
      <c r="K62" s="3">
        <v>0.4269188233663565</v>
      </c>
      <c r="L62" s="3">
        <v>0.39141618985966897</v>
      </c>
      <c r="M62" s="3">
        <v>0.41618651372339682</v>
      </c>
      <c r="N62" s="3">
        <v>0.44163863748678356</v>
      </c>
      <c r="O62" s="3">
        <v>0.46768298354304766</v>
      </c>
      <c r="P62" s="3">
        <v>0.49422070381311189</v>
      </c>
      <c r="Q62" s="3">
        <v>0.57589653067495927</v>
      </c>
      <c r="R62" s="3">
        <v>0.65919299035805845</v>
      </c>
      <c r="S62" s="3">
        <v>0.71487844888971575</v>
      </c>
      <c r="T62" s="3">
        <v>0.82505829435492695</v>
      </c>
      <c r="U62" s="3">
        <v>0.905709226538437</v>
      </c>
      <c r="V62" s="3">
        <v>0.98406615936112485</v>
      </c>
      <c r="W62" s="3">
        <v>1.034857613110387</v>
      </c>
      <c r="X62" s="3">
        <v>1.3957028478699771</v>
      </c>
      <c r="Y62" s="3">
        <v>1.4545499352330249</v>
      </c>
      <c r="Z62" s="3">
        <v>1.5108442471964352</v>
      </c>
      <c r="AA62" s="3">
        <v>1.5470175495954677</v>
      </c>
      <c r="AB62" s="3">
        <v>1.3341855671423486</v>
      </c>
      <c r="AC62" s="3">
        <v>1.758525598322171</v>
      </c>
      <c r="AD62" s="3">
        <v>2.192984432389482</v>
      </c>
      <c r="AE62" s="3">
        <v>2.9380705521049975</v>
      </c>
      <c r="AF62" s="3">
        <v>0.74262674697754882</v>
      </c>
      <c r="AG62" s="3">
        <v>1.0597939105816716</v>
      </c>
      <c r="AH62" s="3">
        <v>1.5647118097213082</v>
      </c>
      <c r="AI62" s="3">
        <v>1.9236669584448527</v>
      </c>
      <c r="AJ62" s="3">
        <v>2.305359427571763</v>
      </c>
      <c r="AK62" s="3">
        <v>2.9765889555155689</v>
      </c>
      <c r="AL62" s="3">
        <v>3.107364086672423</v>
      </c>
      <c r="AM62" s="13">
        <f>A62</f>
        <v>41943</v>
      </c>
      <c r="AN62" s="3">
        <f>-B62*B$1</f>
        <v>8.3333333333333259E-2</v>
      </c>
      <c r="AO62" s="3">
        <f>-C62*C$1</f>
        <v>9.2146819609936481E-2</v>
      </c>
      <c r="AP62" s="3">
        <f>-D62*D$1</f>
        <v>-8.8916136617975025E-2</v>
      </c>
      <c r="AQ62" s="3">
        <f>-G62*G$1</f>
        <v>-0.18727537432969812</v>
      </c>
      <c r="AR62" s="3">
        <f>-J62*J$1</f>
        <v>-0.30841314726388858</v>
      </c>
      <c r="AS62" s="3">
        <f>-M62</f>
        <v>-0.41618651372339682</v>
      </c>
      <c r="AT62" s="3">
        <f>-AF62*AF$1</f>
        <v>-1.4852534939550976</v>
      </c>
      <c r="AU62" s="3">
        <f>-AG62*AG$1</f>
        <v>-3.179381731745015</v>
      </c>
      <c r="AV62" s="3">
        <f>-AH62*AH$1</f>
        <v>-7.8235590486065405</v>
      </c>
      <c r="AW62" s="3">
        <f>-AI62*AI$1</f>
        <v>-13.465668709113968</v>
      </c>
      <c r="AX62" s="3">
        <f>-AJ62*AJ$1</f>
        <v>-23.053594275717629</v>
      </c>
      <c r="AY62" s="3">
        <f>-AK62*AK$1</f>
        <v>-59.531779110311376</v>
      </c>
      <c r="AZ62" s="3">
        <f>-AL62*AL$1</f>
        <v>-93.220922600172685</v>
      </c>
      <c r="BA62" s="13">
        <f t="shared" si="5"/>
        <v>41943</v>
      </c>
      <c r="BB62" s="3">
        <v>-8.8134862766032218E-3</v>
      </c>
      <c r="BC62" s="3">
        <v>0.12113777293419045</v>
      </c>
      <c r="BD62" s="3">
        <v>0.21538315009020187</v>
      </c>
      <c r="BE62" s="3">
        <v>0.40896056056876323</v>
      </c>
      <c r="BF62" s="3">
        <v>0.71768103507814651</v>
      </c>
      <c r="BG62" s="5">
        <v>41943</v>
      </c>
      <c r="BH62">
        <f>-L62*11/12</f>
        <v>-0.35879817403802988</v>
      </c>
      <c r="BI62">
        <f>-S62*23/12</f>
        <v>-1.3701836937052885</v>
      </c>
      <c r="BJ62">
        <f>-W62*35/12</f>
        <v>-3.0183347049052958</v>
      </c>
      <c r="BK62">
        <f>-AA62*59/12</f>
        <v>-7.6061696188443833</v>
      </c>
      <c r="BL62" s="3">
        <f t="shared" si="6"/>
        <v>-13.474482195390571</v>
      </c>
      <c r="BM62" s="3">
        <f t="shared" si="7"/>
        <v>-23.062407761994233</v>
      </c>
      <c r="BN62" s="3">
        <f t="shared" si="8"/>
        <v>-59.540592596587977</v>
      </c>
      <c r="BO62" s="3">
        <f t="shared" si="9"/>
        <v>-93.229736086449293</v>
      </c>
      <c r="BP62" s="14">
        <f t="shared" si="10"/>
        <v>41943</v>
      </c>
      <c r="BQ62">
        <f>-J62*9/12</f>
        <v>-0.30841314726388858</v>
      </c>
      <c r="BR62">
        <f>-R62*21/12</f>
        <v>-1.1535877331266022</v>
      </c>
      <c r="BS62">
        <f>-V62*33/12</f>
        <v>-2.7061819382430934</v>
      </c>
      <c r="BT62">
        <f>-Z62*57/12</f>
        <v>-7.1765101741830675</v>
      </c>
      <c r="BU62" s="3">
        <f t="shared" si="11"/>
        <v>-13.344530936179778</v>
      </c>
      <c r="BV62" s="3">
        <f t="shared" si="12"/>
        <v>-22.932456502783438</v>
      </c>
      <c r="BW62" s="3">
        <f t="shared" si="13"/>
        <v>-59.410641337377186</v>
      </c>
      <c r="BX62" s="3">
        <f t="shared" si="14"/>
        <v>-93.099784827238494</v>
      </c>
      <c r="BY62" s="14">
        <f t="shared" si="15"/>
        <v>41943</v>
      </c>
      <c r="BZ62">
        <f>-G62/2</f>
        <v>-0.18727537432969812</v>
      </c>
      <c r="CA62">
        <f>-Q62*18/12</f>
        <v>-0.86384479601243891</v>
      </c>
      <c r="CB62">
        <f>-U62*30/12</f>
        <v>-2.2642730663460924</v>
      </c>
      <c r="CC62">
        <f>-Y62*54/12</f>
        <v>-6.5454747085486114</v>
      </c>
      <c r="CD62" s="3">
        <f t="shared" si="16"/>
        <v>-13.250285559023766</v>
      </c>
      <c r="CE62" s="3">
        <f t="shared" si="17"/>
        <v>-22.838211125627428</v>
      </c>
      <c r="CF62" s="3">
        <f t="shared" si="18"/>
        <v>-59.316395960221172</v>
      </c>
      <c r="CG62" s="3">
        <f t="shared" si="19"/>
        <v>-93.00553945008248</v>
      </c>
      <c r="CH62" s="14">
        <f t="shared" si="20"/>
        <v>41943</v>
      </c>
      <c r="CI62">
        <f>-D62/4</f>
        <v>-8.8916136617975025E-2</v>
      </c>
      <c r="CJ62">
        <f>-P62*15/12</f>
        <v>-0.61777587976638981</v>
      </c>
      <c r="CK62">
        <f>-T62*27/12</f>
        <v>-1.8563811622985857</v>
      </c>
      <c r="CL62">
        <f>-X62*51/12</f>
        <v>-5.9317371034474027</v>
      </c>
      <c r="CM62" s="3">
        <f t="shared" si="21"/>
        <v>-13.056708148545205</v>
      </c>
      <c r="CN62" s="3">
        <f t="shared" si="22"/>
        <v>-22.644633715148867</v>
      </c>
      <c r="CO62" s="3">
        <f t="shared" si="23"/>
        <v>-59.122818549742611</v>
      </c>
      <c r="CP62" s="3">
        <f t="shared" si="24"/>
        <v>-92.811962039603927</v>
      </c>
      <c r="CQ62" s="14">
        <f t="shared" si="25"/>
        <v>41943</v>
      </c>
      <c r="CR62" s="3">
        <f>-M62</f>
        <v>-0.41618651372339682</v>
      </c>
      <c r="CS62">
        <f>-AF62*2</f>
        <v>-1.4852534939550976</v>
      </c>
      <c r="CT62">
        <f>-AB62*AB$1</f>
        <v>-5.3367422685693944</v>
      </c>
      <c r="CU62">
        <f>-AC62*AC$1</f>
        <v>-10.551153589933026</v>
      </c>
      <c r="CV62">
        <f>-AD62*AD$1</f>
        <v>-19.73685989150534</v>
      </c>
      <c r="CW62">
        <f>-AE62*AE$1</f>
        <v>-55.823340489994955</v>
      </c>
      <c r="CX62" s="3">
        <f t="shared" si="26"/>
        <v>-92.503241565094541</v>
      </c>
      <c r="CY62" s="5">
        <v>41943</v>
      </c>
      <c r="CZ62" s="3">
        <f t="shared" si="27"/>
        <v>2.4075136629887584</v>
      </c>
      <c r="DA62" s="3">
        <f t="shared" si="28"/>
        <v>6.0821599081363038</v>
      </c>
      <c r="DB62" s="3">
        <f t="shared" si="29"/>
        <v>10.12318095005311</v>
      </c>
      <c r="DC62" s="3">
        <f t="shared" si="30"/>
        <v>16.130360482801802</v>
      </c>
      <c r="DD62" s="3">
        <f t="shared" si="31"/>
        <v>16.794030089193971</v>
      </c>
      <c r="DE62" s="3">
        <f t="shared" si="32"/>
        <v>19.98102880140264</v>
      </c>
      <c r="DF62" s="3">
        <f t="shared" si="33"/>
        <v>20.757291486866304</v>
      </c>
      <c r="DG62" s="3">
        <f t="shared" si="34"/>
        <v>28.945445438126054</v>
      </c>
      <c r="DH62" s="5">
        <v>41943</v>
      </c>
      <c r="DI62" s="3">
        <f t="shared" si="35"/>
        <v>1.0886680656657424</v>
      </c>
      <c r="DJ62" s="3">
        <f t="shared" si="36"/>
        <v>3.6847438725997899</v>
      </c>
      <c r="DK62" s="3">
        <f t="shared" si="37"/>
        <v>6.2967214074362197</v>
      </c>
      <c r="DL62" s="3">
        <f t="shared" si="38"/>
        <v>11.017879732075668</v>
      </c>
      <c r="DM62" s="3">
        <f t="shared" si="39"/>
        <v>12.89103940672466</v>
      </c>
      <c r="DN62" s="3">
        <f t="shared" si="40"/>
        <v>18.61533523790569</v>
      </c>
      <c r="DO62" s="3">
        <f t="shared" si="41"/>
        <v>28.19966386688403</v>
      </c>
      <c r="DP62" s="3">
        <f t="shared" si="42"/>
        <v>45.844127487054173</v>
      </c>
      <c r="DQ62" s="5">
        <v>41943</v>
      </c>
      <c r="DR62" s="3">
        <f t="shared" si="43"/>
        <v>4.1793293777516505E-2</v>
      </c>
      <c r="DS62" s="3">
        <f t="shared" si="44"/>
        <v>1.0362635887131357</v>
      </c>
      <c r="DT62" s="3">
        <f t="shared" si="45"/>
        <v>2.3582181378323543</v>
      </c>
      <c r="DU62" s="3">
        <f t="shared" si="46"/>
        <v>5.2144723951713452</v>
      </c>
      <c r="DV62" s="3">
        <f t="shared" si="47"/>
        <v>5.7418352399046082</v>
      </c>
      <c r="DW62" s="3">
        <f t="shared" si="48"/>
        <v>10.165983287396754</v>
      </c>
      <c r="DX62" s="3">
        <f t="shared" si="49"/>
        <v>21.042581546709322</v>
      </c>
      <c r="DY62" s="3">
        <f t="shared" si="50"/>
        <v>35.840026228170665</v>
      </c>
      <c r="DZ62" s="5">
        <v>41943</v>
      </c>
      <c r="EA62" s="3">
        <f t="shared" si="51"/>
        <v>9.2823783009309269E-3</v>
      </c>
      <c r="EB62" s="3">
        <f t="shared" si="52"/>
        <v>0.5455507840598226</v>
      </c>
      <c r="EC62" s="3">
        <f t="shared" si="53"/>
        <v>1.4030026527550112</v>
      </c>
      <c r="ED62" s="3">
        <f t="shared" si="54"/>
        <v>3.6458934435421191</v>
      </c>
      <c r="EE62" s="3">
        <f t="shared" si="55"/>
        <v>3.8319488088511613</v>
      </c>
      <c r="EF62" s="3">
        <f t="shared" si="56"/>
        <v>7.2652333679143384</v>
      </c>
      <c r="EG62" s="3">
        <f t="shared" si="57"/>
        <v>15.581231029461188</v>
      </c>
      <c r="EH62" s="3">
        <f t="shared" si="58"/>
        <v>26.63481869140379</v>
      </c>
      <c r="EI62" s="5">
        <v>41943</v>
      </c>
      <c r="EJ62" s="3">
        <f t="shared" si="59"/>
        <v>0.25801439600292364</v>
      </c>
      <c r="EK62" s="3">
        <f t="shared" si="60"/>
        <v>0.68396319438593356</v>
      </c>
      <c r="EL62" s="3">
        <f t="shared" si="61"/>
        <v>1.9309291441294385</v>
      </c>
      <c r="EM62" s="3">
        <f t="shared" si="62"/>
        <v>3.7525541034775469</v>
      </c>
      <c r="EN62" s="3">
        <f t="shared" si="63"/>
        <v>6.9954832004770005</v>
      </c>
      <c r="EO62" s="3">
        <f t="shared" si="64"/>
        <v>13.745911549449577</v>
      </c>
      <c r="EP62" s="3">
        <f t="shared" si="65"/>
        <v>20.353203602928158</v>
      </c>
    </row>
    <row r="63" spans="1:146" x14ac:dyDescent="0.3">
      <c r="A63" s="5">
        <v>41912</v>
      </c>
      <c r="B63" s="20">
        <v>-0.54531166843491552</v>
      </c>
      <c r="C63" s="20">
        <v>-0.46662181068904474</v>
      </c>
      <c r="D63" s="20">
        <v>0.16280679624561389</v>
      </c>
      <c r="E63" s="20">
        <v>0.38395931235199104</v>
      </c>
      <c r="F63" s="20">
        <v>0.38352942542014945</v>
      </c>
      <c r="G63" s="20">
        <v>0.38880837940653667</v>
      </c>
      <c r="H63" s="3">
        <v>0.39946975705872689</v>
      </c>
      <c r="I63" s="3">
        <v>0.41501335917313614</v>
      </c>
      <c r="J63" s="3">
        <v>0.43486175012344397</v>
      </c>
      <c r="K63" s="3">
        <v>0.458398876071961</v>
      </c>
      <c r="L63" s="3">
        <v>0.48498761870207013</v>
      </c>
      <c r="M63" s="3">
        <v>0.51398167358418345</v>
      </c>
      <c r="N63" s="3">
        <v>0.54479043332164623</v>
      </c>
      <c r="O63" s="3">
        <v>0.57694937871153595</v>
      </c>
      <c r="P63" s="3">
        <v>0.61009143700134771</v>
      </c>
      <c r="Q63" s="3">
        <v>0.71255951630821213</v>
      </c>
      <c r="R63" s="3">
        <v>0.81545800162176707</v>
      </c>
      <c r="S63" s="3">
        <v>0.88274522125829169</v>
      </c>
      <c r="T63" s="3">
        <v>1.0120908420430783</v>
      </c>
      <c r="U63" s="3">
        <v>1.1036785011688308</v>
      </c>
      <c r="V63" s="3">
        <v>1.1903491028609374</v>
      </c>
      <c r="W63" s="3">
        <v>1.2454205138222731</v>
      </c>
      <c r="X63" s="3">
        <v>1.6164519872114005</v>
      </c>
      <c r="Y63" s="3">
        <v>1.6742749565431798</v>
      </c>
      <c r="Z63" s="3">
        <v>1.7290401601797776</v>
      </c>
      <c r="AA63" s="3">
        <v>1.7639693221944106</v>
      </c>
      <c r="AB63" s="3">
        <v>1.5553176275404093</v>
      </c>
      <c r="AC63" s="3">
        <v>1.9647424198053802</v>
      </c>
      <c r="AD63" s="3">
        <v>2.3656530913439</v>
      </c>
      <c r="AE63" s="3">
        <v>3.0288815591618872</v>
      </c>
      <c r="AF63" s="3">
        <v>0.91579385684020209</v>
      </c>
      <c r="AG63" s="3">
        <v>1.2721634927911596</v>
      </c>
      <c r="AH63" s="3">
        <v>1.7809847373416581</v>
      </c>
      <c r="AI63" s="3">
        <v>2.1183631519695942</v>
      </c>
      <c r="AJ63" s="3">
        <v>2.4682050856408209</v>
      </c>
      <c r="AK63" s="3">
        <v>3.0612462124061963</v>
      </c>
      <c r="AL63" s="3">
        <v>3.1865471300196742</v>
      </c>
      <c r="AM63" s="13">
        <f>A63</f>
        <v>41912</v>
      </c>
      <c r="AN63" s="3">
        <f>-B63*B$1</f>
        <v>4.544263903624296E-2</v>
      </c>
      <c r="AO63" s="3">
        <f>-C63*C$1</f>
        <v>7.7770301781507456E-2</v>
      </c>
      <c r="AP63" s="3">
        <f>-D63*D$1</f>
        <v>-4.0701699061403473E-2</v>
      </c>
      <c r="AQ63" s="3">
        <f>-G63*G$1</f>
        <v>-0.19440418970326834</v>
      </c>
      <c r="AR63" s="3">
        <f>-J63*J$1</f>
        <v>-0.32614631259258298</v>
      </c>
      <c r="AS63" s="3">
        <f>-M63</f>
        <v>-0.51398167358418345</v>
      </c>
      <c r="AT63" s="3">
        <f>-AF63*AF$1</f>
        <v>-1.8315877136804042</v>
      </c>
      <c r="AU63" s="3">
        <f>-AG63*AG$1</f>
        <v>-3.8164904783734785</v>
      </c>
      <c r="AV63" s="3">
        <f>-AH63*AH$1</f>
        <v>-8.9049236867082904</v>
      </c>
      <c r="AW63" s="3">
        <f>-AI63*AI$1</f>
        <v>-14.828542063787159</v>
      </c>
      <c r="AX63" s="3">
        <f>-AJ63*AJ$1</f>
        <v>-24.68205085640821</v>
      </c>
      <c r="AY63" s="3">
        <f>-AK63*AK$1</f>
        <v>-61.224924248123926</v>
      </c>
      <c r="AZ63" s="3">
        <f>-AL63*AL$1</f>
        <v>-95.596413900590221</v>
      </c>
      <c r="BA63" s="13">
        <f t="shared" si="5"/>
        <v>41912</v>
      </c>
      <c r="BB63" s="3">
        <v>-3.2327662745264496E-2</v>
      </c>
      <c r="BC63" s="3">
        <v>0.13174212288931464</v>
      </c>
      <c r="BD63" s="3">
        <v>0.21853582310440031</v>
      </c>
      <c r="BE63" s="3">
        <v>0.47327997452277998</v>
      </c>
      <c r="BF63" s="3">
        <v>0.87384975291843447</v>
      </c>
      <c r="BG63" s="5">
        <v>41912</v>
      </c>
      <c r="BH63">
        <f>-L63*11/12</f>
        <v>-0.44457198381023094</v>
      </c>
      <c r="BI63">
        <f>-S63*23/12</f>
        <v>-1.6919283407450589</v>
      </c>
      <c r="BJ63">
        <f>-W63*35/12</f>
        <v>-3.6324764986482965</v>
      </c>
      <c r="BK63">
        <f>-AA63*59/12</f>
        <v>-8.672849167455853</v>
      </c>
      <c r="BL63" s="3">
        <f t="shared" si="6"/>
        <v>-14.860869726532425</v>
      </c>
      <c r="BM63" s="3">
        <f t="shared" si="7"/>
        <v>-24.714378519153474</v>
      </c>
      <c r="BN63" s="3">
        <f t="shared" si="8"/>
        <v>-61.257251910869194</v>
      </c>
      <c r="BO63" s="3">
        <f t="shared" si="9"/>
        <v>-95.628741563335481</v>
      </c>
      <c r="BP63" s="14">
        <f t="shared" si="10"/>
        <v>41912</v>
      </c>
      <c r="BQ63">
        <f>-J63*9/12</f>
        <v>-0.32614631259258298</v>
      </c>
      <c r="BR63">
        <f>-R63*21/12</f>
        <v>-1.4270515028380923</v>
      </c>
      <c r="BS63">
        <f>-V63*33/12</f>
        <v>-3.2734600328675776</v>
      </c>
      <c r="BT63">
        <f>-Z63*57/12</f>
        <v>-8.2129407608539431</v>
      </c>
      <c r="BU63" s="3">
        <f t="shared" si="11"/>
        <v>-14.696799940897845</v>
      </c>
      <c r="BV63" s="3">
        <f t="shared" si="12"/>
        <v>-24.550308733518897</v>
      </c>
      <c r="BW63" s="3">
        <f t="shared" si="13"/>
        <v>-61.093182125234613</v>
      </c>
      <c r="BX63" s="3">
        <f t="shared" si="14"/>
        <v>-95.4646717777009</v>
      </c>
      <c r="BY63" s="14">
        <f t="shared" si="15"/>
        <v>41912</v>
      </c>
      <c r="BZ63">
        <f>-G63/2</f>
        <v>-0.19440418970326834</v>
      </c>
      <c r="CA63">
        <f>-Q63*18/12</f>
        <v>-1.0688392744623181</v>
      </c>
      <c r="CB63">
        <f>-U63*30/12</f>
        <v>-2.7591962529220773</v>
      </c>
      <c r="CC63">
        <f>-Y63*54/12</f>
        <v>-7.5342373044443098</v>
      </c>
      <c r="CD63" s="3">
        <f t="shared" si="16"/>
        <v>-14.610006240682759</v>
      </c>
      <c r="CE63" s="3">
        <f t="shared" si="17"/>
        <v>-24.46351503330381</v>
      </c>
      <c r="CF63" s="3">
        <f t="shared" si="18"/>
        <v>-61.006388425019523</v>
      </c>
      <c r="CG63" s="3">
        <f t="shared" si="19"/>
        <v>-95.377878077485818</v>
      </c>
      <c r="CH63" s="14">
        <f t="shared" si="20"/>
        <v>41912</v>
      </c>
      <c r="CI63">
        <f>-D63/4</f>
        <v>-4.0701699061403473E-2</v>
      </c>
      <c r="CJ63">
        <f>-P63*15/12</f>
        <v>-0.76261429625168464</v>
      </c>
      <c r="CK63">
        <f>-T63*27/12</f>
        <v>-2.2772043945969265</v>
      </c>
      <c r="CL63">
        <f>-X63*51/12</f>
        <v>-6.8699209456484525</v>
      </c>
      <c r="CM63" s="3">
        <f t="shared" si="21"/>
        <v>-14.355262089264379</v>
      </c>
      <c r="CN63" s="3">
        <f t="shared" si="22"/>
        <v>-24.208770881885432</v>
      </c>
      <c r="CO63" s="3">
        <f t="shared" si="23"/>
        <v>-60.751644273601144</v>
      </c>
      <c r="CP63" s="3">
        <f t="shared" si="24"/>
        <v>-95.123133926067439</v>
      </c>
      <c r="CQ63" s="14">
        <f t="shared" si="25"/>
        <v>41912</v>
      </c>
      <c r="CR63" s="3">
        <f>-M63</f>
        <v>-0.51398167358418345</v>
      </c>
      <c r="CS63">
        <f>-AF63*2</f>
        <v>-1.8315877136804042</v>
      </c>
      <c r="CT63">
        <f>-AB63*AB$1</f>
        <v>-6.221270510161637</v>
      </c>
      <c r="CU63">
        <f>-AC63*AC$1</f>
        <v>-11.788454518832282</v>
      </c>
      <c r="CV63">
        <f>-AD63*AD$1</f>
        <v>-21.290877822095101</v>
      </c>
      <c r="CW63">
        <f>-AE63*AE$1</f>
        <v>-57.548749624075853</v>
      </c>
      <c r="CX63" s="3">
        <f t="shared" si="26"/>
        <v>-94.72256414767179</v>
      </c>
      <c r="CY63" s="5">
        <v>41912</v>
      </c>
      <c r="CZ63" s="3">
        <f t="shared" si="27"/>
        <v>1.4916137171117234</v>
      </c>
      <c r="DA63" s="3">
        <f t="shared" si="28"/>
        <v>1.8893813083481488</v>
      </c>
      <c r="DB63" s="3">
        <f t="shared" si="29"/>
        <v>1.3338818203356151</v>
      </c>
      <c r="DC63" s="3">
        <f t="shared" si="30"/>
        <v>-0.85894763821271991</v>
      </c>
      <c r="DD63" s="3">
        <f t="shared" si="31"/>
        <v>-6.3240236793864577</v>
      </c>
      <c r="DE63" s="3">
        <f t="shared" si="32"/>
        <v>-8.5095395291589302</v>
      </c>
      <c r="DF63" s="3">
        <f t="shared" si="33"/>
        <v>-21.945713807046289</v>
      </c>
      <c r="DG63" s="3">
        <f t="shared" si="34"/>
        <v>-28.550485501038807</v>
      </c>
      <c r="DH63" s="5">
        <v>41912</v>
      </c>
      <c r="DI63" s="3">
        <f t="shared" si="35"/>
        <v>0.63860316163704445</v>
      </c>
      <c r="DJ63" s="3">
        <f t="shared" si="36"/>
        <v>2.095152933071704</v>
      </c>
      <c r="DK63" s="3">
        <f t="shared" si="37"/>
        <v>3.6176726374013084</v>
      </c>
      <c r="DL63" s="3">
        <f t="shared" si="38"/>
        <v>6.8055786848587525</v>
      </c>
      <c r="DM63" s="3">
        <f t="shared" si="39"/>
        <v>7.9434797694916677</v>
      </c>
      <c r="DN63" s="3">
        <f t="shared" si="40"/>
        <v>13.952253411023975</v>
      </c>
      <c r="DO63" s="3">
        <f t="shared" si="41"/>
        <v>31.517844417132721</v>
      </c>
      <c r="DP63" s="3">
        <f t="shared" si="42"/>
        <v>52.247547990609831</v>
      </c>
      <c r="DQ63" s="5">
        <v>41912</v>
      </c>
      <c r="DR63" s="3">
        <f t="shared" si="43"/>
        <v>4.1569896010258123E-2</v>
      </c>
      <c r="DS63" s="3">
        <f t="shared" si="44"/>
        <v>0.55074558454039502</v>
      </c>
      <c r="DT63" s="3">
        <f t="shared" si="45"/>
        <v>1.2440682450525691</v>
      </c>
      <c r="DU63" s="3">
        <f t="shared" si="46"/>
        <v>3.3277481685996992</v>
      </c>
      <c r="DV63" s="3">
        <f t="shared" si="47"/>
        <v>3.577921638566508</v>
      </c>
      <c r="DW63" s="3">
        <f t="shared" si="48"/>
        <v>8.0948056310549994</v>
      </c>
      <c r="DX63" s="3">
        <f t="shared" si="49"/>
        <v>19.708112510137436</v>
      </c>
      <c r="DY63" s="3">
        <f t="shared" si="50"/>
        <v>34.724994622342635</v>
      </c>
      <c r="DZ63" s="5">
        <v>41912</v>
      </c>
      <c r="EA63" s="3">
        <f t="shared" si="51"/>
        <v>9.588365066718052E-2</v>
      </c>
      <c r="EB63" s="3">
        <f t="shared" si="52"/>
        <v>0.54548743177306958</v>
      </c>
      <c r="EC63" s="3">
        <f t="shared" si="53"/>
        <v>1.3413420592567784</v>
      </c>
      <c r="ED63" s="3">
        <f t="shared" si="54"/>
        <v>3.8008579105527662</v>
      </c>
      <c r="EE63" s="3">
        <f t="shared" si="55"/>
        <v>4.6402359050427613</v>
      </c>
      <c r="EF63" s="3">
        <f t="shared" si="56"/>
        <v>9.4679699751484705</v>
      </c>
      <c r="EG63" s="3">
        <f t="shared" si="57"/>
        <v>18.156960678346181</v>
      </c>
      <c r="EH63" s="3">
        <f t="shared" si="58"/>
        <v>33.492987016455615</v>
      </c>
      <c r="EI63" s="5">
        <v>41912</v>
      </c>
      <c r="EJ63" s="3">
        <f t="shared" si="59"/>
        <v>0.18780307936392393</v>
      </c>
      <c r="EK63" s="3">
        <f t="shared" si="60"/>
        <v>0.41713321731734765</v>
      </c>
      <c r="EL63" s="3">
        <f t="shared" si="61"/>
        <v>1.2375604164185021</v>
      </c>
      <c r="EM63" s="3">
        <f t="shared" si="62"/>
        <v>2.8206904498778882</v>
      </c>
      <c r="EN63" s="3">
        <f t="shared" si="63"/>
        <v>5.9829723261104668</v>
      </c>
      <c r="EO63" s="3">
        <f t="shared" si="64"/>
        <v>13.006339551914404</v>
      </c>
      <c r="EP63" s="3">
        <f t="shared" si="65"/>
        <v>19.997973002106658</v>
      </c>
    </row>
    <row r="64" spans="1:146" x14ac:dyDescent="0.3">
      <c r="A64" s="5">
        <v>41880</v>
      </c>
      <c r="B64" s="20">
        <v>-1.070830475314877</v>
      </c>
      <c r="C64" s="20">
        <v>-0.7080899473539537</v>
      </c>
      <c r="D64" s="20">
        <v>-7.6414335500296637E-3</v>
      </c>
      <c r="E64" s="20">
        <v>0</v>
      </c>
      <c r="F64" s="20">
        <v>0.29293211111820072</v>
      </c>
      <c r="G64" s="20">
        <v>0.31276842520540776</v>
      </c>
      <c r="H64" s="3">
        <v>0.33530762597178532</v>
      </c>
      <c r="I64" s="3">
        <v>0.36034221856829041</v>
      </c>
      <c r="J64" s="3">
        <v>0.38760195171484146</v>
      </c>
      <c r="K64" s="3">
        <v>0.41678519591583829</v>
      </c>
      <c r="L64" s="3">
        <v>0.44757320628539676</v>
      </c>
      <c r="M64" s="3">
        <v>0.47963725395996815</v>
      </c>
      <c r="N64" s="3">
        <v>0.512644003346301</v>
      </c>
      <c r="O64" s="3">
        <v>0.54628632753607764</v>
      </c>
      <c r="P64" s="3">
        <v>0.58031644488521983</v>
      </c>
      <c r="Q64" s="3">
        <v>0.68287929488746779</v>
      </c>
      <c r="R64" s="3">
        <v>0.78344021098409689</v>
      </c>
      <c r="S64" s="3">
        <v>0.84836250977093208</v>
      </c>
      <c r="T64" s="3">
        <v>0.97195522136716461</v>
      </c>
      <c r="U64" s="3">
        <v>1.0588559295791453</v>
      </c>
      <c r="V64" s="3">
        <v>1.1408474914382187</v>
      </c>
      <c r="W64" s="3">
        <v>1.1928786144688763</v>
      </c>
      <c r="X64" s="3">
        <v>1.5443813736418304</v>
      </c>
      <c r="Y64" s="3">
        <v>1.5996863395634109</v>
      </c>
      <c r="Z64" s="3">
        <v>1.6522876016474084</v>
      </c>
      <c r="AA64" s="3">
        <v>1.6859633608849098</v>
      </c>
      <c r="AB64" s="3">
        <v>1.4861311824300492</v>
      </c>
      <c r="AC64" s="3">
        <v>1.8818679523825663</v>
      </c>
      <c r="AD64" s="3">
        <v>2.2865771086274989</v>
      </c>
      <c r="AE64" s="3">
        <v>2.9380144859399198</v>
      </c>
      <c r="AF64" s="3">
        <v>0.88007045508224913</v>
      </c>
      <c r="AG64" s="3">
        <v>1.2181324813555638</v>
      </c>
      <c r="AH64" s="3">
        <v>1.7024068649323774</v>
      </c>
      <c r="AI64" s="3">
        <v>2.0349474114724733</v>
      </c>
      <c r="AJ64" s="3">
        <v>2.391601435211399</v>
      </c>
      <c r="AK64" s="3">
        <v>2.9669603277002881</v>
      </c>
      <c r="AL64" s="3">
        <v>3.1053432855102003</v>
      </c>
      <c r="AM64" s="13">
        <f>A64</f>
        <v>41880</v>
      </c>
      <c r="AN64" s="3">
        <f>-B64*B$1</f>
        <v>8.9235872942906413E-2</v>
      </c>
      <c r="AO64" s="3">
        <f>-C64*C$1</f>
        <v>0.11801499122565895</v>
      </c>
      <c r="AP64" s="3">
        <f>-D64*D$1</f>
        <v>1.9103583875074159E-3</v>
      </c>
      <c r="AQ64" s="3">
        <f>-G64*G$1</f>
        <v>-0.15638421260270388</v>
      </c>
      <c r="AR64" s="3">
        <f>-J64*J$1</f>
        <v>-0.2907014637861311</v>
      </c>
      <c r="AS64" s="3">
        <f>-M64</f>
        <v>-0.47963725395996815</v>
      </c>
      <c r="AT64" s="3">
        <f>-AF64*AF$1</f>
        <v>-1.7601409101644983</v>
      </c>
      <c r="AU64" s="3">
        <f>-AG64*AG$1</f>
        <v>-3.6543974440666913</v>
      </c>
      <c r="AV64" s="3">
        <f>-AH64*AH$1</f>
        <v>-8.5120343246618866</v>
      </c>
      <c r="AW64" s="3">
        <f>-AI64*AI$1</f>
        <v>-14.244631880307313</v>
      </c>
      <c r="AX64" s="3">
        <f>-AJ64*AJ$1</f>
        <v>-23.91601435211399</v>
      </c>
      <c r="AY64" s="3">
        <f>-AK64*AK$1</f>
        <v>-59.339206554005763</v>
      </c>
      <c r="AZ64" s="3">
        <f>-AL64*AL$1</f>
        <v>-93.160298565306007</v>
      </c>
      <c r="BA64" s="13">
        <f t="shared" si="5"/>
        <v>41880</v>
      </c>
      <c r="BB64" s="3">
        <v>-2.8779118282752536E-2</v>
      </c>
      <c r="BC64" s="3">
        <v>0.13431725118342722</v>
      </c>
      <c r="BD64" s="3">
        <v>0.2200276986459628</v>
      </c>
      <c r="BE64" s="3">
        <v>0.48154761234747556</v>
      </c>
      <c r="BF64" s="3">
        <v>0.87072716647537551</v>
      </c>
      <c r="BG64" s="5">
        <v>41880</v>
      </c>
      <c r="BH64">
        <f>-L64*11/12</f>
        <v>-0.41027543909494701</v>
      </c>
      <c r="BI64">
        <f>-S64*23/12</f>
        <v>-1.6260281437276198</v>
      </c>
      <c r="BJ64">
        <f>-W64*35/12</f>
        <v>-3.4792292922008894</v>
      </c>
      <c r="BK64">
        <f>-AA64*59/12</f>
        <v>-8.2893198576841396</v>
      </c>
      <c r="BL64" s="3">
        <f t="shared" si="6"/>
        <v>-14.273410998590066</v>
      </c>
      <c r="BM64" s="3">
        <f t="shared" si="7"/>
        <v>-23.944793470396743</v>
      </c>
      <c r="BN64" s="3">
        <f t="shared" si="8"/>
        <v>-59.367985672288512</v>
      </c>
      <c r="BO64" s="3">
        <f t="shared" si="9"/>
        <v>-93.189077683588764</v>
      </c>
      <c r="BP64" s="14">
        <f t="shared" si="10"/>
        <v>41880</v>
      </c>
      <c r="BQ64">
        <f>-J64*9/12</f>
        <v>-0.2907014637861311</v>
      </c>
      <c r="BR64">
        <f>-R64*21/12</f>
        <v>-1.3710203692221696</v>
      </c>
      <c r="BS64">
        <f>-V64*33/12</f>
        <v>-3.1373306014551012</v>
      </c>
      <c r="BT64">
        <f>-Z64*57/12</f>
        <v>-7.8483661078251901</v>
      </c>
      <c r="BU64" s="3">
        <f t="shared" si="11"/>
        <v>-14.110314629123886</v>
      </c>
      <c r="BV64" s="3">
        <f t="shared" si="12"/>
        <v>-23.781697100930561</v>
      </c>
      <c r="BW64" s="3">
        <f t="shared" si="13"/>
        <v>-59.204889302822338</v>
      </c>
      <c r="BX64" s="3">
        <f t="shared" si="14"/>
        <v>-93.025981314122575</v>
      </c>
      <c r="BY64" s="14">
        <f t="shared" si="15"/>
        <v>41880</v>
      </c>
      <c r="BZ64">
        <f>-G64/2</f>
        <v>-0.15638421260270388</v>
      </c>
      <c r="CA64">
        <f>-Q64*18/12</f>
        <v>-1.0243189423312018</v>
      </c>
      <c r="CB64">
        <f>-U64*30/12</f>
        <v>-2.6471398239478634</v>
      </c>
      <c r="CC64">
        <f>-Y64*54/12</f>
        <v>-7.1985885280353488</v>
      </c>
      <c r="CD64" s="3">
        <f t="shared" si="16"/>
        <v>-14.024604181661351</v>
      </c>
      <c r="CE64" s="3">
        <f t="shared" si="17"/>
        <v>-23.695986653468026</v>
      </c>
      <c r="CF64" s="3">
        <f t="shared" si="18"/>
        <v>-59.119178855359799</v>
      </c>
      <c r="CG64" s="3">
        <f t="shared" si="19"/>
        <v>-92.940270866660043</v>
      </c>
      <c r="CH64" s="14">
        <f t="shared" si="20"/>
        <v>41880</v>
      </c>
      <c r="CI64">
        <f>-D64/4</f>
        <v>1.9103583875074159E-3</v>
      </c>
      <c r="CJ64">
        <f>-P64*15/12</f>
        <v>-0.72539555610652473</v>
      </c>
      <c r="CK64">
        <f>-T64*27/12</f>
        <v>-2.1868992480761205</v>
      </c>
      <c r="CL64">
        <f>-X64*51/12</f>
        <v>-6.563620837977779</v>
      </c>
      <c r="CM64" s="3">
        <f t="shared" si="21"/>
        <v>-13.763084267959838</v>
      </c>
      <c r="CN64" s="3">
        <f t="shared" si="22"/>
        <v>-23.434466739766513</v>
      </c>
      <c r="CO64" s="3">
        <f t="shared" si="23"/>
        <v>-58.857658941658286</v>
      </c>
      <c r="CP64" s="3">
        <f t="shared" si="24"/>
        <v>-92.678750952958538</v>
      </c>
      <c r="CQ64" s="14">
        <f t="shared" si="25"/>
        <v>41880</v>
      </c>
      <c r="CR64" s="3">
        <f>-M64</f>
        <v>-0.47963725395996815</v>
      </c>
      <c r="CS64">
        <f>-AF64*2</f>
        <v>-1.7601409101644983</v>
      </c>
      <c r="CT64">
        <f>-AB64*AB$1</f>
        <v>-5.9445247297201966</v>
      </c>
      <c r="CU64">
        <f>-AC64*AC$1</f>
        <v>-11.291207714295398</v>
      </c>
      <c r="CV64">
        <f>-AD64*AD$1</f>
        <v>-20.579193977647488</v>
      </c>
      <c r="CW64">
        <f>-AE64*AE$1</f>
        <v>-55.822275232858473</v>
      </c>
      <c r="CX64" s="3">
        <f t="shared" si="26"/>
        <v>-92.289571398830631</v>
      </c>
      <c r="CY64" s="5">
        <v>41880</v>
      </c>
      <c r="CZ64" s="3">
        <f t="shared" si="27"/>
        <v>3.3353980506211665</v>
      </c>
      <c r="DA64" s="3">
        <f t="shared" si="28"/>
        <v>6.6766880461837994</v>
      </c>
      <c r="DB64" s="3">
        <f t="shared" si="29"/>
        <v>10.905337330411747</v>
      </c>
      <c r="DC64" s="3">
        <f t="shared" si="30"/>
        <v>20.99166434981078</v>
      </c>
      <c r="DD64" s="3">
        <f t="shared" si="31"/>
        <v>28.818298826847165</v>
      </c>
      <c r="DE64" s="3">
        <f t="shared" si="32"/>
        <v>44.989703457954064</v>
      </c>
      <c r="DF64" s="3">
        <f t="shared" si="33"/>
        <v>86.402600937312826</v>
      </c>
      <c r="DG64" s="3">
        <f t="shared" si="34"/>
        <v>137.75260954055594</v>
      </c>
      <c r="DH64" s="5">
        <v>41880</v>
      </c>
      <c r="DI64" s="3">
        <f t="shared" si="35"/>
        <v>0.17788412103510209</v>
      </c>
      <c r="DJ64" s="3">
        <f t="shared" si="36"/>
        <v>0.5551782783637178</v>
      </c>
      <c r="DK64" s="3">
        <f t="shared" si="37"/>
        <v>1.4555692002016667</v>
      </c>
      <c r="DL64" s="3">
        <f t="shared" si="38"/>
        <v>4.4890131336142014</v>
      </c>
      <c r="DM64" s="3">
        <f t="shared" si="39"/>
        <v>6.1258428857812506</v>
      </c>
      <c r="DN64" s="3">
        <f t="shared" si="40"/>
        <v>12.795245692837026</v>
      </c>
      <c r="DO64" s="3">
        <f t="shared" si="41"/>
        <v>35.957784949090211</v>
      </c>
      <c r="DP64" s="3">
        <f t="shared" si="42"/>
        <v>59.116546054268298</v>
      </c>
      <c r="DQ64" s="5">
        <v>41880</v>
      </c>
      <c r="DR64" s="3">
        <f t="shared" si="43"/>
        <v>5.178243204211469E-2</v>
      </c>
      <c r="DS64" s="3">
        <f t="shared" si="44"/>
        <v>0.25800004757693984</v>
      </c>
      <c r="DT64" s="3">
        <f t="shared" si="45"/>
        <v>0.83175165747691271</v>
      </c>
      <c r="DU64" s="3">
        <f t="shared" si="46"/>
        <v>3.2869035792456822</v>
      </c>
      <c r="DV64" s="3">
        <f t="shared" si="47"/>
        <v>4.2489508770983475</v>
      </c>
      <c r="DW64" s="3">
        <f t="shared" si="48"/>
        <v>9.4118131069354192</v>
      </c>
      <c r="DX64" s="3">
        <f t="shared" si="49"/>
        <v>23.399400668746665</v>
      </c>
      <c r="DY64" s="3">
        <f t="shared" si="50"/>
        <v>40.128753991585754</v>
      </c>
      <c r="DZ64" s="5">
        <v>41880</v>
      </c>
      <c r="EA64" s="3">
        <f t="shared" si="51"/>
        <v>0.11496612204583623</v>
      </c>
      <c r="EB64" s="3">
        <f t="shared" si="52"/>
        <v>0.12142094863410857</v>
      </c>
      <c r="EC64" s="3">
        <f t="shared" si="53"/>
        <v>0.33266041058586177</v>
      </c>
      <c r="ED64" s="3">
        <f t="shared" si="54"/>
        <v>1.8065352762759925</v>
      </c>
      <c r="EE64" s="3">
        <f t="shared" si="55"/>
        <v>2.1944030411962618</v>
      </c>
      <c r="EF64" s="3">
        <f t="shared" si="56"/>
        <v>6.7704579673260303</v>
      </c>
      <c r="EG64" s="3">
        <f t="shared" si="57"/>
        <v>18.543953621536499</v>
      </c>
      <c r="EH64" s="3">
        <f t="shared" si="58"/>
        <v>34.053590950423839</v>
      </c>
      <c r="EI64" s="5">
        <v>41880</v>
      </c>
      <c r="EJ64" s="3">
        <f t="shared" si="59"/>
        <v>0.16725083804636903</v>
      </c>
      <c r="EK64" s="3">
        <f t="shared" si="60"/>
        <v>0.42560611470326165</v>
      </c>
      <c r="EL64" s="3">
        <f t="shared" si="61"/>
        <v>1.6006940741300384</v>
      </c>
      <c r="EM64" s="3">
        <f t="shared" si="62"/>
        <v>3.6530736518745264</v>
      </c>
      <c r="EN64" s="3">
        <f t="shared" si="63"/>
        <v>7.4116699646863085</v>
      </c>
      <c r="EO64" s="3">
        <f t="shared" si="64"/>
        <v>16.616236293851237</v>
      </c>
      <c r="EP64" s="3">
        <f t="shared" si="65"/>
        <v>25.574450994657518</v>
      </c>
    </row>
    <row r="65" spans="1:146" x14ac:dyDescent="0.3">
      <c r="A65" s="5">
        <v>41851</v>
      </c>
      <c r="B65" s="20">
        <v>-1.1488765403243206</v>
      </c>
      <c r="C65" s="20">
        <v>-0.72807859325243784</v>
      </c>
      <c r="D65" s="20">
        <v>4.76216050907734E-2</v>
      </c>
      <c r="E65" s="20">
        <v>0</v>
      </c>
      <c r="F65" s="20">
        <v>0</v>
      </c>
      <c r="G65" s="20">
        <v>0.40565402193014927</v>
      </c>
      <c r="H65" s="3">
        <v>0.43143895603825017</v>
      </c>
      <c r="I65" s="3">
        <v>0.45969739343884536</v>
      </c>
      <c r="J65" s="3">
        <v>0.490203811311473</v>
      </c>
      <c r="K65" s="3">
        <v>0.52269507446735808</v>
      </c>
      <c r="L65" s="3">
        <v>0.55688753188046369</v>
      </c>
      <c r="M65" s="3">
        <v>0.59248556495301752</v>
      </c>
      <c r="N65" s="3">
        <v>0.62918619042771684</v>
      </c>
      <c r="O65" s="3">
        <v>0.66668301388608608</v>
      </c>
      <c r="P65" s="3">
        <v>0.70469434614290671</v>
      </c>
      <c r="Q65" s="3">
        <v>0.81978855753765667</v>
      </c>
      <c r="R65" s="3">
        <v>0.93347494819623555</v>
      </c>
      <c r="S65" s="3">
        <v>1.0072301181306211</v>
      </c>
      <c r="T65" s="3">
        <v>1.1482619961426166</v>
      </c>
      <c r="U65" s="3">
        <v>1.2478073805606542</v>
      </c>
      <c r="V65" s="3">
        <v>1.3419193321435325</v>
      </c>
      <c r="W65" s="3">
        <v>1.4017143169367001</v>
      </c>
      <c r="X65" s="3">
        <v>1.8065584319560757</v>
      </c>
      <c r="Y65" s="3">
        <v>1.8702888946129856</v>
      </c>
      <c r="Z65" s="3">
        <v>1.9308807001509334</v>
      </c>
      <c r="AA65" s="3">
        <v>1.9696525533497369</v>
      </c>
      <c r="AB65" s="3">
        <v>1.7394251174875548</v>
      </c>
      <c r="AC65" s="3">
        <v>2.1945221708753255</v>
      </c>
      <c r="AD65" s="3">
        <v>2.6471928473378012</v>
      </c>
      <c r="AE65" s="3">
        <v>3.2974243251896156</v>
      </c>
      <c r="AF65" s="3">
        <v>1.0433395512746215</v>
      </c>
      <c r="AG65" s="3">
        <v>1.4307558971249472</v>
      </c>
      <c r="AH65" s="3">
        <v>1.9885771016949356</v>
      </c>
      <c r="AI65" s="3">
        <v>2.3684565984476622</v>
      </c>
      <c r="AJ65" s="3">
        <v>2.7598195713532556</v>
      </c>
      <c r="AK65" s="3">
        <v>3.3236231352685444</v>
      </c>
      <c r="AL65" s="3">
        <v>3.485757403342491</v>
      </c>
      <c r="AM65" s="13">
        <f>A65</f>
        <v>41851</v>
      </c>
      <c r="AN65" s="3">
        <f>-B65*B$1</f>
        <v>9.5739711693693386E-2</v>
      </c>
      <c r="AO65" s="3">
        <f>-C65*C$1</f>
        <v>0.12134643220873964</v>
      </c>
      <c r="AP65" s="3">
        <f>-D65*D$1</f>
        <v>-1.190540127269335E-2</v>
      </c>
      <c r="AQ65" s="3">
        <f>-G65*G$1</f>
        <v>-0.20282701096507463</v>
      </c>
      <c r="AR65" s="3">
        <f>-J65*J$1</f>
        <v>-0.36765285848360474</v>
      </c>
      <c r="AS65" s="3">
        <f>-M65</f>
        <v>-0.59248556495301752</v>
      </c>
      <c r="AT65" s="3">
        <f>-AF65*AF$1</f>
        <v>-2.086679102549243</v>
      </c>
      <c r="AU65" s="3">
        <f>-AG65*AG$1</f>
        <v>-4.2922676913748417</v>
      </c>
      <c r="AV65" s="3">
        <f>-AH65*AH$1</f>
        <v>-9.9428855084746779</v>
      </c>
      <c r="AW65" s="3">
        <f>-AI65*AI$1</f>
        <v>-16.579196189133636</v>
      </c>
      <c r="AX65" s="3">
        <f>-AJ65*AJ$1</f>
        <v>-27.598195713532554</v>
      </c>
      <c r="AY65" s="3">
        <f>-AK65*AK$1</f>
        <v>-66.472462705370887</v>
      </c>
      <c r="AZ65" s="3">
        <f>-AL65*AL$1</f>
        <v>-104.57272210027473</v>
      </c>
      <c r="BA65" s="13">
        <f t="shared" si="5"/>
        <v>41851</v>
      </c>
      <c r="BB65" s="3">
        <v>-2.5606720515046255E-2</v>
      </c>
      <c r="BC65" s="3">
        <v>0.16482584751853011</v>
      </c>
      <c r="BD65" s="3">
        <v>0.27629305099056473</v>
      </c>
      <c r="BE65" s="3">
        <v>0.58058016368032417</v>
      </c>
      <c r="BF65" s="3">
        <v>1.0268890062457883</v>
      </c>
      <c r="BG65" s="5">
        <v>41851</v>
      </c>
      <c r="BH65">
        <f>-L65*11/12</f>
        <v>-0.51048023755709171</v>
      </c>
      <c r="BI65">
        <f>-S65*23/12</f>
        <v>-1.9305243930836904</v>
      </c>
      <c r="BJ65">
        <f>-W65*35/12</f>
        <v>-4.0883334243987086</v>
      </c>
      <c r="BK65">
        <f>-AA65*59/12</f>
        <v>-9.6841250539695398</v>
      </c>
      <c r="BL65" s="3">
        <f t="shared" si="6"/>
        <v>-16.604802909648683</v>
      </c>
      <c r="BM65" s="3">
        <f t="shared" si="7"/>
        <v>-27.623802434047601</v>
      </c>
      <c r="BN65" s="3">
        <f t="shared" si="8"/>
        <v>-66.49806942588593</v>
      </c>
      <c r="BO65" s="3">
        <f t="shared" si="9"/>
        <v>-104.59832882078977</v>
      </c>
      <c r="BP65" s="14">
        <f t="shared" si="10"/>
        <v>41851</v>
      </c>
      <c r="BQ65">
        <f>-J65*9/12</f>
        <v>-0.36765285848360474</v>
      </c>
      <c r="BR65">
        <f>-R65*21/12</f>
        <v>-1.6335811593434124</v>
      </c>
      <c r="BS65">
        <f>-V65*33/12</f>
        <v>-3.6902781633947144</v>
      </c>
      <c r="BT65">
        <f>-Z65*57/12</f>
        <v>-9.1716833257169341</v>
      </c>
      <c r="BU65" s="3">
        <f t="shared" si="11"/>
        <v>-16.414370341615108</v>
      </c>
      <c r="BV65" s="3">
        <f t="shared" si="12"/>
        <v>-27.433369866014026</v>
      </c>
      <c r="BW65" s="3">
        <f t="shared" si="13"/>
        <v>-66.307636857852359</v>
      </c>
      <c r="BX65" s="3">
        <f t="shared" si="14"/>
        <v>-104.4078962527562</v>
      </c>
      <c r="BY65" s="14">
        <f t="shared" si="15"/>
        <v>41851</v>
      </c>
      <c r="BZ65">
        <f>-G65/2</f>
        <v>-0.20282701096507463</v>
      </c>
      <c r="CA65">
        <f>-Q65*18/12</f>
        <v>-1.2296828363064851</v>
      </c>
      <c r="CB65">
        <f>-U65*30/12</f>
        <v>-3.1195184514016354</v>
      </c>
      <c r="CC65">
        <f>-Y65*54/12</f>
        <v>-8.4163000257584351</v>
      </c>
      <c r="CD65" s="3">
        <f t="shared" si="16"/>
        <v>-16.302903138143073</v>
      </c>
      <c r="CE65" s="3">
        <f t="shared" si="17"/>
        <v>-27.321902662541991</v>
      </c>
      <c r="CF65" s="3">
        <f t="shared" si="18"/>
        <v>-66.196169654380327</v>
      </c>
      <c r="CG65" s="3">
        <f t="shared" si="19"/>
        <v>-104.29642904928417</v>
      </c>
      <c r="CH65" s="14">
        <f t="shared" si="20"/>
        <v>41851</v>
      </c>
      <c r="CI65">
        <f>-D65/4</f>
        <v>-1.190540127269335E-2</v>
      </c>
      <c r="CJ65">
        <f>-P65*15/12</f>
        <v>-0.88086793267863339</v>
      </c>
      <c r="CK65">
        <f>-T65*27/12</f>
        <v>-2.5835894913208874</v>
      </c>
      <c r="CL65">
        <f>-X65*51/12</f>
        <v>-7.6778733358133211</v>
      </c>
      <c r="CM65" s="3">
        <f t="shared" si="21"/>
        <v>-15.998616025453313</v>
      </c>
      <c r="CN65" s="3">
        <f t="shared" si="22"/>
        <v>-27.017615549852231</v>
      </c>
      <c r="CO65" s="3">
        <f t="shared" si="23"/>
        <v>-65.891882541690563</v>
      </c>
      <c r="CP65" s="3">
        <f t="shared" si="24"/>
        <v>-103.99214193659441</v>
      </c>
      <c r="CQ65" s="14">
        <f t="shared" si="25"/>
        <v>41851</v>
      </c>
      <c r="CR65" s="3">
        <f>-M65</f>
        <v>-0.59248556495301752</v>
      </c>
      <c r="CS65">
        <f>-AF65*2</f>
        <v>-2.086679102549243</v>
      </c>
      <c r="CT65">
        <f>-AB65*AB$1</f>
        <v>-6.9577004699502192</v>
      </c>
      <c r="CU65">
        <f>-AC65*AC$1</f>
        <v>-13.167133025251953</v>
      </c>
      <c r="CV65">
        <f>-AD65*AD$1</f>
        <v>-23.824735626040212</v>
      </c>
      <c r="CW65">
        <f>-AE65*AE$1</f>
        <v>-62.651062178602693</v>
      </c>
      <c r="CX65" s="3">
        <f t="shared" si="26"/>
        <v>-103.54583309402895</v>
      </c>
      <c r="CY65" s="5">
        <v>41851</v>
      </c>
      <c r="CZ65" s="3">
        <f t="shared" si="27"/>
        <v>1.2030631051518728</v>
      </c>
      <c r="DA65" s="3">
        <f t="shared" si="28"/>
        <v>1.7430448360827797</v>
      </c>
      <c r="DB65" s="3">
        <f t="shared" si="29"/>
        <v>2.573797933645197</v>
      </c>
      <c r="DC65" s="3">
        <f t="shared" si="30"/>
        <v>4.2617852570039414</v>
      </c>
      <c r="DD65" s="3">
        <f t="shared" si="31"/>
        <v>2.4336644032797969</v>
      </c>
      <c r="DE65" s="3">
        <f t="shared" si="32"/>
        <v>6.4740965465423184</v>
      </c>
      <c r="DF65" s="3">
        <f t="shared" si="33"/>
        <v>31.194146363397198</v>
      </c>
      <c r="DG65" s="3">
        <f t="shared" si="34"/>
        <v>48.638020174577854</v>
      </c>
      <c r="DH65" s="5">
        <v>41851</v>
      </c>
      <c r="DI65" s="3">
        <f t="shared" si="35"/>
        <v>-0.26844945230247319</v>
      </c>
      <c r="DJ65" s="3">
        <f t="shared" si="36"/>
        <v>-0.63694437913950241</v>
      </c>
      <c r="DK65" s="3">
        <f t="shared" si="37"/>
        <v>-0.6181102157716587</v>
      </c>
      <c r="DL65" s="3">
        <f t="shared" si="38"/>
        <v>0.29358421842751992</v>
      </c>
      <c r="DM65" s="3">
        <f t="shared" si="39"/>
        <v>-0.8031947537980304</v>
      </c>
      <c r="DN65" s="3">
        <f t="shared" si="40"/>
        <v>2.3208055100052372</v>
      </c>
      <c r="DO65" s="3">
        <f t="shared" si="41"/>
        <v>14.489673399652014</v>
      </c>
      <c r="DP65" s="3">
        <f t="shared" si="42"/>
        <v>26.440099142404556</v>
      </c>
      <c r="DQ65" s="5">
        <v>41851</v>
      </c>
      <c r="DR65" s="3">
        <f t="shared" si="43"/>
        <v>-2.772466989082778E-2</v>
      </c>
      <c r="DS65" s="3">
        <f t="shared" si="44"/>
        <v>-0.21931422563848163</v>
      </c>
      <c r="DT65" s="3">
        <f t="shared" si="45"/>
        <v>-0.23559708772160776</v>
      </c>
      <c r="DU65" s="3">
        <f t="shared" si="46"/>
        <v>0.6858878320430899</v>
      </c>
      <c r="DV65" s="3">
        <f t="shared" si="47"/>
        <v>-0.55829325456701873</v>
      </c>
      <c r="DW65" s="3">
        <f t="shared" si="48"/>
        <v>1.7294856684372351</v>
      </c>
      <c r="DX65" s="3">
        <f t="shared" si="49"/>
        <v>9.4113178462683251</v>
      </c>
      <c r="DY65" s="3">
        <f t="shared" si="50"/>
        <v>17.169467529097169</v>
      </c>
      <c r="DZ65" s="5">
        <v>41851</v>
      </c>
      <c r="EA65" s="3">
        <f t="shared" si="51"/>
        <v>9.0416096482267616E-2</v>
      </c>
      <c r="EB65" s="3">
        <f t="shared" si="52"/>
        <v>-0.16926606575722522</v>
      </c>
      <c r="EC65" s="3">
        <f t="shared" si="53"/>
        <v>-0.44620710579394951</v>
      </c>
      <c r="ED65" s="3">
        <f t="shared" si="54"/>
        <v>-0.44064593264012564</v>
      </c>
      <c r="EE65" s="3">
        <f t="shared" si="55"/>
        <v>-2.1535878112111275</v>
      </c>
      <c r="EF65" s="3">
        <f t="shared" si="56"/>
        <v>-0.27407331231399468</v>
      </c>
      <c r="EG65" s="3">
        <f t="shared" si="57"/>
        <v>5.009449295184484</v>
      </c>
      <c r="EH65" s="3">
        <f t="shared" si="58"/>
        <v>11.92536094008358</v>
      </c>
      <c r="EI65" s="5">
        <v>41851</v>
      </c>
      <c r="EJ65" s="3">
        <f t="shared" si="59"/>
        <v>-0.183150321590341</v>
      </c>
      <c r="EK65" s="3">
        <f t="shared" si="60"/>
        <v>-0.54484634312087654</v>
      </c>
      <c r="EL65" s="3">
        <f t="shared" si="61"/>
        <v>-0.95612720892993353</v>
      </c>
      <c r="EM65" s="3">
        <f t="shared" si="62"/>
        <v>-0.41675920517919901</v>
      </c>
      <c r="EN65" s="3">
        <f t="shared" si="63"/>
        <v>1.4976731491858499</v>
      </c>
      <c r="EO65" s="3">
        <f t="shared" si="64"/>
        <v>7.8560347600087184</v>
      </c>
      <c r="EP65" s="3">
        <f t="shared" si="65"/>
        <v>11.456363586225962</v>
      </c>
    </row>
    <row r="66" spans="1:146" x14ac:dyDescent="0.3">
      <c r="A66" s="5">
        <v>41820</v>
      </c>
      <c r="B66" s="20">
        <v>-0.51696491568380543</v>
      </c>
      <c r="C66" s="20">
        <v>-0.43719824597699231</v>
      </c>
      <c r="D66" s="20">
        <v>0.32743193471034632</v>
      </c>
      <c r="E66" s="20">
        <v>0.31817377001623565</v>
      </c>
      <c r="F66" s="20">
        <v>0.31315699138292757</v>
      </c>
      <c r="G66" s="20">
        <v>0.31259872365496949</v>
      </c>
      <c r="H66" s="3">
        <v>0.44925489820420927</v>
      </c>
      <c r="I66" s="3">
        <v>0.46526137089442693</v>
      </c>
      <c r="J66" s="3">
        <v>0.48552301610652776</v>
      </c>
      <c r="K66" s="3">
        <v>0.50963875030584427</v>
      </c>
      <c r="L66" s="3">
        <v>0.53716973035450388</v>
      </c>
      <c r="M66" s="3">
        <v>0.56765508667943065</v>
      </c>
      <c r="N66" s="3">
        <v>0.60062039497819353</v>
      </c>
      <c r="O66" s="3">
        <v>0.63558251719377545</v>
      </c>
      <c r="P66" s="3">
        <v>0.67205429969000852</v>
      </c>
      <c r="Q66" s="3">
        <v>0.786446121875222</v>
      </c>
      <c r="R66" s="3">
        <v>0.90264460545764447</v>
      </c>
      <c r="S66" s="3">
        <v>0.97888348219404031</v>
      </c>
      <c r="T66" s="3">
        <v>1.1255033344935674</v>
      </c>
      <c r="U66" s="3">
        <v>1.2292446171535392</v>
      </c>
      <c r="V66" s="3">
        <v>1.3273465158292583</v>
      </c>
      <c r="W66" s="3">
        <v>1.3896588893367996</v>
      </c>
      <c r="X66" s="3">
        <v>1.8104394946910694</v>
      </c>
      <c r="Y66" s="3">
        <v>1.8765440698232938</v>
      </c>
      <c r="Z66" s="3">
        <v>1.9393880371225267</v>
      </c>
      <c r="AA66" s="3">
        <v>1.9796055987770464</v>
      </c>
      <c r="AB66" s="3">
        <v>1.7407823680127357</v>
      </c>
      <c r="AC66" s="3">
        <v>2.2132140518849912</v>
      </c>
      <c r="AD66" s="3">
        <v>2.6903032467893495</v>
      </c>
      <c r="AE66" s="3">
        <v>3.4220670878404889</v>
      </c>
      <c r="AF66" s="3">
        <v>1.0163488598918025</v>
      </c>
      <c r="AG66" s="3">
        <v>1.4199120586318303</v>
      </c>
      <c r="AH66" s="3">
        <v>1.9992386831492435</v>
      </c>
      <c r="AI66" s="3">
        <v>2.3949325524211926</v>
      </c>
      <c r="AJ66" s="3">
        <v>2.8120230069952479</v>
      </c>
      <c r="AK66" s="3">
        <v>3.4527250606597688</v>
      </c>
      <c r="AL66" s="3">
        <v>3.6202805586343647</v>
      </c>
      <c r="AM66" s="13">
        <f>A66</f>
        <v>41820</v>
      </c>
      <c r="AN66" s="3">
        <f>-B66*B$1</f>
        <v>4.3080409640317119E-2</v>
      </c>
      <c r="AO66" s="3">
        <f>-C66*C$1</f>
        <v>7.2866374329498718E-2</v>
      </c>
      <c r="AP66" s="3">
        <f>-D66*D$1</f>
        <v>-8.1857983677586579E-2</v>
      </c>
      <c r="AQ66" s="3">
        <f>-G66*G$1</f>
        <v>-0.15629936182748475</v>
      </c>
      <c r="AR66" s="3">
        <f>-J66*J$1</f>
        <v>-0.36414226207989581</v>
      </c>
      <c r="AS66" s="3">
        <f>-M66</f>
        <v>-0.56765508667943065</v>
      </c>
      <c r="AT66" s="3">
        <f>-AF66*AF$1</f>
        <v>-2.0326977197836049</v>
      </c>
      <c r="AU66" s="3">
        <f>-AG66*AG$1</f>
        <v>-4.2597361758954913</v>
      </c>
      <c r="AV66" s="3">
        <f>-AH66*AH$1</f>
        <v>-9.9961934157462178</v>
      </c>
      <c r="AW66" s="3">
        <f>-AI66*AI$1</f>
        <v>-16.764527866948349</v>
      </c>
      <c r="AX66" s="3">
        <f>-AJ66*AJ$1</f>
        <v>-28.120230069952477</v>
      </c>
      <c r="AY66" s="3">
        <f>-AK66*AK$1</f>
        <v>-69.05450121319538</v>
      </c>
      <c r="AZ66" s="3">
        <f>-AL66*AL$1</f>
        <v>-108.60841675903094</v>
      </c>
      <c r="BA66" s="13">
        <f t="shared" si="5"/>
        <v>41820</v>
      </c>
      <c r="BB66" s="3">
        <v>-2.9785964689181599E-2</v>
      </c>
      <c r="BC66" s="3">
        <v>0.20784290025241106</v>
      </c>
      <c r="BD66" s="3">
        <v>0.16135426027362848</v>
      </c>
      <c r="BE66" s="3">
        <v>0.51439309629713359</v>
      </c>
      <c r="BF66" s="3">
        <v>0.94931808907344883</v>
      </c>
      <c r="BG66" s="5">
        <v>41820</v>
      </c>
      <c r="BH66">
        <f>-L66*11/12</f>
        <v>-0.49240558615829522</v>
      </c>
      <c r="BI66">
        <f>-S66*23/12</f>
        <v>-1.8761933408719107</v>
      </c>
      <c r="BJ66">
        <f>-W66*35/12</f>
        <v>-4.0531717605656654</v>
      </c>
      <c r="BK66">
        <f>-AA66*59/12</f>
        <v>-9.7330608606538114</v>
      </c>
      <c r="BL66" s="3">
        <f t="shared" si="6"/>
        <v>-16.794313831637531</v>
      </c>
      <c r="BM66" s="3">
        <f t="shared" si="7"/>
        <v>-28.150016034641659</v>
      </c>
      <c r="BN66" s="3">
        <f t="shared" si="8"/>
        <v>-69.084287177884562</v>
      </c>
      <c r="BO66" s="3">
        <f t="shared" si="9"/>
        <v>-108.63820272372013</v>
      </c>
      <c r="BP66" s="14">
        <f t="shared" si="10"/>
        <v>41820</v>
      </c>
      <c r="BQ66">
        <f>-J66*9/12</f>
        <v>-0.36414226207989581</v>
      </c>
      <c r="BR66">
        <f>-R66*21/12</f>
        <v>-1.5796280595508778</v>
      </c>
      <c r="BS66">
        <f>-V66*33/12</f>
        <v>-3.6502029185304603</v>
      </c>
      <c r="BT66">
        <f>-Z66*57/12</f>
        <v>-9.2120931763320026</v>
      </c>
      <c r="BU66" s="3">
        <f t="shared" si="11"/>
        <v>-16.556684966695936</v>
      </c>
      <c r="BV66" s="3">
        <f t="shared" si="12"/>
        <v>-27.912387169700065</v>
      </c>
      <c r="BW66" s="3">
        <f t="shared" si="13"/>
        <v>-68.846658312942964</v>
      </c>
      <c r="BX66" s="3">
        <f t="shared" si="14"/>
        <v>-108.40057385877853</v>
      </c>
      <c r="BY66" s="14">
        <f t="shared" si="15"/>
        <v>41820</v>
      </c>
      <c r="BZ66">
        <f>-G66/2</f>
        <v>-0.15629936182748475</v>
      </c>
      <c r="CA66">
        <f>-Q66*18/12</f>
        <v>-1.179669182812833</v>
      </c>
      <c r="CB66">
        <f>-U66*30/12</f>
        <v>-3.0731115428838476</v>
      </c>
      <c r="CC66">
        <f>-Y66*54/12</f>
        <v>-8.4444483142048217</v>
      </c>
      <c r="CD66" s="3">
        <f t="shared" si="16"/>
        <v>-16.603173606674719</v>
      </c>
      <c r="CE66" s="3">
        <f t="shared" si="17"/>
        <v>-27.958875809678847</v>
      </c>
      <c r="CF66" s="3">
        <f t="shared" si="18"/>
        <v>-68.893146952921754</v>
      </c>
      <c r="CG66" s="3">
        <f t="shared" si="19"/>
        <v>-108.44706249875732</v>
      </c>
      <c r="CH66" s="14">
        <f t="shared" si="20"/>
        <v>41820</v>
      </c>
      <c r="CI66">
        <f>-D66/4</f>
        <v>-8.1857983677586579E-2</v>
      </c>
      <c r="CJ66">
        <f>-P66*15/12</f>
        <v>-0.84006787461251065</v>
      </c>
      <c r="CK66">
        <f>-T66*27/12</f>
        <v>-2.5323825026105267</v>
      </c>
      <c r="CL66">
        <f>-X66*51/12</f>
        <v>-7.6943678524370442</v>
      </c>
      <c r="CM66" s="3">
        <f t="shared" si="21"/>
        <v>-16.250134770651215</v>
      </c>
      <c r="CN66" s="3">
        <f t="shared" si="22"/>
        <v>-27.605836973655343</v>
      </c>
      <c r="CO66" s="3">
        <f t="shared" si="23"/>
        <v>-68.540108116898253</v>
      </c>
      <c r="CP66" s="3">
        <f t="shared" si="24"/>
        <v>-108.09402366273382</v>
      </c>
      <c r="CQ66" s="14">
        <f t="shared" si="25"/>
        <v>41820</v>
      </c>
      <c r="CR66" s="3">
        <f>-M66</f>
        <v>-0.56765508667943065</v>
      </c>
      <c r="CS66">
        <f>-AF66*2</f>
        <v>-2.0326977197836049</v>
      </c>
      <c r="CT66">
        <f>-AB66*AB$1</f>
        <v>-6.9631294720509427</v>
      </c>
      <c r="CU66">
        <f>-AC66*AC$1</f>
        <v>-13.279284311309947</v>
      </c>
      <c r="CV66">
        <f>-AD66*AD$1</f>
        <v>-24.212729221104144</v>
      </c>
      <c r="CW66">
        <f>-AE66*AE$1</f>
        <v>-65.019274668969288</v>
      </c>
      <c r="CX66" s="3">
        <f t="shared" si="26"/>
        <v>-107.6590986699575</v>
      </c>
      <c r="CY66" s="5">
        <v>41820</v>
      </c>
      <c r="CZ66" s="3">
        <f t="shared" si="27"/>
        <v>-1.1371488396663172</v>
      </c>
      <c r="DA66" s="3">
        <f t="shared" si="28"/>
        <v>-3.6468925590113934</v>
      </c>
      <c r="DB66" s="3">
        <f t="shared" si="29"/>
        <v>-5.8737380430274246</v>
      </c>
      <c r="DC66" s="3">
        <f t="shared" si="30"/>
        <v>-8.3996493674065054</v>
      </c>
      <c r="DD66" s="3">
        <f t="shared" si="31"/>
        <v>-13.080813507125642</v>
      </c>
      <c r="DE66" s="3">
        <f t="shared" si="32"/>
        <v>-13.284441860327755</v>
      </c>
      <c r="DF66" s="3">
        <f t="shared" si="33"/>
        <v>-9.929771387781722</v>
      </c>
      <c r="DG66" s="3">
        <f t="shared" si="34"/>
        <v>-9.2473704866713948</v>
      </c>
      <c r="DH66" s="5">
        <v>41820</v>
      </c>
      <c r="DI66" s="3">
        <f t="shared" si="35"/>
        <v>-0.21165379258176786</v>
      </c>
      <c r="DJ66" s="3">
        <f t="shared" si="36"/>
        <v>-0.55750526636922326</v>
      </c>
      <c r="DK66" s="3">
        <f t="shared" si="37"/>
        <v>-0.69173146742416836</v>
      </c>
      <c r="DL66" s="3">
        <f t="shared" si="38"/>
        <v>0.32823155455285336</v>
      </c>
      <c r="DM66" s="3">
        <f t="shared" si="39"/>
        <v>-0.24671292201546602</v>
      </c>
      <c r="DN66" s="3">
        <f t="shared" si="40"/>
        <v>2.7782814214292086</v>
      </c>
      <c r="DO66" s="3">
        <f t="shared" si="41"/>
        <v>8.4393041734853362</v>
      </c>
      <c r="DP66" s="3">
        <f t="shared" si="42"/>
        <v>17.743364824418645</v>
      </c>
      <c r="DQ66" s="5">
        <v>41820</v>
      </c>
      <c r="DR66" s="3">
        <f t="shared" si="43"/>
        <v>6.6226636991274901E-2</v>
      </c>
      <c r="DS66" s="3">
        <f t="shared" si="44"/>
        <v>0.13771786105997452</v>
      </c>
      <c r="DT66" s="3">
        <f t="shared" si="45"/>
        <v>0.57379527883399217</v>
      </c>
      <c r="DU66" s="3">
        <f t="shared" si="46"/>
        <v>2.7058286152390769</v>
      </c>
      <c r="DV66" s="3">
        <f t="shared" si="47"/>
        <v>2.6181273092661277</v>
      </c>
      <c r="DW66" s="3">
        <f t="shared" si="48"/>
        <v>6.8553415936585429</v>
      </c>
      <c r="DX66" s="3">
        <f t="shared" si="49"/>
        <v>11.106032145400718</v>
      </c>
      <c r="DY66" s="3">
        <f t="shared" si="50"/>
        <v>23.745219865826328</v>
      </c>
      <c r="DZ66" s="5">
        <v>41820</v>
      </c>
      <c r="EA66" s="3">
        <f t="shared" si="51"/>
        <v>-4.9849931579893925E-3</v>
      </c>
      <c r="EB66" s="3">
        <f t="shared" si="52"/>
        <v>-8.0218510473744981E-2</v>
      </c>
      <c r="EC66" s="3">
        <f t="shared" si="53"/>
        <v>-0.2740564437382404</v>
      </c>
      <c r="ED66" s="3">
        <f t="shared" si="54"/>
        <v>-0.20989024939708079</v>
      </c>
      <c r="EE66" s="3">
        <f t="shared" si="55"/>
        <v>-2.083827417509267</v>
      </c>
      <c r="EF66" s="3">
        <f t="shared" si="56"/>
        <v>-0.33849011552090769</v>
      </c>
      <c r="EG66" s="3">
        <f t="shared" si="57"/>
        <v>2.7908003972014654</v>
      </c>
      <c r="EH66" s="3">
        <f t="shared" si="58"/>
        <v>8.9395103011382986</v>
      </c>
      <c r="EI66" s="5">
        <v>41820</v>
      </c>
      <c r="EJ66" s="3">
        <f t="shared" si="59"/>
        <v>9.5140390514403261E-4</v>
      </c>
      <c r="EK66" s="3">
        <f t="shared" si="60"/>
        <v>-0.1261027569258637</v>
      </c>
      <c r="EL66" s="3">
        <f t="shared" si="61"/>
        <v>-0.25199585318455986</v>
      </c>
      <c r="EM66" s="3">
        <f t="shared" si="62"/>
        <v>0.27946273087705498</v>
      </c>
      <c r="EN66" s="3">
        <f t="shared" si="63"/>
        <v>1.67884306381865</v>
      </c>
      <c r="EO66" s="3">
        <f t="shared" si="64"/>
        <v>5.3743829200983058</v>
      </c>
      <c r="EP66" s="3">
        <f t="shared" si="65"/>
        <v>6.0083698815474875</v>
      </c>
    </row>
    <row r="67" spans="1:146" x14ac:dyDescent="0.3">
      <c r="A67" s="5">
        <v>41789</v>
      </c>
      <c r="B67" s="20">
        <v>-0.17169414561636254</v>
      </c>
      <c r="C67" s="20">
        <v>-0.27161721625347257</v>
      </c>
      <c r="D67" s="20">
        <v>0.1926513733593278</v>
      </c>
      <c r="E67" s="20">
        <v>0.31435376547088884</v>
      </c>
      <c r="F67" s="20">
        <v>0.30772329476822696</v>
      </c>
      <c r="G67" s="20">
        <v>0.30570435662806</v>
      </c>
      <c r="H67" s="3">
        <v>0.30826794934461771</v>
      </c>
      <c r="I67" s="3">
        <v>0.31529063488385506</v>
      </c>
      <c r="J67" s="3">
        <v>0.32659511094436139</v>
      </c>
      <c r="K67" s="3">
        <v>0.34192563294151751</v>
      </c>
      <c r="L67" s="3">
        <v>0.36095974016918869</v>
      </c>
      <c r="M67" s="3">
        <v>0.38333533738473857</v>
      </c>
      <c r="N67" s="3">
        <v>0.40866593886152919</v>
      </c>
      <c r="O67" s="3">
        <v>0.43654937927606491</v>
      </c>
      <c r="P67" s="3">
        <v>0.46657304024027874</v>
      </c>
      <c r="Q67" s="3">
        <v>0.56549108615342403</v>
      </c>
      <c r="R67" s="3">
        <v>0.67140400460551963</v>
      </c>
      <c r="S67" s="3">
        <v>0.74316635539461573</v>
      </c>
      <c r="T67" s="3">
        <v>0.88521220760423946</v>
      </c>
      <c r="U67" s="3">
        <v>0.98845197283142905</v>
      </c>
      <c r="V67" s="3">
        <v>1.0878772185869447</v>
      </c>
      <c r="W67" s="3">
        <v>1.1518516292167813</v>
      </c>
      <c r="X67" s="3">
        <v>1.597742328103029</v>
      </c>
      <c r="Y67" s="3">
        <v>1.669555725118858</v>
      </c>
      <c r="Z67" s="3">
        <v>1.7381583898747082</v>
      </c>
      <c r="AA67" s="3">
        <v>1.7822118378809078</v>
      </c>
      <c r="AB67" s="3">
        <v>1.5225054954757191</v>
      </c>
      <c r="AC67" s="3">
        <v>2.0398585261584743</v>
      </c>
      <c r="AD67" s="3">
        <v>2.5686825320203344</v>
      </c>
      <c r="AE67" s="3">
        <v>3.3770927908760617</v>
      </c>
      <c r="AF67" s="3">
        <v>0.77898889107646552</v>
      </c>
      <c r="AG67" s="3">
        <v>1.1831285816151167</v>
      </c>
      <c r="AH67" s="3">
        <v>1.8037564469137144</v>
      </c>
      <c r="AI67" s="3">
        <v>2.2414197419870043</v>
      </c>
      <c r="AJ67" s="3">
        <v>2.7028671367479649</v>
      </c>
      <c r="AK67" s="3">
        <v>3.412124919171736</v>
      </c>
      <c r="AL67" s="3">
        <v>3.5951093557009828</v>
      </c>
      <c r="AM67" s="13">
        <f>A67</f>
        <v>41789</v>
      </c>
      <c r="AN67" s="3">
        <f>-B67*B$1</f>
        <v>1.4307845468030211E-2</v>
      </c>
      <c r="AO67" s="3">
        <f>-C67*C$1</f>
        <v>4.5269536042245428E-2</v>
      </c>
      <c r="AP67" s="3">
        <f>-D67*D$1</f>
        <v>-4.8162843339831951E-2</v>
      </c>
      <c r="AQ67" s="3">
        <f>-G67*G$1</f>
        <v>-0.15285217831403</v>
      </c>
      <c r="AR67" s="3">
        <f>-J67*J$1</f>
        <v>-0.24494633320827103</v>
      </c>
      <c r="AS67" s="3">
        <f>-M67</f>
        <v>-0.38333533738473857</v>
      </c>
      <c r="AT67" s="3">
        <f>-AF67*AF$1</f>
        <v>-1.557977782152931</v>
      </c>
      <c r="AU67" s="3">
        <f>-AG67*AG$1</f>
        <v>-3.5493857448453499</v>
      </c>
      <c r="AV67" s="3">
        <f>-AH67*AH$1</f>
        <v>-9.0187822345685724</v>
      </c>
      <c r="AW67" s="3">
        <f>-AI67*AI$1</f>
        <v>-15.689938193909031</v>
      </c>
      <c r="AX67" s="3">
        <f>-AJ67*AJ$1</f>
        <v>-27.028671367479649</v>
      </c>
      <c r="AY67" s="3">
        <f>-AK67*AK$1</f>
        <v>-68.242498383434722</v>
      </c>
      <c r="AZ67" s="3">
        <f>-AL67*AL$1</f>
        <v>-107.85328067102948</v>
      </c>
      <c r="BA67" s="13">
        <f t="shared" si="5"/>
        <v>41789</v>
      </c>
      <c r="BB67" s="3">
        <v>-3.0961690574215217E-2</v>
      </c>
      <c r="BC67" s="3">
        <v>9.2094154894241026E-2</v>
      </c>
      <c r="BD67" s="3">
        <v>0.15371512604326981</v>
      </c>
      <c r="BE67" s="3">
        <v>0.33517249404490662</v>
      </c>
      <c r="BF67" s="3">
        <v>0.67036379385505762</v>
      </c>
      <c r="BG67" s="5">
        <v>41789</v>
      </c>
      <c r="BH67">
        <f>-L67*11/12</f>
        <v>-0.33087976182175632</v>
      </c>
      <c r="BI67">
        <f>-S67*23/12</f>
        <v>-1.4244021811730134</v>
      </c>
      <c r="BJ67">
        <f>-W67*35/12</f>
        <v>-3.3595672518822788</v>
      </c>
      <c r="BK67">
        <f>-AA67*59/12</f>
        <v>-8.762541536247797</v>
      </c>
      <c r="BL67" s="3">
        <f t="shared" si="6"/>
        <v>-15.720899884483247</v>
      </c>
      <c r="BM67" s="3">
        <f t="shared" si="7"/>
        <v>-27.059633058053866</v>
      </c>
      <c r="BN67" s="3">
        <f t="shared" si="8"/>
        <v>-68.273460074008938</v>
      </c>
      <c r="BO67" s="3">
        <f t="shared" si="9"/>
        <v>-107.8842423616037</v>
      </c>
      <c r="BP67" s="14">
        <f t="shared" si="10"/>
        <v>41789</v>
      </c>
      <c r="BQ67">
        <f>-J67*9/12</f>
        <v>-0.24494633320827106</v>
      </c>
      <c r="BR67">
        <f>-R67*21/12</f>
        <v>-1.1749570080596594</v>
      </c>
      <c r="BS67">
        <f>-V67*33/12</f>
        <v>-2.9916623511140981</v>
      </c>
      <c r="BT67">
        <f>-Z67*57/12</f>
        <v>-8.2562523519048643</v>
      </c>
      <c r="BU67" s="3">
        <f t="shared" si="11"/>
        <v>-15.59784403901479</v>
      </c>
      <c r="BV67" s="3">
        <f t="shared" si="12"/>
        <v>-26.936577212585409</v>
      </c>
      <c r="BW67" s="3">
        <f t="shared" si="13"/>
        <v>-68.150404228540481</v>
      </c>
      <c r="BX67" s="3">
        <f t="shared" si="14"/>
        <v>-107.76118651613524</v>
      </c>
      <c r="BY67" s="14">
        <f t="shared" si="15"/>
        <v>41789</v>
      </c>
      <c r="BZ67">
        <f>-G67/2</f>
        <v>-0.15285217831403</v>
      </c>
      <c r="CA67">
        <f>-Q67*18/12</f>
        <v>-0.84823662923013599</v>
      </c>
      <c r="CB67">
        <f>-U67*30/12</f>
        <v>-2.4711299320785725</v>
      </c>
      <c r="CC67">
        <f>-Y67*54/12</f>
        <v>-7.513000763034861</v>
      </c>
      <c r="CD67" s="3">
        <f t="shared" si="16"/>
        <v>-15.536223067865761</v>
      </c>
      <c r="CE67" s="3">
        <f t="shared" si="17"/>
        <v>-26.874956241436379</v>
      </c>
      <c r="CF67" s="3">
        <f t="shared" si="18"/>
        <v>-68.088783257391455</v>
      </c>
      <c r="CG67" s="3">
        <f t="shared" si="19"/>
        <v>-107.69956554498621</v>
      </c>
      <c r="CH67" s="14">
        <f t="shared" si="20"/>
        <v>41789</v>
      </c>
      <c r="CI67">
        <f>-D67/4</f>
        <v>-4.8162843339831951E-2</v>
      </c>
      <c r="CJ67">
        <f>-P67*15/12</f>
        <v>-0.58321630030034843</v>
      </c>
      <c r="CK67">
        <f>-T67*27/12</f>
        <v>-1.9917274671095389</v>
      </c>
      <c r="CL67">
        <f>-X67*51/12</f>
        <v>-6.7904048944378737</v>
      </c>
      <c r="CM67" s="3">
        <f t="shared" si="21"/>
        <v>-15.354765699864124</v>
      </c>
      <c r="CN67" s="3">
        <f t="shared" si="22"/>
        <v>-26.693498873434741</v>
      </c>
      <c r="CO67" s="3">
        <f t="shared" si="23"/>
        <v>-67.90732588938981</v>
      </c>
      <c r="CP67" s="3">
        <f t="shared" si="24"/>
        <v>-107.51810817698457</v>
      </c>
      <c r="CQ67" s="14">
        <f t="shared" si="25"/>
        <v>41789</v>
      </c>
      <c r="CR67" s="3">
        <f>-M67</f>
        <v>-0.38333533738473857</v>
      </c>
      <c r="CS67">
        <f>-AF67*2</f>
        <v>-1.557977782152931</v>
      </c>
      <c r="CT67">
        <f>-AB67*AB$1</f>
        <v>-6.0900219819028765</v>
      </c>
      <c r="CU67">
        <f>-AC67*AC$1</f>
        <v>-12.239151156950847</v>
      </c>
      <c r="CV67">
        <f>-AD67*AD$1</f>
        <v>-23.118142788183007</v>
      </c>
      <c r="CW67">
        <f>-AE67*AE$1</f>
        <v>-64.164763026645176</v>
      </c>
      <c r="CX67" s="3">
        <f t="shared" si="26"/>
        <v>-107.18291687717442</v>
      </c>
      <c r="CY67" s="5">
        <v>41789</v>
      </c>
      <c r="CZ67" s="3">
        <f t="shared" si="27"/>
        <v>0.29727646636810434</v>
      </c>
      <c r="DA67" s="3">
        <f t="shared" si="28"/>
        <v>1.2606622639596234</v>
      </c>
      <c r="DB67" s="3">
        <f t="shared" si="29"/>
        <v>2.7755479541675938</v>
      </c>
      <c r="DC67" s="3">
        <f t="shared" si="30"/>
        <v>6.4518017922455488</v>
      </c>
      <c r="DD67" s="3">
        <f t="shared" si="31"/>
        <v>6.5734088875215821</v>
      </c>
      <c r="DE67" s="3">
        <f t="shared" si="32"/>
        <v>12.108605888870978</v>
      </c>
      <c r="DF67" s="3">
        <f t="shared" si="33"/>
        <v>20.540489268410433</v>
      </c>
      <c r="DG67" s="3">
        <f t="shared" si="34"/>
        <v>38.265491784377083</v>
      </c>
      <c r="DH67" s="5">
        <v>41789</v>
      </c>
      <c r="DI67" s="3">
        <f t="shared" si="35"/>
        <v>1.0531590955376591E-2</v>
      </c>
      <c r="DJ67" s="3">
        <f t="shared" si="36"/>
        <v>0.17466304153346512</v>
      </c>
      <c r="DK67" s="3">
        <f t="shared" si="37"/>
        <v>0.54662841558230268</v>
      </c>
      <c r="DL67" s="3">
        <f t="shared" si="38"/>
        <v>2.6043670723067187</v>
      </c>
      <c r="DM67" s="3">
        <f t="shared" si="39"/>
        <v>2.4661575340763555</v>
      </c>
      <c r="DN67" s="3">
        <f t="shared" si="40"/>
        <v>6.1224791866947221</v>
      </c>
      <c r="DO67" s="3">
        <f t="shared" si="41"/>
        <v>10.935115054064017</v>
      </c>
      <c r="DP67" s="3">
        <f t="shared" si="42"/>
        <v>21.235060594564136</v>
      </c>
      <c r="DQ67" s="5">
        <v>41789</v>
      </c>
      <c r="DR67" s="3">
        <f t="shared" si="43"/>
        <v>2.665826437100699E-2</v>
      </c>
      <c r="DS67" s="3">
        <f t="shared" si="44"/>
        <v>0.10018343140926789</v>
      </c>
      <c r="DT67" s="3">
        <f t="shared" si="45"/>
        <v>9.426340257921606E-2</v>
      </c>
      <c r="DU67" s="3">
        <f t="shared" si="46"/>
        <v>0.97477721900515235</v>
      </c>
      <c r="DV67" s="3">
        <f t="shared" si="47"/>
        <v>-9.0938883312124186E-2</v>
      </c>
      <c r="DW67" s="3">
        <f t="shared" si="48"/>
        <v>3.4384421023546414</v>
      </c>
      <c r="DX67" s="3">
        <f t="shared" si="49"/>
        <v>9.5174159555437399</v>
      </c>
      <c r="DY67" s="3">
        <f t="shared" si="50"/>
        <v>21.202491396285737</v>
      </c>
      <c r="DZ67" s="5">
        <v>41789</v>
      </c>
      <c r="EA67" s="3">
        <f t="shared" si="51"/>
        <v>2.2384326222967044E-2</v>
      </c>
      <c r="EB67" s="3">
        <f t="shared" si="52"/>
        <v>0.17149717295072797</v>
      </c>
      <c r="EC67" s="3">
        <f t="shared" si="53"/>
        <v>0.3452941943537044</v>
      </c>
      <c r="ED67" s="3">
        <f t="shared" si="54"/>
        <v>1.0930199965592249</v>
      </c>
      <c r="EE67" s="3">
        <f t="shared" si="55"/>
        <v>-0.46071099424952389</v>
      </c>
      <c r="EF67" s="3">
        <f t="shared" si="56"/>
        <v>1.816421542541484</v>
      </c>
      <c r="EG67" s="3">
        <f t="shared" si="57"/>
        <v>6.1281823004359461</v>
      </c>
      <c r="EH67" s="3">
        <f t="shared" si="58"/>
        <v>13.881153739347518</v>
      </c>
      <c r="EI67" s="5">
        <v>41789</v>
      </c>
      <c r="EJ67" s="3">
        <f t="shared" si="59"/>
        <v>2.3859635078600561E-2</v>
      </c>
      <c r="EK67" s="3">
        <f t="shared" si="60"/>
        <v>-0.26138397725600493</v>
      </c>
      <c r="EL67" s="3">
        <f t="shared" si="61"/>
        <v>-1.2792521305207787</v>
      </c>
      <c r="EM67" s="3">
        <f t="shared" si="62"/>
        <v>-1.8672709790218125</v>
      </c>
      <c r="EN67" s="3">
        <f t="shared" si="63"/>
        <v>-1.7919330591594758</v>
      </c>
      <c r="EO67" s="3">
        <f t="shared" si="64"/>
        <v>0.78994230135420906</v>
      </c>
      <c r="EP67" s="3">
        <f t="shared" si="65"/>
        <v>-2.2960176696713503</v>
      </c>
    </row>
    <row r="68" spans="1:146" x14ac:dyDescent="0.3">
      <c r="A68" s="5">
        <v>41759</v>
      </c>
      <c r="B68" s="20">
        <v>0.1059973790194334</v>
      </c>
      <c r="C68" s="20">
        <v>-0.16010368284288068</v>
      </c>
      <c r="D68" s="20">
        <v>0.25578168078425878</v>
      </c>
      <c r="E68" s="20">
        <v>0</v>
      </c>
      <c r="F68" s="20">
        <v>0.3236300573297427</v>
      </c>
      <c r="G68" s="20">
        <v>0.31262778877118952</v>
      </c>
      <c r="H68" s="3">
        <v>0.30791384907521385</v>
      </c>
      <c r="I68" s="3">
        <v>0.30919420136915476</v>
      </c>
      <c r="J68" s="3">
        <v>0.31601208963323318</v>
      </c>
      <c r="K68" s="3">
        <v>0.32783938568479748</v>
      </c>
      <c r="L68" s="3">
        <v>0.34415887866714429</v>
      </c>
      <c r="M68" s="3">
        <v>0.36448591560405114</v>
      </c>
      <c r="N68" s="3">
        <v>0.38835684303810869</v>
      </c>
      <c r="O68" s="3">
        <v>0.41532150720257266</v>
      </c>
      <c r="P68" s="3">
        <v>0.44493875412447609</v>
      </c>
      <c r="Q68" s="3">
        <v>0.5454085029180028</v>
      </c>
      <c r="R68" s="3">
        <v>0.65568537243489566</v>
      </c>
      <c r="S68" s="3">
        <v>0.73125528958946207</v>
      </c>
      <c r="T68" s="3">
        <v>0.88193861107111082</v>
      </c>
      <c r="U68" s="3">
        <v>0.99196815745524536</v>
      </c>
      <c r="V68" s="3">
        <v>1.0981251995713319</v>
      </c>
      <c r="W68" s="3">
        <v>1.1664764774045684</v>
      </c>
      <c r="X68" s="3">
        <v>1.6425056375161502</v>
      </c>
      <c r="Y68" s="3">
        <v>1.7190075545949672</v>
      </c>
      <c r="Z68" s="3">
        <v>1.7920335120836104</v>
      </c>
      <c r="AA68" s="3">
        <v>1.8388960918439272</v>
      </c>
      <c r="AB68" s="3">
        <v>1.5622966939610259</v>
      </c>
      <c r="AC68" s="3">
        <v>2.112370064742727</v>
      </c>
      <c r="AD68" s="3">
        <v>2.6684529510636636</v>
      </c>
      <c r="AE68" s="3">
        <v>3.4694026865614069</v>
      </c>
      <c r="AF68" s="3">
        <v>0.76914524237730075</v>
      </c>
      <c r="AG68" s="3">
        <v>1.1998986765492881</v>
      </c>
      <c r="AH68" s="3">
        <v>1.8618049601039757</v>
      </c>
      <c r="AI68" s="3">
        <v>2.3253595819088093</v>
      </c>
      <c r="AJ68" s="3">
        <v>2.8077516663711402</v>
      </c>
      <c r="AK68" s="3">
        <v>3.4997000313980715</v>
      </c>
      <c r="AL68" s="3">
        <v>3.7027288819517801</v>
      </c>
      <c r="AM68" s="13">
        <f>A68</f>
        <v>41759</v>
      </c>
      <c r="AN68" s="3">
        <f>-B68*B$1</f>
        <v>-8.8331149182861168E-3</v>
      </c>
      <c r="AO68" s="3">
        <f>-C68*C$1</f>
        <v>2.6683947140480113E-2</v>
      </c>
      <c r="AP68" s="3">
        <f>-D68*D$1</f>
        <v>-6.3945420196064695E-2</v>
      </c>
      <c r="AQ68" s="3">
        <f>-G68*G$1</f>
        <v>-0.15631389438559476</v>
      </c>
      <c r="AR68" s="3">
        <f>-J68*J$1</f>
        <v>-0.23700906722492487</v>
      </c>
      <c r="AS68" s="3">
        <f>-M68</f>
        <v>-0.36448591560405114</v>
      </c>
      <c r="AT68" s="3">
        <f>-AF68*AF$1</f>
        <v>-1.5382904847546015</v>
      </c>
      <c r="AU68" s="3">
        <f>-AG68*AG$1</f>
        <v>-3.5996960296478644</v>
      </c>
      <c r="AV68" s="3">
        <f>-AH68*AH$1</f>
        <v>-9.3090248005198788</v>
      </c>
      <c r="AW68" s="3">
        <f>-AI68*AI$1</f>
        <v>-16.277517073361665</v>
      </c>
      <c r="AX68" s="3">
        <f>-AJ68*AJ$1</f>
        <v>-28.0775166637114</v>
      </c>
      <c r="AY68" s="3">
        <f>-AK68*AK$1</f>
        <v>-69.994000627961427</v>
      </c>
      <c r="AZ68" s="3">
        <f>-AL68*AL$1</f>
        <v>-111.08186645855341</v>
      </c>
      <c r="BA68" s="13">
        <f t="shared" ref="BA68:BA131" si="66">A68</f>
        <v>41759</v>
      </c>
      <c r="BB68" s="3">
        <v>-3.551706205876623E-2</v>
      </c>
      <c r="BC68" s="3">
        <v>8.0695172839330115E-2</v>
      </c>
      <c r="BD68" s="3">
        <v>0.13282557362458269</v>
      </c>
      <c r="BE68" s="3">
        <v>0.30054049540798644</v>
      </c>
      <c r="BF68" s="3">
        <v>0.63058525910554675</v>
      </c>
      <c r="BG68" s="5">
        <v>41759</v>
      </c>
      <c r="BH68">
        <f>-L68*11/12</f>
        <v>-0.31547897211154891</v>
      </c>
      <c r="BI68">
        <f>-S68*23/12</f>
        <v>-1.4015726383798022</v>
      </c>
      <c r="BJ68">
        <f>-W68*35/12</f>
        <v>-3.4022230590966576</v>
      </c>
      <c r="BK68">
        <f>-AA68*59/12</f>
        <v>-9.0412391182326424</v>
      </c>
      <c r="BL68" s="3">
        <f t="shared" ref="BL68:BL131" si="67">AW68+$BB68</f>
        <v>-16.31303413542043</v>
      </c>
      <c r="BM68" s="3">
        <f t="shared" ref="BM68:BM131" si="68">AX68+$BB68</f>
        <v>-28.113033725770165</v>
      </c>
      <c r="BN68" s="3">
        <f t="shared" ref="BN68:BN131" si="69">AY68+$BB68</f>
        <v>-70.029517690020199</v>
      </c>
      <c r="BO68" s="3">
        <f t="shared" ref="BO68:BO131" si="70">AZ68+$BB68</f>
        <v>-111.11738352061218</v>
      </c>
      <c r="BP68" s="14">
        <f t="shared" ref="BP68:BP131" si="71">BG68</f>
        <v>41759</v>
      </c>
      <c r="BQ68">
        <f>-J68*9/12</f>
        <v>-0.23700906722492487</v>
      </c>
      <c r="BR68">
        <f>-R68*21/12</f>
        <v>-1.1474494017610675</v>
      </c>
      <c r="BS68">
        <f>-V68*33/12</f>
        <v>-3.0198442988211629</v>
      </c>
      <c r="BT68">
        <f>-Z68*57/12</f>
        <v>-8.5121591823971503</v>
      </c>
      <c r="BU68" s="3">
        <f t="shared" ref="BU68:BU131" si="72">AW68+$BC68</f>
        <v>-16.196821900522334</v>
      </c>
      <c r="BV68" s="3">
        <f t="shared" ref="BV68:BV131" si="73">AX68+$BC68</f>
        <v>-27.996821490872069</v>
      </c>
      <c r="BW68" s="3">
        <f t="shared" ref="BW68:BW131" si="74">AY68+$BC68</f>
        <v>-69.913305455122099</v>
      </c>
      <c r="BX68" s="3">
        <f t="shared" ref="BX68:BX131" si="75">AZ68+$BC68</f>
        <v>-111.00117128571408</v>
      </c>
      <c r="BY68" s="14">
        <f t="shared" ref="BY68:BY131" si="76">BG68</f>
        <v>41759</v>
      </c>
      <c r="BZ68">
        <f>-G68/2</f>
        <v>-0.15631389438559476</v>
      </c>
      <c r="CA68">
        <f>-Q68*18/12</f>
        <v>-0.81811275437700415</v>
      </c>
      <c r="CB68">
        <f>-U68*30/12</f>
        <v>-2.4799203936381136</v>
      </c>
      <c r="CC68">
        <f>-Y68*54/12</f>
        <v>-7.7355339956773532</v>
      </c>
      <c r="CD68" s="3">
        <f t="shared" ref="CD68:CD131" si="77">AW68+$BD68</f>
        <v>-16.144691499737082</v>
      </c>
      <c r="CE68" s="3">
        <f t="shared" ref="CE68:CE131" si="78">AX68+$BD68</f>
        <v>-27.944691090086817</v>
      </c>
      <c r="CF68" s="3">
        <f t="shared" ref="CF68:CF131" si="79">AY68+$BD68</f>
        <v>-69.86117505433684</v>
      </c>
      <c r="CG68" s="3">
        <f t="shared" ref="CG68:CG131" si="80">AZ68+$BD68</f>
        <v>-110.94904088492882</v>
      </c>
      <c r="CH68" s="14">
        <f t="shared" ref="CH68:CH131" si="81">BG68</f>
        <v>41759</v>
      </c>
      <c r="CI68">
        <f>-D68/4</f>
        <v>-6.3945420196064695E-2</v>
      </c>
      <c r="CJ68">
        <f>-P68*15/12</f>
        <v>-0.5561734426555951</v>
      </c>
      <c r="CK68">
        <f>-T68*27/12</f>
        <v>-1.9843618749099994</v>
      </c>
      <c r="CL68">
        <f>-X68*51/12</f>
        <v>-6.9806489594436378</v>
      </c>
      <c r="CM68" s="3">
        <f t="shared" ref="CM68:CM131" si="82">AW68+$BE68</f>
        <v>-15.976976577953678</v>
      </c>
      <c r="CN68" s="3">
        <f t="shared" ref="CN68:CN131" si="83">AX68+$BE68</f>
        <v>-27.776976168303413</v>
      </c>
      <c r="CO68" s="3">
        <f t="shared" ref="CO68:CO131" si="84">AY68+$BE68</f>
        <v>-69.69346013255344</v>
      </c>
      <c r="CP68" s="3">
        <f t="shared" ref="CP68:CP131" si="85">AZ68+$BE68</f>
        <v>-110.78132596314542</v>
      </c>
      <c r="CQ68" s="14">
        <f t="shared" ref="CQ68:CQ131" si="86">BG68</f>
        <v>41759</v>
      </c>
      <c r="CR68" s="3">
        <f>-M68</f>
        <v>-0.36448591560405114</v>
      </c>
      <c r="CS68">
        <f>-AF68*2</f>
        <v>-1.5382904847546015</v>
      </c>
      <c r="CT68">
        <f>-AB68*AB$1</f>
        <v>-6.2491867758441035</v>
      </c>
      <c r="CU68">
        <f>-AC68*AC$1</f>
        <v>-12.674220388456362</v>
      </c>
      <c r="CV68">
        <f>-AD68*AD$1</f>
        <v>-24.016076559572973</v>
      </c>
      <c r="CW68">
        <f>-AE68*AE$1</f>
        <v>-65.918651044666731</v>
      </c>
      <c r="CX68" s="3">
        <f t="shared" ref="CX68:CX131" si="87">AZ68+$BF68</f>
        <v>-110.45128119944786</v>
      </c>
      <c r="CY68" s="5">
        <v>41759</v>
      </c>
      <c r="CZ68" s="3">
        <f t="shared" ref="CZ68:CZ131" si="88">(BH68-AS69)*12-$B69</f>
        <v>0.67591392848007248</v>
      </c>
      <c r="DA68" s="3">
        <f t="shared" ref="DA68:DA131" si="89">(BI68-AT69)*12-$B69</f>
        <v>1.1910650815504513</v>
      </c>
      <c r="DB68" s="3">
        <f t="shared" ref="DB68:DB131" si="90">(BJ68-AU69)*12-$B69</f>
        <v>1.6274797375383412</v>
      </c>
      <c r="DC68" s="3">
        <f t="shared" ref="DC68:DC131" si="91">(BK68-AV69)*12-$B69</f>
        <v>3.7618591874560967</v>
      </c>
      <c r="DD68" s="3">
        <f t="shared" ref="DD68:DD131" si="92">(BL68-AW69)*12-$B69</f>
        <v>2.9105870358648862</v>
      </c>
      <c r="DE68" s="3">
        <f t="shared" ref="DE68:DE131" si="93">(BM68-AX69)*12-$B69</f>
        <v>6.654001418051628</v>
      </c>
      <c r="DF68" s="3">
        <f t="shared" ref="DF68:DF131" si="94">(BN68-AY69)*12-$B69</f>
        <v>11.85051582213439</v>
      </c>
      <c r="DG68" s="3">
        <f t="shared" ref="DG68:DG131" si="95">(BO68-AZ69)*12-$B69</f>
        <v>21.355294357857339</v>
      </c>
      <c r="DH68" s="5">
        <v>41759</v>
      </c>
      <c r="DI68" s="3">
        <f t="shared" ref="DI68:DI131" si="96">(BQ68-AS71)*4-$D71</f>
        <v>9.2432673421183331E-5</v>
      </c>
      <c r="DJ68" s="3">
        <f t="shared" ref="DJ68:DJ131" si="97">(BR68-AT71)*4-$D71</f>
        <v>8.2575284399185045E-2</v>
      </c>
      <c r="DK68" s="3">
        <f t="shared" ref="DK68:DK131" si="98">(BS68-AU71)*4-$D71</f>
        <v>0.11977243237315227</v>
      </c>
      <c r="DL68" s="3">
        <f t="shared" ref="DL68:DL131" si="99">(BT68-AV71)*4-$D71</f>
        <v>1.1806090350257965</v>
      </c>
      <c r="DM68" s="3">
        <f t="shared" ref="DM68:DM131" si="100">(BU68-AW71)*4-$D71</f>
        <v>-0.4999915611566047</v>
      </c>
      <c r="DN68" s="3">
        <f t="shared" ref="DN68:DN131" si="101">(BV68-AX71)*4-$D71</f>
        <v>0.95156602104863508</v>
      </c>
      <c r="DO68" s="3">
        <f t="shared" ref="DO68:DO131" si="102">(BW68-AY71)*4-$D71</f>
        <v>4.1463624870640396</v>
      </c>
      <c r="DP68" s="3">
        <f t="shared" ref="DP68:DP131" si="103">(BX68-AZ71)*4-$D71</f>
        <v>7.7122361099691839</v>
      </c>
      <c r="DQ68" s="5">
        <v>41759</v>
      </c>
      <c r="DR68" s="3">
        <f t="shared" ref="DR68:DR131" si="104">(BZ68-AS74)*2-$G74</f>
        <v>-1.479097395142015E-3</v>
      </c>
      <c r="DS68" s="3">
        <f t="shared" ref="DS68:DS131" si="105">(CA68-AT74)*2-$G74</f>
        <v>2.3325002074680024E-2</v>
      </c>
      <c r="DT68" s="3">
        <f t="shared" ref="DT68:DT131" si="106">(CB68-AU74)*2-$G74</f>
        <v>-0.31025871921811721</v>
      </c>
      <c r="DU68" s="3">
        <f t="shared" ref="DU68:DU131" si="107">(CC68-AV74)*2-$G74</f>
        <v>-0.62457647458099341</v>
      </c>
      <c r="DV68" s="3">
        <f t="shared" ref="DV68:DV131" si="108">(CD68-AW74)*2-$G74</f>
        <v>-3.3708189212769701</v>
      </c>
      <c r="DW68" s="3">
        <f t="shared" ref="DW68:DW131" si="109">(CE68-AX74)*2-$G74</f>
        <v>-2.1135473048329052</v>
      </c>
      <c r="DX68" s="3">
        <f t="shared" ref="DX68:DX131" si="110">(CF68-AY74)*2-$G74</f>
        <v>-0.27269733840856869</v>
      </c>
      <c r="DY68" s="3">
        <f t="shared" ref="DY68:DY131" si="111">(CG68-AZ74)*2-$G74</f>
        <v>4.1259572575638055</v>
      </c>
      <c r="DZ68" s="5">
        <v>41759</v>
      </c>
      <c r="EA68" s="3">
        <f t="shared" ref="EA68:EA131" si="112">(CI68-AS77)*12/9-$J77</f>
        <v>-3.4724462254126953E-2</v>
      </c>
      <c r="EB68" s="3">
        <f t="shared" ref="EB68:EB131" si="113">(CJ68-AT77)*12/9-$J77</f>
        <v>-0.14524816771659879</v>
      </c>
      <c r="EC68" s="3">
        <f t="shared" ref="EC68:EC131" si="114">(CK68-AU77)*12/9-$J77</f>
        <v>-0.53950272263488441</v>
      </c>
      <c r="ED68" s="3">
        <f t="shared" ref="ED68:ED131" si="115">(CL68-AV77)*12/9-$J77</f>
        <v>-1.2548981665571768</v>
      </c>
      <c r="EE68" s="3">
        <f t="shared" ref="EE68:EE131" si="116">(CM68-AW77)*12/9-$J77</f>
        <v>-4.2516009125006065</v>
      </c>
      <c r="EF68" s="3">
        <f t="shared" ref="EF68:EF131" si="117">(CN68-AX77)*12/9-$J77</f>
        <v>-3.2222204260958422</v>
      </c>
      <c r="EG68" s="3">
        <f t="shared" ref="EG68:EG131" si="118">(CO68-AY77)*12/9-$J77</f>
        <v>1.1353851727512543</v>
      </c>
      <c r="EH68" s="3">
        <f t="shared" ref="EH68:EH131" si="119">(CP68-AZ77)*12/9-$J77</f>
        <v>5.6783637208199478</v>
      </c>
      <c r="EI68" s="5">
        <v>41759</v>
      </c>
      <c r="EJ68" s="3">
        <f t="shared" ref="EJ68:EJ131" si="120">CR68-AT80-$M80</f>
        <v>-0.16950039112694179</v>
      </c>
      <c r="EK68" s="3">
        <f t="shared" ref="EK68:EK131" si="121">CS68-AU80-$M80</f>
        <v>-0.77541124506898473</v>
      </c>
      <c r="EL68" s="3">
        <f t="shared" ref="EL68:EL131" si="122">CT68-AV80-$M80</f>
        <v>-2.7888169761035329</v>
      </c>
      <c r="EM68" s="3">
        <f t="shared" ref="EM68:EM131" si="123">CU68-AW80-$M80</f>
        <v>-4.5708607648711448</v>
      </c>
      <c r="EN68" s="3">
        <f t="shared" ref="EN68:EN131" si="124">CV68-AX80-$M80</f>
        <v>-6.304836657864425</v>
      </c>
      <c r="EO68" s="3">
        <f t="shared" ref="EO68:EO131" si="125">CW68-AY80-$M80</f>
        <v>-7.0485498812668768</v>
      </c>
      <c r="EP68" s="3">
        <f t="shared" ref="EP68:EP131" si="126">CX68-AZ80-$M80</f>
        <v>-15.775871271299605</v>
      </c>
    </row>
    <row r="69" spans="1:146" x14ac:dyDescent="0.3">
      <c r="A69" s="5">
        <v>41729</v>
      </c>
      <c r="B69" s="20">
        <v>0.23345210942343153</v>
      </c>
      <c r="C69" s="20">
        <v>-1.8356081997979223E-2</v>
      </c>
      <c r="D69" s="20">
        <v>0.3201226453428816</v>
      </c>
      <c r="E69" s="20">
        <v>0</v>
      </c>
      <c r="F69" s="20">
        <v>0</v>
      </c>
      <c r="G69" s="20">
        <v>0.35214067512355368</v>
      </c>
      <c r="H69" s="3">
        <v>0.34734341852988176</v>
      </c>
      <c r="I69" s="3">
        <v>0.34741351602888976</v>
      </c>
      <c r="J69" s="3">
        <v>0.35215162136342143</v>
      </c>
      <c r="K69" s="3">
        <v>0.36126607047277254</v>
      </c>
      <c r="L69" s="3">
        <v>0.37441833095265237</v>
      </c>
      <c r="M69" s="3">
        <v>0.39125947527017424</v>
      </c>
      <c r="N69" s="3">
        <v>0.41144287768094356</v>
      </c>
      <c r="O69" s="3">
        <v>0.43462369821530089</v>
      </c>
      <c r="P69" s="3">
        <v>0.46045828742007666</v>
      </c>
      <c r="Q69" s="3">
        <v>0.55046004004711191</v>
      </c>
      <c r="R69" s="3">
        <v>0.65249414171507081</v>
      </c>
      <c r="S69" s="3">
        <v>0.72393140887714558</v>
      </c>
      <c r="T69" s="3">
        <v>0.8692679418860243</v>
      </c>
      <c r="U69" s="3">
        <v>0.97742555336331205</v>
      </c>
      <c r="V69" s="3">
        <v>1.0831899521246386</v>
      </c>
      <c r="W69" s="3">
        <v>1.1519594288443684</v>
      </c>
      <c r="X69" s="3">
        <v>1.6431172550613478</v>
      </c>
      <c r="Y69" s="3">
        <v>1.723666053165487</v>
      </c>
      <c r="Z69" s="3">
        <v>1.8008566902841845</v>
      </c>
      <c r="AA69" s="3">
        <v>1.8505240387669244</v>
      </c>
      <c r="AB69" s="3">
        <v>1.5590670780456983</v>
      </c>
      <c r="AC69" s="3">
        <v>2.1415452960862384</v>
      </c>
      <c r="AD69" s="3">
        <v>2.7264013085691774</v>
      </c>
      <c r="AE69" s="3">
        <v>3.5216634869728161</v>
      </c>
      <c r="AF69" s="3">
        <v>0.7601412021471462</v>
      </c>
      <c r="AG69" s="3">
        <v>1.1857669043367129</v>
      </c>
      <c r="AH69" s="3">
        <v>1.8748363452611874</v>
      </c>
      <c r="AI69" s="3">
        <v>2.3678624853611128</v>
      </c>
      <c r="AJ69" s="3">
        <v>2.8686988186393085</v>
      </c>
      <c r="AK69" s="3">
        <v>3.5518257508825011</v>
      </c>
      <c r="AL69" s="3">
        <v>3.7638815242072972</v>
      </c>
      <c r="AM69" s="13">
        <f>A69</f>
        <v>41729</v>
      </c>
      <c r="AN69" s="3">
        <f>-B69*B$1</f>
        <v>-1.9454342451952628E-2</v>
      </c>
      <c r="AO69" s="3">
        <f>-C69*C$1</f>
        <v>3.0593469996632039E-3</v>
      </c>
      <c r="AP69" s="3">
        <f>-D69*D$1</f>
        <v>-8.0030661335720399E-2</v>
      </c>
      <c r="AQ69" s="3">
        <f>-G69*G$1</f>
        <v>-0.17607033756177684</v>
      </c>
      <c r="AR69" s="3">
        <f>-J69*J$1</f>
        <v>-0.26411371602256606</v>
      </c>
      <c r="AS69" s="3">
        <f>-M69</f>
        <v>-0.39125947527017424</v>
      </c>
      <c r="AT69" s="3">
        <f>-AF69*AF$1</f>
        <v>-1.5202824042942924</v>
      </c>
      <c r="AU69" s="3">
        <f>-AG69*AG$1</f>
        <v>-3.5573007130101386</v>
      </c>
      <c r="AV69" s="3">
        <f>-AH69*AH$1</f>
        <v>-9.3741817263059364</v>
      </c>
      <c r="AW69" s="3">
        <f>-AI69*AI$1</f>
        <v>-16.57503739752779</v>
      </c>
      <c r="AX69" s="3">
        <f>-AJ69*AJ$1</f>
        <v>-28.686988186393087</v>
      </c>
      <c r="AY69" s="3">
        <f>-AK69*AK$1</f>
        <v>-71.036515017650018</v>
      </c>
      <c r="AZ69" s="3">
        <f>-AL69*AL$1</f>
        <v>-112.91644572621891</v>
      </c>
      <c r="BA69" s="13">
        <f t="shared" si="66"/>
        <v>41729</v>
      </c>
      <c r="BB69" s="3">
        <v>-2.2513689451615831E-2</v>
      </c>
      <c r="BC69" s="3">
        <v>8.8043378460789218E-2</v>
      </c>
      <c r="BD69" s="3">
        <v>0.1542935973595819</v>
      </c>
      <c r="BE69" s="3">
        <v>0.31122881393445384</v>
      </c>
      <c r="BF69" s="3">
        <v>0.61409792372485383</v>
      </c>
      <c r="BG69" s="5">
        <v>41729</v>
      </c>
      <c r="BH69">
        <f>-L69*11/12</f>
        <v>-0.34321680337326471</v>
      </c>
      <c r="BI69">
        <f>-S69*23/12</f>
        <v>-1.3875352003478625</v>
      </c>
      <c r="BJ69">
        <f>-W69*35/12</f>
        <v>-3.3598816674627412</v>
      </c>
      <c r="BK69">
        <f>-AA69*59/12</f>
        <v>-9.0984098572707115</v>
      </c>
      <c r="BL69" s="3">
        <f t="shared" si="67"/>
        <v>-16.597551086979408</v>
      </c>
      <c r="BM69" s="3">
        <f t="shared" si="68"/>
        <v>-28.709501875844705</v>
      </c>
      <c r="BN69" s="3">
        <f t="shared" si="69"/>
        <v>-71.059028707101632</v>
      </c>
      <c r="BO69" s="3">
        <f t="shared" si="70"/>
        <v>-112.93895941567052</v>
      </c>
      <c r="BP69" s="14">
        <f t="shared" si="71"/>
        <v>41729</v>
      </c>
      <c r="BQ69">
        <f>-J69*9/12</f>
        <v>-0.26411371602256606</v>
      </c>
      <c r="BR69">
        <f>-R69*21/12</f>
        <v>-1.1418647480013739</v>
      </c>
      <c r="BS69">
        <f>-V69*33/12</f>
        <v>-2.9787723683427565</v>
      </c>
      <c r="BT69">
        <f>-Z69*57/12</f>
        <v>-8.5540692788498767</v>
      </c>
      <c r="BU69" s="3">
        <f t="shared" si="72"/>
        <v>-16.486994019067001</v>
      </c>
      <c r="BV69" s="3">
        <f t="shared" si="73"/>
        <v>-28.598944807932298</v>
      </c>
      <c r="BW69" s="3">
        <f t="shared" si="74"/>
        <v>-70.948471639189222</v>
      </c>
      <c r="BX69" s="3">
        <f t="shared" si="75"/>
        <v>-112.82840234775811</v>
      </c>
      <c r="BY69" s="14">
        <f t="shared" si="76"/>
        <v>41729</v>
      </c>
      <c r="BZ69">
        <f>-G69/2</f>
        <v>-0.17607033756177684</v>
      </c>
      <c r="CA69">
        <f>-Q69*18/12</f>
        <v>-0.82569006007066781</v>
      </c>
      <c r="CB69">
        <f>-U69*30/12</f>
        <v>-2.44356388340828</v>
      </c>
      <c r="CC69">
        <f>-Y69*54/12</f>
        <v>-7.7564972392446911</v>
      </c>
      <c r="CD69" s="3">
        <f t="shared" si="77"/>
        <v>-16.420743800168207</v>
      </c>
      <c r="CE69" s="3">
        <f t="shared" si="78"/>
        <v>-28.532694589033504</v>
      </c>
      <c r="CF69" s="3">
        <f t="shared" si="79"/>
        <v>-70.882221420290435</v>
      </c>
      <c r="CG69" s="3">
        <f t="shared" si="80"/>
        <v>-112.76215212885933</v>
      </c>
      <c r="CH69" s="14">
        <f t="shared" si="81"/>
        <v>41729</v>
      </c>
      <c r="CI69">
        <f>-D69/4</f>
        <v>-8.0030661335720399E-2</v>
      </c>
      <c r="CJ69">
        <f>-P69*15/12</f>
        <v>-0.57557285927509583</v>
      </c>
      <c r="CK69">
        <f>-T69*27/12</f>
        <v>-1.9558528692435546</v>
      </c>
      <c r="CL69">
        <f>-X69*51/12</f>
        <v>-6.9832483340107281</v>
      </c>
      <c r="CM69" s="3">
        <f t="shared" si="82"/>
        <v>-16.263808583593338</v>
      </c>
      <c r="CN69" s="3">
        <f t="shared" si="83"/>
        <v>-28.375759372458635</v>
      </c>
      <c r="CO69" s="3">
        <f t="shared" si="84"/>
        <v>-70.725286203715569</v>
      </c>
      <c r="CP69" s="3">
        <f t="shared" si="85"/>
        <v>-112.60521691228446</v>
      </c>
      <c r="CQ69" s="14">
        <f t="shared" si="86"/>
        <v>41729</v>
      </c>
      <c r="CR69" s="3">
        <f>-M69</f>
        <v>-0.39125947527017424</v>
      </c>
      <c r="CS69">
        <f>-AF69*2</f>
        <v>-1.5202824042942924</v>
      </c>
      <c r="CT69">
        <f>-AB69*AB$1</f>
        <v>-6.2362683121827933</v>
      </c>
      <c r="CU69">
        <f>-AC69*AC$1</f>
        <v>-12.84927177651743</v>
      </c>
      <c r="CV69">
        <f>-AD69*AD$1</f>
        <v>-24.537611777122596</v>
      </c>
      <c r="CW69">
        <f>-AE69*AE$1</f>
        <v>-66.911606252483509</v>
      </c>
      <c r="CX69" s="3">
        <f t="shared" si="87"/>
        <v>-112.30234780249405</v>
      </c>
      <c r="CY69" s="5">
        <v>41729</v>
      </c>
      <c r="CZ69" s="3">
        <f t="shared" si="88"/>
        <v>-0.54262828089148218</v>
      </c>
      <c r="DA69" s="3">
        <f t="shared" si="89"/>
        <v>-1.4219265946357296</v>
      </c>
      <c r="DB69" s="3">
        <f t="shared" si="90"/>
        <v>-2.1737239612144976</v>
      </c>
      <c r="DC69" s="3">
        <f t="shared" si="91"/>
        <v>-1.6877662592476992</v>
      </c>
      <c r="DD69" s="3">
        <f t="shared" si="92"/>
        <v>-3.9929893851240377</v>
      </c>
      <c r="DE69" s="3">
        <f t="shared" si="93"/>
        <v>-2.3026358108050755</v>
      </c>
      <c r="DF69" s="3">
        <f t="shared" si="94"/>
        <v>-1.4931259923194529</v>
      </c>
      <c r="DG69" s="3">
        <f t="shared" si="95"/>
        <v>2.1769295774913036</v>
      </c>
      <c r="DH69" s="5">
        <v>41729</v>
      </c>
      <c r="DI69" s="3">
        <f t="shared" si="96"/>
        <v>8.373262386738678E-2</v>
      </c>
      <c r="DJ69" s="3">
        <f t="shared" si="97"/>
        <v>0.80919022803094731</v>
      </c>
      <c r="DK69" s="3">
        <f t="shared" si="98"/>
        <v>1.9074840224975109</v>
      </c>
      <c r="DL69" s="3">
        <f t="shared" si="99"/>
        <v>5.3557101385630963</v>
      </c>
      <c r="DM69" s="3">
        <f t="shared" si="100"/>
        <v>6.0835097356282892</v>
      </c>
      <c r="DN69" s="3">
        <f t="shared" si="101"/>
        <v>11.532943960968446</v>
      </c>
      <c r="DO69" s="3">
        <f t="shared" si="102"/>
        <v>14.373302312396724</v>
      </c>
      <c r="DP69" s="3">
        <f t="shared" si="103"/>
        <v>30.347617102314636</v>
      </c>
      <c r="DQ69" s="5">
        <v>41729</v>
      </c>
      <c r="DR69" s="3">
        <f t="shared" si="104"/>
        <v>-5.7756585450572051E-2</v>
      </c>
      <c r="DS69" s="3">
        <f t="shared" si="105"/>
        <v>4.6573475427860778E-2</v>
      </c>
      <c r="DT69" s="3">
        <f t="shared" si="106"/>
        <v>-9.5301815148074731E-2</v>
      </c>
      <c r="DU69" s="3">
        <f t="shared" si="107"/>
        <v>-0.3009485356561224</v>
      </c>
      <c r="DV69" s="3">
        <f t="shared" si="108"/>
        <v>-3.3288135732430928</v>
      </c>
      <c r="DW69" s="3">
        <f t="shared" si="109"/>
        <v>-2.223304791982891</v>
      </c>
      <c r="DX69" s="3">
        <f t="shared" si="110"/>
        <v>-0.35988039892737361</v>
      </c>
      <c r="DY69" s="3">
        <f t="shared" si="111"/>
        <v>4.211154131511222</v>
      </c>
      <c r="DZ69" s="5">
        <v>41729</v>
      </c>
      <c r="EA69" s="3">
        <f t="shared" si="112"/>
        <v>-2.6255701095459882E-2</v>
      </c>
      <c r="EB69" s="3">
        <f t="shared" si="113"/>
        <v>7.1163355764805813E-2</v>
      </c>
      <c r="EC69" s="3">
        <f t="shared" si="114"/>
        <v>1.4774638837749432E-2</v>
      </c>
      <c r="ED69" s="3">
        <f t="shared" si="115"/>
        <v>-0.28236777284029302</v>
      </c>
      <c r="EE69" s="3">
        <f t="shared" si="116"/>
        <v>-3.5262968745229473</v>
      </c>
      <c r="EF69" s="3">
        <f t="shared" si="117"/>
        <v>-3.2317976026956203</v>
      </c>
      <c r="EG69" s="3">
        <f t="shared" si="118"/>
        <v>-0.36171963884513386</v>
      </c>
      <c r="EH69" s="3">
        <f t="shared" si="119"/>
        <v>1.4967873663128695</v>
      </c>
      <c r="EI69" s="5">
        <v>41729</v>
      </c>
      <c r="EJ69" s="3">
        <f t="shared" si="120"/>
        <v>-0.22229003176839532</v>
      </c>
      <c r="EK69" s="3">
        <f t="shared" si="121"/>
        <v>-0.7747231202885031</v>
      </c>
      <c r="EL69" s="3">
        <f t="shared" si="122"/>
        <v>-2.6281297595862614</v>
      </c>
      <c r="EM69" s="3">
        <f t="shared" si="123"/>
        <v>-4.2765289901160193</v>
      </c>
      <c r="EN69" s="3">
        <f t="shared" si="124"/>
        <v>-5.7045256614924211</v>
      </c>
      <c r="EO69" s="3">
        <f t="shared" si="125"/>
        <v>-4.9989226668394933</v>
      </c>
      <c r="EP69" s="3">
        <f t="shared" si="126"/>
        <v>-12.250369642835247</v>
      </c>
    </row>
    <row r="70" spans="1:146" x14ac:dyDescent="0.3">
      <c r="A70" s="5">
        <v>41698</v>
      </c>
      <c r="B70" s="20">
        <v>0.52007256274442115</v>
      </c>
      <c r="C70" s="20">
        <v>0.16958484612462044</v>
      </c>
      <c r="D70" s="20">
        <v>0.37503171698891102</v>
      </c>
      <c r="E70" s="20">
        <v>0</v>
      </c>
      <c r="F70" s="20">
        <v>0</v>
      </c>
      <c r="G70" s="20">
        <v>0.31812346314116347</v>
      </c>
      <c r="H70" s="3">
        <v>0.32664832386202797</v>
      </c>
      <c r="I70" s="3">
        <v>0.32113270434094476</v>
      </c>
      <c r="J70" s="3">
        <v>0.32007920131056744</v>
      </c>
      <c r="K70" s="3">
        <v>0.32327917077911933</v>
      </c>
      <c r="L70" s="3">
        <v>0.33046466525962503</v>
      </c>
      <c r="M70" s="3">
        <v>0.34133716019434296</v>
      </c>
      <c r="N70" s="3">
        <v>0.35559679540307315</v>
      </c>
      <c r="O70" s="3">
        <v>0.37295099750342486</v>
      </c>
      <c r="P70" s="3">
        <v>0.39311229139408937</v>
      </c>
      <c r="Q70" s="3">
        <v>0.46761070703813368</v>
      </c>
      <c r="R70" s="3">
        <v>0.55736696108445372</v>
      </c>
      <c r="S70" s="3">
        <v>0.62254457158799903</v>
      </c>
      <c r="T70" s="3">
        <v>0.75970765233855586</v>
      </c>
      <c r="U70" s="3">
        <v>0.86502107508824722</v>
      </c>
      <c r="V70" s="3">
        <v>0.97022081903920576</v>
      </c>
      <c r="W70" s="3">
        <v>1.0396381036464455</v>
      </c>
      <c r="X70" s="3">
        <v>1.5521462293454604</v>
      </c>
      <c r="Y70" s="3">
        <v>1.638115895225845</v>
      </c>
      <c r="Z70" s="3">
        <v>1.7207903328691194</v>
      </c>
      <c r="AA70" s="3">
        <v>1.7741000829478293</v>
      </c>
      <c r="AB70" s="3">
        <v>1.4628578673452839</v>
      </c>
      <c r="AC70" s="3">
        <v>2.0871579889684653</v>
      </c>
      <c r="AD70" s="3">
        <v>2.7083885469545264</v>
      </c>
      <c r="AE70" s="3">
        <v>3.5188074285430972</v>
      </c>
      <c r="AF70" s="3">
        <v>0.65619034884512673</v>
      </c>
      <c r="AG70" s="3">
        <v>1.0740257947523004</v>
      </c>
      <c r="AH70" s="3">
        <v>1.8002204098457544</v>
      </c>
      <c r="AI70" s="3">
        <v>2.3297344788258725</v>
      </c>
      <c r="AJ70" s="3">
        <v>2.8560954938506318</v>
      </c>
      <c r="AK70" s="3">
        <v>3.5488970460651856</v>
      </c>
      <c r="AL70" s="3">
        <v>3.7721236531341167</v>
      </c>
      <c r="AM70" s="13">
        <f>A70</f>
        <v>41698</v>
      </c>
      <c r="AN70" s="3">
        <f>-B70*B$1</f>
        <v>-4.3339380228701763E-2</v>
      </c>
      <c r="AO70" s="3">
        <f>-C70*C$1</f>
        <v>-2.8264141020770073E-2</v>
      </c>
      <c r="AP70" s="3">
        <f>-D70*D$1</f>
        <v>-9.3757929247227756E-2</v>
      </c>
      <c r="AQ70" s="3">
        <f>-G70*G$1</f>
        <v>-0.15906173157058173</v>
      </c>
      <c r="AR70" s="3">
        <f>-J70*J$1</f>
        <v>-0.24005940098292558</v>
      </c>
      <c r="AS70" s="3">
        <f>-M70</f>
        <v>-0.34133716019434296</v>
      </c>
      <c r="AT70" s="3">
        <f>-AF70*AF$1</f>
        <v>-1.3123806976902535</v>
      </c>
      <c r="AU70" s="3">
        <f>-AG70*AG$1</f>
        <v>-3.2220773842569015</v>
      </c>
      <c r="AV70" s="3">
        <f>-AH70*AH$1</f>
        <v>-9.0011020492287717</v>
      </c>
      <c r="AW70" s="3">
        <f>-AI70*AI$1</f>
        <v>-16.308141351781106</v>
      </c>
      <c r="AX70" s="3">
        <f>-AJ70*AJ$1</f>
        <v>-28.560954938506317</v>
      </c>
      <c r="AY70" s="3">
        <f>-AK70*AK$1</f>
        <v>-70.977940921303713</v>
      </c>
      <c r="AZ70" s="3">
        <f>-AL70*AL$1</f>
        <v>-113.1637095940235</v>
      </c>
      <c r="BA70" s="13">
        <f t="shared" si="66"/>
        <v>41698</v>
      </c>
      <c r="BB70" s="3">
        <v>-1.507523920793169E-2</v>
      </c>
      <c r="BC70" s="3">
        <v>8.0997669412343848E-2</v>
      </c>
      <c r="BD70" s="3">
        <v>0.12</v>
      </c>
      <c r="BE70" s="3">
        <v>0.2475792309471152</v>
      </c>
      <c r="BF70" s="3">
        <v>0.49272146067116768</v>
      </c>
      <c r="BG70" s="5">
        <v>41698</v>
      </c>
      <c r="BH70">
        <f>-L70*11/12</f>
        <v>-0.30292594315465626</v>
      </c>
      <c r="BI70">
        <f>-S70*23/12</f>
        <v>-1.1932104288769982</v>
      </c>
      <c r="BJ70">
        <f>-W70*35/12</f>
        <v>-3.0322778023021328</v>
      </c>
      <c r="BK70">
        <f>-AA70*59/12</f>
        <v>-8.7226587411601617</v>
      </c>
      <c r="BL70" s="3">
        <f t="shared" si="67"/>
        <v>-16.323216590989038</v>
      </c>
      <c r="BM70" s="3">
        <f t="shared" si="68"/>
        <v>-28.576030177714248</v>
      </c>
      <c r="BN70" s="3">
        <f t="shared" si="69"/>
        <v>-70.993016160511644</v>
      </c>
      <c r="BO70" s="3">
        <f t="shared" si="70"/>
        <v>-113.17878483323143</v>
      </c>
      <c r="BP70" s="14">
        <f t="shared" si="71"/>
        <v>41698</v>
      </c>
      <c r="BQ70">
        <f>-J70*9/12</f>
        <v>-0.24005940098292558</v>
      </c>
      <c r="BR70">
        <f>-R70*21/12</f>
        <v>-0.97539218189779398</v>
      </c>
      <c r="BS70">
        <f>-V70*33/12</f>
        <v>-2.668107252357816</v>
      </c>
      <c r="BT70">
        <f>-Z70*57/12</f>
        <v>-8.1737540811283171</v>
      </c>
      <c r="BU70" s="3">
        <f t="shared" si="72"/>
        <v>-16.227143682368762</v>
      </c>
      <c r="BV70" s="3">
        <f t="shared" si="73"/>
        <v>-28.479957269093973</v>
      </c>
      <c r="BW70" s="3">
        <f t="shared" si="74"/>
        <v>-70.896943251891372</v>
      </c>
      <c r="BX70" s="3">
        <f t="shared" si="75"/>
        <v>-113.08271192461116</v>
      </c>
      <c r="BY70" s="14">
        <f t="shared" si="76"/>
        <v>41698</v>
      </c>
      <c r="BZ70">
        <f>-G70/2</f>
        <v>-0.15906173157058173</v>
      </c>
      <c r="CA70">
        <f>-Q70*18/12</f>
        <v>-0.70141606055720052</v>
      </c>
      <c r="CB70">
        <f>-U70*30/12</f>
        <v>-2.162552687720618</v>
      </c>
      <c r="CC70">
        <f>-Y70*54/12</f>
        <v>-7.3715215285163032</v>
      </c>
      <c r="CD70" s="3">
        <f t="shared" si="77"/>
        <v>-16.188141351781105</v>
      </c>
      <c r="CE70" s="3">
        <f t="shared" si="78"/>
        <v>-28.440954938506316</v>
      </c>
      <c r="CF70" s="3">
        <f t="shared" si="79"/>
        <v>-70.857940921303708</v>
      </c>
      <c r="CG70" s="3">
        <f t="shared" si="80"/>
        <v>-113.0437095940235</v>
      </c>
      <c r="CH70" s="14">
        <f t="shared" si="81"/>
        <v>41698</v>
      </c>
      <c r="CI70">
        <f>-D70/4</f>
        <v>-9.3757929247227756E-2</v>
      </c>
      <c r="CJ70">
        <f>-P70*15/12</f>
        <v>-0.49139036424261168</v>
      </c>
      <c r="CK70">
        <f>-T70*27/12</f>
        <v>-1.7093422177617505</v>
      </c>
      <c r="CL70">
        <f>-X70*51/12</f>
        <v>-6.5966214747182077</v>
      </c>
      <c r="CM70" s="3">
        <f t="shared" si="82"/>
        <v>-16.060562120833993</v>
      </c>
      <c r="CN70" s="3">
        <f t="shared" si="83"/>
        <v>-28.313375707559203</v>
      </c>
      <c r="CO70" s="3">
        <f t="shared" si="84"/>
        <v>-70.730361690356602</v>
      </c>
      <c r="CP70" s="3">
        <f t="shared" si="85"/>
        <v>-112.91613036307639</v>
      </c>
      <c r="CQ70" s="14">
        <f t="shared" si="86"/>
        <v>41698</v>
      </c>
      <c r="CR70" s="3">
        <f>-M70</f>
        <v>-0.34133716019434296</v>
      </c>
      <c r="CS70">
        <f>-AF70*2</f>
        <v>-1.3123806976902535</v>
      </c>
      <c r="CT70">
        <f>-AB70*AB$1</f>
        <v>-5.8514314693811356</v>
      </c>
      <c r="CU70">
        <f>-AC70*AC$1</f>
        <v>-12.522947933810791</v>
      </c>
      <c r="CV70">
        <f>-AD70*AD$1</f>
        <v>-24.375496922590738</v>
      </c>
      <c r="CW70">
        <f>-AE70*AE$1</f>
        <v>-66.857341142318845</v>
      </c>
      <c r="CX70" s="3">
        <f t="shared" si="87"/>
        <v>-112.67098813335234</v>
      </c>
      <c r="CY70" s="5">
        <v>41698</v>
      </c>
      <c r="CZ70" s="3">
        <f t="shared" si="88"/>
        <v>-0.18924498230028242</v>
      </c>
      <c r="DA70" s="3">
        <f t="shared" si="89"/>
        <v>0.30007375864261654</v>
      </c>
      <c r="DB70" s="3">
        <f t="shared" si="90"/>
        <v>0.8115954861840482</v>
      </c>
      <c r="DC70" s="3">
        <f t="shared" si="91"/>
        <v>1.6173126307574837</v>
      </c>
      <c r="DD70" s="3">
        <f t="shared" si="92"/>
        <v>-2.4152307382340279</v>
      </c>
      <c r="DE70" s="3">
        <f t="shared" si="93"/>
        <v>-3.494325948124013</v>
      </c>
      <c r="DF70" s="3">
        <f t="shared" si="94"/>
        <v>8.4039227353814638E-2</v>
      </c>
      <c r="DG70" s="3">
        <f t="shared" si="95"/>
        <v>-2.3931740094644578</v>
      </c>
      <c r="DH70" s="5">
        <v>41698</v>
      </c>
      <c r="DI70" s="3">
        <f t="shared" si="96"/>
        <v>-1.1478363859491969E-2</v>
      </c>
      <c r="DJ70" s="3">
        <f t="shared" si="97"/>
        <v>-2.4221349778019818E-2</v>
      </c>
      <c r="DK70" s="3">
        <f t="shared" si="98"/>
        <v>-0.31534847788446563</v>
      </c>
      <c r="DL70" s="3">
        <f t="shared" si="99"/>
        <v>-0.40942483628944359</v>
      </c>
      <c r="DM70" s="3">
        <f t="shared" si="100"/>
        <v>-2.6615262265621782</v>
      </c>
      <c r="DN70" s="3">
        <f t="shared" si="101"/>
        <v>0.74091409215298654</v>
      </c>
      <c r="DO70" s="3">
        <f t="shared" si="102"/>
        <v>8.086225931161886</v>
      </c>
      <c r="DP70" s="3">
        <f t="shared" si="103"/>
        <v>21.156431272145763</v>
      </c>
      <c r="DQ70" s="5">
        <v>41698</v>
      </c>
      <c r="DR70" s="3">
        <f t="shared" si="104"/>
        <v>-6.509620313036768E-2</v>
      </c>
      <c r="DS70" s="3">
        <f t="shared" si="105"/>
        <v>0.14397132290906911</v>
      </c>
      <c r="DT70" s="3">
        <f t="shared" si="106"/>
        <v>0.29941593430507951</v>
      </c>
      <c r="DU70" s="3">
        <f t="shared" si="107"/>
        <v>0.60042181067865941</v>
      </c>
      <c r="DV70" s="3">
        <f t="shared" si="108"/>
        <v>-2.2346927112115669</v>
      </c>
      <c r="DW70" s="3">
        <f t="shared" si="109"/>
        <v>-0.64715473233424148</v>
      </c>
      <c r="DX70" s="3">
        <f t="shared" si="110"/>
        <v>3.4141684708228031</v>
      </c>
      <c r="DY70" s="3">
        <f t="shared" si="111"/>
        <v>9.8936528589401025</v>
      </c>
      <c r="DZ70" s="5">
        <v>41698</v>
      </c>
      <c r="EA70" s="3">
        <f t="shared" si="112"/>
        <v>-3.2231171110782442E-2</v>
      </c>
      <c r="EB70" s="3">
        <f t="shared" si="113"/>
        <v>-1.9481121153508751E-2</v>
      </c>
      <c r="EC70" s="3">
        <f t="shared" si="114"/>
        <v>-0.45755181593424465</v>
      </c>
      <c r="ED70" s="3">
        <f t="shared" si="115"/>
        <v>-2.2883560965626253</v>
      </c>
      <c r="EE70" s="3">
        <f t="shared" si="116"/>
        <v>-7.4921298559877574</v>
      </c>
      <c r="EF70" s="3">
        <f t="shared" si="117"/>
        <v>-9.2234419034953739</v>
      </c>
      <c r="EG70" s="3">
        <f t="shared" si="118"/>
        <v>-7.6080957485907685</v>
      </c>
      <c r="EH70" s="3">
        <f t="shared" si="119"/>
        <v>-10.612862139545573</v>
      </c>
      <c r="EI70" s="5">
        <v>41698</v>
      </c>
      <c r="EJ70" s="3">
        <f t="shared" si="120"/>
        <v>-0.11839310079169021</v>
      </c>
      <c r="EK70" s="3">
        <f t="shared" si="121"/>
        <v>-0.34738933812213091</v>
      </c>
      <c r="EL70" s="3">
        <f t="shared" si="122"/>
        <v>-1.4642715153142065</v>
      </c>
      <c r="EM70" s="3">
        <f t="shared" si="123"/>
        <v>-2.5337941847437291</v>
      </c>
      <c r="EN70" s="3">
        <f t="shared" si="124"/>
        <v>-3.4724074243154996</v>
      </c>
      <c r="EO70" s="3">
        <f t="shared" si="125"/>
        <v>-1.972548766337451</v>
      </c>
      <c r="EP70" s="3">
        <f t="shared" si="126"/>
        <v>-8.2576134305877371</v>
      </c>
    </row>
    <row r="71" spans="1:146" x14ac:dyDescent="0.3">
      <c r="A71" s="5">
        <v>41670</v>
      </c>
      <c r="B71" s="20">
        <v>0.74170977668033622</v>
      </c>
      <c r="C71" s="20">
        <v>0.31224135999553837</v>
      </c>
      <c r="D71" s="20">
        <v>0.44773000250552231</v>
      </c>
      <c r="E71" s="20">
        <v>0</v>
      </c>
      <c r="F71" s="20">
        <v>0</v>
      </c>
      <c r="G71" s="20">
        <v>0.32</v>
      </c>
      <c r="H71" s="3">
        <v>0</v>
      </c>
      <c r="I71" s="3">
        <v>0.34206887241964268</v>
      </c>
      <c r="J71" s="3">
        <v>0.33744900756798335</v>
      </c>
      <c r="K71" s="3">
        <v>0.3372350096940781</v>
      </c>
      <c r="L71" s="3">
        <v>0.34117119621726522</v>
      </c>
      <c r="M71" s="3">
        <v>0.34896467601966075</v>
      </c>
      <c r="N71" s="3">
        <v>0.36030525543023606</v>
      </c>
      <c r="O71" s="3">
        <v>0.37489178342868373</v>
      </c>
      <c r="P71" s="3">
        <v>0.39243704785856054</v>
      </c>
      <c r="Q71" s="3">
        <v>0.46008313645221321</v>
      </c>
      <c r="R71" s="3">
        <v>0.54471223012415493</v>
      </c>
      <c r="S71" s="3">
        <v>0.60737895677954368</v>
      </c>
      <c r="T71" s="3">
        <v>0.74132160205144726</v>
      </c>
      <c r="U71" s="3">
        <v>0.84541046955242694</v>
      </c>
      <c r="V71" s="3">
        <v>0.95010528436411035</v>
      </c>
      <c r="W71" s="3">
        <v>1.019475198139594</v>
      </c>
      <c r="X71" s="3">
        <v>1.534634853065719</v>
      </c>
      <c r="Y71" s="3">
        <v>1.6210868459404919</v>
      </c>
      <c r="Z71" s="3">
        <v>1.7041442089496039</v>
      </c>
      <c r="AA71" s="3">
        <v>1.7576493650360181</v>
      </c>
      <c r="AB71" s="3">
        <v>1.4447866482195881</v>
      </c>
      <c r="AC71" s="3">
        <v>2.0707651416385033</v>
      </c>
      <c r="AD71" s="3">
        <v>2.6874250665001447</v>
      </c>
      <c r="AE71" s="3">
        <v>3.5207685631212144</v>
      </c>
      <c r="AF71" s="3">
        <v>0.64001286174362215</v>
      </c>
      <c r="AG71" s="3">
        <v>1.0539066358469438</v>
      </c>
      <c r="AH71" s="3">
        <v>1.7838487883559959</v>
      </c>
      <c r="AI71" s="3">
        <v>2.3119652158370805</v>
      </c>
      <c r="AJ71" s="3">
        <v>2.8346645496760607</v>
      </c>
      <c r="AK71" s="3">
        <v>3.5530914288757245</v>
      </c>
      <c r="AL71" s="3">
        <v>3.7680387604610917</v>
      </c>
      <c r="AM71" s="13">
        <f>A71</f>
        <v>41670</v>
      </c>
      <c r="AN71" s="3">
        <f>-B71*B$1</f>
        <v>-6.1809148056694685E-2</v>
      </c>
      <c r="AO71" s="3">
        <f>-C71*C$1</f>
        <v>-5.2040226665923062E-2</v>
      </c>
      <c r="AP71" s="3">
        <f>-D71*D$1</f>
        <v>-0.11193250062638058</v>
      </c>
      <c r="AQ71" s="3">
        <f>-G71*G$1</f>
        <v>-0.16</v>
      </c>
      <c r="AR71" s="3">
        <f>-J71*J$1</f>
        <v>-0.25308675567598748</v>
      </c>
      <c r="AS71" s="3">
        <f>-M71</f>
        <v>-0.34896467601966075</v>
      </c>
      <c r="AT71" s="3">
        <f>-AF71*AF$1</f>
        <v>-1.2800257234872443</v>
      </c>
      <c r="AU71" s="3">
        <f>-AG71*AG$1</f>
        <v>-3.1617199075408315</v>
      </c>
      <c r="AV71" s="3">
        <f>-AH71*AH$1</f>
        <v>-8.91924394177998</v>
      </c>
      <c r="AW71" s="3">
        <f>-AI71*AI$1</f>
        <v>-16.183756510859563</v>
      </c>
      <c r="AX71" s="3">
        <f>-AJ71*AJ$1</f>
        <v>-28.346645496760608</v>
      </c>
      <c r="AY71" s="3">
        <f>-AK71*AK$1</f>
        <v>-71.06182857751449</v>
      </c>
      <c r="AZ71" s="3">
        <f>-AL71*AL$1</f>
        <v>-113.04116281383276</v>
      </c>
      <c r="BA71" s="13">
        <f t="shared" si="66"/>
        <v>41670</v>
      </c>
      <c r="BB71" s="3">
        <v>-9.7689213907716232E-3</v>
      </c>
      <c r="BC71" s="3">
        <v>9.3086755675987481E-2</v>
      </c>
      <c r="BD71" s="3">
        <v>0.16</v>
      </c>
      <c r="BE71" s="3">
        <v>0.23703217539328017</v>
      </c>
      <c r="BF71" s="3">
        <v>0.46438808930959424</v>
      </c>
      <c r="BG71" s="5">
        <v>41670</v>
      </c>
      <c r="BH71">
        <f>-L71*11/12</f>
        <v>-0.31274026319915976</v>
      </c>
      <c r="BI71">
        <f>-S71*23/12</f>
        <v>-1.1641430004941253</v>
      </c>
      <c r="BJ71">
        <f>-W71*35/12</f>
        <v>-2.9734693279071487</v>
      </c>
      <c r="BK71">
        <f>-AA71*59/12</f>
        <v>-8.6417760447604213</v>
      </c>
      <c r="BL71" s="3">
        <f t="shared" si="67"/>
        <v>-16.193525432250336</v>
      </c>
      <c r="BM71" s="3">
        <f t="shared" si="68"/>
        <v>-28.356414418151381</v>
      </c>
      <c r="BN71" s="3">
        <f t="shared" si="69"/>
        <v>-71.071597498905263</v>
      </c>
      <c r="BO71" s="3">
        <f t="shared" si="70"/>
        <v>-113.05093173522353</v>
      </c>
      <c r="BP71" s="14">
        <f t="shared" si="71"/>
        <v>41670</v>
      </c>
      <c r="BQ71">
        <f>-J71*9/12</f>
        <v>-0.25308675567598754</v>
      </c>
      <c r="BR71">
        <f>-R71*21/12</f>
        <v>-0.95324640271727112</v>
      </c>
      <c r="BS71">
        <f>-V71*33/12</f>
        <v>-2.6127895320013033</v>
      </c>
      <c r="BT71">
        <f>-Z71*57/12</f>
        <v>-8.0946849925106186</v>
      </c>
      <c r="BU71" s="3">
        <f t="shared" si="72"/>
        <v>-16.090669755183576</v>
      </c>
      <c r="BV71" s="3">
        <f t="shared" si="73"/>
        <v>-28.253558741084621</v>
      </c>
      <c r="BW71" s="3">
        <f t="shared" si="74"/>
        <v>-70.968741821838506</v>
      </c>
      <c r="BX71" s="3">
        <f t="shared" si="75"/>
        <v>-112.94807605815677</v>
      </c>
      <c r="BY71" s="14">
        <f t="shared" si="76"/>
        <v>41670</v>
      </c>
      <c r="BZ71">
        <f>-G71/2</f>
        <v>-0.16</v>
      </c>
      <c r="CA71">
        <f>-Q71*18/12</f>
        <v>-0.69012470467831977</v>
      </c>
      <c r="CB71">
        <f>-U71*30/12</f>
        <v>-2.1135261738810676</v>
      </c>
      <c r="CC71">
        <f>-Y71*54/12</f>
        <v>-7.2948908067322131</v>
      </c>
      <c r="CD71" s="3">
        <f t="shared" si="77"/>
        <v>-16.023756510859563</v>
      </c>
      <c r="CE71" s="3">
        <f t="shared" si="78"/>
        <v>-28.186645496760608</v>
      </c>
      <c r="CF71" s="3">
        <f t="shared" si="79"/>
        <v>-70.901828577514493</v>
      </c>
      <c r="CG71" s="3">
        <f t="shared" si="80"/>
        <v>-112.88116281383276</v>
      </c>
      <c r="CH71" s="14">
        <f t="shared" si="81"/>
        <v>41670</v>
      </c>
      <c r="CI71">
        <f>-D71/4</f>
        <v>-0.11193250062638058</v>
      </c>
      <c r="CJ71">
        <f>-P71*15/12</f>
        <v>-0.49054630982320063</v>
      </c>
      <c r="CK71">
        <f>-T71*27/12</f>
        <v>-1.6679736046157563</v>
      </c>
      <c r="CL71">
        <f>-X71*51/12</f>
        <v>-6.5221981255293064</v>
      </c>
      <c r="CM71" s="3">
        <f t="shared" si="82"/>
        <v>-15.946724335466284</v>
      </c>
      <c r="CN71" s="3">
        <f t="shared" si="83"/>
        <v>-28.109613321367327</v>
      </c>
      <c r="CO71" s="3">
        <f t="shared" si="84"/>
        <v>-70.824796402121208</v>
      </c>
      <c r="CP71" s="3">
        <f t="shared" si="85"/>
        <v>-112.80413063843947</v>
      </c>
      <c r="CQ71" s="14">
        <f t="shared" si="86"/>
        <v>41670</v>
      </c>
      <c r="CR71" s="3">
        <f>-M71</f>
        <v>-0.34896467601966075</v>
      </c>
      <c r="CS71">
        <f>-AF71*2</f>
        <v>-1.2800257234872443</v>
      </c>
      <c r="CT71">
        <f>-AB71*AB$1</f>
        <v>-5.7791465928783525</v>
      </c>
      <c r="CU71">
        <f>-AC71*AC$1</f>
        <v>-12.42459084983102</v>
      </c>
      <c r="CV71">
        <f>-AD71*AD$1</f>
        <v>-24.186825598501301</v>
      </c>
      <c r="CW71">
        <f>-AE71*AE$1</f>
        <v>-66.894602699303078</v>
      </c>
      <c r="CX71" s="3">
        <f t="shared" si="87"/>
        <v>-112.57677472452316</v>
      </c>
      <c r="CY71" s="5">
        <v>41670</v>
      </c>
      <c r="CZ71" s="3">
        <f t="shared" si="88"/>
        <v>-2.401509913648451</v>
      </c>
      <c r="DA71" s="3">
        <f t="shared" si="89"/>
        <v>9.1042435048338533E-2</v>
      </c>
      <c r="DB71" s="3">
        <f t="shared" si="90"/>
        <v>3.7168993335883398</v>
      </c>
      <c r="DC71" s="3">
        <f t="shared" si="91"/>
        <v>12.945460005631269</v>
      </c>
      <c r="DD71" s="3">
        <f t="shared" si="92"/>
        <v>19.702963029553366</v>
      </c>
      <c r="DE71" s="3">
        <f t="shared" si="93"/>
        <v>35.440007341144856</v>
      </c>
      <c r="DF71" s="3">
        <f t="shared" si="94"/>
        <v>39.573207401466199</v>
      </c>
      <c r="DG71" s="3">
        <f t="shared" si="95"/>
        <v>86.303309438227444</v>
      </c>
      <c r="DH71" s="5">
        <v>41670</v>
      </c>
      <c r="DI71" s="3">
        <f t="shared" si="96"/>
        <v>-0.11150711254769774</v>
      </c>
      <c r="DJ71" s="3">
        <f t="shared" si="97"/>
        <v>-0.21534206180755044</v>
      </c>
      <c r="DK71" s="3">
        <f t="shared" si="98"/>
        <v>-0.87345146448483579</v>
      </c>
      <c r="DL71" s="3">
        <f t="shared" si="99"/>
        <v>-2.4072144090908907</v>
      </c>
      <c r="DM71" s="3">
        <f t="shared" si="100"/>
        <v>-6.2470083369357603</v>
      </c>
      <c r="DN71" s="3">
        <f t="shared" si="101"/>
        <v>-5.1840226862528702</v>
      </c>
      <c r="DO71" s="3">
        <f t="shared" si="102"/>
        <v>-4.6971192194196441</v>
      </c>
      <c r="DP71" s="3">
        <f t="shared" si="103"/>
        <v>0.53431634961996</v>
      </c>
      <c r="DQ71" s="5">
        <v>41670</v>
      </c>
      <c r="DR71" s="3">
        <f t="shared" si="104"/>
        <v>-0.1470457020152291</v>
      </c>
      <c r="DS71" s="3">
        <f t="shared" si="105"/>
        <v>-0.38862462464651559</v>
      </c>
      <c r="DT71" s="3">
        <f t="shared" si="106"/>
        <v>-0.97043253092063109</v>
      </c>
      <c r="DU71" s="3">
        <f t="shared" si="107"/>
        <v>-2.413680793439084</v>
      </c>
      <c r="DV71" s="3">
        <f t="shared" si="108"/>
        <v>-6.3738110835888468</v>
      </c>
      <c r="DW71" s="3">
        <f t="shared" si="109"/>
        <v>-5.5555191450843209</v>
      </c>
      <c r="DX71" s="3">
        <f t="shared" si="110"/>
        <v>-0.61650897982139286</v>
      </c>
      <c r="DY71" s="3">
        <f t="shared" si="111"/>
        <v>4.4150220308290757</v>
      </c>
      <c r="DZ71" s="5">
        <v>41670</v>
      </c>
      <c r="EA71" s="3">
        <f t="shared" si="112"/>
        <v>-9.9257743402201448E-2</v>
      </c>
      <c r="EB71" s="3">
        <f t="shared" si="113"/>
        <v>-0.34409545636181571</v>
      </c>
      <c r="EC71" s="3">
        <f t="shared" si="114"/>
        <v>-1.1568068958072133</v>
      </c>
      <c r="ED71" s="3">
        <f t="shared" si="115"/>
        <v>-4.0324521769520087</v>
      </c>
      <c r="EE71" s="3">
        <f t="shared" si="116"/>
        <v>-10.407834025075116</v>
      </c>
      <c r="EF71" s="3">
        <f t="shared" si="117"/>
        <v>-13.814512302112067</v>
      </c>
      <c r="EG71" s="3">
        <f t="shared" si="118"/>
        <v>-15.889608060862166</v>
      </c>
      <c r="EH71" s="3">
        <f t="shared" si="119"/>
        <v>-24.121642022955314</v>
      </c>
      <c r="EI71" s="5">
        <v>41670</v>
      </c>
      <c r="EJ71" s="3">
        <f t="shared" si="120"/>
        <v>9.0905566068815946E-2</v>
      </c>
      <c r="EK71" s="3">
        <f t="shared" si="121"/>
        <v>0.11094958806317767</v>
      </c>
      <c r="EL71" s="3">
        <f t="shared" si="122"/>
        <v>-0.69455932182299995</v>
      </c>
      <c r="EM71" s="3">
        <f t="shared" si="123"/>
        <v>-1.6794654263354338</v>
      </c>
      <c r="EN71" s="3">
        <f t="shared" si="124"/>
        <v>-2.6185337946806451</v>
      </c>
      <c r="EO71" s="3">
        <f t="shared" si="125"/>
        <v>-1.2369481106474616</v>
      </c>
      <c r="EP71" s="3">
        <f t="shared" si="126"/>
        <v>-7.7345543497904297</v>
      </c>
    </row>
    <row r="72" spans="1:146" x14ac:dyDescent="0.3">
      <c r="A72" s="5">
        <v>41639</v>
      </c>
      <c r="B72" s="20">
        <v>3.1336035683206882</v>
      </c>
      <c r="C72" s="20">
        <v>0.14622981911212141</v>
      </c>
      <c r="D72" s="20">
        <v>0.35480478306306718</v>
      </c>
      <c r="E72" s="20">
        <v>0.36284229809353663</v>
      </c>
      <c r="F72" s="20">
        <v>0.36723838124662894</v>
      </c>
      <c r="G72" s="20">
        <v>0.3686707748641147</v>
      </c>
      <c r="H72" s="3">
        <v>0.36806126286211871</v>
      </c>
      <c r="I72" s="3">
        <v>0.36642314474714888</v>
      </c>
      <c r="J72" s="3">
        <v>0.34817817425785424</v>
      </c>
      <c r="K72" s="3">
        <v>0.35277829886822726</v>
      </c>
      <c r="L72" s="3">
        <v>0.36138942427984705</v>
      </c>
      <c r="M72" s="3">
        <v>0.37374806775517955</v>
      </c>
      <c r="N72" s="3">
        <v>0.38957048667800148</v>
      </c>
      <c r="O72" s="3">
        <v>0.40856411183508445</v>
      </c>
      <c r="P72" s="3">
        <v>0.43044774995613405</v>
      </c>
      <c r="Q72" s="3">
        <v>0.51083392544461148</v>
      </c>
      <c r="R72" s="3">
        <v>0.60818948092571523</v>
      </c>
      <c r="S72" s="3">
        <v>0.67946640712249462</v>
      </c>
      <c r="T72" s="3">
        <v>0.83078252502697858</v>
      </c>
      <c r="U72" s="3">
        <v>0.94781668113509587</v>
      </c>
      <c r="V72" s="3">
        <v>1.0652305091622962</v>
      </c>
      <c r="W72" s="3">
        <v>1.1429163547569134</v>
      </c>
      <c r="X72" s="3">
        <v>1.7183430223361065</v>
      </c>
      <c r="Y72" s="3">
        <v>1.814789879091441</v>
      </c>
      <c r="Z72" s="3">
        <v>1.9074386082942407</v>
      </c>
      <c r="AA72" s="3">
        <v>1.9671179113400299</v>
      </c>
      <c r="AB72" s="3">
        <v>1.6180857786490441</v>
      </c>
      <c r="AC72" s="3">
        <v>2.3163454174950835</v>
      </c>
      <c r="AD72" s="3">
        <v>2.9997229687370233</v>
      </c>
      <c r="AE72" s="3">
        <v>3.717482649774392</v>
      </c>
      <c r="AF72" s="3">
        <v>0.71643175038743878</v>
      </c>
      <c r="AG72" s="3">
        <v>1.181448189910967</v>
      </c>
      <c r="AH72" s="3">
        <v>1.9963396018512836</v>
      </c>
      <c r="AI72" s="3">
        <v>2.5852246641056915</v>
      </c>
      <c r="AJ72" s="3">
        <v>3.1570881993940176</v>
      </c>
      <c r="AK72" s="3">
        <v>3.7315249206527086</v>
      </c>
      <c r="AL72" s="3">
        <v>4.0168002606367512</v>
      </c>
      <c r="AM72" s="13">
        <f>A72</f>
        <v>41639</v>
      </c>
      <c r="AN72" s="3">
        <f>-B72*B$1</f>
        <v>-0.26113363069339068</v>
      </c>
      <c r="AO72" s="3">
        <f>-C72*C$1</f>
        <v>-2.4371636518686901E-2</v>
      </c>
      <c r="AP72" s="3">
        <f>-D72*D$1</f>
        <v>-8.8701195765766794E-2</v>
      </c>
      <c r="AQ72" s="3">
        <f>-G72*G$1</f>
        <v>-0.18433538743205735</v>
      </c>
      <c r="AR72" s="3">
        <f>-J72*J$1</f>
        <v>-0.26113363069339068</v>
      </c>
      <c r="AS72" s="3">
        <f>-M72</f>
        <v>-0.37374806775517955</v>
      </c>
      <c r="AT72" s="3">
        <f>-AF72*AF$1</f>
        <v>-1.4328635007748776</v>
      </c>
      <c r="AU72" s="3">
        <f>-AG72*AG$1</f>
        <v>-3.544344569732901</v>
      </c>
      <c r="AV72" s="3">
        <f>-AH72*AH$1</f>
        <v>-9.9816980092564176</v>
      </c>
      <c r="AW72" s="3">
        <f>-AI72*AI$1</f>
        <v>-18.096572648739841</v>
      </c>
      <c r="AX72" s="3">
        <f>-AJ72*AJ$1</f>
        <v>-31.570881993940176</v>
      </c>
      <c r="AY72" s="3">
        <f>-AK72*AK$1</f>
        <v>-74.63049841305417</v>
      </c>
      <c r="AZ72" s="3">
        <f>-AL72*AL$1</f>
        <v>-120.50400781910254</v>
      </c>
      <c r="BA72" s="13">
        <f t="shared" si="66"/>
        <v>41639</v>
      </c>
      <c r="BB72" s="3">
        <v>-0.23676199417470378</v>
      </c>
      <c r="BC72" s="3">
        <v>7.6798243261333332E-2</v>
      </c>
      <c r="BD72" s="3">
        <v>0.18507831270043515</v>
      </c>
      <c r="BE72" s="3">
        <v>0.27810393907790226</v>
      </c>
      <c r="BF72" s="3">
        <v>0.54341705872043189</v>
      </c>
      <c r="BG72" s="5">
        <v>41639</v>
      </c>
      <c r="BH72">
        <f>-L72*11/12</f>
        <v>-0.33127363892319311</v>
      </c>
      <c r="BI72">
        <f>-S72*23/12</f>
        <v>-1.302310613651448</v>
      </c>
      <c r="BJ72">
        <f>-W72*35/12</f>
        <v>-3.3335060347076642</v>
      </c>
      <c r="BK72">
        <f>-AA72*59/12</f>
        <v>-9.6716630640884809</v>
      </c>
      <c r="BL72" s="3">
        <f t="shared" si="67"/>
        <v>-18.333334642914544</v>
      </c>
      <c r="BM72" s="3">
        <f t="shared" si="68"/>
        <v>-31.807643988114879</v>
      </c>
      <c r="BN72" s="3">
        <f t="shared" si="69"/>
        <v>-74.867260407228869</v>
      </c>
      <c r="BO72" s="3">
        <f t="shared" si="70"/>
        <v>-120.74076981327724</v>
      </c>
      <c r="BP72" s="14">
        <f t="shared" si="71"/>
        <v>41639</v>
      </c>
      <c r="BQ72">
        <f>-J72*9/12</f>
        <v>-0.26113363069339068</v>
      </c>
      <c r="BR72">
        <f>-R72*21/12</f>
        <v>-1.0643315916200018</v>
      </c>
      <c r="BS72">
        <f>-V72*33/12</f>
        <v>-2.9293839001963149</v>
      </c>
      <c r="BT72">
        <f>-Z72*57/12</f>
        <v>-9.060333389397643</v>
      </c>
      <c r="BU72" s="3">
        <f t="shared" si="72"/>
        <v>-18.019774405478508</v>
      </c>
      <c r="BV72" s="3">
        <f t="shared" si="73"/>
        <v>-31.494083750678843</v>
      </c>
      <c r="BW72" s="3">
        <f t="shared" si="74"/>
        <v>-74.553700169792833</v>
      </c>
      <c r="BX72" s="3">
        <f t="shared" si="75"/>
        <v>-120.4272095758412</v>
      </c>
      <c r="BY72" s="14">
        <f t="shared" si="76"/>
        <v>41639</v>
      </c>
      <c r="BZ72">
        <f>-G72/2</f>
        <v>-0.18433538743205735</v>
      </c>
      <c r="CA72">
        <f>-Q72*18/12</f>
        <v>-0.76625088816691722</v>
      </c>
      <c r="CB72">
        <f>-U72*30/12</f>
        <v>-2.3695417028377395</v>
      </c>
      <c r="CC72">
        <f>-Y72*54/12</f>
        <v>-8.1665544559114842</v>
      </c>
      <c r="CD72" s="3">
        <f t="shared" si="77"/>
        <v>-17.911494336039407</v>
      </c>
      <c r="CE72" s="3">
        <f t="shared" si="78"/>
        <v>-31.385803681239743</v>
      </c>
      <c r="CF72" s="3">
        <f t="shared" si="79"/>
        <v>-74.445420100353729</v>
      </c>
      <c r="CG72" s="3">
        <f t="shared" si="80"/>
        <v>-120.3189295064021</v>
      </c>
      <c r="CH72" s="14">
        <f t="shared" si="81"/>
        <v>41639</v>
      </c>
      <c r="CI72">
        <f>-D72/4</f>
        <v>-8.8701195765766794E-2</v>
      </c>
      <c r="CJ72">
        <f>-P72*15/12</f>
        <v>-0.53805968744516763</v>
      </c>
      <c r="CK72">
        <f>-T72*27/12</f>
        <v>-1.8692606813107018</v>
      </c>
      <c r="CL72">
        <f>-X72*51/12</f>
        <v>-7.3029578449284527</v>
      </c>
      <c r="CM72" s="3">
        <f t="shared" si="82"/>
        <v>-17.818468709661939</v>
      </c>
      <c r="CN72" s="3">
        <f t="shared" si="83"/>
        <v>-31.292778054862275</v>
      </c>
      <c r="CO72" s="3">
        <f t="shared" si="84"/>
        <v>-74.352394473976261</v>
      </c>
      <c r="CP72" s="3">
        <f t="shared" si="85"/>
        <v>-120.22590388002463</v>
      </c>
      <c r="CQ72" s="14">
        <f t="shared" si="86"/>
        <v>41639</v>
      </c>
      <c r="CR72" s="3">
        <f>-M72</f>
        <v>-0.37374806775517955</v>
      </c>
      <c r="CS72">
        <f>-AF72*2</f>
        <v>-1.4328635007748776</v>
      </c>
      <c r="CT72">
        <f>-AB72*AB$1</f>
        <v>-6.4723431145961765</v>
      </c>
      <c r="CU72">
        <f>-AC72*AC$1</f>
        <v>-13.8980725049705</v>
      </c>
      <c r="CV72">
        <f>-AD72*AD$1</f>
        <v>-26.997506718633211</v>
      </c>
      <c r="CW72">
        <f>-AE72*AE$1</f>
        <v>-70.632170345713448</v>
      </c>
      <c r="CX72" s="3">
        <f t="shared" si="87"/>
        <v>-119.9605907603821</v>
      </c>
      <c r="CY72" s="5">
        <v>41639</v>
      </c>
      <c r="CZ72" s="3">
        <f t="shared" si="88"/>
        <v>-0.40349891067759891</v>
      </c>
      <c r="DA72" s="3">
        <f t="shared" si="89"/>
        <v>-3.2701781941938197</v>
      </c>
      <c r="DB72" s="3">
        <f t="shared" si="90"/>
        <v>-8.2053237856674883</v>
      </c>
      <c r="DC72" s="3">
        <f t="shared" si="91"/>
        <v>-18.477675268206209</v>
      </c>
      <c r="DD72" s="3">
        <f t="shared" si="92"/>
        <v>-32.533363170051821</v>
      </c>
      <c r="DE72" s="3">
        <f t="shared" si="93"/>
        <v>-36.983991315607831</v>
      </c>
      <c r="DF72" s="3">
        <f t="shared" si="94"/>
        <v>-22.659621034380219</v>
      </c>
      <c r="DG72" s="3">
        <f t="shared" si="95"/>
        <v>-27.701893811371573</v>
      </c>
      <c r="DH72" s="5">
        <v>41639</v>
      </c>
      <c r="DI72" s="3">
        <f t="shared" si="96"/>
        <v>-0.19659341654089368</v>
      </c>
      <c r="DJ72" s="3">
        <f t="shared" si="97"/>
        <v>-0.60224624845490859</v>
      </c>
      <c r="DK72" s="3">
        <f t="shared" si="98"/>
        <v>-1.8747107705615833</v>
      </c>
      <c r="DL72" s="3">
        <f t="shared" si="99"/>
        <v>-5.558068745037346</v>
      </c>
      <c r="DM72" s="3">
        <f t="shared" si="100"/>
        <v>-12.794576640840681</v>
      </c>
      <c r="DN72" s="3">
        <f t="shared" si="101"/>
        <v>-16.032993303660433</v>
      </c>
      <c r="DO72" s="3">
        <f t="shared" si="102"/>
        <v>-15.146502868977635</v>
      </c>
      <c r="DP72" s="3">
        <f t="shared" si="103"/>
        <v>-21.978748598018356</v>
      </c>
      <c r="DQ72" s="5">
        <v>41639</v>
      </c>
      <c r="DR72" s="3">
        <f t="shared" si="104"/>
        <v>-0.13195233762851305</v>
      </c>
      <c r="DS72" s="3">
        <f t="shared" si="105"/>
        <v>-0.15857035792908342</v>
      </c>
      <c r="DT72" s="3">
        <f t="shared" si="106"/>
        <v>-0.68917504272439478</v>
      </c>
      <c r="DU72" s="3">
        <f t="shared" si="107"/>
        <v>-2.6741232368546011</v>
      </c>
      <c r="DV72" s="3">
        <f t="shared" si="108"/>
        <v>-8.4687761504692087</v>
      </c>
      <c r="DW72" s="3">
        <f t="shared" si="109"/>
        <v>-10.751744355398296</v>
      </c>
      <c r="DX72" s="3">
        <f t="shared" si="110"/>
        <v>-7.8668065853366702</v>
      </c>
      <c r="DY72" s="3">
        <f t="shared" si="111"/>
        <v>-13.066203472558621</v>
      </c>
      <c r="DZ72" s="5">
        <v>41639</v>
      </c>
      <c r="EA72" s="3">
        <f t="shared" si="112"/>
        <v>-7.6818373513069138E-2</v>
      </c>
      <c r="EB72" s="3">
        <f t="shared" si="113"/>
        <v>-0.45067043774989834</v>
      </c>
      <c r="EC72" s="3">
        <f t="shared" si="114"/>
        <v>-1.45681864223193</v>
      </c>
      <c r="ED72" s="3">
        <f t="shared" si="115"/>
        <v>-4.8849758356012742</v>
      </c>
      <c r="EE72" s="3">
        <f t="shared" si="116"/>
        <v>-12.286184676839417</v>
      </c>
      <c r="EF72" s="3">
        <f t="shared" si="117"/>
        <v>-16.571472698134848</v>
      </c>
      <c r="EG72" s="3">
        <f t="shared" si="118"/>
        <v>-16.54483129693504</v>
      </c>
      <c r="EH72" s="3">
        <f t="shared" si="119"/>
        <v>-26.85711773964648</v>
      </c>
      <c r="EI72" s="5">
        <v>41639</v>
      </c>
      <c r="EJ72" s="3">
        <f t="shared" si="120"/>
        <v>-7.9977759275711158E-2</v>
      </c>
      <c r="EK72" s="3">
        <f t="shared" si="121"/>
        <v>-0.39449288653554615</v>
      </c>
      <c r="EL72" s="3">
        <f t="shared" si="122"/>
        <v>-2.3372795979426346</v>
      </c>
      <c r="EM72" s="3">
        <f t="shared" si="123"/>
        <v>-4.9010602681553754</v>
      </c>
      <c r="EN72" s="3">
        <f t="shared" si="124"/>
        <v>-8.4579597798062078</v>
      </c>
      <c r="EO72" s="3">
        <f t="shared" si="125"/>
        <v>-10.376660153545531</v>
      </c>
      <c r="EP72" s="3">
        <f t="shared" si="126"/>
        <v>-24.560382005788288</v>
      </c>
    </row>
    <row r="73" spans="1:146" x14ac:dyDescent="0.3">
      <c r="A73" s="5">
        <v>41607</v>
      </c>
      <c r="B73" s="20">
        <v>0.60113512796453528</v>
      </c>
      <c r="C73" s="20">
        <v>0.46470942616069344</v>
      </c>
      <c r="D73" s="20">
        <v>0.44221405471620756</v>
      </c>
      <c r="E73" s="20">
        <v>0.36329590824741503</v>
      </c>
      <c r="F73" s="20">
        <v>0.36458228899882122</v>
      </c>
      <c r="G73" s="20">
        <v>0.36312402639514196</v>
      </c>
      <c r="H73" s="3">
        <v>0.35977557022625861</v>
      </c>
      <c r="I73" s="3">
        <v>0.35548427526783188</v>
      </c>
      <c r="J73" s="3">
        <v>0.35123878740031295</v>
      </c>
      <c r="K73" s="3">
        <v>0.34803915843959587</v>
      </c>
      <c r="L73" s="3">
        <v>0.34671506753991888</v>
      </c>
      <c r="M73" s="3">
        <v>0.34774332369710448</v>
      </c>
      <c r="N73" s="3">
        <v>0.35134607965217124</v>
      </c>
      <c r="O73" s="3">
        <v>0.35758176926257346</v>
      </c>
      <c r="P73" s="3">
        <v>0.36640437248811247</v>
      </c>
      <c r="Q73" s="3">
        <v>0.40729167505185992</v>
      </c>
      <c r="R73" s="3">
        <v>0.46668698664933533</v>
      </c>
      <c r="S73" s="3">
        <v>0.51427251370551608</v>
      </c>
      <c r="T73" s="3">
        <v>0.62277764674211822</v>
      </c>
      <c r="U73" s="3">
        <v>0.71188334415767252</v>
      </c>
      <c r="V73" s="3">
        <v>0.80485676318448207</v>
      </c>
      <c r="W73" s="3">
        <v>0.86810046300229571</v>
      </c>
      <c r="X73" s="3">
        <v>1.3723228102735432</v>
      </c>
      <c r="Y73" s="3">
        <v>1.4624644539654308</v>
      </c>
      <c r="Z73" s="3">
        <v>1.550528515195007</v>
      </c>
      <c r="AA73" s="3">
        <v>1.6080202270396378</v>
      </c>
      <c r="AB73" s="3">
        <v>1.2802845878112459</v>
      </c>
      <c r="AC73" s="3">
        <v>1.9565639499241219</v>
      </c>
      <c r="AD73" s="3">
        <v>2.6965128403263812</v>
      </c>
      <c r="AE73" s="3">
        <v>3.6235314299534136</v>
      </c>
      <c r="AF73" s="3">
        <v>0.53994517906617046</v>
      </c>
      <c r="AG73" s="3">
        <v>0.89994121552191719</v>
      </c>
      <c r="AH73" s="3">
        <v>1.6363902771470016</v>
      </c>
      <c r="AI73" s="3">
        <v>2.2389022342010385</v>
      </c>
      <c r="AJ73" s="3">
        <v>2.8775739305811272</v>
      </c>
      <c r="AK73" s="3">
        <v>3.6514526624180448</v>
      </c>
      <c r="AL73" s="3">
        <v>3.9494124418775551</v>
      </c>
      <c r="AM73" s="13">
        <f>A73</f>
        <v>41607</v>
      </c>
      <c r="AN73" s="3">
        <f>-B73*B$1</f>
        <v>-5.0094593997044606E-2</v>
      </c>
      <c r="AO73" s="3">
        <f>-C73*C$1</f>
        <v>-7.745157102678224E-2</v>
      </c>
      <c r="AP73" s="3">
        <f>-D73*D$1</f>
        <v>-0.11055351367905189</v>
      </c>
      <c r="AQ73" s="3">
        <f>-G73*G$1</f>
        <v>-0.18156201319757098</v>
      </c>
      <c r="AR73" s="3">
        <f>-J73*J$1</f>
        <v>-0.26342909055023472</v>
      </c>
      <c r="AS73" s="3">
        <f>-M73</f>
        <v>-0.34774332369710448</v>
      </c>
      <c r="AT73" s="3">
        <f>-AF73*AF$1</f>
        <v>-1.0798903581323409</v>
      </c>
      <c r="AU73" s="3">
        <f>-AG73*AG$1</f>
        <v>-2.6998236465657515</v>
      </c>
      <c r="AV73" s="3">
        <f>-AH73*AH$1</f>
        <v>-8.1819513857350081</v>
      </c>
      <c r="AW73" s="3">
        <f>-AI73*AI$1</f>
        <v>-15.67231563940727</v>
      </c>
      <c r="AX73" s="3">
        <f>-AJ73*AJ$1</f>
        <v>-28.775739305811271</v>
      </c>
      <c r="AY73" s="3">
        <f>-AK73*AK$1</f>
        <v>-73.029053248360896</v>
      </c>
      <c r="AZ73" s="3">
        <f>-AL73*AL$1</f>
        <v>-118.48237325632665</v>
      </c>
      <c r="BA73" s="13">
        <f t="shared" si="66"/>
        <v>41607</v>
      </c>
      <c r="BB73" s="3">
        <v>2.7356977029737634E-2</v>
      </c>
      <c r="BC73" s="3">
        <v>8.1867077352663742E-2</v>
      </c>
      <c r="BD73" s="3">
        <v>0.17389374181519321</v>
      </c>
      <c r="BE73" s="3">
        <v>0.23718981001805259</v>
      </c>
      <c r="BF73" s="3">
        <v>0.37527611752496232</v>
      </c>
      <c r="BG73" s="5">
        <v>41607</v>
      </c>
      <c r="BH73">
        <f>-L73*11/12</f>
        <v>-0.31782214524492564</v>
      </c>
      <c r="BI73">
        <f>-S73*23/12</f>
        <v>-0.98568898460223908</v>
      </c>
      <c r="BJ73">
        <f>-W73*35/12</f>
        <v>-2.5319596837566958</v>
      </c>
      <c r="BK73">
        <f>-AA73*59/12</f>
        <v>-7.9060994496115526</v>
      </c>
      <c r="BL73" s="3">
        <f t="shared" si="67"/>
        <v>-15.644958662377531</v>
      </c>
      <c r="BM73" s="3">
        <f t="shared" si="68"/>
        <v>-28.748382328781535</v>
      </c>
      <c r="BN73" s="3">
        <f t="shared" si="69"/>
        <v>-73.001696271331156</v>
      </c>
      <c r="BO73" s="3">
        <f t="shared" si="70"/>
        <v>-118.45501627929691</v>
      </c>
      <c r="BP73" s="14">
        <f t="shared" si="71"/>
        <v>41607</v>
      </c>
      <c r="BQ73">
        <f>-J73*9/12</f>
        <v>-0.26342909055023472</v>
      </c>
      <c r="BR73">
        <f>-R73*21/12</f>
        <v>-0.81670222663633674</v>
      </c>
      <c r="BS73">
        <f>-V73*33/12</f>
        <v>-2.2133560987573255</v>
      </c>
      <c r="BT73">
        <f>-Z73*57/12</f>
        <v>-7.3650104471762825</v>
      </c>
      <c r="BU73" s="3">
        <f t="shared" si="72"/>
        <v>-15.590448562054606</v>
      </c>
      <c r="BV73" s="3">
        <f t="shared" si="73"/>
        <v>-28.693872228458609</v>
      </c>
      <c r="BW73" s="3">
        <f t="shared" si="74"/>
        <v>-72.947186171008227</v>
      </c>
      <c r="BX73" s="3">
        <f t="shared" si="75"/>
        <v>-118.40050617897398</v>
      </c>
      <c r="BY73" s="14">
        <f t="shared" si="76"/>
        <v>41607</v>
      </c>
      <c r="BZ73">
        <f>-G73/2</f>
        <v>-0.18156201319757098</v>
      </c>
      <c r="CA73">
        <f>-Q73*18/12</f>
        <v>-0.61093751257778994</v>
      </c>
      <c r="CB73">
        <f>-U73*30/12</f>
        <v>-1.7797083603941812</v>
      </c>
      <c r="CC73">
        <f>-Y73*54/12</f>
        <v>-6.5810900428444379</v>
      </c>
      <c r="CD73" s="3">
        <f t="shared" si="77"/>
        <v>-15.498421897592076</v>
      </c>
      <c r="CE73" s="3">
        <f t="shared" si="78"/>
        <v>-28.601845563996079</v>
      </c>
      <c r="CF73" s="3">
        <f t="shared" si="79"/>
        <v>-72.855159506545704</v>
      </c>
      <c r="CG73" s="3">
        <f t="shared" si="80"/>
        <v>-118.30847951451146</v>
      </c>
      <c r="CH73" s="14">
        <f t="shared" si="81"/>
        <v>41607</v>
      </c>
      <c r="CI73">
        <f>-D73/4</f>
        <v>-0.11055351367905189</v>
      </c>
      <c r="CJ73">
        <f>-P73*15/12</f>
        <v>-0.45800546561014061</v>
      </c>
      <c r="CK73">
        <f>-T73*27/12</f>
        <v>-1.4012497051697661</v>
      </c>
      <c r="CL73">
        <f>-X73*51/12</f>
        <v>-5.8323719436625581</v>
      </c>
      <c r="CM73" s="3">
        <f t="shared" si="82"/>
        <v>-15.435125829389216</v>
      </c>
      <c r="CN73" s="3">
        <f t="shared" si="83"/>
        <v>-28.53854949579322</v>
      </c>
      <c r="CO73" s="3">
        <f t="shared" si="84"/>
        <v>-72.791863438342844</v>
      </c>
      <c r="CP73" s="3">
        <f t="shared" si="85"/>
        <v>-118.2451834463086</v>
      </c>
      <c r="CQ73" s="14">
        <f t="shared" si="86"/>
        <v>41607</v>
      </c>
      <c r="CR73" s="3">
        <f>-M73</f>
        <v>-0.34774332369710448</v>
      </c>
      <c r="CS73">
        <f>-AF73*2</f>
        <v>-1.0798903581323409</v>
      </c>
      <c r="CT73">
        <f>-AB73*AB$1</f>
        <v>-5.1211383512449835</v>
      </c>
      <c r="CU73">
        <f>-AC73*AC$1</f>
        <v>-11.739383699544732</v>
      </c>
      <c r="CV73">
        <f>-AD73*AD$1</f>
        <v>-24.26861556293743</v>
      </c>
      <c r="CW73">
        <f>-AE73*AE$1</f>
        <v>-68.847097169114861</v>
      </c>
      <c r="CX73" s="3">
        <f t="shared" si="87"/>
        <v>-118.10709713880169</v>
      </c>
      <c r="CY73" s="5">
        <v>41607</v>
      </c>
      <c r="CZ73" s="3">
        <f t="shared" si="88"/>
        <v>-0.45595341280486346</v>
      </c>
      <c r="DA73" s="3">
        <f t="shared" si="89"/>
        <v>-0.37994456837677992</v>
      </c>
      <c r="DB73" s="3">
        <f t="shared" si="90"/>
        <v>-0.99500361485373068</v>
      </c>
      <c r="DC73" s="3">
        <f t="shared" si="91"/>
        <v>-4.3032241128183948</v>
      </c>
      <c r="DD73" s="3">
        <f t="shared" si="92"/>
        <v>-12.737099297469257</v>
      </c>
      <c r="DE73" s="3">
        <f t="shared" si="93"/>
        <v>-20.834558511456088</v>
      </c>
      <c r="DF73" s="3">
        <f t="shared" si="94"/>
        <v>-37.83141845250524</v>
      </c>
      <c r="DG73" s="3">
        <f t="shared" si="95"/>
        <v>-63.824941005156326</v>
      </c>
      <c r="DH73" s="5">
        <v>41607</v>
      </c>
      <c r="DI73" s="3">
        <f t="shared" si="96"/>
        <v>-0.35196224673224896</v>
      </c>
      <c r="DJ73" s="3">
        <f t="shared" si="97"/>
        <v>2.24975769486917E-2</v>
      </c>
      <c r="DK73" s="3">
        <f t="shared" si="98"/>
        <v>0.59131781991042742</v>
      </c>
      <c r="DL73" s="3">
        <f t="shared" si="99"/>
        <v>1.4225875421644998</v>
      </c>
      <c r="DM73" s="3">
        <f t="shared" si="100"/>
        <v>-1.8829146680700364</v>
      </c>
      <c r="DN73" s="3">
        <f t="shared" si="101"/>
        <v>-2.1102790290305578</v>
      </c>
      <c r="DO73" s="3">
        <f t="shared" si="102"/>
        <v>-1.3329444617253687</v>
      </c>
      <c r="DP73" s="3">
        <f t="shared" si="103"/>
        <v>-1.4441810264746453</v>
      </c>
      <c r="DQ73" s="5">
        <v>41607</v>
      </c>
      <c r="DR73" s="3">
        <f t="shared" si="104"/>
        <v>-7.184340491702329E-2</v>
      </c>
      <c r="DS73" s="3">
        <f t="shared" si="105"/>
        <v>-0.11620445875078295</v>
      </c>
      <c r="DT73" s="3">
        <f t="shared" si="106"/>
        <v>-0.67494848951639153</v>
      </c>
      <c r="DU73" s="3">
        <f t="shared" si="107"/>
        <v>-3.2493597614465615</v>
      </c>
      <c r="DV73" s="3">
        <f t="shared" si="108"/>
        <v>-9.9618028178479641</v>
      </c>
      <c r="DW73" s="3">
        <f t="shared" si="109"/>
        <v>-14.259991048466976</v>
      </c>
      <c r="DX73" s="3">
        <f t="shared" si="110"/>
        <v>-15.509627735614519</v>
      </c>
      <c r="DY73" s="3">
        <f t="shared" si="111"/>
        <v>-26.551879992538662</v>
      </c>
      <c r="DZ73" s="5">
        <v>41607</v>
      </c>
      <c r="EA73" s="3">
        <f t="shared" si="112"/>
        <v>-0.11333136988532119</v>
      </c>
      <c r="EB73" s="3">
        <f t="shared" si="113"/>
        <v>-0.27934189325656916</v>
      </c>
      <c r="EC73" s="3">
        <f t="shared" si="114"/>
        <v>-0.54760447911544352</v>
      </c>
      <c r="ED73" s="3">
        <f t="shared" si="115"/>
        <v>-1.8928760044407575</v>
      </c>
      <c r="EE73" s="3">
        <f t="shared" si="116"/>
        <v>-7.2272227920761241</v>
      </c>
      <c r="EF73" s="3">
        <f t="shared" si="117"/>
        <v>-10.146540015003893</v>
      </c>
      <c r="EG73" s="3">
        <f t="shared" si="118"/>
        <v>-10.508688101461852</v>
      </c>
      <c r="EH73" s="3">
        <f t="shared" si="119"/>
        <v>-18.408338343038583</v>
      </c>
      <c r="EI73" s="5">
        <v>41607</v>
      </c>
      <c r="EJ73" s="3">
        <f t="shared" si="120"/>
        <v>-5.8349653259417267E-2</v>
      </c>
      <c r="EK73" s="3">
        <f t="shared" si="121"/>
        <v>-0.10566928911886514</v>
      </c>
      <c r="EL73" s="3">
        <f t="shared" si="122"/>
        <v>-1.2864712693372344</v>
      </c>
      <c r="EM73" s="3">
        <f t="shared" si="123"/>
        <v>-3.3205668906154862</v>
      </c>
      <c r="EN73" s="3">
        <f t="shared" si="124"/>
        <v>-6.6375661139827571</v>
      </c>
      <c r="EO73" s="3">
        <f t="shared" si="125"/>
        <v>-9.9947528881875094</v>
      </c>
      <c r="EP73" s="3">
        <f t="shared" si="126"/>
        <v>-24.983097283111722</v>
      </c>
    </row>
    <row r="74" spans="1:146" x14ac:dyDescent="0.3">
      <c r="A74" s="5">
        <v>41578</v>
      </c>
      <c r="B74" s="20">
        <v>0.39639668881361656</v>
      </c>
      <c r="C74" s="20">
        <v>0.33808876755557282</v>
      </c>
      <c r="D74" s="20">
        <v>0.35059642949303449</v>
      </c>
      <c r="E74" s="20">
        <v>0</v>
      </c>
      <c r="F74" s="20">
        <v>0.31439137325838479</v>
      </c>
      <c r="G74" s="20">
        <v>0.31456947844859595</v>
      </c>
      <c r="H74" s="3">
        <v>0.31367921967729873</v>
      </c>
      <c r="I74" s="3">
        <v>0.31224866606573726</v>
      </c>
      <c r="J74" s="3">
        <v>0.31085548170390354</v>
      </c>
      <c r="K74" s="3">
        <v>0.31010212816616306</v>
      </c>
      <c r="L74" s="3">
        <v>0.31059952631063376</v>
      </c>
      <c r="M74" s="3">
        <v>0.31285908491232173</v>
      </c>
      <c r="N74" s="3">
        <v>0.31717352558175921</v>
      </c>
      <c r="O74" s="3">
        <v>0.32367034749490647</v>
      </c>
      <c r="P74" s="3">
        <v>0.33236688637101081</v>
      </c>
      <c r="Q74" s="3">
        <v>0.37094600984240872</v>
      </c>
      <c r="R74" s="3">
        <v>0.42589246679110604</v>
      </c>
      <c r="S74" s="3">
        <v>0.46981623733700134</v>
      </c>
      <c r="T74" s="3">
        <v>0.57013627211941087</v>
      </c>
      <c r="U74" s="3">
        <v>0.65270850077413767</v>
      </c>
      <c r="V74" s="3">
        <v>0.73899290699688358</v>
      </c>
      <c r="W74" s="3">
        <v>0.79775433472663793</v>
      </c>
      <c r="X74" s="3">
        <v>1.268119397855012</v>
      </c>
      <c r="Y74" s="3">
        <v>1.3526176419979623</v>
      </c>
      <c r="Z74" s="3">
        <v>1.4353180287241467</v>
      </c>
      <c r="AA74" s="3">
        <v>1.4893946846651764</v>
      </c>
      <c r="AB74" s="3">
        <v>1.1819869453382941</v>
      </c>
      <c r="AC74" s="3">
        <v>1.8188906891072623</v>
      </c>
      <c r="AD74" s="3">
        <v>2.5286885629158387</v>
      </c>
      <c r="AE74" s="3">
        <v>3.4606084392752194</v>
      </c>
      <c r="AF74" s="3">
        <v>0.49352999731932107</v>
      </c>
      <c r="AG74" s="3">
        <v>0.82735859108445098</v>
      </c>
      <c r="AH74" s="3">
        <v>1.5161060995222309</v>
      </c>
      <c r="AI74" s="3">
        <v>2.088080968331842</v>
      </c>
      <c r="AJ74" s="3">
        <v>2.704520217689466</v>
      </c>
      <c r="AK74" s="3">
        <v>3.4941055562178427</v>
      </c>
      <c r="AL74" s="3">
        <v>3.7723101417645006</v>
      </c>
      <c r="AM74" s="13">
        <f>A74</f>
        <v>41578</v>
      </c>
      <c r="AN74" s="3">
        <f>-B74*B$1</f>
        <v>-3.3033057401134713E-2</v>
      </c>
      <c r="AO74" s="3">
        <f>-C74*C$1</f>
        <v>-5.6348127925928804E-2</v>
      </c>
      <c r="AP74" s="3">
        <f>-D74*D$1</f>
        <v>-8.7649107373258622E-2</v>
      </c>
      <c r="AQ74" s="3">
        <f>-G74*G$1</f>
        <v>-0.15728473922429798</v>
      </c>
      <c r="AR74" s="3">
        <f>-J74*J$1</f>
        <v>-0.23314161127792765</v>
      </c>
      <c r="AS74" s="3">
        <f>-M74</f>
        <v>-0.31285908491232173</v>
      </c>
      <c r="AT74" s="3">
        <f>-AF74*AF$1</f>
        <v>-0.98705999463864214</v>
      </c>
      <c r="AU74" s="3">
        <f>-AG74*AG$1</f>
        <v>-2.4820757732533529</v>
      </c>
      <c r="AV74" s="3">
        <f>-AH74*AH$1</f>
        <v>-7.5805304976111545</v>
      </c>
      <c r="AW74" s="3">
        <f>-AI74*AI$1</f>
        <v>-14.616566778322895</v>
      </c>
      <c r="AX74" s="3">
        <f>-AJ74*AJ$1</f>
        <v>-27.045202176894662</v>
      </c>
      <c r="AY74" s="3">
        <f>-AK74*AK$1</f>
        <v>-69.882111124356854</v>
      </c>
      <c r="AZ74" s="3">
        <f>-AL74*AL$1</f>
        <v>-113.16930425293502</v>
      </c>
      <c r="BA74" s="13">
        <f t="shared" si="66"/>
        <v>41578</v>
      </c>
      <c r="BB74" s="3">
        <v>2.331507052479409E-2</v>
      </c>
      <c r="BC74" s="3">
        <v>7.5856872053629676E-2</v>
      </c>
      <c r="BD74" s="3">
        <v>0.15597107240532712</v>
      </c>
      <c r="BE74" s="3">
        <v>0.22520997753906311</v>
      </c>
      <c r="BF74" s="3">
        <v>0.35191036408768039</v>
      </c>
      <c r="BG74" s="5">
        <v>41578</v>
      </c>
      <c r="BH74">
        <f>-L74*11/12</f>
        <v>-0.28471623245141425</v>
      </c>
      <c r="BI74">
        <f>-S74*23/12</f>
        <v>-0.90048112156258586</v>
      </c>
      <c r="BJ74">
        <f>-W74*35/12</f>
        <v>-2.3267834762860273</v>
      </c>
      <c r="BK74">
        <f>-AA74*59/12</f>
        <v>-7.3228571996037841</v>
      </c>
      <c r="BL74" s="3">
        <f t="shared" si="67"/>
        <v>-14.593251707798101</v>
      </c>
      <c r="BM74" s="3">
        <f t="shared" si="68"/>
        <v>-27.021887106369867</v>
      </c>
      <c r="BN74" s="3">
        <f t="shared" si="69"/>
        <v>-69.858796053832066</v>
      </c>
      <c r="BO74" s="3">
        <f t="shared" si="70"/>
        <v>-113.14598918241023</v>
      </c>
      <c r="BP74" s="14">
        <f t="shared" si="71"/>
        <v>41578</v>
      </c>
      <c r="BQ74">
        <f>-J74*9/12</f>
        <v>-0.23314161127792765</v>
      </c>
      <c r="BR74">
        <f>-R74*21/12</f>
        <v>-0.7453118168844356</v>
      </c>
      <c r="BS74">
        <f>-V74*33/12</f>
        <v>-2.0322304942414298</v>
      </c>
      <c r="BT74">
        <f>-Z74*57/12</f>
        <v>-6.8177606364396972</v>
      </c>
      <c r="BU74" s="3">
        <f t="shared" si="72"/>
        <v>-14.540709906269266</v>
      </c>
      <c r="BV74" s="3">
        <f t="shared" si="73"/>
        <v>-26.969345304841031</v>
      </c>
      <c r="BW74" s="3">
        <f t="shared" si="74"/>
        <v>-69.806254252303219</v>
      </c>
      <c r="BX74" s="3">
        <f t="shared" si="75"/>
        <v>-113.09344738088139</v>
      </c>
      <c r="BY74" s="14">
        <f t="shared" si="76"/>
        <v>41578</v>
      </c>
      <c r="BZ74">
        <f>-G74/2</f>
        <v>-0.15728473922429798</v>
      </c>
      <c r="CA74">
        <f>-Q74*18/12</f>
        <v>-0.55641901476361311</v>
      </c>
      <c r="CB74">
        <f>-U74*30/12</f>
        <v>-1.6317712519353442</v>
      </c>
      <c r="CC74">
        <f>-Y74*54/12</f>
        <v>-6.0867793889908306</v>
      </c>
      <c r="CD74" s="3">
        <f t="shared" si="77"/>
        <v>-14.460595705917568</v>
      </c>
      <c r="CE74" s="3">
        <f t="shared" si="78"/>
        <v>-26.889231104489337</v>
      </c>
      <c r="CF74" s="3">
        <f t="shared" si="79"/>
        <v>-69.726140051951532</v>
      </c>
      <c r="CG74" s="3">
        <f t="shared" si="80"/>
        <v>-113.0133331805297</v>
      </c>
      <c r="CH74" s="14">
        <f t="shared" si="81"/>
        <v>41578</v>
      </c>
      <c r="CI74">
        <f>-D74/4</f>
        <v>-8.7649107373258622E-2</v>
      </c>
      <c r="CJ74">
        <f>-P74*15/12</f>
        <v>-0.41545860796376349</v>
      </c>
      <c r="CK74">
        <f>-T74*27/12</f>
        <v>-1.2828066122686745</v>
      </c>
      <c r="CL74">
        <f>-X74*51/12</f>
        <v>-5.3895074408838006</v>
      </c>
      <c r="CM74" s="3">
        <f t="shared" si="82"/>
        <v>-14.391356800783832</v>
      </c>
      <c r="CN74" s="3">
        <f t="shared" si="83"/>
        <v>-26.8199921993556</v>
      </c>
      <c r="CO74" s="3">
        <f t="shared" si="84"/>
        <v>-69.656901146817788</v>
      </c>
      <c r="CP74" s="3">
        <f t="shared" si="85"/>
        <v>-112.94409427539595</v>
      </c>
      <c r="CQ74" s="14">
        <f t="shared" si="86"/>
        <v>41578</v>
      </c>
      <c r="CR74" s="3">
        <f>-M74</f>
        <v>-0.31285908491232173</v>
      </c>
      <c r="CS74">
        <f>-AF74*2</f>
        <v>-0.98705999463864214</v>
      </c>
      <c r="CT74">
        <f>-AB74*AB$1</f>
        <v>-4.7279477813531763</v>
      </c>
      <c r="CU74">
        <f>-AC74*AC$1</f>
        <v>-10.913344134643573</v>
      </c>
      <c r="CV74">
        <f>-AD74*AD$1</f>
        <v>-22.758197066242548</v>
      </c>
      <c r="CW74">
        <f>-AE74*AE$1</f>
        <v>-65.751560346229169</v>
      </c>
      <c r="CX74" s="3">
        <f t="shared" si="87"/>
        <v>-112.81739388884733</v>
      </c>
      <c r="CY74" s="5">
        <v>41578</v>
      </c>
      <c r="CZ74" s="3">
        <f t="shared" si="88"/>
        <v>-0.2808673073630984</v>
      </c>
      <c r="DA74" s="3">
        <f t="shared" si="89"/>
        <v>0.75137105868013088</v>
      </c>
      <c r="DB74" s="3">
        <f t="shared" si="90"/>
        <v>2.1989769385945666</v>
      </c>
      <c r="DC74" s="3">
        <f t="shared" si="91"/>
        <v>4.7674122057701327</v>
      </c>
      <c r="DD74" s="3">
        <f t="shared" si="92"/>
        <v>3.3264466129986952</v>
      </c>
      <c r="DE74" s="3">
        <f t="shared" si="93"/>
        <v>6.15928398408228</v>
      </c>
      <c r="DF74" s="3">
        <f t="shared" si="94"/>
        <v>11.49124494795217</v>
      </c>
      <c r="DG74" s="3">
        <f t="shared" si="95"/>
        <v>22.030303090472444</v>
      </c>
      <c r="DH74" s="5">
        <v>41578</v>
      </c>
      <c r="DI74" s="3">
        <f t="shared" si="96"/>
        <v>-0.49184509148576483</v>
      </c>
      <c r="DJ74" s="3">
        <f t="shared" si="97"/>
        <v>-0.90318494046109055</v>
      </c>
      <c r="DK74" s="3">
        <f t="shared" si="98"/>
        <v>-1.520869585626307</v>
      </c>
      <c r="DL74" s="3">
        <f t="shared" si="99"/>
        <v>-2.8240281480517</v>
      </c>
      <c r="DM74" s="3">
        <f t="shared" si="100"/>
        <v>-6.7206229911600994</v>
      </c>
      <c r="DN74" s="3">
        <f t="shared" si="101"/>
        <v>-6.1470247648339305</v>
      </c>
      <c r="DO74" s="3">
        <f t="shared" si="102"/>
        <v>3.2440920988587143</v>
      </c>
      <c r="DP74" s="3">
        <f t="shared" si="103"/>
        <v>8.0757185511200458</v>
      </c>
      <c r="DQ74" s="5">
        <v>41578</v>
      </c>
      <c r="DR74" s="3">
        <f t="shared" si="104"/>
        <v>-0.13867553266751834</v>
      </c>
      <c r="DS74" s="3">
        <f t="shared" si="105"/>
        <v>-0.54697303479192994</v>
      </c>
      <c r="DT74" s="3">
        <f t="shared" si="106"/>
        <v>-1.5618900787183772</v>
      </c>
      <c r="DU74" s="3">
        <f t="shared" si="107"/>
        <v>-5.076925232719443</v>
      </c>
      <c r="DV74" s="3">
        <f t="shared" si="108"/>
        <v>-12.538578218883623</v>
      </c>
      <c r="DW74" s="3">
        <f t="shared" si="109"/>
        <v>-18.180088459780499</v>
      </c>
      <c r="DX74" s="3">
        <f t="shared" si="110"/>
        <v>-21.536183831322276</v>
      </c>
      <c r="DY74" s="3">
        <f t="shared" si="111"/>
        <v>-36.499952558981803</v>
      </c>
      <c r="DZ74" s="5">
        <v>41578</v>
      </c>
      <c r="EA74" s="3">
        <f t="shared" si="112"/>
        <v>-2.302297279168336E-2</v>
      </c>
      <c r="EB74" s="3">
        <f t="shared" si="113"/>
        <v>0.12639134920561246</v>
      </c>
      <c r="EC74" s="3">
        <f t="shared" si="114"/>
        <v>0.23806743608165809</v>
      </c>
      <c r="ED74" s="3">
        <f t="shared" si="115"/>
        <v>-0.31271772273193588</v>
      </c>
      <c r="EE74" s="3">
        <f t="shared" si="116"/>
        <v>-4.767799332678333</v>
      </c>
      <c r="EF74" s="3">
        <f t="shared" si="117"/>
        <v>-6.9084246903405973</v>
      </c>
      <c r="EG74" s="3">
        <f t="shared" si="118"/>
        <v>-5.238486240510233</v>
      </c>
      <c r="EH74" s="3">
        <f t="shared" si="119"/>
        <v>-10.708656030511634</v>
      </c>
      <c r="EI74" s="5">
        <v>41578</v>
      </c>
      <c r="EJ74" s="3">
        <f t="shared" si="120"/>
        <v>-9.978529647461859E-2</v>
      </c>
      <c r="EK74" s="3">
        <f t="shared" si="121"/>
        <v>-0.12970877541963538</v>
      </c>
      <c r="EL74" s="3">
        <f t="shared" si="122"/>
        <v>-0.90791621046476134</v>
      </c>
      <c r="EM74" s="3">
        <f t="shared" si="123"/>
        <v>-2.2127202916203421</v>
      </c>
      <c r="EN74" s="3">
        <f t="shared" si="124"/>
        <v>-4.3148852262868109</v>
      </c>
      <c r="EO74" s="3">
        <f t="shared" si="125"/>
        <v>-5.5983920354817327</v>
      </c>
      <c r="EP74" s="3">
        <f t="shared" si="126"/>
        <v>-16.812572554506399</v>
      </c>
    </row>
    <row r="75" spans="1:146" x14ac:dyDescent="0.3">
      <c r="A75" s="5">
        <v>41547</v>
      </c>
      <c r="B75" s="20">
        <v>0.67279353510605133</v>
      </c>
      <c r="C75" s="20">
        <v>0.41258999076766273</v>
      </c>
      <c r="D75" s="20">
        <v>0.42156589948730561</v>
      </c>
      <c r="E75" s="20">
        <v>0</v>
      </c>
      <c r="F75" s="20">
        <v>0</v>
      </c>
      <c r="G75" s="20">
        <v>0.3403694131870057</v>
      </c>
      <c r="H75" s="3">
        <v>0.3312961620739443</v>
      </c>
      <c r="I75" s="3">
        <v>0.32412557283174964</v>
      </c>
      <c r="J75" s="3">
        <v>0.31901001682786551</v>
      </c>
      <c r="K75" s="3">
        <v>0.31609076900703681</v>
      </c>
      <c r="L75" s="3">
        <v>0.31550305171980869</v>
      </c>
      <c r="M75" s="3">
        <v>0.31737675142999366</v>
      </c>
      <c r="N75" s="3">
        <v>0.32179832285673965</v>
      </c>
      <c r="O75" s="3">
        <v>0.32876280279459347</v>
      </c>
      <c r="P75" s="3">
        <v>0.33819378764903224</v>
      </c>
      <c r="Q75" s="3">
        <v>0.37990010672738284</v>
      </c>
      <c r="R75" s="3">
        <v>0.43840146114385331</v>
      </c>
      <c r="S75" s="3">
        <v>0.4846926873881155</v>
      </c>
      <c r="T75" s="3">
        <v>0.5895913727350327</v>
      </c>
      <c r="U75" s="3">
        <v>0.67532499961119796</v>
      </c>
      <c r="V75" s="3">
        <v>0.76446633648358386</v>
      </c>
      <c r="W75" s="3">
        <v>0.82495206648235253</v>
      </c>
      <c r="X75" s="3">
        <v>1.3045466727634014</v>
      </c>
      <c r="Y75" s="3">
        <v>1.3900778853442057</v>
      </c>
      <c r="Z75" s="3">
        <v>1.4736706472204644</v>
      </c>
      <c r="AA75" s="3">
        <v>1.5282796064865478</v>
      </c>
      <c r="AB75" s="3">
        <v>1.2172071489785936</v>
      </c>
      <c r="AC75" s="3">
        <v>1.8605879176808988</v>
      </c>
      <c r="AD75" s="3">
        <v>2.5797584438734309</v>
      </c>
      <c r="AE75" s="3">
        <v>3.5129924928250533</v>
      </c>
      <c r="AF75" s="3">
        <v>0.50958075218905052</v>
      </c>
      <c r="AG75" s="3">
        <v>0.8553658941425818</v>
      </c>
      <c r="AH75" s="3">
        <v>1.5552415356020266</v>
      </c>
      <c r="AI75" s="3">
        <v>2.1323602457343092</v>
      </c>
      <c r="AJ75" s="3">
        <v>2.7591226899635561</v>
      </c>
      <c r="AK75" s="3">
        <v>3.5436232963710124</v>
      </c>
      <c r="AL75" s="3">
        <v>3.8345971300402812</v>
      </c>
      <c r="AM75" s="13">
        <f>A75</f>
        <v>41547</v>
      </c>
      <c r="AN75" s="3">
        <f>-B75*B$1</f>
        <v>-5.6066127925504278E-2</v>
      </c>
      <c r="AO75" s="3">
        <f>-C75*C$1</f>
        <v>-6.8764998461277121E-2</v>
      </c>
      <c r="AP75" s="3">
        <f>-D75*D$1</f>
        <v>-0.1053914748718264</v>
      </c>
      <c r="AQ75" s="3">
        <f>-G75*G$1</f>
        <v>-0.17018470659350285</v>
      </c>
      <c r="AR75" s="3">
        <f>-J75*J$1</f>
        <v>-0.23925751262089912</v>
      </c>
      <c r="AS75" s="3">
        <f>-M75</f>
        <v>-0.31737675142999366</v>
      </c>
      <c r="AT75" s="3">
        <f>-AF75*AF$1</f>
        <v>-1.019161504378101</v>
      </c>
      <c r="AU75" s="3">
        <f>-AG75*AG$1</f>
        <v>-2.5660976824277455</v>
      </c>
      <c r="AV75" s="3">
        <f>-AH75*AH$1</f>
        <v>-7.7762076780101328</v>
      </c>
      <c r="AW75" s="3">
        <f>-AI75*AI$1</f>
        <v>-14.926521720140164</v>
      </c>
      <c r="AX75" s="3">
        <f>-AJ75*AJ$1</f>
        <v>-27.591226899635561</v>
      </c>
      <c r="AY75" s="3">
        <f>-AK75*AK$1</f>
        <v>-70.872465927420251</v>
      </c>
      <c r="AZ75" s="3">
        <f>-AL75*AL$1</f>
        <v>-115.03791390120844</v>
      </c>
      <c r="BA75" s="13">
        <f t="shared" si="66"/>
        <v>41547</v>
      </c>
      <c r="BB75" s="3">
        <v>1.2698870535772844E-2</v>
      </c>
      <c r="BC75" s="3">
        <v>6.9072806027396266E-2</v>
      </c>
      <c r="BD75" s="3">
        <v>0.14027720234383576</v>
      </c>
      <c r="BE75" s="3">
        <v>0.21198527655816726</v>
      </c>
      <c r="BF75" s="3">
        <v>0.35506906273278782</v>
      </c>
      <c r="BG75" s="5">
        <v>41547</v>
      </c>
      <c r="BH75">
        <f>-L75*11/12</f>
        <v>-0.28921113074315796</v>
      </c>
      <c r="BI75">
        <f>-S75*23/12</f>
        <v>-0.92899431749388806</v>
      </c>
      <c r="BJ75">
        <f>-W75*35/12</f>
        <v>-2.4061101939068616</v>
      </c>
      <c r="BK75">
        <f>-AA75*59/12</f>
        <v>-7.5140413985588603</v>
      </c>
      <c r="BL75" s="3">
        <f t="shared" si="67"/>
        <v>-14.91382284960439</v>
      </c>
      <c r="BM75" s="3">
        <f t="shared" si="68"/>
        <v>-27.57852802909979</v>
      </c>
      <c r="BN75" s="3">
        <f t="shared" si="69"/>
        <v>-70.859767056884479</v>
      </c>
      <c r="BO75" s="3">
        <f t="shared" si="70"/>
        <v>-115.02521503067267</v>
      </c>
      <c r="BP75" s="14">
        <f t="shared" si="71"/>
        <v>41547</v>
      </c>
      <c r="BQ75">
        <f>-J75*9/12</f>
        <v>-0.23925751262089912</v>
      </c>
      <c r="BR75">
        <f>-R75*21/12</f>
        <v>-0.76720255700174322</v>
      </c>
      <c r="BS75">
        <f>-V75*33/12</f>
        <v>-2.1022824253298555</v>
      </c>
      <c r="BT75">
        <f>-Z75*57/12</f>
        <v>-6.9999355742972051</v>
      </c>
      <c r="BU75" s="3">
        <f t="shared" si="72"/>
        <v>-14.857448914112767</v>
      </c>
      <c r="BV75" s="3">
        <f t="shared" si="73"/>
        <v>-27.522154093608165</v>
      </c>
      <c r="BW75" s="3">
        <f t="shared" si="74"/>
        <v>-70.803393121392858</v>
      </c>
      <c r="BX75" s="3">
        <f t="shared" si="75"/>
        <v>-114.96884109518105</v>
      </c>
      <c r="BY75" s="14">
        <f t="shared" si="76"/>
        <v>41547</v>
      </c>
      <c r="BZ75">
        <f>-G75/2</f>
        <v>-0.17018470659350285</v>
      </c>
      <c r="CA75">
        <f>-Q75*18/12</f>
        <v>-0.56985016009107425</v>
      </c>
      <c r="CB75">
        <f>-U75*30/12</f>
        <v>-1.688312499027995</v>
      </c>
      <c r="CC75">
        <f>-Y75*54/12</f>
        <v>-6.2553504840489254</v>
      </c>
      <c r="CD75" s="3">
        <f t="shared" si="77"/>
        <v>-14.786244517796328</v>
      </c>
      <c r="CE75" s="3">
        <f t="shared" si="78"/>
        <v>-27.450949697291726</v>
      </c>
      <c r="CF75" s="3">
        <f t="shared" si="79"/>
        <v>-70.732188725076412</v>
      </c>
      <c r="CG75" s="3">
        <f t="shared" si="80"/>
        <v>-114.8976366988646</v>
      </c>
      <c r="CH75" s="14">
        <f t="shared" si="81"/>
        <v>41547</v>
      </c>
      <c r="CI75">
        <f>-D75/4</f>
        <v>-0.1053914748718264</v>
      </c>
      <c r="CJ75">
        <f>-P75*15/12</f>
        <v>-0.42274223456129029</v>
      </c>
      <c r="CK75">
        <f>-T75*27/12</f>
        <v>-1.3265805886538236</v>
      </c>
      <c r="CL75">
        <f>-X75*51/12</f>
        <v>-5.5443233592444559</v>
      </c>
      <c r="CM75" s="3">
        <f t="shared" si="82"/>
        <v>-14.714536443581997</v>
      </c>
      <c r="CN75" s="3">
        <f t="shared" si="83"/>
        <v>-27.379241623077395</v>
      </c>
      <c r="CO75" s="3">
        <f t="shared" si="84"/>
        <v>-70.660480650862084</v>
      </c>
      <c r="CP75" s="3">
        <f t="shared" si="85"/>
        <v>-114.82592862465027</v>
      </c>
      <c r="CQ75" s="14">
        <f t="shared" si="86"/>
        <v>41547</v>
      </c>
      <c r="CR75" s="3">
        <f>-M75</f>
        <v>-0.31737675142999366</v>
      </c>
      <c r="CS75">
        <f>-AF75*2</f>
        <v>-1.019161504378101</v>
      </c>
      <c r="CT75">
        <f>-AB75*AB$1</f>
        <v>-4.8688285959143744</v>
      </c>
      <c r="CU75">
        <f>-AC75*AC$1</f>
        <v>-11.163527506085392</v>
      </c>
      <c r="CV75">
        <f>-AD75*AD$1</f>
        <v>-23.217825994860878</v>
      </c>
      <c r="CW75">
        <f>-AE75*AE$1</f>
        <v>-66.746857363676014</v>
      </c>
      <c r="CX75" s="3">
        <f t="shared" si="87"/>
        <v>-114.68284483847566</v>
      </c>
      <c r="CY75" s="5">
        <v>41547</v>
      </c>
      <c r="CZ75" s="3">
        <f t="shared" si="88"/>
        <v>-0.85139728609749343</v>
      </c>
      <c r="DA75" s="3">
        <f t="shared" si="89"/>
        <v>-0.7661384230302084</v>
      </c>
      <c r="DB75" s="3">
        <f t="shared" si="90"/>
        <v>-2.522174564881885E-2</v>
      </c>
      <c r="DC75" s="3">
        <f t="shared" si="91"/>
        <v>2.9932651463168978</v>
      </c>
      <c r="DD75" s="3">
        <f t="shared" si="92"/>
        <v>2.9846384816068121</v>
      </c>
      <c r="DE75" s="3">
        <f t="shared" si="93"/>
        <v>7.5671672416284927</v>
      </c>
      <c r="DF75" s="3">
        <f t="shared" si="94"/>
        <v>21.564069920723195</v>
      </c>
      <c r="DG75" s="3">
        <f t="shared" si="95"/>
        <v>36.68482463660618</v>
      </c>
      <c r="DH75" s="5">
        <v>41547</v>
      </c>
      <c r="DI75" s="3">
        <f t="shared" si="96"/>
        <v>-0.18701351374537167</v>
      </c>
      <c r="DJ75" s="3">
        <f t="shared" si="97"/>
        <v>-2.4367728930449362E-2</v>
      </c>
      <c r="DK75" s="3">
        <f t="shared" si="98"/>
        <v>-1.2733313150232517E-2</v>
      </c>
      <c r="DL75" s="3">
        <f t="shared" si="99"/>
        <v>-0.3851912849850645</v>
      </c>
      <c r="DM75" s="3">
        <f t="shared" si="100"/>
        <v>-4.4247909509648364</v>
      </c>
      <c r="DN75" s="3">
        <f t="shared" si="101"/>
        <v>-5.7523106980032592</v>
      </c>
      <c r="DO75" s="3">
        <f t="shared" si="102"/>
        <v>-0.86892559256283408</v>
      </c>
      <c r="DP75" s="3">
        <f t="shared" si="103"/>
        <v>-4.4354736379660151</v>
      </c>
      <c r="DQ75" s="5">
        <v>41547</v>
      </c>
      <c r="DR75" s="3">
        <f t="shared" si="104"/>
        <v>-0.19043356419372939</v>
      </c>
      <c r="DS75" s="3">
        <f t="shared" si="105"/>
        <v>-0.65182558418531433</v>
      </c>
      <c r="DT75" s="3">
        <f t="shared" si="106"/>
        <v>-1.735570581051135</v>
      </c>
      <c r="DU75" s="3">
        <f t="shared" si="107"/>
        <v>-5.144488013911511</v>
      </c>
      <c r="DV75" s="3">
        <f t="shared" si="108"/>
        <v>-12.277067613796559</v>
      </c>
      <c r="DW75" s="3">
        <f t="shared" si="109"/>
        <v>-17.085791314329825</v>
      </c>
      <c r="DX75" s="3">
        <f t="shared" si="110"/>
        <v>-17.489074429871515</v>
      </c>
      <c r="DY75" s="3">
        <f t="shared" si="111"/>
        <v>-29.541381229418313</v>
      </c>
      <c r="DZ75" s="5">
        <v>41547</v>
      </c>
      <c r="EA75" s="3">
        <f t="shared" si="112"/>
        <v>-6.8763965970033258E-2</v>
      </c>
      <c r="EB75" s="3">
        <f t="shared" si="113"/>
        <v>-0.1002045675833606</v>
      </c>
      <c r="EC75" s="3">
        <f t="shared" si="114"/>
        <v>-0.31252196536025428</v>
      </c>
      <c r="ED75" s="3">
        <f t="shared" si="115"/>
        <v>-1.8072551229288165</v>
      </c>
      <c r="EE75" s="3">
        <f t="shared" si="116"/>
        <v>-7.5516076084967612</v>
      </c>
      <c r="EF75" s="3">
        <f t="shared" si="117"/>
        <v>-11.714501578474788</v>
      </c>
      <c r="EG75" s="3">
        <f t="shared" si="118"/>
        <v>-13.801535944399824</v>
      </c>
      <c r="EH75" s="3">
        <f t="shared" si="119"/>
        <v>-25.829201826216206</v>
      </c>
      <c r="EI75" s="5">
        <v>41547</v>
      </c>
      <c r="EJ75" s="3">
        <f t="shared" si="120"/>
        <v>-0.21661501427572638</v>
      </c>
      <c r="EK75" s="3">
        <f t="shared" si="121"/>
        <v>-0.41245306405338994</v>
      </c>
      <c r="EL75" s="3">
        <f t="shared" si="122"/>
        <v>-1.6587483256956972</v>
      </c>
      <c r="EM75" s="3">
        <f t="shared" si="123"/>
        <v>-3.5024118377903273</v>
      </c>
      <c r="EN75" s="3">
        <f t="shared" si="124"/>
        <v>-6.3948793535196575</v>
      </c>
      <c r="EO75" s="3">
        <f t="shared" si="125"/>
        <v>-7.8190403986456918</v>
      </c>
      <c r="EP75" s="3">
        <f t="shared" si="126"/>
        <v>-21.475887208660648</v>
      </c>
    </row>
    <row r="76" spans="1:146" x14ac:dyDescent="0.3">
      <c r="A76" s="5">
        <v>41516</v>
      </c>
      <c r="B76" s="20">
        <v>1.0096911262626551</v>
      </c>
      <c r="C76" s="20">
        <v>0.58044692919465324</v>
      </c>
      <c r="D76" s="20">
        <v>0.50785502089232915</v>
      </c>
      <c r="E76" s="20">
        <v>0</v>
      </c>
      <c r="F76" s="20">
        <v>0</v>
      </c>
      <c r="G76" s="20">
        <v>0.35177730816971375</v>
      </c>
      <c r="H76" s="3">
        <v>0.34092344437643596</v>
      </c>
      <c r="I76" s="3">
        <v>0.32727772999194227</v>
      </c>
      <c r="J76" s="3">
        <v>0.3166015947775967</v>
      </c>
      <c r="K76" s="3">
        <v>0.30890321440587359</v>
      </c>
      <c r="L76" s="3">
        <v>0.30417546197689743</v>
      </c>
      <c r="M76" s="3">
        <v>0.30240228409025477</v>
      </c>
      <c r="N76" s="3">
        <v>0.30356097466911008</v>
      </c>
      <c r="O76" s="3">
        <v>0.30760254990487762</v>
      </c>
      <c r="P76" s="3">
        <v>0.31442892576494946</v>
      </c>
      <c r="Q76" s="3">
        <v>0.35012735596690475</v>
      </c>
      <c r="R76" s="3">
        <v>0.4050116339327306</v>
      </c>
      <c r="S76" s="3">
        <v>0.45005307821778223</v>
      </c>
      <c r="T76" s="3">
        <v>0.55496190026918568</v>
      </c>
      <c r="U76" s="3">
        <v>0.64251377618164018</v>
      </c>
      <c r="V76" s="3">
        <v>0.73464080335578685</v>
      </c>
      <c r="W76" s="3">
        <v>0.79760888714733646</v>
      </c>
      <c r="X76" s="3">
        <v>1.3035729820194388</v>
      </c>
      <c r="Y76" s="3">
        <v>1.3943202577777536</v>
      </c>
      <c r="Z76" s="3">
        <v>1.4830145408189548</v>
      </c>
      <c r="AA76" s="3">
        <v>1.5409362717753337</v>
      </c>
      <c r="AB76" s="3">
        <v>1.2109615763215236</v>
      </c>
      <c r="AC76" s="3">
        <v>1.8924995779051612</v>
      </c>
      <c r="AD76" s="3">
        <v>2.6437780442653196</v>
      </c>
      <c r="AE76" s="3">
        <v>3.6074885136927159</v>
      </c>
      <c r="AF76" s="3">
        <v>0.47464518804829597</v>
      </c>
      <c r="AG76" s="3">
        <v>0.82938310298600493</v>
      </c>
      <c r="AH76" s="3">
        <v>1.5695242175880979</v>
      </c>
      <c r="AI76" s="3">
        <v>2.1780976643228827</v>
      </c>
      <c r="AJ76" s="3">
        <v>2.8293266226424052</v>
      </c>
      <c r="AK76" s="3">
        <v>3.6370456905399982</v>
      </c>
      <c r="AL76" s="3">
        <v>3.9388808225859466</v>
      </c>
      <c r="AM76" s="13">
        <f>A76</f>
        <v>41516</v>
      </c>
      <c r="AN76" s="3">
        <f>-B76*B$1</f>
        <v>-8.4140927188554593E-2</v>
      </c>
      <c r="AO76" s="3">
        <f>-C76*C$1</f>
        <v>-9.674115486577553E-2</v>
      </c>
      <c r="AP76" s="3">
        <f>-D76*D$1</f>
        <v>-0.12696375522308229</v>
      </c>
      <c r="AQ76" s="3">
        <f>-G76*G$1</f>
        <v>-0.17588865408485688</v>
      </c>
      <c r="AR76" s="3">
        <f>-J76*J$1</f>
        <v>-0.23745119608319754</v>
      </c>
      <c r="AS76" s="3">
        <f>-M76</f>
        <v>-0.30240228409025477</v>
      </c>
      <c r="AT76" s="3">
        <f>-AF76*AF$1</f>
        <v>-0.94929037609659195</v>
      </c>
      <c r="AU76" s="3">
        <f>-AG76*AG$1</f>
        <v>-2.4881493089580147</v>
      </c>
      <c r="AV76" s="3">
        <f>-AH76*AH$1</f>
        <v>-7.8476210879404897</v>
      </c>
      <c r="AW76" s="3">
        <f>-AI76*AI$1</f>
        <v>-15.246683650260179</v>
      </c>
      <c r="AX76" s="3">
        <f>-AJ76*AJ$1</f>
        <v>-28.293266226424052</v>
      </c>
      <c r="AY76" s="3">
        <f>-AK76*AK$1</f>
        <v>-72.740913810799967</v>
      </c>
      <c r="AZ76" s="3">
        <f>-AL76*AL$1</f>
        <v>-118.16642467757841</v>
      </c>
      <c r="BA76" s="13">
        <f t="shared" si="66"/>
        <v>41516</v>
      </c>
      <c r="BB76" s="3">
        <v>1.2600227677220938E-2</v>
      </c>
      <c r="BC76" s="3">
        <v>6.1562541998340659E-2</v>
      </c>
      <c r="BD76" s="3">
        <v>0.125</v>
      </c>
      <c r="BE76" s="3">
        <v>0.17543852886717248</v>
      </c>
      <c r="BF76" s="3">
        <v>0.29876953010181367</v>
      </c>
      <c r="BG76" s="5">
        <v>41516</v>
      </c>
      <c r="BH76">
        <f>-L76*11/12</f>
        <v>-0.27882750681215601</v>
      </c>
      <c r="BI76">
        <f>-S76*23/12</f>
        <v>-0.86260173325074929</v>
      </c>
      <c r="BJ76">
        <f>-W76*35/12</f>
        <v>-2.3263592541797311</v>
      </c>
      <c r="BK76">
        <f>-AA76*59/12</f>
        <v>-7.5762700028953907</v>
      </c>
      <c r="BL76" s="3">
        <f t="shared" si="67"/>
        <v>-15.234083422582959</v>
      </c>
      <c r="BM76" s="3">
        <f t="shared" si="68"/>
        <v>-28.28066599874683</v>
      </c>
      <c r="BN76" s="3">
        <f t="shared" si="69"/>
        <v>-72.728313583122741</v>
      </c>
      <c r="BO76" s="3">
        <f t="shared" si="70"/>
        <v>-118.15382444990118</v>
      </c>
      <c r="BP76" s="14">
        <f t="shared" si="71"/>
        <v>41516</v>
      </c>
      <c r="BQ76">
        <f>-J76*9/12</f>
        <v>-0.23745119608319754</v>
      </c>
      <c r="BR76">
        <f>-R76*21/12</f>
        <v>-0.7087703593822785</v>
      </c>
      <c r="BS76">
        <f>-V76*33/12</f>
        <v>-2.0202622092284139</v>
      </c>
      <c r="BT76">
        <f>-Z76*57/12</f>
        <v>-7.0443190688900357</v>
      </c>
      <c r="BU76" s="3">
        <f t="shared" si="72"/>
        <v>-15.185121108261839</v>
      </c>
      <c r="BV76" s="3">
        <f t="shared" si="73"/>
        <v>-28.23170368442571</v>
      </c>
      <c r="BW76" s="3">
        <f t="shared" si="74"/>
        <v>-72.679351268801625</v>
      </c>
      <c r="BX76" s="3">
        <f t="shared" si="75"/>
        <v>-118.10486213558006</v>
      </c>
      <c r="BY76" s="14">
        <f t="shared" si="76"/>
        <v>41516</v>
      </c>
      <c r="BZ76">
        <f>-G76/2</f>
        <v>-0.17588865408485688</v>
      </c>
      <c r="CA76">
        <f>-Q76*18/12</f>
        <v>-0.52519103395035716</v>
      </c>
      <c r="CB76">
        <f>-U76*30/12</f>
        <v>-1.6062844404541003</v>
      </c>
      <c r="CC76">
        <f>-Y76*54/12</f>
        <v>-6.274441159999891</v>
      </c>
      <c r="CD76" s="3">
        <f t="shared" si="77"/>
        <v>-15.121683650260179</v>
      </c>
      <c r="CE76" s="3">
        <f t="shared" si="78"/>
        <v>-28.168266226424052</v>
      </c>
      <c r="CF76" s="3">
        <f t="shared" si="79"/>
        <v>-72.615913810799967</v>
      </c>
      <c r="CG76" s="3">
        <f t="shared" si="80"/>
        <v>-118.04142467757841</v>
      </c>
      <c r="CH76" s="14">
        <f t="shared" si="81"/>
        <v>41516</v>
      </c>
      <c r="CI76">
        <f>-D76/4</f>
        <v>-0.12696375522308229</v>
      </c>
      <c r="CJ76">
        <f>-P76*15/12</f>
        <v>-0.39303615720618684</v>
      </c>
      <c r="CK76">
        <f>-T76*27/12</f>
        <v>-1.2486642756056678</v>
      </c>
      <c r="CL76">
        <f>-X76*51/12</f>
        <v>-5.5401851735826151</v>
      </c>
      <c r="CM76" s="3">
        <f t="shared" si="82"/>
        <v>-15.071245121393007</v>
      </c>
      <c r="CN76" s="3">
        <f t="shared" si="83"/>
        <v>-28.11782769755688</v>
      </c>
      <c r="CO76" s="3">
        <f t="shared" si="84"/>
        <v>-72.565475281932791</v>
      </c>
      <c r="CP76" s="3">
        <f t="shared" si="85"/>
        <v>-117.99098614871123</v>
      </c>
      <c r="CQ76" s="14">
        <f t="shared" si="86"/>
        <v>41516</v>
      </c>
      <c r="CR76" s="3">
        <f>-M76</f>
        <v>-0.30240228409025477</v>
      </c>
      <c r="CS76">
        <f>-AF76*2</f>
        <v>-0.94929037609659195</v>
      </c>
      <c r="CT76">
        <f>-AB76*AB$1</f>
        <v>-4.8438463052860943</v>
      </c>
      <c r="CU76">
        <f>-AC76*AC$1</f>
        <v>-11.354997467430968</v>
      </c>
      <c r="CV76">
        <f>-AD76*AD$1</f>
        <v>-23.794002398387875</v>
      </c>
      <c r="CW76">
        <f>-AE76*AE$1</f>
        <v>-68.5422817601616</v>
      </c>
      <c r="CX76" s="3">
        <f t="shared" si="87"/>
        <v>-117.8676551474766</v>
      </c>
      <c r="CY76" s="5">
        <v>41516</v>
      </c>
      <c r="CZ76" s="3">
        <f t="shared" si="88"/>
        <v>-1.6414529924504415</v>
      </c>
      <c r="DA76" s="3">
        <f t="shared" si="89"/>
        <v>-3.7347207893614427</v>
      </c>
      <c r="DB76" s="3">
        <f t="shared" si="90"/>
        <v>-7.7098408477209439</v>
      </c>
      <c r="DC76" s="3">
        <f t="shared" si="91"/>
        <v>-17.191883813205827</v>
      </c>
      <c r="DD76" s="3">
        <f t="shared" si="92"/>
        <v>-28.100038140827024</v>
      </c>
      <c r="DE76" s="3">
        <f t="shared" si="93"/>
        <v>-33.794609592953783</v>
      </c>
      <c r="DF76" s="3">
        <f t="shared" si="94"/>
        <v>-24.950122644840526</v>
      </c>
      <c r="DG76" s="3">
        <f t="shared" si="95"/>
        <v>-36.115056146459786</v>
      </c>
      <c r="DH76" s="5">
        <v>41516</v>
      </c>
      <c r="DI76" s="3">
        <f t="shared" si="96"/>
        <v>-9.4085787024487555E-2</v>
      </c>
      <c r="DJ76" s="3">
        <f t="shared" si="97"/>
        <v>-0.35058255036745489</v>
      </c>
      <c r="DK76" s="3">
        <f t="shared" si="98"/>
        <v>-2.0389546200176487</v>
      </c>
      <c r="DL76" s="3">
        <f t="shared" si="99"/>
        <v>-8.0784778727234485</v>
      </c>
      <c r="DM76" s="3">
        <f t="shared" si="100"/>
        <v>-18.397244724022919</v>
      </c>
      <c r="DN76" s="3">
        <f t="shared" si="101"/>
        <v>-26.766256824300413</v>
      </c>
      <c r="DO76" s="3">
        <f t="shared" si="102"/>
        <v>-30.04286476590066</v>
      </c>
      <c r="DP76" s="3">
        <f t="shared" si="103"/>
        <v>-52.016132714999671</v>
      </c>
      <c r="DQ76" s="5">
        <v>41516</v>
      </c>
      <c r="DR76" s="3">
        <f t="shared" si="104"/>
        <v>-0.23301809118772326</v>
      </c>
      <c r="DS76" s="3">
        <f t="shared" si="105"/>
        <v>-0.48573473211341833</v>
      </c>
      <c r="DT76" s="3">
        <f t="shared" si="106"/>
        <v>-1.1638269447899652</v>
      </c>
      <c r="DU76" s="3">
        <f t="shared" si="107"/>
        <v>-3.6558031948839336</v>
      </c>
      <c r="DV76" s="3">
        <f t="shared" si="108"/>
        <v>-10.146300585404244</v>
      </c>
      <c r="DW76" s="3">
        <f t="shared" si="109"/>
        <v>-14.411594239315637</v>
      </c>
      <c r="DX76" s="3">
        <f t="shared" si="110"/>
        <v>-15.343483652655156</v>
      </c>
      <c r="DY76" s="3">
        <f t="shared" si="111"/>
        <v>-27.137340732645615</v>
      </c>
      <c r="DZ76" s="5">
        <v>41516</v>
      </c>
      <c r="EA76" s="3">
        <f t="shared" si="112"/>
        <v>-8.911038915130437E-2</v>
      </c>
      <c r="EB76" s="3">
        <f t="shared" si="113"/>
        <v>-5.8015364545194181E-2</v>
      </c>
      <c r="EC76" s="3">
        <f t="shared" si="114"/>
        <v>-0.28574965764345073</v>
      </c>
      <c r="ED76" s="3">
        <f t="shared" si="115"/>
        <v>-2.1938495044203492</v>
      </c>
      <c r="EE76" s="3">
        <f t="shared" si="116"/>
        <v>-8.7897297988055421</v>
      </c>
      <c r="EF76" s="3">
        <f t="shared" si="117"/>
        <v>-13.902196380323469</v>
      </c>
      <c r="EG76" s="3">
        <f t="shared" si="118"/>
        <v>-18.204000050194448</v>
      </c>
      <c r="EH76" s="3">
        <f t="shared" si="119"/>
        <v>-33.075807106215535</v>
      </c>
      <c r="EI76" s="5">
        <v>41516</v>
      </c>
      <c r="EJ76" s="3">
        <f t="shared" si="120"/>
        <v>-0.37566443428391333</v>
      </c>
      <c r="EK76" s="3">
        <f t="shared" si="121"/>
        <v>-0.67808424451848071</v>
      </c>
      <c r="EL76" s="3">
        <f t="shared" si="122"/>
        <v>-2.1644593082645001</v>
      </c>
      <c r="EM76" s="3">
        <f t="shared" si="123"/>
        <v>-4.3081923426893516</v>
      </c>
      <c r="EN76" s="3">
        <f t="shared" si="124"/>
        <v>-7.7714660484446743</v>
      </c>
      <c r="EO76" s="3">
        <f t="shared" si="125"/>
        <v>-12.560001817399273</v>
      </c>
      <c r="EP76" s="3">
        <f t="shared" si="126"/>
        <v>-28.681736255283276</v>
      </c>
    </row>
    <row r="77" spans="1:146" x14ac:dyDescent="0.3">
      <c r="A77" s="5">
        <v>41486</v>
      </c>
      <c r="B77" s="20">
        <v>1.4019125476314773</v>
      </c>
      <c r="C77" s="20">
        <v>0.8228830269532742</v>
      </c>
      <c r="D77" s="20">
        <v>0.59474185868302354</v>
      </c>
      <c r="E77" s="20">
        <v>0</v>
      </c>
      <c r="F77" s="20">
        <v>0</v>
      </c>
      <c r="G77" s="20">
        <v>0.34477730816971375</v>
      </c>
      <c r="H77" s="3">
        <v>0</v>
      </c>
      <c r="I77" s="3">
        <v>0.31259127915498913</v>
      </c>
      <c r="J77" s="3">
        <v>0.29461830609569711</v>
      </c>
      <c r="K77" s="3">
        <v>0.27973626851422534</v>
      </c>
      <c r="L77" s="3">
        <v>0.26785142888865471</v>
      </c>
      <c r="M77" s="3">
        <v>0.25886580307724233</v>
      </c>
      <c r="N77" s="3">
        <v>0.25267879363373857</v>
      </c>
      <c r="O77" s="3">
        <v>0.24918786704470305</v>
      </c>
      <c r="P77" s="3">
        <v>0.24828332407689233</v>
      </c>
      <c r="Q77" s="3">
        <v>0.25979114548191562</v>
      </c>
      <c r="R77" s="3">
        <v>0.2896200137724747</v>
      </c>
      <c r="S77" s="3">
        <v>0.31785300570783326</v>
      </c>
      <c r="T77" s="3">
        <v>0.38997761309351681</v>
      </c>
      <c r="U77" s="3">
        <v>0.45439188579576634</v>
      </c>
      <c r="V77" s="3">
        <v>0.52506280268432171</v>
      </c>
      <c r="W77" s="3">
        <v>0.57476551683766819</v>
      </c>
      <c r="X77" s="3">
        <v>1.0060201623672564</v>
      </c>
      <c r="Y77" s="3">
        <v>1.0885878400452884</v>
      </c>
      <c r="Z77" s="3">
        <v>1.1706923439306671</v>
      </c>
      <c r="AA77" s="3">
        <v>1.2250480913997299</v>
      </c>
      <c r="AB77" s="3">
        <v>0.92329969536197298</v>
      </c>
      <c r="AC77" s="3">
        <v>1.5669118335905745</v>
      </c>
      <c r="AD77" s="3">
        <v>2.3547728439749616</v>
      </c>
      <c r="AE77" s="3">
        <v>3.4917215329818809</v>
      </c>
      <c r="AF77" s="3">
        <v>0.33410052321995942</v>
      </c>
      <c r="AG77" s="3">
        <v>0.60023285416853633</v>
      </c>
      <c r="AH77" s="3">
        <v>1.2520878128195057</v>
      </c>
      <c r="AI77" s="3">
        <v>1.8584628033071424</v>
      </c>
      <c r="AJ77" s="3">
        <v>2.5581274578303304</v>
      </c>
      <c r="AK77" s="3">
        <v>3.5382981370844329</v>
      </c>
      <c r="AL77" s="3">
        <v>3.8420354161110719</v>
      </c>
      <c r="AM77" s="13">
        <f>A77</f>
        <v>41486</v>
      </c>
      <c r="AN77" s="3">
        <f>-B77*B$1</f>
        <v>-0.11682604563595644</v>
      </c>
      <c r="AO77" s="3">
        <f>-C77*C$1</f>
        <v>-0.13714717115887903</v>
      </c>
      <c r="AP77" s="3">
        <f>-D77*D$1</f>
        <v>-0.14868546467075588</v>
      </c>
      <c r="AQ77" s="3">
        <f>-G77*G$1</f>
        <v>-0.17238865408485687</v>
      </c>
      <c r="AR77" s="3">
        <f>-J77*J$1</f>
        <v>-0.22096372957177285</v>
      </c>
      <c r="AS77" s="3">
        <f>-M77</f>
        <v>-0.25886580307724233</v>
      </c>
      <c r="AT77" s="3">
        <f>-AF77*AF$1</f>
        <v>-0.66820104643991884</v>
      </c>
      <c r="AU77" s="3">
        <f>-AG77*AG$1</f>
        <v>-1.8006985625056089</v>
      </c>
      <c r="AV77" s="3">
        <f>-AH77*AH$1</f>
        <v>-6.260439064097528</v>
      </c>
      <c r="AW77" s="3">
        <f>-AI77*AI$1</f>
        <v>-13.009239623149996</v>
      </c>
      <c r="AX77" s="3">
        <f>-AJ77*AJ$1</f>
        <v>-25.581274578303304</v>
      </c>
      <c r="AY77" s="3">
        <f>-AK77*AK$1</f>
        <v>-70.765962741688654</v>
      </c>
      <c r="AZ77" s="3">
        <f>-AL77*AL$1</f>
        <v>-115.26106248333215</v>
      </c>
      <c r="BA77" s="13">
        <f t="shared" si="66"/>
        <v>41486</v>
      </c>
      <c r="BB77" s="3">
        <v>2.032112552292259E-2</v>
      </c>
      <c r="BC77" s="3">
        <v>4.8575075486915975E-2</v>
      </c>
      <c r="BD77" s="3">
        <v>8.5000000000000006E-2</v>
      </c>
      <c r="BE77" s="3">
        <v>0.11018033840648644</v>
      </c>
      <c r="BF77" s="3">
        <v>0.16803314641862513</v>
      </c>
      <c r="BG77" s="5">
        <v>41486</v>
      </c>
      <c r="BH77">
        <f>-L77*11/12</f>
        <v>-0.2455304764812668</v>
      </c>
      <c r="BI77">
        <f>-S77*23/12</f>
        <v>-0.60921826094001374</v>
      </c>
      <c r="BJ77">
        <f>-W77*35/12</f>
        <v>-1.6763994241098654</v>
      </c>
      <c r="BK77">
        <f>-AA77*59/12</f>
        <v>-6.0231531160486718</v>
      </c>
      <c r="BL77" s="3">
        <f t="shared" si="67"/>
        <v>-12.988918497627074</v>
      </c>
      <c r="BM77" s="3">
        <f t="shared" si="68"/>
        <v>-25.560953452780382</v>
      </c>
      <c r="BN77" s="3">
        <f t="shared" si="69"/>
        <v>-70.745641616165727</v>
      </c>
      <c r="BO77" s="3">
        <f t="shared" si="70"/>
        <v>-115.24074135780923</v>
      </c>
      <c r="BP77" s="14">
        <f t="shared" si="71"/>
        <v>41486</v>
      </c>
      <c r="BQ77">
        <f>-J77*9/12</f>
        <v>-0.22096372957177282</v>
      </c>
      <c r="BR77">
        <f>-R77*21/12</f>
        <v>-0.50683502410183079</v>
      </c>
      <c r="BS77">
        <f>-V77*33/12</f>
        <v>-1.4439227073818846</v>
      </c>
      <c r="BT77">
        <f>-Z77*57/12</f>
        <v>-5.5607886336706684</v>
      </c>
      <c r="BU77" s="3">
        <f t="shared" si="72"/>
        <v>-12.960664547663081</v>
      </c>
      <c r="BV77" s="3">
        <f t="shared" si="73"/>
        <v>-25.532699502816389</v>
      </c>
      <c r="BW77" s="3">
        <f t="shared" si="74"/>
        <v>-70.717387666201731</v>
      </c>
      <c r="BX77" s="3">
        <f t="shared" si="75"/>
        <v>-115.21248740784523</v>
      </c>
      <c r="BY77" s="14">
        <f t="shared" si="76"/>
        <v>41486</v>
      </c>
      <c r="BZ77">
        <f>-G77/2</f>
        <v>-0.17238865408485687</v>
      </c>
      <c r="CA77">
        <f>-Q77*18/12</f>
        <v>-0.38968671822287343</v>
      </c>
      <c r="CB77">
        <f>-U77*30/12</f>
        <v>-1.1359797144894157</v>
      </c>
      <c r="CC77">
        <f>-Y77*54/12</f>
        <v>-4.8986452802037981</v>
      </c>
      <c r="CD77" s="3">
        <f t="shared" si="77"/>
        <v>-12.924239623149996</v>
      </c>
      <c r="CE77" s="3">
        <f t="shared" si="78"/>
        <v>-25.496274578303304</v>
      </c>
      <c r="CF77" s="3">
        <f t="shared" si="79"/>
        <v>-70.68096274168866</v>
      </c>
      <c r="CG77" s="3">
        <f t="shared" si="80"/>
        <v>-115.17606248333216</v>
      </c>
      <c r="CH77" s="14">
        <f t="shared" si="81"/>
        <v>41486</v>
      </c>
      <c r="CI77">
        <f>-D77/4</f>
        <v>-0.14868546467075588</v>
      </c>
      <c r="CJ77">
        <f>-P77*15/12</f>
        <v>-0.31035415509611541</v>
      </c>
      <c r="CK77">
        <f>-T77*27/12</f>
        <v>-0.87744962946041272</v>
      </c>
      <c r="CL77">
        <f>-X77*51/12</f>
        <v>-4.27558569006084</v>
      </c>
      <c r="CM77" s="3">
        <f t="shared" si="82"/>
        <v>-12.89905928474351</v>
      </c>
      <c r="CN77" s="3">
        <f t="shared" si="83"/>
        <v>-25.471094239896818</v>
      </c>
      <c r="CO77" s="3">
        <f t="shared" si="84"/>
        <v>-70.655782403282174</v>
      </c>
      <c r="CP77" s="3">
        <f t="shared" si="85"/>
        <v>-115.15088214492567</v>
      </c>
      <c r="CQ77" s="14">
        <f t="shared" si="86"/>
        <v>41486</v>
      </c>
      <c r="CR77" s="3">
        <f>-M77</f>
        <v>-0.25886580307724233</v>
      </c>
      <c r="CS77">
        <f>-AF77*2</f>
        <v>-0.66820104643991884</v>
      </c>
      <c r="CT77">
        <f>-AB77*AB$1</f>
        <v>-3.6931987814478919</v>
      </c>
      <c r="CU77">
        <f>-AC77*AC$1</f>
        <v>-9.4014710015434471</v>
      </c>
      <c r="CV77">
        <f>-AD77*AD$1</f>
        <v>-21.192955595774656</v>
      </c>
      <c r="CW77">
        <f>-AE77*AE$1</f>
        <v>-66.342709126655734</v>
      </c>
      <c r="CX77" s="3">
        <f t="shared" si="87"/>
        <v>-115.09302933691353</v>
      </c>
      <c r="CY77" s="5">
        <v>41486</v>
      </c>
      <c r="CZ77" s="3">
        <f t="shared" si="88"/>
        <v>-2.2222990916056959</v>
      </c>
      <c r="DA77" s="3">
        <f t="shared" si="89"/>
        <v>0.23672538190423698</v>
      </c>
      <c r="DB77" s="3">
        <f t="shared" si="90"/>
        <v>3.4864130911440152</v>
      </c>
      <c r="DC77" s="3">
        <f t="shared" si="91"/>
        <v>8.9798326599820388</v>
      </c>
      <c r="DD77" s="3">
        <f t="shared" si="92"/>
        <v>7.5620091608886479</v>
      </c>
      <c r="DE77" s="3">
        <f t="shared" si="93"/>
        <v>4.6914926118784575</v>
      </c>
      <c r="DF77" s="3">
        <f t="shared" si="94"/>
        <v>-3.4997416990081001</v>
      </c>
      <c r="DG77" s="3">
        <f t="shared" si="95"/>
        <v>-18.155207049481366</v>
      </c>
      <c r="DH77" s="5">
        <v>41486</v>
      </c>
      <c r="DI77" s="3">
        <f t="shared" si="96"/>
        <v>-0.36608188220014359</v>
      </c>
      <c r="DJ77" s="3">
        <f t="shared" si="97"/>
        <v>-0.72962496241193808</v>
      </c>
      <c r="DK77" s="3">
        <f t="shared" si="98"/>
        <v>-2.2064008346981234</v>
      </c>
      <c r="DL77" s="3">
        <f t="shared" si="99"/>
        <v>-7.8839022996334442</v>
      </c>
      <c r="DM77" s="3">
        <f t="shared" si="100"/>
        <v>-18.911446660224506</v>
      </c>
      <c r="DN77" s="3">
        <f t="shared" si="101"/>
        <v>-30.768065368344416</v>
      </c>
      <c r="DO77" s="3">
        <f t="shared" si="102"/>
        <v>-46.871372975120558</v>
      </c>
      <c r="DP77" s="3">
        <f t="shared" si="103"/>
        <v>-81.630536882700937</v>
      </c>
      <c r="DQ77" s="5">
        <v>41486</v>
      </c>
      <c r="DR77" s="3">
        <f t="shared" si="104"/>
        <v>-8.4928234234566136E-2</v>
      </c>
      <c r="DS77" s="3">
        <f t="shared" si="105"/>
        <v>0.36021612166635414</v>
      </c>
      <c r="DT77" s="3">
        <f t="shared" si="106"/>
        <v>0.7698402680571601</v>
      </c>
      <c r="DU77" s="3">
        <f t="shared" si="107"/>
        <v>0.63173305563825655</v>
      </c>
      <c r="DV77" s="3">
        <f t="shared" si="108"/>
        <v>-4.0983793253736716</v>
      </c>
      <c r="DW77" s="3">
        <f t="shared" si="109"/>
        <v>-7.596116475030148</v>
      </c>
      <c r="DX77" s="3">
        <f t="shared" si="110"/>
        <v>-9.7867672321309378</v>
      </c>
      <c r="DY77" s="3">
        <f t="shared" si="111"/>
        <v>-20.407835143263707</v>
      </c>
      <c r="DZ77" s="5">
        <v>41486</v>
      </c>
      <c r="EA77" s="3">
        <f t="shared" si="112"/>
        <v>-0.13668755232377625</v>
      </c>
      <c r="EB77" s="3">
        <f t="shared" si="113"/>
        <v>-6.8147421640651407E-2</v>
      </c>
      <c r="EC77" s="3">
        <f t="shared" si="114"/>
        <v>3.4761853582023661E-2</v>
      </c>
      <c r="ED77" s="3">
        <f t="shared" si="115"/>
        <v>-0.54584575832600168</v>
      </c>
      <c r="EE77" s="3">
        <f t="shared" si="116"/>
        <v>-5.5363541883898071</v>
      </c>
      <c r="EF77" s="3">
        <f t="shared" si="117"/>
        <v>-9.3088167993508755</v>
      </c>
      <c r="EG77" s="3">
        <f t="shared" si="118"/>
        <v>-13.941925722809085</v>
      </c>
      <c r="EH77" s="3">
        <f t="shared" si="119"/>
        <v>-25.466521346875751</v>
      </c>
      <c r="EI77" s="5">
        <v>41486</v>
      </c>
      <c r="EJ77" s="3">
        <f t="shared" si="120"/>
        <v>-0.30378388100160014</v>
      </c>
      <c r="EK77" s="3">
        <f t="shared" si="121"/>
        <v>-0.34863076855819608</v>
      </c>
      <c r="EL77" s="3">
        <f t="shared" si="122"/>
        <v>-1.009809578941159</v>
      </c>
      <c r="EM77" s="3">
        <f t="shared" si="123"/>
        <v>-2.4304026646007144</v>
      </c>
      <c r="EN77" s="3">
        <f t="shared" si="124"/>
        <v>-5.2590948460869127</v>
      </c>
      <c r="EO77" s="3">
        <f t="shared" si="125"/>
        <v>-10.564561547206221</v>
      </c>
      <c r="EP77" s="3">
        <f t="shared" si="126"/>
        <v>-25.88573214103052</v>
      </c>
    </row>
    <row r="78" spans="1:146" x14ac:dyDescent="0.3">
      <c r="A78" s="5">
        <v>41453</v>
      </c>
      <c r="B78" s="20">
        <v>2.6248887352852557</v>
      </c>
      <c r="C78" s="20">
        <v>0.52861356024776662</v>
      </c>
      <c r="D78" s="20">
        <v>0.346301917080029</v>
      </c>
      <c r="E78" s="20">
        <v>0.33803989378312488</v>
      </c>
      <c r="F78" s="20">
        <v>0.32963910419536963</v>
      </c>
      <c r="G78" s="20">
        <v>0.32144078967352524</v>
      </c>
      <c r="H78" s="3">
        <v>0.31384434763722169</v>
      </c>
      <c r="I78" s="3">
        <v>0.30727098402966396</v>
      </c>
      <c r="J78" s="3">
        <v>0.29165430392058395</v>
      </c>
      <c r="K78" s="3">
        <v>0.28465235848727427</v>
      </c>
      <c r="L78" s="3">
        <v>0.28050919306325028</v>
      </c>
      <c r="M78" s="3">
        <v>0.27907961345456345</v>
      </c>
      <c r="N78" s="3">
        <v>0.2802221450722534</v>
      </c>
      <c r="O78" s="3">
        <v>0.2837977045019946</v>
      </c>
      <c r="P78" s="3">
        <v>0.28966880767493691</v>
      </c>
      <c r="Q78" s="3">
        <v>0.3196979976892419</v>
      </c>
      <c r="R78" s="3">
        <v>0.3655442989573735</v>
      </c>
      <c r="S78" s="3">
        <v>0.4032143754730193</v>
      </c>
      <c r="T78" s="3">
        <v>0.49166913915375543</v>
      </c>
      <c r="U78" s="3">
        <v>0.56642263226193457</v>
      </c>
      <c r="V78" s="3">
        <v>0.64594757168831873</v>
      </c>
      <c r="W78" s="3">
        <v>0.70076373400269309</v>
      </c>
      <c r="X78" s="3">
        <v>1.1528998255027263</v>
      </c>
      <c r="Y78" s="3">
        <v>1.2359913451548052</v>
      </c>
      <c r="Z78" s="3">
        <v>1.3177598310952148</v>
      </c>
      <c r="AA78" s="3">
        <v>1.3714550004859378</v>
      </c>
      <c r="AB78" s="3">
        <v>1.0687020901261963</v>
      </c>
      <c r="AC78" s="3">
        <v>1.7022796036613503</v>
      </c>
      <c r="AD78" s="3">
        <v>2.4328406492451284</v>
      </c>
      <c r="AE78" s="3">
        <v>3.4849712657229039</v>
      </c>
      <c r="AF78" s="3">
        <v>0.42384305201956907</v>
      </c>
      <c r="AG78" s="3">
        <v>0.72855819210410155</v>
      </c>
      <c r="AH78" s="3">
        <v>1.3980426464641893</v>
      </c>
      <c r="AI78" s="3">
        <v>1.9768323793773666</v>
      </c>
      <c r="AJ78" s="3">
        <v>2.617065189837736</v>
      </c>
      <c r="AK78" s="3">
        <v>3.5336368601261077</v>
      </c>
      <c r="AL78" s="3">
        <v>3.7982182721653186</v>
      </c>
      <c r="AM78" s="13">
        <f>A78</f>
        <v>41453</v>
      </c>
      <c r="AN78" s="3">
        <f>-B78*B$1</f>
        <v>-0.21874072794043797</v>
      </c>
      <c r="AO78" s="3">
        <f>-C78*C$1</f>
        <v>-8.8102260041294428E-2</v>
      </c>
      <c r="AP78" s="3">
        <f>-D78*D$1</f>
        <v>-8.657547927000725E-2</v>
      </c>
      <c r="AQ78" s="3">
        <f>-G78*G$1</f>
        <v>-0.16072039483676262</v>
      </c>
      <c r="AR78" s="3">
        <f>-J78*J$1</f>
        <v>-0.21874072794043797</v>
      </c>
      <c r="AS78" s="3">
        <f>-M78</f>
        <v>-0.27907961345456345</v>
      </c>
      <c r="AT78" s="3">
        <f>-AF78*AF$1</f>
        <v>-0.84768610403913813</v>
      </c>
      <c r="AU78" s="3">
        <f>-AG78*AG$1</f>
        <v>-2.1856745763123047</v>
      </c>
      <c r="AV78" s="3">
        <f>-AH78*AH$1</f>
        <v>-6.9902132323209463</v>
      </c>
      <c r="AW78" s="3">
        <f>-AI78*AI$1</f>
        <v>-13.837826655641566</v>
      </c>
      <c r="AX78" s="3">
        <f>-AJ78*AJ$1</f>
        <v>-26.170651898377358</v>
      </c>
      <c r="AY78" s="3">
        <f>-AK78*AK$1</f>
        <v>-70.672737202522157</v>
      </c>
      <c r="AZ78" s="3">
        <f>-AL78*AL$1</f>
        <v>-113.94654816495955</v>
      </c>
      <c r="BA78" s="13">
        <f t="shared" si="66"/>
        <v>41453</v>
      </c>
      <c r="BB78" s="3">
        <v>-0.13063846789914355</v>
      </c>
      <c r="BC78" s="3">
        <v>5.8020333103675353E-2</v>
      </c>
      <c r="BD78" s="3">
        <v>0.13682129178186747</v>
      </c>
      <c r="BE78" s="3">
        <v>0.16149346026071784</v>
      </c>
      <c r="BF78" s="3">
        <v>0.27763748498276319</v>
      </c>
      <c r="BG78" s="5">
        <v>41453</v>
      </c>
      <c r="BH78">
        <f>-L78*11/12</f>
        <v>-0.25713342697464608</v>
      </c>
      <c r="BI78">
        <f>-S78*23/12</f>
        <v>-0.77282755298995365</v>
      </c>
      <c r="BJ78">
        <f>-W78*35/12</f>
        <v>-2.0438942241745215</v>
      </c>
      <c r="BK78">
        <f>-AA78*59/12</f>
        <v>-6.742987085722528</v>
      </c>
      <c r="BL78" s="3">
        <f t="shared" si="67"/>
        <v>-13.968465123540708</v>
      </c>
      <c r="BM78" s="3">
        <f t="shared" si="68"/>
        <v>-26.301290366276501</v>
      </c>
      <c r="BN78" s="3">
        <f t="shared" si="69"/>
        <v>-70.803375670421303</v>
      </c>
      <c r="BO78" s="3">
        <f t="shared" si="70"/>
        <v>-114.0771866328587</v>
      </c>
      <c r="BP78" s="14">
        <f t="shared" si="71"/>
        <v>41453</v>
      </c>
      <c r="BQ78">
        <f>-J78*9/12</f>
        <v>-0.21874072794043797</v>
      </c>
      <c r="BR78">
        <f>-R78*21/12</f>
        <v>-0.63970252317540366</v>
      </c>
      <c r="BS78">
        <f>-V78*33/12</f>
        <v>-1.7763558221428764</v>
      </c>
      <c r="BT78">
        <f>-Z78*57/12</f>
        <v>-6.2593591977022704</v>
      </c>
      <c r="BU78" s="3">
        <f t="shared" si="72"/>
        <v>-13.77980632253789</v>
      </c>
      <c r="BV78" s="3">
        <f t="shared" si="73"/>
        <v>-26.112631565273681</v>
      </c>
      <c r="BW78" s="3">
        <f t="shared" si="74"/>
        <v>-70.614716869418487</v>
      </c>
      <c r="BX78" s="3">
        <f t="shared" si="75"/>
        <v>-113.88852783185588</v>
      </c>
      <c r="BY78" s="14">
        <f t="shared" si="76"/>
        <v>41453</v>
      </c>
      <c r="BZ78">
        <f>-G78/2</f>
        <v>-0.16072039483676262</v>
      </c>
      <c r="CA78">
        <f>-Q78*18/12</f>
        <v>-0.47954699653386285</v>
      </c>
      <c r="CB78">
        <f>-U78*30/12</f>
        <v>-1.4160565806548364</v>
      </c>
      <c r="CC78">
        <f>-Y78*54/12</f>
        <v>-5.5619610531966233</v>
      </c>
      <c r="CD78" s="3">
        <f t="shared" si="77"/>
        <v>-13.701005363859698</v>
      </c>
      <c r="CE78" s="3">
        <f t="shared" si="78"/>
        <v>-26.03383060659549</v>
      </c>
      <c r="CF78" s="3">
        <f t="shared" si="79"/>
        <v>-70.535915910740286</v>
      </c>
      <c r="CG78" s="3">
        <f t="shared" si="80"/>
        <v>-113.80972687317768</v>
      </c>
      <c r="CH78" s="14">
        <f t="shared" si="81"/>
        <v>41453</v>
      </c>
      <c r="CI78">
        <f>-D78/4</f>
        <v>-8.657547927000725E-2</v>
      </c>
      <c r="CJ78">
        <f>-P78*15/12</f>
        <v>-0.36208600959367115</v>
      </c>
      <c r="CK78">
        <f>-T78*27/12</f>
        <v>-1.1062555630959496</v>
      </c>
      <c r="CL78">
        <f>-X78*51/12</f>
        <v>-4.8998242583865865</v>
      </c>
      <c r="CM78" s="3">
        <f t="shared" si="82"/>
        <v>-13.676333195380847</v>
      </c>
      <c r="CN78" s="3">
        <f t="shared" si="83"/>
        <v>-26.009158438116639</v>
      </c>
      <c r="CO78" s="3">
        <f t="shared" si="84"/>
        <v>-70.511243742261442</v>
      </c>
      <c r="CP78" s="3">
        <f t="shared" si="85"/>
        <v>-113.78505470469884</v>
      </c>
      <c r="CQ78" s="14">
        <f t="shared" si="86"/>
        <v>41453</v>
      </c>
      <c r="CR78" s="3">
        <f>-M78</f>
        <v>-0.27907961345456345</v>
      </c>
      <c r="CS78">
        <f>-AF78*2</f>
        <v>-0.84768610403913813</v>
      </c>
      <c r="CT78">
        <f>-AB78*AB$1</f>
        <v>-4.2748083605047853</v>
      </c>
      <c r="CU78">
        <f>-AC78*AC$1</f>
        <v>-10.213677621968102</v>
      </c>
      <c r="CV78">
        <f>-AD78*AD$1</f>
        <v>-21.895565843206157</v>
      </c>
      <c r="CW78">
        <f>-AE78*AE$1</f>
        <v>-66.214454048735178</v>
      </c>
      <c r="CX78" s="3">
        <f t="shared" si="87"/>
        <v>-113.66891067997679</v>
      </c>
      <c r="CY78" s="5">
        <v>41453</v>
      </c>
      <c r="CZ78" s="3">
        <f t="shared" si="88"/>
        <v>0.1254477722297922</v>
      </c>
      <c r="DA78" s="3">
        <f t="shared" si="89"/>
        <v>-1.176542070393829</v>
      </c>
      <c r="DB78" s="3">
        <f t="shared" si="90"/>
        <v>-5.7565561354055994</v>
      </c>
      <c r="DC78" s="3">
        <f t="shared" si="91"/>
        <v>-19.975557916159616</v>
      </c>
      <c r="DD78" s="3">
        <f t="shared" si="92"/>
        <v>-39.947970451414548</v>
      </c>
      <c r="DE78" s="3">
        <f t="shared" si="93"/>
        <v>-56.489918751110082</v>
      </c>
      <c r="DF78" s="3">
        <f t="shared" si="94"/>
        <v>-66.97299521313748</v>
      </c>
      <c r="DG78" s="3">
        <f t="shared" si="95"/>
        <v>-107.07240020834199</v>
      </c>
      <c r="DH78" s="5">
        <v>41453</v>
      </c>
      <c r="DI78" s="3">
        <f t="shared" si="96"/>
        <v>-0.42829713258604613</v>
      </c>
      <c r="DJ78" s="3">
        <f t="shared" si="97"/>
        <v>-1.4362665395187932</v>
      </c>
      <c r="DK78" s="3">
        <f t="shared" si="98"/>
        <v>-3.6765203733726426</v>
      </c>
      <c r="DL78" s="3">
        <f t="shared" si="99"/>
        <v>-10.158216801247248</v>
      </c>
      <c r="DM78" s="3">
        <f t="shared" si="100"/>
        <v>-20.381588365370213</v>
      </c>
      <c r="DN78" s="3">
        <f t="shared" si="101"/>
        <v>-28.671516019398318</v>
      </c>
      <c r="DO78" s="3">
        <f t="shared" si="102"/>
        <v>-34.36146735592218</v>
      </c>
      <c r="DP78" s="3">
        <f t="shared" si="103"/>
        <v>-54.899532909612596</v>
      </c>
      <c r="DQ78" s="5">
        <v>41453</v>
      </c>
      <c r="DR78" s="3">
        <f t="shared" si="104"/>
        <v>-7.3350624672353981E-2</v>
      </c>
      <c r="DS78" s="3">
        <f t="shared" si="105"/>
        <v>-0.12346321110761765</v>
      </c>
      <c r="DT78" s="3">
        <f t="shared" si="106"/>
        <v>-0.50728176782983869</v>
      </c>
      <c r="DU78" s="3">
        <f t="shared" si="107"/>
        <v>-2.605704908084991</v>
      </c>
      <c r="DV78" s="3">
        <f t="shared" si="108"/>
        <v>-9.1598960890879759</v>
      </c>
      <c r="DW78" s="3">
        <f t="shared" si="109"/>
        <v>-14.740477170535804</v>
      </c>
      <c r="DX78" s="3">
        <f t="shared" si="110"/>
        <v>-20.31272127214357</v>
      </c>
      <c r="DY78" s="3">
        <f t="shared" si="111"/>
        <v>-36.570946072166556</v>
      </c>
      <c r="DZ78" s="5">
        <v>41453</v>
      </c>
      <c r="EA78" s="3">
        <f t="shared" si="112"/>
        <v>-7.6862450212395739E-2</v>
      </c>
      <c r="EB78" s="3">
        <f t="shared" si="113"/>
        <v>-0.30986084110492457</v>
      </c>
      <c r="EC78" s="3">
        <f t="shared" si="114"/>
        <v>-0.62749130821403742</v>
      </c>
      <c r="ED78" s="3">
        <f t="shared" si="115"/>
        <v>-2.2144204620762653</v>
      </c>
      <c r="EE78" s="3">
        <f t="shared" si="116"/>
        <v>-7.9817185139667624</v>
      </c>
      <c r="EF78" s="3">
        <f t="shared" si="117"/>
        <v>-12.209710873552945</v>
      </c>
      <c r="EG78" s="3">
        <f t="shared" si="118"/>
        <v>-15.405997514160545</v>
      </c>
      <c r="EH78" s="3">
        <f t="shared" si="119"/>
        <v>-27.398891244364151</v>
      </c>
      <c r="EI78" s="5">
        <v>41453</v>
      </c>
      <c r="EJ78" s="3">
        <f t="shared" si="120"/>
        <v>-5.6885248483695083E-2</v>
      </c>
      <c r="EK78" s="3">
        <f t="shared" si="121"/>
        <v>3.4303867306979707E-2</v>
      </c>
      <c r="EL78" s="3">
        <f t="shared" si="122"/>
        <v>-0.44480525463801152</v>
      </c>
      <c r="EM78" s="3">
        <f t="shared" si="123"/>
        <v>-1.5391814691100671</v>
      </c>
      <c r="EN78" s="3">
        <f t="shared" si="124"/>
        <v>-3.563409550102925</v>
      </c>
      <c r="EO78" s="3">
        <f t="shared" si="125"/>
        <v>-6.9298581549685281</v>
      </c>
      <c r="EP78" s="3">
        <f t="shared" si="126"/>
        <v>-18.946292661594455</v>
      </c>
    </row>
    <row r="79" spans="1:146" x14ac:dyDescent="0.3">
      <c r="A79" s="5">
        <v>41425</v>
      </c>
      <c r="B79" s="20">
        <v>0.48208672049723411</v>
      </c>
      <c r="C79" s="20">
        <v>0.45605317468078982</v>
      </c>
      <c r="D79" s="20">
        <v>0.37532620816595719</v>
      </c>
      <c r="E79" s="20">
        <v>0.31947082254076087</v>
      </c>
      <c r="F79" s="20">
        <v>0.32308459031369458</v>
      </c>
      <c r="G79" s="20">
        <v>0.32424198125901121</v>
      </c>
      <c r="H79" s="3">
        <v>0.32333806015250877</v>
      </c>
      <c r="I79" s="3">
        <v>0.32091244520668361</v>
      </c>
      <c r="J79" s="3">
        <v>0.31756900060589865</v>
      </c>
      <c r="K79" s="3">
        <v>0.31393596889679898</v>
      </c>
      <c r="L79" s="3">
        <v>0.31054797451721233</v>
      </c>
      <c r="M79" s="3">
        <v>0.30776130136856494</v>
      </c>
      <c r="N79" s="3">
        <v>0.30580844023470616</v>
      </c>
      <c r="O79" s="3">
        <v>0.30484229947651764</v>
      </c>
      <c r="P79" s="3">
        <v>0.30496273250623601</v>
      </c>
      <c r="Q79" s="3">
        <v>0.31232811394365206</v>
      </c>
      <c r="R79" s="3">
        <v>0.33016311221402095</v>
      </c>
      <c r="S79" s="3">
        <v>0.34739959592357178</v>
      </c>
      <c r="T79" s="3">
        <v>0.39294469014229205</v>
      </c>
      <c r="U79" s="3">
        <v>0.43516485585909176</v>
      </c>
      <c r="V79" s="3">
        <v>0.48282150362588444</v>
      </c>
      <c r="W79" s="3">
        <v>0.51704615074520843</v>
      </c>
      <c r="X79" s="3">
        <v>0.83228265239526544</v>
      </c>
      <c r="Y79" s="3">
        <v>0.89568387150463091</v>
      </c>
      <c r="Z79" s="3">
        <v>0.95957131487274749</v>
      </c>
      <c r="AA79" s="3">
        <v>1.0023136356689772</v>
      </c>
      <c r="AB79" s="3">
        <v>0.76965114917217581</v>
      </c>
      <c r="AC79" s="3">
        <v>1.2790016430835336</v>
      </c>
      <c r="AD79" s="3">
        <v>1.9704017241072553</v>
      </c>
      <c r="AE79" s="3">
        <v>3.1983621044801298</v>
      </c>
      <c r="AF79" s="3">
        <v>0.35747813691595204</v>
      </c>
      <c r="AG79" s="3">
        <v>0.53478503542183031</v>
      </c>
      <c r="AH79" s="3">
        <v>1.0237062305501325</v>
      </c>
      <c r="AI79" s="3">
        <v>1.5256630684710857</v>
      </c>
      <c r="AJ79" s="3">
        <v>2.1633971030392098</v>
      </c>
      <c r="AK79" s="3">
        <v>3.2631233314683974</v>
      </c>
      <c r="AL79" s="3">
        <v>3.5064886836290543</v>
      </c>
      <c r="AM79" s="13">
        <f>A79</f>
        <v>41425</v>
      </c>
      <c r="AN79" s="3">
        <f>-B79*B$1</f>
        <v>-4.0173893374769509E-2</v>
      </c>
      <c r="AO79" s="3">
        <f>-C79*C$1</f>
        <v>-7.6008862446798303E-2</v>
      </c>
      <c r="AP79" s="3">
        <f>-D79*D$1</f>
        <v>-9.3831552041489297E-2</v>
      </c>
      <c r="AQ79" s="3">
        <f>-G79*G$1</f>
        <v>-0.16212099062950561</v>
      </c>
      <c r="AR79" s="3">
        <f>-J79*J$1</f>
        <v>-0.23817675045442399</v>
      </c>
      <c r="AS79" s="3">
        <f>-M79</f>
        <v>-0.30776130136856494</v>
      </c>
      <c r="AT79" s="3">
        <f>-AF79*AF$1</f>
        <v>-0.71495627383190408</v>
      </c>
      <c r="AU79" s="3">
        <f>-AG79*AG$1</f>
        <v>-1.604355106265491</v>
      </c>
      <c r="AV79" s="3">
        <f>-AH79*AH$1</f>
        <v>-5.1185311527506627</v>
      </c>
      <c r="AW79" s="3">
        <f>-AI79*AI$1</f>
        <v>-10.679641479297599</v>
      </c>
      <c r="AX79" s="3">
        <f>-AJ79*AJ$1</f>
        <v>-21.633971030392097</v>
      </c>
      <c r="AY79" s="3">
        <f>-AK79*AK$1</f>
        <v>-65.26246662936795</v>
      </c>
      <c r="AZ79" s="3">
        <f>-AL79*AL$1</f>
        <v>-105.19466050887164</v>
      </c>
      <c r="BA79" s="13">
        <f t="shared" si="66"/>
        <v>41425</v>
      </c>
      <c r="BB79" s="3">
        <v>3.5834969072028794E-2</v>
      </c>
      <c r="BC79" s="3">
        <v>7.6055759824918384E-2</v>
      </c>
      <c r="BD79" s="3">
        <v>0.16225547852092842</v>
      </c>
      <c r="BE79" s="3">
        <v>0.21392974932707565</v>
      </c>
      <c r="BF79" s="3">
        <v>0.27895196026595809</v>
      </c>
      <c r="BG79" s="5">
        <v>41425</v>
      </c>
      <c r="BH79">
        <f>-L79*11/12</f>
        <v>-0.284668976640778</v>
      </c>
      <c r="BI79">
        <f>-S79*23/12</f>
        <v>-0.66584922552017922</v>
      </c>
      <c r="BJ79">
        <f>-W79*35/12</f>
        <v>-1.508051273006858</v>
      </c>
      <c r="BK79">
        <f>-AA79*59/12</f>
        <v>-4.928042042039138</v>
      </c>
      <c r="BL79" s="3">
        <f t="shared" si="67"/>
        <v>-10.64380651022557</v>
      </c>
      <c r="BM79" s="3">
        <f t="shared" si="68"/>
        <v>-21.598136061320069</v>
      </c>
      <c r="BN79" s="3">
        <f t="shared" si="69"/>
        <v>-65.226631660295922</v>
      </c>
      <c r="BO79" s="3">
        <f t="shared" si="70"/>
        <v>-105.15882553979961</v>
      </c>
      <c r="BP79" s="14">
        <f t="shared" si="71"/>
        <v>41425</v>
      </c>
      <c r="BQ79">
        <f>-J79*9/12</f>
        <v>-0.23817675045442399</v>
      </c>
      <c r="BR79">
        <f>-R79*21/12</f>
        <v>-0.57778544637453666</v>
      </c>
      <c r="BS79">
        <f>-V79*33/12</f>
        <v>-1.3277591349711821</v>
      </c>
      <c r="BT79">
        <f>-Z79*57/12</f>
        <v>-4.5579637456455506</v>
      </c>
      <c r="BU79" s="3">
        <f t="shared" si="72"/>
        <v>-10.603585719472681</v>
      </c>
      <c r="BV79" s="3">
        <f t="shared" si="73"/>
        <v>-21.557915270567179</v>
      </c>
      <c r="BW79" s="3">
        <f t="shared" si="74"/>
        <v>-65.186410869543025</v>
      </c>
      <c r="BX79" s="3">
        <f t="shared" si="75"/>
        <v>-105.11860474904671</v>
      </c>
      <c r="BY79" s="14">
        <f t="shared" si="76"/>
        <v>41425</v>
      </c>
      <c r="BZ79">
        <f>-G79/2</f>
        <v>-0.16212099062950561</v>
      </c>
      <c r="CA79">
        <f>-Q79*18/12</f>
        <v>-0.46849217091547812</v>
      </c>
      <c r="CB79">
        <f>-U79*30/12</f>
        <v>-1.0879121396477294</v>
      </c>
      <c r="CC79">
        <f>-Y79*54/12</f>
        <v>-4.0305774217708388</v>
      </c>
      <c r="CD79" s="3">
        <f t="shared" si="77"/>
        <v>-10.517386000776671</v>
      </c>
      <c r="CE79" s="3">
        <f t="shared" si="78"/>
        <v>-21.471715551871167</v>
      </c>
      <c r="CF79" s="3">
        <f t="shared" si="79"/>
        <v>-65.100211150847016</v>
      </c>
      <c r="CG79" s="3">
        <f t="shared" si="80"/>
        <v>-105.0324050303507</v>
      </c>
      <c r="CH79" s="14">
        <f t="shared" si="81"/>
        <v>41425</v>
      </c>
      <c r="CI79">
        <f>-D79/4</f>
        <v>-9.3831552041489297E-2</v>
      </c>
      <c r="CJ79">
        <f>-P79*15/12</f>
        <v>-0.38120341563279503</v>
      </c>
      <c r="CK79">
        <f>-T79*27/12</f>
        <v>-0.88412555282015715</v>
      </c>
      <c r="CL79">
        <f>-X79*51/12</f>
        <v>-3.5372012726798783</v>
      </c>
      <c r="CM79" s="3">
        <f t="shared" si="82"/>
        <v>-10.465711729970524</v>
      </c>
      <c r="CN79" s="3">
        <f t="shared" si="83"/>
        <v>-21.420041281065021</v>
      </c>
      <c r="CO79" s="3">
        <f t="shared" si="84"/>
        <v>-65.048536880040871</v>
      </c>
      <c r="CP79" s="3">
        <f t="shared" si="85"/>
        <v>-104.98073075954456</v>
      </c>
      <c r="CQ79" s="14">
        <f t="shared" si="86"/>
        <v>41425</v>
      </c>
      <c r="CR79" s="3">
        <f>-M79</f>
        <v>-0.30776130136856494</v>
      </c>
      <c r="CS79">
        <f>-AF79*2</f>
        <v>-0.71495627383190408</v>
      </c>
      <c r="CT79">
        <f>-AB79*AB$1</f>
        <v>-3.0786045966887032</v>
      </c>
      <c r="CU79">
        <f>-AC79*AC$1</f>
        <v>-7.6740098585012015</v>
      </c>
      <c r="CV79">
        <f>-AD79*AD$1</f>
        <v>-17.733615516965298</v>
      </c>
      <c r="CW79">
        <f>-AE79*AE$1</f>
        <v>-60.768879985122467</v>
      </c>
      <c r="CX79" s="3">
        <f t="shared" si="87"/>
        <v>-104.91570854860568</v>
      </c>
      <c r="CY79" s="5">
        <v>41425</v>
      </c>
      <c r="CZ79" s="3">
        <f t="shared" si="88"/>
        <v>-1.4289489672614515</v>
      </c>
      <c r="DA79" s="3">
        <f t="shared" si="89"/>
        <v>-3.6632856600889543</v>
      </c>
      <c r="DB79" s="3">
        <f t="shared" si="90"/>
        <v>-6.9549856474270104</v>
      </c>
      <c r="DC79" s="3">
        <f t="shared" si="91"/>
        <v>-15.624988155154925</v>
      </c>
      <c r="DD79" s="3">
        <f t="shared" si="92"/>
        <v>-28.498283887256346</v>
      </c>
      <c r="DE79" s="3">
        <f t="shared" si="93"/>
        <v>-44.655675162910377</v>
      </c>
      <c r="DF79" s="3">
        <f t="shared" si="94"/>
        <v>-74.291287210324924</v>
      </c>
      <c r="DG79" s="3">
        <f t="shared" si="95"/>
        <v>-123.81390858738831</v>
      </c>
      <c r="DH79" s="5">
        <v>41425</v>
      </c>
      <c r="DI79" s="3">
        <f t="shared" si="96"/>
        <v>-0.60623241097392622</v>
      </c>
      <c r="DJ79" s="3">
        <f t="shared" si="97"/>
        <v>-1.0728909570437659</v>
      </c>
      <c r="DK79" s="3">
        <f t="shared" si="98"/>
        <v>-1.1045965107684688</v>
      </c>
      <c r="DL79" s="3">
        <f t="shared" si="99"/>
        <v>-0.33674057547071667</v>
      </c>
      <c r="DM79" s="3">
        <f t="shared" si="100"/>
        <v>-2.1112532907787087</v>
      </c>
      <c r="DN79" s="3">
        <f t="shared" si="101"/>
        <v>-2.2728284983239919</v>
      </c>
      <c r="DO79" s="3">
        <f t="shared" si="102"/>
        <v>-0.85999938340275461</v>
      </c>
      <c r="DP79" s="3">
        <f t="shared" si="103"/>
        <v>-2.474445594284663</v>
      </c>
      <c r="DQ79" s="5">
        <v>41425</v>
      </c>
      <c r="DR79" s="3">
        <f t="shared" si="104"/>
        <v>-4.4087848291842202E-2</v>
      </c>
      <c r="DS79" s="3">
        <f t="shared" si="105"/>
        <v>-7.8042867988412812E-2</v>
      </c>
      <c r="DT79" s="3">
        <f t="shared" si="106"/>
        <v>5.2771991698661813E-2</v>
      </c>
      <c r="DU79" s="3">
        <f t="shared" si="107"/>
        <v>-0.1116665467590105</v>
      </c>
      <c r="DV79" s="3">
        <f t="shared" si="108"/>
        <v>-3.9169842507276829</v>
      </c>
      <c r="DW79" s="3">
        <f t="shared" si="109"/>
        <v>-7.4011780728658172</v>
      </c>
      <c r="DX79" s="3">
        <f t="shared" si="110"/>
        <v>-12.215579606872161</v>
      </c>
      <c r="DY79" s="3">
        <f t="shared" si="111"/>
        <v>-23.536656216354295</v>
      </c>
      <c r="DZ79" s="5">
        <v>41425</v>
      </c>
      <c r="EA79" s="3">
        <f t="shared" si="112"/>
        <v>-0.12898779608605873</v>
      </c>
      <c r="EB79" s="3">
        <f t="shared" si="113"/>
        <v>-0.60983314779934439</v>
      </c>
      <c r="EC79" s="3">
        <f t="shared" si="114"/>
        <v>-0.82110495502013425</v>
      </c>
      <c r="ED79" s="3">
        <f t="shared" si="115"/>
        <v>-1.1476314275751183</v>
      </c>
      <c r="EE79" s="3">
        <f t="shared" si="116"/>
        <v>-4.562421200335951</v>
      </c>
      <c r="EF79" s="3">
        <f t="shared" si="117"/>
        <v>-7.2005523015265016</v>
      </c>
      <c r="EG79" s="3">
        <f t="shared" si="118"/>
        <v>-12.092221643068799</v>
      </c>
      <c r="EH79" s="3">
        <f t="shared" si="119"/>
        <v>-21.063628216499051</v>
      </c>
      <c r="EI79" s="5">
        <v>41425</v>
      </c>
      <c r="EJ79" s="3">
        <f t="shared" si="120"/>
        <v>-0.18239048187001128</v>
      </c>
      <c r="EK79" s="3">
        <f t="shared" si="121"/>
        <v>-8.9440773731478684E-2</v>
      </c>
      <c r="EL79" s="3">
        <f t="shared" si="122"/>
        <v>1.8245935804308389E-2</v>
      </c>
      <c r="EM79" s="3">
        <f t="shared" si="123"/>
        <v>-0.2798781340351521</v>
      </c>
      <c r="EN79" s="3">
        <f t="shared" si="124"/>
        <v>-1.2772728164589948</v>
      </c>
      <c r="EO79" s="3">
        <f t="shared" si="125"/>
        <v>-3.0306284473967562</v>
      </c>
      <c r="EP79" s="3">
        <f t="shared" si="126"/>
        <v>-13.015210093640958</v>
      </c>
    </row>
    <row r="80" spans="1:146" x14ac:dyDescent="0.3">
      <c r="A80" s="5">
        <v>41394</v>
      </c>
      <c r="B80" s="20">
        <v>0.54560324094456358</v>
      </c>
      <c r="C80" s="20">
        <v>0.4896235921679461</v>
      </c>
      <c r="D80" s="20">
        <v>0.32645429503720169</v>
      </c>
      <c r="E80" s="20">
        <v>0</v>
      </c>
      <c r="F80" s="20">
        <v>0.24802336777528514</v>
      </c>
      <c r="G80" s="20">
        <v>0.24621971978099708</v>
      </c>
      <c r="H80" s="3">
        <v>0.24263393237577505</v>
      </c>
      <c r="I80" s="3">
        <v>0.23756825037472246</v>
      </c>
      <c r="J80" s="3">
        <v>0.23142351960841048</v>
      </c>
      <c r="K80" s="3">
        <v>0.22464988641514388</v>
      </c>
      <c r="L80" s="3">
        <v>0.2177207780314348</v>
      </c>
      <c r="M80" s="3">
        <v>0.21105683278103735</v>
      </c>
      <c r="N80" s="3">
        <v>0.20495310173000009</v>
      </c>
      <c r="O80" s="3">
        <v>0.19961053475846824</v>
      </c>
      <c r="P80" s="3">
        <v>0.19516733922898094</v>
      </c>
      <c r="Q80" s="3">
        <v>0.18803684911047344</v>
      </c>
      <c r="R80" s="3">
        <v>0.19079767921718943</v>
      </c>
      <c r="S80" s="3">
        <v>0.19795400719819972</v>
      </c>
      <c r="T80" s="3">
        <v>0.22368377261457956</v>
      </c>
      <c r="U80" s="3">
        <v>0.25161221386871618</v>
      </c>
      <c r="V80" s="3">
        <v>0.28561999990052128</v>
      </c>
      <c r="W80" s="3">
        <v>0.31113884205390308</v>
      </c>
      <c r="X80" s="3">
        <v>0.56802381643724309</v>
      </c>
      <c r="Y80" s="3">
        <v>0.62251028030054989</v>
      </c>
      <c r="Z80" s="3">
        <v>0.67802393520913407</v>
      </c>
      <c r="AA80" s="3">
        <v>0.71546413538374842</v>
      </c>
      <c r="AB80" s="3">
        <v>0.51489072364603383</v>
      </c>
      <c r="AC80" s="3">
        <v>0.96240293818862366</v>
      </c>
      <c r="AD80" s="3">
        <v>1.6055451671686196</v>
      </c>
      <c r="AE80" s="3">
        <v>2.8806103521494597</v>
      </c>
      <c r="AF80" s="3">
        <v>0.20302117862907335</v>
      </c>
      <c r="AG80" s="3">
        <v>0.32464535748888473</v>
      </c>
      <c r="AH80" s="3">
        <v>0.73428532650432154</v>
      </c>
      <c r="AI80" s="3">
        <v>1.1877737794808936</v>
      </c>
      <c r="AJ80" s="3">
        <v>1.7922296734489584</v>
      </c>
      <c r="AK80" s="3">
        <v>2.9540578998090448</v>
      </c>
      <c r="AL80" s="3">
        <v>3.1628822253643096</v>
      </c>
      <c r="AM80" s="13">
        <f>A80</f>
        <v>41394</v>
      </c>
      <c r="AN80" s="3">
        <f>-B80*B$1</f>
        <v>-4.5466936745380299E-2</v>
      </c>
      <c r="AO80" s="3">
        <f>-C80*C$1</f>
        <v>-8.1603932027991016E-2</v>
      </c>
      <c r="AP80" s="3">
        <f>-D80*D$1</f>
        <v>-8.1613573759300423E-2</v>
      </c>
      <c r="AQ80" s="3">
        <f>-G80*G$1</f>
        <v>-0.12310985989049854</v>
      </c>
      <c r="AR80" s="3">
        <f>-J80*J$1</f>
        <v>-0.17356763970630787</v>
      </c>
      <c r="AS80" s="3">
        <f>-M80</f>
        <v>-0.21105683278103735</v>
      </c>
      <c r="AT80" s="3">
        <f>-AF80*AF$1</f>
        <v>-0.40604235725814669</v>
      </c>
      <c r="AU80" s="3">
        <f>-AG80*AG$1</f>
        <v>-0.97393607246665415</v>
      </c>
      <c r="AV80" s="3">
        <f>-AH80*AH$1</f>
        <v>-3.6714266325216078</v>
      </c>
      <c r="AW80" s="3">
        <f>-AI80*AI$1</f>
        <v>-8.3144164563662546</v>
      </c>
      <c r="AX80" s="3">
        <f>-AJ80*AJ$1</f>
        <v>-17.922296734489585</v>
      </c>
      <c r="AY80" s="3">
        <f>-AK80*AK$1</f>
        <v>-59.081157996180892</v>
      </c>
      <c r="AZ80" s="3">
        <f>-AL80*AL$1</f>
        <v>-94.886466760929295</v>
      </c>
      <c r="BA80" s="13">
        <f t="shared" si="66"/>
        <v>41394</v>
      </c>
      <c r="BB80" s="3">
        <v>3.6136995282610718E-2</v>
      </c>
      <c r="BC80" s="3">
        <v>5.0457779815809331E-2</v>
      </c>
      <c r="BD80" s="3">
        <v>0.11491155976448204</v>
      </c>
      <c r="BE80" s="3">
        <v>0.12944325902173692</v>
      </c>
      <c r="BF80" s="3">
        <v>0.1339704470651312</v>
      </c>
      <c r="BG80" s="5">
        <v>41394</v>
      </c>
      <c r="BH80">
        <f>-L80*11/12</f>
        <v>-0.19957737986214855</v>
      </c>
      <c r="BI80">
        <f>-S80*23/12</f>
        <v>-0.3794118471298828</v>
      </c>
      <c r="BJ80">
        <f>-W80*35/12</f>
        <v>-0.90748828932388392</v>
      </c>
      <c r="BK80">
        <f>-AA80*59/12</f>
        <v>-3.5176986656367628</v>
      </c>
      <c r="BL80" s="3">
        <f t="shared" si="67"/>
        <v>-8.2782794610836437</v>
      </c>
      <c r="BM80" s="3">
        <f t="shared" si="68"/>
        <v>-17.886159739206974</v>
      </c>
      <c r="BN80" s="3">
        <f t="shared" si="69"/>
        <v>-59.045021000898281</v>
      </c>
      <c r="BO80" s="3">
        <f t="shared" si="70"/>
        <v>-94.850329765646691</v>
      </c>
      <c r="BP80" s="14">
        <f t="shared" si="71"/>
        <v>41394</v>
      </c>
      <c r="BQ80">
        <f>-J80*9/12</f>
        <v>-0.17356763970630787</v>
      </c>
      <c r="BR80">
        <f>-R80*21/12</f>
        <v>-0.33389593863008149</v>
      </c>
      <c r="BS80">
        <f>-V80*33/12</f>
        <v>-0.78545499972643362</v>
      </c>
      <c r="BT80">
        <f>-Z80*57/12</f>
        <v>-3.2206136922433868</v>
      </c>
      <c r="BU80" s="3">
        <f t="shared" si="72"/>
        <v>-8.2639586765504447</v>
      </c>
      <c r="BV80" s="3">
        <f t="shared" si="73"/>
        <v>-17.871838954673777</v>
      </c>
      <c r="BW80" s="3">
        <f t="shared" si="74"/>
        <v>-59.030700216365084</v>
      </c>
      <c r="BX80" s="3">
        <f t="shared" si="75"/>
        <v>-94.83600898111348</v>
      </c>
      <c r="BY80" s="14">
        <f t="shared" si="76"/>
        <v>41394</v>
      </c>
      <c r="BZ80">
        <f>-G80/2</f>
        <v>-0.12310985989049854</v>
      </c>
      <c r="CA80">
        <f>-Q80*18/12</f>
        <v>-0.28205527366571015</v>
      </c>
      <c r="CB80">
        <f>-U80*30/12</f>
        <v>-0.62903053467179049</v>
      </c>
      <c r="CC80">
        <f>-Y80*54/12</f>
        <v>-2.8012962613524746</v>
      </c>
      <c r="CD80" s="3">
        <f t="shared" si="77"/>
        <v>-8.1995048966017734</v>
      </c>
      <c r="CE80" s="3">
        <f t="shared" si="78"/>
        <v>-17.807385174725102</v>
      </c>
      <c r="CF80" s="3">
        <f t="shared" si="79"/>
        <v>-58.966246436416412</v>
      </c>
      <c r="CG80" s="3">
        <f t="shared" si="80"/>
        <v>-94.771555201164816</v>
      </c>
      <c r="CH80" s="14">
        <f t="shared" si="81"/>
        <v>41394</v>
      </c>
      <c r="CI80">
        <f>-D80/4</f>
        <v>-8.1613573759300423E-2</v>
      </c>
      <c r="CJ80">
        <f>-P80*15/12</f>
        <v>-0.24395917403622616</v>
      </c>
      <c r="CK80">
        <f>-T80*27/12</f>
        <v>-0.50328848838280404</v>
      </c>
      <c r="CL80">
        <f>-X80*51/12</f>
        <v>-2.4141012198582832</v>
      </c>
      <c r="CM80" s="3">
        <f t="shared" si="82"/>
        <v>-8.184973197344517</v>
      </c>
      <c r="CN80" s="3">
        <f t="shared" si="83"/>
        <v>-17.792853475467847</v>
      </c>
      <c r="CO80" s="3">
        <f t="shared" si="84"/>
        <v>-58.951714737159158</v>
      </c>
      <c r="CP80" s="3">
        <f t="shared" si="85"/>
        <v>-94.757023501907554</v>
      </c>
      <c r="CQ80" s="14">
        <f t="shared" si="86"/>
        <v>41394</v>
      </c>
      <c r="CR80" s="3">
        <f>-M80</f>
        <v>-0.21105683278103735</v>
      </c>
      <c r="CS80">
        <f>-AF80*2</f>
        <v>-0.40604235725814669</v>
      </c>
      <c r="CT80">
        <f>-AB80*AB$1</f>
        <v>-2.0595628945841353</v>
      </c>
      <c r="CU80">
        <f>-AC80*AC$1</f>
        <v>-5.7744176291317419</v>
      </c>
      <c r="CV80">
        <f>-AD80*AD$1</f>
        <v>-14.449906504517577</v>
      </c>
      <c r="CW80">
        <f>-AE80*AE$1</f>
        <v>-54.731596690839737</v>
      </c>
      <c r="CX80" s="3">
        <f t="shared" si="87"/>
        <v>-94.752496313864171</v>
      </c>
      <c r="CY80" s="5">
        <v>41394</v>
      </c>
      <c r="CZ80" s="3">
        <f t="shared" si="88"/>
        <v>-0.68133720458484015</v>
      </c>
      <c r="DA80" s="3">
        <f t="shared" si="89"/>
        <v>-0.81171748977630409</v>
      </c>
      <c r="DB80" s="3">
        <f t="shared" si="90"/>
        <v>-0.22955671005619338</v>
      </c>
      <c r="DC80" s="3">
        <f t="shared" si="91"/>
        <v>2.7988699972781714</v>
      </c>
      <c r="DD80" s="3">
        <f t="shared" si="92"/>
        <v>5.2471512575741501</v>
      </c>
      <c r="DE80" s="3">
        <f t="shared" si="93"/>
        <v>13.076707870839353</v>
      </c>
      <c r="DF80" s="3">
        <f t="shared" si="94"/>
        <v>36.125542370709766</v>
      </c>
      <c r="DG80" s="3">
        <f t="shared" si="95"/>
        <v>64.13337208190633</v>
      </c>
      <c r="DH80" s="5">
        <v>41394</v>
      </c>
      <c r="DI80" s="3">
        <f t="shared" si="96"/>
        <v>0.13809060288557329</v>
      </c>
      <c r="DJ80" s="3">
        <f t="shared" si="97"/>
        <v>1.2562583755443857</v>
      </c>
      <c r="DK80" s="3">
        <f t="shared" si="98"/>
        <v>3.2544424090067583</v>
      </c>
      <c r="DL80" s="3">
        <f t="shared" si="99"/>
        <v>8.2882554769586676</v>
      </c>
      <c r="DM80" s="3">
        <f t="shared" si="100"/>
        <v>10.75702814949137</v>
      </c>
      <c r="DN80" s="3">
        <f t="shared" si="101"/>
        <v>15.618172558298321</v>
      </c>
      <c r="DO80" s="3">
        <f t="shared" si="102"/>
        <v>27.340178650872939</v>
      </c>
      <c r="DP80" s="3">
        <f t="shared" si="103"/>
        <v>40.857206736187813</v>
      </c>
      <c r="DQ80" s="5">
        <v>41394</v>
      </c>
      <c r="DR80" s="3">
        <f t="shared" si="104"/>
        <v>-8.465122316375695E-3</v>
      </c>
      <c r="DS80" s="3">
        <f t="shared" si="105"/>
        <v>9.9791627008607386E-2</v>
      </c>
      <c r="DT80" s="3">
        <f t="shared" si="106"/>
        <v>0.694395966559054</v>
      </c>
      <c r="DU80" s="3">
        <f t="shared" si="107"/>
        <v>2.2752252165365023</v>
      </c>
      <c r="DV80" s="3">
        <f t="shared" si="108"/>
        <v>1.2399924903075368</v>
      </c>
      <c r="DW80" s="3">
        <f t="shared" si="109"/>
        <v>1.5096079279258925</v>
      </c>
      <c r="DX80" s="3">
        <f t="shared" si="110"/>
        <v>2.6115983461266703</v>
      </c>
      <c r="DY80" s="3">
        <f t="shared" si="111"/>
        <v>2.7042868638168622</v>
      </c>
      <c r="DZ80" s="5">
        <v>41394</v>
      </c>
      <c r="EA80" s="3">
        <f t="shared" si="112"/>
        <v>-0.12209206293749672</v>
      </c>
      <c r="EB80" s="3">
        <f t="shared" si="113"/>
        <v>-0.39844363387254145</v>
      </c>
      <c r="EC80" s="3">
        <f t="shared" si="114"/>
        <v>-0.2582315785932045</v>
      </c>
      <c r="ED80" s="3">
        <f t="shared" si="115"/>
        <v>0.34577667893950353</v>
      </c>
      <c r="EE80" s="3">
        <f t="shared" si="116"/>
        <v>-1.6318137784608084</v>
      </c>
      <c r="EF80" s="3">
        <f t="shared" si="117"/>
        <v>-2.491930932298569</v>
      </c>
      <c r="EG80" s="3">
        <f t="shared" si="118"/>
        <v>-4.2446968415379551</v>
      </c>
      <c r="EH80" s="3">
        <f t="shared" si="119"/>
        <v>-7.4129090392911516</v>
      </c>
      <c r="EI80" s="5">
        <v>41394</v>
      </c>
      <c r="EJ80" s="3">
        <f t="shared" si="120"/>
        <v>0.22589113556289486</v>
      </c>
      <c r="EK80" s="3">
        <f t="shared" si="121"/>
        <v>0.9934293856597014</v>
      </c>
      <c r="EL80" s="3">
        <f t="shared" si="122"/>
        <v>3.0325968557095124</v>
      </c>
      <c r="EM80" s="3">
        <f t="shared" si="123"/>
        <v>4.986056733604924</v>
      </c>
      <c r="EN80" s="3">
        <f t="shared" si="124"/>
        <v>7.3350491207805302</v>
      </c>
      <c r="EO80" s="3">
        <f t="shared" si="125"/>
        <v>12.214209685331024</v>
      </c>
      <c r="EP80" s="3">
        <f t="shared" si="126"/>
        <v>12.436745672193492</v>
      </c>
    </row>
    <row r="81" spans="1:146" x14ac:dyDescent="0.3">
      <c r="A81" s="5">
        <v>41361</v>
      </c>
      <c r="B81" s="20">
        <v>0.35690163383491169</v>
      </c>
      <c r="C81" s="20">
        <v>0.38067909002574457</v>
      </c>
      <c r="D81" s="20">
        <v>0.24349855002291226</v>
      </c>
      <c r="E81" s="20">
        <v>0</v>
      </c>
      <c r="F81" s="20">
        <v>0</v>
      </c>
      <c r="G81" s="20">
        <v>0.19514631560603271</v>
      </c>
      <c r="H81" s="3">
        <v>0.19468609102689025</v>
      </c>
      <c r="I81" s="3">
        <v>0.19239792051496246</v>
      </c>
      <c r="J81" s="3">
        <v>0.18860488889158608</v>
      </c>
      <c r="K81" s="3">
        <v>0.18371952470404931</v>
      </c>
      <c r="L81" s="3">
        <v>0.17820314398652351</v>
      </c>
      <c r="M81" s="3">
        <v>0.17254108229965451</v>
      </c>
      <c r="N81" s="3">
        <v>0.16716309443583977</v>
      </c>
      <c r="O81" s="3">
        <v>0.16237351955175008</v>
      </c>
      <c r="P81" s="3">
        <v>0.1583816580150112</v>
      </c>
      <c r="Q81" s="3">
        <v>0.15241400121946683</v>
      </c>
      <c r="R81" s="3">
        <v>0.1565670780924302</v>
      </c>
      <c r="S81" s="3">
        <v>0.16496381107719457</v>
      </c>
      <c r="T81" s="3">
        <v>0.1940016813408014</v>
      </c>
      <c r="U81" s="3">
        <v>0.22511190078103996</v>
      </c>
      <c r="V81" s="3">
        <v>0.2628379732660428</v>
      </c>
      <c r="W81" s="3">
        <v>0.29109251105247658</v>
      </c>
      <c r="X81" s="3">
        <v>0.57409387574217452</v>
      </c>
      <c r="Y81" s="3">
        <v>0.63384073462275947</v>
      </c>
      <c r="Z81" s="3">
        <v>0.69462404591653137</v>
      </c>
      <c r="AA81" s="3">
        <v>0.73556799052434585</v>
      </c>
      <c r="AB81" s="3">
        <v>0.51574284261270786</v>
      </c>
      <c r="AC81" s="3">
        <v>1.0047421793575251</v>
      </c>
      <c r="AD81" s="3">
        <v>1.7003112266051785</v>
      </c>
      <c r="AE81" s="3">
        <v>3.0319834919515891</v>
      </c>
      <c r="AF81" s="3">
        <v>0.17075526290071671</v>
      </c>
      <c r="AG81" s="3">
        <v>0.30603345543514793</v>
      </c>
      <c r="AH81" s="3">
        <v>0.75613592697923726</v>
      </c>
      <c r="AI81" s="3">
        <v>1.2493262669572951</v>
      </c>
      <c r="AJ81" s="3">
        <v>1.9005627197929829</v>
      </c>
      <c r="AK81" s="3">
        <v>3.1042612333971835</v>
      </c>
      <c r="AL81" s="3">
        <v>3.3408173080652821</v>
      </c>
      <c r="AM81" s="13">
        <f>A81</f>
        <v>41361</v>
      </c>
      <c r="AN81" s="3">
        <f>-B81*B$1</f>
        <v>-2.9741802819575974E-2</v>
      </c>
      <c r="AO81" s="3">
        <f>-C81*C$1</f>
        <v>-6.3446515004290757E-2</v>
      </c>
      <c r="AP81" s="3">
        <f>-D81*D$1</f>
        <v>-6.0874637505728066E-2</v>
      </c>
      <c r="AQ81" s="3">
        <f>-G81*G$1</f>
        <v>-9.7573157803016355E-2</v>
      </c>
      <c r="AR81" s="3">
        <f>-J81*J$1</f>
        <v>-0.14145366666868955</v>
      </c>
      <c r="AS81" s="3">
        <f>-M81</f>
        <v>-0.17254108229965451</v>
      </c>
      <c r="AT81" s="3">
        <f>-AF81*AF$1</f>
        <v>-0.34151052580143343</v>
      </c>
      <c r="AU81" s="3">
        <f>-AG81*AG$1</f>
        <v>-0.91810036630544378</v>
      </c>
      <c r="AV81" s="3">
        <f>-AH81*AH$1</f>
        <v>-3.7806796348961864</v>
      </c>
      <c r="AW81" s="3">
        <f>-AI81*AI$1</f>
        <v>-8.7452838687010654</v>
      </c>
      <c r="AX81" s="3">
        <f>-AJ81*AJ$1</f>
        <v>-19.005627197929829</v>
      </c>
      <c r="AY81" s="3">
        <f>-AK81*AK$1</f>
        <v>-62.08522466794367</v>
      </c>
      <c r="AZ81" s="3">
        <f>-AL81*AL$1</f>
        <v>-100.22451924195846</v>
      </c>
      <c r="BA81" s="13">
        <f t="shared" si="66"/>
        <v>41361</v>
      </c>
      <c r="BB81" s="3">
        <v>3.3704712184714783E-2</v>
      </c>
      <c r="BC81" s="3">
        <v>4.3880508865673198E-2</v>
      </c>
      <c r="BD81" s="3">
        <v>9.9145683128663883E-2</v>
      </c>
      <c r="BE81" s="3">
        <v>0.11166644479392644</v>
      </c>
      <c r="BF81" s="3">
        <v>0.1055733192871413</v>
      </c>
      <c r="BG81" s="5">
        <v>41361</v>
      </c>
      <c r="BH81">
        <f>-L81*11/12</f>
        <v>-0.16335288198764655</v>
      </c>
      <c r="BI81">
        <f>-S81*23/12</f>
        <v>-0.31618063789795625</v>
      </c>
      <c r="BJ81">
        <f>-W81*35/12</f>
        <v>-0.84901982390305664</v>
      </c>
      <c r="BK81">
        <f>-AA81*59/12</f>
        <v>-3.6165426200780337</v>
      </c>
      <c r="BL81" s="3">
        <f t="shared" si="67"/>
        <v>-8.7115791565163505</v>
      </c>
      <c r="BM81" s="3">
        <f t="shared" si="68"/>
        <v>-18.971922485745115</v>
      </c>
      <c r="BN81" s="3">
        <f t="shared" si="69"/>
        <v>-62.051519955758955</v>
      </c>
      <c r="BO81" s="3">
        <f t="shared" si="70"/>
        <v>-100.19081452977375</v>
      </c>
      <c r="BP81" s="14">
        <f t="shared" si="71"/>
        <v>41361</v>
      </c>
      <c r="BQ81">
        <f>-J81*9/12</f>
        <v>-0.14145366666868955</v>
      </c>
      <c r="BR81">
        <f>-R81*21/12</f>
        <v>-0.27399238666175285</v>
      </c>
      <c r="BS81">
        <f>-V81*33/12</f>
        <v>-0.72280442648161769</v>
      </c>
      <c r="BT81">
        <f>-Z81*57/12</f>
        <v>-3.2994642181035236</v>
      </c>
      <c r="BU81" s="3">
        <f t="shared" si="72"/>
        <v>-8.7014033598353926</v>
      </c>
      <c r="BV81" s="3">
        <f t="shared" si="73"/>
        <v>-18.961746689064157</v>
      </c>
      <c r="BW81" s="3">
        <f t="shared" si="74"/>
        <v>-62.041344159077994</v>
      </c>
      <c r="BX81" s="3">
        <f t="shared" si="75"/>
        <v>-100.18063873309279</v>
      </c>
      <c r="BY81" s="14">
        <f t="shared" si="76"/>
        <v>41361</v>
      </c>
      <c r="BZ81">
        <f>-G81/2</f>
        <v>-9.7573157803016355E-2</v>
      </c>
      <c r="CA81">
        <f>-Q81*18/12</f>
        <v>-0.22862100182920023</v>
      </c>
      <c r="CB81">
        <f>-U81*30/12</f>
        <v>-0.56277975195259988</v>
      </c>
      <c r="CC81">
        <f>-Y81*54/12</f>
        <v>-2.8522833058024175</v>
      </c>
      <c r="CD81" s="3">
        <f t="shared" si="77"/>
        <v>-8.6461381855724024</v>
      </c>
      <c r="CE81" s="3">
        <f t="shared" si="78"/>
        <v>-18.906481514801165</v>
      </c>
      <c r="CF81" s="3">
        <f t="shared" si="79"/>
        <v>-61.986078984815009</v>
      </c>
      <c r="CG81" s="3">
        <f t="shared" si="80"/>
        <v>-100.12537355882979</v>
      </c>
      <c r="CH81" s="14">
        <f t="shared" si="81"/>
        <v>41361</v>
      </c>
      <c r="CI81">
        <f>-D81/4</f>
        <v>-6.0874637505728066E-2</v>
      </c>
      <c r="CJ81">
        <f>-P81*15/12</f>
        <v>-0.19797707251876398</v>
      </c>
      <c r="CK81">
        <f>-T81*27/12</f>
        <v>-0.43650378301680309</v>
      </c>
      <c r="CL81">
        <f>-X81*51/12</f>
        <v>-2.4398989719042414</v>
      </c>
      <c r="CM81" s="3">
        <f t="shared" si="82"/>
        <v>-8.6336174239071397</v>
      </c>
      <c r="CN81" s="3">
        <f t="shared" si="83"/>
        <v>-18.893960753135904</v>
      </c>
      <c r="CO81" s="3">
        <f t="shared" si="84"/>
        <v>-61.973558223149745</v>
      </c>
      <c r="CP81" s="3">
        <f t="shared" si="85"/>
        <v>-100.11285279716454</v>
      </c>
      <c r="CQ81" s="14">
        <f t="shared" si="86"/>
        <v>41361</v>
      </c>
      <c r="CR81" s="3">
        <f>-M81</f>
        <v>-0.17254108229965451</v>
      </c>
      <c r="CS81">
        <f>-AF81*2</f>
        <v>-0.34151052580143343</v>
      </c>
      <c r="CT81">
        <f>-AB81*AB$1</f>
        <v>-2.0629713704508315</v>
      </c>
      <c r="CU81">
        <f>-AC81*AC$1</f>
        <v>-6.0284530761451505</v>
      </c>
      <c r="CV81">
        <f>-AD81*AD$1</f>
        <v>-15.302801039446607</v>
      </c>
      <c r="CW81">
        <f>-AE81*AE$1</f>
        <v>-57.60768634708019</v>
      </c>
      <c r="CX81" s="3">
        <f t="shared" si="87"/>
        <v>-100.11894592267132</v>
      </c>
      <c r="CY81" s="5">
        <v>41361</v>
      </c>
      <c r="CZ81" s="3">
        <f t="shared" si="88"/>
        <v>-0.59291060735649714</v>
      </c>
      <c r="DA81" s="3">
        <f t="shared" si="89"/>
        <v>0.24848503455161941</v>
      </c>
      <c r="DB81" s="3">
        <f t="shared" si="90"/>
        <v>2.7589824044760523</v>
      </c>
      <c r="DC81" s="3">
        <f t="shared" si="91"/>
        <v>10.614731984362004</v>
      </c>
      <c r="DD81" s="3">
        <f t="shared" si="92"/>
        <v>16.698219087103794</v>
      </c>
      <c r="DE81" s="3">
        <f t="shared" si="93"/>
        <v>24.541328126856747</v>
      </c>
      <c r="DF81" s="3">
        <f t="shared" si="94"/>
        <v>35.366593019164519</v>
      </c>
      <c r="DG81" s="3">
        <f t="shared" si="95"/>
        <v>52.038046052385532</v>
      </c>
      <c r="DH81" s="5">
        <v>41361</v>
      </c>
      <c r="DI81" s="3">
        <f t="shared" si="96"/>
        <v>0.31870256740866809</v>
      </c>
      <c r="DJ81" s="3">
        <f t="shared" si="97"/>
        <v>0.96362892135428846</v>
      </c>
      <c r="DK81" s="3">
        <f t="shared" si="98"/>
        <v>2.1467819851142811</v>
      </c>
      <c r="DL81" s="3">
        <f t="shared" si="99"/>
        <v>4.2269144282835001</v>
      </c>
      <c r="DM81" s="3">
        <f t="shared" si="100"/>
        <v>2.0669527420023552</v>
      </c>
      <c r="DN81" s="3">
        <f t="shared" si="101"/>
        <v>-0.80428176686518948</v>
      </c>
      <c r="DO81" s="3">
        <f t="shared" si="102"/>
        <v>-6.2588186335568867</v>
      </c>
      <c r="DP81" s="3">
        <f t="shared" si="103"/>
        <v>-18.237202679912471</v>
      </c>
      <c r="DQ81" s="5">
        <v>41361</v>
      </c>
      <c r="DR81" s="3">
        <f t="shared" si="104"/>
        <v>-1.2836574429758441E-2</v>
      </c>
      <c r="DS81" s="3">
        <f t="shared" si="105"/>
        <v>-7.3408788173591644E-2</v>
      </c>
      <c r="DT81" s="3">
        <f t="shared" si="106"/>
        <v>0.27016711792049669</v>
      </c>
      <c r="DU81" s="3">
        <f t="shared" si="107"/>
        <v>0.89790367000879368</v>
      </c>
      <c r="DV81" s="3">
        <f t="shared" si="108"/>
        <v>-1.7877352933784003</v>
      </c>
      <c r="DW81" s="3">
        <f t="shared" si="109"/>
        <v>-3.984760005743615</v>
      </c>
      <c r="DX81" s="3">
        <f t="shared" si="110"/>
        <v>-5.9342142983930994</v>
      </c>
      <c r="DY81" s="3">
        <f t="shared" si="111"/>
        <v>-13.654522116853284</v>
      </c>
      <c r="DZ81" s="5">
        <v>41361</v>
      </c>
      <c r="EA81" s="3">
        <f t="shared" si="112"/>
        <v>-2.7018384568192E-2</v>
      </c>
      <c r="EB81" s="3">
        <f t="shared" si="113"/>
        <v>8.6437522042251302E-2</v>
      </c>
      <c r="EC81" s="3">
        <f t="shared" si="114"/>
        <v>0.64812938321186531</v>
      </c>
      <c r="ED81" s="3">
        <f t="shared" si="115"/>
        <v>1.9076199773894886</v>
      </c>
      <c r="EE81" s="3">
        <f t="shared" si="116"/>
        <v>0.10865277070730617</v>
      </c>
      <c r="EF81" s="3">
        <f t="shared" si="117"/>
        <v>-0.69492481460411692</v>
      </c>
      <c r="EG81" s="3">
        <f t="shared" si="118"/>
        <v>-3.5311353070713478</v>
      </c>
      <c r="EH81" s="3">
        <f t="shared" si="119"/>
        <v>-7.1328319062701553</v>
      </c>
      <c r="EI81" s="5">
        <v>41361</v>
      </c>
      <c r="EJ81" s="3">
        <f t="shared" si="120"/>
        <v>0.18496539990889288</v>
      </c>
      <c r="EK81" s="3">
        <f t="shared" si="121"/>
        <v>0.87021230002442529</v>
      </c>
      <c r="EL81" s="3">
        <f t="shared" si="122"/>
        <v>2.8057747047905019</v>
      </c>
      <c r="EM81" s="3">
        <f t="shared" si="123"/>
        <v>4.8057305199502363</v>
      </c>
      <c r="EN81" s="3">
        <f t="shared" si="124"/>
        <v>7.2723070668120355</v>
      </c>
      <c r="EO81" s="3">
        <f t="shared" si="125"/>
        <v>10.471756373583535</v>
      </c>
      <c r="EP81" s="3">
        <f t="shared" si="126"/>
        <v>10.457766754288404</v>
      </c>
    </row>
    <row r="82" spans="1:146" x14ac:dyDescent="0.3">
      <c r="A82" s="5">
        <v>41333</v>
      </c>
      <c r="B82" s="20">
        <v>1.2036011245589926</v>
      </c>
      <c r="C82" s="20">
        <v>0.76609900340135617</v>
      </c>
      <c r="D82" s="20">
        <v>0.51050044284098162</v>
      </c>
      <c r="E82" s="20">
        <v>0</v>
      </c>
      <c r="F82" s="20">
        <v>0</v>
      </c>
      <c r="G82" s="20">
        <v>0.30972829986038519</v>
      </c>
      <c r="H82" s="3">
        <v>0.28532783908229503</v>
      </c>
      <c r="I82" s="3">
        <v>0.26758519553672444</v>
      </c>
      <c r="J82" s="3">
        <v>0.25158502954150247</v>
      </c>
      <c r="K82" s="3">
        <v>0.23734888470319612</v>
      </c>
      <c r="L82" s="3">
        <v>0.22489588837330102</v>
      </c>
      <c r="M82" s="3">
        <v>0.21424375842118784</v>
      </c>
      <c r="N82" s="3">
        <v>0.20540878449862748</v>
      </c>
      <c r="O82" s="3">
        <v>0.19839569584351757</v>
      </c>
      <c r="P82" s="3">
        <v>0.19318623811290803</v>
      </c>
      <c r="Q82" s="3">
        <v>0.18795646260385893</v>
      </c>
      <c r="R82" s="3">
        <v>0.19705649302808506</v>
      </c>
      <c r="S82" s="3">
        <v>0.21015431466420881</v>
      </c>
      <c r="T82" s="3">
        <v>0.25063607899665225</v>
      </c>
      <c r="U82" s="3">
        <v>0.29142608724406288</v>
      </c>
      <c r="V82" s="3">
        <v>0.33937691033099043</v>
      </c>
      <c r="W82" s="3">
        <v>0.37461743110290074</v>
      </c>
      <c r="X82" s="3">
        <v>0.71215855127126848</v>
      </c>
      <c r="Y82" s="3">
        <v>0.78109738333155199</v>
      </c>
      <c r="Z82" s="3">
        <v>0.85058685729958994</v>
      </c>
      <c r="AA82" s="3">
        <v>0.89704580793846156</v>
      </c>
      <c r="AB82" s="3">
        <v>0.64417864034978645</v>
      </c>
      <c r="AC82" s="3">
        <v>1.1958401688998195</v>
      </c>
      <c r="AD82" s="3">
        <v>1.9167518644644548</v>
      </c>
      <c r="AE82" s="3">
        <v>3.1828490439855366</v>
      </c>
      <c r="AF82" s="3">
        <v>0.21859390891192029</v>
      </c>
      <c r="AG82" s="3">
        <v>0.39307837266310347</v>
      </c>
      <c r="AH82" s="3">
        <v>0.92028074249762337</v>
      </c>
      <c r="AI82" s="3">
        <v>1.4576282153554643</v>
      </c>
      <c r="AJ82" s="3">
        <v>2.1117333256696424</v>
      </c>
      <c r="AK82" s="3">
        <v>3.2549518067201291</v>
      </c>
      <c r="AL82" s="3">
        <v>3.4875872820395264</v>
      </c>
      <c r="AM82" s="13">
        <f>A82</f>
        <v>41333</v>
      </c>
      <c r="AN82" s="3">
        <f>-B82*B$1</f>
        <v>-0.10030009371324938</v>
      </c>
      <c r="AO82" s="3">
        <f>-C82*C$1</f>
        <v>-0.12768316723355935</v>
      </c>
      <c r="AP82" s="3">
        <f>-D82*D$1</f>
        <v>-0.1276251107102454</v>
      </c>
      <c r="AQ82" s="3">
        <f>-G82*G$1</f>
        <v>-0.1548641499301926</v>
      </c>
      <c r="AR82" s="3">
        <f>-J82*J$1</f>
        <v>-0.18868877215612684</v>
      </c>
      <c r="AS82" s="3">
        <f>-M82</f>
        <v>-0.21424375842118784</v>
      </c>
      <c r="AT82" s="3">
        <f>-AF82*AF$1</f>
        <v>-0.43718781782384059</v>
      </c>
      <c r="AU82" s="3">
        <f>-AG82*AG$1</f>
        <v>-1.1792351179893104</v>
      </c>
      <c r="AV82" s="3">
        <f>-AH82*AH$1</f>
        <v>-4.6014037124881169</v>
      </c>
      <c r="AW82" s="3">
        <f>-AI82*AI$1</f>
        <v>-10.203397507488249</v>
      </c>
      <c r="AX82" s="3">
        <f>-AJ82*AJ$1</f>
        <v>-21.117333256696426</v>
      </c>
      <c r="AY82" s="3">
        <f>-AK82*AK$1</f>
        <v>-65.099036134402581</v>
      </c>
      <c r="AZ82" s="3">
        <f>-AL82*AL$1</f>
        <v>-104.62761846118579</v>
      </c>
      <c r="BA82" s="13">
        <f t="shared" si="66"/>
        <v>41333</v>
      </c>
      <c r="BB82" s="3">
        <v>2.738307352030997E-2</v>
      </c>
      <c r="BC82" s="3">
        <v>3.3824622225934242E-2</v>
      </c>
      <c r="BD82" s="3">
        <v>9.5000000000000001E-2</v>
      </c>
      <c r="BE82" s="3">
        <v>8.6618647710942423E-2</v>
      </c>
      <c r="BF82" s="3">
        <v>9.7291449775756267E-2</v>
      </c>
      <c r="BG82" s="5">
        <v>41333</v>
      </c>
      <c r="BH82">
        <f>-L82*11/12</f>
        <v>-0.20615456434219259</v>
      </c>
      <c r="BI82">
        <f>-S82*23/12</f>
        <v>-0.40279576977306686</v>
      </c>
      <c r="BJ82">
        <f>-W82*35/12</f>
        <v>-1.0926341740501273</v>
      </c>
      <c r="BK82">
        <f>-AA82*59/12</f>
        <v>-4.4104752223641031</v>
      </c>
      <c r="BL82" s="3">
        <f t="shared" si="67"/>
        <v>-10.176014433967939</v>
      </c>
      <c r="BM82" s="3">
        <f t="shared" si="68"/>
        <v>-21.089950183176118</v>
      </c>
      <c r="BN82" s="3">
        <f t="shared" si="69"/>
        <v>-65.071653060882269</v>
      </c>
      <c r="BO82" s="3">
        <f t="shared" si="70"/>
        <v>-104.60023538766548</v>
      </c>
      <c r="BP82" s="14">
        <f t="shared" si="71"/>
        <v>41333</v>
      </c>
      <c r="BQ82">
        <f>-J82*9/12</f>
        <v>-0.18868877215612687</v>
      </c>
      <c r="BR82">
        <f>-R82*21/12</f>
        <v>-0.34484886279914884</v>
      </c>
      <c r="BS82">
        <f>-V82*33/12</f>
        <v>-0.93328650341022368</v>
      </c>
      <c r="BT82">
        <f>-Z82*57/12</f>
        <v>-4.0402875721730522</v>
      </c>
      <c r="BU82" s="3">
        <f t="shared" si="72"/>
        <v>-10.169572885262316</v>
      </c>
      <c r="BV82" s="3">
        <f t="shared" si="73"/>
        <v>-21.083508634470491</v>
      </c>
      <c r="BW82" s="3">
        <f t="shared" si="74"/>
        <v>-65.065211512176646</v>
      </c>
      <c r="BX82" s="3">
        <f t="shared" si="75"/>
        <v>-104.59379383895985</v>
      </c>
      <c r="BY82" s="14">
        <f t="shared" si="76"/>
        <v>41333</v>
      </c>
      <c r="BZ82">
        <f>-G82/2</f>
        <v>-0.1548641499301926</v>
      </c>
      <c r="CA82">
        <f>-Q82*18/12</f>
        <v>-0.2819346939057884</v>
      </c>
      <c r="CB82">
        <f>-U82*30/12</f>
        <v>-0.72856521811015718</v>
      </c>
      <c r="CC82">
        <f>-Y82*54/12</f>
        <v>-3.5149382249919836</v>
      </c>
      <c r="CD82" s="3">
        <f t="shared" si="77"/>
        <v>-10.108397507488249</v>
      </c>
      <c r="CE82" s="3">
        <f t="shared" si="78"/>
        <v>-21.022333256696427</v>
      </c>
      <c r="CF82" s="3">
        <f t="shared" si="79"/>
        <v>-65.004036134402583</v>
      </c>
      <c r="CG82" s="3">
        <f t="shared" si="80"/>
        <v>-104.53261846118579</v>
      </c>
      <c r="CH82" s="14">
        <f t="shared" si="81"/>
        <v>41333</v>
      </c>
      <c r="CI82">
        <f>-D82/4</f>
        <v>-0.1276251107102454</v>
      </c>
      <c r="CJ82">
        <f>-P82*15/12</f>
        <v>-0.24148279764113503</v>
      </c>
      <c r="CK82">
        <f>-T82*27/12</f>
        <v>-0.56393117774246748</v>
      </c>
      <c r="CL82">
        <f>-X82*51/12</f>
        <v>-3.0266738429028912</v>
      </c>
      <c r="CM82" s="3">
        <f t="shared" si="82"/>
        <v>-10.116778859777307</v>
      </c>
      <c r="CN82" s="3">
        <f t="shared" si="83"/>
        <v>-21.030714608985484</v>
      </c>
      <c r="CO82" s="3">
        <f t="shared" si="84"/>
        <v>-65.012417486691632</v>
      </c>
      <c r="CP82" s="3">
        <f t="shared" si="85"/>
        <v>-104.54099981347484</v>
      </c>
      <c r="CQ82" s="14">
        <f t="shared" si="86"/>
        <v>41333</v>
      </c>
      <c r="CR82" s="3">
        <f>-M82</f>
        <v>-0.21424375842118784</v>
      </c>
      <c r="CS82">
        <f>-AF82*2</f>
        <v>-0.43718781782384059</v>
      </c>
      <c r="CT82">
        <f>-AB82*AB$1</f>
        <v>-2.5767145613991458</v>
      </c>
      <c r="CU82">
        <f>-AC82*AC$1</f>
        <v>-7.1750410133989169</v>
      </c>
      <c r="CV82">
        <f>-AD82*AD$1</f>
        <v>-17.250766780180093</v>
      </c>
      <c r="CW82">
        <f>-AE82*AE$1</f>
        <v>-60.474131835725196</v>
      </c>
      <c r="CX82" s="3">
        <f t="shared" si="87"/>
        <v>-104.53032701141004</v>
      </c>
      <c r="CY82" s="5">
        <v>41333</v>
      </c>
      <c r="CZ82" s="3">
        <f t="shared" si="88"/>
        <v>0.61048325053496277</v>
      </c>
      <c r="DA82" s="3">
        <f t="shared" si="89"/>
        <v>3.5292316904261924</v>
      </c>
      <c r="DB82" s="3">
        <f t="shared" si="90"/>
        <v>6.6644316726448096</v>
      </c>
      <c r="DC82" s="3">
        <f t="shared" si="91"/>
        <v>11.173682606936268</v>
      </c>
      <c r="DD82" s="3">
        <f t="shared" si="92"/>
        <v>9.9136698969730368</v>
      </c>
      <c r="DE82" s="3">
        <f t="shared" si="93"/>
        <v>8.8244374703757309</v>
      </c>
      <c r="DF82" s="3">
        <f t="shared" si="94"/>
        <v>10.116356355921443</v>
      </c>
      <c r="DG82" s="3">
        <f t="shared" si="95"/>
        <v>5.9881578674483258</v>
      </c>
      <c r="DH82" s="5">
        <v>41333</v>
      </c>
      <c r="DI82" s="3">
        <f t="shared" si="96"/>
        <v>0.19623943444728764</v>
      </c>
      <c r="DJ82" s="3">
        <f t="shared" si="97"/>
        <v>0.72917375362594861</v>
      </c>
      <c r="DK82" s="3">
        <f t="shared" si="98"/>
        <v>1.1147327854848035</v>
      </c>
      <c r="DL82" s="3">
        <f t="shared" si="99"/>
        <v>0.12851256201058225</v>
      </c>
      <c r="DM82" s="3">
        <f t="shared" si="100"/>
        <v>-6.0520297822604849</v>
      </c>
      <c r="DN82" s="3">
        <f t="shared" si="101"/>
        <v>-12.858842218991471</v>
      </c>
      <c r="DO82" s="3">
        <f t="shared" si="102"/>
        <v>-23.900474401925383</v>
      </c>
      <c r="DP82" s="3">
        <f t="shared" si="103"/>
        <v>-44.928181410007738</v>
      </c>
      <c r="DQ82" s="5">
        <v>41333</v>
      </c>
      <c r="DR82" s="3">
        <f t="shared" si="104"/>
        <v>-0.2377602660834976</v>
      </c>
      <c r="DS82" s="3">
        <f t="shared" si="105"/>
        <v>-0.63842565442200638</v>
      </c>
      <c r="DT82" s="3">
        <f t="shared" si="106"/>
        <v>-0.84275013928720433</v>
      </c>
      <c r="DU82" s="3">
        <f t="shared" si="107"/>
        <v>-1.599134422163891</v>
      </c>
      <c r="DV82" s="3">
        <f t="shared" si="108"/>
        <v>-6.0512167317163783</v>
      </c>
      <c r="DW82" s="3">
        <f t="shared" si="109"/>
        <v>-9.9276257797295671</v>
      </c>
      <c r="DX82" s="3">
        <f t="shared" si="110"/>
        <v>-17.971544349503624</v>
      </c>
      <c r="DY82" s="3">
        <f t="shared" si="111"/>
        <v>-30.62143110420805</v>
      </c>
      <c r="DZ82" s="5">
        <v>41333</v>
      </c>
      <c r="EA82" s="3">
        <f t="shared" si="112"/>
        <v>-0.12963670581750597</v>
      </c>
      <c r="EB82" s="3">
        <f t="shared" si="113"/>
        <v>-0.11428586239395394</v>
      </c>
      <c r="EC82" s="3">
        <f t="shared" si="114"/>
        <v>0.1226425382734318</v>
      </c>
      <c r="ED82" s="3">
        <f t="shared" si="115"/>
        <v>0.13409902791631506</v>
      </c>
      <c r="EE82" s="3">
        <f t="shared" si="116"/>
        <v>-3.5896660719521889</v>
      </c>
      <c r="EF82" s="3">
        <f t="shared" si="117"/>
        <v>-6.0586324361760866</v>
      </c>
      <c r="EG82" s="3">
        <f t="shared" si="118"/>
        <v>-9.6583578234917411</v>
      </c>
      <c r="EH82" s="3">
        <f t="shared" si="119"/>
        <v>-16.813471702884005</v>
      </c>
      <c r="EI82" s="5">
        <v>41333</v>
      </c>
      <c r="EJ82" s="3">
        <f t="shared" si="120"/>
        <v>0.10606567382650312</v>
      </c>
      <c r="EK82" s="3">
        <f t="shared" si="121"/>
        <v>0.64630160013388982</v>
      </c>
      <c r="EL82" s="3">
        <f t="shared" si="122"/>
        <v>1.9825927897773372</v>
      </c>
      <c r="EM82" s="3">
        <f t="shared" si="123"/>
        <v>3.2874550460728029</v>
      </c>
      <c r="EN82" s="3">
        <f t="shared" si="124"/>
        <v>4.8851821279300172</v>
      </c>
      <c r="EO82" s="3">
        <f t="shared" si="125"/>
        <v>5.0147519425003804</v>
      </c>
      <c r="EP82" s="3">
        <f t="shared" si="126"/>
        <v>2.8331263436246328</v>
      </c>
    </row>
    <row r="83" spans="1:146" x14ac:dyDescent="0.3">
      <c r="A83" s="5">
        <v>41305</v>
      </c>
      <c r="B83" s="20">
        <v>0.69117686819621904</v>
      </c>
      <c r="C83" s="20">
        <v>0.49600180440778202</v>
      </c>
      <c r="D83" s="20">
        <v>0.42614380190169288</v>
      </c>
      <c r="E83" s="20">
        <v>0</v>
      </c>
      <c r="F83" s="20">
        <v>0</v>
      </c>
      <c r="G83" s="20">
        <v>0.36940340787110121</v>
      </c>
      <c r="H83" s="3">
        <v>0</v>
      </c>
      <c r="I83" s="3">
        <v>0.33156215172877085</v>
      </c>
      <c r="J83" s="3">
        <v>0.32565915083150437</v>
      </c>
      <c r="K83" s="3">
        <v>0.320854236271156</v>
      </c>
      <c r="L83" s="3">
        <v>0.3171669326738859</v>
      </c>
      <c r="M83" s="3">
        <v>0.31462624090312441</v>
      </c>
      <c r="N83" s="3">
        <v>0.3132669933529304</v>
      </c>
      <c r="O83" s="3">
        <v>0.31312694084629339</v>
      </c>
      <c r="P83" s="3">
        <v>0.31423359549060143</v>
      </c>
      <c r="Q83" s="3">
        <v>0.3250098170284963</v>
      </c>
      <c r="R83" s="3">
        <v>0.34640205216652736</v>
      </c>
      <c r="S83" s="3">
        <v>0.36599879468454999</v>
      </c>
      <c r="T83" s="3">
        <v>0.4161746215073755</v>
      </c>
      <c r="U83" s="3">
        <v>0.46183761248300825</v>
      </c>
      <c r="V83" s="3">
        <v>0.51300110685632061</v>
      </c>
      <c r="W83" s="3">
        <v>0.5496012048751785</v>
      </c>
      <c r="X83" s="3">
        <v>0.88227531784249558</v>
      </c>
      <c r="Y83" s="3">
        <v>0.94811989351482862</v>
      </c>
      <c r="Z83" s="3">
        <v>1.0140646864155656</v>
      </c>
      <c r="AA83" s="3">
        <v>1.057949706309266</v>
      </c>
      <c r="AB83" s="3">
        <v>0.81685214479550006</v>
      </c>
      <c r="AC83" s="3">
        <v>1.3373795362169156</v>
      </c>
      <c r="AD83" s="3">
        <v>2.0057972474288595</v>
      </c>
      <c r="AE83" s="3">
        <v>3.226835444370161</v>
      </c>
      <c r="AF83" s="3">
        <v>0.37724824149580055</v>
      </c>
      <c r="AG83" s="3">
        <v>0.5685338508178488</v>
      </c>
      <c r="AH83" s="3">
        <v>1.0798427023916954</v>
      </c>
      <c r="AI83" s="3">
        <v>1.5799645234855302</v>
      </c>
      <c r="AJ83" s="3">
        <v>2.188291804472378</v>
      </c>
      <c r="AK83" s="3">
        <v>3.2986140414779372</v>
      </c>
      <c r="AL83" s="3">
        <v>3.5052282205211953</v>
      </c>
      <c r="AM83" s="13">
        <f>A83</f>
        <v>41305</v>
      </c>
      <c r="AN83" s="3">
        <f>-B83*B$1</f>
        <v>-5.759807234968492E-2</v>
      </c>
      <c r="AO83" s="3">
        <f>-C83*C$1</f>
        <v>-8.2666967401297003E-2</v>
      </c>
      <c r="AP83" s="3">
        <f>-D83*D$1</f>
        <v>-0.10653595047542322</v>
      </c>
      <c r="AQ83" s="3">
        <f>-G83*G$1</f>
        <v>-0.1847017039355506</v>
      </c>
      <c r="AR83" s="3">
        <f>-J83*J$1</f>
        <v>-0.24424436312362829</v>
      </c>
      <c r="AS83" s="3">
        <f>-M83</f>
        <v>-0.31462624090312441</v>
      </c>
      <c r="AT83" s="3">
        <f>-AF83*AF$1</f>
        <v>-0.7544964829916011</v>
      </c>
      <c r="AU83" s="3">
        <f>-AG83*AG$1</f>
        <v>-1.7056015524535464</v>
      </c>
      <c r="AV83" s="3">
        <f>-AH83*AH$1</f>
        <v>-5.399213511958477</v>
      </c>
      <c r="AW83" s="3">
        <f>-AI83*AI$1</f>
        <v>-11.059751664398711</v>
      </c>
      <c r="AX83" s="3">
        <f>-AJ83*AJ$1</f>
        <v>-21.88291804472378</v>
      </c>
      <c r="AY83" s="3">
        <f>-AK83*AK$1</f>
        <v>-65.972280829558741</v>
      </c>
      <c r="AZ83" s="3">
        <f>-AL83*AL$1</f>
        <v>-105.15684661563586</v>
      </c>
      <c r="BA83" s="13">
        <f t="shared" si="66"/>
        <v>41305</v>
      </c>
      <c r="BB83" s="3">
        <v>2.5068895051612083E-2</v>
      </c>
      <c r="BC83" s="3">
        <v>5.954265918807769E-2</v>
      </c>
      <c r="BD83" s="3">
        <v>0.14499999999999999</v>
      </c>
      <c r="BE83" s="3">
        <v>0.20809029042770119</v>
      </c>
      <c r="BF83" s="3">
        <v>0.2911525665413035</v>
      </c>
      <c r="BG83" s="5">
        <v>41305</v>
      </c>
      <c r="BH83">
        <f>-L83*11/12</f>
        <v>-0.29073635495106209</v>
      </c>
      <c r="BI83">
        <f>-S83*23/12</f>
        <v>-0.70149768981205407</v>
      </c>
      <c r="BJ83">
        <f>-W83*35/12</f>
        <v>-1.6030035142192707</v>
      </c>
      <c r="BK83">
        <f>-AA83*59/12</f>
        <v>-5.2015860560205578</v>
      </c>
      <c r="BL83" s="3">
        <f t="shared" si="67"/>
        <v>-11.034682769347098</v>
      </c>
      <c r="BM83" s="3">
        <f t="shared" si="68"/>
        <v>-21.85784914967217</v>
      </c>
      <c r="BN83" s="3">
        <f t="shared" si="69"/>
        <v>-65.947211934507123</v>
      </c>
      <c r="BO83" s="3">
        <f t="shared" si="70"/>
        <v>-105.13177772058424</v>
      </c>
      <c r="BP83" s="14">
        <f t="shared" si="71"/>
        <v>41305</v>
      </c>
      <c r="BQ83">
        <f>-J83*9/12</f>
        <v>-0.24424436312362829</v>
      </c>
      <c r="BR83">
        <f>-R83*21/12</f>
        <v>-0.60620359129142287</v>
      </c>
      <c r="BS83">
        <f>-V83*33/12</f>
        <v>-1.4107530438548819</v>
      </c>
      <c r="BT83">
        <f>-Z83*57/12</f>
        <v>-4.8168072604739365</v>
      </c>
      <c r="BU83" s="3">
        <f t="shared" si="72"/>
        <v>-11.000209005210634</v>
      </c>
      <c r="BV83" s="3">
        <f t="shared" si="73"/>
        <v>-21.823375385535702</v>
      </c>
      <c r="BW83" s="3">
        <f t="shared" si="74"/>
        <v>-65.912738170370659</v>
      </c>
      <c r="BX83" s="3">
        <f t="shared" si="75"/>
        <v>-105.09730395644777</v>
      </c>
      <c r="BY83" s="14">
        <f t="shared" si="76"/>
        <v>41305</v>
      </c>
      <c r="BZ83">
        <f>-G83/2</f>
        <v>-0.1847017039355506</v>
      </c>
      <c r="CA83">
        <f>-Q83*18/12</f>
        <v>-0.48751472554274439</v>
      </c>
      <c r="CB83">
        <f>-U83*30/12</f>
        <v>-1.1545940312075207</v>
      </c>
      <c r="CC83">
        <f>-Y83*54/12</f>
        <v>-4.2665395208167292</v>
      </c>
      <c r="CD83" s="3">
        <f t="shared" si="77"/>
        <v>-10.914751664398711</v>
      </c>
      <c r="CE83" s="3">
        <f t="shared" si="78"/>
        <v>-21.737918044723781</v>
      </c>
      <c r="CF83" s="3">
        <f t="shared" si="79"/>
        <v>-65.827280829558745</v>
      </c>
      <c r="CG83" s="3">
        <f t="shared" si="80"/>
        <v>-105.01184661563586</v>
      </c>
      <c r="CH83" s="14">
        <f t="shared" si="81"/>
        <v>41305</v>
      </c>
      <c r="CI83">
        <f>-D83/4</f>
        <v>-0.10653595047542322</v>
      </c>
      <c r="CJ83">
        <f>-P83*15/12</f>
        <v>-0.3927919943632518</v>
      </c>
      <c r="CK83">
        <f>-T83*27/12</f>
        <v>-0.9363928983915949</v>
      </c>
      <c r="CL83">
        <f>-X83*51/12</f>
        <v>-3.7496701008306061</v>
      </c>
      <c r="CM83" s="3">
        <f t="shared" si="82"/>
        <v>-10.851661373971009</v>
      </c>
      <c r="CN83" s="3">
        <f t="shared" si="83"/>
        <v>-21.674827754296079</v>
      </c>
      <c r="CO83" s="3">
        <f t="shared" si="84"/>
        <v>-65.764190539131036</v>
      </c>
      <c r="CP83" s="3">
        <f t="shared" si="85"/>
        <v>-104.94875632520815</v>
      </c>
      <c r="CQ83" s="14">
        <f t="shared" si="86"/>
        <v>41305</v>
      </c>
      <c r="CR83" s="3">
        <f>-M83</f>
        <v>-0.31462624090312441</v>
      </c>
      <c r="CS83">
        <f>-AF83*2</f>
        <v>-0.7544964829916011</v>
      </c>
      <c r="CT83">
        <f>-AB83*AB$1</f>
        <v>-3.2674085791820002</v>
      </c>
      <c r="CU83">
        <f>-AC83*AC$1</f>
        <v>-8.0242772173014938</v>
      </c>
      <c r="CV83">
        <f>-AD83*AD$1</f>
        <v>-18.052175226859735</v>
      </c>
      <c r="CW83">
        <f>-AE83*AE$1</f>
        <v>-61.309873443033062</v>
      </c>
      <c r="CX83" s="3">
        <f t="shared" si="87"/>
        <v>-104.86569404909456</v>
      </c>
      <c r="CY83" s="5">
        <v>41305</v>
      </c>
      <c r="CZ83" s="3">
        <f t="shared" si="88"/>
        <v>8.1725273900873419E-2</v>
      </c>
      <c r="DA83" s="3">
        <f t="shared" si="89"/>
        <v>-1.3221670426774097</v>
      </c>
      <c r="DB83" s="3">
        <f t="shared" si="90"/>
        <v>-3.2050332664456525</v>
      </c>
      <c r="DC83" s="3">
        <f t="shared" si="91"/>
        <v>-9.2277089390905704</v>
      </c>
      <c r="DD83" s="3">
        <f t="shared" si="92"/>
        <v>-20.88148485707006</v>
      </c>
      <c r="DE83" s="3">
        <f t="shared" si="93"/>
        <v>-36.249064996828388</v>
      </c>
      <c r="DF83" s="3">
        <f t="shared" si="94"/>
        <v>-64.72985937475687</v>
      </c>
      <c r="DG83" s="3">
        <f t="shared" si="95"/>
        <v>-113.20826605857144</v>
      </c>
      <c r="DH83" s="5">
        <v>41305</v>
      </c>
      <c r="DI83" s="3">
        <f t="shared" si="96"/>
        <v>-0.14853509835885753</v>
      </c>
      <c r="DJ83" s="3">
        <f t="shared" si="97"/>
        <v>-0.74407685727922335</v>
      </c>
      <c r="DK83" s="3">
        <f t="shared" si="98"/>
        <v>-1.3851649444078449</v>
      </c>
      <c r="DL83" s="3">
        <f t="shared" si="99"/>
        <v>-3.1586604042064303</v>
      </c>
      <c r="DM83" s="3">
        <f t="shared" si="100"/>
        <v>-8.3698982946139537</v>
      </c>
      <c r="DN83" s="3">
        <f t="shared" si="101"/>
        <v>-12.6918118281842</v>
      </c>
      <c r="DO83" s="3">
        <f t="shared" si="102"/>
        <v>-22.209837084357233</v>
      </c>
      <c r="DP83" s="3">
        <f t="shared" si="103"/>
        <v>-35.541488134291697</v>
      </c>
      <c r="DQ83" s="5">
        <v>41305</v>
      </c>
      <c r="DR83" s="3">
        <f t="shared" si="104"/>
        <v>-0.34715844491387826</v>
      </c>
      <c r="DS83" s="3">
        <f t="shared" si="105"/>
        <v>-1.0426206439769814</v>
      </c>
      <c r="DT83" s="3">
        <f t="shared" si="106"/>
        <v>-1.6478025436943726</v>
      </c>
      <c r="DU83" s="3">
        <f t="shared" si="107"/>
        <v>-3.1440556736627694</v>
      </c>
      <c r="DV83" s="3">
        <f t="shared" si="108"/>
        <v>-7.8651216919547338</v>
      </c>
      <c r="DW83" s="3">
        <f t="shared" si="109"/>
        <v>-11.585869627114853</v>
      </c>
      <c r="DX83" s="3">
        <f t="shared" si="110"/>
        <v>-20.076021537261241</v>
      </c>
      <c r="DY83" s="3">
        <f t="shared" si="111"/>
        <v>-31.586853876548474</v>
      </c>
      <c r="DZ83" s="5">
        <v>41305</v>
      </c>
      <c r="EA83" s="3">
        <f t="shared" si="112"/>
        <v>-3.5480566917264089E-2</v>
      </c>
      <c r="EB83" s="3">
        <f t="shared" si="113"/>
        <v>0.16544199902420731</v>
      </c>
      <c r="EC83" s="3">
        <f t="shared" si="114"/>
        <v>0.72400582641830424</v>
      </c>
      <c r="ED83" s="3">
        <f t="shared" si="115"/>
        <v>1.8965535663340223</v>
      </c>
      <c r="EE83" s="3">
        <f t="shared" si="116"/>
        <v>-1.5015314595824336E-2</v>
      </c>
      <c r="EF83" s="3">
        <f t="shared" si="117"/>
        <v>0.25340452838600369</v>
      </c>
      <c r="EG83" s="3">
        <f t="shared" si="118"/>
        <v>1.6820551497695999</v>
      </c>
      <c r="EH83" s="3">
        <f t="shared" si="119"/>
        <v>3.0938815815159817</v>
      </c>
      <c r="EI83" s="5">
        <v>41305</v>
      </c>
      <c r="EJ83" s="3">
        <f t="shared" si="120"/>
        <v>-4.7302863456584632E-2</v>
      </c>
      <c r="EK83" s="3">
        <f t="shared" si="121"/>
        <v>0.23738962006615127</v>
      </c>
      <c r="EL83" s="3">
        <f t="shared" si="122"/>
        <v>1.084663774603688</v>
      </c>
      <c r="EM83" s="3">
        <f t="shared" si="123"/>
        <v>1.8623952312045933</v>
      </c>
      <c r="EN83" s="3">
        <f t="shared" si="124"/>
        <v>2.5111882462678681</v>
      </c>
      <c r="EO83" s="3">
        <f t="shared" si="125"/>
        <v>-1.3508952707588471</v>
      </c>
      <c r="EP83" s="3">
        <f t="shared" si="126"/>
        <v>-6.870902462008444</v>
      </c>
    </row>
    <row r="84" spans="1:146" x14ac:dyDescent="0.3">
      <c r="A84" s="5">
        <v>41274</v>
      </c>
      <c r="B84" s="20">
        <v>0.46947479583332558</v>
      </c>
      <c r="C84" s="20">
        <v>0.46748277877089844</v>
      </c>
      <c r="D84" s="20">
        <v>0.46216154229888839</v>
      </c>
      <c r="E84" s="20">
        <v>0.45306580320764039</v>
      </c>
      <c r="F84" s="20">
        <v>0.44039336004815027</v>
      </c>
      <c r="G84" s="20">
        <v>0.42524922318998609</v>
      </c>
      <c r="H84" s="3">
        <v>0.40901640706267389</v>
      </c>
      <c r="I84" s="3">
        <v>0.39277757514601008</v>
      </c>
      <c r="J84" s="3">
        <v>0.37713492493503631</v>
      </c>
      <c r="K84" s="3">
        <v>0.36242660049470315</v>
      </c>
      <c r="L84" s="3">
        <v>0.34887685665555884</v>
      </c>
      <c r="M84" s="3">
        <v>0.33666969409557868</v>
      </c>
      <c r="N84" s="3">
        <v>0.32596409774179647</v>
      </c>
      <c r="O84" s="3">
        <v>0.31687960262613235</v>
      </c>
      <c r="P84" s="3">
        <v>0.30948717732678965</v>
      </c>
      <c r="Q84" s="3">
        <v>0.29757942435863727</v>
      </c>
      <c r="R84" s="3">
        <v>0.30018162593288461</v>
      </c>
      <c r="S84" s="3">
        <v>0.30896818818440291</v>
      </c>
      <c r="T84" s="3">
        <v>0.34042308196539256</v>
      </c>
      <c r="U84" s="3">
        <v>0.37375769186697272</v>
      </c>
      <c r="V84" s="3">
        <v>0.41354103403280268</v>
      </c>
      <c r="W84" s="3">
        <v>0.44293114483186202</v>
      </c>
      <c r="X84" s="3">
        <v>0.72349638819360274</v>
      </c>
      <c r="Y84" s="3">
        <v>0.78025231456533117</v>
      </c>
      <c r="Z84" s="3">
        <v>0.83728862687056405</v>
      </c>
      <c r="AA84" s="3">
        <v>0.87533869031185485</v>
      </c>
      <c r="AB84" s="3">
        <v>0.66734080381879268</v>
      </c>
      <c r="AC84" s="3">
        <v>1.1191955949029317</v>
      </c>
      <c r="AD84" s="3">
        <v>1.7178971021679019</v>
      </c>
      <c r="AE84" s="3">
        <v>2.9490202322381798</v>
      </c>
      <c r="AF84" s="3">
        <v>0.31522000128752353</v>
      </c>
      <c r="AG84" s="3">
        <v>0.45834676944497005</v>
      </c>
      <c r="AH84" s="3">
        <v>0.89434664214982418</v>
      </c>
      <c r="AI84" s="3">
        <v>1.3333831329872434</v>
      </c>
      <c r="AJ84" s="3">
        <v>1.8876216632922582</v>
      </c>
      <c r="AK84" s="3">
        <v>3.0296089943131745</v>
      </c>
      <c r="AL84" s="3">
        <v>3.1912292816229799</v>
      </c>
      <c r="AM84" s="13">
        <f>A84</f>
        <v>41274</v>
      </c>
      <c r="AN84" s="3">
        <f>-B84*B$1</f>
        <v>-3.9122899652777127E-2</v>
      </c>
      <c r="AO84" s="3">
        <f>-C84*C$1</f>
        <v>-7.7913796461816398E-2</v>
      </c>
      <c r="AP84" s="3">
        <f>-D84*D$1</f>
        <v>-0.1155403855747221</v>
      </c>
      <c r="AQ84" s="3">
        <f>-G84*G$1</f>
        <v>-0.21262461159499305</v>
      </c>
      <c r="AR84" s="3">
        <f>-J84*J$1</f>
        <v>-0.2828511937012772</v>
      </c>
      <c r="AS84" s="3">
        <f>-M84</f>
        <v>-0.33666969409557868</v>
      </c>
      <c r="AT84" s="3">
        <f>-AF84*AF$1</f>
        <v>-0.63044000257504706</v>
      </c>
      <c r="AU84" s="3">
        <f>-AG84*AG$1</f>
        <v>-1.3750403083349101</v>
      </c>
      <c r="AV84" s="3">
        <f>-AH84*AH$1</f>
        <v>-4.4717332107491208</v>
      </c>
      <c r="AW84" s="3">
        <f>-AI84*AI$1</f>
        <v>-9.3336819309107035</v>
      </c>
      <c r="AX84" s="3">
        <f>-AJ84*AJ$1</f>
        <v>-18.876216632922581</v>
      </c>
      <c r="AY84" s="3">
        <f>-AK84*AK$1</f>
        <v>-60.592179886263494</v>
      </c>
      <c r="AZ84" s="3">
        <f>-AL84*AL$1</f>
        <v>-95.736878448689396</v>
      </c>
      <c r="BA84" s="13">
        <f t="shared" si="66"/>
        <v>41274</v>
      </c>
      <c r="BB84" s="3">
        <v>3.8790896809039271E-2</v>
      </c>
      <c r="BC84" s="3">
        <v>7.0226582106284158E-2</v>
      </c>
      <c r="BD84" s="3">
        <v>0.16487149679897609</v>
      </c>
      <c r="BE84" s="3">
        <v>0.18012919509026404</v>
      </c>
      <c r="BF84" s="3">
        <v>0.19890136794296778</v>
      </c>
      <c r="BG84" s="5">
        <v>41274</v>
      </c>
      <c r="BH84">
        <f>-L84*11/12</f>
        <v>-0.31980378526759562</v>
      </c>
      <c r="BI84">
        <f>-S84*23/12</f>
        <v>-0.59218902735343892</v>
      </c>
      <c r="BJ84">
        <f>-W84*35/12</f>
        <v>-1.2918825057595975</v>
      </c>
      <c r="BK84">
        <f>-AA84*59/12</f>
        <v>-4.3037485606999528</v>
      </c>
      <c r="BL84" s="3">
        <f t="shared" si="67"/>
        <v>-9.2948910341016635</v>
      </c>
      <c r="BM84" s="3">
        <f t="shared" si="68"/>
        <v>-18.837425736113541</v>
      </c>
      <c r="BN84" s="3">
        <f t="shared" si="69"/>
        <v>-60.553388989454454</v>
      </c>
      <c r="BO84" s="3">
        <f t="shared" si="70"/>
        <v>-95.698087551880363</v>
      </c>
      <c r="BP84" s="14">
        <f t="shared" si="71"/>
        <v>41274</v>
      </c>
      <c r="BQ84">
        <f>-J84*9/12</f>
        <v>-0.28285119370127726</v>
      </c>
      <c r="BR84">
        <f>-R84*21/12</f>
        <v>-0.52531784538254811</v>
      </c>
      <c r="BS84">
        <f>-V84*33/12</f>
        <v>-1.1372378435902073</v>
      </c>
      <c r="BT84">
        <f>-Z84*57/12</f>
        <v>-3.9771209776351792</v>
      </c>
      <c r="BU84" s="3">
        <f t="shared" si="72"/>
        <v>-9.2634553488044187</v>
      </c>
      <c r="BV84" s="3">
        <f t="shared" si="73"/>
        <v>-18.805990050816298</v>
      </c>
      <c r="BW84" s="3">
        <f t="shared" si="74"/>
        <v>-60.521953304157208</v>
      </c>
      <c r="BX84" s="3">
        <f t="shared" si="75"/>
        <v>-95.666651866583109</v>
      </c>
      <c r="BY84" s="14">
        <f t="shared" si="76"/>
        <v>41274</v>
      </c>
      <c r="BZ84">
        <f>-G84/2</f>
        <v>-0.21262461159499305</v>
      </c>
      <c r="CA84">
        <f>-Q84*18/12</f>
        <v>-0.4463691365379559</v>
      </c>
      <c r="CB84">
        <f>-U84*30/12</f>
        <v>-0.9343942296674318</v>
      </c>
      <c r="CC84">
        <f>-Y84*54/12</f>
        <v>-3.5111354155439902</v>
      </c>
      <c r="CD84" s="3">
        <f t="shared" si="77"/>
        <v>-9.1688104341117267</v>
      </c>
      <c r="CE84" s="3">
        <f t="shared" si="78"/>
        <v>-18.711345136123605</v>
      </c>
      <c r="CF84" s="3">
        <f t="shared" si="79"/>
        <v>-60.427308389464521</v>
      </c>
      <c r="CG84" s="3">
        <f t="shared" si="80"/>
        <v>-95.572006951890415</v>
      </c>
      <c r="CH84" s="14">
        <f t="shared" si="81"/>
        <v>41274</v>
      </c>
      <c r="CI84">
        <f>-D84/4</f>
        <v>-0.1155403855747221</v>
      </c>
      <c r="CJ84">
        <f>-P84*15/12</f>
        <v>-0.38685897165848709</v>
      </c>
      <c r="CK84">
        <f>-T84*27/12</f>
        <v>-0.76595193442213327</v>
      </c>
      <c r="CL84">
        <f>-X84*51/12</f>
        <v>-3.074859649822812</v>
      </c>
      <c r="CM84" s="3">
        <f t="shared" si="82"/>
        <v>-9.1535527358204387</v>
      </c>
      <c r="CN84" s="3">
        <f t="shared" si="83"/>
        <v>-18.696087437832318</v>
      </c>
      <c r="CO84" s="3">
        <f t="shared" si="84"/>
        <v>-60.412050691173228</v>
      </c>
      <c r="CP84" s="3">
        <f t="shared" si="85"/>
        <v>-95.556749253599136</v>
      </c>
      <c r="CQ84" s="14">
        <f t="shared" si="86"/>
        <v>41274</v>
      </c>
      <c r="CR84" s="3">
        <f>-M84</f>
        <v>-0.33666969409557868</v>
      </c>
      <c r="CS84">
        <f>-AF84*2</f>
        <v>-0.63044000257504706</v>
      </c>
      <c r="CT84">
        <f>-AB84*AB$1</f>
        <v>-2.6693632152751707</v>
      </c>
      <c r="CU84">
        <f>-AC84*AC$1</f>
        <v>-6.7151735694175905</v>
      </c>
      <c r="CV84">
        <f>-AD84*AD$1</f>
        <v>-15.461073919511117</v>
      </c>
      <c r="CW84">
        <f>-AE84*AE$1</f>
        <v>-56.031384412525412</v>
      </c>
      <c r="CX84" s="3">
        <f t="shared" si="87"/>
        <v>-95.53797708074643</v>
      </c>
      <c r="CY84" s="5">
        <v>41274</v>
      </c>
      <c r="CZ84" s="3">
        <f t="shared" si="88"/>
        <v>-0.21198977543960412</v>
      </c>
      <c r="DA84" s="3">
        <f t="shared" si="89"/>
        <v>-7.8886352174772356E-3</v>
      </c>
      <c r="DB84" s="3">
        <f t="shared" si="90"/>
        <v>-0.18628159318191756</v>
      </c>
      <c r="DC84" s="3">
        <f t="shared" si="91"/>
        <v>-2.0033220977349022</v>
      </c>
      <c r="DD84" s="3">
        <f t="shared" si="92"/>
        <v>-6.8872350542974745</v>
      </c>
      <c r="DE84" s="3">
        <f t="shared" si="93"/>
        <v>-10.850859798134866</v>
      </c>
      <c r="DF84" s="3">
        <f t="shared" si="94"/>
        <v>-16.78688085455369</v>
      </c>
      <c r="DG84" s="3">
        <f t="shared" si="95"/>
        <v>-27.263396706513166</v>
      </c>
      <c r="DH84" s="5">
        <v>41274</v>
      </c>
      <c r="DI84" s="3">
        <f t="shared" si="96"/>
        <v>-0.42831493985277203</v>
      </c>
      <c r="DJ84" s="3">
        <f t="shared" si="97"/>
        <v>-0.99513459796078629</v>
      </c>
      <c r="DK84" s="3">
        <f t="shared" si="98"/>
        <v>-1.4190277781096476</v>
      </c>
      <c r="DL84" s="3">
        <f t="shared" si="99"/>
        <v>-2.3650729947136711</v>
      </c>
      <c r="DM84" s="3">
        <f t="shared" si="100"/>
        <v>-5.7062688870850771</v>
      </c>
      <c r="DN84" s="3">
        <f t="shared" si="101"/>
        <v>-7.2290838029479758</v>
      </c>
      <c r="DO84" s="3">
        <f t="shared" si="102"/>
        <v>-5.6734555215552049</v>
      </c>
      <c r="DP84" s="3">
        <f t="shared" si="103"/>
        <v>-9.1356871121200456</v>
      </c>
      <c r="DQ84" s="5">
        <v>41274</v>
      </c>
      <c r="DR84" s="3">
        <f t="shared" si="104"/>
        <v>-0.21706900753754332</v>
      </c>
      <c r="DS84" s="3">
        <f t="shared" si="105"/>
        <v>-0.24016932748173231</v>
      </c>
      <c r="DT84" s="3">
        <f t="shared" si="106"/>
        <v>0.10337169900981485</v>
      </c>
      <c r="DU84" s="3">
        <f t="shared" si="107"/>
        <v>0.84591559629800983</v>
      </c>
      <c r="DV84" s="3">
        <f t="shared" si="108"/>
        <v>-0.78044834685494013</v>
      </c>
      <c r="DW84" s="3">
        <f t="shared" si="109"/>
        <v>-0.55019747038830236</v>
      </c>
      <c r="DX84" s="3">
        <f t="shared" si="110"/>
        <v>-2.0772447757433001</v>
      </c>
      <c r="DY84" s="3">
        <f t="shared" si="111"/>
        <v>-1.4905976513637187</v>
      </c>
      <c r="DZ84" s="5">
        <v>41274</v>
      </c>
      <c r="EA84" s="3">
        <f t="shared" si="112"/>
        <v>-5.0946093909469137E-2</v>
      </c>
      <c r="EB84" s="3">
        <f t="shared" si="113"/>
        <v>6.3971100923573943E-2</v>
      </c>
      <c r="EC84" s="3">
        <f t="shared" si="114"/>
        <v>0.69746894206179411</v>
      </c>
      <c r="ED84" s="3">
        <f t="shared" si="115"/>
        <v>2.4949563207481882</v>
      </c>
      <c r="EE84" s="3">
        <f t="shared" si="116"/>
        <v>2.3439489005567582</v>
      </c>
      <c r="EF84" s="3">
        <f t="shared" si="117"/>
        <v>5.2751353114252586</v>
      </c>
      <c r="EG84" s="3">
        <f t="shared" si="118"/>
        <v>10.326297126177488</v>
      </c>
      <c r="EH84" s="3">
        <f t="shared" si="119"/>
        <v>20.129725651337605</v>
      </c>
      <c r="EI84" s="5">
        <v>41274</v>
      </c>
      <c r="EJ84" s="3">
        <f t="shared" si="120"/>
        <v>-5.7118387813101079E-2</v>
      </c>
      <c r="EK84" s="3">
        <f t="shared" si="121"/>
        <v>0.45539457940319183</v>
      </c>
      <c r="EL84" s="3">
        <f t="shared" si="122"/>
        <v>1.9600426595348515</v>
      </c>
      <c r="EM84" s="3">
        <f t="shared" si="123"/>
        <v>3.4805028352416851</v>
      </c>
      <c r="EN84" s="3">
        <f t="shared" si="124"/>
        <v>5.2131844959035831</v>
      </c>
      <c r="EO84" s="3">
        <f t="shared" si="125"/>
        <v>4.5018792952351436</v>
      </c>
      <c r="EP84" s="3">
        <f t="shared" si="126"/>
        <v>2.305381854297865</v>
      </c>
    </row>
    <row r="85" spans="1:146" x14ac:dyDescent="0.3">
      <c r="A85" s="5">
        <v>41243</v>
      </c>
      <c r="B85" s="20">
        <v>0.43375664127660635</v>
      </c>
      <c r="C85" s="20">
        <v>0.41004888134255096</v>
      </c>
      <c r="D85" s="20">
        <v>0.40214290661092145</v>
      </c>
      <c r="E85" s="20">
        <v>0.40117526739921705</v>
      </c>
      <c r="F85" s="20">
        <v>0.3999962148873083</v>
      </c>
      <c r="G85" s="20">
        <v>0.39641458187418926</v>
      </c>
      <c r="H85" s="3">
        <v>0.39005323042169321</v>
      </c>
      <c r="I85" s="3">
        <v>0.38128412329443467</v>
      </c>
      <c r="J85" s="3">
        <v>0.37087119208143349</v>
      </c>
      <c r="K85" s="3">
        <v>0.35975700716575687</v>
      </c>
      <c r="L85" s="3">
        <v>0.34872636527241402</v>
      </c>
      <c r="M85" s="3">
        <v>0.33828435742067914</v>
      </c>
      <c r="N85" s="3">
        <v>0.32879502971489505</v>
      </c>
      <c r="O85" s="3">
        <v>0.32050987053136315</v>
      </c>
      <c r="P85" s="3">
        <v>0.31357869598553706</v>
      </c>
      <c r="Q85" s="3">
        <v>0.30145290183437368</v>
      </c>
      <c r="R85" s="3">
        <v>0.302048504700696</v>
      </c>
      <c r="S85" s="3">
        <v>0.30878634443716041</v>
      </c>
      <c r="T85" s="3">
        <v>0.33489191340950991</v>
      </c>
      <c r="U85" s="3">
        <v>0.36345424346461502</v>
      </c>
      <c r="V85" s="3">
        <v>0.39806681614380351</v>
      </c>
      <c r="W85" s="3">
        <v>0.42388891343842877</v>
      </c>
      <c r="X85" s="3">
        <v>0.67672017031194331</v>
      </c>
      <c r="Y85" s="3">
        <v>0.72888600661180092</v>
      </c>
      <c r="Z85" s="3">
        <v>0.78159290459392838</v>
      </c>
      <c r="AA85" s="3">
        <v>0.81690537851915179</v>
      </c>
      <c r="AB85" s="3">
        <v>0.62540133517893215</v>
      </c>
      <c r="AC85" s="3">
        <v>1.0459830702329438</v>
      </c>
      <c r="AD85" s="3">
        <v>1.6276356499542561</v>
      </c>
      <c r="AE85" s="3">
        <v>2.877264881194185</v>
      </c>
      <c r="AF85" s="3">
        <v>0.31383901392918317</v>
      </c>
      <c r="AG85" s="3">
        <v>0.43750180881138495</v>
      </c>
      <c r="AH85" s="3">
        <v>0.83459028786568568</v>
      </c>
      <c r="AI85" s="3">
        <v>1.2510144523357034</v>
      </c>
      <c r="AJ85" s="3">
        <v>1.7969333806375354</v>
      </c>
      <c r="AK85" s="3">
        <v>2.9595314319174015</v>
      </c>
      <c r="AL85" s="3">
        <v>3.115409473770355</v>
      </c>
      <c r="AM85" s="13">
        <f>A85</f>
        <v>41243</v>
      </c>
      <c r="AN85" s="3">
        <f>-B85*B$1</f>
        <v>-3.6146386773050529E-2</v>
      </c>
      <c r="AO85" s="3">
        <f>-C85*C$1</f>
        <v>-6.8341480223758494E-2</v>
      </c>
      <c r="AP85" s="3">
        <f>-D85*D$1</f>
        <v>-0.10053572665273036</v>
      </c>
      <c r="AQ85" s="3">
        <f>-G85*G$1</f>
        <v>-0.19820729093709463</v>
      </c>
      <c r="AR85" s="3">
        <f>-J85*J$1</f>
        <v>-0.27815339406107509</v>
      </c>
      <c r="AS85" s="3">
        <f>-M85</f>
        <v>-0.33828435742067914</v>
      </c>
      <c r="AT85" s="3">
        <f>-AF85*AF$1</f>
        <v>-0.62767802785836635</v>
      </c>
      <c r="AU85" s="3">
        <f>-AG85*AG$1</f>
        <v>-1.3125054264341549</v>
      </c>
      <c r="AV85" s="3">
        <f>-AH85*AH$1</f>
        <v>-4.1729514393284282</v>
      </c>
      <c r="AW85" s="3">
        <f>-AI85*AI$1</f>
        <v>-8.7571011663499245</v>
      </c>
      <c r="AX85" s="3">
        <f>-AJ85*AJ$1</f>
        <v>-17.969333806375353</v>
      </c>
      <c r="AY85" s="3">
        <f>-AK85*AK$1</f>
        <v>-59.190628638348031</v>
      </c>
      <c r="AZ85" s="3">
        <f>-AL85*AL$1</f>
        <v>-93.462284213110649</v>
      </c>
      <c r="BA85" s="13">
        <f t="shared" si="66"/>
        <v>41243</v>
      </c>
      <c r="BB85" s="3">
        <v>3.2195093450707965E-2</v>
      </c>
      <c r="BC85" s="3">
        <v>7.9946103123980455E-2</v>
      </c>
      <c r="BD85" s="3">
        <v>0.18324806677689989</v>
      </c>
      <c r="BE85" s="3">
        <v>0.20441315051503339</v>
      </c>
      <c r="BF85" s="3">
        <v>0.21807719589183056</v>
      </c>
      <c r="BG85" s="5">
        <v>41243</v>
      </c>
      <c r="BH85">
        <f>-L85*11/12</f>
        <v>-0.31966583483304617</v>
      </c>
      <c r="BI85">
        <f>-S85*23/12</f>
        <v>-0.59184049350455747</v>
      </c>
      <c r="BJ85">
        <f>-W85*35/12</f>
        <v>-1.2363426641954172</v>
      </c>
      <c r="BK85">
        <f>-AA85*59/12</f>
        <v>-4.0164514443858295</v>
      </c>
      <c r="BL85" s="3">
        <f t="shared" si="67"/>
        <v>-8.7249060728992163</v>
      </c>
      <c r="BM85" s="3">
        <f t="shared" si="68"/>
        <v>-17.937138712924646</v>
      </c>
      <c r="BN85" s="3">
        <f t="shared" si="69"/>
        <v>-59.158433544897321</v>
      </c>
      <c r="BO85" s="3">
        <f t="shared" si="70"/>
        <v>-93.430089119659939</v>
      </c>
      <c r="BP85" s="14">
        <f t="shared" si="71"/>
        <v>41243</v>
      </c>
      <c r="BQ85">
        <f>-J85*9/12</f>
        <v>-0.27815339406107514</v>
      </c>
      <c r="BR85">
        <f>-R85*21/12</f>
        <v>-0.52858488322621799</v>
      </c>
      <c r="BS85">
        <f>-V85*33/12</f>
        <v>-1.0946837443954596</v>
      </c>
      <c r="BT85">
        <f>-Z85*57/12</f>
        <v>-3.7125662968211599</v>
      </c>
      <c r="BU85" s="3">
        <f t="shared" si="72"/>
        <v>-8.6771550632259444</v>
      </c>
      <c r="BV85" s="3">
        <f t="shared" si="73"/>
        <v>-17.889387703251373</v>
      </c>
      <c r="BW85" s="3">
        <f t="shared" si="74"/>
        <v>-59.110682535224051</v>
      </c>
      <c r="BX85" s="3">
        <f t="shared" si="75"/>
        <v>-93.382338109986662</v>
      </c>
      <c r="BY85" s="14">
        <f t="shared" si="76"/>
        <v>41243</v>
      </c>
      <c r="BZ85">
        <f>-G85/2</f>
        <v>-0.19820729093709463</v>
      </c>
      <c r="CA85">
        <f>-Q85*18/12</f>
        <v>-0.45217935275156051</v>
      </c>
      <c r="CB85">
        <f>-U85*30/12</f>
        <v>-0.90863560866153759</v>
      </c>
      <c r="CC85">
        <f>-Y85*54/12</f>
        <v>-3.2799870297531037</v>
      </c>
      <c r="CD85" s="3">
        <f t="shared" si="77"/>
        <v>-8.5738530995730251</v>
      </c>
      <c r="CE85" s="3">
        <f t="shared" si="78"/>
        <v>-17.786085739598452</v>
      </c>
      <c r="CF85" s="3">
        <f t="shared" si="79"/>
        <v>-59.007380571571133</v>
      </c>
      <c r="CG85" s="3">
        <f t="shared" si="80"/>
        <v>-93.279036146333752</v>
      </c>
      <c r="CH85" s="14">
        <f t="shared" si="81"/>
        <v>41243</v>
      </c>
      <c r="CI85">
        <f>-D85/4</f>
        <v>-0.10053572665273036</v>
      </c>
      <c r="CJ85">
        <f>-P85*15/12</f>
        <v>-0.39197336998192128</v>
      </c>
      <c r="CK85">
        <f>-T85*27/12</f>
        <v>-0.75350680517139734</v>
      </c>
      <c r="CL85">
        <f>-X85*51/12</f>
        <v>-2.8760607238257592</v>
      </c>
      <c r="CM85" s="3">
        <f t="shared" si="82"/>
        <v>-8.5526880158348906</v>
      </c>
      <c r="CN85" s="3">
        <f t="shared" si="83"/>
        <v>-17.764920655860319</v>
      </c>
      <c r="CO85" s="3">
        <f t="shared" si="84"/>
        <v>-58.986215487833</v>
      </c>
      <c r="CP85" s="3">
        <f t="shared" si="85"/>
        <v>-93.257871062595612</v>
      </c>
      <c r="CQ85" s="14">
        <f t="shared" si="86"/>
        <v>41243</v>
      </c>
      <c r="CR85" s="3">
        <f>-M85</f>
        <v>-0.33828435742067914</v>
      </c>
      <c r="CS85">
        <f>-AF85*2</f>
        <v>-0.62767802785836635</v>
      </c>
      <c r="CT85">
        <f>-AB85*AB$1</f>
        <v>-2.5016053407157286</v>
      </c>
      <c r="CU85">
        <f>-AC85*AC$1</f>
        <v>-6.2758984213976632</v>
      </c>
      <c r="CV85">
        <f>-AD85*AD$1</f>
        <v>-14.648720849588305</v>
      </c>
      <c r="CW85">
        <f>-AE85*AE$1</f>
        <v>-54.668032742689512</v>
      </c>
      <c r="CX85" s="3">
        <f t="shared" si="87"/>
        <v>-93.244207017218812</v>
      </c>
      <c r="CY85" s="5">
        <v>41243</v>
      </c>
      <c r="CZ85" s="3">
        <f t="shared" si="88"/>
        <v>-0.5992657519864103</v>
      </c>
      <c r="DA85" s="3">
        <f t="shared" si="89"/>
        <v>-1.3084761947921084</v>
      </c>
      <c r="DB85" s="3">
        <f t="shared" si="90"/>
        <v>-1.3111730737067813</v>
      </c>
      <c r="DC85" s="3">
        <f t="shared" si="91"/>
        <v>0.87968578404117015</v>
      </c>
      <c r="DD85" s="3">
        <f t="shared" si="92"/>
        <v>2.945337507498321</v>
      </c>
      <c r="DE85" s="3">
        <f t="shared" si="93"/>
        <v>9.3108017903832359</v>
      </c>
      <c r="DF85" s="3">
        <f t="shared" si="94"/>
        <v>15.173541456211536</v>
      </c>
      <c r="DG85" s="3">
        <f t="shared" si="95"/>
        <v>34.133510842182105</v>
      </c>
      <c r="DH85" s="5">
        <v>41243</v>
      </c>
      <c r="DI85" s="3">
        <f t="shared" si="96"/>
        <v>-0.67712627489805022</v>
      </c>
      <c r="DJ85" s="3">
        <f t="shared" si="97"/>
        <v>-1.9719008323332559</v>
      </c>
      <c r="DK85" s="3">
        <f t="shared" si="98"/>
        <v>-2.8584231499231429</v>
      </c>
      <c r="DL85" s="3">
        <f t="shared" si="99"/>
        <v>-3.6972298978520119</v>
      </c>
      <c r="DM85" s="3">
        <f t="shared" si="100"/>
        <v>-6.0859124525910646</v>
      </c>
      <c r="DN85" s="3">
        <f t="shared" si="101"/>
        <v>-7.0319181118864416</v>
      </c>
      <c r="DO85" s="3">
        <f t="shared" si="102"/>
        <v>-12.078123068500645</v>
      </c>
      <c r="DP85" s="3">
        <f t="shared" si="103"/>
        <v>-16.350189569827108</v>
      </c>
      <c r="DQ85" s="5">
        <v>41243</v>
      </c>
      <c r="DR85" s="3">
        <f t="shared" si="104"/>
        <v>-0.20654394531312847</v>
      </c>
      <c r="DS85" s="3">
        <f t="shared" si="105"/>
        <v>-0.46374642994495291</v>
      </c>
      <c r="DT85" s="3">
        <f t="shared" si="106"/>
        <v>-0.3763695805611636</v>
      </c>
      <c r="DU85" s="3">
        <f t="shared" si="107"/>
        <v>-0.17640235795912346</v>
      </c>
      <c r="DV85" s="3">
        <f t="shared" si="108"/>
        <v>-2.1695721136528907</v>
      </c>
      <c r="DW85" s="3">
        <f t="shared" si="109"/>
        <v>-2.4696154416232372</v>
      </c>
      <c r="DX85" s="3">
        <f t="shared" si="110"/>
        <v>-2.3483874311297837</v>
      </c>
      <c r="DY85" s="3">
        <f t="shared" si="111"/>
        <v>-2.5672047461770018</v>
      </c>
      <c r="DZ85" s="5">
        <v>41243</v>
      </c>
      <c r="EA85" s="3">
        <f t="shared" si="112"/>
        <v>-2.8290294264241178E-2</v>
      </c>
      <c r="EB85" s="3">
        <f t="shared" si="113"/>
        <v>1.0205424293758869E-2</v>
      </c>
      <c r="EC85" s="3">
        <f t="shared" si="114"/>
        <v>0.54573415832117689</v>
      </c>
      <c r="ED85" s="3">
        <f t="shared" si="115"/>
        <v>2.3500861777403643</v>
      </c>
      <c r="EE85" s="3">
        <f t="shared" si="116"/>
        <v>2.6521680661218383</v>
      </c>
      <c r="EF85" s="3">
        <f t="shared" si="117"/>
        <v>5.9337950109391215</v>
      </c>
      <c r="EG85" s="3">
        <f t="shared" si="118"/>
        <v>8.775981728462833</v>
      </c>
      <c r="EH85" s="3">
        <f t="shared" si="119"/>
        <v>18.913200397858144</v>
      </c>
      <c r="EI85" s="5">
        <v>41243</v>
      </c>
      <c r="EJ85" s="3">
        <f t="shared" si="120"/>
        <v>0.16486229945330377</v>
      </c>
      <c r="EK85" s="3">
        <f t="shared" si="121"/>
        <v>0.97334402709675327</v>
      </c>
      <c r="EL85" s="3">
        <f t="shared" si="122"/>
        <v>3.4059785824595701</v>
      </c>
      <c r="EM85" s="3">
        <f t="shared" si="123"/>
        <v>6.0826206401158229</v>
      </c>
      <c r="EN85" s="3">
        <f t="shared" si="124"/>
        <v>9.1578146815636572</v>
      </c>
      <c r="EO85" s="3">
        <f t="shared" si="125"/>
        <v>7.4523625832231657</v>
      </c>
      <c r="EP85" s="3">
        <f t="shared" si="126"/>
        <v>8.0087504420657005</v>
      </c>
    </row>
    <row r="86" spans="1:146" x14ac:dyDescent="0.3">
      <c r="A86" s="5">
        <v>41213</v>
      </c>
      <c r="B86" s="20">
        <v>0.43176560022634358</v>
      </c>
      <c r="C86" s="20">
        <v>0.41132179899784982</v>
      </c>
      <c r="D86" s="20">
        <v>0.39438760127650679</v>
      </c>
      <c r="E86" s="20">
        <v>0.38453174911099208</v>
      </c>
      <c r="F86" s="20">
        <v>0.37859714171651854</v>
      </c>
      <c r="G86" s="20">
        <v>0.37366038024145981</v>
      </c>
      <c r="H86" s="3">
        <v>0.3671677537094426</v>
      </c>
      <c r="I86" s="3">
        <v>0.35787420772647727</v>
      </c>
      <c r="J86" s="3">
        <v>0.3460502512334892</v>
      </c>
      <c r="K86" s="3">
        <v>0.33274762849576162</v>
      </c>
      <c r="L86" s="3">
        <v>0.31904752259886893</v>
      </c>
      <c r="M86" s="3">
        <v>0.30570748885304061</v>
      </c>
      <c r="N86" s="3">
        <v>0.29327945864360122</v>
      </c>
      <c r="O86" s="3">
        <v>0.28215100600918896</v>
      </c>
      <c r="P86" s="3">
        <v>0.2725552663142114</v>
      </c>
      <c r="Q86" s="3">
        <v>0.25383663547353619</v>
      </c>
      <c r="R86" s="3">
        <v>0.25000283732871192</v>
      </c>
      <c r="S86" s="3">
        <v>0.25493151261230423</v>
      </c>
      <c r="T86" s="3">
        <v>0.27974718721321645</v>
      </c>
      <c r="U86" s="3">
        <v>0.30901008853651818</v>
      </c>
      <c r="V86" s="3">
        <v>0.34546270302493459</v>
      </c>
      <c r="W86" s="3">
        <v>0.37304910340254233</v>
      </c>
      <c r="X86" s="3">
        <v>0.64993372164038754</v>
      </c>
      <c r="Y86" s="3">
        <v>0.70774708395960717</v>
      </c>
      <c r="Z86" s="3">
        <v>0.76625431131487376</v>
      </c>
      <c r="AA86" s="3">
        <v>0.80549053607593513</v>
      </c>
      <c r="AB86" s="3">
        <v>0.59319054290059758</v>
      </c>
      <c r="AC86" s="3">
        <v>1.0600184943436448</v>
      </c>
      <c r="AD86" s="3">
        <v>1.6956114487306411</v>
      </c>
      <c r="AE86" s="3">
        <v>2.9437120177724241</v>
      </c>
      <c r="AF86" s="3">
        <v>0.25939063864537187</v>
      </c>
      <c r="AG86" s="3">
        <v>0.38768623602401581</v>
      </c>
      <c r="AH86" s="3">
        <v>0.82514781194829112</v>
      </c>
      <c r="AI86" s="3">
        <v>1.2866187616966103</v>
      </c>
      <c r="AJ86" s="3">
        <v>1.8749019328808778</v>
      </c>
      <c r="AK86" s="3">
        <v>3.0229437899800238</v>
      </c>
      <c r="AL86" s="3">
        <v>3.2103509607731326</v>
      </c>
      <c r="AM86" s="13">
        <f>A86</f>
        <v>41213</v>
      </c>
      <c r="AN86" s="3">
        <f>-B86*B$1</f>
        <v>-3.598046668552863E-2</v>
      </c>
      <c r="AO86" s="3">
        <f>-C86*C$1</f>
        <v>-6.8553633166308303E-2</v>
      </c>
      <c r="AP86" s="3">
        <f>-D86*D$1</f>
        <v>-9.8596900319126698E-2</v>
      </c>
      <c r="AQ86" s="3">
        <f>-G86*G$1</f>
        <v>-0.18683019012072991</v>
      </c>
      <c r="AR86" s="3">
        <f>-J86*J$1</f>
        <v>-0.25953768842511693</v>
      </c>
      <c r="AS86" s="3">
        <f>-M86</f>
        <v>-0.30570748885304061</v>
      </c>
      <c r="AT86" s="3">
        <f>-AF86*AF$1</f>
        <v>-0.51878127729074375</v>
      </c>
      <c r="AU86" s="3">
        <f>-AG86*AG$1</f>
        <v>-1.1630587080720474</v>
      </c>
      <c r="AV86" s="3">
        <f>-AH86*AH$1</f>
        <v>-4.1257390597414556</v>
      </c>
      <c r="AW86" s="3">
        <f>-AI86*AI$1</f>
        <v>-9.0063313318762717</v>
      </c>
      <c r="AX86" s="3">
        <f>-AJ86*AJ$1</f>
        <v>-18.749019328808778</v>
      </c>
      <c r="AY86" s="3">
        <f>-AK86*AK$1</f>
        <v>-60.458875799600477</v>
      </c>
      <c r="AZ86" s="3">
        <f>-AL86*AL$1</f>
        <v>-96.310528823193977</v>
      </c>
      <c r="BA86" s="13">
        <f t="shared" si="66"/>
        <v>41213</v>
      </c>
      <c r="BB86" s="3">
        <v>3.2573166480779674E-2</v>
      </c>
      <c r="BC86" s="3">
        <v>7.2707498304387025E-2</v>
      </c>
      <c r="BD86" s="3">
        <v>0.17079440748655345</v>
      </c>
      <c r="BE86" s="3">
        <v>0.17333916132960478</v>
      </c>
      <c r="BF86" s="3">
        <v>0.15014651136525833</v>
      </c>
      <c r="BG86" s="5">
        <v>41213</v>
      </c>
      <c r="BH86">
        <f>-L86*11/12</f>
        <v>-0.29246022904896318</v>
      </c>
      <c r="BI86">
        <f>-S86*23/12</f>
        <v>-0.48861873250691645</v>
      </c>
      <c r="BJ86">
        <f>-W86*35/12</f>
        <v>-1.0880598849240817</v>
      </c>
      <c r="BK86">
        <f>-AA86*59/12</f>
        <v>-3.9603284690400145</v>
      </c>
      <c r="BL86" s="3">
        <f t="shared" si="67"/>
        <v>-8.9737581653954912</v>
      </c>
      <c r="BM86" s="3">
        <f t="shared" si="68"/>
        <v>-18.716446162327998</v>
      </c>
      <c r="BN86" s="3">
        <f t="shared" si="69"/>
        <v>-60.426302633119697</v>
      </c>
      <c r="BO86" s="3">
        <f t="shared" si="70"/>
        <v>-96.277955656713203</v>
      </c>
      <c r="BP86" s="14">
        <f t="shared" si="71"/>
        <v>41213</v>
      </c>
      <c r="BQ86">
        <f>-J86*9/12</f>
        <v>-0.25953768842511687</v>
      </c>
      <c r="BR86">
        <f>-R86*21/12</f>
        <v>-0.43750496532524585</v>
      </c>
      <c r="BS86">
        <f>-V86*33/12</f>
        <v>-0.95002243331857006</v>
      </c>
      <c r="BT86">
        <f>-Z86*57/12</f>
        <v>-3.6397079787456508</v>
      </c>
      <c r="BU86" s="3">
        <f t="shared" si="72"/>
        <v>-8.9336238335718843</v>
      </c>
      <c r="BV86" s="3">
        <f t="shared" si="73"/>
        <v>-18.676311830504392</v>
      </c>
      <c r="BW86" s="3">
        <f t="shared" si="74"/>
        <v>-60.386168301296088</v>
      </c>
      <c r="BX86" s="3">
        <f t="shared" si="75"/>
        <v>-96.237821324889595</v>
      </c>
      <c r="BY86" s="14">
        <f t="shared" si="76"/>
        <v>41213</v>
      </c>
      <c r="BZ86">
        <f>-G86/2</f>
        <v>-0.18683019012072991</v>
      </c>
      <c r="CA86">
        <f>-Q86*18/12</f>
        <v>-0.38075495321030428</v>
      </c>
      <c r="CB86">
        <f>-U86*30/12</f>
        <v>-0.77252522134129542</v>
      </c>
      <c r="CC86">
        <f>-Y86*54/12</f>
        <v>-3.184861877818232</v>
      </c>
      <c r="CD86" s="3">
        <f t="shared" si="77"/>
        <v>-8.8355369243897179</v>
      </c>
      <c r="CE86" s="3">
        <f t="shared" si="78"/>
        <v>-18.578224921322224</v>
      </c>
      <c r="CF86" s="3">
        <f t="shared" si="79"/>
        <v>-60.288081392113924</v>
      </c>
      <c r="CG86" s="3">
        <f t="shared" si="80"/>
        <v>-96.139734415707423</v>
      </c>
      <c r="CH86" s="14">
        <f t="shared" si="81"/>
        <v>41213</v>
      </c>
      <c r="CI86">
        <f>-D86/4</f>
        <v>-9.8596900319126698E-2</v>
      </c>
      <c r="CJ86">
        <f>-P86*15/12</f>
        <v>-0.34069408289276426</v>
      </c>
      <c r="CK86">
        <f>-T86*27/12</f>
        <v>-0.62943117122973702</v>
      </c>
      <c r="CL86">
        <f>-X86*51/12</f>
        <v>-2.7622183169716474</v>
      </c>
      <c r="CM86" s="3">
        <f t="shared" si="82"/>
        <v>-8.8329921705466674</v>
      </c>
      <c r="CN86" s="3">
        <f t="shared" si="83"/>
        <v>-18.575680167479174</v>
      </c>
      <c r="CO86" s="3">
        <f t="shared" si="84"/>
        <v>-60.28553663827087</v>
      </c>
      <c r="CP86" s="3">
        <f t="shared" si="85"/>
        <v>-96.137189661864369</v>
      </c>
      <c r="CQ86" s="14">
        <f t="shared" si="86"/>
        <v>41213</v>
      </c>
      <c r="CR86" s="3">
        <f>-M86</f>
        <v>-0.30570748885304061</v>
      </c>
      <c r="CS86">
        <f>-AF86*2</f>
        <v>-0.51878127729074375</v>
      </c>
      <c r="CT86">
        <f>-AB86*AB$1</f>
        <v>-2.3727621716023903</v>
      </c>
      <c r="CU86">
        <f>-AC86*AC$1</f>
        <v>-6.3601109660618693</v>
      </c>
      <c r="CV86">
        <f>-AD86*AD$1</f>
        <v>-15.26050303857577</v>
      </c>
      <c r="CW86">
        <f>-AE86*AE$1</f>
        <v>-55.930528337676058</v>
      </c>
      <c r="CX86" s="3">
        <f t="shared" si="87"/>
        <v>-96.160382311828712</v>
      </c>
      <c r="CY86" s="5">
        <v>41213</v>
      </c>
      <c r="CZ86" s="3">
        <f t="shared" si="88"/>
        <v>-0.58691792068525395</v>
      </c>
      <c r="DA86" s="3">
        <f t="shared" si="89"/>
        <v>-1.7316791163294858</v>
      </c>
      <c r="DB86" s="3">
        <f t="shared" si="90"/>
        <v>-2.8536125072901424</v>
      </c>
      <c r="DC86" s="3">
        <f t="shared" si="91"/>
        <v>-6.0803735579537426</v>
      </c>
      <c r="DD86" s="3">
        <f t="shared" si="92"/>
        <v>-12.829105137302809</v>
      </c>
      <c r="DE86" s="3">
        <f t="shared" si="93"/>
        <v>-19.799389423939026</v>
      </c>
      <c r="DF86" s="3">
        <f t="shared" si="94"/>
        <v>-15.059223189170192</v>
      </c>
      <c r="DG86" s="3">
        <f t="shared" si="95"/>
        <v>-33.929371494875973</v>
      </c>
      <c r="DH86" s="5">
        <v>41213</v>
      </c>
      <c r="DI86" s="3">
        <f t="shared" si="96"/>
        <v>-0.75055583141618887</v>
      </c>
      <c r="DJ86" s="3">
        <f t="shared" si="97"/>
        <v>-1.6420972507141358</v>
      </c>
      <c r="DK86" s="3">
        <f t="shared" si="98"/>
        <v>-2.2342136994631105</v>
      </c>
      <c r="DL86" s="3">
        <f t="shared" si="99"/>
        <v>-3.5376801826713926</v>
      </c>
      <c r="DM86" s="3">
        <f t="shared" si="100"/>
        <v>-7.562627064232327</v>
      </c>
      <c r="DN86" s="3">
        <f t="shared" si="101"/>
        <v>-10.68220940098232</v>
      </c>
      <c r="DO86" s="3">
        <f t="shared" si="102"/>
        <v>-18.144487965102019</v>
      </c>
      <c r="DP86" s="3">
        <f t="shared" si="103"/>
        <v>-27.834501593742051</v>
      </c>
      <c r="DQ86" s="5">
        <v>41213</v>
      </c>
      <c r="DR86" s="3">
        <f t="shared" si="104"/>
        <v>-1.0527947180702379E-2</v>
      </c>
      <c r="DS86" s="3">
        <f t="shared" si="105"/>
        <v>0.47551846332801329</v>
      </c>
      <c r="DT86" s="3">
        <f t="shared" si="106"/>
        <v>1.6170254762138625</v>
      </c>
      <c r="DU86" s="3">
        <f t="shared" si="107"/>
        <v>4.1777281780115887</v>
      </c>
      <c r="DV86" s="3">
        <f t="shared" si="108"/>
        <v>4.2130073097546523</v>
      </c>
      <c r="DW86" s="3">
        <f t="shared" si="109"/>
        <v>6.776593841012521</v>
      </c>
      <c r="DX86" s="3">
        <f t="shared" si="110"/>
        <v>13.678582401174433</v>
      </c>
      <c r="DY86" s="3">
        <f t="shared" si="111"/>
        <v>22.462147573761236</v>
      </c>
      <c r="DZ86" s="5">
        <v>41213</v>
      </c>
      <c r="EA86" s="3">
        <f t="shared" si="112"/>
        <v>-3.2791800725066989E-2</v>
      </c>
      <c r="EB86" s="3">
        <f t="shared" si="113"/>
        <v>8.4312577213602191E-4</v>
      </c>
      <c r="EC86" s="3">
        <f t="shared" si="114"/>
        <v>0.58194397547112231</v>
      </c>
      <c r="ED86" s="3">
        <f t="shared" si="115"/>
        <v>2.2184761154524897</v>
      </c>
      <c r="EE86" s="3">
        <f t="shared" si="116"/>
        <v>1.5035777703129947</v>
      </c>
      <c r="EF86" s="3">
        <f t="shared" si="117"/>
        <v>2.748915140565007</v>
      </c>
      <c r="EG86" s="3">
        <f t="shared" si="118"/>
        <v>-0.33674055496177041</v>
      </c>
      <c r="EH86" s="3">
        <f t="shared" si="119"/>
        <v>2.5754732999960943</v>
      </c>
      <c r="EI86" s="5">
        <v>41213</v>
      </c>
      <c r="EJ86" s="3">
        <f t="shared" si="120"/>
        <v>0.30327588578411935</v>
      </c>
      <c r="EK86" s="3">
        <f t="shared" si="121"/>
        <v>1.3088924402673705</v>
      </c>
      <c r="EL86" s="3">
        <f t="shared" si="122"/>
        <v>3.9553495197618949</v>
      </c>
      <c r="EM86" s="3">
        <f t="shared" si="123"/>
        <v>6.631704775281924</v>
      </c>
      <c r="EN86" s="3">
        <f t="shared" si="124"/>
        <v>9.8499887234040688</v>
      </c>
      <c r="EO86" s="3">
        <f t="shared" si="125"/>
        <v>12.090615225156677</v>
      </c>
      <c r="EP86" s="3">
        <f t="shared" si="126"/>
        <v>14.102792834517702</v>
      </c>
    </row>
    <row r="87" spans="1:146" x14ac:dyDescent="0.3">
      <c r="A87" s="5">
        <v>41180</v>
      </c>
      <c r="B87" s="20">
        <v>0.46769187005743018</v>
      </c>
      <c r="C87" s="20">
        <v>0.44886557694136853</v>
      </c>
      <c r="D87" s="20">
        <v>0.42700906436757446</v>
      </c>
      <c r="E87" s="20">
        <v>0.40887922699207602</v>
      </c>
      <c r="F87" s="20">
        <v>0.39480292431679997</v>
      </c>
      <c r="G87" s="20">
        <v>0.3827397084836815</v>
      </c>
      <c r="H87" s="3">
        <v>0.37004320463232715</v>
      </c>
      <c r="I87" s="3">
        <v>0.35516989346455463</v>
      </c>
      <c r="J87" s="3">
        <v>0.33812811095902323</v>
      </c>
      <c r="K87" s="3">
        <v>0.31974262244123752</v>
      </c>
      <c r="L87" s="3">
        <v>0.30096144408853076</v>
      </c>
      <c r="M87" s="3">
        <v>0.28252472482997787</v>
      </c>
      <c r="N87" s="3">
        <v>0.26504016054753654</v>
      </c>
      <c r="O87" s="3">
        <v>0.24901833788210609</v>
      </c>
      <c r="P87" s="3">
        <v>0.23477967101812239</v>
      </c>
      <c r="Q87" s="3">
        <v>0.20392454153321662</v>
      </c>
      <c r="R87" s="3">
        <v>0.19030742225951328</v>
      </c>
      <c r="S87" s="3">
        <v>0.18970549419712418</v>
      </c>
      <c r="T87" s="3">
        <v>0.20517496036387442</v>
      </c>
      <c r="U87" s="3">
        <v>0.22841473052155503</v>
      </c>
      <c r="V87" s="3">
        <v>0.25935632170670392</v>
      </c>
      <c r="W87" s="3">
        <v>0.28346556389336314</v>
      </c>
      <c r="X87" s="3">
        <v>0.5355674874709585</v>
      </c>
      <c r="Y87" s="3">
        <v>0.58915883227125798</v>
      </c>
      <c r="Z87" s="3">
        <v>0.64357721775663568</v>
      </c>
      <c r="AA87" s="3">
        <v>0.68016430529382343</v>
      </c>
      <c r="AB87" s="3">
        <v>0.483173050883829</v>
      </c>
      <c r="AC87" s="3">
        <v>0.91923793647238605</v>
      </c>
      <c r="AD87" s="3">
        <v>1.5321004178278228</v>
      </c>
      <c r="AE87" s="3">
        <v>2.8679155676928181</v>
      </c>
      <c r="AF87" s="3">
        <v>0.19164323099212258</v>
      </c>
      <c r="AG87" s="3">
        <v>0.29641105505156301</v>
      </c>
      <c r="AH87" s="3">
        <v>0.69852099900973097</v>
      </c>
      <c r="AI87" s="3">
        <v>1.1348057704464347</v>
      </c>
      <c r="AJ87" s="3">
        <v>1.7105471366171199</v>
      </c>
      <c r="AK87" s="3">
        <v>2.9605170844930151</v>
      </c>
      <c r="AL87" s="3">
        <v>3.1163160784881665</v>
      </c>
      <c r="AM87" s="13">
        <f>A87</f>
        <v>41180</v>
      </c>
      <c r="AN87" s="3">
        <f>-B87*B$1</f>
        <v>-3.8974322504785844E-2</v>
      </c>
      <c r="AO87" s="3">
        <f>-C87*C$1</f>
        <v>-7.4810929490228079E-2</v>
      </c>
      <c r="AP87" s="3">
        <f>-D87*D$1</f>
        <v>-0.10675226609189362</v>
      </c>
      <c r="AQ87" s="3">
        <f>-G87*G$1</f>
        <v>-0.19136985424184075</v>
      </c>
      <c r="AR87" s="3">
        <f>-J87*J$1</f>
        <v>-0.25359608321926741</v>
      </c>
      <c r="AS87" s="3">
        <f>-M87</f>
        <v>-0.28252472482997787</v>
      </c>
      <c r="AT87" s="3">
        <f>-AF87*AF$1</f>
        <v>-0.38328646198424515</v>
      </c>
      <c r="AU87" s="3">
        <f>-AG87*AG$1</f>
        <v>-0.88923316515468898</v>
      </c>
      <c r="AV87" s="3">
        <f>-AH87*AH$1</f>
        <v>-3.4926049950486551</v>
      </c>
      <c r="AW87" s="3">
        <f>-AI87*AI$1</f>
        <v>-7.943640393125043</v>
      </c>
      <c r="AX87" s="3">
        <f>-AJ87*AJ$1</f>
        <v>-17.105471366171198</v>
      </c>
      <c r="AY87" s="3">
        <f>-AK87*AK$1</f>
        <v>-59.2103416898603</v>
      </c>
      <c r="AZ87" s="3">
        <f>-AL87*AL$1</f>
        <v>-93.489482354644991</v>
      </c>
      <c r="BA87" s="13">
        <f t="shared" si="66"/>
        <v>41180</v>
      </c>
      <c r="BB87" s="3">
        <v>3.5836606985442235E-2</v>
      </c>
      <c r="BC87" s="3">
        <v>6.2226228977426662E-2</v>
      </c>
      <c r="BD87" s="3">
        <v>0.15549012158098219</v>
      </c>
      <c r="BE87" s="3">
        <v>0.13285985466256753</v>
      </c>
      <c r="BF87" s="3">
        <v>6.5827575217532186E-2</v>
      </c>
      <c r="BG87" s="5">
        <v>41180</v>
      </c>
      <c r="BH87">
        <f>-L87*11/12</f>
        <v>-0.27588132374781987</v>
      </c>
      <c r="BI87">
        <f>-S87*23/12</f>
        <v>-0.36360219721115467</v>
      </c>
      <c r="BJ87">
        <f>-W87*35/12</f>
        <v>-0.82677456135564242</v>
      </c>
      <c r="BK87">
        <f>-AA87*59/12</f>
        <v>-3.344141167694632</v>
      </c>
      <c r="BL87" s="3">
        <f t="shared" si="67"/>
        <v>-7.9078037861396009</v>
      </c>
      <c r="BM87" s="3">
        <f t="shared" si="68"/>
        <v>-17.069634759185757</v>
      </c>
      <c r="BN87" s="3">
        <f t="shared" si="69"/>
        <v>-59.174505082874859</v>
      </c>
      <c r="BO87" s="3">
        <f t="shared" si="70"/>
        <v>-93.45364574765955</v>
      </c>
      <c r="BP87" s="14">
        <f t="shared" si="71"/>
        <v>41180</v>
      </c>
      <c r="BQ87">
        <f>-J87*9/12</f>
        <v>-0.25359608321926741</v>
      </c>
      <c r="BR87">
        <f>-R87*21/12</f>
        <v>-0.33303798895414821</v>
      </c>
      <c r="BS87">
        <f>-V87*33/12</f>
        <v>-0.71322988469343584</v>
      </c>
      <c r="BT87">
        <f>-Z87*57/12</f>
        <v>-3.0569917843440195</v>
      </c>
      <c r="BU87" s="3">
        <f t="shared" si="72"/>
        <v>-7.8814141641476168</v>
      </c>
      <c r="BV87" s="3">
        <f t="shared" si="73"/>
        <v>-17.043245137193772</v>
      </c>
      <c r="BW87" s="3">
        <f t="shared" si="74"/>
        <v>-59.14811546088287</v>
      </c>
      <c r="BX87" s="3">
        <f t="shared" si="75"/>
        <v>-93.427256125667569</v>
      </c>
      <c r="BY87" s="14">
        <f t="shared" si="76"/>
        <v>41180</v>
      </c>
      <c r="BZ87">
        <f>-G87/2</f>
        <v>-0.19136985424184075</v>
      </c>
      <c r="CA87">
        <f>-Q87*18/12</f>
        <v>-0.30588681229982495</v>
      </c>
      <c r="CB87">
        <f>-U87*30/12</f>
        <v>-0.57103682630388752</v>
      </c>
      <c r="CC87">
        <f>-Y87*54/12</f>
        <v>-2.6512147452206611</v>
      </c>
      <c r="CD87" s="3">
        <f t="shared" si="77"/>
        <v>-7.7881502715440609</v>
      </c>
      <c r="CE87" s="3">
        <f t="shared" si="78"/>
        <v>-16.949981244590216</v>
      </c>
      <c r="CF87" s="3">
        <f t="shared" si="79"/>
        <v>-59.054851568279318</v>
      </c>
      <c r="CG87" s="3">
        <f t="shared" si="80"/>
        <v>-93.333992233064009</v>
      </c>
      <c r="CH87" s="14">
        <f t="shared" si="81"/>
        <v>41180</v>
      </c>
      <c r="CI87">
        <f>-D87/4</f>
        <v>-0.10675226609189362</v>
      </c>
      <c r="CJ87">
        <f>-P87*15/12</f>
        <v>-0.29347458877265298</v>
      </c>
      <c r="CK87">
        <f>-T87*27/12</f>
        <v>-0.46164366081871749</v>
      </c>
      <c r="CL87">
        <f>-X87*51/12</f>
        <v>-2.2761618217515736</v>
      </c>
      <c r="CM87" s="3">
        <f t="shared" si="82"/>
        <v>-7.8107805384624758</v>
      </c>
      <c r="CN87" s="3">
        <f t="shared" si="83"/>
        <v>-16.972611511508632</v>
      </c>
      <c r="CO87" s="3">
        <f t="shared" si="84"/>
        <v>-59.07748183519773</v>
      </c>
      <c r="CP87" s="3">
        <f t="shared" si="85"/>
        <v>-93.356622499982421</v>
      </c>
      <c r="CQ87" s="14">
        <f t="shared" si="86"/>
        <v>41180</v>
      </c>
      <c r="CR87" s="3">
        <f>-M87</f>
        <v>-0.28252472482997787</v>
      </c>
      <c r="CS87">
        <f>-AF87*2</f>
        <v>-0.38328646198424515</v>
      </c>
      <c r="CT87">
        <f>-AB87*AB$1</f>
        <v>-1.932692203535316</v>
      </c>
      <c r="CU87">
        <f>-AC87*AC$1</f>
        <v>-5.5154276188343161</v>
      </c>
      <c r="CV87">
        <f>-AD87*AD$1</f>
        <v>-13.788903760450406</v>
      </c>
      <c r="CW87">
        <f>-AE87*AE$1</f>
        <v>-54.490395786163546</v>
      </c>
      <c r="CX87" s="3">
        <f t="shared" si="87"/>
        <v>-93.423654779427466</v>
      </c>
      <c r="CY87" s="5">
        <v>41180</v>
      </c>
      <c r="CZ87" s="3">
        <f t="shared" si="88"/>
        <v>-1.2006818121675784</v>
      </c>
      <c r="DA87" s="3">
        <f t="shared" si="89"/>
        <v>-3.1324780960514986</v>
      </c>
      <c r="DB87" s="3">
        <f t="shared" si="90"/>
        <v>-4.5569270845241139</v>
      </c>
      <c r="DC87" s="3">
        <f t="shared" si="91"/>
        <v>-5.8671559752701921</v>
      </c>
      <c r="DD87" s="3">
        <f t="shared" si="92"/>
        <v>-8.2220898639695612</v>
      </c>
      <c r="DE87" s="3">
        <f t="shared" si="93"/>
        <v>-10.455286838104421</v>
      </c>
      <c r="DF87" s="3">
        <f t="shared" si="94"/>
        <v>-36.196807608544127</v>
      </c>
      <c r="DG87" s="3">
        <f t="shared" si="95"/>
        <v>-49.102828192788472</v>
      </c>
      <c r="DH87" s="5">
        <v>41180</v>
      </c>
      <c r="DI87" s="3">
        <f t="shared" si="96"/>
        <v>-0.21315578597747542</v>
      </c>
      <c r="DJ87" s="3">
        <f t="shared" si="97"/>
        <v>0.35785405096647482</v>
      </c>
      <c r="DK87" s="3">
        <f t="shared" si="98"/>
        <v>1.4762688935103223</v>
      </c>
      <c r="DL87" s="3">
        <f t="shared" si="99"/>
        <v>3.8932738329906114</v>
      </c>
      <c r="DM87" s="3">
        <f t="shared" si="100"/>
        <v>3.9735565017412684</v>
      </c>
      <c r="DN87" s="3">
        <f t="shared" si="101"/>
        <v>5.9568731705374356</v>
      </c>
      <c r="DO87" s="3">
        <f t="shared" si="102"/>
        <v>1.3471502784347118</v>
      </c>
      <c r="DP87" s="3">
        <f t="shared" si="103"/>
        <v>5.9826761177586585</v>
      </c>
      <c r="DQ87" s="5">
        <v>41180</v>
      </c>
      <c r="DR87" s="3">
        <f t="shared" si="104"/>
        <v>-1.6674530565795598E-2</v>
      </c>
      <c r="DS87" s="3">
        <f t="shared" si="105"/>
        <v>0.46930451773533077</v>
      </c>
      <c r="DT87" s="3">
        <f t="shared" si="106"/>
        <v>1.6474371769618286</v>
      </c>
      <c r="DU87" s="3">
        <f t="shared" si="107"/>
        <v>4.8011278379592301</v>
      </c>
      <c r="DV87" s="3">
        <f t="shared" si="108"/>
        <v>6.4581318270205381</v>
      </c>
      <c r="DW87" s="3">
        <f t="shared" si="109"/>
        <v>11.61631890125474</v>
      </c>
      <c r="DX87" s="3">
        <f t="shared" si="110"/>
        <v>18.415247482686699</v>
      </c>
      <c r="DY87" s="3">
        <f t="shared" si="111"/>
        <v>34.851506065709302</v>
      </c>
      <c r="DZ87" s="5">
        <v>41180</v>
      </c>
      <c r="EA87" s="3">
        <f t="shared" si="112"/>
        <v>-5.5732441359480467E-2</v>
      </c>
      <c r="EB87" s="3">
        <f t="shared" si="113"/>
        <v>6.8039536776143772E-2</v>
      </c>
      <c r="EC87" s="3">
        <f t="shared" si="114"/>
        <v>0.91885847497573936</v>
      </c>
      <c r="ED87" s="3">
        <f t="shared" si="115"/>
        <v>3.2242626508409762</v>
      </c>
      <c r="EE87" s="3">
        <f t="shared" si="116"/>
        <v>3.2664650683587775</v>
      </c>
      <c r="EF87" s="3">
        <f t="shared" si="117"/>
        <v>5.022133118637802</v>
      </c>
      <c r="EG87" s="3">
        <f t="shared" si="118"/>
        <v>2.0276464101801457</v>
      </c>
      <c r="EH87" s="3">
        <f t="shared" si="119"/>
        <v>6.0689191601788757</v>
      </c>
      <c r="EI87" s="5">
        <v>41180</v>
      </c>
      <c r="EJ87" s="3">
        <f t="shared" si="120"/>
        <v>0.42795312349978043</v>
      </c>
      <c r="EK87" s="3">
        <f t="shared" si="121"/>
        <v>1.6375555941748161</v>
      </c>
      <c r="EL87" s="3">
        <f t="shared" si="122"/>
        <v>4.5326086601413058</v>
      </c>
      <c r="EM87" s="3">
        <f t="shared" si="123"/>
        <v>7.2807804549477133</v>
      </c>
      <c r="EN87" s="3">
        <f t="shared" si="124"/>
        <v>10.74864816416652</v>
      </c>
      <c r="EO87" s="3">
        <f t="shared" si="125"/>
        <v>15.745463862716091</v>
      </c>
      <c r="EP87" s="3">
        <f t="shared" si="126"/>
        <v>18.937732003259566</v>
      </c>
    </row>
    <row r="88" spans="1:146" x14ac:dyDescent="0.3">
      <c r="A88" s="5">
        <v>41152</v>
      </c>
      <c r="B88" s="20">
        <v>0.44977264680868972</v>
      </c>
      <c r="C88" s="20">
        <v>0.43950918765298791</v>
      </c>
      <c r="D88" s="20">
        <v>0.4177349385253995</v>
      </c>
      <c r="E88" s="20">
        <v>0.39519672100035713</v>
      </c>
      <c r="F88" s="20">
        <v>0.37440745126140679</v>
      </c>
      <c r="G88" s="20">
        <v>0.35464308615893736</v>
      </c>
      <c r="H88" s="3">
        <v>0.33422403843480458</v>
      </c>
      <c r="I88" s="3">
        <v>0.31209958048713543</v>
      </c>
      <c r="J88" s="3">
        <v>0.28828647332128965</v>
      </c>
      <c r="K88" s="3">
        <v>0.26337600479931872</v>
      </c>
      <c r="L88" s="3">
        <v>0.23813364559988295</v>
      </c>
      <c r="M88" s="3">
        <v>0.21330555996791248</v>
      </c>
      <c r="N88" s="3">
        <v>0.18960818911387453</v>
      </c>
      <c r="O88" s="3">
        <v>0.16763133910607025</v>
      </c>
      <c r="P88" s="3">
        <v>0.14774957455340917</v>
      </c>
      <c r="Q88" s="3">
        <v>0.10214558672165858</v>
      </c>
      <c r="R88" s="3">
        <v>7.7141870097436088E-2</v>
      </c>
      <c r="S88" s="3">
        <v>7.060265956476719E-2</v>
      </c>
      <c r="T88" s="3">
        <v>7.7591893404562171E-2</v>
      </c>
      <c r="U88" s="3">
        <v>9.6886113841842744E-2</v>
      </c>
      <c r="V88" s="3">
        <v>0.12549343909919775</v>
      </c>
      <c r="W88" s="3">
        <v>0.14877945205146972</v>
      </c>
      <c r="X88" s="3">
        <v>0.40723814950352349</v>
      </c>
      <c r="Y88" s="3">
        <v>0.46344307867656787</v>
      </c>
      <c r="Z88" s="3">
        <v>0.52066592133949929</v>
      </c>
      <c r="AA88" s="3">
        <v>0.55919513135402321</v>
      </c>
      <c r="AB88" s="3">
        <v>0.35250584382634448</v>
      </c>
      <c r="AC88" s="3">
        <v>0.81117076024901813</v>
      </c>
      <c r="AD88" s="3">
        <v>1.445409206135873</v>
      </c>
      <c r="AE88" s="3">
        <v>2.7201099466012773</v>
      </c>
      <c r="AF88" s="3">
        <v>7.0021704887126959E-2</v>
      </c>
      <c r="AG88" s="3">
        <v>0.16150389718200789</v>
      </c>
      <c r="AH88" s="3">
        <v>0.57853851139790136</v>
      </c>
      <c r="AI88" s="3">
        <v>1.0371586692442183</v>
      </c>
      <c r="AJ88" s="3">
        <v>1.6235841909911113</v>
      </c>
      <c r="AK88" s="3">
        <v>2.809779275136512</v>
      </c>
      <c r="AL88" s="3">
        <v>2.9799741484053746</v>
      </c>
      <c r="AM88" s="13">
        <f>A88</f>
        <v>41152</v>
      </c>
      <c r="AN88" s="3">
        <f>-B88*B$1</f>
        <v>-3.7481053900724141E-2</v>
      </c>
      <c r="AO88" s="3">
        <f>-C88*C$1</f>
        <v>-7.325153127549798E-2</v>
      </c>
      <c r="AP88" s="3">
        <f>-D88*D$1</f>
        <v>-0.10443373463134988</v>
      </c>
      <c r="AQ88" s="3">
        <f>-G88*G$1</f>
        <v>-0.17732154307946868</v>
      </c>
      <c r="AR88" s="3">
        <f>-J88*J$1</f>
        <v>-0.21621485499096724</v>
      </c>
      <c r="AS88" s="3">
        <f>-M88</f>
        <v>-0.21330555996791248</v>
      </c>
      <c r="AT88" s="3">
        <f>-AF88*AF$1</f>
        <v>-0.14004340977425392</v>
      </c>
      <c r="AU88" s="3">
        <f>-AG88*AG$1</f>
        <v>-0.48451169154602369</v>
      </c>
      <c r="AV88" s="3">
        <f>-AH88*AH$1</f>
        <v>-2.8926925569895068</v>
      </c>
      <c r="AW88" s="3">
        <f>-AI88*AI$1</f>
        <v>-7.2601106847095283</v>
      </c>
      <c r="AX88" s="3">
        <f>-AJ88*AJ$1</f>
        <v>-16.235841909911112</v>
      </c>
      <c r="AY88" s="3">
        <f>-AK88*AK$1</f>
        <v>-56.195585502730239</v>
      </c>
      <c r="AZ88" s="3">
        <f>-AL88*AL$1</f>
        <v>-89.399224452161235</v>
      </c>
      <c r="BA88" s="13">
        <f t="shared" si="66"/>
        <v>41152</v>
      </c>
      <c r="BB88" s="3">
        <v>3.5770477374773839E-2</v>
      </c>
      <c r="BC88" s="3">
        <v>3.8893311911498557E-2</v>
      </c>
      <c r="BD88" s="3">
        <v>0.11790243374982223</v>
      </c>
      <c r="BE88" s="3">
        <v>5.0920160502423005E-2</v>
      </c>
      <c r="BF88" s="3">
        <v>-7.9230459160851807E-2</v>
      </c>
      <c r="BG88" s="5">
        <v>41152</v>
      </c>
      <c r="BH88">
        <f>-L88*11/12</f>
        <v>-0.21828917513322602</v>
      </c>
      <c r="BI88">
        <f>-S88*23/12</f>
        <v>-0.13532176416580377</v>
      </c>
      <c r="BJ88">
        <f>-W88*35/12</f>
        <v>-0.43394006848345335</v>
      </c>
      <c r="BK88">
        <f>-AA88*59/12</f>
        <v>-2.7493760624906138</v>
      </c>
      <c r="BL88" s="3">
        <f t="shared" si="67"/>
        <v>-7.2243402073347545</v>
      </c>
      <c r="BM88" s="3">
        <f t="shared" si="68"/>
        <v>-16.200071432536337</v>
      </c>
      <c r="BN88" s="3">
        <f t="shared" si="69"/>
        <v>-56.159815025355464</v>
      </c>
      <c r="BO88" s="3">
        <f t="shared" si="70"/>
        <v>-89.363453974786466</v>
      </c>
      <c r="BP88" s="14">
        <f t="shared" si="71"/>
        <v>41152</v>
      </c>
      <c r="BQ88">
        <f>-J88*9/12</f>
        <v>-0.21621485499096724</v>
      </c>
      <c r="BR88">
        <f>-R88*21/12</f>
        <v>-0.13499827267051315</v>
      </c>
      <c r="BS88">
        <f>-V88*33/12</f>
        <v>-0.3451069575227938</v>
      </c>
      <c r="BT88">
        <f>-Z88*57/12</f>
        <v>-2.4731631263626217</v>
      </c>
      <c r="BU88" s="3">
        <f t="shared" si="72"/>
        <v>-7.22121737279803</v>
      </c>
      <c r="BV88" s="3">
        <f t="shared" si="73"/>
        <v>-16.196948597999615</v>
      </c>
      <c r="BW88" s="3">
        <f t="shared" si="74"/>
        <v>-56.156692190818738</v>
      </c>
      <c r="BX88" s="3">
        <f t="shared" si="75"/>
        <v>-89.360331140249741</v>
      </c>
      <c r="BY88" s="14">
        <f t="shared" si="76"/>
        <v>41152</v>
      </c>
      <c r="BZ88">
        <f>-G88/2</f>
        <v>-0.17732154307946868</v>
      </c>
      <c r="CA88">
        <f>-Q88*18/12</f>
        <v>-0.15321838008248787</v>
      </c>
      <c r="CB88">
        <f>-U88*30/12</f>
        <v>-0.24221528460460687</v>
      </c>
      <c r="CC88">
        <f>-Y88*54/12</f>
        <v>-2.0854938540445551</v>
      </c>
      <c r="CD88" s="3">
        <f t="shared" si="77"/>
        <v>-7.1422082509597065</v>
      </c>
      <c r="CE88" s="3">
        <f t="shared" si="78"/>
        <v>-16.11793947616129</v>
      </c>
      <c r="CF88" s="3">
        <f t="shared" si="79"/>
        <v>-56.07768306898042</v>
      </c>
      <c r="CG88" s="3">
        <f t="shared" si="80"/>
        <v>-89.281322018411416</v>
      </c>
      <c r="CH88" s="14">
        <f t="shared" si="81"/>
        <v>41152</v>
      </c>
      <c r="CI88">
        <f>-D88/4</f>
        <v>-0.10443373463134988</v>
      </c>
      <c r="CJ88">
        <f>-P88*15/12</f>
        <v>-0.18468696819176147</v>
      </c>
      <c r="CK88">
        <f>-T88*27/12</f>
        <v>-0.17458176016026486</v>
      </c>
      <c r="CL88">
        <f>-X88*51/12</f>
        <v>-1.7307621353899749</v>
      </c>
      <c r="CM88" s="3">
        <f t="shared" si="82"/>
        <v>-7.2091905242071048</v>
      </c>
      <c r="CN88" s="3">
        <f t="shared" si="83"/>
        <v>-16.184921749408691</v>
      </c>
      <c r="CO88" s="3">
        <f t="shared" si="84"/>
        <v>-56.144665342227817</v>
      </c>
      <c r="CP88" s="3">
        <f t="shared" si="85"/>
        <v>-89.348304291658806</v>
      </c>
      <c r="CQ88" s="14">
        <f t="shared" si="86"/>
        <v>41152</v>
      </c>
      <c r="CR88" s="3">
        <f>-M88</f>
        <v>-0.21330555996791248</v>
      </c>
      <c r="CS88">
        <f>-AF88*2</f>
        <v>-0.14004340977425392</v>
      </c>
      <c r="CT88">
        <f>-AB88*AB$1</f>
        <v>-1.4100233753053779</v>
      </c>
      <c r="CU88">
        <f>-AC88*AC$1</f>
        <v>-4.8670245614941088</v>
      </c>
      <c r="CV88">
        <f>-AD88*AD$1</f>
        <v>-13.008682855222856</v>
      </c>
      <c r="CW88">
        <f>-AE88*AE$1</f>
        <v>-51.682088985424265</v>
      </c>
      <c r="CX88" s="3">
        <f t="shared" si="87"/>
        <v>-89.478454911322089</v>
      </c>
      <c r="CY88" s="5">
        <v>41152</v>
      </c>
      <c r="CZ88" s="3">
        <f t="shared" si="88"/>
        <v>-0.95459173205974124</v>
      </c>
      <c r="DA88" s="3">
        <f t="shared" si="89"/>
        <v>-0.49799973554296806</v>
      </c>
      <c r="DB88" s="3">
        <f t="shared" si="90"/>
        <v>0.29244088231820431</v>
      </c>
      <c r="DC88" s="3">
        <f t="shared" si="91"/>
        <v>0.87303604973240012</v>
      </c>
      <c r="DD88" s="3">
        <f t="shared" si="92"/>
        <v>-1.3743840751652885</v>
      </c>
      <c r="DE88" s="3">
        <f t="shared" si="93"/>
        <v>-1.5296498246441568</v>
      </c>
      <c r="DF88" s="3">
        <f t="shared" si="94"/>
        <v>-2.9151309813324282</v>
      </c>
      <c r="DG88" s="3">
        <f t="shared" si="95"/>
        <v>-0.20900297730247908</v>
      </c>
      <c r="DH88" s="5">
        <v>41152</v>
      </c>
      <c r="DI88" s="3">
        <f t="shared" si="96"/>
        <v>-5.5969752884900581E-2</v>
      </c>
      <c r="DJ88" s="3">
        <f t="shared" si="97"/>
        <v>0.77037985439113033</v>
      </c>
      <c r="DK88" s="3">
        <f t="shared" si="98"/>
        <v>1.9305238373894946</v>
      </c>
      <c r="DL88" s="3">
        <f t="shared" si="99"/>
        <v>3.3036392916005282</v>
      </c>
      <c r="DM88" s="3">
        <f t="shared" si="100"/>
        <v>1.5005470737510462</v>
      </c>
      <c r="DN88" s="3">
        <f t="shared" si="101"/>
        <v>1.8464660771057195</v>
      </c>
      <c r="DO88" s="3">
        <f t="shared" si="102"/>
        <v>7.1351270547068593</v>
      </c>
      <c r="DP88" s="3">
        <f t="shared" si="103"/>
        <v>10.969558925938886</v>
      </c>
      <c r="DQ88" s="5">
        <v>41152</v>
      </c>
      <c r="DR88" s="3">
        <f t="shared" si="104"/>
        <v>2.7300995373017112E-2</v>
      </c>
      <c r="DS88" s="3">
        <f t="shared" si="105"/>
        <v>0.71612618586236054</v>
      </c>
      <c r="DT88" s="3">
        <f t="shared" si="106"/>
        <v>2.0644923482382018</v>
      </c>
      <c r="DU88" s="3">
        <f t="shared" si="107"/>
        <v>5.3295710757958101</v>
      </c>
      <c r="DV88" s="3">
        <f t="shared" si="108"/>
        <v>7.022519698555981</v>
      </c>
      <c r="DW88" s="3">
        <f t="shared" si="109"/>
        <v>12.417962945429597</v>
      </c>
      <c r="DX88" s="3">
        <f t="shared" si="110"/>
        <v>19.204345500022267</v>
      </c>
      <c r="DY88" s="3">
        <f t="shared" si="111"/>
        <v>36.54620675477846</v>
      </c>
      <c r="DZ88" s="5">
        <v>41152</v>
      </c>
      <c r="EA88" s="3">
        <f t="shared" si="112"/>
        <v>-1.3354682242782689E-3</v>
      </c>
      <c r="EB88" s="3">
        <f t="shared" si="113"/>
        <v>0.56252242952715026</v>
      </c>
      <c r="EC88" s="3">
        <f t="shared" si="114"/>
        <v>2.0398299043439945</v>
      </c>
      <c r="ED88" s="3">
        <f t="shared" si="115"/>
        <v>5.707005228331286</v>
      </c>
      <c r="EE88" s="3">
        <f t="shared" si="116"/>
        <v>7.0036808943593636</v>
      </c>
      <c r="EF88" s="3">
        <f t="shared" si="117"/>
        <v>10.300061220275214</v>
      </c>
      <c r="EG88" s="3">
        <f t="shared" si="118"/>
        <v>8.1055494895306683</v>
      </c>
      <c r="EH88" s="3">
        <f t="shared" si="119"/>
        <v>16.010780401451797</v>
      </c>
      <c r="EI88" s="5">
        <v>41152</v>
      </c>
      <c r="EJ88" s="3">
        <f t="shared" si="120"/>
        <v>0.62131146337336696</v>
      </c>
      <c r="EK88" s="3">
        <f t="shared" si="121"/>
        <v>2.2181914362141466</v>
      </c>
      <c r="EL88" s="3">
        <f t="shared" si="122"/>
        <v>6.0407046125054764</v>
      </c>
      <c r="EM88" s="3">
        <f t="shared" si="123"/>
        <v>9.8875674448996751</v>
      </c>
      <c r="EN88" s="3">
        <f t="shared" si="124"/>
        <v>15.447113759401523</v>
      </c>
      <c r="EO88" s="3">
        <f t="shared" si="125"/>
        <v>28.081770179178161</v>
      </c>
      <c r="EP88" s="3">
        <f t="shared" si="126"/>
        <v>39.600477450215713</v>
      </c>
    </row>
    <row r="89" spans="1:146" x14ac:dyDescent="0.3">
      <c r="A89" s="5">
        <v>41121</v>
      </c>
      <c r="B89" s="20">
        <v>0.46059971386563725</v>
      </c>
      <c r="C89" s="20">
        <v>0.44673633807156682</v>
      </c>
      <c r="D89" s="20">
        <v>0.4208977721839241</v>
      </c>
      <c r="E89" s="20">
        <v>0.39139906506058342</v>
      </c>
      <c r="F89" s="20">
        <v>0.36141703406553716</v>
      </c>
      <c r="G89" s="20">
        <v>0.33200138427687842</v>
      </c>
      <c r="H89" s="3">
        <v>0.30347367985378232</v>
      </c>
      <c r="I89" s="3">
        <v>0.27593458243220637</v>
      </c>
      <c r="J89" s="3">
        <v>0.24943819608116374</v>
      </c>
      <c r="K89" s="3">
        <v>0.22402980511973372</v>
      </c>
      <c r="L89" s="3">
        <v>0.1998392222833984</v>
      </c>
      <c r="M89" s="3">
        <v>0.17712317361705068</v>
      </c>
      <c r="N89" s="3">
        <v>0.15621266733179875</v>
      </c>
      <c r="O89" s="3">
        <v>0.13738558214075766</v>
      </c>
      <c r="P89" s="3">
        <v>0.12079053801129792</v>
      </c>
      <c r="Q89" s="3">
        <v>8.463050313198836E-2</v>
      </c>
      <c r="R89" s="3">
        <v>6.7443467223656961E-2</v>
      </c>
      <c r="S89" s="3">
        <v>6.4982151876947669E-2</v>
      </c>
      <c r="T89" s="3">
        <v>7.7599939841231147E-2</v>
      </c>
      <c r="U89" s="3">
        <v>9.9331889718623584E-2</v>
      </c>
      <c r="V89" s="3">
        <v>0.12920389840278151</v>
      </c>
      <c r="W89" s="3">
        <v>0.1528101839329862</v>
      </c>
      <c r="X89" s="3">
        <v>0.40590119208129261</v>
      </c>
      <c r="Y89" s="3">
        <v>0.46041985896760979</v>
      </c>
      <c r="Z89" s="3">
        <v>0.51592774712598</v>
      </c>
      <c r="AA89" s="3">
        <v>0.55332080692918606</v>
      </c>
      <c r="AB89" s="3">
        <v>0.35276755792558878</v>
      </c>
      <c r="AC89" s="3">
        <v>0.79879499161958545</v>
      </c>
      <c r="AD89" s="3">
        <v>1.4299300225737843</v>
      </c>
      <c r="AE89" s="3">
        <v>2.7138760375687916</v>
      </c>
      <c r="AF89" s="3">
        <v>6.6102547846346435E-2</v>
      </c>
      <c r="AG89" s="3">
        <v>0.16556448383292449</v>
      </c>
      <c r="AH89" s="3">
        <v>0.57210247522475677</v>
      </c>
      <c r="AI89" s="3">
        <v>1.0211702157942548</v>
      </c>
      <c r="AJ89" s="3">
        <v>1.6110983923304794</v>
      </c>
      <c r="AK89" s="3">
        <v>2.7977635376533283</v>
      </c>
      <c r="AL89" s="3">
        <v>2.9794806789833355</v>
      </c>
      <c r="AM89" s="13">
        <f>A89</f>
        <v>41121</v>
      </c>
      <c r="AN89" s="3">
        <f>-B89*B$1</f>
        <v>-3.83833094888031E-2</v>
      </c>
      <c r="AO89" s="3">
        <f>-C89*C$1</f>
        <v>-7.4456056345261132E-2</v>
      </c>
      <c r="AP89" s="3">
        <f>-D89*D$1</f>
        <v>-0.10522444304598103</v>
      </c>
      <c r="AQ89" s="3">
        <f>-G89*G$1</f>
        <v>-0.16600069213843921</v>
      </c>
      <c r="AR89" s="3">
        <f>-J89*J$1</f>
        <v>-0.18707864706087279</v>
      </c>
      <c r="AS89" s="3">
        <f>-M89</f>
        <v>-0.17712317361705068</v>
      </c>
      <c r="AT89" s="3">
        <f>-AF89*AF$1</f>
        <v>-0.13220509569269287</v>
      </c>
      <c r="AU89" s="3">
        <f>-AG89*AG$1</f>
        <v>-0.49669345149877348</v>
      </c>
      <c r="AV89" s="3">
        <f>-AH89*AH$1</f>
        <v>-2.8605123761237836</v>
      </c>
      <c r="AW89" s="3">
        <f>-AI89*AI$1</f>
        <v>-7.1481915105597835</v>
      </c>
      <c r="AX89" s="3">
        <f>-AJ89*AJ$1</f>
        <v>-16.110983923304794</v>
      </c>
      <c r="AY89" s="3">
        <f>-AK89*AK$1</f>
        <v>-55.955270753066564</v>
      </c>
      <c r="AZ89" s="3">
        <f>-AL89*AL$1</f>
        <v>-89.384420369500063</v>
      </c>
      <c r="BA89" s="13">
        <f t="shared" si="66"/>
        <v>41121</v>
      </c>
      <c r="BB89" s="3">
        <v>3.6072746856458032E-2</v>
      </c>
      <c r="BC89" s="3">
        <v>2.1077954922433584E-2</v>
      </c>
      <c r="BD89" s="3">
        <v>7.9011798319420429E-2</v>
      </c>
      <c r="BE89" s="3">
        <v>1.1834402300944423E-2</v>
      </c>
      <c r="BF89" s="3">
        <v>-8.5321785247507609E-2</v>
      </c>
      <c r="BG89" s="5">
        <v>41121</v>
      </c>
      <c r="BH89">
        <f>-L89*11/12</f>
        <v>-0.18318595375978186</v>
      </c>
      <c r="BI89">
        <f>-S89*23/12</f>
        <v>-0.12454912443081638</v>
      </c>
      <c r="BJ89">
        <f>-W89*35/12</f>
        <v>-0.44569636980454308</v>
      </c>
      <c r="BK89">
        <f>-AA89*59/12</f>
        <v>-2.7204939674018314</v>
      </c>
      <c r="BL89" s="3">
        <f t="shared" si="67"/>
        <v>-7.1121187637033252</v>
      </c>
      <c r="BM89" s="3">
        <f t="shared" si="68"/>
        <v>-16.074911176448335</v>
      </c>
      <c r="BN89" s="3">
        <f t="shared" si="69"/>
        <v>-55.919198006210109</v>
      </c>
      <c r="BO89" s="3">
        <f t="shared" si="70"/>
        <v>-89.348347622643601</v>
      </c>
      <c r="BP89" s="14">
        <f t="shared" si="71"/>
        <v>41121</v>
      </c>
      <c r="BQ89">
        <f>-J89*9/12</f>
        <v>-0.18707864706087282</v>
      </c>
      <c r="BR89">
        <f>-R89*21/12</f>
        <v>-0.11802606764139968</v>
      </c>
      <c r="BS89">
        <f>-V89*33/12</f>
        <v>-0.35531072060764918</v>
      </c>
      <c r="BT89">
        <f>-Z89*57/12</f>
        <v>-2.4506567988484051</v>
      </c>
      <c r="BU89" s="3">
        <f t="shared" si="72"/>
        <v>-7.1271135556373499</v>
      </c>
      <c r="BV89" s="3">
        <f t="shared" si="73"/>
        <v>-16.089905968382361</v>
      </c>
      <c r="BW89" s="3">
        <f t="shared" si="74"/>
        <v>-55.934192798144132</v>
      </c>
      <c r="BX89" s="3">
        <f t="shared" si="75"/>
        <v>-89.36334241457763</v>
      </c>
      <c r="BY89" s="14">
        <f t="shared" si="76"/>
        <v>41121</v>
      </c>
      <c r="BZ89">
        <f>-G89/2</f>
        <v>-0.16600069213843921</v>
      </c>
      <c r="CA89">
        <f>-Q89*18/12</f>
        <v>-0.12694575469798255</v>
      </c>
      <c r="CB89">
        <f>-U89*30/12</f>
        <v>-0.24832972429655897</v>
      </c>
      <c r="CC89">
        <f>-Y89*54/12</f>
        <v>-2.0718893653542438</v>
      </c>
      <c r="CD89" s="3">
        <f t="shared" si="77"/>
        <v>-7.0691797122403628</v>
      </c>
      <c r="CE89" s="3">
        <f t="shared" si="78"/>
        <v>-16.031972124985373</v>
      </c>
      <c r="CF89" s="3">
        <f t="shared" si="79"/>
        <v>-55.876258954747144</v>
      </c>
      <c r="CG89" s="3">
        <f t="shared" si="80"/>
        <v>-89.305408571180649</v>
      </c>
      <c r="CH89" s="14">
        <f t="shared" si="81"/>
        <v>41121</v>
      </c>
      <c r="CI89">
        <f>-D89/4</f>
        <v>-0.10522444304598103</v>
      </c>
      <c r="CJ89">
        <f>-P89*15/12</f>
        <v>-0.15098817251412242</v>
      </c>
      <c r="CK89">
        <f>-T89*27/12</f>
        <v>-0.17459986464277008</v>
      </c>
      <c r="CL89">
        <f>-X89*51/12</f>
        <v>-1.7250800663454937</v>
      </c>
      <c r="CM89" s="3">
        <f t="shared" si="82"/>
        <v>-7.1363571082588395</v>
      </c>
      <c r="CN89" s="3">
        <f t="shared" si="83"/>
        <v>-16.099149521003849</v>
      </c>
      <c r="CO89" s="3">
        <f t="shared" si="84"/>
        <v>-55.943436350765623</v>
      </c>
      <c r="CP89" s="3">
        <f t="shared" si="85"/>
        <v>-89.372585967199115</v>
      </c>
      <c r="CQ89" s="14">
        <f t="shared" si="86"/>
        <v>41121</v>
      </c>
      <c r="CR89" s="3">
        <f>-M89</f>
        <v>-0.17712317361705068</v>
      </c>
      <c r="CS89">
        <f>-AF89*2</f>
        <v>-0.13220509569269287</v>
      </c>
      <c r="CT89">
        <f>-AB89*AB$1</f>
        <v>-1.4110702317023551</v>
      </c>
      <c r="CU89">
        <f>-AC89*AC$1</f>
        <v>-4.7927699497175125</v>
      </c>
      <c r="CV89">
        <f>-AD89*AD$1</f>
        <v>-12.86937020316406</v>
      </c>
      <c r="CW89">
        <f>-AE89*AE$1</f>
        <v>-51.563644713807037</v>
      </c>
      <c r="CX89" s="3">
        <f t="shared" si="87"/>
        <v>-89.469742154747564</v>
      </c>
      <c r="CY89" s="5">
        <v>41121</v>
      </c>
      <c r="CZ89" s="3">
        <f t="shared" si="88"/>
        <v>1.1415397617995291</v>
      </c>
      <c r="DA89" s="3">
        <f t="shared" si="89"/>
        <v>4.5115140933975351</v>
      </c>
      <c r="DB89" s="3">
        <f t="shared" si="90"/>
        <v>8.575294425415807</v>
      </c>
      <c r="DC89" s="3">
        <f t="shared" si="91"/>
        <v>16.653880868496223</v>
      </c>
      <c r="DD89" s="3">
        <f t="shared" si="92"/>
        <v>22.088299876773434</v>
      </c>
      <c r="DE89" s="3">
        <f t="shared" si="93"/>
        <v>30.426712606775673</v>
      </c>
      <c r="DF89" s="3">
        <f t="shared" si="94"/>
        <v>43.724545857595395</v>
      </c>
      <c r="DG89" s="3">
        <f t="shared" si="95"/>
        <v>67.831015955781709</v>
      </c>
      <c r="DH89" s="5">
        <v>41121</v>
      </c>
      <c r="DI89" s="3">
        <f t="shared" si="96"/>
        <v>0.50007891893552181</v>
      </c>
      <c r="DJ89" s="3">
        <f t="shared" si="97"/>
        <v>2.5240811099891434</v>
      </c>
      <c r="DK89" s="3">
        <f t="shared" si="98"/>
        <v>5.4250375964198092</v>
      </c>
      <c r="DL89" s="3">
        <f t="shared" si="99"/>
        <v>11.814405312959984</v>
      </c>
      <c r="DM89" s="3">
        <f t="shared" si="100"/>
        <v>15.781836735576276</v>
      </c>
      <c r="DN89" s="3">
        <f t="shared" si="101"/>
        <v>24.028592134841993</v>
      </c>
      <c r="DO89" s="3">
        <f t="shared" si="102"/>
        <v>45.294847819285529</v>
      </c>
      <c r="DP89" s="3">
        <f t="shared" si="103"/>
        <v>72.551991793099148</v>
      </c>
      <c r="DQ89" s="5">
        <v>41121</v>
      </c>
      <c r="DR89" s="3">
        <f t="shared" si="104"/>
        <v>3.1700624889077156E-2</v>
      </c>
      <c r="DS89" s="3">
        <f t="shared" si="105"/>
        <v>0.64445725466307002</v>
      </c>
      <c r="DT89" s="3">
        <f t="shared" si="106"/>
        <v>1.8508147666883423</v>
      </c>
      <c r="DU89" s="3">
        <f t="shared" si="107"/>
        <v>4.9240679860288443</v>
      </c>
      <c r="DV89" s="3">
        <f t="shared" si="108"/>
        <v>5.9986874816974041</v>
      </c>
      <c r="DW89" s="3">
        <f t="shared" si="109"/>
        <v>9.4264847054504148</v>
      </c>
      <c r="DX89" s="3">
        <f t="shared" si="110"/>
        <v>8.5291404442200989</v>
      </c>
      <c r="DY89" s="3">
        <f t="shared" si="111"/>
        <v>17.742468040976885</v>
      </c>
      <c r="DZ89" s="5">
        <v>41121</v>
      </c>
      <c r="EA89" s="3">
        <f t="shared" si="112"/>
        <v>2.138456865604399E-2</v>
      </c>
      <c r="EB89" s="3">
        <f t="shared" si="113"/>
        <v>0.77234409554806871</v>
      </c>
      <c r="EC89" s="3">
        <f t="shared" si="114"/>
        <v>2.3657822966044781</v>
      </c>
      <c r="ED89" s="3">
        <f t="shared" si="115"/>
        <v>6.2990593260757404</v>
      </c>
      <c r="EE89" s="3">
        <f t="shared" si="116"/>
        <v>7.9689620034972899</v>
      </c>
      <c r="EF89" s="3">
        <f t="shared" si="117"/>
        <v>12.176806814018672</v>
      </c>
      <c r="EG89" s="3">
        <f t="shared" si="118"/>
        <v>16.26529344214017</v>
      </c>
      <c r="EH89" s="3">
        <f t="shared" si="119"/>
        <v>28.015802731580418</v>
      </c>
      <c r="EI89" s="5">
        <v>41121</v>
      </c>
      <c r="EJ89" s="3">
        <f t="shared" si="120"/>
        <v>0.72820838888932438</v>
      </c>
      <c r="EK89" s="3">
        <f t="shared" si="121"/>
        <v>2.4368238004712168</v>
      </c>
      <c r="EL89" s="3">
        <f t="shared" si="122"/>
        <v>6.757960231757993</v>
      </c>
      <c r="EM89" s="3">
        <f t="shared" si="123"/>
        <v>11.424254604335903</v>
      </c>
      <c r="EN89" s="3">
        <f t="shared" si="124"/>
        <v>18.299372976832018</v>
      </c>
      <c r="EO89" s="3">
        <f t="shared" si="125"/>
        <v>32.30404142798357</v>
      </c>
      <c r="EP89" s="3">
        <f t="shared" si="126"/>
        <v>47.534802339680873</v>
      </c>
    </row>
    <row r="90" spans="1:146" x14ac:dyDescent="0.3">
      <c r="A90" s="5">
        <v>41089</v>
      </c>
      <c r="B90" s="20">
        <v>0.48146347030211106</v>
      </c>
      <c r="C90" s="20">
        <v>0.4792223108385722</v>
      </c>
      <c r="D90" s="20">
        <v>0.47251634550674659</v>
      </c>
      <c r="E90" s="20">
        <v>0.4614514549336583</v>
      </c>
      <c r="F90" s="20">
        <v>0.44647515714461017</v>
      </c>
      <c r="G90" s="20">
        <v>0.42869223055072764</v>
      </c>
      <c r="H90" s="3">
        <v>0.40942241329272572</v>
      </c>
      <c r="I90" s="3">
        <v>0.38977093278017971</v>
      </c>
      <c r="J90" s="3">
        <v>0.37043383202933483</v>
      </c>
      <c r="K90" s="3">
        <v>0.35187153487467965</v>
      </c>
      <c r="L90" s="3">
        <v>0.33443549462754762</v>
      </c>
      <c r="M90" s="3">
        <v>0.3184362231015852</v>
      </c>
      <c r="N90" s="3">
        <v>0.30415682253673315</v>
      </c>
      <c r="O90" s="3">
        <v>0.29180337633204262</v>
      </c>
      <c r="P90" s="3">
        <v>0.28146663276826495</v>
      </c>
      <c r="Q90" s="3">
        <v>0.26239956915186319</v>
      </c>
      <c r="R90" s="3">
        <v>0.25964381918671881</v>
      </c>
      <c r="S90" s="3">
        <v>0.26544445078927748</v>
      </c>
      <c r="T90" s="3">
        <v>0.29170956614092908</v>
      </c>
      <c r="U90" s="3">
        <v>0.32159701342329178</v>
      </c>
      <c r="V90" s="3">
        <v>0.35820238049049175</v>
      </c>
      <c r="W90" s="3">
        <v>0.38564167092106005</v>
      </c>
      <c r="X90" s="3">
        <v>0.65775830387688583</v>
      </c>
      <c r="Y90" s="3">
        <v>0.71444809762353922</v>
      </c>
      <c r="Z90" s="3">
        <v>0.77185474887541361</v>
      </c>
      <c r="AA90" s="3">
        <v>0.81037874168187018</v>
      </c>
      <c r="AB90" s="3">
        <v>0.6021346499445791</v>
      </c>
      <c r="AC90" s="3">
        <v>1.0609012627217222</v>
      </c>
      <c r="AD90" s="3">
        <v>1.6887144880589642</v>
      </c>
      <c r="AE90" s="3">
        <v>2.9052105461474746</v>
      </c>
      <c r="AF90" s="3">
        <v>0.27031529403622678</v>
      </c>
      <c r="AG90" s="3">
        <v>0.40014206481590103</v>
      </c>
      <c r="AH90" s="3">
        <v>0.82968786579367182</v>
      </c>
      <c r="AI90" s="3">
        <v>1.2847046251370886</v>
      </c>
      <c r="AJ90" s="3">
        <v>1.8650592516204818</v>
      </c>
      <c r="AK90" s="3">
        <v>2.9801516058434117</v>
      </c>
      <c r="AL90" s="3">
        <v>3.1680351413827972</v>
      </c>
      <c r="AM90" s="13">
        <f>A90</f>
        <v>41089</v>
      </c>
      <c r="AN90" s="3">
        <f>-B90*B$1</f>
        <v>-4.0121955858509251E-2</v>
      </c>
      <c r="AO90" s="3">
        <f>-C90*C$1</f>
        <v>-7.9870385139762023E-2</v>
      </c>
      <c r="AP90" s="3">
        <f>-D90*D$1</f>
        <v>-0.11812908637668665</v>
      </c>
      <c r="AQ90" s="3">
        <f>-G90*G$1</f>
        <v>-0.21434611527536382</v>
      </c>
      <c r="AR90" s="3">
        <f>-J90*J$1</f>
        <v>-0.27782537402200114</v>
      </c>
      <c r="AS90" s="3">
        <f>-M90</f>
        <v>-0.3184362231015852</v>
      </c>
      <c r="AT90" s="3">
        <f>-AF90*AF$1</f>
        <v>-0.54063058807245357</v>
      </c>
      <c r="AU90" s="3">
        <f>-AG90*AG$1</f>
        <v>-1.200426194447703</v>
      </c>
      <c r="AV90" s="3">
        <f>-AH90*AH$1</f>
        <v>-4.148439328968359</v>
      </c>
      <c r="AW90" s="3">
        <f>-AI90*AI$1</f>
        <v>-8.9929323759596205</v>
      </c>
      <c r="AX90" s="3">
        <f>-AJ90*AJ$1</f>
        <v>-18.650592516204817</v>
      </c>
      <c r="AY90" s="3">
        <f>-AK90*AK$1</f>
        <v>-59.603032116868235</v>
      </c>
      <c r="AZ90" s="3">
        <f>-AL90*AL$1</f>
        <v>-95.04105424148392</v>
      </c>
      <c r="BA90" s="13">
        <f t="shared" si="66"/>
        <v>41089</v>
      </c>
      <c r="BB90" s="3">
        <v>3.9748429281252773E-2</v>
      </c>
      <c r="BC90" s="3">
        <v>6.3479258746637318E-2</v>
      </c>
      <c r="BD90" s="3">
        <v>0.1581012440798493</v>
      </c>
      <c r="BE90" s="3">
        <v>0.14948263187707503</v>
      </c>
      <c r="BF90" s="3">
        <v>0.13623408783489926</v>
      </c>
      <c r="BG90" s="5">
        <v>41089</v>
      </c>
      <c r="BH90">
        <f>-L90*11/12</f>
        <v>-0.30656587007525199</v>
      </c>
      <c r="BI90">
        <f>-S90*23/12</f>
        <v>-0.50876853067944849</v>
      </c>
      <c r="BJ90">
        <f>-W90*35/12</f>
        <v>-1.1247882068530919</v>
      </c>
      <c r="BK90">
        <f>-AA90*59/12</f>
        <v>-3.9843621466025283</v>
      </c>
      <c r="BL90" s="3">
        <f t="shared" si="67"/>
        <v>-8.9531839466783669</v>
      </c>
      <c r="BM90" s="3">
        <f t="shared" si="68"/>
        <v>-18.610844086923564</v>
      </c>
      <c r="BN90" s="3">
        <f t="shared" si="69"/>
        <v>-59.563283687586981</v>
      </c>
      <c r="BO90" s="3">
        <f t="shared" si="70"/>
        <v>-95.001305812202673</v>
      </c>
      <c r="BP90" s="14">
        <f t="shared" si="71"/>
        <v>41089</v>
      </c>
      <c r="BQ90">
        <f>-J90*9/12</f>
        <v>-0.27782537402200114</v>
      </c>
      <c r="BR90">
        <f>-R90*21/12</f>
        <v>-0.45437668357675792</v>
      </c>
      <c r="BS90">
        <f>-V90*33/12</f>
        <v>-0.9850565463488522</v>
      </c>
      <c r="BT90">
        <f>-Z90*57/12</f>
        <v>-3.6663100571582148</v>
      </c>
      <c r="BU90" s="3">
        <f t="shared" si="72"/>
        <v>-8.929453117212983</v>
      </c>
      <c r="BV90" s="3">
        <f t="shared" si="73"/>
        <v>-18.587113257458181</v>
      </c>
      <c r="BW90" s="3">
        <f t="shared" si="74"/>
        <v>-59.539552858121596</v>
      </c>
      <c r="BX90" s="3">
        <f t="shared" si="75"/>
        <v>-94.977574982737281</v>
      </c>
      <c r="BY90" s="14">
        <f t="shared" si="76"/>
        <v>41089</v>
      </c>
      <c r="BZ90">
        <f>-G90/2</f>
        <v>-0.21434611527536382</v>
      </c>
      <c r="CA90">
        <f>-Q90*18/12</f>
        <v>-0.39359935372779481</v>
      </c>
      <c r="CB90">
        <f>-U90*30/12</f>
        <v>-0.80399253355822953</v>
      </c>
      <c r="CC90">
        <f>-Y90*54/12</f>
        <v>-3.2150164393059266</v>
      </c>
      <c r="CD90" s="3">
        <f t="shared" si="77"/>
        <v>-8.8348311318797705</v>
      </c>
      <c r="CE90" s="3">
        <f t="shared" si="78"/>
        <v>-18.492491272124969</v>
      </c>
      <c r="CF90" s="3">
        <f t="shared" si="79"/>
        <v>-59.444930872788383</v>
      </c>
      <c r="CG90" s="3">
        <f t="shared" si="80"/>
        <v>-94.882952997404075</v>
      </c>
      <c r="CH90" s="14">
        <f t="shared" si="81"/>
        <v>41089</v>
      </c>
      <c r="CI90">
        <f>-D90/4</f>
        <v>-0.11812908637668665</v>
      </c>
      <c r="CJ90">
        <f>-P90*15/12</f>
        <v>-0.35183329096033117</v>
      </c>
      <c r="CK90">
        <f>-T90*27/12</f>
        <v>-0.65634652381709035</v>
      </c>
      <c r="CL90">
        <f>-X90*51/12</f>
        <v>-2.7954727914767648</v>
      </c>
      <c r="CM90" s="3">
        <f t="shared" si="82"/>
        <v>-8.8434497440825446</v>
      </c>
      <c r="CN90" s="3">
        <f t="shared" si="83"/>
        <v>-18.501109884327743</v>
      </c>
      <c r="CO90" s="3">
        <f t="shared" si="84"/>
        <v>-59.453549484991157</v>
      </c>
      <c r="CP90" s="3">
        <f t="shared" si="85"/>
        <v>-94.891571609606842</v>
      </c>
      <c r="CQ90" s="14">
        <f t="shared" si="86"/>
        <v>41089</v>
      </c>
      <c r="CR90" s="3">
        <f>-M90</f>
        <v>-0.3184362231015852</v>
      </c>
      <c r="CS90">
        <f>-AF90*2</f>
        <v>-0.54063058807245357</v>
      </c>
      <c r="CT90">
        <f>-AB90*AB$1</f>
        <v>-2.4085385997783164</v>
      </c>
      <c r="CU90">
        <f>-AC90*AC$1</f>
        <v>-6.3654075763303339</v>
      </c>
      <c r="CV90">
        <f>-AD90*AD$1</f>
        <v>-15.198430392530678</v>
      </c>
      <c r="CW90">
        <f>-AE90*AE$1</f>
        <v>-55.199000376802019</v>
      </c>
      <c r="CX90" s="3">
        <f t="shared" si="87"/>
        <v>-94.904820153649027</v>
      </c>
      <c r="CY90" s="5">
        <v>41089</v>
      </c>
      <c r="CZ90" s="3">
        <f t="shared" si="88"/>
        <v>-0.26247701550413904</v>
      </c>
      <c r="DA90" s="3">
        <f t="shared" si="89"/>
        <v>-1.1844591087718532</v>
      </c>
      <c r="DB90" s="3">
        <f t="shared" si="90"/>
        <v>-2.574959055633113</v>
      </c>
      <c r="DC90" s="3">
        <f t="shared" si="91"/>
        <v>-7.2338259439153152</v>
      </c>
      <c r="DD90" s="3">
        <f t="shared" si="92"/>
        <v>-15.292313241148925</v>
      </c>
      <c r="DE90" s="3">
        <f t="shared" si="93"/>
        <v>-22.437703211608245</v>
      </c>
      <c r="DF90" s="3">
        <f t="shared" si="94"/>
        <v>-18.48407237293636</v>
      </c>
      <c r="DG90" s="3">
        <f t="shared" si="95"/>
        <v>-33.793374861456549</v>
      </c>
      <c r="DH90" s="5">
        <v>41089</v>
      </c>
      <c r="DI90" s="3">
        <f t="shared" si="96"/>
        <v>0.17044196710957815</v>
      </c>
      <c r="DJ90" s="3">
        <f t="shared" si="97"/>
        <v>0.89426265772474045</v>
      </c>
      <c r="DK90" s="3">
        <f t="shared" si="98"/>
        <v>2.1884085811056089</v>
      </c>
      <c r="DL90" s="3">
        <f t="shared" si="99"/>
        <v>6.0914875355300566</v>
      </c>
      <c r="DM90" s="3">
        <f t="shared" si="100"/>
        <v>8.900665378727199</v>
      </c>
      <c r="DN90" s="3">
        <f t="shared" si="101"/>
        <v>17.233722858399428</v>
      </c>
      <c r="DO90" s="3">
        <f t="shared" si="102"/>
        <v>35.441302913366094</v>
      </c>
      <c r="DP90" s="3">
        <f t="shared" si="103"/>
        <v>63.678294240087332</v>
      </c>
      <c r="DQ90" s="5">
        <v>41089</v>
      </c>
      <c r="DR90" s="3">
        <f t="shared" si="104"/>
        <v>-0.11191261712706319</v>
      </c>
      <c r="DS90" s="3">
        <f t="shared" si="105"/>
        <v>8.8683518533030026E-2</v>
      </c>
      <c r="DT90" s="3">
        <f t="shared" si="106"/>
        <v>0.8804637102636832</v>
      </c>
      <c r="DU90" s="3">
        <f t="shared" si="107"/>
        <v>3.1455584844318558</v>
      </c>
      <c r="DV90" s="3">
        <f t="shared" si="108"/>
        <v>3.0384701589826753</v>
      </c>
      <c r="DW90" s="3">
        <f t="shared" si="109"/>
        <v>4.6803139000031271</v>
      </c>
      <c r="DX90" s="3">
        <f t="shared" si="110"/>
        <v>2.4934452833680103</v>
      </c>
      <c r="DY90" s="3">
        <f t="shared" si="111"/>
        <v>6.237591488704104</v>
      </c>
      <c r="DZ90" s="5">
        <v>41089</v>
      </c>
      <c r="EA90" s="3">
        <f t="shared" si="112"/>
        <v>2.1563413762117345E-2</v>
      </c>
      <c r="EB90" s="3">
        <f t="shared" si="113"/>
        <v>0.65726160542360224</v>
      </c>
      <c r="EC90" s="3">
        <f t="shared" si="114"/>
        <v>1.9983962387203273</v>
      </c>
      <c r="ED90" s="3">
        <f t="shared" si="115"/>
        <v>5.0721729585308424</v>
      </c>
      <c r="EE90" s="3">
        <f t="shared" si="116"/>
        <v>5.4494133018636788</v>
      </c>
      <c r="EF90" s="3">
        <f t="shared" si="117"/>
        <v>8.2276582493166099</v>
      </c>
      <c r="EG90" s="3">
        <f t="shared" si="118"/>
        <v>14.555482414115673</v>
      </c>
      <c r="EH90" s="3">
        <f t="shared" si="119"/>
        <v>23.47215575970462</v>
      </c>
      <c r="EI90" s="5">
        <v>41089</v>
      </c>
      <c r="EJ90" s="3">
        <f t="shared" si="120"/>
        <v>0.96244716918757722</v>
      </c>
      <c r="EK90" s="3">
        <f t="shared" si="121"/>
        <v>2.9390697133000492</v>
      </c>
      <c r="EL90" s="3">
        <f t="shared" si="122"/>
        <v>7.9292299706289384</v>
      </c>
      <c r="EM90" s="3">
        <f t="shared" si="123"/>
        <v>13.265608760758351</v>
      </c>
      <c r="EN90" s="3">
        <f t="shared" si="124"/>
        <v>20.786500830885313</v>
      </c>
      <c r="EO90" s="3">
        <f t="shared" si="125"/>
        <v>34.048106966511696</v>
      </c>
      <c r="EP90" s="3">
        <f t="shared" si="126"/>
        <v>50.941507956163122</v>
      </c>
    </row>
    <row r="91" spans="1:146" x14ac:dyDescent="0.3">
      <c r="A91" s="5">
        <v>41060</v>
      </c>
      <c r="B91" s="20">
        <v>0.4756050832319475</v>
      </c>
      <c r="C91" s="20">
        <v>0.48449054934734542</v>
      </c>
      <c r="D91" s="20">
        <v>0.48841650246464241</v>
      </c>
      <c r="E91" s="20">
        <v>0.48550912540989949</v>
      </c>
      <c r="F91" s="20">
        <v>0.47518118519183949</v>
      </c>
      <c r="G91" s="20">
        <v>0.4587824482107446</v>
      </c>
      <c r="H91" s="3">
        <v>0.43831265051175899</v>
      </c>
      <c r="I91" s="3">
        <v>0.41557976380085765</v>
      </c>
      <c r="J91" s="3">
        <v>0.39190528138504904</v>
      </c>
      <c r="K91" s="3">
        <v>0.36832275774899842</v>
      </c>
      <c r="L91" s="3">
        <v>0.34561305222455124</v>
      </c>
      <c r="M91" s="3">
        <v>0.32432654238590269</v>
      </c>
      <c r="N91" s="3">
        <v>0.30486092604675297</v>
      </c>
      <c r="O91" s="3">
        <v>0.28747122077484621</v>
      </c>
      <c r="P91" s="3">
        <v>0.27227576355716643</v>
      </c>
      <c r="Q91" s="3">
        <v>0.23975789948716969</v>
      </c>
      <c r="R91" s="3">
        <v>0.22502465437781946</v>
      </c>
      <c r="S91" s="3">
        <v>0.22349847481261406</v>
      </c>
      <c r="T91" s="3">
        <v>0.23610344467448791</v>
      </c>
      <c r="U91" s="3">
        <v>0.25634605423464168</v>
      </c>
      <c r="V91" s="3">
        <v>0.28367077965431842</v>
      </c>
      <c r="W91" s="3">
        <v>0.30508412622461439</v>
      </c>
      <c r="X91" s="3">
        <v>0.53310401245179939</v>
      </c>
      <c r="Y91" s="3">
        <v>0.58248504265182699</v>
      </c>
      <c r="Z91" s="3">
        <v>0.63295170963948422</v>
      </c>
      <c r="AA91" s="3">
        <v>0.6670646885042143</v>
      </c>
      <c r="AB91" s="3">
        <v>0.48513251848503453</v>
      </c>
      <c r="AC91" s="3">
        <v>0.89352054676447379</v>
      </c>
      <c r="AD91" s="3">
        <v>1.4978796861181845</v>
      </c>
      <c r="AE91" s="3">
        <v>2.8201216116219414</v>
      </c>
      <c r="AF91" s="3">
        <v>0.22484868094222818</v>
      </c>
      <c r="AG91" s="3">
        <v>0.31661401416210938</v>
      </c>
      <c r="AH91" s="3">
        <v>0.68423541497578289</v>
      </c>
      <c r="AI91" s="3">
        <v>1.1026368952645647</v>
      </c>
      <c r="AJ91" s="3">
        <v>1.6780669242892206</v>
      </c>
      <c r="AK91" s="3">
        <v>2.9031289040055808</v>
      </c>
      <c r="AL91" s="3">
        <v>3.074160833245021</v>
      </c>
      <c r="AM91" s="13">
        <f>A91</f>
        <v>41060</v>
      </c>
      <c r="AN91" s="3">
        <f>-B91*B$1</f>
        <v>-3.963375693599562E-2</v>
      </c>
      <c r="AO91" s="3">
        <f>-C91*C$1</f>
        <v>-8.0748424891224233E-2</v>
      </c>
      <c r="AP91" s="3">
        <f>-D91*D$1</f>
        <v>-0.1221041256161606</v>
      </c>
      <c r="AQ91" s="3">
        <f>-G91*G$1</f>
        <v>-0.2293912241053723</v>
      </c>
      <c r="AR91" s="3">
        <f>-J91*J$1</f>
        <v>-0.2939289610387868</v>
      </c>
      <c r="AS91" s="3">
        <f>-M91</f>
        <v>-0.32432654238590269</v>
      </c>
      <c r="AT91" s="3">
        <f>-AF91*AF$1</f>
        <v>-0.44969736188445636</v>
      </c>
      <c r="AU91" s="3">
        <f>-AG91*AG$1</f>
        <v>-0.94984204248632809</v>
      </c>
      <c r="AV91" s="3">
        <f>-AH91*AH$1</f>
        <v>-3.4211770748789143</v>
      </c>
      <c r="AW91" s="3">
        <f>-AI91*AI$1</f>
        <v>-7.7184582668519521</v>
      </c>
      <c r="AX91" s="3">
        <f>-AJ91*AJ$1</f>
        <v>-16.780669242892206</v>
      </c>
      <c r="AY91" s="3">
        <f>-AK91*AK$1</f>
        <v>-58.062578080111614</v>
      </c>
      <c r="AZ91" s="3">
        <f>-AL91*AL$1</f>
        <v>-92.224824997350623</v>
      </c>
      <c r="BA91" s="13">
        <f t="shared" si="66"/>
        <v>41060</v>
      </c>
      <c r="BB91" s="3">
        <v>4.1114667955228612E-2</v>
      </c>
      <c r="BC91" s="3">
        <v>6.4537736933414497E-2</v>
      </c>
      <c r="BD91" s="3">
        <v>0.17304504127636886</v>
      </c>
      <c r="BE91" s="3">
        <v>0.13340104560996824</v>
      </c>
      <c r="BF91" s="3">
        <v>7.9147067801368071E-2</v>
      </c>
      <c r="BG91" s="5">
        <v>41060</v>
      </c>
      <c r="BH91">
        <f>-L91*11/12</f>
        <v>-0.31681196453917199</v>
      </c>
      <c r="BI91">
        <f>-S91*23/12</f>
        <v>-0.42837207672417699</v>
      </c>
      <c r="BJ91">
        <f>-W91*35/12</f>
        <v>-0.88982870148845861</v>
      </c>
      <c r="BK91">
        <f>-AA91*59/12</f>
        <v>-3.2797347184790535</v>
      </c>
      <c r="BL91" s="3">
        <f t="shared" si="67"/>
        <v>-7.6773435988967238</v>
      </c>
      <c r="BM91" s="3">
        <f t="shared" si="68"/>
        <v>-16.739554574936978</v>
      </c>
      <c r="BN91" s="3">
        <f t="shared" si="69"/>
        <v>-58.021463412156386</v>
      </c>
      <c r="BO91" s="3">
        <f t="shared" si="70"/>
        <v>-92.183710329395396</v>
      </c>
      <c r="BP91" s="14">
        <f t="shared" si="71"/>
        <v>41060</v>
      </c>
      <c r="BQ91">
        <f>-J91*9/12</f>
        <v>-0.2939289610387868</v>
      </c>
      <c r="BR91">
        <f>-R91*21/12</f>
        <v>-0.39379314516118402</v>
      </c>
      <c r="BS91">
        <f>-V91*33/12</f>
        <v>-0.78009464404937567</v>
      </c>
      <c r="BT91">
        <f>-Z91*57/12</f>
        <v>-3.0065206207875499</v>
      </c>
      <c r="BU91" s="3">
        <f t="shared" si="72"/>
        <v>-7.6539205299185378</v>
      </c>
      <c r="BV91" s="3">
        <f t="shared" si="73"/>
        <v>-16.716131505958792</v>
      </c>
      <c r="BW91" s="3">
        <f t="shared" si="74"/>
        <v>-57.998040343178197</v>
      </c>
      <c r="BX91" s="3">
        <f t="shared" si="75"/>
        <v>-92.160287260417206</v>
      </c>
      <c r="BY91" s="14">
        <f t="shared" si="76"/>
        <v>41060</v>
      </c>
      <c r="BZ91">
        <f>-G91/2</f>
        <v>-0.2293912241053723</v>
      </c>
      <c r="CA91">
        <f>-Q91*18/12</f>
        <v>-0.35963684923075451</v>
      </c>
      <c r="CB91">
        <f>-U91*30/12</f>
        <v>-0.64086513558660418</v>
      </c>
      <c r="CC91">
        <f>-Y91*54/12</f>
        <v>-2.6211826919332215</v>
      </c>
      <c r="CD91" s="3">
        <f t="shared" si="77"/>
        <v>-7.545413225575583</v>
      </c>
      <c r="CE91" s="3">
        <f t="shared" si="78"/>
        <v>-16.607624201615838</v>
      </c>
      <c r="CF91" s="3">
        <f t="shared" si="79"/>
        <v>-57.889533038835246</v>
      </c>
      <c r="CG91" s="3">
        <f t="shared" si="80"/>
        <v>-92.051779956074256</v>
      </c>
      <c r="CH91" s="14">
        <f t="shared" si="81"/>
        <v>41060</v>
      </c>
      <c r="CI91">
        <f>-D91/4</f>
        <v>-0.1221041256161606</v>
      </c>
      <c r="CJ91">
        <f>-P91*15/12</f>
        <v>-0.34034470444645804</v>
      </c>
      <c r="CK91">
        <f>-T91*27/12</f>
        <v>-0.53123275051759777</v>
      </c>
      <c r="CL91">
        <f>-X91*51/12</f>
        <v>-2.2656920529201474</v>
      </c>
      <c r="CM91" s="3">
        <f t="shared" si="82"/>
        <v>-7.5850572212419838</v>
      </c>
      <c r="CN91" s="3">
        <f t="shared" si="83"/>
        <v>-16.647268197282237</v>
      </c>
      <c r="CO91" s="3">
        <f t="shared" si="84"/>
        <v>-57.929177034501649</v>
      </c>
      <c r="CP91" s="3">
        <f t="shared" si="85"/>
        <v>-92.091423951740651</v>
      </c>
      <c r="CQ91" s="14">
        <f t="shared" si="86"/>
        <v>41060</v>
      </c>
      <c r="CR91" s="3">
        <f>-M91</f>
        <v>-0.32432654238590269</v>
      </c>
      <c r="CS91">
        <f>-AF91*2</f>
        <v>-0.44969736188445636</v>
      </c>
      <c r="CT91">
        <f>-AB91*AB$1</f>
        <v>-1.9405300739401381</v>
      </c>
      <c r="CU91">
        <f>-AC91*AC$1</f>
        <v>-5.3611232805868427</v>
      </c>
      <c r="CV91">
        <f>-AD91*AD$1</f>
        <v>-13.480917175063659</v>
      </c>
      <c r="CW91">
        <f>-AE91*AE$1</f>
        <v>-53.582310620816884</v>
      </c>
      <c r="CX91" s="3">
        <f t="shared" si="87"/>
        <v>-92.145677929549251</v>
      </c>
      <c r="CY91" s="5">
        <v>41060</v>
      </c>
      <c r="CZ91" s="3">
        <f t="shared" si="88"/>
        <v>1.0035194413474997</v>
      </c>
      <c r="DA91" s="3">
        <f t="shared" si="89"/>
        <v>4.9081737152546259</v>
      </c>
      <c r="DB91" s="3">
        <f t="shared" si="90"/>
        <v>10.920979512970238</v>
      </c>
      <c r="DC91" s="3">
        <f t="shared" si="91"/>
        <v>26.554363397592695</v>
      </c>
      <c r="DD91" s="3">
        <f t="shared" si="92"/>
        <v>41.802832181896861</v>
      </c>
      <c r="DE91" s="3">
        <f t="shared" si="93"/>
        <v>65.350075620151102</v>
      </c>
      <c r="DF91" s="3">
        <f t="shared" si="94"/>
        <v>111.89737858399006</v>
      </c>
      <c r="DG91" s="3">
        <f t="shared" si="95"/>
        <v>184.87164289576475</v>
      </c>
      <c r="DH91" s="5">
        <v>41060</v>
      </c>
      <c r="DI91" s="3">
        <f t="shared" si="96"/>
        <v>0.12986218582582526</v>
      </c>
      <c r="DJ91" s="3">
        <f t="shared" si="97"/>
        <v>1.0116431783270001</v>
      </c>
      <c r="DK91" s="3">
        <f t="shared" si="98"/>
        <v>2.5191571256143916</v>
      </c>
      <c r="DL91" s="3">
        <f t="shared" si="99"/>
        <v>7.5167249515367054</v>
      </c>
      <c r="DM91" s="3">
        <f t="shared" si="100"/>
        <v>12.539880148193701</v>
      </c>
      <c r="DN91" s="3">
        <f t="shared" si="101"/>
        <v>22.984847638586245</v>
      </c>
      <c r="DO91" s="3">
        <f t="shared" si="102"/>
        <v>31.268951770170489</v>
      </c>
      <c r="DP91" s="3">
        <f t="shared" si="103"/>
        <v>62.118242408450826</v>
      </c>
      <c r="DQ91" s="5">
        <v>41060</v>
      </c>
      <c r="DR91" s="3">
        <f t="shared" si="104"/>
        <v>-4.6757719007366472E-3</v>
      </c>
      <c r="DS91" s="3">
        <f t="shared" si="105"/>
        <v>0.7411262915964647</v>
      </c>
      <c r="DT91" s="3">
        <f t="shared" si="106"/>
        <v>2.3744205150470385</v>
      </c>
      <c r="DU91" s="3">
        <f t="shared" si="107"/>
        <v>7.0269091387941627</v>
      </c>
      <c r="DV91" s="3">
        <f t="shared" si="108"/>
        <v>10.080318348185815</v>
      </c>
      <c r="DW91" s="3">
        <f t="shared" si="109"/>
        <v>14.851929335382254</v>
      </c>
      <c r="DX91" s="3">
        <f t="shared" si="110"/>
        <v>8.9158312504648709</v>
      </c>
      <c r="DY91" s="3">
        <f t="shared" si="111"/>
        <v>18.856461682730519</v>
      </c>
      <c r="DZ91" s="5">
        <v>41060</v>
      </c>
      <c r="EA91" s="3">
        <f t="shared" si="112"/>
        <v>3.6489562870262837E-2</v>
      </c>
      <c r="EB91" s="3">
        <f t="shared" si="113"/>
        <v>0.85832482221823903</v>
      </c>
      <c r="EC91" s="3">
        <f t="shared" si="114"/>
        <v>2.6352978576528807</v>
      </c>
      <c r="ED91" s="3">
        <f t="shared" si="115"/>
        <v>7.1126763102127519</v>
      </c>
      <c r="EE91" s="3">
        <f t="shared" si="116"/>
        <v>9.758674777227542</v>
      </c>
      <c r="EF91" s="3">
        <f t="shared" si="117"/>
        <v>15.943999620148</v>
      </c>
      <c r="EG91" s="3">
        <f t="shared" si="118"/>
        <v>29.312204570492849</v>
      </c>
      <c r="EH91" s="3">
        <f t="shared" si="119"/>
        <v>49.515972943421346</v>
      </c>
      <c r="EI91" s="5">
        <v>41060</v>
      </c>
      <c r="EJ91" s="3">
        <f t="shared" si="120"/>
        <v>1.0719349484234857</v>
      </c>
      <c r="EK91" s="3">
        <f t="shared" si="121"/>
        <v>3.2583984138003972</v>
      </c>
      <c r="EL91" s="3">
        <f t="shared" si="122"/>
        <v>8.609547640485852</v>
      </c>
      <c r="EM91" s="3">
        <f t="shared" si="123"/>
        <v>14.120076425038862</v>
      </c>
      <c r="EN91" s="3">
        <f t="shared" si="124"/>
        <v>21.470779465541415</v>
      </c>
      <c r="EO91" s="3">
        <f t="shared" si="125"/>
        <v>31.965309532910734</v>
      </c>
      <c r="EP91" s="3">
        <f t="shared" si="126"/>
        <v>46.756626952708572</v>
      </c>
    </row>
    <row r="92" spans="1:146" x14ac:dyDescent="0.3">
      <c r="A92" s="5">
        <v>41029</v>
      </c>
      <c r="B92" s="20">
        <v>0.47720048942328291</v>
      </c>
      <c r="C92" s="20">
        <v>0.49600140987714875</v>
      </c>
      <c r="D92" s="20">
        <v>0.51242766123460226</v>
      </c>
      <c r="E92" s="20">
        <v>0.52154639308673123</v>
      </c>
      <c r="F92" s="20">
        <v>0.52270857709449048</v>
      </c>
      <c r="G92" s="20">
        <v>0.51727815114605036</v>
      </c>
      <c r="H92" s="3">
        <v>0.50725080346255913</v>
      </c>
      <c r="I92" s="3">
        <v>0.49447858459612398</v>
      </c>
      <c r="J92" s="3">
        <v>0.48037302242123836</v>
      </c>
      <c r="K92" s="3">
        <v>0.46608078702032163</v>
      </c>
      <c r="L92" s="3">
        <v>0.45249012524122989</v>
      </c>
      <c r="M92" s="3">
        <v>0.44020529210340387</v>
      </c>
      <c r="N92" s="3">
        <v>0.42962510754985095</v>
      </c>
      <c r="O92" s="3">
        <v>0.42098973871621992</v>
      </c>
      <c r="P92" s="3">
        <v>0.41441086329751309</v>
      </c>
      <c r="Q92" s="3">
        <v>0.40692802690298208</v>
      </c>
      <c r="R92" s="3">
        <v>0.41599028593772824</v>
      </c>
      <c r="S92" s="3">
        <v>0.42973733854184032</v>
      </c>
      <c r="T92" s="3">
        <v>0.47174021911979536</v>
      </c>
      <c r="U92" s="3">
        <v>0.51309987952851976</v>
      </c>
      <c r="V92" s="3">
        <v>0.56075751013539343</v>
      </c>
      <c r="W92" s="3">
        <v>0.59527924428680545</v>
      </c>
      <c r="X92" s="3">
        <v>0.91462002813394183</v>
      </c>
      <c r="Y92" s="3">
        <v>0.97841080272993575</v>
      </c>
      <c r="Z92" s="3">
        <v>1.0424451468244005</v>
      </c>
      <c r="AA92" s="3">
        <v>1.0851444124671143</v>
      </c>
      <c r="AB92" s="3">
        <v>0.85138519263694323</v>
      </c>
      <c r="AC92" s="3">
        <v>1.3589477873420808</v>
      </c>
      <c r="AD92" s="3">
        <v>2.0332658000688877</v>
      </c>
      <c r="AE92" s="3">
        <v>3.3001188815011648</v>
      </c>
      <c r="AF92" s="3">
        <v>0.43857663022366805</v>
      </c>
      <c r="AG92" s="3">
        <v>0.6132256783404173</v>
      </c>
      <c r="AH92" s="3">
        <v>1.1064730084794103</v>
      </c>
      <c r="AI92" s="3">
        <v>1.6000970935485814</v>
      </c>
      <c r="AJ92" s="3">
        <v>2.2225160917401512</v>
      </c>
      <c r="AK92" s="3">
        <v>3.3693005834137084</v>
      </c>
      <c r="AL92" s="3">
        <v>3.5876482426053689</v>
      </c>
      <c r="AM92" s="13">
        <f>A92</f>
        <v>41029</v>
      </c>
      <c r="AN92" s="3">
        <f>-B92*B$1</f>
        <v>-3.9766707451940241E-2</v>
      </c>
      <c r="AO92" s="3">
        <f>-C92*C$1</f>
        <v>-8.2666901646191449E-2</v>
      </c>
      <c r="AP92" s="3">
        <f>-D92*D$1</f>
        <v>-0.12810691530865057</v>
      </c>
      <c r="AQ92" s="3">
        <f>-G92*G$1</f>
        <v>-0.25863907557302518</v>
      </c>
      <c r="AR92" s="3">
        <f>-J92*J$1</f>
        <v>-0.36027976681592877</v>
      </c>
      <c r="AS92" s="3">
        <f>-M92</f>
        <v>-0.44020529210340387</v>
      </c>
      <c r="AT92" s="3">
        <f>-AF92*AF$1</f>
        <v>-0.8771532604473361</v>
      </c>
      <c r="AU92" s="3">
        <f>-AG92*AG$1</f>
        <v>-1.8396770350212519</v>
      </c>
      <c r="AV92" s="3">
        <f>-AH92*AH$1</f>
        <v>-5.5323650423970516</v>
      </c>
      <c r="AW92" s="3">
        <f>-AI92*AI$1</f>
        <v>-11.200679654840069</v>
      </c>
      <c r="AX92" s="3">
        <f>-AJ92*AJ$1</f>
        <v>-22.22516091740151</v>
      </c>
      <c r="AY92" s="3">
        <f>-AK92*AK$1</f>
        <v>-67.386011668274165</v>
      </c>
      <c r="AZ92" s="3">
        <f>-AL92*AL$1</f>
        <v>-107.62944727816107</v>
      </c>
      <c r="BA92" s="13">
        <f t="shared" si="66"/>
        <v>41029</v>
      </c>
      <c r="BB92" s="3">
        <v>4.2900194194251208E-2</v>
      </c>
      <c r="BC92" s="3">
        <v>0.10164069124290359</v>
      </c>
      <c r="BD92" s="3">
        <v>0.23440550590534104</v>
      </c>
      <c r="BE92" s="3">
        <v>0.26326356552657232</v>
      </c>
      <c r="BF92" s="3">
        <v>0.30238198517545234</v>
      </c>
      <c r="BG92" s="5">
        <v>41029</v>
      </c>
      <c r="BH92">
        <f>-L92*11/12</f>
        <v>-0.41478261480446071</v>
      </c>
      <c r="BI92">
        <f>-S92*23/12</f>
        <v>-0.823663232205194</v>
      </c>
      <c r="BJ92">
        <f>-W92*35/12</f>
        <v>-1.7362311291698491</v>
      </c>
      <c r="BK92">
        <f>-AA92*59/12</f>
        <v>-5.335293361296646</v>
      </c>
      <c r="BL92" s="3">
        <f t="shared" si="67"/>
        <v>-11.157779460645818</v>
      </c>
      <c r="BM92" s="3">
        <f t="shared" si="68"/>
        <v>-22.182260723207261</v>
      </c>
      <c r="BN92" s="3">
        <f t="shared" si="69"/>
        <v>-67.343111474079919</v>
      </c>
      <c r="BO92" s="3">
        <f t="shared" si="70"/>
        <v>-107.58654708396682</v>
      </c>
      <c r="BP92" s="14">
        <f t="shared" si="71"/>
        <v>41029</v>
      </c>
      <c r="BQ92">
        <f>-J92*9/12</f>
        <v>-0.36027976681592877</v>
      </c>
      <c r="BR92">
        <f>-R92*21/12</f>
        <v>-0.72798300039102448</v>
      </c>
      <c r="BS92">
        <f>-V92*33/12</f>
        <v>-1.5420831528723318</v>
      </c>
      <c r="BT92">
        <f>-Z92*57/12</f>
        <v>-4.9516144474159018</v>
      </c>
      <c r="BU92" s="3">
        <f t="shared" si="72"/>
        <v>-11.099038963597165</v>
      </c>
      <c r="BV92" s="3">
        <f t="shared" si="73"/>
        <v>-22.123520226158607</v>
      </c>
      <c r="BW92" s="3">
        <f t="shared" si="74"/>
        <v>-67.284370977031259</v>
      </c>
      <c r="BX92" s="3">
        <f t="shared" si="75"/>
        <v>-107.52780658691816</v>
      </c>
      <c r="BY92" s="14">
        <f t="shared" si="76"/>
        <v>41029</v>
      </c>
      <c r="BZ92">
        <f>-G92/2</f>
        <v>-0.25863907557302518</v>
      </c>
      <c r="CA92">
        <f>-Q92*18/12</f>
        <v>-0.61039204035447314</v>
      </c>
      <c r="CB92">
        <f>-U92*30/12</f>
        <v>-1.2827496988212994</v>
      </c>
      <c r="CC92">
        <f>-Y92*54/12</f>
        <v>-4.4028486122847106</v>
      </c>
      <c r="CD92" s="3">
        <f t="shared" si="77"/>
        <v>-10.966274148934728</v>
      </c>
      <c r="CE92" s="3">
        <f t="shared" si="78"/>
        <v>-21.990755411496171</v>
      </c>
      <c r="CF92" s="3">
        <f t="shared" si="79"/>
        <v>-67.151606162368822</v>
      </c>
      <c r="CG92" s="3">
        <f t="shared" si="80"/>
        <v>-107.39504177225572</v>
      </c>
      <c r="CH92" s="14">
        <f t="shared" si="81"/>
        <v>41029</v>
      </c>
      <c r="CI92">
        <f>-D92/4</f>
        <v>-0.12810691530865057</v>
      </c>
      <c r="CJ92">
        <f>-P92*15/12</f>
        <v>-0.51801357912189139</v>
      </c>
      <c r="CK92">
        <f>-T92*27/12</f>
        <v>-1.0614154930195394</v>
      </c>
      <c r="CL92">
        <f>-X92*51/12</f>
        <v>-3.887135119569253</v>
      </c>
      <c r="CM92" s="3">
        <f t="shared" si="82"/>
        <v>-10.937416089313498</v>
      </c>
      <c r="CN92" s="3">
        <f t="shared" si="83"/>
        <v>-21.961897351874939</v>
      </c>
      <c r="CO92" s="3">
        <f t="shared" si="84"/>
        <v>-67.122748102747593</v>
      </c>
      <c r="CP92" s="3">
        <f t="shared" si="85"/>
        <v>-107.36618371263449</v>
      </c>
      <c r="CQ92" s="14">
        <f t="shared" si="86"/>
        <v>41029</v>
      </c>
      <c r="CR92" s="3">
        <f>-M92</f>
        <v>-0.44020529210340387</v>
      </c>
      <c r="CS92">
        <f>-AF92*2</f>
        <v>-0.8771532604473361</v>
      </c>
      <c r="CT92">
        <f>-AB92*AB$1</f>
        <v>-3.4055407705477729</v>
      </c>
      <c r="CU92">
        <f>-AC92*AC$1</f>
        <v>-8.1536867240524842</v>
      </c>
      <c r="CV92">
        <f>-AD92*AD$1</f>
        <v>-18.299392200619991</v>
      </c>
      <c r="CW92">
        <f>-AE92*AE$1</f>
        <v>-62.702258748522134</v>
      </c>
      <c r="CX92" s="3">
        <f t="shared" si="87"/>
        <v>-107.32706529298561</v>
      </c>
      <c r="CY92" s="5">
        <v>41029</v>
      </c>
      <c r="CZ92" s="3">
        <f t="shared" si="88"/>
        <v>-5.3829408185371019E-2</v>
      </c>
      <c r="DA92" s="3">
        <f t="shared" si="89"/>
        <v>-0.67031903049160202</v>
      </c>
      <c r="DB92" s="3">
        <f t="shared" si="90"/>
        <v>-1.3705376706597272</v>
      </c>
      <c r="DC92" s="3">
        <f t="shared" si="91"/>
        <v>-0.67500546319559418</v>
      </c>
      <c r="DD92" s="3">
        <f t="shared" si="92"/>
        <v>1.0404115948629864</v>
      </c>
      <c r="DE92" s="3">
        <f t="shared" si="93"/>
        <v>9.6377305660847394</v>
      </c>
      <c r="DF92" s="3">
        <f t="shared" si="94"/>
        <v>13.759536928473819</v>
      </c>
      <c r="DG92" s="3">
        <f t="shared" si="95"/>
        <v>40.805549085382935</v>
      </c>
      <c r="DH92" s="5">
        <v>41029</v>
      </c>
      <c r="DI92" s="3">
        <f t="shared" si="96"/>
        <v>-0.22555275457119311</v>
      </c>
      <c r="DJ92" s="3">
        <f t="shared" si="97"/>
        <v>-0.62707217908541679</v>
      </c>
      <c r="DK92" s="3">
        <f t="shared" si="98"/>
        <v>-0.98522188656579557</v>
      </c>
      <c r="DL92" s="3">
        <f t="shared" si="99"/>
        <v>-1.1826020618283324</v>
      </c>
      <c r="DM92" s="3">
        <f t="shared" si="100"/>
        <v>-3.6338997476717894</v>
      </c>
      <c r="DN92" s="3">
        <f t="shared" si="101"/>
        <v>-5.0250606994314984</v>
      </c>
      <c r="DO92" s="3">
        <f t="shared" si="102"/>
        <v>-28.086004906335653</v>
      </c>
      <c r="DP92" s="3">
        <f t="shared" si="103"/>
        <v>-36.916493686635668</v>
      </c>
      <c r="DQ92" s="5">
        <v>41029</v>
      </c>
      <c r="DR92" s="3">
        <f t="shared" si="104"/>
        <v>7.2271058379835829E-4</v>
      </c>
      <c r="DS92" s="3">
        <f t="shared" si="105"/>
        <v>0.51518353029522246</v>
      </c>
      <c r="DT92" s="3">
        <f t="shared" si="106"/>
        <v>1.6078488992034785</v>
      </c>
      <c r="DU92" s="3">
        <f t="shared" si="107"/>
        <v>4.3685270198889974</v>
      </c>
      <c r="DV92" s="3">
        <f t="shared" si="108"/>
        <v>4.5690840465479798</v>
      </c>
      <c r="DW92" s="3">
        <f t="shared" si="109"/>
        <v>6.757473562697184</v>
      </c>
      <c r="DX92" s="3">
        <f t="shared" si="110"/>
        <v>2.2570756626576749</v>
      </c>
      <c r="DY92" s="3">
        <f t="shared" si="111"/>
        <v>6.2542676099112295</v>
      </c>
      <c r="DZ92" s="5">
        <v>41029</v>
      </c>
      <c r="EA92" s="3">
        <f t="shared" si="112"/>
        <v>3.9990157996139253E-2</v>
      </c>
      <c r="EB92" s="3">
        <f t="shared" si="113"/>
        <v>0.72722335625365153</v>
      </c>
      <c r="EC92" s="3">
        <f t="shared" si="114"/>
        <v>2.220950582600167</v>
      </c>
      <c r="ED92" s="3">
        <f t="shared" si="115"/>
        <v>5.9199931702624671</v>
      </c>
      <c r="EE92" s="3">
        <f t="shared" si="116"/>
        <v>7.2502773313942317</v>
      </c>
      <c r="EF92" s="3">
        <f t="shared" si="117"/>
        <v>12.486593815902525</v>
      </c>
      <c r="EG92" s="3">
        <f t="shared" si="118"/>
        <v>22.537383430465031</v>
      </c>
      <c r="EH92" s="3">
        <f t="shared" si="119"/>
        <v>39.728613754132937</v>
      </c>
      <c r="EI92" s="5">
        <v>41029</v>
      </c>
      <c r="EJ92" s="3">
        <f t="shared" si="120"/>
        <v>1.1693924858149449</v>
      </c>
      <c r="EK92" s="3">
        <f t="shared" si="121"/>
        <v>3.3080066126427052</v>
      </c>
      <c r="EL92" s="3">
        <f t="shared" si="122"/>
        <v>8.1130101450185759</v>
      </c>
      <c r="EM92" s="3">
        <f t="shared" si="123"/>
        <v>12.632708493155496</v>
      </c>
      <c r="EN92" s="3">
        <f t="shared" si="124"/>
        <v>18.068648375170099</v>
      </c>
      <c r="EO92" s="3">
        <f t="shared" si="125"/>
        <v>23.418689101247523</v>
      </c>
      <c r="EP92" s="3">
        <f t="shared" si="126"/>
        <v>31.74134820353968</v>
      </c>
    </row>
    <row r="93" spans="1:146" x14ac:dyDescent="0.3">
      <c r="A93" s="5">
        <v>40998</v>
      </c>
      <c r="B93" s="20">
        <v>0.48390363113181128</v>
      </c>
      <c r="C93" s="20">
        <v>0.50050955217366444</v>
      </c>
      <c r="D93" s="20">
        <v>0.52074507033574025</v>
      </c>
      <c r="E93" s="20">
        <v>0.53425384261324005</v>
      </c>
      <c r="F93" s="20">
        <v>0.5387097366204705</v>
      </c>
      <c r="G93" s="20">
        <v>0.53517908884877552</v>
      </c>
      <c r="H93" s="3">
        <v>0.52585105298883172</v>
      </c>
      <c r="I93" s="3">
        <v>0.51284399407610748</v>
      </c>
      <c r="J93" s="3">
        <v>0.49772175765428073</v>
      </c>
      <c r="K93" s="3">
        <v>0.48171040632555512</v>
      </c>
      <c r="L93" s="3">
        <v>0.46577130362912644</v>
      </c>
      <c r="M93" s="3">
        <v>0.45062213338333074</v>
      </c>
      <c r="N93" s="3">
        <v>0.4367798940119349</v>
      </c>
      <c r="O93" s="3">
        <v>0.42457444435489072</v>
      </c>
      <c r="P93" s="3">
        <v>0.41419789868097884</v>
      </c>
      <c r="Q93" s="3">
        <v>0.39469072912688596</v>
      </c>
      <c r="R93" s="3">
        <v>0.39200302292068157</v>
      </c>
      <c r="S93" s="3">
        <v>0.39855716239092104</v>
      </c>
      <c r="T93" s="3">
        <v>0.4283999683090936</v>
      </c>
      <c r="U93" s="3">
        <v>0.46274997686734859</v>
      </c>
      <c r="V93" s="3">
        <v>0.50518697965893344</v>
      </c>
      <c r="W93" s="3">
        <v>0.53716997401324595</v>
      </c>
      <c r="X93" s="3">
        <v>0.85837049527066533</v>
      </c>
      <c r="Y93" s="3">
        <v>0.92595563623280253</v>
      </c>
      <c r="Z93" s="3">
        <v>0.99457866981581344</v>
      </c>
      <c r="AA93" s="3">
        <v>1.0407210050859499</v>
      </c>
      <c r="AB93" s="3">
        <v>0.79225115595225071</v>
      </c>
      <c r="AC93" s="3">
        <v>1.3421067855332158</v>
      </c>
      <c r="AD93" s="3">
        <v>2.0958349790375044</v>
      </c>
      <c r="AE93" s="3">
        <v>3.3654006578064029</v>
      </c>
      <c r="AF93" s="3">
        <v>0.40406430779593905</v>
      </c>
      <c r="AG93" s="3">
        <v>0.55411498640306311</v>
      </c>
      <c r="AH93" s="3">
        <v>1.0638736417249328</v>
      </c>
      <c r="AI93" s="3">
        <v>1.6121151042112454</v>
      </c>
      <c r="AJ93" s="3">
        <v>2.3025730239641975</v>
      </c>
      <c r="AK93" s="3">
        <v>3.4265032427023527</v>
      </c>
      <c r="AL93" s="3">
        <v>3.7009111603447682</v>
      </c>
      <c r="AM93" s="13">
        <f>A93</f>
        <v>40998</v>
      </c>
      <c r="AN93" s="3">
        <f>-B93*B$1</f>
        <v>-4.0325302594317602E-2</v>
      </c>
      <c r="AO93" s="3">
        <f>-C93*C$1</f>
        <v>-8.3418258695610731E-2</v>
      </c>
      <c r="AP93" s="3">
        <f>-D93*D$1</f>
        <v>-0.13018626758393506</v>
      </c>
      <c r="AQ93" s="3">
        <f>-G93*G$1</f>
        <v>-0.26758954442438776</v>
      </c>
      <c r="AR93" s="3">
        <f>-J93*J$1</f>
        <v>-0.37329131824071055</v>
      </c>
      <c r="AS93" s="3">
        <f>-M93</f>
        <v>-0.45062213338333074</v>
      </c>
      <c r="AT93" s="3">
        <f>-AF93*AF$1</f>
        <v>-0.8081286155918781</v>
      </c>
      <c r="AU93" s="3">
        <f>-AG93*AG$1</f>
        <v>-1.6623449592091895</v>
      </c>
      <c r="AV93" s="3">
        <f>-AH93*AH$1</f>
        <v>-5.3193682086246641</v>
      </c>
      <c r="AW93" s="3">
        <f>-AI93*AI$1</f>
        <v>-11.284805729478718</v>
      </c>
      <c r="AX93" s="3">
        <f>-AJ93*AJ$1</f>
        <v>-23.025730239641973</v>
      </c>
      <c r="AY93" s="3">
        <f>-AK93*AK$1</f>
        <v>-68.530064854047055</v>
      </c>
      <c r="AZ93" s="3">
        <f>-AL93*AL$1</f>
        <v>-111.02733481034305</v>
      </c>
      <c r="BA93" s="13">
        <f t="shared" si="66"/>
        <v>40998</v>
      </c>
      <c r="BB93" s="3">
        <v>4.3092956101293128E-2</v>
      </c>
      <c r="BC93" s="3">
        <v>0.10570177381632279</v>
      </c>
      <c r="BD93" s="3">
        <v>0.24710155989779151</v>
      </c>
      <c r="BE93" s="3">
        <v>0.26697490883704528</v>
      </c>
      <c r="BF93" s="3">
        <v>0.2758445812333733</v>
      </c>
      <c r="BG93" s="5">
        <v>40998</v>
      </c>
      <c r="BH93">
        <f>-L93*11/12</f>
        <v>-0.42695702832669924</v>
      </c>
      <c r="BI93">
        <f>-S93*23/12</f>
        <v>-0.76390122791593196</v>
      </c>
      <c r="BJ93">
        <f>-W93*35/12</f>
        <v>-1.5667457575386339</v>
      </c>
      <c r="BK93">
        <f>-AA93*59/12</f>
        <v>-5.1168782750059201</v>
      </c>
      <c r="BL93" s="3">
        <f t="shared" si="67"/>
        <v>-11.241712773377424</v>
      </c>
      <c r="BM93" s="3">
        <f t="shared" si="68"/>
        <v>-22.982637283540679</v>
      </c>
      <c r="BN93" s="3">
        <f t="shared" si="69"/>
        <v>-68.486971897945764</v>
      </c>
      <c r="BO93" s="3">
        <f t="shared" si="70"/>
        <v>-110.98424185424176</v>
      </c>
      <c r="BP93" s="14">
        <f t="shared" si="71"/>
        <v>40998</v>
      </c>
      <c r="BQ93">
        <f>-J93*9/12</f>
        <v>-0.37329131824071055</v>
      </c>
      <c r="BR93">
        <f>-R93*21/12</f>
        <v>-0.68600529011119271</v>
      </c>
      <c r="BS93">
        <f>-V93*33/12</f>
        <v>-1.3892641940620669</v>
      </c>
      <c r="BT93">
        <f>-Z93*57/12</f>
        <v>-4.7242486816251139</v>
      </c>
      <c r="BU93" s="3">
        <f t="shared" si="72"/>
        <v>-11.179103955662395</v>
      </c>
      <c r="BV93" s="3">
        <f t="shared" si="73"/>
        <v>-22.920028465825652</v>
      </c>
      <c r="BW93" s="3">
        <f t="shared" si="74"/>
        <v>-68.424363080230734</v>
      </c>
      <c r="BX93" s="3">
        <f t="shared" si="75"/>
        <v>-110.92163303652673</v>
      </c>
      <c r="BY93" s="14">
        <f t="shared" si="76"/>
        <v>40998</v>
      </c>
      <c r="BZ93">
        <f>-G93/2</f>
        <v>-0.26758954442438776</v>
      </c>
      <c r="CA93">
        <f>-Q93*18/12</f>
        <v>-0.59203609369032895</v>
      </c>
      <c r="CB93">
        <f>-U93*30/12</f>
        <v>-1.1568749421683715</v>
      </c>
      <c r="CC93">
        <f>-Y93*54/12</f>
        <v>-4.1668003630476109</v>
      </c>
      <c r="CD93" s="3">
        <f t="shared" si="77"/>
        <v>-11.037704169580927</v>
      </c>
      <c r="CE93" s="3">
        <f t="shared" si="78"/>
        <v>-22.77862867974418</v>
      </c>
      <c r="CF93" s="3">
        <f t="shared" si="79"/>
        <v>-68.282963294149269</v>
      </c>
      <c r="CG93" s="3">
        <f t="shared" si="80"/>
        <v>-110.78023325044526</v>
      </c>
      <c r="CH93" s="14">
        <f t="shared" si="81"/>
        <v>40998</v>
      </c>
      <c r="CI93">
        <f>-D93/4</f>
        <v>-0.13018626758393506</v>
      </c>
      <c r="CJ93">
        <f>-P93*15/12</f>
        <v>-0.51774737335122356</v>
      </c>
      <c r="CK93">
        <f>-T93*27/12</f>
        <v>-0.96389992869546059</v>
      </c>
      <c r="CL93">
        <f>-X93*51/12</f>
        <v>-3.6480746049003279</v>
      </c>
      <c r="CM93" s="3">
        <f t="shared" si="82"/>
        <v>-11.017830820641672</v>
      </c>
      <c r="CN93" s="3">
        <f t="shared" si="83"/>
        <v>-22.758755330804927</v>
      </c>
      <c r="CO93" s="3">
        <f t="shared" si="84"/>
        <v>-68.263089945210012</v>
      </c>
      <c r="CP93" s="3">
        <f t="shared" si="85"/>
        <v>-110.76035990150601</v>
      </c>
      <c r="CQ93" s="14">
        <f t="shared" si="86"/>
        <v>40998</v>
      </c>
      <c r="CR93" s="3">
        <f>-M93</f>
        <v>-0.45062213338333074</v>
      </c>
      <c r="CS93">
        <f>-AF93*2</f>
        <v>-0.8081286155918781</v>
      </c>
      <c r="CT93">
        <f>-AB93*AB$1</f>
        <v>-3.1690046238090028</v>
      </c>
      <c r="CU93">
        <f>-AC93*AC$1</f>
        <v>-8.0526407131992954</v>
      </c>
      <c r="CV93">
        <f>-AD93*AD$1</f>
        <v>-18.86251481133754</v>
      </c>
      <c r="CW93">
        <f>-AE93*AE$1</f>
        <v>-63.942612498321651</v>
      </c>
      <c r="CX93" s="3">
        <f t="shared" si="87"/>
        <v>-110.75149022910968</v>
      </c>
      <c r="CY93" s="5">
        <v>40998</v>
      </c>
      <c r="CZ93" s="3">
        <f t="shared" si="88"/>
        <v>-0.25180539712961647</v>
      </c>
      <c r="DA93" s="3">
        <f t="shared" si="89"/>
        <v>-0.45142260522811795</v>
      </c>
      <c r="DB93" s="3">
        <f t="shared" si="90"/>
        <v>-0.92739713218006659</v>
      </c>
      <c r="DC93" s="3">
        <f t="shared" si="91"/>
        <v>-1.819172143162469</v>
      </c>
      <c r="DD93" s="3">
        <f t="shared" si="92"/>
        <v>-4.4789216240776755</v>
      </c>
      <c r="DE93" s="3">
        <f t="shared" si="93"/>
        <v>-5.2885815623760495</v>
      </c>
      <c r="DF93" s="3">
        <f t="shared" si="94"/>
        <v>-31.105378493851486</v>
      </c>
      <c r="DG93" s="3">
        <f t="shared" si="95"/>
        <v>-38.577783047694297</v>
      </c>
      <c r="DH93" s="5">
        <v>40998</v>
      </c>
      <c r="DI93" s="3">
        <f t="shared" si="96"/>
        <v>-0.44766738701384329</v>
      </c>
      <c r="DJ93" s="3">
        <f t="shared" si="97"/>
        <v>-0.58031804936586151</v>
      </c>
      <c r="DK93" s="3">
        <f t="shared" si="98"/>
        <v>-0.16822056238631317</v>
      </c>
      <c r="DL93" s="3">
        <f t="shared" si="99"/>
        <v>0.66612665868863208</v>
      </c>
      <c r="DM93" s="3">
        <f t="shared" si="100"/>
        <v>-2.888212318063478</v>
      </c>
      <c r="DN93" s="3">
        <f t="shared" si="101"/>
        <v>-7.9375823156948089</v>
      </c>
      <c r="DO93" s="3">
        <f t="shared" si="102"/>
        <v>-30.518899603931711</v>
      </c>
      <c r="DP93" s="3">
        <f t="shared" si="103"/>
        <v>-51.267598519980737</v>
      </c>
      <c r="DQ93" s="5">
        <v>40998</v>
      </c>
      <c r="DR93" s="3">
        <f t="shared" si="104"/>
        <v>2.0942820268181062E-2</v>
      </c>
      <c r="DS93" s="3">
        <f t="shared" si="105"/>
        <v>0.79300541839581518</v>
      </c>
      <c r="DT93" s="3">
        <f t="shared" si="106"/>
        <v>2.2840561370983359</v>
      </c>
      <c r="DU93" s="3">
        <f t="shared" si="107"/>
        <v>5.1531229103749778</v>
      </c>
      <c r="DV93" s="3">
        <f t="shared" si="108"/>
        <v>4.0731297175191612</v>
      </c>
      <c r="DW93" s="3">
        <f t="shared" si="109"/>
        <v>4.0739683988624469</v>
      </c>
      <c r="DX93" s="3">
        <f t="shared" si="110"/>
        <v>4.4619146185776932</v>
      </c>
      <c r="DY93" s="3">
        <f t="shared" si="111"/>
        <v>3.7184289736004947</v>
      </c>
      <c r="DZ93" s="5">
        <v>40998</v>
      </c>
      <c r="EA93" s="3">
        <f t="shared" si="112"/>
        <v>0.10632666060329621</v>
      </c>
      <c r="EB93" s="3">
        <f t="shared" si="113"/>
        <v>1.2974230426324616</v>
      </c>
      <c r="EC93" s="3">
        <f t="shared" si="114"/>
        <v>3.6343088476179326</v>
      </c>
      <c r="ED93" s="3">
        <f t="shared" si="115"/>
        <v>9.1995003047244452</v>
      </c>
      <c r="EE93" s="3">
        <f t="shared" si="116"/>
        <v>11.764155705977895</v>
      </c>
      <c r="EF93" s="3">
        <f t="shared" si="117"/>
        <v>17.914809540863295</v>
      </c>
      <c r="EG93" s="3">
        <f t="shared" si="118"/>
        <v>28.258598214853482</v>
      </c>
      <c r="EH93" s="3">
        <f t="shared" si="119"/>
        <v>47.061199295123401</v>
      </c>
      <c r="EI93" s="5">
        <v>40998</v>
      </c>
      <c r="EJ93" s="3">
        <f t="shared" si="120"/>
        <v>1.3947049893122874</v>
      </c>
      <c r="EK93" s="3">
        <f t="shared" si="121"/>
        <v>3.8175068085755486</v>
      </c>
      <c r="EL93" s="3">
        <f t="shared" si="122"/>
        <v>9.1836265093207636</v>
      </c>
      <c r="EM93" s="3">
        <f t="shared" si="123"/>
        <v>13.934121181388207</v>
      </c>
      <c r="EN93" s="3">
        <f t="shared" si="124"/>
        <v>19.176404364039382</v>
      </c>
      <c r="EO93" s="3">
        <f t="shared" si="125"/>
        <v>25.277983075757025</v>
      </c>
      <c r="EP93" s="3">
        <f t="shared" si="126"/>
        <v>32.887131180977612</v>
      </c>
    </row>
    <row r="94" spans="1:146" x14ac:dyDescent="0.3">
      <c r="A94" s="5">
        <v>40968</v>
      </c>
      <c r="B94" s="20">
        <v>0.47540512924295497</v>
      </c>
      <c r="C94" s="20">
        <v>0.46533044142028801</v>
      </c>
      <c r="D94" s="20">
        <v>0.47678332736360401</v>
      </c>
      <c r="E94" s="20">
        <v>0.49284102792034412</v>
      </c>
      <c r="F94" s="20">
        <v>0.50463461577109547</v>
      </c>
      <c r="G94" s="20">
        <v>0.50923659714033376</v>
      </c>
      <c r="H94" s="3">
        <v>0.50701037875494648</v>
      </c>
      <c r="I94" s="3">
        <v>0.49954856486010268</v>
      </c>
      <c r="J94" s="3">
        <v>0.4883631111754595</v>
      </c>
      <c r="K94" s="3">
        <v>0.47484838799138007</v>
      </c>
      <c r="L94" s="3">
        <v>0.46024076607666575</v>
      </c>
      <c r="M94" s="3">
        <v>0.44559033933614411</v>
      </c>
      <c r="N94" s="3">
        <v>0.43175998593799897</v>
      </c>
      <c r="O94" s="3">
        <v>0.41919575055431191</v>
      </c>
      <c r="P94" s="3">
        <v>0.40812612906661866</v>
      </c>
      <c r="Q94" s="3">
        <v>0.38492827363619886</v>
      </c>
      <c r="R94" s="3">
        <v>0.3769584630710397</v>
      </c>
      <c r="S94" s="3">
        <v>0.37951292034889927</v>
      </c>
      <c r="T94" s="3">
        <v>0.40100831139394277</v>
      </c>
      <c r="U94" s="3">
        <v>0.4292319932529593</v>
      </c>
      <c r="V94" s="3">
        <v>0.46594234720255095</v>
      </c>
      <c r="W94" s="3">
        <v>0.49440652644687438</v>
      </c>
      <c r="X94" s="3">
        <v>0.79782878671503088</v>
      </c>
      <c r="Y94" s="3">
        <v>0.8640910584548247</v>
      </c>
      <c r="Z94" s="3">
        <v>0.93194581135124654</v>
      </c>
      <c r="AA94" s="3">
        <v>0.97786072690024317</v>
      </c>
      <c r="AB94" s="3">
        <v>0.73362973161768164</v>
      </c>
      <c r="AC94" s="3">
        <v>1.2821035562157748</v>
      </c>
      <c r="AD94" s="3">
        <v>2.0514027187485189</v>
      </c>
      <c r="AE94" s="3">
        <v>3.2422860043001474</v>
      </c>
      <c r="AF94" s="3">
        <v>0.38294988579191752</v>
      </c>
      <c r="AG94" s="3">
        <v>0.50969325243129149</v>
      </c>
      <c r="AH94" s="3">
        <v>1.0009795381025255</v>
      </c>
      <c r="AI94" s="3">
        <v>1.558298056972552</v>
      </c>
      <c r="AJ94" s="3">
        <v>2.2581539247446254</v>
      </c>
      <c r="AK94" s="3">
        <v>3.2967237058780858</v>
      </c>
      <c r="AL94" s="3">
        <v>3.5936347898123606</v>
      </c>
      <c r="AM94" s="13">
        <f>A94</f>
        <v>40968</v>
      </c>
      <c r="AN94" s="3">
        <f>-B94*B$1</f>
        <v>-3.9617094103579581E-2</v>
      </c>
      <c r="AO94" s="3">
        <f>-C94*C$1</f>
        <v>-7.7555073570047997E-2</v>
      </c>
      <c r="AP94" s="3">
        <f>-D94*D$1</f>
        <v>-0.119195831840901</v>
      </c>
      <c r="AQ94" s="3">
        <f>-G94*G$1</f>
        <v>-0.25461829857016688</v>
      </c>
      <c r="AR94" s="3">
        <f>-J94*J$1</f>
        <v>-0.36627233338159459</v>
      </c>
      <c r="AS94" s="3">
        <f>-M94</f>
        <v>-0.44559033933614411</v>
      </c>
      <c r="AT94" s="3">
        <f>-AF94*AF$1</f>
        <v>-0.76589977158383504</v>
      </c>
      <c r="AU94" s="3">
        <f>-AG94*AG$1</f>
        <v>-1.5290797572938746</v>
      </c>
      <c r="AV94" s="3">
        <f>-AH94*AH$1</f>
        <v>-5.0048976905126272</v>
      </c>
      <c r="AW94" s="3">
        <f>-AI94*AI$1</f>
        <v>-10.908086398807864</v>
      </c>
      <c r="AX94" s="3">
        <f>-AJ94*AJ$1</f>
        <v>-22.581539247446255</v>
      </c>
      <c r="AY94" s="3">
        <f>-AK94*AK$1</f>
        <v>-65.93447411756172</v>
      </c>
      <c r="AZ94" s="3">
        <f>-AL94*AL$1</f>
        <v>-107.80904369437081</v>
      </c>
      <c r="BA94" s="13">
        <f t="shared" si="66"/>
        <v>40968</v>
      </c>
      <c r="BB94" s="3">
        <v>3.7937979466468416E-2</v>
      </c>
      <c r="BC94" s="3">
        <v>0.11165403481142772</v>
      </c>
      <c r="BD94" s="3">
        <v>0.25744144659921014</v>
      </c>
      <c r="BE94" s="3">
        <v>0.28140025638253208</v>
      </c>
      <c r="BF94" s="3">
        <v>0.27332732509375118</v>
      </c>
      <c r="BG94" s="5">
        <v>40968</v>
      </c>
      <c r="BH94">
        <f>-L94*11/12</f>
        <v>-0.42188736890361028</v>
      </c>
      <c r="BI94">
        <f>-S94*23/12</f>
        <v>-0.72739976400205697</v>
      </c>
      <c r="BJ94">
        <f>-W94*35/12</f>
        <v>-1.4420190354700502</v>
      </c>
      <c r="BK94">
        <f>-AA94*59/12</f>
        <v>-4.8078152405928618</v>
      </c>
      <c r="BL94" s="3">
        <f t="shared" si="67"/>
        <v>-10.870148419341396</v>
      </c>
      <c r="BM94" s="3">
        <f t="shared" si="68"/>
        <v>-22.543601267979785</v>
      </c>
      <c r="BN94" s="3">
        <f t="shared" si="69"/>
        <v>-65.896536138095257</v>
      </c>
      <c r="BO94" s="3">
        <f t="shared" si="70"/>
        <v>-107.77110571490435</v>
      </c>
      <c r="BP94" s="14">
        <f t="shared" si="71"/>
        <v>40968</v>
      </c>
      <c r="BQ94">
        <f>-J94*9/12</f>
        <v>-0.36627233338159465</v>
      </c>
      <c r="BR94">
        <f>-R94*21/12</f>
        <v>-0.65967731037431954</v>
      </c>
      <c r="BS94">
        <f>-V94*33/12</f>
        <v>-1.2813414548070152</v>
      </c>
      <c r="BT94">
        <f>-Z94*57/12</f>
        <v>-4.426742603918421</v>
      </c>
      <c r="BU94" s="3">
        <f t="shared" si="72"/>
        <v>-10.796432363996436</v>
      </c>
      <c r="BV94" s="3">
        <f t="shared" si="73"/>
        <v>-22.469885212634829</v>
      </c>
      <c r="BW94" s="3">
        <f t="shared" si="74"/>
        <v>-65.822820082750297</v>
      </c>
      <c r="BX94" s="3">
        <f t="shared" si="75"/>
        <v>-107.69738965955939</v>
      </c>
      <c r="BY94" s="14">
        <f t="shared" si="76"/>
        <v>40968</v>
      </c>
      <c r="BZ94">
        <f>-G94/2</f>
        <v>-0.25461829857016688</v>
      </c>
      <c r="CA94">
        <f>-Q94*18/12</f>
        <v>-0.57739241045429834</v>
      </c>
      <c r="CB94">
        <f>-U94*30/12</f>
        <v>-1.0730799831323983</v>
      </c>
      <c r="CC94">
        <f>-Y94*54/12</f>
        <v>-3.8884097630467114</v>
      </c>
      <c r="CD94" s="3">
        <f t="shared" si="77"/>
        <v>-10.650644952208653</v>
      </c>
      <c r="CE94" s="3">
        <f t="shared" si="78"/>
        <v>-22.324097800847046</v>
      </c>
      <c r="CF94" s="3">
        <f t="shared" si="79"/>
        <v>-65.677032670962504</v>
      </c>
      <c r="CG94" s="3">
        <f t="shared" si="80"/>
        <v>-107.5516022477716</v>
      </c>
      <c r="CH94" s="14">
        <f t="shared" si="81"/>
        <v>40968</v>
      </c>
      <c r="CI94">
        <f>-D94/4</f>
        <v>-0.119195831840901</v>
      </c>
      <c r="CJ94">
        <f>-P94*15/12</f>
        <v>-0.51015766133327334</v>
      </c>
      <c r="CK94">
        <f>-T94*27/12</f>
        <v>-0.90226870063637132</v>
      </c>
      <c r="CL94">
        <f>-X94*51/12</f>
        <v>-3.390772343538881</v>
      </c>
      <c r="CM94" s="3">
        <f t="shared" si="82"/>
        <v>-10.626686142425331</v>
      </c>
      <c r="CN94" s="3">
        <f t="shared" si="83"/>
        <v>-22.300138991063722</v>
      </c>
      <c r="CO94" s="3">
        <f t="shared" si="84"/>
        <v>-65.653073861179195</v>
      </c>
      <c r="CP94" s="3">
        <f t="shared" si="85"/>
        <v>-107.52764343798829</v>
      </c>
      <c r="CQ94" s="14">
        <f t="shared" si="86"/>
        <v>40968</v>
      </c>
      <c r="CR94" s="3">
        <f>-M94</f>
        <v>-0.44559033933614411</v>
      </c>
      <c r="CS94">
        <f>-AF94*2</f>
        <v>-0.76589977158383504</v>
      </c>
      <c r="CT94">
        <f>-AB94*AB$1</f>
        <v>-2.9345189264707265</v>
      </c>
      <c r="CU94">
        <f>-AC94*AC$1</f>
        <v>-7.6926213372946481</v>
      </c>
      <c r="CV94">
        <f>-AD94*AD$1</f>
        <v>-18.462624468736671</v>
      </c>
      <c r="CW94">
        <f>-AE94*AE$1</f>
        <v>-61.603434081702801</v>
      </c>
      <c r="CX94" s="3">
        <f t="shared" si="87"/>
        <v>-107.53571636927707</v>
      </c>
      <c r="CY94" s="5">
        <v>40968</v>
      </c>
      <c r="CZ94" s="3">
        <f t="shared" si="88"/>
        <v>-0.50391501865362587</v>
      </c>
      <c r="DA94" s="3">
        <f t="shared" si="89"/>
        <v>-0.96218323047650878</v>
      </c>
      <c r="DB94" s="3">
        <f t="shared" si="90"/>
        <v>-0.84286178075787599</v>
      </c>
      <c r="DC94" s="3">
        <f t="shared" si="91"/>
        <v>-0.91018123349638524</v>
      </c>
      <c r="DD94" s="3">
        <f t="shared" si="92"/>
        <v>-7.242978241834007</v>
      </c>
      <c r="DE94" s="3">
        <f t="shared" si="93"/>
        <v>-19.20412013003649</v>
      </c>
      <c r="DF94" s="3">
        <f t="shared" si="94"/>
        <v>-66.691962181662802</v>
      </c>
      <c r="DG94" s="3">
        <f t="shared" si="95"/>
        <v>-112.75703612562916</v>
      </c>
      <c r="DH94" s="5">
        <v>40968</v>
      </c>
      <c r="DI94" s="3">
        <f t="shared" si="96"/>
        <v>-5.3762003997924357E-2</v>
      </c>
      <c r="DJ94" s="3">
        <f t="shared" si="97"/>
        <v>0.78520471552710802</v>
      </c>
      <c r="DK94" s="3">
        <f t="shared" si="98"/>
        <v>2.6900497301208715</v>
      </c>
      <c r="DL94" s="3">
        <f t="shared" si="99"/>
        <v>7.334692606555965</v>
      </c>
      <c r="DM94" s="3">
        <f t="shared" si="100"/>
        <v>7.6596741195966551</v>
      </c>
      <c r="DN94" s="3">
        <f t="shared" si="101"/>
        <v>6.7579286035969837</v>
      </c>
      <c r="DO94" s="3">
        <f t="shared" si="102"/>
        <v>-13.398371697822025</v>
      </c>
      <c r="DP94" s="3">
        <f t="shared" si="103"/>
        <v>-24.366401471571063</v>
      </c>
      <c r="DQ94" s="5">
        <v>40968</v>
      </c>
      <c r="DR94" s="3">
        <f t="shared" si="104"/>
        <v>9.5378031619077652E-2</v>
      </c>
      <c r="DS94" s="3">
        <f t="shared" si="105"/>
        <v>1.1190638545333738</v>
      </c>
      <c r="DT94" s="3">
        <f t="shared" si="106"/>
        <v>3.1749243544714165</v>
      </c>
      <c r="DU94" s="3">
        <f t="shared" si="107"/>
        <v>7.729251078287696</v>
      </c>
      <c r="DV94" s="3">
        <f t="shared" si="108"/>
        <v>8.8125087371296722</v>
      </c>
      <c r="DW94" s="3">
        <f t="shared" si="109"/>
        <v>12.868012256314081</v>
      </c>
      <c r="DX94" s="3">
        <f t="shared" si="110"/>
        <v>28.778267616039258</v>
      </c>
      <c r="DY94" s="3">
        <f t="shared" si="111"/>
        <v>43.659274856291816</v>
      </c>
      <c r="DZ94" s="5">
        <v>40968</v>
      </c>
      <c r="EA94" s="3">
        <f t="shared" si="112"/>
        <v>0.14099856915984654</v>
      </c>
      <c r="EB94" s="3">
        <f t="shared" si="113"/>
        <v>1.4813981175825344</v>
      </c>
      <c r="EC94" s="3">
        <f t="shared" si="114"/>
        <v>4.0410291116790242</v>
      </c>
      <c r="ED94" s="3">
        <f t="shared" si="115"/>
        <v>9.8456668394638598</v>
      </c>
      <c r="EE94" s="3">
        <f t="shared" si="116"/>
        <v>12.105944429214878</v>
      </c>
      <c r="EF94" s="3">
        <f t="shared" si="117"/>
        <v>17.168669877669519</v>
      </c>
      <c r="EG94" s="3">
        <f t="shared" si="118"/>
        <v>26.825988068345612</v>
      </c>
      <c r="EH94" s="3">
        <f t="shared" si="119"/>
        <v>42.132808270640425</v>
      </c>
      <c r="EI94" s="5">
        <v>40968</v>
      </c>
      <c r="EJ94" s="3">
        <f t="shared" si="120"/>
        <v>1.3878816851421396</v>
      </c>
      <c r="EK94" s="3">
        <f t="shared" si="121"/>
        <v>3.8473104964971299</v>
      </c>
      <c r="EL94" s="3">
        <f t="shared" si="122"/>
        <v>9.4180427452980791</v>
      </c>
      <c r="EM94" s="3">
        <f t="shared" si="123"/>
        <v>14.292144194091728</v>
      </c>
      <c r="EN94" s="3">
        <f t="shared" si="124"/>
        <v>19.508090386033196</v>
      </c>
      <c r="EO94" s="3">
        <f t="shared" si="125"/>
        <v>27.862927739915911</v>
      </c>
      <c r="EP94" s="3">
        <f t="shared" si="126"/>
        <v>36.031558115279331</v>
      </c>
    </row>
    <row r="95" spans="1:146" x14ac:dyDescent="0.3">
      <c r="A95" s="5">
        <v>40939</v>
      </c>
      <c r="B95" s="20">
        <v>0.47924846324003023</v>
      </c>
      <c r="C95" s="20">
        <v>0.46739520791018785</v>
      </c>
      <c r="D95" s="20">
        <v>0.46376097778405395</v>
      </c>
      <c r="E95" s="20">
        <v>0.46649159331061113</v>
      </c>
      <c r="F95" s="20">
        <v>0.47202888781154151</v>
      </c>
      <c r="G95" s="20">
        <v>0.47596163607233238</v>
      </c>
      <c r="H95" s="3">
        <v>0.4756499563355952</v>
      </c>
      <c r="I95" s="3">
        <v>0.47047762350821049</v>
      </c>
      <c r="J95" s="3">
        <v>0.46110503045842333</v>
      </c>
      <c r="K95" s="3">
        <v>0.44874364598252475</v>
      </c>
      <c r="L95" s="3">
        <v>0.43464334859866871</v>
      </c>
      <c r="M95" s="3">
        <v>0.41983182261914398</v>
      </c>
      <c r="N95" s="3">
        <v>0.40517126005744108</v>
      </c>
      <c r="O95" s="3">
        <v>0.39133029830895516</v>
      </c>
      <c r="P95" s="3">
        <v>0.37875882207745343</v>
      </c>
      <c r="Q95" s="3">
        <v>0.35099763066908801</v>
      </c>
      <c r="R95" s="3">
        <v>0.33960237815440214</v>
      </c>
      <c r="S95" s="3">
        <v>0.34066775771727553</v>
      </c>
      <c r="T95" s="3">
        <v>0.36080166832790078</v>
      </c>
      <c r="U95" s="3">
        <v>0.38900760858106592</v>
      </c>
      <c r="V95" s="3">
        <v>0.42617938521106008</v>
      </c>
      <c r="W95" s="3">
        <v>0.45506800199397046</v>
      </c>
      <c r="X95" s="3">
        <v>0.75795057663094234</v>
      </c>
      <c r="Y95" s="3">
        <v>0.82256251325274088</v>
      </c>
      <c r="Z95" s="3">
        <v>0.88817605510040076</v>
      </c>
      <c r="AA95" s="3">
        <v>0.93226948491477246</v>
      </c>
      <c r="AB95" s="3">
        <v>0.69482431978015391</v>
      </c>
      <c r="AC95" s="3">
        <v>1.2188714492644392</v>
      </c>
      <c r="AD95" s="3">
        <v>1.9150668743058818</v>
      </c>
      <c r="AE95" s="3">
        <v>2.9687298742189601</v>
      </c>
      <c r="AF95" s="3">
        <v>0.34357760003284188</v>
      </c>
      <c r="AG95" s="3">
        <v>0.4705726418922988</v>
      </c>
      <c r="AH95" s="3">
        <v>0.9543808352809664</v>
      </c>
      <c r="AI95" s="3">
        <v>1.4723577530178902</v>
      </c>
      <c r="AJ95" s="3">
        <v>2.0983195295746748</v>
      </c>
      <c r="AK95" s="3">
        <v>3.018940499744668</v>
      </c>
      <c r="AL95" s="3">
        <v>3.280487446990175</v>
      </c>
      <c r="AM95" s="13">
        <f>A95</f>
        <v>40939</v>
      </c>
      <c r="AN95" s="3">
        <f>-B95*B$1</f>
        <v>-3.9937371936669186E-2</v>
      </c>
      <c r="AO95" s="3">
        <f>-C95*C$1</f>
        <v>-7.7899201318364641E-2</v>
      </c>
      <c r="AP95" s="3">
        <f>-D95*D$1</f>
        <v>-0.11594024444601349</v>
      </c>
      <c r="AQ95" s="3">
        <f>-G95*G$1</f>
        <v>-0.23798081803616619</v>
      </c>
      <c r="AR95" s="3">
        <f>-J95*J$1</f>
        <v>-0.34582877284381752</v>
      </c>
      <c r="AS95" s="3">
        <f>-M95</f>
        <v>-0.41983182261914398</v>
      </c>
      <c r="AT95" s="3">
        <f>-AF95*AF$1</f>
        <v>-0.68715520006568376</v>
      </c>
      <c r="AU95" s="3">
        <f>-AG95*AG$1</f>
        <v>-1.4117179256768964</v>
      </c>
      <c r="AV95" s="3">
        <f>-AH95*AH$1</f>
        <v>-4.7719041764048322</v>
      </c>
      <c r="AW95" s="3">
        <f>-AI95*AI$1</f>
        <v>-10.306504271125231</v>
      </c>
      <c r="AX95" s="3">
        <f>-AJ95*AJ$1</f>
        <v>-20.983195295746746</v>
      </c>
      <c r="AY95" s="3">
        <f>-AK95*AK$1</f>
        <v>-60.378809994893359</v>
      </c>
      <c r="AZ95" s="3">
        <f>-AL95*AL$1</f>
        <v>-98.414623409705257</v>
      </c>
      <c r="BA95" s="13">
        <f t="shared" si="66"/>
        <v>40939</v>
      </c>
      <c r="BB95" s="3">
        <v>3.7961829381695456E-2</v>
      </c>
      <c r="BC95" s="3">
        <v>0.10784795480765133</v>
      </c>
      <c r="BD95" s="3">
        <v>0.2442661250138296</v>
      </c>
      <c r="BE95" s="3">
        <v>0.27095507887139969</v>
      </c>
      <c r="BF95" s="3">
        <v>0.24142416865794392</v>
      </c>
      <c r="BG95" s="5">
        <v>40939</v>
      </c>
      <c r="BH95">
        <f>-L95*11/12</f>
        <v>-0.39842306954877965</v>
      </c>
      <c r="BI95">
        <f>-S95*23/12</f>
        <v>-0.65294653562477811</v>
      </c>
      <c r="BJ95">
        <f>-W95*35/12</f>
        <v>-1.3272816724824139</v>
      </c>
      <c r="BK95">
        <f>-AA95*59/12</f>
        <v>-4.5836583008309644</v>
      </c>
      <c r="BL95" s="3">
        <f t="shared" si="67"/>
        <v>-10.268542441743536</v>
      </c>
      <c r="BM95" s="3">
        <f t="shared" si="68"/>
        <v>-20.94523346636505</v>
      </c>
      <c r="BN95" s="3">
        <f t="shared" si="69"/>
        <v>-60.340848165511666</v>
      </c>
      <c r="BO95" s="3">
        <f t="shared" si="70"/>
        <v>-98.376661580323557</v>
      </c>
      <c r="BP95" s="14">
        <f t="shared" si="71"/>
        <v>40939</v>
      </c>
      <c r="BQ95">
        <f>-J95*9/12</f>
        <v>-0.34582877284381747</v>
      </c>
      <c r="BR95">
        <f>-R95*21/12</f>
        <v>-0.59430416177020373</v>
      </c>
      <c r="BS95">
        <f>-V95*33/12</f>
        <v>-1.1719933093304153</v>
      </c>
      <c r="BT95">
        <f>-Z95*57/12</f>
        <v>-4.2188362617269037</v>
      </c>
      <c r="BU95" s="3">
        <f t="shared" si="72"/>
        <v>-10.19865631631758</v>
      </c>
      <c r="BV95" s="3">
        <f t="shared" si="73"/>
        <v>-20.875347340939093</v>
      </c>
      <c r="BW95" s="3">
        <f t="shared" si="74"/>
        <v>-60.270962040085706</v>
      </c>
      <c r="BX95" s="3">
        <f t="shared" si="75"/>
        <v>-98.306775454897604</v>
      </c>
      <c r="BY95" s="14">
        <f t="shared" si="76"/>
        <v>40939</v>
      </c>
      <c r="BZ95">
        <f>-G95/2</f>
        <v>-0.23798081803616619</v>
      </c>
      <c r="CA95">
        <f>-Q95*18/12</f>
        <v>-0.52649644600363199</v>
      </c>
      <c r="CB95">
        <f>-U95*30/12</f>
        <v>-0.97251902145266478</v>
      </c>
      <c r="CC95">
        <f>-Y95*54/12</f>
        <v>-3.7015313096373337</v>
      </c>
      <c r="CD95" s="3">
        <f t="shared" si="77"/>
        <v>-10.062238146111401</v>
      </c>
      <c r="CE95" s="3">
        <f t="shared" si="78"/>
        <v>-20.738929170732916</v>
      </c>
      <c r="CF95" s="3">
        <f t="shared" si="79"/>
        <v>-60.134543869879529</v>
      </c>
      <c r="CG95" s="3">
        <f t="shared" si="80"/>
        <v>-98.170357284691434</v>
      </c>
      <c r="CH95" s="14">
        <f t="shared" si="81"/>
        <v>40939</v>
      </c>
      <c r="CI95">
        <f>-D95/4</f>
        <v>-0.11594024444601349</v>
      </c>
      <c r="CJ95">
        <f>-P95*15/12</f>
        <v>-0.47344852759681677</v>
      </c>
      <c r="CK95">
        <f>-T95*27/12</f>
        <v>-0.8118037537377768</v>
      </c>
      <c r="CL95">
        <f>-X95*51/12</f>
        <v>-3.2212899506815051</v>
      </c>
      <c r="CM95" s="3">
        <f t="shared" si="82"/>
        <v>-10.035549192253832</v>
      </c>
      <c r="CN95" s="3">
        <f t="shared" si="83"/>
        <v>-20.712240216875347</v>
      </c>
      <c r="CO95" s="3">
        <f t="shared" si="84"/>
        <v>-60.107854916021957</v>
      </c>
      <c r="CP95" s="3">
        <f t="shared" si="85"/>
        <v>-98.143668330833862</v>
      </c>
      <c r="CQ95" s="14">
        <f t="shared" si="86"/>
        <v>40939</v>
      </c>
      <c r="CR95" s="3">
        <f>-M95</f>
        <v>-0.41983182261914398</v>
      </c>
      <c r="CS95">
        <f>-AF95*2</f>
        <v>-0.68715520006568376</v>
      </c>
      <c r="CT95">
        <f>-AB95*AB$1</f>
        <v>-2.7792972791206156</v>
      </c>
      <c r="CU95">
        <f>-AC95*AC$1</f>
        <v>-7.3132286955866359</v>
      </c>
      <c r="CV95">
        <f>-AD95*AD$1</f>
        <v>-17.235601868752937</v>
      </c>
      <c r="CW95">
        <f>-AE95*AE$1</f>
        <v>-56.405867610160243</v>
      </c>
      <c r="CX95" s="3">
        <f t="shared" si="87"/>
        <v>-98.173199241047314</v>
      </c>
      <c r="CY95" s="5">
        <v>40939</v>
      </c>
      <c r="CZ95" s="3">
        <f t="shared" si="88"/>
        <v>-0.7508311473059297</v>
      </c>
      <c r="DA95" s="3">
        <f t="shared" si="89"/>
        <v>-0.45049706482818008</v>
      </c>
      <c r="DB95" s="3">
        <f t="shared" si="90"/>
        <v>1.132880601229326</v>
      </c>
      <c r="DC95" s="3">
        <f t="shared" si="91"/>
        <v>4.57921657502812</v>
      </c>
      <c r="DD95" s="3">
        <f t="shared" si="92"/>
        <v>3.1558532422683037</v>
      </c>
      <c r="DE95" s="3">
        <f t="shared" si="93"/>
        <v>0.77854507587523258</v>
      </c>
      <c r="DF95" s="3">
        <f t="shared" si="94"/>
        <v>6.3392321942661063</v>
      </c>
      <c r="DG95" s="3">
        <f t="shared" si="95"/>
        <v>-2.3693860560717148</v>
      </c>
      <c r="DH95" s="5">
        <v>40939</v>
      </c>
      <c r="DI95" s="3">
        <f t="shared" si="96"/>
        <v>0.21312613997936214</v>
      </c>
      <c r="DJ95" s="3">
        <f t="shared" si="97"/>
        <v>1.655158082822457</v>
      </c>
      <c r="DK95" s="3">
        <f t="shared" si="98"/>
        <v>4.219162864265428</v>
      </c>
      <c r="DL95" s="3">
        <f t="shared" si="99"/>
        <v>10.033542949904158</v>
      </c>
      <c r="DM95" s="3">
        <f t="shared" si="100"/>
        <v>12.769078931459488</v>
      </c>
      <c r="DN95" s="3">
        <f t="shared" si="101"/>
        <v>18.53701891551761</v>
      </c>
      <c r="DO95" s="3">
        <f t="shared" si="102"/>
        <v>32.597167322342749</v>
      </c>
      <c r="DP95" s="3">
        <f t="shared" si="103"/>
        <v>49.422039997149874</v>
      </c>
      <c r="DQ95" s="5">
        <v>40939</v>
      </c>
      <c r="DR95" s="3">
        <f t="shared" si="104"/>
        <v>0.14786562816930438</v>
      </c>
      <c r="DS95" s="3">
        <f t="shared" si="105"/>
        <v>1.381497497247123</v>
      </c>
      <c r="DT95" s="3">
        <f t="shared" si="106"/>
        <v>3.8168470136641268</v>
      </c>
      <c r="DU95" s="3">
        <f t="shared" si="107"/>
        <v>9.5588255718876667</v>
      </c>
      <c r="DV95" s="3">
        <f t="shared" si="108"/>
        <v>12.933400080125669</v>
      </c>
      <c r="DW95" s="3">
        <f t="shared" si="109"/>
        <v>21.483455282767959</v>
      </c>
      <c r="DX95" s="3">
        <f t="shared" si="110"/>
        <v>48.090111808063796</v>
      </c>
      <c r="DY95" s="3">
        <f t="shared" si="111"/>
        <v>78.292201683715646</v>
      </c>
      <c r="DZ95" s="5">
        <v>40939</v>
      </c>
      <c r="EA95" s="3">
        <f t="shared" si="112"/>
        <v>0.17895158123217725</v>
      </c>
      <c r="EB95" s="3">
        <f t="shared" si="113"/>
        <v>1.8484042409222377</v>
      </c>
      <c r="EC95" s="3">
        <f t="shared" si="114"/>
        <v>4.8313467329632154</v>
      </c>
      <c r="ED95" s="3">
        <f t="shared" si="115"/>
        <v>11.39655319367332</v>
      </c>
      <c r="EE95" s="3">
        <f t="shared" si="116"/>
        <v>14.667999940432393</v>
      </c>
      <c r="EF95" s="3">
        <f t="shared" si="117"/>
        <v>21.207939052379853</v>
      </c>
      <c r="EG95" s="3">
        <f t="shared" si="118"/>
        <v>35.017662485490462</v>
      </c>
      <c r="EH95" s="3">
        <f t="shared" si="119"/>
        <v>54.89986546141543</v>
      </c>
      <c r="EI95" s="5">
        <v>40939</v>
      </c>
      <c r="EJ95" s="3">
        <f t="shared" si="120"/>
        <v>1.2577607007060481</v>
      </c>
      <c r="EK95" s="3">
        <f t="shared" si="121"/>
        <v>3.6889418436545203</v>
      </c>
      <c r="EL95" s="3">
        <f t="shared" si="122"/>
        <v>9.3559784152074137</v>
      </c>
      <c r="EM95" s="3">
        <f t="shared" si="123"/>
        <v>14.543550340350793</v>
      </c>
      <c r="EN95" s="3">
        <f t="shared" si="124"/>
        <v>20.797999328044071</v>
      </c>
      <c r="EO95" s="3">
        <f t="shared" si="125"/>
        <v>34.443728915933725</v>
      </c>
      <c r="EP95" s="3">
        <f t="shared" si="126"/>
        <v>47.672575936469777</v>
      </c>
    </row>
    <row r="96" spans="1:146" x14ac:dyDescent="0.3">
      <c r="A96" s="5">
        <v>40907</v>
      </c>
      <c r="B96" s="20">
        <v>0.47622568971386769</v>
      </c>
      <c r="C96" s="20">
        <v>0.47200321068444168</v>
      </c>
      <c r="D96" s="20">
        <v>0.45665923971543237</v>
      </c>
      <c r="E96" s="20">
        <v>0.44459574089014375</v>
      </c>
      <c r="F96" s="20">
        <v>0.43798561707320677</v>
      </c>
      <c r="G96" s="20">
        <v>0.43429894940855118</v>
      </c>
      <c r="H96" s="3">
        <v>0.43019076375540594</v>
      </c>
      <c r="I96" s="3">
        <v>0.42360011137672676</v>
      </c>
      <c r="J96" s="3">
        <v>0.41411512845843279</v>
      </c>
      <c r="K96" s="3">
        <v>0.40232832763165965</v>
      </c>
      <c r="L96" s="3">
        <v>0.38917154207986626</v>
      </c>
      <c r="M96" s="3">
        <v>0.37553928141610782</v>
      </c>
      <c r="N96" s="3">
        <v>0.36226900777871801</v>
      </c>
      <c r="O96" s="3">
        <v>0.3500410270765727</v>
      </c>
      <c r="P96" s="3">
        <v>0.3393012563987165</v>
      </c>
      <c r="Q96" s="3">
        <v>0.31819902420958207</v>
      </c>
      <c r="R96" s="3">
        <v>0.31482543178448158</v>
      </c>
      <c r="S96" s="3">
        <v>0.32168715522794972</v>
      </c>
      <c r="T96" s="3">
        <v>0.35359611962025655</v>
      </c>
      <c r="U96" s="3">
        <v>0.39032324974313226</v>
      </c>
      <c r="V96" s="3">
        <v>0.43545935750601195</v>
      </c>
      <c r="W96" s="3">
        <v>0.46927903771786877</v>
      </c>
      <c r="X96" s="3">
        <v>0.79896738381887544</v>
      </c>
      <c r="Y96" s="3">
        <v>0.86614156429229694</v>
      </c>
      <c r="Z96" s="3">
        <v>0.93360584176967032</v>
      </c>
      <c r="AA96" s="3">
        <v>0.97855702217044704</v>
      </c>
      <c r="AB96" s="3">
        <v>0.73253308699455877</v>
      </c>
      <c r="AC96" s="3">
        <v>1.2644062668016485</v>
      </c>
      <c r="AD96" s="3">
        <v>1.9309689556560872</v>
      </c>
      <c r="AE96" s="3">
        <v>2.9904694565981997</v>
      </c>
      <c r="AF96" s="3">
        <v>0.32754529384929271</v>
      </c>
      <c r="AG96" s="3">
        <v>0.48712462113144889</v>
      </c>
      <c r="AH96" s="3">
        <v>1.0009890312452261</v>
      </c>
      <c r="AI96" s="3">
        <v>1.5101736694393406</v>
      </c>
      <c r="AJ96" s="3">
        <v>2.104979769683081</v>
      </c>
      <c r="AK96" s="3">
        <v>3.045440149458833</v>
      </c>
      <c r="AL96" s="3">
        <v>3.2739632738820132</v>
      </c>
      <c r="AM96" s="13">
        <f>A96</f>
        <v>40907</v>
      </c>
      <c r="AN96" s="3">
        <f>-B96*B$1</f>
        <v>-3.9685474142822308E-2</v>
      </c>
      <c r="AO96" s="3">
        <f>-C96*C$1</f>
        <v>-7.866720178074027E-2</v>
      </c>
      <c r="AP96" s="3">
        <f>-D96*D$1</f>
        <v>-0.11416480992885809</v>
      </c>
      <c r="AQ96" s="3">
        <f>-G96*G$1</f>
        <v>-0.21714947470427559</v>
      </c>
      <c r="AR96" s="3">
        <f>-J96*J$1</f>
        <v>-0.31058634634382459</v>
      </c>
      <c r="AS96" s="3">
        <f>-M96</f>
        <v>-0.37553928141610782</v>
      </c>
      <c r="AT96" s="3">
        <f>-AF96*AF$1</f>
        <v>-0.65509058769858541</v>
      </c>
      <c r="AU96" s="3">
        <f>-AG96*AG$1</f>
        <v>-1.4613738633943467</v>
      </c>
      <c r="AV96" s="3">
        <f>-AH96*AH$1</f>
        <v>-5.00494515622613</v>
      </c>
      <c r="AW96" s="3">
        <f>-AI96*AI$1</f>
        <v>-10.571215686075384</v>
      </c>
      <c r="AX96" s="3">
        <f>-AJ96*AJ$1</f>
        <v>-21.049797696830808</v>
      </c>
      <c r="AY96" s="3">
        <f>-AK96*AK$1</f>
        <v>-60.908802989176664</v>
      </c>
      <c r="AZ96" s="3">
        <f>-AL96*AL$1</f>
        <v>-98.218898216460403</v>
      </c>
      <c r="BA96" s="13">
        <f t="shared" si="66"/>
        <v>40907</v>
      </c>
      <c r="BB96" s="3">
        <v>3.8981727637917962E-2</v>
      </c>
      <c r="BC96" s="3">
        <v>9.3436871639549002E-2</v>
      </c>
      <c r="BD96" s="3">
        <v>0.20695517298683822</v>
      </c>
      <c r="BE96" s="3">
        <v>0.23777691292437816</v>
      </c>
      <c r="BF96" s="3">
        <v>0.21252346817578791</v>
      </c>
      <c r="BG96" s="5">
        <v>40907</v>
      </c>
      <c r="BH96">
        <f>-L96*11/12</f>
        <v>-0.35674058023987737</v>
      </c>
      <c r="BI96">
        <f>-S96*23/12</f>
        <v>-0.61656704752023694</v>
      </c>
      <c r="BJ96">
        <f>-W96*35/12</f>
        <v>-1.3687305266771173</v>
      </c>
      <c r="BK96">
        <f>-AA96*59/12</f>
        <v>-4.8112386923380308</v>
      </c>
      <c r="BL96" s="3">
        <f t="shared" si="67"/>
        <v>-10.532233958437466</v>
      </c>
      <c r="BM96" s="3">
        <f t="shared" si="68"/>
        <v>-21.01081596919289</v>
      </c>
      <c r="BN96" s="3">
        <f t="shared" si="69"/>
        <v>-60.869821261538746</v>
      </c>
      <c r="BO96" s="3">
        <f t="shared" si="70"/>
        <v>-98.179916488822485</v>
      </c>
      <c r="BP96" s="14">
        <f t="shared" si="71"/>
        <v>40907</v>
      </c>
      <c r="BQ96">
        <f>-J96*9/12</f>
        <v>-0.31058634634382459</v>
      </c>
      <c r="BR96">
        <f>-R96*21/12</f>
        <v>-0.5509445056228427</v>
      </c>
      <c r="BS96">
        <f>-V96*33/12</f>
        <v>-1.1975132331415328</v>
      </c>
      <c r="BT96">
        <f>-Z96*57/12</f>
        <v>-4.4346277484059344</v>
      </c>
      <c r="BU96" s="3">
        <f t="shared" si="72"/>
        <v>-10.477778814435835</v>
      </c>
      <c r="BV96" s="3">
        <f t="shared" si="73"/>
        <v>-20.956360825191258</v>
      </c>
      <c r="BW96" s="3">
        <f t="shared" si="74"/>
        <v>-60.815366117537117</v>
      </c>
      <c r="BX96" s="3">
        <f t="shared" si="75"/>
        <v>-98.125461344820849</v>
      </c>
      <c r="BY96" s="14">
        <f t="shared" si="76"/>
        <v>40907</v>
      </c>
      <c r="BZ96">
        <f>-G96/2</f>
        <v>-0.21714947470427559</v>
      </c>
      <c r="CA96">
        <f>-Q96*18/12</f>
        <v>-0.47729853631437313</v>
      </c>
      <c r="CB96">
        <f>-U96*30/12</f>
        <v>-0.9758081243578306</v>
      </c>
      <c r="CC96">
        <f>-Y96*54/12</f>
        <v>-3.8976370393153363</v>
      </c>
      <c r="CD96" s="3">
        <f t="shared" si="77"/>
        <v>-10.364260513088546</v>
      </c>
      <c r="CE96" s="3">
        <f t="shared" si="78"/>
        <v>-20.84284252384397</v>
      </c>
      <c r="CF96" s="3">
        <f t="shared" si="79"/>
        <v>-60.701847816189826</v>
      </c>
      <c r="CG96" s="3">
        <f t="shared" si="80"/>
        <v>-98.011943043473565</v>
      </c>
      <c r="CH96" s="14">
        <f t="shared" si="81"/>
        <v>40907</v>
      </c>
      <c r="CI96">
        <f>-D96/4</f>
        <v>-0.11416480992885809</v>
      </c>
      <c r="CJ96">
        <f>-P96*15/12</f>
        <v>-0.42412657049839564</v>
      </c>
      <c r="CK96">
        <f>-T96*27/12</f>
        <v>-0.79559126914557732</v>
      </c>
      <c r="CL96">
        <f>-X96*51/12</f>
        <v>-3.3956113812302209</v>
      </c>
      <c r="CM96" s="3">
        <f t="shared" si="82"/>
        <v>-10.333438773151006</v>
      </c>
      <c r="CN96" s="3">
        <f t="shared" si="83"/>
        <v>-20.81202078390643</v>
      </c>
      <c r="CO96" s="3">
        <f t="shared" si="84"/>
        <v>-60.671026076252282</v>
      </c>
      <c r="CP96" s="3">
        <f t="shared" si="85"/>
        <v>-97.981121303536028</v>
      </c>
      <c r="CQ96" s="14">
        <f t="shared" si="86"/>
        <v>40907</v>
      </c>
      <c r="CR96" s="3">
        <f>-M96</f>
        <v>-0.37553928141610782</v>
      </c>
      <c r="CS96">
        <f>-AF96*2</f>
        <v>-0.65509058769858541</v>
      </c>
      <c r="CT96">
        <f>-AB96*AB$1</f>
        <v>-2.9301323479782351</v>
      </c>
      <c r="CU96">
        <f>-AC96*AC$1</f>
        <v>-7.5864376008098908</v>
      </c>
      <c r="CV96">
        <f>-AD96*AD$1</f>
        <v>-17.378720600904785</v>
      </c>
      <c r="CW96">
        <f>-AE96*AE$1</f>
        <v>-56.818919675365798</v>
      </c>
      <c r="CX96" s="3">
        <f t="shared" si="87"/>
        <v>-98.006374748284614</v>
      </c>
      <c r="CY96" s="5">
        <v>40907</v>
      </c>
      <c r="CZ96" s="3">
        <f t="shared" si="88"/>
        <v>0.84285946357602382</v>
      </c>
      <c r="DA96" s="3">
        <f t="shared" si="89"/>
        <v>3.762701738699505</v>
      </c>
      <c r="DB96" s="3">
        <f t="shared" si="90"/>
        <v>7.9112447657905793</v>
      </c>
      <c r="DC96" s="3">
        <f t="shared" si="91"/>
        <v>18.279889196501767</v>
      </c>
      <c r="DD96" s="3">
        <f t="shared" si="92"/>
        <v>27.039167663366793</v>
      </c>
      <c r="DE96" s="3">
        <f t="shared" si="93"/>
        <v>38.672381169963401</v>
      </c>
      <c r="DF96" s="3">
        <f t="shared" si="94"/>
        <v>20.130635198941729</v>
      </c>
      <c r="DG96" s="3">
        <f t="shared" si="95"/>
        <v>42.000238071998879</v>
      </c>
      <c r="DH96" s="5">
        <v>40907</v>
      </c>
      <c r="DI96" s="3">
        <f t="shared" si="96"/>
        <v>0.44863982761860255</v>
      </c>
      <c r="DJ96" s="3">
        <f t="shared" si="97"/>
        <v>2.3291185838215629</v>
      </c>
      <c r="DK96" s="3">
        <f t="shared" si="98"/>
        <v>4.9843005050640148</v>
      </c>
      <c r="DL96" s="3">
        <f t="shared" si="99"/>
        <v>9.8136776740766489</v>
      </c>
      <c r="DM96" s="3">
        <f t="shared" si="100"/>
        <v>10.964702250378677</v>
      </c>
      <c r="DN96" s="3">
        <f t="shared" si="101"/>
        <v>16.015749610696574</v>
      </c>
      <c r="DO96" s="3">
        <f t="shared" si="102"/>
        <v>39.372959338363984</v>
      </c>
      <c r="DP96" s="3">
        <f t="shared" si="103"/>
        <v>58.634686964458638</v>
      </c>
      <c r="DQ96" s="5">
        <v>40907</v>
      </c>
      <c r="DR96" s="3">
        <f t="shared" si="104"/>
        <v>0.34963852808811813</v>
      </c>
      <c r="DS96" s="3">
        <f t="shared" si="105"/>
        <v>2.3911071894462479</v>
      </c>
      <c r="DT96" s="3">
        <f t="shared" si="106"/>
        <v>5.7917218315260133</v>
      </c>
      <c r="DU96" s="3">
        <f t="shared" si="107"/>
        <v>13.664200539680506</v>
      </c>
      <c r="DV96" s="3">
        <f t="shared" si="108"/>
        <v>19.31744912549695</v>
      </c>
      <c r="DW96" s="3">
        <f t="shared" si="109"/>
        <v>31.068114876640713</v>
      </c>
      <c r="DX96" s="3">
        <f t="shared" si="110"/>
        <v>57.87445653174445</v>
      </c>
      <c r="DY96" s="3">
        <f t="shared" si="111"/>
        <v>96.452707610173832</v>
      </c>
      <c r="DZ96" s="5">
        <v>40907</v>
      </c>
      <c r="EA96" s="3">
        <f t="shared" si="112"/>
        <v>0.26811299134449873</v>
      </c>
      <c r="EB96" s="3">
        <f t="shared" si="113"/>
        <v>2.3152668075126064</v>
      </c>
      <c r="EC96" s="3">
        <f t="shared" si="114"/>
        <v>5.527058277945442</v>
      </c>
      <c r="ED96" s="3">
        <f t="shared" si="115"/>
        <v>12.363025740449038</v>
      </c>
      <c r="EE96" s="3">
        <f t="shared" si="116"/>
        <v>15.958096899831641</v>
      </c>
      <c r="EF96" s="3">
        <f t="shared" si="117"/>
        <v>23.389530593210303</v>
      </c>
      <c r="EG96" s="3">
        <f t="shared" si="118"/>
        <v>38.486425401684834</v>
      </c>
      <c r="EH96" s="3">
        <f t="shared" si="119"/>
        <v>61.296999546651328</v>
      </c>
      <c r="EI96" s="5">
        <v>40907</v>
      </c>
      <c r="EJ96" s="3">
        <f t="shared" si="120"/>
        <v>1.0370580666569871</v>
      </c>
      <c r="EK96" s="3">
        <f t="shared" si="121"/>
        <v>3.1535988726632054</v>
      </c>
      <c r="EL96" s="3">
        <f t="shared" si="122"/>
        <v>7.9901341183591326</v>
      </c>
      <c r="EM96" s="3">
        <f t="shared" si="123"/>
        <v>12.44761380464956</v>
      </c>
      <c r="EN96" s="3">
        <f t="shared" si="124"/>
        <v>18.145800302594527</v>
      </c>
      <c r="EO96" s="3">
        <f t="shared" si="125"/>
        <v>29.15921402461014</v>
      </c>
      <c r="EP96" s="3">
        <f t="shared" si="126"/>
        <v>41.039293887770214</v>
      </c>
    </row>
    <row r="97" spans="1:146" x14ac:dyDescent="0.3">
      <c r="A97" s="5">
        <v>40877</v>
      </c>
      <c r="B97" s="20">
        <v>0.4975087978563017</v>
      </c>
      <c r="C97" s="20">
        <v>0.47042566805479336</v>
      </c>
      <c r="D97" s="20">
        <v>0.46242441190849709</v>
      </c>
      <c r="E97" s="20">
        <v>0.46612716901174689</v>
      </c>
      <c r="F97" s="20">
        <v>0.47448275959891301</v>
      </c>
      <c r="G97" s="20">
        <v>0.48276919440846772</v>
      </c>
      <c r="H97" s="3">
        <v>0.48790088010249133</v>
      </c>
      <c r="I97" s="3">
        <v>0.48905399223833484</v>
      </c>
      <c r="J97" s="3">
        <v>0.48667440252812882</v>
      </c>
      <c r="K97" s="3">
        <v>0.48173404923135743</v>
      </c>
      <c r="L97" s="3">
        <v>0.47534426249561473</v>
      </c>
      <c r="M97" s="3">
        <v>0.46843793535923783</v>
      </c>
      <c r="N97" s="3">
        <v>0.46180432992615</v>
      </c>
      <c r="O97" s="3">
        <v>0.45605151879598949</v>
      </c>
      <c r="P97" s="3">
        <v>0.45157768287624417</v>
      </c>
      <c r="Q97" s="3">
        <v>0.44779756331898618</v>
      </c>
      <c r="R97" s="3">
        <v>0.45957682097111296</v>
      </c>
      <c r="S97" s="3">
        <v>0.47559028253757635</v>
      </c>
      <c r="T97" s="3">
        <v>0.52409492227625654</v>
      </c>
      <c r="U97" s="3">
        <v>0.57216552993553871</v>
      </c>
      <c r="V97" s="3">
        <v>0.62797231036437806</v>
      </c>
      <c r="W97" s="3">
        <v>0.66862602631970147</v>
      </c>
      <c r="X97" s="3">
        <v>1.0481980006838785</v>
      </c>
      <c r="Y97" s="3">
        <v>1.1239799695658486</v>
      </c>
      <c r="Z97" s="3">
        <v>1.199785245993521</v>
      </c>
      <c r="AA97" s="3">
        <v>1.2501303765888399</v>
      </c>
      <c r="AB97" s="3">
        <v>0.97291856855937497</v>
      </c>
      <c r="AC97" s="3">
        <v>1.5667780772521924</v>
      </c>
      <c r="AD97" s="3">
        <v>2.2631697256132965</v>
      </c>
      <c r="AE97" s="3">
        <v>3.0905102776762035</v>
      </c>
      <c r="AF97" s="3">
        <v>0.4857922961166104</v>
      </c>
      <c r="AG97" s="3">
        <v>0.68981999677145245</v>
      </c>
      <c r="AH97" s="3">
        <v>1.2752043717069073</v>
      </c>
      <c r="AI97" s="3">
        <v>1.8324224281246748</v>
      </c>
      <c r="AJ97" s="3">
        <v>2.42749734665112</v>
      </c>
      <c r="AK97" s="3">
        <v>3.1294416630635959</v>
      </c>
      <c r="AL97" s="3">
        <v>3.3907131798214585</v>
      </c>
      <c r="AM97" s="13">
        <f>A97</f>
        <v>40877</v>
      </c>
      <c r="AN97" s="3">
        <f>-B97*B$1</f>
        <v>-4.1459066488025137E-2</v>
      </c>
      <c r="AO97" s="3">
        <f>-C97*C$1</f>
        <v>-7.8404278009132217E-2</v>
      </c>
      <c r="AP97" s="3">
        <f>-D97*D$1</f>
        <v>-0.11560610297712427</v>
      </c>
      <c r="AQ97" s="3">
        <f>-G97*G$1</f>
        <v>-0.24138459720423386</v>
      </c>
      <c r="AR97" s="3">
        <f>-J97*J$1</f>
        <v>-0.3650058018960966</v>
      </c>
      <c r="AS97" s="3">
        <f>-M97</f>
        <v>-0.46843793535923783</v>
      </c>
      <c r="AT97" s="3">
        <f>-AF97*AF$1</f>
        <v>-0.9715845922332208</v>
      </c>
      <c r="AU97" s="3">
        <f>-AG97*AG$1</f>
        <v>-2.0694599903143573</v>
      </c>
      <c r="AV97" s="3">
        <f>-AH97*AH$1</f>
        <v>-6.3760218585345365</v>
      </c>
      <c r="AW97" s="3">
        <f>-AI97*AI$1</f>
        <v>-12.826956996872724</v>
      </c>
      <c r="AX97" s="3">
        <f>-AJ97*AJ$1</f>
        <v>-24.274973466511199</v>
      </c>
      <c r="AY97" s="3">
        <f>-AK97*AK$1</f>
        <v>-62.588833261271915</v>
      </c>
      <c r="AZ97" s="3">
        <f>-AL97*AL$1</f>
        <v>-101.72139539464375</v>
      </c>
      <c r="BA97" s="13">
        <f t="shared" si="66"/>
        <v>40877</v>
      </c>
      <c r="BB97" s="3">
        <v>3.694521152110708E-2</v>
      </c>
      <c r="BC97" s="3">
        <v>0.12362120469186275</v>
      </c>
      <c r="BD97" s="3">
        <v>0.26260026142138104</v>
      </c>
      <c r="BE97" s="3">
        <v>0.33898005509759882</v>
      </c>
      <c r="BF97" s="3">
        <v>0.38575320724183032</v>
      </c>
      <c r="BG97" s="5">
        <v>40877</v>
      </c>
      <c r="BH97">
        <f>-L97*11/12</f>
        <v>-0.4357322406209802</v>
      </c>
      <c r="BI97">
        <f>-S97*23/12</f>
        <v>-0.91154804153035462</v>
      </c>
      <c r="BJ97">
        <f>-W97*35/12</f>
        <v>-1.9501592434324626</v>
      </c>
      <c r="BK97">
        <f>-AA97*59/12</f>
        <v>-6.1464743515617961</v>
      </c>
      <c r="BL97" s="3">
        <f t="shared" si="67"/>
        <v>-12.790011785351616</v>
      </c>
      <c r="BM97" s="3">
        <f t="shared" si="68"/>
        <v>-24.238028254990091</v>
      </c>
      <c r="BN97" s="3">
        <f t="shared" si="69"/>
        <v>-62.551888049750808</v>
      </c>
      <c r="BO97" s="3">
        <f t="shared" si="70"/>
        <v>-101.68445018312265</v>
      </c>
      <c r="BP97" s="14">
        <f t="shared" si="71"/>
        <v>40877</v>
      </c>
      <c r="BQ97">
        <f>-J97*9/12</f>
        <v>-0.3650058018960966</v>
      </c>
      <c r="BR97">
        <f>-R97*21/12</f>
        <v>-0.80425943669944766</v>
      </c>
      <c r="BS97">
        <f>-V97*33/12</f>
        <v>-1.7269238535020397</v>
      </c>
      <c r="BT97">
        <f>-Z97*57/12</f>
        <v>-5.6989799184692247</v>
      </c>
      <c r="BU97" s="3">
        <f t="shared" si="72"/>
        <v>-12.703335792180861</v>
      </c>
      <c r="BV97" s="3">
        <f t="shared" si="73"/>
        <v>-24.151352261819337</v>
      </c>
      <c r="BW97" s="3">
        <f t="shared" si="74"/>
        <v>-62.46521205658005</v>
      </c>
      <c r="BX97" s="3">
        <f t="shared" si="75"/>
        <v>-101.59777418995189</v>
      </c>
      <c r="BY97" s="14">
        <f t="shared" si="76"/>
        <v>40877</v>
      </c>
      <c r="BZ97">
        <f>-G97/2</f>
        <v>-0.24138459720423386</v>
      </c>
      <c r="CA97">
        <f>-Q97*18/12</f>
        <v>-0.6716963449784793</v>
      </c>
      <c r="CB97">
        <f>-U97*30/12</f>
        <v>-1.4304138248388467</v>
      </c>
      <c r="CC97">
        <f>-Y97*54/12</f>
        <v>-5.0579098630463184</v>
      </c>
      <c r="CD97" s="3">
        <f t="shared" si="77"/>
        <v>-12.564356735451343</v>
      </c>
      <c r="CE97" s="3">
        <f t="shared" si="78"/>
        <v>-24.012373205089819</v>
      </c>
      <c r="CF97" s="3">
        <f t="shared" si="79"/>
        <v>-62.326232999850532</v>
      </c>
      <c r="CG97" s="3">
        <f t="shared" si="80"/>
        <v>-101.45879513322237</v>
      </c>
      <c r="CH97" s="14">
        <f t="shared" si="81"/>
        <v>40877</v>
      </c>
      <c r="CI97">
        <f>-D97/4</f>
        <v>-0.11560610297712427</v>
      </c>
      <c r="CJ97">
        <f>-P97*15/12</f>
        <v>-0.5644721035953052</v>
      </c>
      <c r="CK97">
        <f>-T97*27/12</f>
        <v>-1.1792135751215771</v>
      </c>
      <c r="CL97">
        <f>-X97*51/12</f>
        <v>-4.4548415029064836</v>
      </c>
      <c r="CM97" s="3">
        <f t="shared" si="82"/>
        <v>-12.487976941775125</v>
      </c>
      <c r="CN97" s="3">
        <f t="shared" si="83"/>
        <v>-23.935993411413598</v>
      </c>
      <c r="CO97" s="3">
        <f t="shared" si="84"/>
        <v>-62.249853206174315</v>
      </c>
      <c r="CP97" s="3">
        <f t="shared" si="85"/>
        <v>-101.38241533954616</v>
      </c>
      <c r="CQ97" s="14">
        <f t="shared" si="86"/>
        <v>40877</v>
      </c>
      <c r="CR97" s="3">
        <f>-M97</f>
        <v>-0.46843793535923783</v>
      </c>
      <c r="CS97">
        <f>-AF97*2</f>
        <v>-0.9715845922332208</v>
      </c>
      <c r="CT97">
        <f>-AB97*AB$1</f>
        <v>-3.8916742742374999</v>
      </c>
      <c r="CU97">
        <f>-AC97*AC$1</f>
        <v>-9.4006684635131545</v>
      </c>
      <c r="CV97">
        <f>-AD97*AD$1</f>
        <v>-20.368527530519668</v>
      </c>
      <c r="CW97">
        <f>-AE97*AE$1</f>
        <v>-58.719695275847869</v>
      </c>
      <c r="CX97" s="3">
        <f t="shared" si="87"/>
        <v>-101.33564218740192</v>
      </c>
      <c r="CY97" s="5">
        <v>40877</v>
      </c>
      <c r="CZ97" s="3">
        <f t="shared" si="88"/>
        <v>0.6073394251464449</v>
      </c>
      <c r="DA97" s="3">
        <f t="shared" si="89"/>
        <v>2.2053503098798721</v>
      </c>
      <c r="DB97" s="3">
        <f t="shared" si="90"/>
        <v>4.3663000021060281</v>
      </c>
      <c r="DC97" s="3">
        <f t="shared" si="91"/>
        <v>8.0157743902280743</v>
      </c>
      <c r="DD97" s="3">
        <f t="shared" si="92"/>
        <v>8.2577737845043337</v>
      </c>
      <c r="DE97" s="3">
        <f t="shared" si="93"/>
        <v>16.305688396475173</v>
      </c>
      <c r="DF97" s="3">
        <f t="shared" si="94"/>
        <v>71.467192469581335</v>
      </c>
      <c r="DG97" s="3">
        <f t="shared" si="95"/>
        <v>108.78082587128338</v>
      </c>
      <c r="DH97" s="5">
        <v>40877</v>
      </c>
      <c r="DI97" s="3">
        <f t="shared" si="96"/>
        <v>0.34054102077073489</v>
      </c>
      <c r="DJ97" s="3">
        <f t="shared" si="97"/>
        <v>1.9219945749224487</v>
      </c>
      <c r="DK97" s="3">
        <f t="shared" si="98"/>
        <v>4.3258081983005656</v>
      </c>
      <c r="DL97" s="3">
        <f t="shared" si="99"/>
        <v>8.8075565057216387</v>
      </c>
      <c r="DM97" s="3">
        <f t="shared" si="100"/>
        <v>10.005589085206815</v>
      </c>
      <c r="DN97" s="3">
        <f t="shared" si="101"/>
        <v>19.018341639575297</v>
      </c>
      <c r="DO97" s="3">
        <f t="shared" si="102"/>
        <v>70.995152660444631</v>
      </c>
      <c r="DP97" s="3">
        <f t="shared" si="103"/>
        <v>111.72519691469876</v>
      </c>
      <c r="DQ97" s="5">
        <v>40877</v>
      </c>
      <c r="DR97" s="3">
        <f t="shared" si="104"/>
        <v>0.34005086373557192</v>
      </c>
      <c r="DS97" s="3">
        <f t="shared" si="105"/>
        <v>2.2719503498058575</v>
      </c>
      <c r="DT97" s="3">
        <f t="shared" si="106"/>
        <v>5.3781839598360532</v>
      </c>
      <c r="DU97" s="3">
        <f t="shared" si="107"/>
        <v>11.807155760903381</v>
      </c>
      <c r="DV97" s="3">
        <f t="shared" si="108"/>
        <v>14.656505998492761</v>
      </c>
      <c r="DW97" s="3">
        <f t="shared" si="109"/>
        <v>22.701466929174554</v>
      </c>
      <c r="DX97" s="3">
        <f t="shared" si="110"/>
        <v>47.26559436589821</v>
      </c>
      <c r="DY97" s="3">
        <f t="shared" si="111"/>
        <v>75.709839556214945</v>
      </c>
      <c r="DZ97" s="5">
        <v>40877</v>
      </c>
      <c r="EA97" s="3">
        <f t="shared" si="112"/>
        <v>0.25516872181542927</v>
      </c>
      <c r="EB97" s="3">
        <f t="shared" si="113"/>
        <v>2.1013100869622336</v>
      </c>
      <c r="EC97" s="3">
        <f t="shared" si="114"/>
        <v>4.9879724497307789</v>
      </c>
      <c r="ED97" s="3">
        <f t="shared" si="115"/>
        <v>10.939603750934689</v>
      </c>
      <c r="EE97" s="3">
        <f t="shared" si="116"/>
        <v>13.071694978599929</v>
      </c>
      <c r="EF97" s="3">
        <f t="shared" si="117"/>
        <v>19.122272116926617</v>
      </c>
      <c r="EG97" s="3">
        <f t="shared" si="118"/>
        <v>36.697988346377457</v>
      </c>
      <c r="EH97" s="3">
        <f t="shared" si="119"/>
        <v>56.655789052465252</v>
      </c>
      <c r="EI97" s="5">
        <v>40877</v>
      </c>
      <c r="EJ97" s="3">
        <f t="shared" si="120"/>
        <v>0.63820600044915765</v>
      </c>
      <c r="EK97" s="3">
        <f t="shared" si="121"/>
        <v>2.1393844861552904</v>
      </c>
      <c r="EL97" s="3">
        <f t="shared" si="122"/>
        <v>5.6732326095417935</v>
      </c>
      <c r="EM97" s="3">
        <f t="shared" si="123"/>
        <v>8.9691570833507921</v>
      </c>
      <c r="EN97" s="3">
        <f t="shared" si="124"/>
        <v>13.630734057688375</v>
      </c>
      <c r="EO97" s="3">
        <f t="shared" si="125"/>
        <v>28.69284302520844</v>
      </c>
      <c r="EP97" s="3">
        <f t="shared" si="126"/>
        <v>40.692553230593212</v>
      </c>
    </row>
    <row r="98" spans="1:146" x14ac:dyDescent="0.3">
      <c r="A98" s="5">
        <v>40847</v>
      </c>
      <c r="B98" s="20">
        <v>0.54244759359173556</v>
      </c>
      <c r="C98" s="20">
        <v>0.53250132846341125</v>
      </c>
      <c r="D98" s="20">
        <v>0.5297500707086823</v>
      </c>
      <c r="E98" s="20">
        <v>0.53273311704521975</v>
      </c>
      <c r="F98" s="20">
        <v>0.53902854205220185</v>
      </c>
      <c r="G98" s="20">
        <v>0.54509478930180844</v>
      </c>
      <c r="H98" s="3">
        <v>0.54881595534081928</v>
      </c>
      <c r="I98" s="3">
        <v>0.54938232409192667</v>
      </c>
      <c r="J98" s="3">
        <v>0.54704660797041949</v>
      </c>
      <c r="K98" s="3">
        <v>0.54266132866487971</v>
      </c>
      <c r="L98" s="3">
        <v>0.53721303618157223</v>
      </c>
      <c r="M98" s="3">
        <v>0.53154782551582858</v>
      </c>
      <c r="N98" s="3">
        <v>0.52639375133663924</v>
      </c>
      <c r="O98" s="3">
        <v>0.52230914091346892</v>
      </c>
      <c r="P98" s="3">
        <v>0.51964506967468049</v>
      </c>
      <c r="Q98" s="3">
        <v>0.52167925152019401</v>
      </c>
      <c r="R98" s="3">
        <v>0.53906271046090315</v>
      </c>
      <c r="S98" s="3">
        <v>0.55847681453776643</v>
      </c>
      <c r="T98" s="3">
        <v>0.61279883146315239</v>
      </c>
      <c r="U98" s="3">
        <v>0.6642777817498694</v>
      </c>
      <c r="V98" s="3">
        <v>0.72268964696094484</v>
      </c>
      <c r="W98" s="3">
        <v>0.76466596057712588</v>
      </c>
      <c r="X98" s="3">
        <v>1.146483897742586</v>
      </c>
      <c r="Y98" s="3">
        <v>1.221779587358748</v>
      </c>
      <c r="Z98" s="3">
        <v>1.2970392593634796</v>
      </c>
      <c r="AA98" s="3">
        <v>1.3470267264051567</v>
      </c>
      <c r="AB98" s="3">
        <v>1.0715467875256273</v>
      </c>
      <c r="AC98" s="3">
        <v>1.6628310804048165</v>
      </c>
      <c r="AD98" s="3">
        <v>2.3837831796849485</v>
      </c>
      <c r="AE98" s="3">
        <v>3.3817923560977037</v>
      </c>
      <c r="AF98" s="3">
        <v>0.57026560007649429</v>
      </c>
      <c r="AG98" s="3">
        <v>0.78640718102464768</v>
      </c>
      <c r="AH98" s="3">
        <v>1.3719319033760227</v>
      </c>
      <c r="AI98" s="3">
        <v>1.931909080979946</v>
      </c>
      <c r="AJ98" s="3">
        <v>2.5642039587495669</v>
      </c>
      <c r="AK98" s="3">
        <v>3.4276345694174282</v>
      </c>
      <c r="AL98" s="3">
        <v>3.6931574323954082</v>
      </c>
      <c r="AM98" s="13">
        <f>A98</f>
        <v>40847</v>
      </c>
      <c r="AN98" s="3">
        <f>-B98*B$1</f>
        <v>-4.520396613264463E-2</v>
      </c>
      <c r="AO98" s="3">
        <f>-C98*C$1</f>
        <v>-8.8750221410568542E-2</v>
      </c>
      <c r="AP98" s="3">
        <f>-D98*D$1</f>
        <v>-0.13243751767717057</v>
      </c>
      <c r="AQ98" s="3">
        <f>-G98*G$1</f>
        <v>-0.27254739465090422</v>
      </c>
      <c r="AR98" s="3">
        <f>-J98*J$1</f>
        <v>-0.41028495597781461</v>
      </c>
      <c r="AS98" s="3">
        <f>-M98</f>
        <v>-0.53154782551582858</v>
      </c>
      <c r="AT98" s="3">
        <f>-AF98*AF$1</f>
        <v>-1.1405312001529886</v>
      </c>
      <c r="AU98" s="3">
        <f>-AG98*AG$1</f>
        <v>-2.3592215430739429</v>
      </c>
      <c r="AV98" s="3">
        <f>-AH98*AH$1</f>
        <v>-6.8596595168801136</v>
      </c>
      <c r="AW98" s="3">
        <f>-AI98*AI$1</f>
        <v>-13.523363566859622</v>
      </c>
      <c r="AX98" s="3">
        <f>-AJ98*AJ$1</f>
        <v>-25.642039587495667</v>
      </c>
      <c r="AY98" s="3">
        <f>-AK98*AK$1</f>
        <v>-68.552691388348563</v>
      </c>
      <c r="AZ98" s="3">
        <f>-AL98*AL$1</f>
        <v>-110.79472297186224</v>
      </c>
      <c r="BA98" s="13">
        <f t="shared" si="66"/>
        <v>40847</v>
      </c>
      <c r="BB98" s="3">
        <v>4.3546255277923912E-2</v>
      </c>
      <c r="BC98" s="3">
        <v>0.1377375613269104</v>
      </c>
      <c r="BD98" s="3">
        <v>0.28797519274938299</v>
      </c>
      <c r="BE98" s="3">
        <v>0.38644261818024356</v>
      </c>
      <c r="BF98" s="3">
        <v>0.46529164784302401</v>
      </c>
      <c r="BG98" s="5">
        <v>40847</v>
      </c>
      <c r="BH98">
        <f>-L98*11/12</f>
        <v>-0.49244528316644121</v>
      </c>
      <c r="BI98">
        <f>-S98*23/12</f>
        <v>-1.0704138945307189</v>
      </c>
      <c r="BJ98">
        <f>-W98*35/12</f>
        <v>-2.2302757183499504</v>
      </c>
      <c r="BK98">
        <f>-AA98*59/12</f>
        <v>-6.6228814048253541</v>
      </c>
      <c r="BL98" s="3">
        <f t="shared" si="67"/>
        <v>-13.479817311581698</v>
      </c>
      <c r="BM98" s="3">
        <f t="shared" si="68"/>
        <v>-25.598493332217743</v>
      </c>
      <c r="BN98" s="3">
        <f t="shared" si="69"/>
        <v>-68.509145133070646</v>
      </c>
      <c r="BO98" s="3">
        <f t="shared" si="70"/>
        <v>-110.75117671658433</v>
      </c>
      <c r="BP98" s="14">
        <f t="shared" si="71"/>
        <v>40847</v>
      </c>
      <c r="BQ98">
        <f>-J98*9/12</f>
        <v>-0.41028495597781461</v>
      </c>
      <c r="BR98">
        <f>-R98*21/12</f>
        <v>-0.94335974330658046</v>
      </c>
      <c r="BS98">
        <f>-V98*33/12</f>
        <v>-1.9873965291425983</v>
      </c>
      <c r="BT98">
        <f>-Z98*57/12</f>
        <v>-6.1609364819765284</v>
      </c>
      <c r="BU98" s="3">
        <f t="shared" si="72"/>
        <v>-13.385626005532712</v>
      </c>
      <c r="BV98" s="3">
        <f t="shared" si="73"/>
        <v>-25.504302026168755</v>
      </c>
      <c r="BW98" s="3">
        <f t="shared" si="74"/>
        <v>-68.414953827021648</v>
      </c>
      <c r="BX98" s="3">
        <f t="shared" si="75"/>
        <v>-110.65698541053533</v>
      </c>
      <c r="BY98" s="14">
        <f t="shared" si="76"/>
        <v>40847</v>
      </c>
      <c r="BZ98">
        <f>-G98/2</f>
        <v>-0.27254739465090422</v>
      </c>
      <c r="CA98">
        <f>-Q98*18/12</f>
        <v>-0.78251887728029101</v>
      </c>
      <c r="CB98">
        <f>-U98*30/12</f>
        <v>-1.6606944543746736</v>
      </c>
      <c r="CC98">
        <f>-Y98*54/12</f>
        <v>-5.4980081431143661</v>
      </c>
      <c r="CD98" s="3">
        <f t="shared" si="77"/>
        <v>-13.23538837411024</v>
      </c>
      <c r="CE98" s="3">
        <f t="shared" si="78"/>
        <v>-25.354064394746285</v>
      </c>
      <c r="CF98" s="3">
        <f t="shared" si="79"/>
        <v>-68.264716195599178</v>
      </c>
      <c r="CG98" s="3">
        <f t="shared" si="80"/>
        <v>-110.50674777911286</v>
      </c>
      <c r="CH98" s="14">
        <f t="shared" si="81"/>
        <v>40847</v>
      </c>
      <c r="CI98">
        <f>-D98/4</f>
        <v>-0.13243751767717057</v>
      </c>
      <c r="CJ98">
        <f>-P98*15/12</f>
        <v>-0.64955633709335059</v>
      </c>
      <c r="CK98">
        <f>-T98*27/12</f>
        <v>-1.3787973707920929</v>
      </c>
      <c r="CL98">
        <f>-X98*51/12</f>
        <v>-4.8725565654059908</v>
      </c>
      <c r="CM98" s="3">
        <f t="shared" si="82"/>
        <v>-13.136920948679379</v>
      </c>
      <c r="CN98" s="3">
        <f t="shared" si="83"/>
        <v>-25.255596969315423</v>
      </c>
      <c r="CO98" s="3">
        <f t="shared" si="84"/>
        <v>-68.166248770168323</v>
      </c>
      <c r="CP98" s="3">
        <f t="shared" si="85"/>
        <v>-110.408280353682</v>
      </c>
      <c r="CQ98" s="14">
        <f t="shared" si="86"/>
        <v>40847</v>
      </c>
      <c r="CR98" s="3">
        <f>-M98</f>
        <v>-0.53154782551582858</v>
      </c>
      <c r="CS98">
        <f>-AF98*2</f>
        <v>-1.1405312001529886</v>
      </c>
      <c r="CT98">
        <f>-AB98*AB$1</f>
        <v>-4.2861871501025091</v>
      </c>
      <c r="CU98">
        <f>-AC98*AC$1</f>
        <v>-9.9769864824288987</v>
      </c>
      <c r="CV98">
        <f>-AD98*AD$1</f>
        <v>-21.454048617164535</v>
      </c>
      <c r="CW98">
        <f>-AE98*AE$1</f>
        <v>-64.254054765856367</v>
      </c>
      <c r="CX98" s="3">
        <f t="shared" si="87"/>
        <v>-110.32943132401923</v>
      </c>
      <c r="CY98" s="5">
        <v>40847</v>
      </c>
      <c r="CZ98" s="3">
        <f t="shared" si="88"/>
        <v>0.25189891396290875</v>
      </c>
      <c r="DA98" s="3">
        <f t="shared" si="89"/>
        <v>1.8420097575486754</v>
      </c>
      <c r="DB98" s="3">
        <f t="shared" si="90"/>
        <v>3.6480383656695325</v>
      </c>
      <c r="DC98" s="3">
        <f t="shared" si="91"/>
        <v>4.2702758181754126</v>
      </c>
      <c r="DD98" s="3">
        <f t="shared" si="92"/>
        <v>-2.042068541635822</v>
      </c>
      <c r="DE98" s="3">
        <f t="shared" si="93"/>
        <v>-6.570054579249601</v>
      </c>
      <c r="DF98" s="3">
        <f t="shared" si="94"/>
        <v>26.881816501668098</v>
      </c>
      <c r="DG98" s="3">
        <f t="shared" si="95"/>
        <v>25.483763105192693</v>
      </c>
      <c r="DH98" s="5">
        <v>40847</v>
      </c>
      <c r="DI98" s="3">
        <f t="shared" si="96"/>
        <v>0.17081020928463486</v>
      </c>
      <c r="DJ98" s="3">
        <f t="shared" si="97"/>
        <v>1.6598373099950716</v>
      </c>
      <c r="DK98" s="3">
        <f t="shared" si="98"/>
        <v>4.1384795012811386</v>
      </c>
      <c r="DL98" s="3">
        <f t="shared" si="99"/>
        <v>9.8443259591311723</v>
      </c>
      <c r="DM98" s="3">
        <f t="shared" si="100"/>
        <v>13.13754422727871</v>
      </c>
      <c r="DN98" s="3">
        <f t="shared" si="101"/>
        <v>24.469714648505182</v>
      </c>
      <c r="DO98" s="3">
        <f t="shared" si="102"/>
        <v>63.62287929227174</v>
      </c>
      <c r="DP98" s="3">
        <f t="shared" si="103"/>
        <v>107.20218636876835</v>
      </c>
      <c r="DQ98" s="5">
        <v>40847</v>
      </c>
      <c r="DR98" s="3">
        <f t="shared" si="104"/>
        <v>0.34528858019782083</v>
      </c>
      <c r="DS98" s="3">
        <f t="shared" si="105"/>
        <v>2.5445411707757444</v>
      </c>
      <c r="DT98" s="3">
        <f t="shared" si="106"/>
        <v>5.9393142069303657</v>
      </c>
      <c r="DU98" s="3">
        <f t="shared" si="107"/>
        <v>12.931468914403597</v>
      </c>
      <c r="DV98" s="3">
        <f t="shared" si="108"/>
        <v>15.992397055695111</v>
      </c>
      <c r="DW98" s="3">
        <f t="shared" si="109"/>
        <v>22.918335731587238</v>
      </c>
      <c r="DX98" s="3">
        <f t="shared" si="110"/>
        <v>36.602846677840589</v>
      </c>
      <c r="DY98" s="3">
        <f t="shared" si="111"/>
        <v>58.013714804324493</v>
      </c>
      <c r="DZ98" s="5">
        <v>40847</v>
      </c>
      <c r="EA98" s="3">
        <f t="shared" si="112"/>
        <v>0.17375305559724197</v>
      </c>
      <c r="EB98" s="3">
        <f t="shared" si="113"/>
        <v>1.7210513274759247</v>
      </c>
      <c r="EC98" s="3">
        <f t="shared" si="114"/>
        <v>4.3467359764042843</v>
      </c>
      <c r="ED98" s="3">
        <f t="shared" si="115"/>
        <v>10.033961917729522</v>
      </c>
      <c r="EE98" s="3">
        <f t="shared" si="116"/>
        <v>11.976813862177535</v>
      </c>
      <c r="EF98" s="3">
        <f t="shared" si="117"/>
        <v>17.387675382475582</v>
      </c>
      <c r="EG98" s="3">
        <f t="shared" si="118"/>
        <v>30.594800087067661</v>
      </c>
      <c r="EH98" s="3">
        <f t="shared" si="119"/>
        <v>47.600329510946921</v>
      </c>
      <c r="EI98" s="5">
        <v>40847</v>
      </c>
      <c r="EJ98" s="3">
        <f t="shared" si="120"/>
        <v>0.49401810406147217</v>
      </c>
      <c r="EK98" s="3">
        <f t="shared" si="121"/>
        <v>1.6721969270737025</v>
      </c>
      <c r="EL98" s="3">
        <f t="shared" si="122"/>
        <v>4.4911895853376045</v>
      </c>
      <c r="EM98" s="3">
        <f t="shared" si="123"/>
        <v>7.236918089520727</v>
      </c>
      <c r="EN98" s="3">
        <f t="shared" si="124"/>
        <v>10.975584416586566</v>
      </c>
      <c r="EO98" s="3">
        <f t="shared" si="125"/>
        <v>21.194709372975865</v>
      </c>
      <c r="EP98" s="3">
        <f t="shared" si="126"/>
        <v>28.454327106612439</v>
      </c>
    </row>
    <row r="99" spans="1:146" x14ac:dyDescent="0.3">
      <c r="A99" s="5">
        <v>40816</v>
      </c>
      <c r="B99" s="20">
        <v>0.54172472357650825</v>
      </c>
      <c r="C99" s="20">
        <v>0.53990363354790616</v>
      </c>
      <c r="D99" s="20">
        <v>0.5433371321850029</v>
      </c>
      <c r="E99" s="20">
        <v>0.54898114325353919</v>
      </c>
      <c r="F99" s="20">
        <v>0.55535184920670666</v>
      </c>
      <c r="G99" s="20">
        <v>0.56103926347249533</v>
      </c>
      <c r="H99" s="3">
        <v>0.56485272405078102</v>
      </c>
      <c r="I99" s="3">
        <v>0.56631033190256752</v>
      </c>
      <c r="J99" s="3">
        <v>0.5657052527952684</v>
      </c>
      <c r="K99" s="3">
        <v>0.56368890500579316</v>
      </c>
      <c r="L99" s="3">
        <v>0.5610558136086311</v>
      </c>
      <c r="M99" s="3">
        <v>0.55858058629472596</v>
      </c>
      <c r="N99" s="3">
        <v>0.55687202443346329</v>
      </c>
      <c r="O99" s="3">
        <v>0.55636365714965075</v>
      </c>
      <c r="P99" s="3">
        <v>0.55731420619000682</v>
      </c>
      <c r="Q99" s="3">
        <v>0.56982524485639674</v>
      </c>
      <c r="R99" s="3">
        <v>0.5962529953586343</v>
      </c>
      <c r="S99" s="3">
        <v>0.62060613490306382</v>
      </c>
      <c r="T99" s="3">
        <v>0.68213170533872047</v>
      </c>
      <c r="U99" s="3">
        <v>0.73672501207738228</v>
      </c>
      <c r="V99" s="3">
        <v>0.79643615166075155</v>
      </c>
      <c r="W99" s="3">
        <v>0.83835248361705283</v>
      </c>
      <c r="X99" s="3">
        <v>1.1999319129579922</v>
      </c>
      <c r="Y99" s="3">
        <v>1.2687794326200634</v>
      </c>
      <c r="Z99" s="3">
        <v>1.337127174787184</v>
      </c>
      <c r="AA99" s="3">
        <v>1.3823146228607961</v>
      </c>
      <c r="AB99" s="3">
        <v>1.1308371590188941</v>
      </c>
      <c r="AC99" s="3">
        <v>1.66572950686695</v>
      </c>
      <c r="AD99" s="3">
        <v>2.3295753473757155</v>
      </c>
      <c r="AE99" s="3">
        <v>3.4792753400296155</v>
      </c>
      <c r="AF99" s="3">
        <v>0.6345292173122421</v>
      </c>
      <c r="AG99" s="3">
        <v>0.85980754748459576</v>
      </c>
      <c r="AH99" s="3">
        <v>1.4047762899942695</v>
      </c>
      <c r="AI99" s="3">
        <v>1.9078269514395365</v>
      </c>
      <c r="AJ99" s="3">
        <v>2.5096132510911651</v>
      </c>
      <c r="AK99" s="3">
        <v>3.5397220117587183</v>
      </c>
      <c r="AL99" s="3">
        <v>3.763998912299392</v>
      </c>
      <c r="AM99" s="13">
        <f>A99</f>
        <v>40816</v>
      </c>
      <c r="AN99" s="3">
        <f>-B99*B$1</f>
        <v>-4.5143726964709016E-2</v>
      </c>
      <c r="AO99" s="3">
        <f>-C99*C$1</f>
        <v>-8.9983938924651022E-2</v>
      </c>
      <c r="AP99" s="3">
        <f>-D99*D$1</f>
        <v>-0.13583428304625073</v>
      </c>
      <c r="AQ99" s="3">
        <f>-G99*G$1</f>
        <v>-0.28051963173624767</v>
      </c>
      <c r="AR99" s="3">
        <f>-J99*J$1</f>
        <v>-0.4242789395964513</v>
      </c>
      <c r="AS99" s="3">
        <f>-M99</f>
        <v>-0.55858058629472596</v>
      </c>
      <c r="AT99" s="3">
        <f>-AF99*AF$1</f>
        <v>-1.2690584346244842</v>
      </c>
      <c r="AU99" s="3">
        <f>-AG99*AG$1</f>
        <v>-2.5794226424537872</v>
      </c>
      <c r="AV99" s="3">
        <f>-AH99*AH$1</f>
        <v>-7.0238814499713476</v>
      </c>
      <c r="AW99" s="3">
        <f>-AI99*AI$1</f>
        <v>-13.354788660076755</v>
      </c>
      <c r="AX99" s="3">
        <f>-AJ99*AJ$1</f>
        <v>-25.096132510911652</v>
      </c>
      <c r="AY99" s="3">
        <f>-AK99*AK$1</f>
        <v>-70.794440235174363</v>
      </c>
      <c r="AZ99" s="3">
        <f>-AL99*AL$1</f>
        <v>-112.91996736898176</v>
      </c>
      <c r="BA99" s="13">
        <f t="shared" si="66"/>
        <v>40816</v>
      </c>
      <c r="BB99" s="3">
        <v>4.4840211959942006E-2</v>
      </c>
      <c r="BC99" s="3">
        <v>0.14375930786020363</v>
      </c>
      <c r="BD99" s="3">
        <v>0.29524808080607906</v>
      </c>
      <c r="BE99" s="3">
        <v>0.41461317651583623</v>
      </c>
      <c r="BF99" s="3">
        <v>0.53241604495857697</v>
      </c>
      <c r="BG99" s="5">
        <v>40816</v>
      </c>
      <c r="BH99">
        <f>-L99*11/12</f>
        <v>-0.51430116247457847</v>
      </c>
      <c r="BI99">
        <f>-S99*23/12</f>
        <v>-1.1894950918975391</v>
      </c>
      <c r="BJ99">
        <f>-W99*35/12</f>
        <v>-2.445194743883071</v>
      </c>
      <c r="BK99">
        <f>-AA99*59/12</f>
        <v>-6.7963802290655808</v>
      </c>
      <c r="BL99" s="3">
        <f t="shared" si="67"/>
        <v>-13.309948448116813</v>
      </c>
      <c r="BM99" s="3">
        <f t="shared" si="68"/>
        <v>-25.051292298951708</v>
      </c>
      <c r="BN99" s="3">
        <f t="shared" si="69"/>
        <v>-70.749600023214427</v>
      </c>
      <c r="BO99" s="3">
        <f t="shared" si="70"/>
        <v>-112.87512715702182</v>
      </c>
      <c r="BP99" s="14">
        <f t="shared" si="71"/>
        <v>40816</v>
      </c>
      <c r="BQ99">
        <f>-J99*9/12</f>
        <v>-0.4242789395964513</v>
      </c>
      <c r="BR99">
        <f>-R99*21/12</f>
        <v>-1.04344274187761</v>
      </c>
      <c r="BS99">
        <f>-V99*33/12</f>
        <v>-2.1901994170670669</v>
      </c>
      <c r="BT99">
        <f>-Z99*57/12</f>
        <v>-6.3513540802391235</v>
      </c>
      <c r="BU99" s="3">
        <f t="shared" si="72"/>
        <v>-13.211029352216551</v>
      </c>
      <c r="BV99" s="3">
        <f t="shared" si="73"/>
        <v>-24.952373203051447</v>
      </c>
      <c r="BW99" s="3">
        <f t="shared" si="74"/>
        <v>-70.650680927314156</v>
      </c>
      <c r="BX99" s="3">
        <f t="shared" si="75"/>
        <v>-112.77620806112155</v>
      </c>
      <c r="BY99" s="14">
        <f t="shared" si="76"/>
        <v>40816</v>
      </c>
      <c r="BZ99">
        <f>-G99/2</f>
        <v>-0.28051963173624767</v>
      </c>
      <c r="CA99">
        <f>-Q99*18/12</f>
        <v>-0.854737867284595</v>
      </c>
      <c r="CB99">
        <f>-U99*30/12</f>
        <v>-1.8418125301934556</v>
      </c>
      <c r="CC99">
        <f>-Y99*54/12</f>
        <v>-5.709507446790286</v>
      </c>
      <c r="CD99" s="3">
        <f t="shared" si="77"/>
        <v>-13.059540579270676</v>
      </c>
      <c r="CE99" s="3">
        <f t="shared" si="78"/>
        <v>-24.800884430105572</v>
      </c>
      <c r="CF99" s="3">
        <f t="shared" si="79"/>
        <v>-70.499192154368288</v>
      </c>
      <c r="CG99" s="3">
        <f t="shared" si="80"/>
        <v>-112.62471928817568</v>
      </c>
      <c r="CH99" s="14">
        <f t="shared" si="81"/>
        <v>40816</v>
      </c>
      <c r="CI99">
        <f>-D99/4</f>
        <v>-0.13583428304625073</v>
      </c>
      <c r="CJ99">
        <f>-P99*15/12</f>
        <v>-0.6966427577375085</v>
      </c>
      <c r="CK99">
        <f>-T99*27/12</f>
        <v>-1.5347963370121211</v>
      </c>
      <c r="CL99">
        <f>-X99*51/12</f>
        <v>-5.099710630071467</v>
      </c>
      <c r="CM99" s="3">
        <f t="shared" si="82"/>
        <v>-12.940175483560919</v>
      </c>
      <c r="CN99" s="3">
        <f t="shared" si="83"/>
        <v>-24.681519334395816</v>
      </c>
      <c r="CO99" s="3">
        <f t="shared" si="84"/>
        <v>-70.37982705865852</v>
      </c>
      <c r="CP99" s="3">
        <f t="shared" si="85"/>
        <v>-112.50535419246592</v>
      </c>
      <c r="CQ99" s="14">
        <f t="shared" si="86"/>
        <v>40816</v>
      </c>
      <c r="CR99" s="3">
        <f>-M99</f>
        <v>-0.55858058629472596</v>
      </c>
      <c r="CS99">
        <f>-AF99*2</f>
        <v>-1.2690584346244842</v>
      </c>
      <c r="CT99">
        <f>-AB99*AB$1</f>
        <v>-4.5233486360755766</v>
      </c>
      <c r="CU99">
        <f>-AC99*AC$1</f>
        <v>-9.9943770412016999</v>
      </c>
      <c r="CV99">
        <f>-AD99*AD$1</f>
        <v>-20.96617812638144</v>
      </c>
      <c r="CW99">
        <f>-AE99*AE$1</f>
        <v>-66.106231460562697</v>
      </c>
      <c r="CX99" s="3">
        <f t="shared" si="87"/>
        <v>-112.38755132402318</v>
      </c>
      <c r="CY99" s="5">
        <v>40816</v>
      </c>
      <c r="CZ99" s="3">
        <f t="shared" si="88"/>
        <v>0.26902981588214958</v>
      </c>
      <c r="DA99" s="3">
        <f t="shared" si="89"/>
        <v>2.1821069429019762</v>
      </c>
      <c r="DB99" s="3">
        <f t="shared" si="90"/>
        <v>5.397124990841049</v>
      </c>
      <c r="DC99" s="3">
        <f t="shared" si="91"/>
        <v>14.292816870520369</v>
      </c>
      <c r="DD99" s="3">
        <f t="shared" si="92"/>
        <v>23.776366464900736</v>
      </c>
      <c r="DE99" s="3">
        <f t="shared" si="93"/>
        <v>47.294695553649163</v>
      </c>
      <c r="DF99" s="3">
        <f t="shared" si="94"/>
        <v>114.6117534622331</v>
      </c>
      <c r="DG99" s="3">
        <f t="shared" si="95"/>
        <v>200.88630621976884</v>
      </c>
      <c r="DH99" s="5">
        <v>40816</v>
      </c>
      <c r="DI99" s="3">
        <f t="shared" si="96"/>
        <v>0.4727836314895435</v>
      </c>
      <c r="DJ99" s="3">
        <f t="shared" si="97"/>
        <v>3.119661991521558</v>
      </c>
      <c r="DK99" s="3">
        <f t="shared" si="98"/>
        <v>7.3279029270970915</v>
      </c>
      <c r="DL99" s="3">
        <f t="shared" si="99"/>
        <v>18.115557350547874</v>
      </c>
      <c r="DM99" s="3">
        <f t="shared" si="100"/>
        <v>27.849847329363886</v>
      </c>
      <c r="DN99" s="3">
        <f t="shared" si="101"/>
        <v>46.300131471333522</v>
      </c>
      <c r="DO99" s="3">
        <f t="shared" si="102"/>
        <v>76.555605053873592</v>
      </c>
      <c r="DP99" s="3">
        <f t="shared" si="103"/>
        <v>134.45037958463774</v>
      </c>
      <c r="DQ99" s="5">
        <v>40816</v>
      </c>
      <c r="DR99" s="3">
        <f t="shared" si="104"/>
        <v>0.58963366294229358</v>
      </c>
      <c r="DS99" s="3">
        <f t="shared" si="105"/>
        <v>3.1318514372368353</v>
      </c>
      <c r="DT99" s="3">
        <f t="shared" si="106"/>
        <v>6.7183187143627308</v>
      </c>
      <c r="DU99" s="3">
        <f t="shared" si="107"/>
        <v>14.43692029909375</v>
      </c>
      <c r="DV99" s="3">
        <f t="shared" si="108"/>
        <v>19.005115557048441</v>
      </c>
      <c r="DW99" s="3">
        <f t="shared" si="109"/>
        <v>27.626742416957491</v>
      </c>
      <c r="DX99" s="3">
        <f t="shared" si="110"/>
        <v>38.593479765835568</v>
      </c>
      <c r="DY99" s="3">
        <f t="shared" si="111"/>
        <v>63.178477170237997</v>
      </c>
      <c r="DZ99" s="5">
        <v>40816</v>
      </c>
      <c r="EA99" s="3">
        <f t="shared" si="112"/>
        <v>9.3492873827714429E-2</v>
      </c>
      <c r="EB99" s="3">
        <f t="shared" si="113"/>
        <v>1.2292113716701638</v>
      </c>
      <c r="EC99" s="3">
        <f t="shared" si="114"/>
        <v>3.3064627490222738</v>
      </c>
      <c r="ED99" s="3">
        <f t="shared" si="115"/>
        <v>8.0353463662439157</v>
      </c>
      <c r="EE99" s="3">
        <f t="shared" si="116"/>
        <v>9.7331064804207585</v>
      </c>
      <c r="EF99" s="3">
        <f t="shared" si="117"/>
        <v>14.731940676694045</v>
      </c>
      <c r="EG99" s="3">
        <f t="shared" si="118"/>
        <v>21.072347439645942</v>
      </c>
      <c r="EH99" s="3">
        <f t="shared" si="119"/>
        <v>35.661691176007928</v>
      </c>
      <c r="EI99" s="5">
        <v>40816</v>
      </c>
      <c r="EJ99" s="3">
        <f t="shared" si="120"/>
        <v>0.42935374393465953</v>
      </c>
      <c r="EK99" s="3">
        <f t="shared" si="121"/>
        <v>1.4532765147513467</v>
      </c>
      <c r="EL99" s="3">
        <f t="shared" si="122"/>
        <v>3.9560458624384243</v>
      </c>
      <c r="EM99" s="3">
        <f t="shared" si="123"/>
        <v>6.5722074253928628</v>
      </c>
      <c r="EN99" s="3">
        <f t="shared" si="124"/>
        <v>9.9607470287654039</v>
      </c>
      <c r="EO99" s="3">
        <f t="shared" si="125"/>
        <v>13.449815935058734</v>
      </c>
      <c r="EP99" s="3">
        <f t="shared" si="126"/>
        <v>16.981648190383961</v>
      </c>
    </row>
    <row r="100" spans="1:146" x14ac:dyDescent="0.3">
      <c r="A100" s="5">
        <v>40786</v>
      </c>
      <c r="B100" s="20">
        <v>0.54160780701321887</v>
      </c>
      <c r="C100" s="20">
        <v>0.52530017416861696</v>
      </c>
      <c r="D100" s="20">
        <v>0.52685296250831537</v>
      </c>
      <c r="E100" s="20">
        <v>0.53650639734964956</v>
      </c>
      <c r="F100" s="20">
        <v>0.54827634994179142</v>
      </c>
      <c r="G100" s="20">
        <v>0.55909396667230693</v>
      </c>
      <c r="H100" s="3">
        <v>0.56742542383104577</v>
      </c>
      <c r="I100" s="3">
        <v>0.57305020597279532</v>
      </c>
      <c r="J100" s="3">
        <v>0.57651066659600192</v>
      </c>
      <c r="K100" s="3">
        <v>0.57863024205271874</v>
      </c>
      <c r="L100" s="3">
        <v>0.58017531887250318</v>
      </c>
      <c r="M100" s="3">
        <v>0.58185429771585917</v>
      </c>
      <c r="N100" s="3">
        <v>0.5842931011950111</v>
      </c>
      <c r="O100" s="3">
        <v>0.58793653037758853</v>
      </c>
      <c r="P100" s="3">
        <v>0.59305083975787531</v>
      </c>
      <c r="Q100" s="3">
        <v>0.61818343424634137</v>
      </c>
      <c r="R100" s="3">
        <v>0.65737322395099906</v>
      </c>
      <c r="S100" s="3">
        <v>0.69014809516065889</v>
      </c>
      <c r="T100" s="3">
        <v>0.76810767083050024</v>
      </c>
      <c r="U100" s="3">
        <v>0.83454978122485735</v>
      </c>
      <c r="V100" s="3">
        <v>0.90566787542601146</v>
      </c>
      <c r="W100" s="3">
        <v>0.95495358249630957</v>
      </c>
      <c r="X100" s="3">
        <v>1.3715140255843423</v>
      </c>
      <c r="Y100" s="3">
        <v>1.4503888889196812</v>
      </c>
      <c r="Z100" s="3">
        <v>1.5287834570999042</v>
      </c>
      <c r="AA100" s="3">
        <v>1.5806887704538484</v>
      </c>
      <c r="AB100" s="3">
        <v>1.2923819138990253</v>
      </c>
      <c r="AC100" s="3">
        <v>1.9081800534095639</v>
      </c>
      <c r="AD100" s="3">
        <v>2.6894368695821487</v>
      </c>
      <c r="AE100" s="3">
        <v>3.9669197157240221</v>
      </c>
      <c r="AF100" s="3">
        <v>0.70823566052856934</v>
      </c>
      <c r="AG100" s="3">
        <v>0.98002971456808663</v>
      </c>
      <c r="AH100" s="3">
        <v>1.6065164571053425</v>
      </c>
      <c r="AI100" s="3">
        <v>2.1909209005870918</v>
      </c>
      <c r="AJ100" s="3">
        <v>2.9037650912340238</v>
      </c>
      <c r="AK100" s="3">
        <v>4.0172856731159143</v>
      </c>
      <c r="AL100" s="3">
        <v>4.322026221975122</v>
      </c>
      <c r="AM100" s="13">
        <f>A100</f>
        <v>40786</v>
      </c>
      <c r="AN100" s="3">
        <f>-B100*B$1</f>
        <v>-4.5133983917768239E-2</v>
      </c>
      <c r="AO100" s="3">
        <f>-C100*C$1</f>
        <v>-8.7550029028102827E-2</v>
      </c>
      <c r="AP100" s="3">
        <f>-D100*D$1</f>
        <v>-0.13171324062707884</v>
      </c>
      <c r="AQ100" s="3">
        <f>-G100*G$1</f>
        <v>-0.27954698333615347</v>
      </c>
      <c r="AR100" s="3">
        <f>-J100*J$1</f>
        <v>-0.43238299994700147</v>
      </c>
      <c r="AS100" s="3">
        <f>-M100</f>
        <v>-0.58185429771585917</v>
      </c>
      <c r="AT100" s="3">
        <f>-AF100*AF$1</f>
        <v>-1.4164713210571387</v>
      </c>
      <c r="AU100" s="3">
        <f>-AG100*AG$1</f>
        <v>-2.94008914370426</v>
      </c>
      <c r="AV100" s="3">
        <f>-AH100*AH$1</f>
        <v>-8.0325822855267131</v>
      </c>
      <c r="AW100" s="3">
        <f>-AI100*AI$1</f>
        <v>-15.336446304109643</v>
      </c>
      <c r="AX100" s="3">
        <f>-AJ100*AJ$1</f>
        <v>-29.03765091234024</v>
      </c>
      <c r="AY100" s="3">
        <f>-AK100*AK$1</f>
        <v>-80.345713462318287</v>
      </c>
      <c r="AZ100" s="3">
        <f>-AL100*AL$1</f>
        <v>-129.66078665925366</v>
      </c>
      <c r="BA100" s="13">
        <f t="shared" si="66"/>
        <v>40786</v>
      </c>
      <c r="BB100" s="3">
        <v>4.2416045110334588E-2</v>
      </c>
      <c r="BC100" s="3">
        <v>0.152836016610848</v>
      </c>
      <c r="BD100" s="3">
        <v>0.30873399263914486</v>
      </c>
      <c r="BE100" s="3">
        <v>0.45025407465977746</v>
      </c>
      <c r="BF100" s="3">
        <v>0.60546664209420897</v>
      </c>
      <c r="BG100" s="5">
        <v>40786</v>
      </c>
      <c r="BH100">
        <f>-L100*11/12</f>
        <v>-0.53182737563312787</v>
      </c>
      <c r="BI100">
        <f>-S100*23/12</f>
        <v>-1.3227838490579296</v>
      </c>
      <c r="BJ100">
        <f>-W100*35/12</f>
        <v>-2.7852812822809025</v>
      </c>
      <c r="BK100">
        <f>-AA100*59/12</f>
        <v>-7.7717197880647539</v>
      </c>
      <c r="BL100" s="3">
        <f t="shared" si="67"/>
        <v>-15.294030258999308</v>
      </c>
      <c r="BM100" s="3">
        <f t="shared" si="68"/>
        <v>-28.995234867229904</v>
      </c>
      <c r="BN100" s="3">
        <f t="shared" si="69"/>
        <v>-80.303297417207958</v>
      </c>
      <c r="BO100" s="3">
        <f t="shared" si="70"/>
        <v>-129.61837061414332</v>
      </c>
      <c r="BP100" s="14">
        <f t="shared" si="71"/>
        <v>40786</v>
      </c>
      <c r="BQ100">
        <f>-J100*9/12</f>
        <v>-0.43238299994700147</v>
      </c>
      <c r="BR100">
        <f>-R100*21/12</f>
        <v>-1.1504031419142484</v>
      </c>
      <c r="BS100">
        <f>-V100*33/12</f>
        <v>-2.4905866574215314</v>
      </c>
      <c r="BT100">
        <f>-Z100*57/12</f>
        <v>-7.2617214212245456</v>
      </c>
      <c r="BU100" s="3">
        <f t="shared" si="72"/>
        <v>-15.183610287498794</v>
      </c>
      <c r="BV100" s="3">
        <f t="shared" si="73"/>
        <v>-28.884814895729392</v>
      </c>
      <c r="BW100" s="3">
        <f t="shared" si="74"/>
        <v>-80.192877445707438</v>
      </c>
      <c r="BX100" s="3">
        <f t="shared" si="75"/>
        <v>-129.50795064264281</v>
      </c>
      <c r="BY100" s="14">
        <f t="shared" si="76"/>
        <v>40786</v>
      </c>
      <c r="BZ100">
        <f>-G100/2</f>
        <v>-0.27954698333615347</v>
      </c>
      <c r="CA100">
        <f>-Q100*18/12</f>
        <v>-0.927275151369512</v>
      </c>
      <c r="CB100">
        <f>-U100*30/12</f>
        <v>-2.0863744530621431</v>
      </c>
      <c r="CC100">
        <f>-Y100*54/12</f>
        <v>-6.5267500001385654</v>
      </c>
      <c r="CD100" s="3">
        <f t="shared" si="77"/>
        <v>-15.027712311470498</v>
      </c>
      <c r="CE100" s="3">
        <f t="shared" si="78"/>
        <v>-28.728916919701096</v>
      </c>
      <c r="CF100" s="3">
        <f t="shared" si="79"/>
        <v>-80.036979469679139</v>
      </c>
      <c r="CG100" s="3">
        <f t="shared" si="80"/>
        <v>-129.35205266661453</v>
      </c>
      <c r="CH100" s="14">
        <f t="shared" si="81"/>
        <v>40786</v>
      </c>
      <c r="CI100">
        <f>-D100/4</f>
        <v>-0.13171324062707884</v>
      </c>
      <c r="CJ100">
        <f>-P100*15/12</f>
        <v>-0.74131354969734409</v>
      </c>
      <c r="CK100">
        <f>-T100*27/12</f>
        <v>-1.7282422593686257</v>
      </c>
      <c r="CL100">
        <f>-X100*51/12</f>
        <v>-5.828934608733455</v>
      </c>
      <c r="CM100" s="3">
        <f t="shared" si="82"/>
        <v>-14.886192229449865</v>
      </c>
      <c r="CN100" s="3">
        <f t="shared" si="83"/>
        <v>-28.587396837680462</v>
      </c>
      <c r="CO100" s="3">
        <f t="shared" si="84"/>
        <v>-79.895459387658505</v>
      </c>
      <c r="CP100" s="3">
        <f t="shared" si="85"/>
        <v>-129.21053258459389</v>
      </c>
      <c r="CQ100" s="14">
        <f t="shared" si="86"/>
        <v>40786</v>
      </c>
      <c r="CR100" s="3">
        <f>-M100</f>
        <v>-0.58185429771585917</v>
      </c>
      <c r="CS100">
        <f>-AF100*2</f>
        <v>-1.4164713210571387</v>
      </c>
      <c r="CT100">
        <f>-AB100*AB$1</f>
        <v>-5.1695276555961014</v>
      </c>
      <c r="CU100">
        <f>-AC100*AC$1</f>
        <v>-11.449080320457384</v>
      </c>
      <c r="CV100">
        <f>-AD100*AD$1</f>
        <v>-24.204931826239338</v>
      </c>
      <c r="CW100">
        <f>-AE100*AE$1</f>
        <v>-75.371474598756421</v>
      </c>
      <c r="CX100" s="3">
        <f t="shared" si="87"/>
        <v>-129.05532001715946</v>
      </c>
      <c r="CY100" s="5">
        <v>40786</v>
      </c>
      <c r="CZ100" s="3">
        <f t="shared" si="88"/>
        <v>0.11162929268678456</v>
      </c>
      <c r="DA100" s="3">
        <f t="shared" si="89"/>
        <v>1.4841303616656647</v>
      </c>
      <c r="DB100" s="3">
        <f t="shared" si="90"/>
        <v>3.8985291668804054</v>
      </c>
      <c r="DC100" s="3">
        <f t="shared" si="91"/>
        <v>11.26128590503145</v>
      </c>
      <c r="DD100" s="3">
        <f t="shared" si="92"/>
        <v>17.569489340933615</v>
      </c>
      <c r="DE100" s="3">
        <f t="shared" si="93"/>
        <v>32.575657553478401</v>
      </c>
      <c r="DF100" s="3">
        <f t="shared" si="94"/>
        <v>49.266222495276146</v>
      </c>
      <c r="DG100" s="3">
        <f t="shared" si="95"/>
        <v>95.127644363705812</v>
      </c>
      <c r="DH100" s="5">
        <v>40786</v>
      </c>
      <c r="DI100" s="3">
        <f t="shared" si="96"/>
        <v>0.51492979064583833</v>
      </c>
      <c r="DJ100" s="3">
        <f t="shared" si="97"/>
        <v>3.2278951860144041</v>
      </c>
      <c r="DK100" s="3">
        <f t="shared" si="98"/>
        <v>7.1144982634871328</v>
      </c>
      <c r="DL100" s="3">
        <f t="shared" si="99"/>
        <v>15.397886963239619</v>
      </c>
      <c r="DM100" s="3">
        <f t="shared" si="100"/>
        <v>19.43481946294148</v>
      </c>
      <c r="DN100" s="3">
        <f t="shared" si="101"/>
        <v>26.511988769936583</v>
      </c>
      <c r="DO100" s="3">
        <f t="shared" si="102"/>
        <v>23.663432622514566</v>
      </c>
      <c r="DP100" s="3">
        <f t="shared" si="103"/>
        <v>39.82187874889388</v>
      </c>
      <c r="DQ100" s="5">
        <v>40786</v>
      </c>
      <c r="DR100" s="3">
        <f t="shared" si="104"/>
        <v>0.55837777110595277</v>
      </c>
      <c r="DS100" s="3">
        <f t="shared" si="105"/>
        <v>2.9298654839958038</v>
      </c>
      <c r="DT100" s="3">
        <f t="shared" si="106"/>
        <v>6.1711433678159038</v>
      </c>
      <c r="DU100" s="3">
        <f t="shared" si="107"/>
        <v>12.769095081038738</v>
      </c>
      <c r="DV100" s="3">
        <f t="shared" si="108"/>
        <v>15.031578177610013</v>
      </c>
      <c r="DW100" s="3">
        <f t="shared" si="109"/>
        <v>19.601067607915802</v>
      </c>
      <c r="DX100" s="3">
        <f t="shared" si="110"/>
        <v>19.976236441657406</v>
      </c>
      <c r="DY100" s="3">
        <f t="shared" si="111"/>
        <v>29.547915373662008</v>
      </c>
      <c r="DZ100" s="5">
        <v>40786</v>
      </c>
      <c r="EA100" s="3">
        <f t="shared" si="112"/>
        <v>4.8790602533649086E-2</v>
      </c>
      <c r="EB100" s="3">
        <f t="shared" si="113"/>
        <v>0.71151543818448937</v>
      </c>
      <c r="EC100" s="3">
        <f t="shared" si="114"/>
        <v>2.0680440153962683</v>
      </c>
      <c r="ED100" s="3">
        <f t="shared" si="115"/>
        <v>5.2057046234308721</v>
      </c>
      <c r="EE100" s="3">
        <f t="shared" si="116"/>
        <v>4.8692526799218632</v>
      </c>
      <c r="EF100" s="3">
        <f t="shared" si="117"/>
        <v>7.440227924073195</v>
      </c>
      <c r="EG100" s="3">
        <f t="shared" si="118"/>
        <v>10.247180141233491</v>
      </c>
      <c r="EH100" s="3">
        <f t="shared" si="119"/>
        <v>17.314625367904735</v>
      </c>
      <c r="EI100" s="5">
        <v>40786</v>
      </c>
      <c r="EJ100" s="3">
        <f t="shared" si="120"/>
        <v>0.38025423050080087</v>
      </c>
      <c r="EK100" s="3">
        <f t="shared" si="121"/>
        <v>1.2455724809980113</v>
      </c>
      <c r="EL100" s="3">
        <f t="shared" si="122"/>
        <v>3.0385133339872255</v>
      </c>
      <c r="EM100" s="3">
        <f t="shared" si="123"/>
        <v>4.4442832114370114</v>
      </c>
      <c r="EN100" s="3">
        <f t="shared" si="124"/>
        <v>5.4331323876664621</v>
      </c>
      <c r="EO100" s="3">
        <f t="shared" si="125"/>
        <v>2.8789694354851827</v>
      </c>
      <c r="EP100" s="3">
        <f t="shared" si="126"/>
        <v>-2.5480587746139696</v>
      </c>
    </row>
    <row r="101" spans="1:146" x14ac:dyDescent="0.3">
      <c r="A101" s="5">
        <v>40753</v>
      </c>
      <c r="B101" s="20">
        <v>0.54731608375336482</v>
      </c>
      <c r="C101" s="20">
        <v>0.53962525459507094</v>
      </c>
      <c r="D101" s="20">
        <v>0.53500792815000131</v>
      </c>
      <c r="E101" s="20">
        <v>0.53590310925507711</v>
      </c>
      <c r="F101" s="20">
        <v>0.54168624061974946</v>
      </c>
      <c r="G101" s="20">
        <v>0.5496517164313105</v>
      </c>
      <c r="H101" s="3">
        <v>0.55785799883281884</v>
      </c>
      <c r="I101" s="3">
        <v>0.56523384855598635</v>
      </c>
      <c r="J101" s="3">
        <v>0.57151994204095813</v>
      </c>
      <c r="K101" s="3">
        <v>0.57694076043497344</v>
      </c>
      <c r="L101" s="3">
        <v>0.58185632247327423</v>
      </c>
      <c r="M101" s="3">
        <v>0.58673949033647366</v>
      </c>
      <c r="N101" s="3">
        <v>0.59230689323645236</v>
      </c>
      <c r="O101" s="3">
        <v>0.5990175154248043</v>
      </c>
      <c r="P101" s="3">
        <v>0.60710083729575648</v>
      </c>
      <c r="Q101" s="3">
        <v>0.64051610107160029</v>
      </c>
      <c r="R101" s="3">
        <v>0.68745566432036709</v>
      </c>
      <c r="S101" s="3">
        <v>0.72535757473697449</v>
      </c>
      <c r="T101" s="3">
        <v>0.81390603465277578</v>
      </c>
      <c r="U101" s="3">
        <v>0.88872866743828394</v>
      </c>
      <c r="V101" s="3">
        <v>0.96856993110432754</v>
      </c>
      <c r="W101" s="3">
        <v>1.0238253833052595</v>
      </c>
      <c r="X101" s="3">
        <v>1.4894468016211146</v>
      </c>
      <c r="Y101" s="3">
        <v>1.5773439086839771</v>
      </c>
      <c r="Z101" s="3">
        <v>1.6646419481132162</v>
      </c>
      <c r="AA101" s="3">
        <v>1.7224139178136681</v>
      </c>
      <c r="AB101" s="3">
        <v>1.4011836928813985</v>
      </c>
      <c r="AC101" s="3">
        <v>2.0866428741338483</v>
      </c>
      <c r="AD101" s="3">
        <v>2.9468648914330875</v>
      </c>
      <c r="AE101" s="3">
        <v>4.1852925606014422</v>
      </c>
      <c r="AF101" s="3">
        <v>0.74603552642142434</v>
      </c>
      <c r="AG101" s="3">
        <v>1.0519227955001278</v>
      </c>
      <c r="AH101" s="3">
        <v>1.7511539907593643</v>
      </c>
      <c r="AI101" s="3">
        <v>2.4005377206271272</v>
      </c>
      <c r="AJ101" s="3">
        <v>3.1755482670332551</v>
      </c>
      <c r="AK101" s="3">
        <v>4.2227212816063542</v>
      </c>
      <c r="AL101" s="3">
        <v>4.5863761328254968</v>
      </c>
      <c r="AM101" s="13">
        <f>A101</f>
        <v>40753</v>
      </c>
      <c r="AN101" s="3">
        <f>-B101*B$1</f>
        <v>-4.5609673646113735E-2</v>
      </c>
      <c r="AO101" s="3">
        <f>-C101*C$1</f>
        <v>-8.9937542432511813E-2</v>
      </c>
      <c r="AP101" s="3">
        <f>-D101*D$1</f>
        <v>-0.13375198203750033</v>
      </c>
      <c r="AQ101" s="3">
        <f>-G101*G$1</f>
        <v>-0.27482585821565525</v>
      </c>
      <c r="AR101" s="3">
        <f>-J101*J$1</f>
        <v>-0.42863995653071862</v>
      </c>
      <c r="AS101" s="3">
        <f>-M101</f>
        <v>-0.58673949033647366</v>
      </c>
      <c r="AT101" s="3">
        <f>-AF101*AF$1</f>
        <v>-1.4920710528428487</v>
      </c>
      <c r="AU101" s="3">
        <f>-AG101*AG$1</f>
        <v>-3.1557683865003834</v>
      </c>
      <c r="AV101" s="3">
        <f>-AH101*AH$1</f>
        <v>-8.7557699537968219</v>
      </c>
      <c r="AW101" s="3">
        <f>-AI101*AI$1</f>
        <v>-16.80376404438989</v>
      </c>
      <c r="AX101" s="3">
        <f>-AJ101*AJ$1</f>
        <v>-31.755482670332551</v>
      </c>
      <c r="AY101" s="3">
        <f>-AK101*AK$1</f>
        <v>-84.454425632127084</v>
      </c>
      <c r="AZ101" s="3">
        <f>-AL101*AL$1</f>
        <v>-137.59128398476491</v>
      </c>
      <c r="BA101" s="13">
        <f t="shared" si="66"/>
        <v>40753</v>
      </c>
      <c r="BB101" s="3">
        <v>4.4327868786398078E-2</v>
      </c>
      <c r="BC101" s="3">
        <v>0.15381409831506337</v>
      </c>
      <c r="BD101" s="3">
        <v>0.29985990161264492</v>
      </c>
      <c r="BE101" s="3">
        <v>0.46773436658140849</v>
      </c>
      <c r="BF101" s="3">
        <v>0.6480357530064943</v>
      </c>
      <c r="BG101" s="5">
        <v>40753</v>
      </c>
      <c r="BH101">
        <f>-L101*11/12</f>
        <v>-0.53336829560050136</v>
      </c>
      <c r="BI101">
        <f>-S101*23/12</f>
        <v>-1.3902686849125345</v>
      </c>
      <c r="BJ101">
        <f>-W101*35/12</f>
        <v>-2.9861573679736737</v>
      </c>
      <c r="BK101">
        <f>-AA101*59/12</f>
        <v>-8.4685350959172023</v>
      </c>
      <c r="BL101" s="3">
        <f t="shared" si="67"/>
        <v>-16.759436175603494</v>
      </c>
      <c r="BM101" s="3">
        <f t="shared" si="68"/>
        <v>-31.711154801546154</v>
      </c>
      <c r="BN101" s="3">
        <f t="shared" si="69"/>
        <v>-84.410097763340687</v>
      </c>
      <c r="BO101" s="3">
        <f t="shared" si="70"/>
        <v>-137.5469561159785</v>
      </c>
      <c r="BP101" s="14">
        <f t="shared" si="71"/>
        <v>40753</v>
      </c>
      <c r="BQ101">
        <f>-J101*9/12</f>
        <v>-0.42863995653071862</v>
      </c>
      <c r="BR101">
        <f>-R101*21/12</f>
        <v>-1.2030474125606425</v>
      </c>
      <c r="BS101">
        <f>-V101*33/12</f>
        <v>-2.6635673105369007</v>
      </c>
      <c r="BT101">
        <f>-Z101*57/12</f>
        <v>-7.9070492535377772</v>
      </c>
      <c r="BU101" s="3">
        <f t="shared" si="72"/>
        <v>-16.649949946074827</v>
      </c>
      <c r="BV101" s="3">
        <f t="shared" si="73"/>
        <v>-31.601668572017488</v>
      </c>
      <c r="BW101" s="3">
        <f t="shared" si="74"/>
        <v>-84.300611533812017</v>
      </c>
      <c r="BX101" s="3">
        <f t="shared" si="75"/>
        <v>-137.43746988644986</v>
      </c>
      <c r="BY101" s="14">
        <f t="shared" si="76"/>
        <v>40753</v>
      </c>
      <c r="BZ101">
        <f>-G101/2</f>
        <v>-0.27482585821565525</v>
      </c>
      <c r="CA101">
        <f>-Q101*18/12</f>
        <v>-0.96077415160740054</v>
      </c>
      <c r="CB101">
        <f>-U101*30/12</f>
        <v>-2.2218216685957097</v>
      </c>
      <c r="CC101">
        <f>-Y101*54/12</f>
        <v>-7.0980475890778969</v>
      </c>
      <c r="CD101" s="3">
        <f t="shared" si="77"/>
        <v>-16.503904142777245</v>
      </c>
      <c r="CE101" s="3">
        <f t="shared" si="78"/>
        <v>-31.455622768719905</v>
      </c>
      <c r="CF101" s="3">
        <f t="shared" si="79"/>
        <v>-84.154565730514435</v>
      </c>
      <c r="CG101" s="3">
        <f t="shared" si="80"/>
        <v>-137.29142408315226</v>
      </c>
      <c r="CH101" s="14">
        <f t="shared" si="81"/>
        <v>40753</v>
      </c>
      <c r="CI101">
        <f>-D101/4</f>
        <v>-0.13375198203750033</v>
      </c>
      <c r="CJ101">
        <f>-P101*15/12</f>
        <v>-0.75887604661969554</v>
      </c>
      <c r="CK101">
        <f>-T101*27/12</f>
        <v>-1.8312885779687456</v>
      </c>
      <c r="CL101">
        <f>-X101*51/12</f>
        <v>-6.330148906889737</v>
      </c>
      <c r="CM101" s="3">
        <f t="shared" si="82"/>
        <v>-16.336029677808483</v>
      </c>
      <c r="CN101" s="3">
        <f t="shared" si="83"/>
        <v>-31.287748303751144</v>
      </c>
      <c r="CO101" s="3">
        <f t="shared" si="84"/>
        <v>-83.986691265545673</v>
      </c>
      <c r="CP101" s="3">
        <f t="shared" si="85"/>
        <v>-137.12354961818352</v>
      </c>
      <c r="CQ101" s="14">
        <f t="shared" si="86"/>
        <v>40753</v>
      </c>
      <c r="CR101" s="3">
        <f>-M101</f>
        <v>-0.58673949033647366</v>
      </c>
      <c r="CS101">
        <f>-AF101*2</f>
        <v>-1.4920710528428487</v>
      </c>
      <c r="CT101">
        <f>-AB101*AB$1</f>
        <v>-5.6047347715255942</v>
      </c>
      <c r="CU101">
        <f>-AC101*AC$1</f>
        <v>-12.51985724480309</v>
      </c>
      <c r="CV101">
        <f>-AD101*AD$1</f>
        <v>-26.521784022897787</v>
      </c>
      <c r="CW101">
        <f>-AE101*AE$1</f>
        <v>-79.520558651427407</v>
      </c>
      <c r="CX101" s="3">
        <f t="shared" si="87"/>
        <v>-136.94324823175842</v>
      </c>
      <c r="CY101" s="5">
        <v>40753</v>
      </c>
      <c r="CZ101" s="3">
        <f t="shared" si="88"/>
        <v>1.2092043974163431</v>
      </c>
      <c r="DA101" s="3">
        <f t="shared" si="89"/>
        <v>6.2970004331418936</v>
      </c>
      <c r="DB101" s="3">
        <f t="shared" si="90"/>
        <v>13.532139145408307</v>
      </c>
      <c r="DC101" s="3">
        <f t="shared" si="91"/>
        <v>30.040425638502988</v>
      </c>
      <c r="DD101" s="3">
        <f t="shared" si="92"/>
        <v>42.068585882444658</v>
      </c>
      <c r="DE101" s="3">
        <f t="shared" si="93"/>
        <v>58.894941007060403</v>
      </c>
      <c r="DF101" s="3">
        <f t="shared" si="94"/>
        <v>65.653738904298692</v>
      </c>
      <c r="DG101" s="3">
        <f t="shared" si="95"/>
        <v>107.2020878706261</v>
      </c>
      <c r="DH101" s="5">
        <v>40753</v>
      </c>
      <c r="DI101" s="3">
        <f t="shared" si="96"/>
        <v>0.68876460261546768</v>
      </c>
      <c r="DJ101" s="3">
        <f t="shared" si="97"/>
        <v>4.0295258901691664</v>
      </c>
      <c r="DK101" s="3">
        <f t="shared" si="98"/>
        <v>8.4896946789509062</v>
      </c>
      <c r="DL101" s="3">
        <f t="shared" si="99"/>
        <v>16.849331076852632</v>
      </c>
      <c r="DM101" s="3">
        <f t="shared" si="100"/>
        <v>18.949105513270958</v>
      </c>
      <c r="DN101" s="3">
        <f t="shared" si="101"/>
        <v>21.468812443828746</v>
      </c>
      <c r="DO101" s="3">
        <f t="shared" si="102"/>
        <v>9.6846696925688978</v>
      </c>
      <c r="DP101" s="3">
        <f t="shared" si="103"/>
        <v>8.9270988690400461</v>
      </c>
      <c r="DQ101" s="5">
        <v>40753</v>
      </c>
      <c r="DR101" s="3">
        <f t="shared" si="104"/>
        <v>0.39894000680556607</v>
      </c>
      <c r="DS101" s="3">
        <f t="shared" si="105"/>
        <v>2.3822284666724585</v>
      </c>
      <c r="DT101" s="3">
        <f t="shared" si="106"/>
        <v>5.2571424734858647</v>
      </c>
      <c r="DU101" s="3">
        <f t="shared" si="107"/>
        <v>11.023047933737143</v>
      </c>
      <c r="DV101" s="3">
        <f t="shared" si="108"/>
        <v>11.654341509557245</v>
      </c>
      <c r="DW101" s="3">
        <f t="shared" si="109"/>
        <v>14.104548579391082</v>
      </c>
      <c r="DX101" s="3">
        <f t="shared" si="110"/>
        <v>14.338653314395945</v>
      </c>
      <c r="DY101" s="3">
        <f t="shared" si="111"/>
        <v>18.057293911966529</v>
      </c>
      <c r="DZ101" s="5">
        <v>40753</v>
      </c>
      <c r="EA101" s="3">
        <f t="shared" si="112"/>
        <v>5.5354665307581041E-2</v>
      </c>
      <c r="EB101" s="3">
        <f t="shared" si="113"/>
        <v>0.5892771519677219</v>
      </c>
      <c r="EC101" s="3">
        <f t="shared" si="114"/>
        <v>1.5422767070348424</v>
      </c>
      <c r="ED101" s="3">
        <f t="shared" si="115"/>
        <v>3.4966610794247495</v>
      </c>
      <c r="EE101" s="3">
        <f t="shared" si="116"/>
        <v>1.404190500212438</v>
      </c>
      <c r="EF101" s="3">
        <f t="shared" si="117"/>
        <v>1.756203614690858</v>
      </c>
      <c r="EG101" s="3">
        <f t="shared" si="118"/>
        <v>2.1831211390729917</v>
      </c>
      <c r="EH101" s="3">
        <f t="shared" si="119"/>
        <v>2.4473023912884426</v>
      </c>
      <c r="EI101" s="5">
        <v>40753</v>
      </c>
      <c r="EJ101" s="3">
        <f t="shared" si="120"/>
        <v>0.76503116472324906</v>
      </c>
      <c r="EK101" s="3">
        <f t="shared" si="121"/>
        <v>2.1558357736552143</v>
      </c>
      <c r="EL101" s="3">
        <f t="shared" si="122"/>
        <v>4.9033263692851055</v>
      </c>
      <c r="EM101" s="3">
        <f t="shared" si="123"/>
        <v>6.9493169211307659</v>
      </c>
      <c r="EN101" s="3">
        <f t="shared" si="124"/>
        <v>8.5367787049088779</v>
      </c>
      <c r="EO101" s="3">
        <f t="shared" si="125"/>
        <v>9.7587986202840096</v>
      </c>
      <c r="EP101" s="3">
        <f t="shared" si="126"/>
        <v>6.654623176591782</v>
      </c>
    </row>
    <row r="102" spans="1:146" x14ac:dyDescent="0.3">
      <c r="A102" s="5">
        <v>40724</v>
      </c>
      <c r="B102" s="20">
        <v>0.55343744992874389</v>
      </c>
      <c r="C102" s="20">
        <v>0.55302651585911411</v>
      </c>
      <c r="D102" s="20">
        <v>0.55112107497501905</v>
      </c>
      <c r="E102" s="20">
        <v>0.55396133265226555</v>
      </c>
      <c r="F102" s="20">
        <v>0.56292687022145782</v>
      </c>
      <c r="G102" s="20">
        <v>0.57657275492851456</v>
      </c>
      <c r="H102" s="3">
        <v>0.59273472411213457</v>
      </c>
      <c r="I102" s="3">
        <v>0.60980325804319846</v>
      </c>
      <c r="J102" s="3">
        <v>0.62709847090157966</v>
      </c>
      <c r="K102" s="3">
        <v>0.6444998949362144</v>
      </c>
      <c r="L102" s="3">
        <v>0.66214771460076816</v>
      </c>
      <c r="M102" s="3">
        <v>0.68025511621259194</v>
      </c>
      <c r="N102" s="3">
        <v>0.69906182097996028</v>
      </c>
      <c r="O102" s="3">
        <v>0.71880024584081281</v>
      </c>
      <c r="P102" s="3">
        <v>0.73965833656215818</v>
      </c>
      <c r="Q102" s="3">
        <v>0.80972934781777017</v>
      </c>
      <c r="R102" s="3">
        <v>0.8907006979876666</v>
      </c>
      <c r="S102" s="3">
        <v>0.94977105436492615</v>
      </c>
      <c r="T102" s="3">
        <v>1.0770227482102703</v>
      </c>
      <c r="U102" s="3">
        <v>1.1779415608992423</v>
      </c>
      <c r="V102" s="3">
        <v>1.2815859346509939</v>
      </c>
      <c r="W102" s="3">
        <v>1.3515370910352731</v>
      </c>
      <c r="X102" s="3">
        <v>1.9075596901861258</v>
      </c>
      <c r="Y102" s="3">
        <v>2.0080346424239979</v>
      </c>
      <c r="Z102" s="3">
        <v>2.106757969092218</v>
      </c>
      <c r="AA102" s="3">
        <v>2.1715375346851067</v>
      </c>
      <c r="AB102" s="3">
        <v>1.8054942823792763</v>
      </c>
      <c r="AC102" s="3">
        <v>2.5704594248630976</v>
      </c>
      <c r="AD102" s="3">
        <v>3.4492935031893857</v>
      </c>
      <c r="AE102" s="3">
        <v>4.4771172042433607</v>
      </c>
      <c r="AF102" s="3">
        <v>0.98056925425087715</v>
      </c>
      <c r="AG102" s="3">
        <v>1.3866518058616981</v>
      </c>
      <c r="AH102" s="3">
        <v>2.2036047373239693</v>
      </c>
      <c r="AI102" s="3">
        <v>2.9016102076144681</v>
      </c>
      <c r="AJ102" s="3">
        <v>3.6665186339628582</v>
      </c>
      <c r="AK102" s="3">
        <v>4.4963681229763157</v>
      </c>
      <c r="AL102" s="3">
        <v>4.8842194408674917</v>
      </c>
      <c r="AM102" s="13">
        <f>A102</f>
        <v>40724</v>
      </c>
      <c r="AN102" s="3">
        <f>-B102*B$1</f>
        <v>-4.6119787494061988E-2</v>
      </c>
      <c r="AO102" s="3">
        <f>-C102*C$1</f>
        <v>-9.2171085976519018E-2</v>
      </c>
      <c r="AP102" s="3">
        <f>-D102*D$1</f>
        <v>-0.13778026874375476</v>
      </c>
      <c r="AQ102" s="3">
        <f>-G102*G$1</f>
        <v>-0.28828637746425728</v>
      </c>
      <c r="AR102" s="3">
        <f>-J102*J$1</f>
        <v>-0.47032385317618475</v>
      </c>
      <c r="AS102" s="3">
        <f>-M102</f>
        <v>-0.68025511621259194</v>
      </c>
      <c r="AT102" s="3">
        <f>-AF102*AF$1</f>
        <v>-1.9611385085017543</v>
      </c>
      <c r="AU102" s="3">
        <f>-AG102*AG$1</f>
        <v>-4.1599554175850946</v>
      </c>
      <c r="AV102" s="3">
        <f>-AH102*AH$1</f>
        <v>-11.018023686619847</v>
      </c>
      <c r="AW102" s="3">
        <f>-AI102*AI$1</f>
        <v>-20.311271453301277</v>
      </c>
      <c r="AX102" s="3">
        <f>-AJ102*AJ$1</f>
        <v>-36.665186339628583</v>
      </c>
      <c r="AY102" s="3">
        <f>-AK102*AK$1</f>
        <v>-89.927362459526307</v>
      </c>
      <c r="AZ102" s="3">
        <f>-AL102*AL$1</f>
        <v>-146.52658322602474</v>
      </c>
      <c r="BA102" s="13">
        <f t="shared" si="66"/>
        <v>40724</v>
      </c>
      <c r="BB102" s="3">
        <v>4.605129848245703E-2</v>
      </c>
      <c r="BC102" s="3">
        <v>0.18203747571192747</v>
      </c>
      <c r="BD102" s="3">
        <v>0.33405508065885037</v>
      </c>
      <c r="BE102" s="3">
        <v>0.58734476225160781</v>
      </c>
      <c r="BF102" s="3">
        <v>0.90125501804002617</v>
      </c>
      <c r="BG102" s="5">
        <v>40724</v>
      </c>
      <c r="BH102">
        <f>-L102*11/12</f>
        <v>-0.60696873838403753</v>
      </c>
      <c r="BI102">
        <f>-S102*23/12</f>
        <v>-1.8203945208661085</v>
      </c>
      <c r="BJ102">
        <f>-W102*35/12</f>
        <v>-3.9419831821862132</v>
      </c>
      <c r="BK102">
        <f>-AA102*59/12</f>
        <v>-10.676726212201773</v>
      </c>
      <c r="BL102" s="3">
        <f t="shared" si="67"/>
        <v>-20.26522015481882</v>
      </c>
      <c r="BM102" s="3">
        <f t="shared" si="68"/>
        <v>-36.619135041146123</v>
      </c>
      <c r="BN102" s="3">
        <f t="shared" si="69"/>
        <v>-89.881311161043854</v>
      </c>
      <c r="BO102" s="3">
        <f t="shared" si="70"/>
        <v>-146.48053192754227</v>
      </c>
      <c r="BP102" s="14">
        <f t="shared" si="71"/>
        <v>40724</v>
      </c>
      <c r="BQ102">
        <f>-J102*9/12</f>
        <v>-0.47032385317618469</v>
      </c>
      <c r="BR102">
        <f>-R102*21/12</f>
        <v>-1.5587262214784168</v>
      </c>
      <c r="BS102">
        <f>-V102*33/12</f>
        <v>-3.5243613202902329</v>
      </c>
      <c r="BT102">
        <f>-Z102*57/12</f>
        <v>-10.007100353188035</v>
      </c>
      <c r="BU102" s="3">
        <f t="shared" si="72"/>
        <v>-20.129233977589351</v>
      </c>
      <c r="BV102" s="3">
        <f t="shared" si="73"/>
        <v>-36.483148863916654</v>
      </c>
      <c r="BW102" s="3">
        <f t="shared" si="74"/>
        <v>-89.745324983814385</v>
      </c>
      <c r="BX102" s="3">
        <f t="shared" si="75"/>
        <v>-146.34454575031282</v>
      </c>
      <c r="BY102" s="14">
        <f t="shared" si="76"/>
        <v>40724</v>
      </c>
      <c r="BZ102">
        <f>-G102/2</f>
        <v>-0.28828637746425728</v>
      </c>
      <c r="CA102">
        <f>-Q102*18/12</f>
        <v>-1.2145940217266553</v>
      </c>
      <c r="CB102">
        <f>-U102*30/12</f>
        <v>-2.9448539022481057</v>
      </c>
      <c r="CC102">
        <f>-Y102*54/12</f>
        <v>-9.03615589090799</v>
      </c>
      <c r="CD102" s="3">
        <f t="shared" si="77"/>
        <v>-19.977216372642427</v>
      </c>
      <c r="CE102" s="3">
        <f t="shared" si="78"/>
        <v>-36.331131258969734</v>
      </c>
      <c r="CF102" s="3">
        <f t="shared" si="79"/>
        <v>-89.593307378867451</v>
      </c>
      <c r="CG102" s="3">
        <f t="shared" si="80"/>
        <v>-146.19252814536588</v>
      </c>
      <c r="CH102" s="14">
        <f t="shared" si="81"/>
        <v>40724</v>
      </c>
      <c r="CI102">
        <f>-D102/4</f>
        <v>-0.13778026874375476</v>
      </c>
      <c r="CJ102">
        <f>-P102*15/12</f>
        <v>-0.9245729207026977</v>
      </c>
      <c r="CK102">
        <f>-T102*27/12</f>
        <v>-2.4233011834731082</v>
      </c>
      <c r="CL102">
        <f>-X102*51/12</f>
        <v>-8.1071286832910356</v>
      </c>
      <c r="CM102" s="3">
        <f t="shared" si="82"/>
        <v>-19.72392669104967</v>
      </c>
      <c r="CN102" s="3">
        <f t="shared" si="83"/>
        <v>-36.077841577376972</v>
      </c>
      <c r="CO102" s="3">
        <f t="shared" si="84"/>
        <v>-89.340017697274703</v>
      </c>
      <c r="CP102" s="3">
        <f t="shared" si="85"/>
        <v>-145.93923846377314</v>
      </c>
      <c r="CQ102" s="14">
        <f t="shared" si="86"/>
        <v>40724</v>
      </c>
      <c r="CR102" s="3">
        <f>-M102</f>
        <v>-0.68025511621259194</v>
      </c>
      <c r="CS102">
        <f>-AF102*2</f>
        <v>-1.9611385085017543</v>
      </c>
      <c r="CT102">
        <f>-AB102*AB$1</f>
        <v>-7.2219771295171054</v>
      </c>
      <c r="CU102">
        <f>-AC102*AC$1</f>
        <v>-15.422756549178587</v>
      </c>
      <c r="CV102">
        <f>-AD102*AD$1</f>
        <v>-31.04364152870447</v>
      </c>
      <c r="CW102">
        <f>-AE102*AE$1</f>
        <v>-85.065226880623854</v>
      </c>
      <c r="CX102" s="3">
        <f t="shared" si="87"/>
        <v>-145.62532820798472</v>
      </c>
      <c r="CY102" s="5">
        <v>40724</v>
      </c>
      <c r="CZ102" s="3">
        <f t="shared" si="88"/>
        <v>0.5945849598280385</v>
      </c>
      <c r="DA102" s="3">
        <f t="shared" si="89"/>
        <v>2.7886134597558465</v>
      </c>
      <c r="DB102" s="3">
        <f t="shared" si="90"/>
        <v>5.071560942420172</v>
      </c>
      <c r="DC102" s="3">
        <f t="shared" si="91"/>
        <v>6.3584278471270874</v>
      </c>
      <c r="DD102" s="3">
        <f t="shared" si="92"/>
        <v>-1.5300355698809174</v>
      </c>
      <c r="DE102" s="3">
        <f t="shared" si="93"/>
        <v>-12.131050986056076</v>
      </c>
      <c r="DF102" s="3">
        <f t="shared" si="94"/>
        <v>-44.126082267358335</v>
      </c>
      <c r="DG102" s="3">
        <f t="shared" si="95"/>
        <v>-83.060514722976947</v>
      </c>
      <c r="DH102" s="5">
        <v>40724</v>
      </c>
      <c r="DI102" s="3">
        <f t="shared" si="96"/>
        <v>1.2400704308123922</v>
      </c>
      <c r="DJ102" s="3">
        <f t="shared" si="97"/>
        <v>4.2677694483859359</v>
      </c>
      <c r="DK102" s="3">
        <f t="shared" si="98"/>
        <v>7.5264622590259043</v>
      </c>
      <c r="DL102" s="3">
        <f t="shared" si="99"/>
        <v>12.503488963284058</v>
      </c>
      <c r="DM102" s="3">
        <f t="shared" si="100"/>
        <v>10.55147751150974</v>
      </c>
      <c r="DN102" s="3">
        <f t="shared" si="101"/>
        <v>9.3444470893582068</v>
      </c>
      <c r="DO102" s="3">
        <f t="shared" si="102"/>
        <v>1.0224482045742969</v>
      </c>
      <c r="DP102" s="3">
        <f t="shared" si="103"/>
        <v>-7.7023315173849971</v>
      </c>
      <c r="DQ102" s="5">
        <v>40724</v>
      </c>
      <c r="DR102" s="3">
        <f t="shared" si="104"/>
        <v>0.15937897794009548</v>
      </c>
      <c r="DS102" s="3">
        <f t="shared" si="105"/>
        <v>1.1319583855614892</v>
      </c>
      <c r="DT102" s="3">
        <f t="shared" si="106"/>
        <v>2.4636228490959793</v>
      </c>
      <c r="DU102" s="3">
        <f t="shared" si="107"/>
        <v>4.5041728837273647</v>
      </c>
      <c r="DV102" s="3">
        <f t="shared" si="108"/>
        <v>0.84962179850265795</v>
      </c>
      <c r="DW102" s="3">
        <f t="shared" si="109"/>
        <v>-0.8772689780722327</v>
      </c>
      <c r="DX102" s="3">
        <f t="shared" si="110"/>
        <v>-6.4943956249144135</v>
      </c>
      <c r="DY102" s="3">
        <f t="shared" si="111"/>
        <v>-13.557767285753508</v>
      </c>
      <c r="DZ102" s="5">
        <v>40724</v>
      </c>
      <c r="EA102" s="3">
        <f t="shared" si="112"/>
        <v>3.3466949441207205E-2</v>
      </c>
      <c r="EB102" s="3">
        <f t="shared" si="113"/>
        <v>0.30165585380179727</v>
      </c>
      <c r="EC102" s="3">
        <f t="shared" si="114"/>
        <v>0.61588566230317698</v>
      </c>
      <c r="ED102" s="3">
        <f t="shared" si="115"/>
        <v>0.71352839473016716</v>
      </c>
      <c r="EE102" s="3">
        <f t="shared" si="116"/>
        <v>-3.9926156581739289</v>
      </c>
      <c r="EF102" s="3">
        <f t="shared" si="117"/>
        <v>-6.6507145885406249</v>
      </c>
      <c r="EG102" s="3">
        <f t="shared" si="118"/>
        <v>-12.828119761104817</v>
      </c>
      <c r="EH102" s="3">
        <f t="shared" si="119"/>
        <v>-21.876211291388451</v>
      </c>
      <c r="EI102" s="5">
        <v>40724</v>
      </c>
      <c r="EJ102" s="3">
        <f t="shared" si="120"/>
        <v>0.59638574550173717</v>
      </c>
      <c r="EK102" s="3">
        <f t="shared" si="121"/>
        <v>1.5841737460130594</v>
      </c>
      <c r="EL102" s="3">
        <f t="shared" si="122"/>
        <v>3.2484513229328567</v>
      </c>
      <c r="EM102" s="3">
        <f t="shared" si="123"/>
        <v>4.158975385074438</v>
      </c>
      <c r="EN102" s="3">
        <f t="shared" si="124"/>
        <v>4.2133075566682585</v>
      </c>
      <c r="EO102" s="3">
        <f t="shared" si="125"/>
        <v>1.8729074654110358</v>
      </c>
      <c r="EP102" s="3">
        <f t="shared" si="126"/>
        <v>-4.6980102130070343</v>
      </c>
    </row>
    <row r="103" spans="1:146" x14ac:dyDescent="0.3">
      <c r="A103" s="5">
        <v>40694</v>
      </c>
      <c r="B103" s="20">
        <v>0.5620775113166393</v>
      </c>
      <c r="C103" s="20">
        <v>0.5717367969269963</v>
      </c>
      <c r="D103" s="20">
        <v>0.56896732015053186</v>
      </c>
      <c r="E103" s="20">
        <v>0.5679979512906036</v>
      </c>
      <c r="F103" s="20">
        <v>0.57295437329840393</v>
      </c>
      <c r="G103" s="20">
        <v>0.58389449714814834</v>
      </c>
      <c r="H103" s="3">
        <v>0.59945135872735855</v>
      </c>
      <c r="I103" s="3">
        <v>0.61783740184315072</v>
      </c>
      <c r="J103" s="3">
        <v>0.63788335858041079</v>
      </c>
      <c r="K103" s="3">
        <v>0.65894146064525083</v>
      </c>
      <c r="L103" s="3">
        <v>0.6807696869355877</v>
      </c>
      <c r="M103" s="3">
        <v>0.70335727764609401</v>
      </c>
      <c r="N103" s="3">
        <v>0.72680792872310918</v>
      </c>
      <c r="O103" s="3">
        <v>0.75122663372128018</v>
      </c>
      <c r="P103" s="3">
        <v>0.77668451069650413</v>
      </c>
      <c r="Q103" s="3">
        <v>0.8595227412114993</v>
      </c>
      <c r="R103" s="3">
        <v>0.9512719516429855</v>
      </c>
      <c r="S103" s="3">
        <v>1.0163611746625953</v>
      </c>
      <c r="T103" s="3">
        <v>1.152796879857036</v>
      </c>
      <c r="U103" s="3">
        <v>1.2582432754251507</v>
      </c>
      <c r="V103" s="3">
        <v>1.3645305227512208</v>
      </c>
      <c r="W103" s="3">
        <v>1.4352603412682641</v>
      </c>
      <c r="X103" s="3">
        <v>1.9750941210651225</v>
      </c>
      <c r="Y103" s="3">
        <v>2.0693381723557822</v>
      </c>
      <c r="Z103" s="3">
        <v>2.1612001489415547</v>
      </c>
      <c r="AA103" s="3">
        <v>2.2211210349352726</v>
      </c>
      <c r="AB103" s="3">
        <v>1.8784824065040271</v>
      </c>
      <c r="AC103" s="3">
        <v>2.585307039166191</v>
      </c>
      <c r="AD103" s="3">
        <v>3.3724824478716324</v>
      </c>
      <c r="AE103" s="3">
        <v>4.2941305827457805</v>
      </c>
      <c r="AF103" s="3">
        <v>1.0498093842277412</v>
      </c>
      <c r="AG103" s="3">
        <v>1.4704843511103158</v>
      </c>
      <c r="AH103" s="3">
        <v>2.2506869984144169</v>
      </c>
      <c r="AI103" s="3">
        <v>2.8835081404673994</v>
      </c>
      <c r="AJ103" s="3">
        <v>3.5655053918251172</v>
      </c>
      <c r="AK103" s="3">
        <v>4.3125488715686853</v>
      </c>
      <c r="AL103" s="3">
        <v>4.6535220719967976</v>
      </c>
      <c r="AM103" s="13">
        <f>A103</f>
        <v>40694</v>
      </c>
      <c r="AN103" s="3">
        <f>-B103*B$1</f>
        <v>-4.6839792609719939E-2</v>
      </c>
      <c r="AO103" s="3">
        <f>-C103*C$1</f>
        <v>-9.5289466154499375E-2</v>
      </c>
      <c r="AP103" s="3">
        <f>-D103*D$1</f>
        <v>-0.14224183003763297</v>
      </c>
      <c r="AQ103" s="3">
        <f>-G103*G$1</f>
        <v>-0.29194724857407417</v>
      </c>
      <c r="AR103" s="3">
        <f>-J103*J$1</f>
        <v>-0.47841251893530812</v>
      </c>
      <c r="AS103" s="3">
        <f>-M103</f>
        <v>-0.70335727764609401</v>
      </c>
      <c r="AT103" s="3">
        <f>-AF103*AF$1</f>
        <v>-2.0996187684554823</v>
      </c>
      <c r="AU103" s="3">
        <f>-AG103*AG$1</f>
        <v>-4.4114530533309475</v>
      </c>
      <c r="AV103" s="3">
        <f>-AH103*AH$1</f>
        <v>-11.253434992072084</v>
      </c>
      <c r="AW103" s="3">
        <f>-AI103*AI$1</f>
        <v>-20.184556983271797</v>
      </c>
      <c r="AX103" s="3">
        <f>-AJ103*AJ$1</f>
        <v>-35.65505391825117</v>
      </c>
      <c r="AY103" s="3">
        <f>-AK103*AK$1</f>
        <v>-86.250977431373713</v>
      </c>
      <c r="AZ103" s="3">
        <f>-AL103*AL$1</f>
        <v>-139.60566215990391</v>
      </c>
      <c r="BA103" s="13">
        <f t="shared" si="66"/>
        <v>40694</v>
      </c>
      <c r="BB103" s="3">
        <v>4.8449673544779435E-2</v>
      </c>
      <c r="BC103" s="3">
        <v>0.18646527036123395</v>
      </c>
      <c r="BD103" s="3">
        <v>0.33260378583222511</v>
      </c>
      <c r="BE103" s="3">
        <v>0.61762589214074282</v>
      </c>
      <c r="BF103" s="3">
        <v>0.97932473604314052</v>
      </c>
      <c r="BG103" s="5">
        <v>40694</v>
      </c>
      <c r="BH103">
        <f>-L103*11/12</f>
        <v>-0.62403887969095539</v>
      </c>
      <c r="BI103">
        <f>-S103*23/12</f>
        <v>-1.9480255847699743</v>
      </c>
      <c r="BJ103">
        <f>-W103*35/12</f>
        <v>-4.1861759953657698</v>
      </c>
      <c r="BK103">
        <f>-AA103*59/12</f>
        <v>-10.920511755098424</v>
      </c>
      <c r="BL103" s="3">
        <f t="shared" si="67"/>
        <v>-20.136107309727016</v>
      </c>
      <c r="BM103" s="3">
        <f t="shared" si="68"/>
        <v>-35.606604244706389</v>
      </c>
      <c r="BN103" s="3">
        <f t="shared" si="69"/>
        <v>-86.202527757828932</v>
      </c>
      <c r="BO103" s="3">
        <f t="shared" si="70"/>
        <v>-139.55721248635913</v>
      </c>
      <c r="BP103" s="14">
        <f t="shared" si="71"/>
        <v>40694</v>
      </c>
      <c r="BQ103">
        <f>-J103*9/12</f>
        <v>-0.47841251893530812</v>
      </c>
      <c r="BR103">
        <f>-R103*21/12</f>
        <v>-1.6647259153752245</v>
      </c>
      <c r="BS103">
        <f>-V103*33/12</f>
        <v>-3.7524589375658572</v>
      </c>
      <c r="BT103">
        <f>-Z103*57/12</f>
        <v>-10.265700707472385</v>
      </c>
      <c r="BU103" s="3">
        <f t="shared" si="72"/>
        <v>-19.998091712910565</v>
      </c>
      <c r="BV103" s="3">
        <f t="shared" si="73"/>
        <v>-35.468588647889938</v>
      </c>
      <c r="BW103" s="3">
        <f t="shared" si="74"/>
        <v>-86.064512161012473</v>
      </c>
      <c r="BX103" s="3">
        <f t="shared" si="75"/>
        <v>-139.41919688954269</v>
      </c>
      <c r="BY103" s="14">
        <f t="shared" si="76"/>
        <v>40694</v>
      </c>
      <c r="BZ103">
        <f>-G103/2</f>
        <v>-0.29194724857407417</v>
      </c>
      <c r="CA103">
        <f>-Q103*18/12</f>
        <v>-1.2892841118172489</v>
      </c>
      <c r="CB103">
        <f>-U103*30/12</f>
        <v>-3.1456081885628766</v>
      </c>
      <c r="CC103">
        <f>-Y103*54/12</f>
        <v>-9.3120217756010195</v>
      </c>
      <c r="CD103" s="3">
        <f t="shared" si="77"/>
        <v>-19.85195319743957</v>
      </c>
      <c r="CE103" s="3">
        <f t="shared" si="78"/>
        <v>-35.322450132418943</v>
      </c>
      <c r="CF103" s="3">
        <f t="shared" si="79"/>
        <v>-85.918373645541493</v>
      </c>
      <c r="CG103" s="3">
        <f t="shared" si="80"/>
        <v>-139.2730583740717</v>
      </c>
      <c r="CH103" s="14">
        <f t="shared" si="81"/>
        <v>40694</v>
      </c>
      <c r="CI103">
        <f>-D103/4</f>
        <v>-0.14224183003763297</v>
      </c>
      <c r="CJ103">
        <f>-P103*15/12</f>
        <v>-0.97085563837063005</v>
      </c>
      <c r="CK103">
        <f>-T103*27/12</f>
        <v>-2.593792979678331</v>
      </c>
      <c r="CL103">
        <f>-X103*51/12</f>
        <v>-8.3941500145267707</v>
      </c>
      <c r="CM103" s="3">
        <f t="shared" si="82"/>
        <v>-19.566931091131053</v>
      </c>
      <c r="CN103" s="3">
        <f t="shared" si="83"/>
        <v>-35.037428026110426</v>
      </c>
      <c r="CO103" s="3">
        <f t="shared" si="84"/>
        <v>-85.633351539232976</v>
      </c>
      <c r="CP103" s="3">
        <f t="shared" si="85"/>
        <v>-138.98803626776316</v>
      </c>
      <c r="CQ103" s="14">
        <f t="shared" si="86"/>
        <v>40694</v>
      </c>
      <c r="CR103" s="3">
        <f>-M103</f>
        <v>-0.70335727764609401</v>
      </c>
      <c r="CS103">
        <f>-AF103*2</f>
        <v>-2.0996187684554823</v>
      </c>
      <c r="CT103">
        <f>-AB103*AB$1</f>
        <v>-7.5139296260161084</v>
      </c>
      <c r="CU103">
        <f>-AC103*AC$1</f>
        <v>-15.511842234997147</v>
      </c>
      <c r="CV103">
        <f>-AD103*AD$1</f>
        <v>-30.352342030844692</v>
      </c>
      <c r="CW103">
        <f>-AE103*AE$1</f>
        <v>-81.588481072169827</v>
      </c>
      <c r="CX103" s="3">
        <f t="shared" si="87"/>
        <v>-138.62633742386078</v>
      </c>
      <c r="CY103" s="5">
        <v>40694</v>
      </c>
      <c r="CZ103" s="3">
        <f t="shared" si="88"/>
        <v>0.92431217542026411</v>
      </c>
      <c r="DA103" s="3">
        <f t="shared" si="89"/>
        <v>4.3516450494922214</v>
      </c>
      <c r="DB103" s="3">
        <f t="shared" si="90"/>
        <v>8.4005852644029897</v>
      </c>
      <c r="DC103" s="3">
        <f t="shared" si="91"/>
        <v>15.58924865732684</v>
      </c>
      <c r="DD103" s="3">
        <f t="shared" si="92"/>
        <v>16.216233621483305</v>
      </c>
      <c r="DE103" s="3">
        <f t="shared" si="93"/>
        <v>17.550014704716126</v>
      </c>
      <c r="DF103" s="3">
        <f t="shared" si="94"/>
        <v>7.4338198350004117</v>
      </c>
      <c r="DG103" s="3">
        <f t="shared" si="95"/>
        <v>2.5471908537055641</v>
      </c>
      <c r="DH103" s="5">
        <v>40694</v>
      </c>
      <c r="DI103" s="3">
        <f t="shared" si="96"/>
        <v>1.1008348861652557</v>
      </c>
      <c r="DJ103" s="3">
        <f t="shared" si="97"/>
        <v>3.6894693983187259</v>
      </c>
      <c r="DK103" s="3">
        <f t="shared" si="98"/>
        <v>6.4574902839669193</v>
      </c>
      <c r="DL103" s="3">
        <f t="shared" si="99"/>
        <v>11.361928819092165</v>
      </c>
      <c r="DM103" s="3">
        <f t="shared" si="100"/>
        <v>10.96118023580973</v>
      </c>
      <c r="DN103" s="3">
        <f t="shared" si="101"/>
        <v>13.0229897894262</v>
      </c>
      <c r="DO103" s="3">
        <f t="shared" si="102"/>
        <v>16.62188360433144</v>
      </c>
      <c r="DP103" s="3">
        <f t="shared" si="103"/>
        <v>19.606795341961327</v>
      </c>
      <c r="DQ103" s="5">
        <v>40694</v>
      </c>
      <c r="DR103" s="3">
        <f t="shared" si="104"/>
        <v>5.3908336672850221E-2</v>
      </c>
      <c r="DS103" s="3">
        <f t="shared" si="105"/>
        <v>0.27252248180329175</v>
      </c>
      <c r="DT103" s="3">
        <f t="shared" si="106"/>
        <v>0.56852461347226757</v>
      </c>
      <c r="DU103" s="3">
        <f t="shared" si="107"/>
        <v>1.1435730501775465</v>
      </c>
      <c r="DV103" s="3">
        <f t="shared" si="108"/>
        <v>-2.3264524673302498</v>
      </c>
      <c r="DW103" s="3">
        <f t="shared" si="109"/>
        <v>-2.008574254600803</v>
      </c>
      <c r="DX103" s="3">
        <f t="shared" si="110"/>
        <v>3.6261321448506285</v>
      </c>
      <c r="DY103" s="3">
        <f t="shared" si="111"/>
        <v>6.1480769216678643</v>
      </c>
      <c r="DZ103" s="5">
        <v>40694</v>
      </c>
      <c r="EA103" s="3">
        <f t="shared" si="112"/>
        <v>2.0208387399633376E-2</v>
      </c>
      <c r="EB103" s="3">
        <f t="shared" si="113"/>
        <v>0.19820134724451721</v>
      </c>
      <c r="EC103" s="3">
        <f t="shared" si="114"/>
        <v>0.30086525728556945</v>
      </c>
      <c r="ED103" s="3">
        <f t="shared" si="115"/>
        <v>-3.8281205808114338E-2</v>
      </c>
      <c r="EE103" s="3">
        <f t="shared" si="116"/>
        <v>-4.6882259181990662</v>
      </c>
      <c r="EF103" s="3">
        <f t="shared" si="117"/>
        <v>-6.9892875888230233</v>
      </c>
      <c r="EG103" s="3">
        <f t="shared" si="118"/>
        <v>-9.6340125125386855</v>
      </c>
      <c r="EH103" s="3">
        <f t="shared" si="119"/>
        <v>-16.431169206173752</v>
      </c>
      <c r="EI103" s="5">
        <v>40694</v>
      </c>
      <c r="EJ103" s="3">
        <f t="shared" si="120"/>
        <v>0.78380164585201073</v>
      </c>
      <c r="EK103" s="3">
        <f t="shared" si="121"/>
        <v>1.9117344839057291</v>
      </c>
      <c r="EL103" s="3">
        <f t="shared" si="122"/>
        <v>3.9279002911855176</v>
      </c>
      <c r="EM103" s="3">
        <f t="shared" si="123"/>
        <v>5.524550123333305</v>
      </c>
      <c r="EN103" s="3">
        <f t="shared" si="124"/>
        <v>6.9576188428886629</v>
      </c>
      <c r="EO103" s="3">
        <f t="shared" si="125"/>
        <v>7.437793824694114</v>
      </c>
      <c r="EP103" s="3">
        <f t="shared" si="126"/>
        <v>5.9694969536803226</v>
      </c>
    </row>
    <row r="104" spans="1:146" x14ac:dyDescent="0.3">
      <c r="A104" s="5">
        <v>40661</v>
      </c>
      <c r="B104" s="20">
        <v>0.56843598755704638</v>
      </c>
      <c r="C104" s="20">
        <v>0.58740586379529114</v>
      </c>
      <c r="D104" s="20">
        <v>0.59041381101791623</v>
      </c>
      <c r="E104" s="20">
        <v>0.59197016192072582</v>
      </c>
      <c r="F104" s="20">
        <v>0.59681918140011569</v>
      </c>
      <c r="G104" s="20">
        <v>0.60648575037849994</v>
      </c>
      <c r="H104" s="3">
        <v>0.62139196703259525</v>
      </c>
      <c r="I104" s="3">
        <v>0.64104139633624924</v>
      </c>
      <c r="J104" s="3">
        <v>0.66437417275855759</v>
      </c>
      <c r="K104" s="3">
        <v>0.69045904265227598</v>
      </c>
      <c r="L104" s="3">
        <v>0.71861754905949093</v>
      </c>
      <c r="M104" s="3">
        <v>0.7484345599390646</v>
      </c>
      <c r="N104" s="3">
        <v>0.77964369416710877</v>
      </c>
      <c r="O104" s="3">
        <v>0.81206832911780913</v>
      </c>
      <c r="P104" s="3">
        <v>0.84557764310834194</v>
      </c>
      <c r="Q104" s="3">
        <v>0.95148601798388066</v>
      </c>
      <c r="R104" s="3">
        <v>1.0634074027527924</v>
      </c>
      <c r="S104" s="3">
        <v>1.1402021595065026</v>
      </c>
      <c r="T104" s="3">
        <v>1.2963258512466747</v>
      </c>
      <c r="U104" s="3">
        <v>1.4137761545065863</v>
      </c>
      <c r="V104" s="3">
        <v>1.5301387912865063</v>
      </c>
      <c r="W104" s="3">
        <v>1.6066614038587976</v>
      </c>
      <c r="X104" s="3">
        <v>2.173325884915136</v>
      </c>
      <c r="Y104" s="3">
        <v>2.2697204516205884</v>
      </c>
      <c r="Z104" s="3">
        <v>2.3630537506154958</v>
      </c>
      <c r="AA104" s="3">
        <v>2.4236102348476187</v>
      </c>
      <c r="AB104" s="3">
        <v>2.0738080796664877</v>
      </c>
      <c r="AC104" s="3">
        <v>2.7863132130572033</v>
      </c>
      <c r="AD104" s="3">
        <v>3.5366667176925191</v>
      </c>
      <c r="AE104" s="3">
        <v>4.3269095344079487</v>
      </c>
      <c r="AF104" s="3">
        <v>1.1790161689287066</v>
      </c>
      <c r="AG104" s="3">
        <v>1.6445314776763686</v>
      </c>
      <c r="AH104" s="3">
        <v>2.4533970951010828</v>
      </c>
      <c r="AI104" s="3">
        <v>3.0764042538781493</v>
      </c>
      <c r="AJ104" s="3">
        <v>3.7116475135729154</v>
      </c>
      <c r="AK104" s="3">
        <v>4.3434691204854357</v>
      </c>
      <c r="AL104" s="3">
        <v>4.6605616018821454</v>
      </c>
      <c r="AM104" s="13">
        <f>A104</f>
        <v>40661</v>
      </c>
      <c r="AN104" s="3">
        <f>-B104*B$1</f>
        <v>-4.7369665629753865E-2</v>
      </c>
      <c r="AO104" s="3">
        <f>-C104*C$1</f>
        <v>-9.7900977299215181E-2</v>
      </c>
      <c r="AP104" s="3">
        <f>-D104*D$1</f>
        <v>-0.14760345275447906</v>
      </c>
      <c r="AQ104" s="3">
        <f>-G104*G$1</f>
        <v>-0.30324287518924997</v>
      </c>
      <c r="AR104" s="3">
        <f>-J104*J$1</f>
        <v>-0.49828062956891817</v>
      </c>
      <c r="AS104" s="3">
        <f>-M104</f>
        <v>-0.7484345599390646</v>
      </c>
      <c r="AT104" s="3">
        <f>-AF104*AF$1</f>
        <v>-2.3580323378574133</v>
      </c>
      <c r="AU104" s="3">
        <f>-AG104*AG$1</f>
        <v>-4.9335944330291062</v>
      </c>
      <c r="AV104" s="3">
        <f>-AH104*AH$1</f>
        <v>-12.266985475505415</v>
      </c>
      <c r="AW104" s="3">
        <f>-AI104*AI$1</f>
        <v>-21.534829777147046</v>
      </c>
      <c r="AX104" s="3">
        <f>-AJ104*AJ$1</f>
        <v>-37.116475135729154</v>
      </c>
      <c r="AY104" s="3">
        <f>-AK104*AK$1</f>
        <v>-86.86938240970872</v>
      </c>
      <c r="AZ104" s="3">
        <f>-AL104*AL$1</f>
        <v>-139.81684805646435</v>
      </c>
      <c r="BA104" s="13">
        <f t="shared" si="66"/>
        <v>40661</v>
      </c>
      <c r="BB104" s="3">
        <v>5.0531311669461315E-2</v>
      </c>
      <c r="BC104" s="3">
        <v>0.19503775437966819</v>
      </c>
      <c r="BD104" s="3">
        <v>0.3400742242854492</v>
      </c>
      <c r="BE104" s="3">
        <v>0.66600565989019989</v>
      </c>
      <c r="BF104" s="3">
        <v>1.1150167458248537</v>
      </c>
      <c r="BG104" s="5">
        <v>40661</v>
      </c>
      <c r="BH104">
        <f>-L104*11/12</f>
        <v>-0.6587327533045334</v>
      </c>
      <c r="BI104">
        <f>-S104*23/12</f>
        <v>-2.1853874723874633</v>
      </c>
      <c r="BJ104">
        <f>-W104*35/12</f>
        <v>-4.6860957612548262</v>
      </c>
      <c r="BK104">
        <f>-AA104*59/12</f>
        <v>-11.916083654667458</v>
      </c>
      <c r="BL104" s="3">
        <f t="shared" si="67"/>
        <v>-21.484298465477583</v>
      </c>
      <c r="BM104" s="3">
        <f t="shared" si="68"/>
        <v>-37.065943824059694</v>
      </c>
      <c r="BN104" s="3">
        <f t="shared" si="69"/>
        <v>-86.818851098039261</v>
      </c>
      <c r="BO104" s="3">
        <f t="shared" si="70"/>
        <v>-139.76631674479489</v>
      </c>
      <c r="BP104" s="14">
        <f t="shared" si="71"/>
        <v>40661</v>
      </c>
      <c r="BQ104">
        <f>-J104*9/12</f>
        <v>-0.49828062956891817</v>
      </c>
      <c r="BR104">
        <f>-R104*21/12</f>
        <v>-1.8609629548173867</v>
      </c>
      <c r="BS104">
        <f>-V104*33/12</f>
        <v>-4.2078816760378919</v>
      </c>
      <c r="BT104">
        <f>-Z104*57/12</f>
        <v>-11.224505315423606</v>
      </c>
      <c r="BU104" s="3">
        <f t="shared" si="72"/>
        <v>-21.339792022767377</v>
      </c>
      <c r="BV104" s="3">
        <f t="shared" si="73"/>
        <v>-36.921437381349484</v>
      </c>
      <c r="BW104" s="3">
        <f t="shared" si="74"/>
        <v>-86.674344655329051</v>
      </c>
      <c r="BX104" s="3">
        <f t="shared" si="75"/>
        <v>-139.6218103020847</v>
      </c>
      <c r="BY104" s="14">
        <f t="shared" si="76"/>
        <v>40661</v>
      </c>
      <c r="BZ104">
        <f>-G104/2</f>
        <v>-0.30324287518924997</v>
      </c>
      <c r="CA104">
        <f>-Q104*18/12</f>
        <v>-1.427229026975821</v>
      </c>
      <c r="CB104">
        <f>-U104*30/12</f>
        <v>-3.5344403862664659</v>
      </c>
      <c r="CC104">
        <f>-Y104*54/12</f>
        <v>-10.213742032292648</v>
      </c>
      <c r="CD104" s="3">
        <f t="shared" si="77"/>
        <v>-21.194755552861597</v>
      </c>
      <c r="CE104" s="3">
        <f t="shared" si="78"/>
        <v>-36.776400911443702</v>
      </c>
      <c r="CF104" s="3">
        <f t="shared" si="79"/>
        <v>-86.529308185423275</v>
      </c>
      <c r="CG104" s="3">
        <f t="shared" si="80"/>
        <v>-139.47677383217891</v>
      </c>
      <c r="CH104" s="14">
        <f t="shared" si="81"/>
        <v>40661</v>
      </c>
      <c r="CI104">
        <f>-D104/4</f>
        <v>-0.14760345275447906</v>
      </c>
      <c r="CJ104">
        <f>-P104*15/12</f>
        <v>-1.0569720538854275</v>
      </c>
      <c r="CK104">
        <f>-T104*27/12</f>
        <v>-2.9167331653050179</v>
      </c>
      <c r="CL104">
        <f>-X104*51/12</f>
        <v>-9.2366350108893283</v>
      </c>
      <c r="CM104" s="3">
        <f t="shared" si="82"/>
        <v>-20.868824117256846</v>
      </c>
      <c r="CN104" s="3">
        <f t="shared" si="83"/>
        <v>-36.45046947583895</v>
      </c>
      <c r="CO104" s="3">
        <f t="shared" si="84"/>
        <v>-86.203376749818517</v>
      </c>
      <c r="CP104" s="3">
        <f t="shared" si="85"/>
        <v>-139.15084239657415</v>
      </c>
      <c r="CQ104" s="14">
        <f t="shared" si="86"/>
        <v>40661</v>
      </c>
      <c r="CR104" s="3">
        <f>-M104</f>
        <v>-0.7484345599390646</v>
      </c>
      <c r="CS104">
        <f>-AF104*2</f>
        <v>-2.3580323378574133</v>
      </c>
      <c r="CT104">
        <f>-AB104*AB$1</f>
        <v>-8.2952323186659509</v>
      </c>
      <c r="CU104">
        <f>-AC104*AC$1</f>
        <v>-16.717879278343219</v>
      </c>
      <c r="CV104">
        <f>-AD104*AD$1</f>
        <v>-31.830000459232672</v>
      </c>
      <c r="CW104">
        <f>-AE104*AE$1</f>
        <v>-82.211281153751031</v>
      </c>
      <c r="CX104" s="3">
        <f t="shared" si="87"/>
        <v>-138.70183131063951</v>
      </c>
      <c r="CY104" s="5">
        <v>40661</v>
      </c>
      <c r="CZ104" s="3">
        <f t="shared" si="88"/>
        <v>2.7536821856472788</v>
      </c>
      <c r="DA104" s="3">
        <f t="shared" si="89"/>
        <v>6.5777510289995362</v>
      </c>
      <c r="DB104" s="3">
        <f t="shared" si="90"/>
        <v>9.9329511802528803</v>
      </c>
      <c r="DC104" s="3">
        <f t="shared" si="91"/>
        <v>15.897044966849373</v>
      </c>
      <c r="DD104" s="3">
        <f t="shared" si="92"/>
        <v>16.688036374620722</v>
      </c>
      <c r="DE104" s="3">
        <f t="shared" si="93"/>
        <v>22.334179441108418</v>
      </c>
      <c r="DF104" s="3">
        <f t="shared" si="94"/>
        <v>39.479408937774664</v>
      </c>
      <c r="DG104" s="3">
        <f t="shared" si="95"/>
        <v>57.126131208810406</v>
      </c>
      <c r="DH104" s="5">
        <v>40661</v>
      </c>
      <c r="DI104" s="3">
        <f t="shared" si="96"/>
        <v>0.59238078377092218</v>
      </c>
      <c r="DJ104" s="3">
        <f t="shared" si="97"/>
        <v>1.8520215760778149</v>
      </c>
      <c r="DK104" s="3">
        <f t="shared" si="98"/>
        <v>3.2583647727758431</v>
      </c>
      <c r="DL104" s="3">
        <f t="shared" si="99"/>
        <v>6.2285848176642888</v>
      </c>
      <c r="DM104" s="3">
        <f t="shared" si="100"/>
        <v>4.6534513547268022</v>
      </c>
      <c r="DN104" s="3">
        <f t="shared" si="101"/>
        <v>7.0341585638366881</v>
      </c>
      <c r="DO104" s="3">
        <f t="shared" si="102"/>
        <v>19.286510785106262</v>
      </c>
      <c r="DP104" s="3">
        <f t="shared" si="103"/>
        <v>27.481362803776168</v>
      </c>
      <c r="DQ104" s="5">
        <v>40661</v>
      </c>
      <c r="DR104" s="3">
        <f t="shared" si="104"/>
        <v>6.2572832002891654E-2</v>
      </c>
      <c r="DS104" s="3">
        <f t="shared" si="105"/>
        <v>-0.13426761241564888</v>
      </c>
      <c r="DT104" s="3">
        <f t="shared" si="106"/>
        <v>-0.77436593569815815</v>
      </c>
      <c r="DU104" s="3">
        <f t="shared" si="107"/>
        <v>-2.2036720113236785</v>
      </c>
      <c r="DV104" s="3">
        <f t="shared" si="108"/>
        <v>-7.292643379442552</v>
      </c>
      <c r="DW104" s="3">
        <f t="shared" si="109"/>
        <v>-8.0244771730038096</v>
      </c>
      <c r="DX104" s="3">
        <f t="shared" si="110"/>
        <v>-1.4920295108006978</v>
      </c>
      <c r="DY104" s="3">
        <f t="shared" si="111"/>
        <v>-0.71697222071309563</v>
      </c>
      <c r="DZ104" s="5">
        <v>40661</v>
      </c>
      <c r="EA104" s="3">
        <f t="shared" si="112"/>
        <v>7.3151946077398167E-2</v>
      </c>
      <c r="EB104" s="3">
        <f t="shared" si="113"/>
        <v>0.66302135131576412</v>
      </c>
      <c r="EC104" s="3">
        <f t="shared" si="114"/>
        <v>1.2448547646740962</v>
      </c>
      <c r="ED104" s="3">
        <f t="shared" si="115"/>
        <v>1.9651913896451985</v>
      </c>
      <c r="EE104" s="3">
        <f t="shared" si="116"/>
        <v>-1.5962433853472837</v>
      </c>
      <c r="EF104" s="3">
        <f t="shared" si="117"/>
        <v>-1.5859191142930107</v>
      </c>
      <c r="EG104" s="3">
        <f t="shared" si="118"/>
        <v>4.3712639122739034</v>
      </c>
      <c r="EH104" s="3">
        <f t="shared" si="119"/>
        <v>6.1993285654514381</v>
      </c>
      <c r="EI104" s="5">
        <v>40661</v>
      </c>
      <c r="EJ104" s="3">
        <f t="shared" si="120"/>
        <v>1.0873410470491374</v>
      </c>
      <c r="EK104" s="3">
        <f t="shared" si="121"/>
        <v>2.452495289674518</v>
      </c>
      <c r="EL104" s="3">
        <f t="shared" si="122"/>
        <v>4.7916668824312776</v>
      </c>
      <c r="EM104" s="3">
        <f t="shared" si="123"/>
        <v>6.6624263433832773</v>
      </c>
      <c r="EN104" s="3">
        <f t="shared" si="124"/>
        <v>8.5240781071370755</v>
      </c>
      <c r="EO104" s="3">
        <f t="shared" si="125"/>
        <v>9.6670453760648734</v>
      </c>
      <c r="EP104" s="3">
        <f t="shared" si="126"/>
        <v>10.247735581400388</v>
      </c>
    </row>
    <row r="105" spans="1:146" x14ac:dyDescent="0.3">
      <c r="A105" s="5">
        <v>40633</v>
      </c>
      <c r="B105" s="20">
        <v>0.56955117178450909</v>
      </c>
      <c r="C105" s="20">
        <v>0.59423040804993099</v>
      </c>
      <c r="D105" s="20">
        <v>0.62130962217826535</v>
      </c>
      <c r="E105" s="20">
        <v>0.65246982387836472</v>
      </c>
      <c r="F105" s="20">
        <v>0.68600224056300052</v>
      </c>
      <c r="G105" s="20">
        <v>0.72066480643290909</v>
      </c>
      <c r="H105" s="3">
        <v>0.75589521135853277</v>
      </c>
      <c r="I105" s="3">
        <v>0.79143985190429689</v>
      </c>
      <c r="J105" s="3">
        <v>0.82722575064882242</v>
      </c>
      <c r="K105" s="3">
        <v>0.8632175131335309</v>
      </c>
      <c r="L105" s="3">
        <v>0.89936541292307315</v>
      </c>
      <c r="M105" s="3">
        <v>0.93566886642384905</v>
      </c>
      <c r="N105" s="3">
        <v>0.97216420061133946</v>
      </c>
      <c r="O105" s="3">
        <v>1.0088957377273291</v>
      </c>
      <c r="P105" s="3">
        <v>1.0458964156420507</v>
      </c>
      <c r="Q105" s="3">
        <v>1.1586402043615076</v>
      </c>
      <c r="R105" s="3">
        <v>1.273766132221569</v>
      </c>
      <c r="S105" s="3">
        <v>1.3514714588791701</v>
      </c>
      <c r="T105" s="3">
        <v>1.5077968769318195</v>
      </c>
      <c r="U105" s="3">
        <v>1.6246660967510904</v>
      </c>
      <c r="V105" s="3">
        <v>1.7402238218627635</v>
      </c>
      <c r="W105" s="3">
        <v>1.8161783552284814</v>
      </c>
      <c r="X105" s="3">
        <v>2.3792155705406377</v>
      </c>
      <c r="Y105" s="3">
        <v>2.4750722817385302</v>
      </c>
      <c r="Z105" s="3">
        <v>2.5678686650948923</v>
      </c>
      <c r="AA105" s="3">
        <v>2.6280597358825664</v>
      </c>
      <c r="AB105" s="3">
        <v>2.2802564664884826</v>
      </c>
      <c r="AC105" s="3">
        <v>2.9879738226248658</v>
      </c>
      <c r="AD105" s="3">
        <v>3.7265553064028478</v>
      </c>
      <c r="AE105" s="3">
        <v>4.4922811717016131</v>
      </c>
      <c r="AF105" s="3">
        <v>1.3904979945597336</v>
      </c>
      <c r="AG105" s="3">
        <v>1.8537680968637584</v>
      </c>
      <c r="AH105" s="3">
        <v>2.6576599999107229</v>
      </c>
      <c r="AI105" s="3">
        <v>3.2746329658587645</v>
      </c>
      <c r="AJ105" s="3">
        <v>3.8974588041800771</v>
      </c>
      <c r="AK105" s="3">
        <v>4.5078132220251259</v>
      </c>
      <c r="AL105" s="3">
        <v>4.8191430092170382</v>
      </c>
      <c r="AM105" s="13">
        <f>A105</f>
        <v>40633</v>
      </c>
      <c r="AN105" s="3">
        <f>-B105*B$1</f>
        <v>-4.7462597648709089E-2</v>
      </c>
      <c r="AO105" s="3">
        <f>-C105*C$1</f>
        <v>-9.9038401341655161E-2</v>
      </c>
      <c r="AP105" s="3">
        <f>-D105*D$1</f>
        <v>-0.15532740554456634</v>
      </c>
      <c r="AQ105" s="3">
        <f>-G105*G$1</f>
        <v>-0.36033240321645454</v>
      </c>
      <c r="AR105" s="3">
        <f>-J105*J$1</f>
        <v>-0.62041931298661679</v>
      </c>
      <c r="AS105" s="3">
        <f>-M105</f>
        <v>-0.93566886642384905</v>
      </c>
      <c r="AT105" s="3">
        <f>-AF105*AF$1</f>
        <v>-2.7809959891194671</v>
      </c>
      <c r="AU105" s="3">
        <f>-AG105*AG$1</f>
        <v>-5.5613042905912753</v>
      </c>
      <c r="AV105" s="3">
        <f>-AH105*AH$1</f>
        <v>-13.288299999553615</v>
      </c>
      <c r="AW105" s="3">
        <f>-AI105*AI$1</f>
        <v>-22.922430761011352</v>
      </c>
      <c r="AX105" s="3">
        <f>-AJ105*AJ$1</f>
        <v>-38.974588041800772</v>
      </c>
      <c r="AY105" s="3">
        <f>-AK105*AK$1</f>
        <v>-90.156264440502525</v>
      </c>
      <c r="AZ105" s="3">
        <f>-AL105*AL$1</f>
        <v>-144.57429027651114</v>
      </c>
      <c r="BA105" s="13">
        <f t="shared" si="66"/>
        <v>40633</v>
      </c>
      <c r="BB105" s="3">
        <v>5.1575803692946072E-2</v>
      </c>
      <c r="BC105" s="3">
        <v>0.26008690977016224</v>
      </c>
      <c r="BD105" s="3">
        <v>0.4653624915155079</v>
      </c>
      <c r="BE105" s="3">
        <v>0.86274037333954334</v>
      </c>
      <c r="BF105" s="3">
        <v>1.3723662009466522</v>
      </c>
      <c r="BG105" s="5">
        <v>40633</v>
      </c>
      <c r="BH105">
        <f>-L105*11/12</f>
        <v>-0.82441829517948373</v>
      </c>
      <c r="BI105">
        <f>-S105*23/12</f>
        <v>-2.5903202961850762</v>
      </c>
      <c r="BJ105">
        <f>-W105*35/12</f>
        <v>-5.2971868694164037</v>
      </c>
      <c r="BK105">
        <f>-AA105*59/12</f>
        <v>-12.921293701422618</v>
      </c>
      <c r="BL105" s="3">
        <f t="shared" si="67"/>
        <v>-22.870854957318407</v>
      </c>
      <c r="BM105" s="3">
        <f t="shared" si="68"/>
        <v>-38.923012238107823</v>
      </c>
      <c r="BN105" s="3">
        <f t="shared" si="69"/>
        <v>-90.104688636809584</v>
      </c>
      <c r="BO105" s="3">
        <f t="shared" si="70"/>
        <v>-144.52271447281819</v>
      </c>
      <c r="BP105" s="14">
        <f t="shared" si="71"/>
        <v>40633</v>
      </c>
      <c r="BQ105">
        <f>-J105*9/12</f>
        <v>-0.62041931298661679</v>
      </c>
      <c r="BR105">
        <f>-R105*21/12</f>
        <v>-2.2290907313877457</v>
      </c>
      <c r="BS105">
        <f>-V105*33/12</f>
        <v>-4.7856155101225992</v>
      </c>
      <c r="BT105">
        <f>-Z105*57/12</f>
        <v>-12.197376159200738</v>
      </c>
      <c r="BU105" s="3">
        <f t="shared" si="72"/>
        <v>-22.662343851241189</v>
      </c>
      <c r="BV105" s="3">
        <f t="shared" si="73"/>
        <v>-38.714501132030612</v>
      </c>
      <c r="BW105" s="3">
        <f t="shared" si="74"/>
        <v>-89.896177530732359</v>
      </c>
      <c r="BX105" s="3">
        <f t="shared" si="75"/>
        <v>-144.31420336674097</v>
      </c>
      <c r="BY105" s="14">
        <f t="shared" si="76"/>
        <v>40633</v>
      </c>
      <c r="BZ105">
        <f>-G105/2</f>
        <v>-0.36033240321645454</v>
      </c>
      <c r="CA105">
        <f>-Q105*18/12</f>
        <v>-1.7379603065422613</v>
      </c>
      <c r="CB105">
        <f>-U105*30/12</f>
        <v>-4.0616652418777255</v>
      </c>
      <c r="CC105">
        <f>-Y105*54/12</f>
        <v>-11.137825267823386</v>
      </c>
      <c r="CD105" s="3">
        <f t="shared" si="77"/>
        <v>-22.457068269495846</v>
      </c>
      <c r="CE105" s="3">
        <f t="shared" si="78"/>
        <v>-38.509225550285265</v>
      </c>
      <c r="CF105" s="3">
        <f t="shared" si="79"/>
        <v>-89.690901948987019</v>
      </c>
      <c r="CG105" s="3">
        <f t="shared" si="80"/>
        <v>-144.10892778499561</v>
      </c>
      <c r="CH105" s="14">
        <f t="shared" si="81"/>
        <v>40633</v>
      </c>
      <c r="CI105">
        <f>-D105/4</f>
        <v>-0.15532740554456634</v>
      </c>
      <c r="CJ105">
        <f>-P105*15/12</f>
        <v>-1.3073705195525633</v>
      </c>
      <c r="CK105">
        <f>-T105*27/12</f>
        <v>-3.3925429730965941</v>
      </c>
      <c r="CL105">
        <f>-X105*51/12</f>
        <v>-10.11166617479771</v>
      </c>
      <c r="CM105" s="3">
        <f t="shared" si="82"/>
        <v>-22.059690387671807</v>
      </c>
      <c r="CN105" s="3">
        <f t="shared" si="83"/>
        <v>-38.11184766846123</v>
      </c>
      <c r="CO105" s="3">
        <f t="shared" si="84"/>
        <v>-89.293524067162977</v>
      </c>
      <c r="CP105" s="3">
        <f t="shared" si="85"/>
        <v>-143.7115499031716</v>
      </c>
      <c r="CQ105" s="14">
        <f t="shared" si="86"/>
        <v>40633</v>
      </c>
      <c r="CR105" s="3">
        <f>-M105</f>
        <v>-0.93566886642384905</v>
      </c>
      <c r="CS105">
        <f>-AF105*2</f>
        <v>-2.7809959891194671</v>
      </c>
      <c r="CT105">
        <f>-AB105*AB$1</f>
        <v>-9.1210258659539303</v>
      </c>
      <c r="CU105">
        <f>-AC105*AC$1</f>
        <v>-17.927842935749194</v>
      </c>
      <c r="CV105">
        <f>-AD105*AD$1</f>
        <v>-33.53899775762563</v>
      </c>
      <c r="CW105">
        <f>-AE105*AE$1</f>
        <v>-85.353342262330642</v>
      </c>
      <c r="CX105" s="3">
        <f t="shared" si="87"/>
        <v>-143.20192407556448</v>
      </c>
      <c r="CY105" s="5">
        <v>40633</v>
      </c>
      <c r="CZ105" s="3">
        <f t="shared" si="88"/>
        <v>0.37206936542225666</v>
      </c>
      <c r="DA105" s="3">
        <f t="shared" si="89"/>
        <v>1.1829096470945544</v>
      </c>
      <c r="DB105" s="3">
        <f t="shared" si="90"/>
        <v>2.0573696915507984</v>
      </c>
      <c r="DC105" s="3">
        <f t="shared" si="91"/>
        <v>3.4403045517303017</v>
      </c>
      <c r="DD105" s="3">
        <f t="shared" si="92"/>
        <v>-0.36798420360832118</v>
      </c>
      <c r="DE105" s="3">
        <f t="shared" si="93"/>
        <v>-1.1624796924794278</v>
      </c>
      <c r="DF105" s="3">
        <f t="shared" si="94"/>
        <v>2.6051671252855844</v>
      </c>
      <c r="DG105" s="3">
        <f t="shared" si="95"/>
        <v>-1.2001909515654798</v>
      </c>
      <c r="DH105" s="5">
        <v>40633</v>
      </c>
      <c r="DI105" s="3">
        <f t="shared" si="96"/>
        <v>-0.46170909397905702</v>
      </c>
      <c r="DJ105" s="3">
        <f t="shared" si="97"/>
        <v>-1.246005375291193</v>
      </c>
      <c r="DK105" s="3">
        <f t="shared" si="98"/>
        <v>-1.8877360410758248</v>
      </c>
      <c r="DL105" s="3">
        <f t="shared" si="99"/>
        <v>-3.0884706134860727</v>
      </c>
      <c r="DM105" s="3">
        <f t="shared" si="100"/>
        <v>-8.4932016251595428</v>
      </c>
      <c r="DN105" s="3">
        <f t="shared" si="101"/>
        <v>-10.739952756157791</v>
      </c>
      <c r="DO105" s="3">
        <f t="shared" si="102"/>
        <v>-13.652207165058272</v>
      </c>
      <c r="DP105" s="3">
        <f t="shared" si="103"/>
        <v>-19.054170764777169</v>
      </c>
      <c r="DQ105" s="5">
        <v>40633</v>
      </c>
      <c r="DR105" s="3">
        <f t="shared" si="104"/>
        <v>-9.9480532809964384E-2</v>
      </c>
      <c r="DS105" s="3">
        <f t="shared" si="105"/>
        <v>-0.87886767900280693</v>
      </c>
      <c r="DT105" s="3">
        <f t="shared" si="106"/>
        <v>-2.0574763113808445</v>
      </c>
      <c r="DU105" s="3">
        <f t="shared" si="107"/>
        <v>-4.6956772649958261</v>
      </c>
      <c r="DV105" s="3">
        <f t="shared" si="108"/>
        <v>-11.159783332179622</v>
      </c>
      <c r="DW105" s="3">
        <f t="shared" si="109"/>
        <v>-14.543416516653899</v>
      </c>
      <c r="DX105" s="3">
        <f t="shared" si="110"/>
        <v>-19.648524833108233</v>
      </c>
      <c r="DY105" s="3">
        <f t="shared" si="111"/>
        <v>-28.858272267554007</v>
      </c>
      <c r="DZ105" s="5">
        <v>40633</v>
      </c>
      <c r="EA105" s="3">
        <f t="shared" si="112"/>
        <v>3.4862864662342785E-2</v>
      </c>
      <c r="EB105" s="3">
        <f t="shared" si="113"/>
        <v>0.20099319493745249</v>
      </c>
      <c r="EC105" s="3">
        <f t="shared" si="114"/>
        <v>0.44565844727939097</v>
      </c>
      <c r="ED105" s="3">
        <f t="shared" si="115"/>
        <v>0.720315775591434</v>
      </c>
      <c r="EE105" s="3">
        <f t="shared" si="116"/>
        <v>-3.0619785325032787</v>
      </c>
      <c r="EF105" s="3">
        <f t="shared" si="117"/>
        <v>-3.5645653720629049</v>
      </c>
      <c r="EG105" s="3">
        <f t="shared" si="118"/>
        <v>-2.8985535561156857</v>
      </c>
      <c r="EH105" s="3">
        <f t="shared" si="119"/>
        <v>-3.4703431388701196</v>
      </c>
      <c r="EI105" s="5">
        <v>40633</v>
      </c>
      <c r="EJ105" s="3">
        <f t="shared" si="120"/>
        <v>0.87503332535849754</v>
      </c>
      <c r="EK105" s="3">
        <f t="shared" si="121"/>
        <v>2.0173390977754719</v>
      </c>
      <c r="EL105" s="3">
        <f t="shared" si="122"/>
        <v>4.1229868284740796</v>
      </c>
      <c r="EM105" s="3">
        <f t="shared" si="123"/>
        <v>5.8657112670490044</v>
      </c>
      <c r="EN105" s="3">
        <f t="shared" si="124"/>
        <v>7.5433334871744826</v>
      </c>
      <c r="EO105" s="3">
        <f t="shared" si="125"/>
        <v>7.1181032095554464</v>
      </c>
      <c r="EP105" s="3">
        <f t="shared" si="126"/>
        <v>7.030459594033335</v>
      </c>
    </row>
    <row r="106" spans="1:146" x14ac:dyDescent="0.3">
      <c r="A106" s="5">
        <v>40602</v>
      </c>
      <c r="B106" s="20">
        <v>0.54947624780007764</v>
      </c>
      <c r="C106" s="20">
        <v>0.56885245901971537</v>
      </c>
      <c r="D106" s="20">
        <v>0.59037008988555817</v>
      </c>
      <c r="E106" s="20">
        <v>0.61762489375248575</v>
      </c>
      <c r="F106" s="20">
        <v>0.65006192735398649</v>
      </c>
      <c r="G106" s="20">
        <v>0.68495578811776348</v>
      </c>
      <c r="H106" s="3">
        <v>0.72065641527764168</v>
      </c>
      <c r="I106" s="3">
        <v>0.75648141575079231</v>
      </c>
      <c r="J106" s="3">
        <v>0.79230815814575384</v>
      </c>
      <c r="K106" s="3">
        <v>0.82828681639266055</v>
      </c>
      <c r="L106" s="3">
        <v>0.8645650299501928</v>
      </c>
      <c r="M106" s="3">
        <v>0.90121376294801159</v>
      </c>
      <c r="N106" s="3">
        <v>0.93826837261771279</v>
      </c>
      <c r="O106" s="3">
        <v>0.97574989942671819</v>
      </c>
      <c r="P106" s="3">
        <v>1.0136544878416698</v>
      </c>
      <c r="Q106" s="3">
        <v>1.1295862420091745</v>
      </c>
      <c r="R106" s="3">
        <v>1.2478811466869217</v>
      </c>
      <c r="S106" s="3">
        <v>1.3274598451265924</v>
      </c>
      <c r="T106" s="3">
        <v>1.48692319400337</v>
      </c>
      <c r="U106" s="3">
        <v>1.6057261453095153</v>
      </c>
      <c r="V106" s="3">
        <v>1.7230060176558735</v>
      </c>
      <c r="W106" s="3">
        <v>1.8000332970510131</v>
      </c>
      <c r="X106" s="3">
        <v>2.3699272819024704</v>
      </c>
      <c r="Y106" s="3">
        <v>2.4666988798258815</v>
      </c>
      <c r="Z106" s="3">
        <v>2.5602881589727176</v>
      </c>
      <c r="AA106" s="3">
        <v>2.6209423146699717</v>
      </c>
      <c r="AB106" s="3">
        <v>2.2699301033678632</v>
      </c>
      <c r="AC106" s="3">
        <v>2.9826809062208692</v>
      </c>
      <c r="AD106" s="3">
        <v>3.7184350277890506</v>
      </c>
      <c r="AE106" s="3">
        <v>4.4978589441970609</v>
      </c>
      <c r="AF106" s="3">
        <v>1.3673428937131478</v>
      </c>
      <c r="AG106" s="3">
        <v>1.8381413436763256</v>
      </c>
      <c r="AH106" s="3">
        <v>2.6507550869433634</v>
      </c>
      <c r="AI106" s="3">
        <v>3.2694256134763409</v>
      </c>
      <c r="AJ106" s="3">
        <v>3.8871928617717879</v>
      </c>
      <c r="AK106" s="3">
        <v>4.5183787792283363</v>
      </c>
      <c r="AL106" s="3">
        <v>4.8156162749168141</v>
      </c>
      <c r="AM106" s="13">
        <f>A106</f>
        <v>40602</v>
      </c>
      <c r="AN106" s="3">
        <f>-B106*B$1</f>
        <v>-4.5789687316673135E-2</v>
      </c>
      <c r="AO106" s="3">
        <f>-C106*C$1</f>
        <v>-9.4808743169952553E-2</v>
      </c>
      <c r="AP106" s="3">
        <f>-D106*D$1</f>
        <v>-0.14759252247138954</v>
      </c>
      <c r="AQ106" s="3">
        <f>-G106*G$1</f>
        <v>-0.34247789405888174</v>
      </c>
      <c r="AR106" s="3">
        <f>-J106*J$1</f>
        <v>-0.59423111860931543</v>
      </c>
      <c r="AS106" s="3">
        <f>-M106</f>
        <v>-0.90121376294801159</v>
      </c>
      <c r="AT106" s="3">
        <f>-AF106*AF$1</f>
        <v>-2.7346857874262955</v>
      </c>
      <c r="AU106" s="3">
        <f>-AG106*AG$1</f>
        <v>-5.5144240310289767</v>
      </c>
      <c r="AV106" s="3">
        <f>-AH106*AH$1</f>
        <v>-13.253775434716816</v>
      </c>
      <c r="AW106" s="3">
        <f>-AI106*AI$1</f>
        <v>-22.885979294334387</v>
      </c>
      <c r="AX106" s="3">
        <f>-AJ106*AJ$1</f>
        <v>-38.871928617717877</v>
      </c>
      <c r="AY106" s="3">
        <f>-AK106*AK$1</f>
        <v>-90.367575584566723</v>
      </c>
      <c r="AZ106" s="3">
        <f>-AL106*AL$1</f>
        <v>-144.46848824750441</v>
      </c>
      <c r="BA106" s="13">
        <f t="shared" si="66"/>
        <v>40602</v>
      </c>
      <c r="BB106" s="3">
        <v>4.9019055853279418E-2</v>
      </c>
      <c r="BC106" s="3">
        <v>0.2517532245504337</v>
      </c>
      <c r="BD106" s="3">
        <v>0.44890581250122424</v>
      </c>
      <c r="BE106" s="3">
        <v>0.83633878017808516</v>
      </c>
      <c r="BF106" s="3">
        <v>1.3433791170635769</v>
      </c>
      <c r="BG106" s="5">
        <v>40602</v>
      </c>
      <c r="BH106">
        <f>-L106*11/12</f>
        <v>-0.79251794412101007</v>
      </c>
      <c r="BI106">
        <f>-S106*23/12</f>
        <v>-2.5442980364926355</v>
      </c>
      <c r="BJ106">
        <f>-W106*35/12</f>
        <v>-5.2500971163987886</v>
      </c>
      <c r="BK106">
        <f>-AA106*59/12</f>
        <v>-12.886299713794029</v>
      </c>
      <c r="BL106" s="3">
        <f t="shared" si="67"/>
        <v>-22.836960238481108</v>
      </c>
      <c r="BM106" s="3">
        <f t="shared" si="68"/>
        <v>-38.822909561864599</v>
      </c>
      <c r="BN106" s="3">
        <f t="shared" si="69"/>
        <v>-90.318556528713444</v>
      </c>
      <c r="BO106" s="3">
        <f t="shared" si="70"/>
        <v>-144.41946919165113</v>
      </c>
      <c r="BP106" s="14">
        <f t="shared" si="71"/>
        <v>40602</v>
      </c>
      <c r="BQ106">
        <f>-J106*9/12</f>
        <v>-0.59423111860931532</v>
      </c>
      <c r="BR106">
        <f>-R106*21/12</f>
        <v>-2.183792006702113</v>
      </c>
      <c r="BS106">
        <f>-V106*33/12</f>
        <v>-4.7382665485536526</v>
      </c>
      <c r="BT106">
        <f>-Z106*57/12</f>
        <v>-12.161368755120408</v>
      </c>
      <c r="BU106" s="3">
        <f t="shared" si="72"/>
        <v>-22.634226069783953</v>
      </c>
      <c r="BV106" s="3">
        <f t="shared" si="73"/>
        <v>-38.620175393167443</v>
      </c>
      <c r="BW106" s="3">
        <f t="shared" si="74"/>
        <v>-90.115822360016296</v>
      </c>
      <c r="BX106" s="3">
        <f t="shared" si="75"/>
        <v>-144.21673502295397</v>
      </c>
      <c r="BY106" s="14">
        <f t="shared" si="76"/>
        <v>40602</v>
      </c>
      <c r="BZ106">
        <f>-G106/2</f>
        <v>-0.34247789405888174</v>
      </c>
      <c r="CA106">
        <f>-Q106*18/12</f>
        <v>-1.6943793630137618</v>
      </c>
      <c r="CB106">
        <f>-U106*30/12</f>
        <v>-4.0143153632737887</v>
      </c>
      <c r="CC106">
        <f>-Y106*54/12</f>
        <v>-11.100144959216466</v>
      </c>
      <c r="CD106" s="3">
        <f t="shared" si="77"/>
        <v>-22.437073481833163</v>
      </c>
      <c r="CE106" s="3">
        <f t="shared" si="78"/>
        <v>-38.423022805216654</v>
      </c>
      <c r="CF106" s="3">
        <f t="shared" si="79"/>
        <v>-89.918669772065499</v>
      </c>
      <c r="CG106" s="3">
        <f t="shared" si="80"/>
        <v>-144.01958243500317</v>
      </c>
      <c r="CH106" s="14">
        <f t="shared" si="81"/>
        <v>40602</v>
      </c>
      <c r="CI106">
        <f>-D106/4</f>
        <v>-0.14759252247138954</v>
      </c>
      <c r="CJ106">
        <f>-P106*15/12</f>
        <v>-1.2670681098020873</v>
      </c>
      <c r="CK106">
        <f>-T106*27/12</f>
        <v>-3.3455771865075827</v>
      </c>
      <c r="CL106">
        <f>-X106*51/12</f>
        <v>-10.072190948085499</v>
      </c>
      <c r="CM106" s="3">
        <f t="shared" si="82"/>
        <v>-22.049640514156302</v>
      </c>
      <c r="CN106" s="3">
        <f t="shared" si="83"/>
        <v>-38.035589837539796</v>
      </c>
      <c r="CO106" s="3">
        <f t="shared" si="84"/>
        <v>-89.531236804388641</v>
      </c>
      <c r="CP106" s="3">
        <f t="shared" si="85"/>
        <v>-143.63214946732631</v>
      </c>
      <c r="CQ106" s="14">
        <f t="shared" si="86"/>
        <v>40602</v>
      </c>
      <c r="CR106" s="3">
        <f>-M106</f>
        <v>-0.90121376294801159</v>
      </c>
      <c r="CS106">
        <f>-AF106*2</f>
        <v>-2.7346857874262955</v>
      </c>
      <c r="CT106">
        <f>-AB106*AB$1</f>
        <v>-9.0797204134714526</v>
      </c>
      <c r="CU106">
        <f>-AC106*AC$1</f>
        <v>-17.896085437325215</v>
      </c>
      <c r="CV106">
        <f>-AD106*AD$1</f>
        <v>-33.465915250101453</v>
      </c>
      <c r="CW106">
        <f>-AE106*AE$1</f>
        <v>-85.459319939744162</v>
      </c>
      <c r="CX106" s="3">
        <f t="shared" si="87"/>
        <v>-143.12510913044085</v>
      </c>
      <c r="CY106" s="5">
        <v>40602</v>
      </c>
      <c r="CZ106" s="3">
        <f t="shared" si="88"/>
        <v>-0.54778210676765804</v>
      </c>
      <c r="DA106" s="3">
        <f t="shared" si="89"/>
        <v>-1.4380329353248631</v>
      </c>
      <c r="DB106" s="3">
        <f t="shared" si="90"/>
        <v>-1.5255676494585537</v>
      </c>
      <c r="DC106" s="3">
        <f t="shared" si="91"/>
        <v>-4.985501090753397E-2</v>
      </c>
      <c r="DD106" s="3">
        <f t="shared" si="92"/>
        <v>-2.7997412078396935</v>
      </c>
      <c r="DE106" s="3">
        <f t="shared" si="93"/>
        <v>-0.5092671581266246</v>
      </c>
      <c r="DF106" s="3">
        <f t="shared" si="94"/>
        <v>15.334913191250758</v>
      </c>
      <c r="DG106" s="3">
        <f t="shared" si="95"/>
        <v>26.078105053075966</v>
      </c>
      <c r="DH106" s="5">
        <v>40602</v>
      </c>
      <c r="DI106" s="3">
        <f t="shared" si="96"/>
        <v>-0.54194175811318157</v>
      </c>
      <c r="DJ106" s="3">
        <f t="shared" si="97"/>
        <v>-2.4736095672507905</v>
      </c>
      <c r="DK106" s="3">
        <f t="shared" si="98"/>
        <v>-4.6742071643364866</v>
      </c>
      <c r="DL106" s="3">
        <f t="shared" si="99"/>
        <v>-8.5508647690403805</v>
      </c>
      <c r="DM106" s="3">
        <f t="shared" si="100"/>
        <v>-15.222619375355947</v>
      </c>
      <c r="DN106" s="3">
        <f t="shared" si="101"/>
        <v>-16.648672503513524</v>
      </c>
      <c r="DO106" s="3">
        <f t="shared" si="102"/>
        <v>-8.978153519515871</v>
      </c>
      <c r="DP106" s="3">
        <f t="shared" si="103"/>
        <v>-6.9191757035112857</v>
      </c>
      <c r="DQ106" s="5">
        <v>40602</v>
      </c>
      <c r="DR106" s="3">
        <f t="shared" si="104"/>
        <v>-7.8798892488548544E-2</v>
      </c>
      <c r="DS106" s="3">
        <f t="shared" si="105"/>
        <v>-0.85838477396498858</v>
      </c>
      <c r="DT106" s="3">
        <f t="shared" si="106"/>
        <v>-2.0983862268080622</v>
      </c>
      <c r="DU106" s="3">
        <f t="shared" si="107"/>
        <v>-5.1780510436370637</v>
      </c>
      <c r="DV106" s="3">
        <f t="shared" si="108"/>
        <v>-12.481263004248321</v>
      </c>
      <c r="DW106" s="3">
        <f t="shared" si="109"/>
        <v>-16.963760286992493</v>
      </c>
      <c r="DX106" s="3">
        <f t="shared" si="110"/>
        <v>-22.730294580018576</v>
      </c>
      <c r="DY106" s="3">
        <f t="shared" si="111"/>
        <v>-34.418485489286148</v>
      </c>
      <c r="DZ106" s="5">
        <v>40602</v>
      </c>
      <c r="EA106" s="3">
        <f t="shared" si="112"/>
        <v>7.1675888089663742E-2</v>
      </c>
      <c r="EB106" s="3">
        <f t="shared" si="113"/>
        <v>0.5619203363128733</v>
      </c>
      <c r="EC106" s="3">
        <f t="shared" si="114"/>
        <v>1.1561673391896881</v>
      </c>
      <c r="ED106" s="3">
        <f t="shared" si="115"/>
        <v>2.0946512102063521</v>
      </c>
      <c r="EE106" s="3">
        <f t="shared" si="116"/>
        <v>-1.0825316230496171</v>
      </c>
      <c r="EF106" s="3">
        <f t="shared" si="117"/>
        <v>-0.69903936702373759</v>
      </c>
      <c r="EG106" s="3">
        <f t="shared" si="118"/>
        <v>-0.40481662531474993</v>
      </c>
      <c r="EH106" s="3">
        <f t="shared" si="119"/>
        <v>1.5533791316712273</v>
      </c>
      <c r="EI106" s="5">
        <v>40602</v>
      </c>
      <c r="EJ106" s="3">
        <f t="shared" si="120"/>
        <v>0.83498744292589466</v>
      </c>
      <c r="EK106" s="3">
        <f t="shared" si="121"/>
        <v>1.9750392623189947</v>
      </c>
      <c r="EL106" s="3">
        <f t="shared" si="122"/>
        <v>4.1978369446219022</v>
      </c>
      <c r="EM106" s="3">
        <f t="shared" si="123"/>
        <v>6.1709200790606191</v>
      </c>
      <c r="EN106" s="3">
        <f t="shared" si="124"/>
        <v>8.2677572874103422</v>
      </c>
      <c r="EO106" s="3">
        <f t="shared" si="125"/>
        <v>9.2853604314372422</v>
      </c>
      <c r="EP106" s="3">
        <f t="shared" si="126"/>
        <v>10.63340421246558</v>
      </c>
    </row>
    <row r="107" spans="1:146" x14ac:dyDescent="0.3">
      <c r="A107" s="5">
        <v>40574</v>
      </c>
      <c r="B107" s="20">
        <v>0.56315165881782159</v>
      </c>
      <c r="C107" s="20">
        <v>0.57704887316581777</v>
      </c>
      <c r="D107" s="20">
        <v>0.5896916584541666</v>
      </c>
      <c r="E107" s="20">
        <v>0.60375241521912093</v>
      </c>
      <c r="F107" s="20">
        <v>0.62017926331226469</v>
      </c>
      <c r="G107" s="20">
        <v>0.63900575701350426</v>
      </c>
      <c r="H107" s="3">
        <v>0.66002284222520746</v>
      </c>
      <c r="I107" s="3">
        <v>0.68307363373987806</v>
      </c>
      <c r="J107" s="3">
        <v>0.70806190766678434</v>
      </c>
      <c r="K107" s="3">
        <v>0.73491808920223012</v>
      </c>
      <c r="L107" s="3">
        <v>0.76354410466330014</v>
      </c>
      <c r="M107" s="3">
        <v>0.79379874012519036</v>
      </c>
      <c r="N107" s="3">
        <v>0.82552793212008901</v>
      </c>
      <c r="O107" s="3">
        <v>0.85858003677207595</v>
      </c>
      <c r="P107" s="3">
        <v>0.8928143972918926</v>
      </c>
      <c r="Q107" s="3">
        <v>1.0013543543749548</v>
      </c>
      <c r="R107" s="3">
        <v>1.1164066181803374</v>
      </c>
      <c r="S107" s="3">
        <v>1.1955801163767339</v>
      </c>
      <c r="T107" s="3">
        <v>1.3574102116892717</v>
      </c>
      <c r="U107" s="3">
        <v>1.4800313102319738</v>
      </c>
      <c r="V107" s="3">
        <v>1.6023292919708876</v>
      </c>
      <c r="W107" s="3">
        <v>1.68317571937323</v>
      </c>
      <c r="X107" s="3">
        <v>2.287679723209517</v>
      </c>
      <c r="Y107" s="3">
        <v>2.3905565480328317</v>
      </c>
      <c r="Z107" s="3">
        <v>2.4899249658726847</v>
      </c>
      <c r="AA107" s="3">
        <v>2.5542352398953714</v>
      </c>
      <c r="AB107" s="3">
        <v>2.1813011736741448</v>
      </c>
      <c r="AC107" s="3">
        <v>2.9358192770145917</v>
      </c>
      <c r="AD107" s="3">
        <v>3.7046521834581592</v>
      </c>
      <c r="AE107" s="3">
        <v>4.5594702304510912</v>
      </c>
      <c r="AF107" s="3">
        <v>1.235695631725191</v>
      </c>
      <c r="AG107" s="3">
        <v>1.7232985946151314</v>
      </c>
      <c r="AH107" s="3">
        <v>2.5858148868906441</v>
      </c>
      <c r="AI107" s="3">
        <v>3.2357968251518026</v>
      </c>
      <c r="AJ107" s="3">
        <v>3.88273999369222</v>
      </c>
      <c r="AK107" s="3">
        <v>4.5821697633109579</v>
      </c>
      <c r="AL107" s="3">
        <v>4.8879857972547427</v>
      </c>
      <c r="AM107" s="13">
        <f>A107</f>
        <v>40574</v>
      </c>
      <c r="AN107" s="3">
        <f>-B107*B$1</f>
        <v>-4.6929304901485128E-2</v>
      </c>
      <c r="AO107" s="3">
        <f>-C107*C$1</f>
        <v>-9.6174812194302961E-2</v>
      </c>
      <c r="AP107" s="3">
        <f>-D107*D$1</f>
        <v>-0.14742291461354165</v>
      </c>
      <c r="AQ107" s="3">
        <f>-G107*G$1</f>
        <v>-0.31950287850675213</v>
      </c>
      <c r="AR107" s="3">
        <f>-J107*J$1</f>
        <v>-0.53104643075008828</v>
      </c>
      <c r="AS107" s="3">
        <f>-M107</f>
        <v>-0.79379874012519036</v>
      </c>
      <c r="AT107" s="3">
        <f>-AF107*AF$1</f>
        <v>-2.4713912634503821</v>
      </c>
      <c r="AU107" s="3">
        <f>-AG107*AG$1</f>
        <v>-5.1698957838453943</v>
      </c>
      <c r="AV107" s="3">
        <f>-AH107*AH$1</f>
        <v>-12.92907443445322</v>
      </c>
      <c r="AW107" s="3">
        <f>-AI107*AI$1</f>
        <v>-22.650577776062619</v>
      </c>
      <c r="AX107" s="3">
        <f>-AJ107*AJ$1</f>
        <v>-38.827399936922198</v>
      </c>
      <c r="AY107" s="3">
        <f>-AK107*AK$1</f>
        <v>-91.643395266219159</v>
      </c>
      <c r="AZ107" s="3">
        <f>-AL107*AL$1</f>
        <v>-146.63957391764228</v>
      </c>
      <c r="BA107" s="13">
        <f t="shared" si="66"/>
        <v>40574</v>
      </c>
      <c r="BB107" s="3">
        <v>4.9245507292817833E-2</v>
      </c>
      <c r="BC107" s="3">
        <v>0.21154355224333615</v>
      </c>
      <c r="BD107" s="3">
        <v>0.37936817819845875</v>
      </c>
      <c r="BE107" s="3">
        <v>0.70609853615368712</v>
      </c>
      <c r="BF107" s="3">
        <v>1.1660141888387103</v>
      </c>
      <c r="BG107" s="5">
        <v>40574</v>
      </c>
      <c r="BH107">
        <f>-L107*11/12</f>
        <v>-0.69991542927469175</v>
      </c>
      <c r="BI107">
        <f>-S107*23/12</f>
        <v>-2.29152855638874</v>
      </c>
      <c r="BJ107">
        <f>-W107*35/12</f>
        <v>-4.9092625148385869</v>
      </c>
      <c r="BK107">
        <f>-AA107*59/12</f>
        <v>-12.558323262818909</v>
      </c>
      <c r="BL107" s="3">
        <f t="shared" si="67"/>
        <v>-22.601332268769802</v>
      </c>
      <c r="BM107" s="3">
        <f t="shared" si="68"/>
        <v>-38.778154429629382</v>
      </c>
      <c r="BN107" s="3">
        <f t="shared" si="69"/>
        <v>-91.594149758926335</v>
      </c>
      <c r="BO107" s="3">
        <f t="shared" si="70"/>
        <v>-146.59032841034946</v>
      </c>
      <c r="BP107" s="14">
        <f t="shared" si="71"/>
        <v>40574</v>
      </c>
      <c r="BQ107">
        <f>-J107*9/12</f>
        <v>-0.53104643075008828</v>
      </c>
      <c r="BR107">
        <f>-R107*21/12</f>
        <v>-1.9537115818155903</v>
      </c>
      <c r="BS107">
        <f>-V107*33/12</f>
        <v>-4.4064055529199413</v>
      </c>
      <c r="BT107">
        <f>-Z107*57/12</f>
        <v>-11.827143587895252</v>
      </c>
      <c r="BU107" s="3">
        <f t="shared" si="72"/>
        <v>-22.439034223819284</v>
      </c>
      <c r="BV107" s="3">
        <f t="shared" si="73"/>
        <v>-38.615856384678864</v>
      </c>
      <c r="BW107" s="3">
        <f t="shared" si="74"/>
        <v>-91.431851713975817</v>
      </c>
      <c r="BX107" s="3">
        <f t="shared" si="75"/>
        <v>-146.42803036539894</v>
      </c>
      <c r="BY107" s="14">
        <f t="shared" si="76"/>
        <v>40574</v>
      </c>
      <c r="BZ107">
        <f>-G107/2</f>
        <v>-0.31950287850675213</v>
      </c>
      <c r="CA107">
        <f>-Q107*18/12</f>
        <v>-1.5020315315624322</v>
      </c>
      <c r="CB107">
        <f>-U107*30/12</f>
        <v>-3.7000782755799349</v>
      </c>
      <c r="CC107">
        <f>-Y107*54/12</f>
        <v>-10.757504466147743</v>
      </c>
      <c r="CD107" s="3">
        <f t="shared" si="77"/>
        <v>-22.271209597864161</v>
      </c>
      <c r="CE107" s="3">
        <f t="shared" si="78"/>
        <v>-38.448031758723737</v>
      </c>
      <c r="CF107" s="3">
        <f t="shared" si="79"/>
        <v>-91.264027088020697</v>
      </c>
      <c r="CG107" s="3">
        <f t="shared" si="80"/>
        <v>-146.26020573944382</v>
      </c>
      <c r="CH107" s="14">
        <f t="shared" si="81"/>
        <v>40574</v>
      </c>
      <c r="CI107">
        <f>-D107/4</f>
        <v>-0.14742291461354165</v>
      </c>
      <c r="CJ107">
        <f>-P107*15/12</f>
        <v>-1.1160179966148658</v>
      </c>
      <c r="CK107">
        <f>-T107*27/12</f>
        <v>-3.0541729763008614</v>
      </c>
      <c r="CL107">
        <f>-X107*51/12</f>
        <v>-9.7226388236404464</v>
      </c>
      <c r="CM107" s="3">
        <f t="shared" si="82"/>
        <v>-21.944479239908933</v>
      </c>
      <c r="CN107" s="3">
        <f t="shared" si="83"/>
        <v>-38.121301400768509</v>
      </c>
      <c r="CO107" s="3">
        <f t="shared" si="84"/>
        <v>-90.937296730065469</v>
      </c>
      <c r="CP107" s="3">
        <f t="shared" si="85"/>
        <v>-145.93347538148859</v>
      </c>
      <c r="CQ107" s="14">
        <f t="shared" si="86"/>
        <v>40574</v>
      </c>
      <c r="CR107" s="3">
        <f>-M107</f>
        <v>-0.79379874012519036</v>
      </c>
      <c r="CS107">
        <f>-AF107*2</f>
        <v>-2.4713912634503821</v>
      </c>
      <c r="CT107">
        <f>-AB107*AB$1</f>
        <v>-8.7252046946965791</v>
      </c>
      <c r="CU107">
        <f>-AC107*AC$1</f>
        <v>-17.614915662087551</v>
      </c>
      <c r="CV107">
        <f>-AD107*AD$1</f>
        <v>-33.341869651123432</v>
      </c>
      <c r="CW107">
        <f>-AE107*AE$1</f>
        <v>-86.629934378570738</v>
      </c>
      <c r="CX107" s="3">
        <f t="shared" si="87"/>
        <v>-145.47355972880356</v>
      </c>
      <c r="CY107" s="5">
        <v>40574</v>
      </c>
      <c r="CZ107" s="3">
        <f t="shared" si="88"/>
        <v>-1.1978334307488634</v>
      </c>
      <c r="DA107" s="3">
        <f t="shared" si="89"/>
        <v>-3.3460227792403034</v>
      </c>
      <c r="DB107" s="3">
        <f t="shared" si="90"/>
        <v>-6.00572493317412</v>
      </c>
      <c r="DC107" s="3">
        <f t="shared" si="91"/>
        <v>-12.455529837231067</v>
      </c>
      <c r="DD107" s="3">
        <f t="shared" si="92"/>
        <v>-23.60621863917677</v>
      </c>
      <c r="DE107" s="3">
        <f t="shared" si="93"/>
        <v>-31.842450593013393</v>
      </c>
      <c r="DF107" s="3">
        <f t="shared" si="94"/>
        <v>-60.191040986857317</v>
      </c>
      <c r="DG107" s="3">
        <f t="shared" si="95"/>
        <v>-83.334765570988154</v>
      </c>
      <c r="DH107" s="5">
        <v>40574</v>
      </c>
      <c r="DI107" s="3">
        <f t="shared" si="96"/>
        <v>-0.21529447576342953</v>
      </c>
      <c r="DJ107" s="3">
        <f t="shared" si="97"/>
        <v>-1.8036913617162349</v>
      </c>
      <c r="DK107" s="3">
        <f t="shared" si="98"/>
        <v>-4.4658184555360769</v>
      </c>
      <c r="DL107" s="3">
        <f t="shared" si="99"/>
        <v>-10.290176162583631</v>
      </c>
      <c r="DM107" s="3">
        <f t="shared" si="100"/>
        <v>-18.991627360241711</v>
      </c>
      <c r="DN107" s="3">
        <f t="shared" si="101"/>
        <v>-22.836002156474127</v>
      </c>
      <c r="DO107" s="3">
        <f t="shared" si="102"/>
        <v>-22.023459053337422</v>
      </c>
      <c r="DP107" s="3">
        <f t="shared" si="103"/>
        <v>-28.66819649183218</v>
      </c>
      <c r="DQ107" s="5">
        <v>40574</v>
      </c>
      <c r="DR107" s="3">
        <f t="shared" si="104"/>
        <v>0.11385695172724331</v>
      </c>
      <c r="DS107" s="3">
        <f t="shared" si="105"/>
        <v>0.45234095573532884</v>
      </c>
      <c r="DT107" s="3">
        <f t="shared" si="106"/>
        <v>0.64851981057700292</v>
      </c>
      <c r="DU107" s="3">
        <f t="shared" si="107"/>
        <v>0.25397605806665946</v>
      </c>
      <c r="DV107" s="3">
        <f t="shared" si="108"/>
        <v>-4.8512081551198625</v>
      </c>
      <c r="DW107" s="3">
        <f t="shared" si="109"/>
        <v>-6.0260753530933959</v>
      </c>
      <c r="DX107" s="3">
        <f t="shared" si="110"/>
        <v>-3.2164769238778126</v>
      </c>
      <c r="DY107" s="3">
        <f t="shared" si="111"/>
        <v>-4.5718059534464919</v>
      </c>
      <c r="DZ107" s="5">
        <v>40574</v>
      </c>
      <c r="EA107" s="3">
        <f t="shared" si="112"/>
        <v>0.12796100712837666</v>
      </c>
      <c r="EB107" s="3">
        <f t="shared" si="113"/>
        <v>1.2842017071108802</v>
      </c>
      <c r="EC107" s="3">
        <f t="shared" si="114"/>
        <v>2.6663310949211922</v>
      </c>
      <c r="ED107" s="3">
        <f t="shared" si="115"/>
        <v>4.8102053965554754</v>
      </c>
      <c r="EE107" s="3">
        <f t="shared" si="116"/>
        <v>2.2389600690365166</v>
      </c>
      <c r="EF107" s="3">
        <f t="shared" si="117"/>
        <v>3.3015611140814167</v>
      </c>
      <c r="EG107" s="3">
        <f t="shared" si="118"/>
        <v>1.5792312929470127</v>
      </c>
      <c r="EH107" s="3">
        <f t="shared" si="119"/>
        <v>4.3459802406815013</v>
      </c>
      <c r="EI107" s="5">
        <v>40574</v>
      </c>
      <c r="EJ107" s="3">
        <f t="shared" si="120"/>
        <v>1.3543559233800537</v>
      </c>
      <c r="EK107" s="3">
        <f t="shared" si="121"/>
        <v>2.9618208714717618</v>
      </c>
      <c r="EL107" s="3">
        <f t="shared" si="122"/>
        <v>5.2736547721007909</v>
      </c>
      <c r="EM107" s="3">
        <f t="shared" si="123"/>
        <v>6.5419447984937058</v>
      </c>
      <c r="EN107" s="3">
        <f t="shared" si="124"/>
        <v>7.0869225882747386</v>
      </c>
      <c r="EO107" s="3">
        <f t="shared" si="125"/>
        <v>3.2217710085464049</v>
      </c>
      <c r="EP107" s="3">
        <f t="shared" si="126"/>
        <v>-1.256064002615112</v>
      </c>
    </row>
    <row r="108" spans="1:146" x14ac:dyDescent="0.3">
      <c r="A108" s="5">
        <v>40543</v>
      </c>
      <c r="B108" s="20">
        <v>0.59574739166991508</v>
      </c>
      <c r="C108" s="20">
        <v>0.5911234955557777</v>
      </c>
      <c r="D108" s="20">
        <v>0.57899821277170738</v>
      </c>
      <c r="E108" s="20">
        <v>0.56878793956794582</v>
      </c>
      <c r="F108" s="20">
        <v>0.56344711108172874</v>
      </c>
      <c r="G108" s="20">
        <v>0.56353145250094872</v>
      </c>
      <c r="H108" s="3">
        <v>0.56875700848723532</v>
      </c>
      <c r="I108" s="3">
        <v>0.57836902453883066</v>
      </c>
      <c r="J108" s="3">
        <v>0.59171687235699055</v>
      </c>
      <c r="K108" s="3">
        <v>0.60831123126673325</v>
      </c>
      <c r="L108" s="3">
        <v>0.62776102854323168</v>
      </c>
      <c r="M108" s="3">
        <v>0.64974159268477938</v>
      </c>
      <c r="N108" s="3">
        <v>0.67397506970700383</v>
      </c>
      <c r="O108" s="3">
        <v>0.70021438429630867</v>
      </c>
      <c r="P108" s="3">
        <v>0.72822715304393282</v>
      </c>
      <c r="Q108" s="3">
        <v>0.82086193865453161</v>
      </c>
      <c r="R108" s="3">
        <v>0.92293357559221934</v>
      </c>
      <c r="S108" s="3">
        <v>0.99456293824585407</v>
      </c>
      <c r="T108" s="3">
        <v>1.1432389358616113</v>
      </c>
      <c r="U108" s="3">
        <v>1.2573242072315494</v>
      </c>
      <c r="V108" s="3">
        <v>1.3720011590004759</v>
      </c>
      <c r="W108" s="3">
        <v>1.4482149154546937</v>
      </c>
      <c r="X108" s="3">
        <v>2.0254183141960049</v>
      </c>
      <c r="Y108" s="3">
        <v>2.1247079911560087</v>
      </c>
      <c r="Z108" s="3">
        <v>2.2208967164281108</v>
      </c>
      <c r="AA108" s="3">
        <v>2.2833073294852642</v>
      </c>
      <c r="AB108" s="3">
        <v>1.9230543108422946</v>
      </c>
      <c r="AC108" s="3">
        <v>2.6566231869522174</v>
      </c>
      <c r="AD108" s="3">
        <v>3.4322587770949782</v>
      </c>
      <c r="AE108" s="3">
        <v>4.311572588185534</v>
      </c>
      <c r="AF108" s="3">
        <v>1.0311694703789371</v>
      </c>
      <c r="AG108" s="3">
        <v>1.4861436843488567</v>
      </c>
      <c r="AH108" s="3">
        <v>2.3140016118044295</v>
      </c>
      <c r="AI108" s="3">
        <v>2.9548275711634617</v>
      </c>
      <c r="AJ108" s="3">
        <v>3.6174262496184091</v>
      </c>
      <c r="AK108" s="3">
        <v>4.3313937646330363</v>
      </c>
      <c r="AL108" s="3">
        <v>4.65651367429132</v>
      </c>
      <c r="AM108" s="13">
        <f>A108</f>
        <v>40543</v>
      </c>
      <c r="AN108" s="3">
        <f>-B108*B$1</f>
        <v>-4.9645615972492924E-2</v>
      </c>
      <c r="AO108" s="3">
        <f>-C108*C$1</f>
        <v>-9.8520582592629607E-2</v>
      </c>
      <c r="AP108" s="3">
        <f>-D108*D$1</f>
        <v>-0.14474955319292684</v>
      </c>
      <c r="AQ108" s="3">
        <f>-G108*G$1</f>
        <v>-0.28176572625047436</v>
      </c>
      <c r="AR108" s="3">
        <f>-J108*J$1</f>
        <v>-0.44378765426774291</v>
      </c>
      <c r="AS108" s="3">
        <f>-M108</f>
        <v>-0.64974159268477938</v>
      </c>
      <c r="AT108" s="3">
        <f>-AF108*AF$1</f>
        <v>-2.0623389407578743</v>
      </c>
      <c r="AU108" s="3">
        <f>-AG108*AG$1</f>
        <v>-4.4584310530465698</v>
      </c>
      <c r="AV108" s="3">
        <f>-AH108*AH$1</f>
        <v>-11.570008059022147</v>
      </c>
      <c r="AW108" s="3">
        <f>-AI108*AI$1</f>
        <v>-20.683792998144231</v>
      </c>
      <c r="AX108" s="3">
        <f>-AJ108*AJ$1</f>
        <v>-36.174262496184092</v>
      </c>
      <c r="AY108" s="3">
        <f>-AK108*AK$1</f>
        <v>-86.627875292660718</v>
      </c>
      <c r="AZ108" s="3">
        <f>-AL108*AL$1</f>
        <v>-139.6954102287396</v>
      </c>
      <c r="BA108" s="13">
        <f t="shared" si="66"/>
        <v>40543</v>
      </c>
      <c r="BB108" s="3">
        <v>4.8874966620136684E-2</v>
      </c>
      <c r="BC108" s="3">
        <v>0.16202192801726856</v>
      </c>
      <c r="BD108" s="3">
        <v>0.29003057418254236</v>
      </c>
      <c r="BE108" s="3">
        <v>0.54533040387495557</v>
      </c>
      <c r="BF108" s="3">
        <v>0.92754097200949803</v>
      </c>
      <c r="BG108" s="5">
        <v>40543</v>
      </c>
      <c r="BH108">
        <f>-L108*11/12</f>
        <v>-0.57544760949796236</v>
      </c>
      <c r="BI108">
        <f>-S108*23/12</f>
        <v>-1.9062456316378871</v>
      </c>
      <c r="BJ108">
        <f>-W108*35/12</f>
        <v>-4.2239601700761904</v>
      </c>
      <c r="BK108">
        <f>-AA108*59/12</f>
        <v>-11.226261036635883</v>
      </c>
      <c r="BL108" s="3">
        <f t="shared" si="67"/>
        <v>-20.634918031524094</v>
      </c>
      <c r="BM108" s="3">
        <f t="shared" si="68"/>
        <v>-36.125387529563952</v>
      </c>
      <c r="BN108" s="3">
        <f t="shared" si="69"/>
        <v>-86.579000326040585</v>
      </c>
      <c r="BO108" s="3">
        <f t="shared" si="70"/>
        <v>-139.64653526211947</v>
      </c>
      <c r="BP108" s="14">
        <f t="shared" si="71"/>
        <v>40543</v>
      </c>
      <c r="BQ108">
        <f>-J108*9/12</f>
        <v>-0.44378765426774286</v>
      </c>
      <c r="BR108">
        <f>-R108*21/12</f>
        <v>-1.615133757286384</v>
      </c>
      <c r="BS108">
        <f>-V108*33/12</f>
        <v>-3.7730031872513088</v>
      </c>
      <c r="BT108">
        <f>-Z108*57/12</f>
        <v>-10.549259403033526</v>
      </c>
      <c r="BU108" s="3">
        <f t="shared" si="72"/>
        <v>-20.521771070126963</v>
      </c>
      <c r="BV108" s="3">
        <f t="shared" si="73"/>
        <v>-36.012240568166824</v>
      </c>
      <c r="BW108" s="3">
        <f t="shared" si="74"/>
        <v>-86.465853364643451</v>
      </c>
      <c r="BX108" s="3">
        <f t="shared" si="75"/>
        <v>-139.53338830072232</v>
      </c>
      <c r="BY108" s="14">
        <f t="shared" si="76"/>
        <v>40543</v>
      </c>
      <c r="BZ108">
        <f>-G108/2</f>
        <v>-0.28176572625047436</v>
      </c>
      <c r="CA108">
        <f>-Q108*18/12</f>
        <v>-1.2312929079817974</v>
      </c>
      <c r="CB108">
        <f>-U108*30/12</f>
        <v>-3.1433105180788736</v>
      </c>
      <c r="CC108">
        <f>-Y108*54/12</f>
        <v>-9.5611859602020388</v>
      </c>
      <c r="CD108" s="3">
        <f t="shared" si="77"/>
        <v>-20.393762423961689</v>
      </c>
      <c r="CE108" s="3">
        <f t="shared" si="78"/>
        <v>-35.884231922001547</v>
      </c>
      <c r="CF108" s="3">
        <f t="shared" si="79"/>
        <v>-86.337844718478181</v>
      </c>
      <c r="CG108" s="3">
        <f t="shared" si="80"/>
        <v>-139.40537965455707</v>
      </c>
      <c r="CH108" s="14">
        <f t="shared" si="81"/>
        <v>40543</v>
      </c>
      <c r="CI108">
        <f>-D108/4</f>
        <v>-0.14474955319292684</v>
      </c>
      <c r="CJ108">
        <f>-P108*15/12</f>
        <v>-0.91028394130491597</v>
      </c>
      <c r="CK108">
        <f>-T108*27/12</f>
        <v>-2.5722876056886252</v>
      </c>
      <c r="CL108">
        <f>-X108*51/12</f>
        <v>-8.6080278353330204</v>
      </c>
      <c r="CM108" s="3">
        <f t="shared" si="82"/>
        <v>-20.138462594269274</v>
      </c>
      <c r="CN108" s="3">
        <f t="shared" si="83"/>
        <v>-35.628932092309135</v>
      </c>
      <c r="CO108" s="3">
        <f t="shared" si="84"/>
        <v>-86.082544888785762</v>
      </c>
      <c r="CP108" s="3">
        <f t="shared" si="85"/>
        <v>-139.15007982486466</v>
      </c>
      <c r="CQ108" s="14">
        <f t="shared" si="86"/>
        <v>40543</v>
      </c>
      <c r="CR108" s="3">
        <f>-M108</f>
        <v>-0.64974159268477938</v>
      </c>
      <c r="CS108">
        <f>-AF108*2</f>
        <v>-2.0623389407578743</v>
      </c>
      <c r="CT108">
        <f>-AB108*AB$1</f>
        <v>-7.6922172433691784</v>
      </c>
      <c r="CU108">
        <f>-AC108*AC$1</f>
        <v>-15.939739121713306</v>
      </c>
      <c r="CV108">
        <f>-AD108*AD$1</f>
        <v>-30.890328993854805</v>
      </c>
      <c r="CW108">
        <f>-AE108*AE$1</f>
        <v>-81.919879175525153</v>
      </c>
      <c r="CX108" s="3">
        <f t="shared" si="87"/>
        <v>-138.76786925673011</v>
      </c>
      <c r="CY108" s="5">
        <v>40543</v>
      </c>
      <c r="CZ108" s="3">
        <f t="shared" si="88"/>
        <v>-0.36169554765705514</v>
      </c>
      <c r="DA108" s="3">
        <f t="shared" si="89"/>
        <v>-3.0515445836354056</v>
      </c>
      <c r="DB108" s="3">
        <f t="shared" si="90"/>
        <v>-6.812217333933658</v>
      </c>
      <c r="DC108" s="3">
        <f t="shared" si="91"/>
        <v>-13.392574067960579</v>
      </c>
      <c r="DD108" s="3">
        <f t="shared" si="92"/>
        <v>-20.637434049603286</v>
      </c>
      <c r="DE108" s="3">
        <f t="shared" si="93"/>
        <v>-18.96983552995242</v>
      </c>
      <c r="DF108" s="3">
        <f t="shared" si="94"/>
        <v>16.546131466507163</v>
      </c>
      <c r="DG108" s="3">
        <f t="shared" si="95"/>
        <v>35.123597636826375</v>
      </c>
      <c r="DH108" s="5">
        <v>40543</v>
      </c>
      <c r="DI108" s="3">
        <f t="shared" si="96"/>
        <v>2.1101712301437758E-2</v>
      </c>
      <c r="DJ108" s="3">
        <f t="shared" si="97"/>
        <v>-0.71254537885558478</v>
      </c>
      <c r="DK108" s="3">
        <f t="shared" si="98"/>
        <v>-2.4064206221295024</v>
      </c>
      <c r="DL108" s="3">
        <f t="shared" si="99"/>
        <v>-6.4832072887056906</v>
      </c>
      <c r="DM108" s="3">
        <f t="shared" si="100"/>
        <v>-14.024494084757192</v>
      </c>
      <c r="DN108" s="3">
        <f t="shared" si="101"/>
        <v>-18.545009322707514</v>
      </c>
      <c r="DO108" s="3">
        <f t="shared" si="102"/>
        <v>-25.842971546715674</v>
      </c>
      <c r="DP108" s="3">
        <f t="shared" si="103"/>
        <v>-38.860502815888324</v>
      </c>
      <c r="DQ108" s="5">
        <v>40543</v>
      </c>
      <c r="DR108" s="3">
        <f t="shared" si="104"/>
        <v>0.10520779731787189</v>
      </c>
      <c r="DS108" s="3">
        <f t="shared" si="105"/>
        <v>0.75943515728388433</v>
      </c>
      <c r="DT108" s="3">
        <f t="shared" si="106"/>
        <v>1.4727427226907013</v>
      </c>
      <c r="DU108" s="3">
        <f t="shared" si="107"/>
        <v>2.4872242343146675</v>
      </c>
      <c r="DV108" s="3">
        <f t="shared" si="108"/>
        <v>-0.95532172959850847</v>
      </c>
      <c r="DW108" s="3">
        <f t="shared" si="109"/>
        <v>-0.58582642343881652</v>
      </c>
      <c r="DX108" s="3">
        <f t="shared" si="110"/>
        <v>1.8693185049322389</v>
      </c>
      <c r="DY108" s="3">
        <f t="shared" si="111"/>
        <v>3.712615930660065</v>
      </c>
      <c r="DZ108" s="5">
        <v>40543</v>
      </c>
      <c r="EA108" s="3">
        <f t="shared" si="112"/>
        <v>0.13071442079451756</v>
      </c>
      <c r="EB108" s="3">
        <f t="shared" si="113"/>
        <v>1.5242714923549938</v>
      </c>
      <c r="EC108" s="3">
        <f t="shared" si="114"/>
        <v>3.2917771333268386</v>
      </c>
      <c r="ED108" s="3">
        <f t="shared" si="115"/>
        <v>6.5050269705117394</v>
      </c>
      <c r="EE108" s="3">
        <f t="shared" si="116"/>
        <v>5.1971693030903188</v>
      </c>
      <c r="EF108" s="3">
        <f t="shared" si="117"/>
        <v>7.5949126950397225</v>
      </c>
      <c r="EG108" s="3">
        <f t="shared" si="118"/>
        <v>8.842247935852189</v>
      </c>
      <c r="EH108" s="3">
        <f t="shared" si="119"/>
        <v>15.100118951362621</v>
      </c>
      <c r="EI108" s="5">
        <v>40543</v>
      </c>
      <c r="EJ108" s="3">
        <f t="shared" si="120"/>
        <v>1.5254696798002549</v>
      </c>
      <c r="EK108" s="3">
        <f t="shared" si="121"/>
        <v>3.4357581704678632</v>
      </c>
      <c r="EL108" s="3">
        <f t="shared" si="122"/>
        <v>6.5098383176079357</v>
      </c>
      <c r="EM108" s="3">
        <f t="shared" si="123"/>
        <v>8.6598566478511962</v>
      </c>
      <c r="EN108" s="3">
        <f t="shared" si="124"/>
        <v>10.430903505474195</v>
      </c>
      <c r="EO108" s="3">
        <f t="shared" si="125"/>
        <v>9.249490056415155</v>
      </c>
      <c r="EP108" s="3">
        <f t="shared" si="126"/>
        <v>8.2044059080179039</v>
      </c>
    </row>
    <row r="109" spans="1:146" x14ac:dyDescent="0.3">
      <c r="A109" s="5">
        <v>40512</v>
      </c>
      <c r="B109" s="20">
        <v>0.55549562686066012</v>
      </c>
      <c r="C109" s="20">
        <v>0.53746356827350183</v>
      </c>
      <c r="D109" s="20">
        <v>0.5314077480689714</v>
      </c>
      <c r="E109" s="20">
        <v>0.53364032794249183</v>
      </c>
      <c r="F109" s="20">
        <v>0.53909666497034736</v>
      </c>
      <c r="G109" s="20">
        <v>0.545392398375527</v>
      </c>
      <c r="H109" s="3">
        <v>0.55161348938343546</v>
      </c>
      <c r="I109" s="3">
        <v>0.55776586635488079</v>
      </c>
      <c r="J109" s="3">
        <v>0.56438856476126287</v>
      </c>
      <c r="K109" s="3">
        <v>0.57198546710893594</v>
      </c>
      <c r="L109" s="3">
        <v>0.58095353651095416</v>
      </c>
      <c r="M109" s="3">
        <v>0.59159761609826278</v>
      </c>
      <c r="N109" s="3">
        <v>0.60413860014123111</v>
      </c>
      <c r="O109" s="3">
        <v>0.61861599216919649</v>
      </c>
      <c r="P109" s="3">
        <v>0.63497601393737124</v>
      </c>
      <c r="Q109" s="3">
        <v>0.69438235270248294</v>
      </c>
      <c r="R109" s="3">
        <v>0.76678584818601347</v>
      </c>
      <c r="S109" s="3">
        <v>0.82073545066929487</v>
      </c>
      <c r="T109" s="3">
        <v>0.93891874464160541</v>
      </c>
      <c r="U109" s="3">
        <v>1.0341232455909104</v>
      </c>
      <c r="V109" s="3">
        <v>1.1330113484111337</v>
      </c>
      <c r="W109" s="3">
        <v>1.2002843057768553</v>
      </c>
      <c r="X109" s="3">
        <v>1.7422316727627032</v>
      </c>
      <c r="Y109" s="3">
        <v>1.8404511091258382</v>
      </c>
      <c r="Z109" s="3">
        <v>1.9368553718429335</v>
      </c>
      <c r="AA109" s="3">
        <v>2.000043605765657</v>
      </c>
      <c r="AB109" s="3">
        <v>1.6423972576784303</v>
      </c>
      <c r="AC109" s="3">
        <v>2.3878766293211315</v>
      </c>
      <c r="AD109" s="3">
        <v>3.2429988110074088</v>
      </c>
      <c r="AE109" s="3">
        <v>4.3700136794442095</v>
      </c>
      <c r="AF109" s="3">
        <v>0.84912077595332913</v>
      </c>
      <c r="AG109" s="3">
        <v>1.234188898162258</v>
      </c>
      <c r="AH109" s="3">
        <v>2.0313008999755113</v>
      </c>
      <c r="AI109" s="3">
        <v>2.70877473756603</v>
      </c>
      <c r="AJ109" s="3">
        <v>3.4590859204306303</v>
      </c>
      <c r="AK109" s="3">
        <v>4.4002067958577289</v>
      </c>
      <c r="AL109" s="3">
        <v>4.7539931011364462</v>
      </c>
      <c r="AM109" s="13">
        <f>A109</f>
        <v>40512</v>
      </c>
      <c r="AN109" s="3">
        <f>-B109*B$1</f>
        <v>-4.6291302238388343E-2</v>
      </c>
      <c r="AO109" s="3">
        <f>-C109*C$1</f>
        <v>-8.9577261378916972E-2</v>
      </c>
      <c r="AP109" s="3">
        <f>-D109*D$1</f>
        <v>-0.13285193701724285</v>
      </c>
      <c r="AQ109" s="3">
        <f>-G109*G$1</f>
        <v>-0.2726961991877635</v>
      </c>
      <c r="AR109" s="3">
        <f>-J109*J$1</f>
        <v>-0.42329142357094718</v>
      </c>
      <c r="AS109" s="3">
        <f>-M109</f>
        <v>-0.59159761609826278</v>
      </c>
      <c r="AT109" s="3">
        <f>-AF109*AF$1</f>
        <v>-1.6982415519066583</v>
      </c>
      <c r="AU109" s="3">
        <f>-AG109*AG$1</f>
        <v>-3.7025666944867739</v>
      </c>
      <c r="AV109" s="3">
        <f>-AH109*AH$1</f>
        <v>-10.156504499877556</v>
      </c>
      <c r="AW109" s="3">
        <f>-AI109*AI$1</f>
        <v>-18.961423162962209</v>
      </c>
      <c r="AX109" s="3">
        <f>-AJ109*AJ$1</f>
        <v>-34.590859204306305</v>
      </c>
      <c r="AY109" s="3">
        <f>-AK109*AK$1</f>
        <v>-88.004135917154571</v>
      </c>
      <c r="AZ109" s="3">
        <f>-AL109*AL$1</f>
        <v>-142.61979303409339</v>
      </c>
      <c r="BA109" s="13">
        <f t="shared" si="66"/>
        <v>40512</v>
      </c>
      <c r="BB109" s="3">
        <v>4.3285959140528629E-2</v>
      </c>
      <c r="BC109" s="3">
        <v>0.15059522438318368</v>
      </c>
      <c r="BD109" s="3">
        <v>0.29170862036991119</v>
      </c>
      <c r="BE109" s="3">
        <v>0.47077311212852563</v>
      </c>
      <c r="BF109" s="3">
        <v>0.73040948541116901</v>
      </c>
      <c r="BG109" s="5">
        <v>40512</v>
      </c>
      <c r="BH109">
        <f>-L109*11/12</f>
        <v>-0.53254074180170796</v>
      </c>
      <c r="BI109">
        <f>-S109*23/12</f>
        <v>-1.5730762804494818</v>
      </c>
      <c r="BJ109">
        <f>-W109*35/12</f>
        <v>-3.5008292251824944</v>
      </c>
      <c r="BK109">
        <f>-AA109*59/12</f>
        <v>-9.8335477283478134</v>
      </c>
      <c r="BL109" s="3">
        <f t="shared" si="67"/>
        <v>-18.918137203821679</v>
      </c>
      <c r="BM109" s="3">
        <f t="shared" si="68"/>
        <v>-34.547573245165779</v>
      </c>
      <c r="BN109" s="3">
        <f t="shared" si="69"/>
        <v>-87.960849958014037</v>
      </c>
      <c r="BO109" s="3">
        <f t="shared" si="70"/>
        <v>-142.57650707495287</v>
      </c>
      <c r="BP109" s="14">
        <f t="shared" si="71"/>
        <v>40512</v>
      </c>
      <c r="BQ109">
        <f>-J109*9/12</f>
        <v>-0.42329142357094712</v>
      </c>
      <c r="BR109">
        <f>-R109*21/12</f>
        <v>-1.3418752343255236</v>
      </c>
      <c r="BS109">
        <f>-V109*33/12</f>
        <v>-3.1157812081306173</v>
      </c>
      <c r="BT109">
        <f>-Z109*57/12</f>
        <v>-9.2000630162539334</v>
      </c>
      <c r="BU109" s="3">
        <f t="shared" si="72"/>
        <v>-18.810827938579024</v>
      </c>
      <c r="BV109" s="3">
        <f t="shared" si="73"/>
        <v>-34.440263979923124</v>
      </c>
      <c r="BW109" s="3">
        <f t="shared" si="74"/>
        <v>-87.853540692771389</v>
      </c>
      <c r="BX109" s="3">
        <f t="shared" si="75"/>
        <v>-142.46919780971021</v>
      </c>
      <c r="BY109" s="14">
        <f t="shared" si="76"/>
        <v>40512</v>
      </c>
      <c r="BZ109">
        <f>-G109/2</f>
        <v>-0.2726961991877635</v>
      </c>
      <c r="CA109">
        <f>-Q109*18/12</f>
        <v>-1.0415735290537245</v>
      </c>
      <c r="CB109">
        <f>-U109*30/12</f>
        <v>-2.585308113977276</v>
      </c>
      <c r="CC109">
        <f>-Y109*54/12</f>
        <v>-8.2820299910662722</v>
      </c>
      <c r="CD109" s="3">
        <f t="shared" si="77"/>
        <v>-18.669714542592299</v>
      </c>
      <c r="CE109" s="3">
        <f t="shared" si="78"/>
        <v>-34.299150583936395</v>
      </c>
      <c r="CF109" s="3">
        <f t="shared" si="79"/>
        <v>-87.712427296784654</v>
      </c>
      <c r="CG109" s="3">
        <f t="shared" si="80"/>
        <v>-142.32808441372347</v>
      </c>
      <c r="CH109" s="14">
        <f t="shared" si="81"/>
        <v>40512</v>
      </c>
      <c r="CI109">
        <f>-D109/4</f>
        <v>-0.13285193701724285</v>
      </c>
      <c r="CJ109">
        <f>-P109*15/12</f>
        <v>-0.79372001742171394</v>
      </c>
      <c r="CK109">
        <f>-T109*27/12</f>
        <v>-2.1125671754436124</v>
      </c>
      <c r="CL109">
        <f>-X109*51/12</f>
        <v>-7.4044846092414884</v>
      </c>
      <c r="CM109" s="3">
        <f t="shared" si="82"/>
        <v>-18.490650050833683</v>
      </c>
      <c r="CN109" s="3">
        <f t="shared" si="83"/>
        <v>-34.120086092177779</v>
      </c>
      <c r="CO109" s="3">
        <f t="shared" si="84"/>
        <v>-87.533362805026044</v>
      </c>
      <c r="CP109" s="3">
        <f t="shared" si="85"/>
        <v>-142.14901992196488</v>
      </c>
      <c r="CQ109" s="14">
        <f t="shared" si="86"/>
        <v>40512</v>
      </c>
      <c r="CR109" s="3">
        <f>-M109</f>
        <v>-0.59159761609826278</v>
      </c>
      <c r="CS109">
        <f>-AF109*2</f>
        <v>-1.6982415519066583</v>
      </c>
      <c r="CT109">
        <f>-AB109*AB$1</f>
        <v>-6.569589030713721</v>
      </c>
      <c r="CU109">
        <f>-AC109*AC$1</f>
        <v>-14.327259775926789</v>
      </c>
      <c r="CV109">
        <f>-AD109*AD$1</f>
        <v>-29.186989299066681</v>
      </c>
      <c r="CW109">
        <f>-AE109*AE$1</f>
        <v>-83.030259909439977</v>
      </c>
      <c r="CX109" s="3">
        <f t="shared" si="87"/>
        <v>-141.88938354868222</v>
      </c>
      <c r="CY109" s="5">
        <v>40512</v>
      </c>
      <c r="CZ109" s="3">
        <f t="shared" si="88"/>
        <v>0.40696403597653208</v>
      </c>
      <c r="DA109" s="3">
        <f t="shared" si="89"/>
        <v>0.22732872713085528</v>
      </c>
      <c r="DB109" s="3">
        <f t="shared" si="90"/>
        <v>-1.4597602378726122</v>
      </c>
      <c r="DC109" s="3">
        <f t="shared" si="91"/>
        <v>-5.8765989772953739</v>
      </c>
      <c r="DD109" s="3">
        <f t="shared" si="92"/>
        <v>-13.653338644867617</v>
      </c>
      <c r="DE109" s="3">
        <f t="shared" si="93"/>
        <v>-18.617829599379107</v>
      </c>
      <c r="DF109" s="3">
        <f t="shared" si="94"/>
        <v>-23.347576892584655</v>
      </c>
      <c r="DG109" s="3">
        <f t="shared" si="95"/>
        <v>-38.715530794257475</v>
      </c>
      <c r="DH109" s="5">
        <v>40512</v>
      </c>
      <c r="DI109" s="3">
        <f t="shared" si="96"/>
        <v>7.9168846605829235E-2</v>
      </c>
      <c r="DJ109" s="3">
        <f t="shared" si="97"/>
        <v>0.25326771645416357</v>
      </c>
      <c r="DK109" s="3">
        <f t="shared" si="98"/>
        <v>-4.2615083412251065E-2</v>
      </c>
      <c r="DL109" s="3">
        <f t="shared" si="99"/>
        <v>-2.195753565792808</v>
      </c>
      <c r="DM109" s="3">
        <f t="shared" si="100"/>
        <v>-9.8975230858488974</v>
      </c>
      <c r="DN109" s="3">
        <f t="shared" si="101"/>
        <v>-17.436464523179676</v>
      </c>
      <c r="DO109" s="3">
        <f t="shared" si="102"/>
        <v>-36.640052093229521</v>
      </c>
      <c r="DP109" s="3">
        <f t="shared" si="103"/>
        <v>-62.075411727769257</v>
      </c>
      <c r="DQ109" s="5">
        <v>40512</v>
      </c>
      <c r="DR109" s="3">
        <f t="shared" si="104"/>
        <v>0.15844392890209347</v>
      </c>
      <c r="DS109" s="3">
        <f t="shared" si="105"/>
        <v>1.5950071161663812</v>
      </c>
      <c r="DT109" s="3">
        <f t="shared" si="106"/>
        <v>3.5559266040454913</v>
      </c>
      <c r="DU109" s="3">
        <f t="shared" si="107"/>
        <v>7.0234361795483276</v>
      </c>
      <c r="DV109" s="3">
        <f t="shared" si="108"/>
        <v>5.4371919587539255</v>
      </c>
      <c r="DW109" s="3">
        <f t="shared" si="109"/>
        <v>6.72545690687154</v>
      </c>
      <c r="DX109" s="3">
        <f t="shared" si="110"/>
        <v>3.3315315274361952</v>
      </c>
      <c r="DY109" s="3">
        <f t="shared" si="111"/>
        <v>5.2393362549128684</v>
      </c>
      <c r="DZ109" s="5">
        <v>40512</v>
      </c>
      <c r="EA109" s="3">
        <f t="shared" si="112"/>
        <v>0.11691988667906261</v>
      </c>
      <c r="EB109" s="3">
        <f t="shared" si="113"/>
        <v>1.5506973873049765</v>
      </c>
      <c r="EC109" s="3">
        <f t="shared" si="114"/>
        <v>3.7569329684376234</v>
      </c>
      <c r="ED109" s="3">
        <f t="shared" si="115"/>
        <v>8.1248194678378756</v>
      </c>
      <c r="EE109" s="3">
        <f t="shared" si="116"/>
        <v>7.7291964234382551</v>
      </c>
      <c r="EF109" s="3">
        <f t="shared" si="117"/>
        <v>10.445504396480741</v>
      </c>
      <c r="EG109" s="3">
        <f t="shared" si="118"/>
        <v>9.9091458909091994</v>
      </c>
      <c r="EH109" s="3">
        <f t="shared" si="119"/>
        <v>15.77338036395745</v>
      </c>
      <c r="EI109" s="5">
        <v>40512</v>
      </c>
      <c r="EJ109" s="3">
        <f t="shared" si="120"/>
        <v>1.3061563874207229</v>
      </c>
      <c r="EK109" s="3">
        <f t="shared" si="121"/>
        <v>3.2099921313435757</v>
      </c>
      <c r="EL109" s="3">
        <f t="shared" si="122"/>
        <v>6.1215020406551055</v>
      </c>
      <c r="EM109" s="3">
        <f t="shared" si="123"/>
        <v>7.3949749048473707</v>
      </c>
      <c r="EN109" s="3">
        <f t="shared" si="124"/>
        <v>7.1871581098809179</v>
      </c>
      <c r="EO109" s="3">
        <f t="shared" si="125"/>
        <v>1.0756753574465343</v>
      </c>
      <c r="EP109" s="3">
        <f t="shared" si="126"/>
        <v>-7.7979160515390982</v>
      </c>
    </row>
    <row r="110" spans="1:146" x14ac:dyDescent="0.3">
      <c r="A110" s="5">
        <v>40480</v>
      </c>
      <c r="B110" s="20">
        <v>0.55553831015471711</v>
      </c>
      <c r="C110" s="20">
        <v>0.54718059017702114</v>
      </c>
      <c r="D110" s="20">
        <v>0.5421058353469913</v>
      </c>
      <c r="E110" s="20">
        <v>0.54279737866532052</v>
      </c>
      <c r="F110" s="20">
        <v>0.54840197660005918</v>
      </c>
      <c r="G110" s="20">
        <v>0.55643995891056586</v>
      </c>
      <c r="H110" s="3">
        <v>0.56532041649090847</v>
      </c>
      <c r="I110" s="3">
        <v>0.57430530713888206</v>
      </c>
      <c r="J110" s="3">
        <v>0.58330838617039016</v>
      </c>
      <c r="K110" s="3">
        <v>0.59254999854126811</v>
      </c>
      <c r="L110" s="3">
        <v>0.60229234035564672</v>
      </c>
      <c r="M110" s="3">
        <v>0.61274927064597873</v>
      </c>
      <c r="N110" s="3">
        <v>0.62409798924510518</v>
      </c>
      <c r="O110" s="3">
        <v>0.63646869961625552</v>
      </c>
      <c r="P110" s="3">
        <v>0.64993435240752329</v>
      </c>
      <c r="Q110" s="3">
        <v>0.69706054389609151</v>
      </c>
      <c r="R110" s="3">
        <v>0.75381618879430856</v>
      </c>
      <c r="S110" s="3">
        <v>0.79649497165105776</v>
      </c>
      <c r="T110" s="3">
        <v>0.89188939608844531</v>
      </c>
      <c r="U110" s="3">
        <v>0.97074019846801807</v>
      </c>
      <c r="V110" s="3">
        <v>1.0544383528909305</v>
      </c>
      <c r="W110" s="3">
        <v>1.1123535005628329</v>
      </c>
      <c r="X110" s="3">
        <v>1.6027783001920448</v>
      </c>
      <c r="Y110" s="3">
        <v>1.6954128299771358</v>
      </c>
      <c r="Z110" s="3">
        <v>1.787247682562183</v>
      </c>
      <c r="AA110" s="3">
        <v>1.8478974092304752</v>
      </c>
      <c r="AB110" s="3">
        <v>1.5096606977495355</v>
      </c>
      <c r="AC110" s="3">
        <v>2.2267962732415296</v>
      </c>
      <c r="AD110" s="3">
        <v>3.0854233129632092</v>
      </c>
      <c r="AE110" s="3">
        <v>4.2637530098635494</v>
      </c>
      <c r="AF110" s="3">
        <v>0.81915760011163974</v>
      </c>
      <c r="AG110" s="3">
        <v>1.14182579929089</v>
      </c>
      <c r="AH110" s="3">
        <v>1.8780252012172185</v>
      </c>
      <c r="AI110" s="3">
        <v>2.5466648346565148</v>
      </c>
      <c r="AJ110" s="3">
        <v>3.304238230439708</v>
      </c>
      <c r="AK110" s="3">
        <v>4.3030756704739108</v>
      </c>
      <c r="AL110" s="3">
        <v>4.6465502567092551</v>
      </c>
      <c r="AM110" s="13">
        <f>A110</f>
        <v>40480</v>
      </c>
      <c r="AN110" s="3">
        <f>-B110*B$1</f>
        <v>-4.6294859179559757E-2</v>
      </c>
      <c r="AO110" s="3">
        <f>-C110*C$1</f>
        <v>-9.1196765029503524E-2</v>
      </c>
      <c r="AP110" s="3">
        <f>-D110*D$1</f>
        <v>-0.13552645883674783</v>
      </c>
      <c r="AQ110" s="3">
        <f>-G110*G$1</f>
        <v>-0.27821997945528293</v>
      </c>
      <c r="AR110" s="3">
        <f>-J110*J$1</f>
        <v>-0.43748128962779265</v>
      </c>
      <c r="AS110" s="3">
        <f>-M110</f>
        <v>-0.61274927064597873</v>
      </c>
      <c r="AT110" s="3">
        <f>-AF110*AF$1</f>
        <v>-1.6383152002232795</v>
      </c>
      <c r="AU110" s="3">
        <f>-AG110*AG$1</f>
        <v>-3.4254773978726698</v>
      </c>
      <c r="AV110" s="3">
        <f>-AH110*AH$1</f>
        <v>-9.390126006086092</v>
      </c>
      <c r="AW110" s="3">
        <f>-AI110*AI$1</f>
        <v>-17.826653842595604</v>
      </c>
      <c r="AX110" s="3">
        <f>-AJ110*AJ$1</f>
        <v>-33.04238230439708</v>
      </c>
      <c r="AY110" s="3">
        <f>-AK110*AK$1</f>
        <v>-86.061513409478209</v>
      </c>
      <c r="AZ110" s="3">
        <f>-AL110*AL$1</f>
        <v>-139.39650770127764</v>
      </c>
      <c r="BA110" s="13">
        <f t="shared" si="66"/>
        <v>40480</v>
      </c>
      <c r="BB110" s="3">
        <v>4.4901905849943767E-2</v>
      </c>
      <c r="BC110" s="3">
        <v>0.15926131017250972</v>
      </c>
      <c r="BD110" s="3">
        <v>0.30418491743629122</v>
      </c>
      <c r="BE110" s="3">
        <v>0.49873816102199137</v>
      </c>
      <c r="BF110" s="3">
        <v>0.74326237852940047</v>
      </c>
      <c r="BG110" s="5">
        <v>40480</v>
      </c>
      <c r="BH110">
        <f>-L110*11/12</f>
        <v>-0.5521013119926762</v>
      </c>
      <c r="BI110">
        <f>-S110*23/12</f>
        <v>-1.526615362331194</v>
      </c>
      <c r="BJ110">
        <f>-W110*35/12</f>
        <v>-3.2443643766415957</v>
      </c>
      <c r="BK110">
        <f>-AA110*59/12</f>
        <v>-9.0854955953831702</v>
      </c>
      <c r="BL110" s="3">
        <f t="shared" si="67"/>
        <v>-17.78175193674566</v>
      </c>
      <c r="BM110" s="3">
        <f t="shared" si="68"/>
        <v>-32.99748039854714</v>
      </c>
      <c r="BN110" s="3">
        <f t="shared" si="69"/>
        <v>-86.016611503628269</v>
      </c>
      <c r="BO110" s="3">
        <f t="shared" si="70"/>
        <v>-139.3516057954277</v>
      </c>
      <c r="BP110" s="14">
        <f t="shared" si="71"/>
        <v>40480</v>
      </c>
      <c r="BQ110">
        <f>-J110*9/12</f>
        <v>-0.43748128962779265</v>
      </c>
      <c r="BR110">
        <f>-R110*21/12</f>
        <v>-1.31917833039004</v>
      </c>
      <c r="BS110">
        <f>-V110*33/12</f>
        <v>-2.8997054704500589</v>
      </c>
      <c r="BT110">
        <f>-Z110*57/12</f>
        <v>-8.4894264921703684</v>
      </c>
      <c r="BU110" s="3">
        <f t="shared" si="72"/>
        <v>-17.667392532423094</v>
      </c>
      <c r="BV110" s="3">
        <f t="shared" si="73"/>
        <v>-32.883120994224569</v>
      </c>
      <c r="BW110" s="3">
        <f t="shared" si="74"/>
        <v>-85.902252099305699</v>
      </c>
      <c r="BX110" s="3">
        <f t="shared" si="75"/>
        <v>-139.23724639110515</v>
      </c>
      <c r="BY110" s="14">
        <f t="shared" si="76"/>
        <v>40480</v>
      </c>
      <c r="BZ110">
        <f>-G110/2</f>
        <v>-0.27821997945528293</v>
      </c>
      <c r="CA110">
        <f>-Q110*18/12</f>
        <v>-1.0455908158441372</v>
      </c>
      <c r="CB110">
        <f>-U110*30/12</f>
        <v>-2.426850496170045</v>
      </c>
      <c r="CC110">
        <f>-Y110*54/12</f>
        <v>-7.6293577348971118</v>
      </c>
      <c r="CD110" s="3">
        <f t="shared" si="77"/>
        <v>-17.522468925159313</v>
      </c>
      <c r="CE110" s="3">
        <f t="shared" si="78"/>
        <v>-32.738197386960792</v>
      </c>
      <c r="CF110" s="3">
        <f t="shared" si="79"/>
        <v>-85.757328492041921</v>
      </c>
      <c r="CG110" s="3">
        <f t="shared" si="80"/>
        <v>-139.09232278384135</v>
      </c>
      <c r="CH110" s="14">
        <f t="shared" si="81"/>
        <v>40480</v>
      </c>
      <c r="CI110">
        <f>-D110/4</f>
        <v>-0.13552645883674783</v>
      </c>
      <c r="CJ110">
        <f>-P110*15/12</f>
        <v>-0.81241794050940408</v>
      </c>
      <c r="CK110">
        <f>-T110*27/12</f>
        <v>-2.0067511411990018</v>
      </c>
      <c r="CL110">
        <f>-X110*51/12</f>
        <v>-6.8118077758161908</v>
      </c>
      <c r="CM110" s="3">
        <f t="shared" si="82"/>
        <v>-17.327915681573614</v>
      </c>
      <c r="CN110" s="3">
        <f t="shared" si="83"/>
        <v>-32.54364414337509</v>
      </c>
      <c r="CO110" s="3">
        <f t="shared" si="84"/>
        <v>-85.562775248456219</v>
      </c>
      <c r="CP110" s="3">
        <f t="shared" si="85"/>
        <v>-138.89776954025564</v>
      </c>
      <c r="CQ110" s="14">
        <f t="shared" si="86"/>
        <v>40480</v>
      </c>
      <c r="CR110" s="3">
        <f>-M110</f>
        <v>-0.61274927064597873</v>
      </c>
      <c r="CS110">
        <f>-AF110*2</f>
        <v>-1.6383152002232795</v>
      </c>
      <c r="CT110">
        <f>-AB110*AB$1</f>
        <v>-6.0386427909981419</v>
      </c>
      <c r="CU110">
        <f>-AC110*AC$1</f>
        <v>-13.360777639449179</v>
      </c>
      <c r="CV110">
        <f>-AD110*AD$1</f>
        <v>-27.768809816668881</v>
      </c>
      <c r="CW110">
        <f>-AE110*AE$1</f>
        <v>-81.011307187407439</v>
      </c>
      <c r="CX110" s="3">
        <f t="shared" si="87"/>
        <v>-138.65324532274823</v>
      </c>
      <c r="CY110" s="5">
        <v>40480</v>
      </c>
      <c r="CZ110" s="3">
        <f t="shared" si="88"/>
        <v>-0.14929491710754694</v>
      </c>
      <c r="DA110" s="3">
        <f t="shared" si="89"/>
        <v>1.1748441582865365E-2</v>
      </c>
      <c r="DB110" s="3">
        <f t="shared" si="90"/>
        <v>0.21156769961538935</v>
      </c>
      <c r="DC110" s="3">
        <f t="shared" si="91"/>
        <v>-0.79729233562546475</v>
      </c>
      <c r="DD110" s="3">
        <f t="shared" si="92"/>
        <v>-8.1060888150086043</v>
      </c>
      <c r="DE110" s="3">
        <f t="shared" si="93"/>
        <v>-18.370742093998985</v>
      </c>
      <c r="DF110" s="3">
        <f t="shared" si="94"/>
        <v>-71.050848469277497</v>
      </c>
      <c r="DG110" s="3">
        <f t="shared" si="95"/>
        <v>-113.31295454544218</v>
      </c>
      <c r="DH110" s="5">
        <v>40480</v>
      </c>
      <c r="DI110" s="3">
        <f t="shared" si="96"/>
        <v>0.33764410920837729</v>
      </c>
      <c r="DJ110" s="3">
        <f t="shared" si="97"/>
        <v>2.2179385663982796</v>
      </c>
      <c r="DK110" s="3">
        <f t="shared" si="98"/>
        <v>5.0803746919115627</v>
      </c>
      <c r="DL110" s="3">
        <f t="shared" si="99"/>
        <v>10.162107862280871</v>
      </c>
      <c r="DM110" s="3">
        <f t="shared" si="100"/>
        <v>9.2946958017625949</v>
      </c>
      <c r="DN110" s="3">
        <f t="shared" si="101"/>
        <v>10.789336202047929</v>
      </c>
      <c r="DO110" s="3">
        <f t="shared" si="102"/>
        <v>15.59598995734242</v>
      </c>
      <c r="DP110" s="3">
        <f t="shared" si="103"/>
        <v>19.530069336699764</v>
      </c>
      <c r="DQ110" s="5">
        <v>40480</v>
      </c>
      <c r="DR110" s="3">
        <f t="shared" si="104"/>
        <v>0.27369311471911906</v>
      </c>
      <c r="DS110" s="3">
        <f t="shared" si="105"/>
        <v>2.410502655917814</v>
      </c>
      <c r="DT110" s="3">
        <f t="shared" si="106"/>
        <v>5.5974873363534572</v>
      </c>
      <c r="DU110" s="3">
        <f t="shared" si="107"/>
        <v>11.745216006029919</v>
      </c>
      <c r="DV110" s="3">
        <f t="shared" si="108"/>
        <v>12.545806466764052</v>
      </c>
      <c r="DW110" s="3">
        <f t="shared" si="109"/>
        <v>16.061895432447596</v>
      </c>
      <c r="DX110" s="3">
        <f t="shared" si="110"/>
        <v>13.072129149177652</v>
      </c>
      <c r="DY110" s="3">
        <f t="shared" si="111"/>
        <v>20.544621290026765</v>
      </c>
      <c r="DZ110" s="5">
        <v>40480</v>
      </c>
      <c r="EA110" s="3">
        <f t="shared" si="112"/>
        <v>0.1943122032143586</v>
      </c>
      <c r="EB110" s="3">
        <f t="shared" si="113"/>
        <v>2.1559964456578085</v>
      </c>
      <c r="EC110" s="3">
        <f t="shared" si="114"/>
        <v>4.9436288066275447</v>
      </c>
      <c r="ED110" s="3">
        <f t="shared" si="115"/>
        <v>9.9577497363049279</v>
      </c>
      <c r="EE110" s="3">
        <f t="shared" si="116"/>
        <v>9.4802738536735447</v>
      </c>
      <c r="EF110" s="3">
        <f t="shared" si="117"/>
        <v>10.888544943027462</v>
      </c>
      <c r="EG110" s="3">
        <f t="shared" si="118"/>
        <v>6.0935876665445869</v>
      </c>
      <c r="EH110" s="3">
        <f t="shared" si="119"/>
        <v>7.4679823962404432</v>
      </c>
      <c r="EI110" s="5">
        <v>40480</v>
      </c>
      <c r="EJ110" s="3">
        <f t="shared" si="120"/>
        <v>1.5524481006663902</v>
      </c>
      <c r="EK110" s="3">
        <f t="shared" si="121"/>
        <v>3.6942730837781896</v>
      </c>
      <c r="EL110" s="3">
        <f t="shared" si="122"/>
        <v>7.1050727499307182</v>
      </c>
      <c r="EM110" s="3">
        <f t="shared" si="123"/>
        <v>8.8041939579542898</v>
      </c>
      <c r="EN110" s="3">
        <f t="shared" si="124"/>
        <v>9.2276242910671051</v>
      </c>
      <c r="EO110" s="3">
        <f t="shared" si="125"/>
        <v>3.8801030344150851</v>
      </c>
      <c r="EP110" s="3">
        <f t="shared" si="126"/>
        <v>-3.030929489666577</v>
      </c>
    </row>
    <row r="111" spans="1:146" x14ac:dyDescent="0.3">
      <c r="A111" s="5">
        <v>40451</v>
      </c>
      <c r="B111" s="20">
        <v>0.55009358723126034</v>
      </c>
      <c r="C111" s="20">
        <v>0.54770408808219162</v>
      </c>
      <c r="D111" s="20">
        <v>0.54575247530620008</v>
      </c>
      <c r="E111" s="20">
        <v>0.54540884100629483</v>
      </c>
      <c r="F111" s="20">
        <v>0.54690645071369548</v>
      </c>
      <c r="G111" s="20">
        <v>0.54981812871635993</v>
      </c>
      <c r="H111" s="3">
        <v>0.55365193373021904</v>
      </c>
      <c r="I111" s="3">
        <v>0.55820010811159237</v>
      </c>
      <c r="J111" s="3">
        <v>0.56349429379332294</v>
      </c>
      <c r="K111" s="3">
        <v>0.56969076654530337</v>
      </c>
      <c r="L111" s="3">
        <v>0.57697734754129804</v>
      </c>
      <c r="M111" s="3">
        <v>0.58550120116965232</v>
      </c>
      <c r="N111" s="3">
        <v>0.59537177162062427</v>
      </c>
      <c r="O111" s="3">
        <v>0.60664752211888939</v>
      </c>
      <c r="P111" s="3">
        <v>0.61932827918184363</v>
      </c>
      <c r="Q111" s="3">
        <v>0.66532991473900693</v>
      </c>
      <c r="R111" s="3">
        <v>0.72177690046959664</v>
      </c>
      <c r="S111" s="3">
        <v>0.76423277248563293</v>
      </c>
      <c r="T111" s="3">
        <v>0.85855298648399658</v>
      </c>
      <c r="U111" s="3">
        <v>0.93593138454165536</v>
      </c>
      <c r="V111" s="3">
        <v>1.0176396617997605</v>
      </c>
      <c r="W111" s="3">
        <v>1.0739850124371464</v>
      </c>
      <c r="X111" s="3">
        <v>1.5481754135745061</v>
      </c>
      <c r="Y111" s="3">
        <v>1.6373989076513331</v>
      </c>
      <c r="Z111" s="3">
        <v>1.7257519990440067</v>
      </c>
      <c r="AA111" s="3">
        <v>1.7840424245530455</v>
      </c>
      <c r="AB111" s="3">
        <v>1.4583920615909596</v>
      </c>
      <c r="AC111" s="3">
        <v>2.1468044966709474</v>
      </c>
      <c r="AD111" s="3">
        <v>2.9521559687661645</v>
      </c>
      <c r="AE111" s="3">
        <v>3.9736055599099664</v>
      </c>
      <c r="AF111" s="3">
        <v>0.7867177656995189</v>
      </c>
      <c r="AG111" s="3">
        <v>1.1026120501818277</v>
      </c>
      <c r="AH111" s="3">
        <v>1.8129791399367305</v>
      </c>
      <c r="AI111" s="3">
        <v>2.4502979525377451</v>
      </c>
      <c r="AJ111" s="3">
        <v>3.1512426356316494</v>
      </c>
      <c r="AK111" s="3">
        <v>4.007077429839554</v>
      </c>
      <c r="AL111" s="3">
        <v>4.3318233571858933</v>
      </c>
      <c r="AM111" s="13">
        <f>A111</f>
        <v>40451</v>
      </c>
      <c r="AN111" s="3">
        <f>-B111*B$1</f>
        <v>-4.5841132269271695E-2</v>
      </c>
      <c r="AO111" s="3">
        <f>-C111*C$1</f>
        <v>-9.1284014680365261E-2</v>
      </c>
      <c r="AP111" s="3">
        <f>-D111*D$1</f>
        <v>-0.13643811882655002</v>
      </c>
      <c r="AQ111" s="3">
        <f>-G111*G$1</f>
        <v>-0.27490906435817997</v>
      </c>
      <c r="AR111" s="3">
        <f>-J111*J$1</f>
        <v>-0.42262072034499221</v>
      </c>
      <c r="AS111" s="3">
        <f>-M111</f>
        <v>-0.58550120116965232</v>
      </c>
      <c r="AT111" s="3">
        <f>-AF111*AF$1</f>
        <v>-1.5734355313990378</v>
      </c>
      <c r="AU111" s="3">
        <f>-AG111*AG$1</f>
        <v>-3.3078361505454832</v>
      </c>
      <c r="AV111" s="3">
        <f>-AH111*AH$1</f>
        <v>-9.0648956996836532</v>
      </c>
      <c r="AW111" s="3">
        <f>-AI111*AI$1</f>
        <v>-17.152085667764215</v>
      </c>
      <c r="AX111" s="3">
        <f>-AJ111*AJ$1</f>
        <v>-31.512426356316496</v>
      </c>
      <c r="AY111" s="3">
        <f>-AK111*AK$1</f>
        <v>-80.141548596791083</v>
      </c>
      <c r="AZ111" s="3">
        <f>-AL111*AL$1</f>
        <v>-129.95470071557679</v>
      </c>
      <c r="BA111" s="13">
        <f t="shared" si="66"/>
        <v>40451</v>
      </c>
      <c r="BB111" s="3">
        <v>4.5442882411093566E-2</v>
      </c>
      <c r="BC111" s="3">
        <v>0.14771165598681224</v>
      </c>
      <c r="BD111" s="3">
        <v>0.28521282182805385</v>
      </c>
      <c r="BE111" s="3">
        <v>0.46118207436418596</v>
      </c>
      <c r="BF111" s="3">
        <v>0.69568566781757513</v>
      </c>
      <c r="BG111" s="5">
        <v>40451</v>
      </c>
      <c r="BH111">
        <f>-L111*11/12</f>
        <v>-0.52889590191285651</v>
      </c>
      <c r="BI111">
        <f>-S111*23/12</f>
        <v>-1.4647794805974632</v>
      </c>
      <c r="BJ111">
        <f>-W111*35/12</f>
        <v>-3.1324562862750103</v>
      </c>
      <c r="BK111">
        <f>-AA111*59/12</f>
        <v>-8.771541920719141</v>
      </c>
      <c r="BL111" s="3">
        <f t="shared" si="67"/>
        <v>-17.10664278535312</v>
      </c>
      <c r="BM111" s="3">
        <f t="shared" si="68"/>
        <v>-31.466983473905401</v>
      </c>
      <c r="BN111" s="3">
        <f t="shared" si="69"/>
        <v>-80.096105714379988</v>
      </c>
      <c r="BO111" s="3">
        <f t="shared" si="70"/>
        <v>-129.9092578331657</v>
      </c>
      <c r="BP111" s="14">
        <f t="shared" si="71"/>
        <v>40451</v>
      </c>
      <c r="BQ111">
        <f>-J111*9/12</f>
        <v>-0.42262072034499215</v>
      </c>
      <c r="BR111">
        <f>-R111*21/12</f>
        <v>-1.2631095758217941</v>
      </c>
      <c r="BS111">
        <f>-V111*33/12</f>
        <v>-2.7985090699493416</v>
      </c>
      <c r="BT111">
        <f>-Z111*57/12</f>
        <v>-8.1973219954590313</v>
      </c>
      <c r="BU111" s="3">
        <f t="shared" si="72"/>
        <v>-17.004374011777404</v>
      </c>
      <c r="BV111" s="3">
        <f t="shared" si="73"/>
        <v>-31.364714700329685</v>
      </c>
      <c r="BW111" s="3">
        <f t="shared" si="74"/>
        <v>-79.993836940804272</v>
      </c>
      <c r="BX111" s="3">
        <f t="shared" si="75"/>
        <v>-129.80698905958997</v>
      </c>
      <c r="BY111" s="14">
        <f t="shared" si="76"/>
        <v>40451</v>
      </c>
      <c r="BZ111">
        <f>-G111/2</f>
        <v>-0.27490906435817997</v>
      </c>
      <c r="CA111">
        <f>-Q111*18/12</f>
        <v>-0.99799487210851046</v>
      </c>
      <c r="CB111">
        <f>-U111*30/12</f>
        <v>-2.3398284613541382</v>
      </c>
      <c r="CC111">
        <f>-Y111*54/12</f>
        <v>-7.3682950844309998</v>
      </c>
      <c r="CD111" s="3">
        <f t="shared" si="77"/>
        <v>-16.866872845936161</v>
      </c>
      <c r="CE111" s="3">
        <f t="shared" si="78"/>
        <v>-31.227213534488442</v>
      </c>
      <c r="CF111" s="3">
        <f t="shared" si="79"/>
        <v>-79.856335774963028</v>
      </c>
      <c r="CG111" s="3">
        <f t="shared" si="80"/>
        <v>-129.66948789374874</v>
      </c>
      <c r="CH111" s="14">
        <f t="shared" si="81"/>
        <v>40451</v>
      </c>
      <c r="CI111">
        <f>-D111/4</f>
        <v>-0.13643811882655002</v>
      </c>
      <c r="CJ111">
        <f>-P111*15/12</f>
        <v>-0.77416034897730457</v>
      </c>
      <c r="CK111">
        <f>-T111*27/12</f>
        <v>-1.9317442195889925</v>
      </c>
      <c r="CL111">
        <f>-X111*51/12</f>
        <v>-6.5797455076916505</v>
      </c>
      <c r="CM111" s="3">
        <f t="shared" si="82"/>
        <v>-16.69090359340003</v>
      </c>
      <c r="CN111" s="3">
        <f t="shared" si="83"/>
        <v>-31.051244281952311</v>
      </c>
      <c r="CO111" s="3">
        <f t="shared" si="84"/>
        <v>-79.680366522426894</v>
      </c>
      <c r="CP111" s="3">
        <f t="shared" si="85"/>
        <v>-129.4935186412126</v>
      </c>
      <c r="CQ111" s="14">
        <f t="shared" si="86"/>
        <v>40451</v>
      </c>
      <c r="CR111" s="3">
        <f>-M111</f>
        <v>-0.58550120116965232</v>
      </c>
      <c r="CS111">
        <f>-AF111*2</f>
        <v>-1.5734355313990378</v>
      </c>
      <c r="CT111">
        <f>-AB111*AB$1</f>
        <v>-5.8335682463638383</v>
      </c>
      <c r="CU111">
        <f>-AC111*AC$1</f>
        <v>-12.880826980025684</v>
      </c>
      <c r="CV111">
        <f>-AD111*AD$1</f>
        <v>-26.569403718895479</v>
      </c>
      <c r="CW111">
        <f>-AE111*AE$1</f>
        <v>-75.498505638289359</v>
      </c>
      <c r="CX111" s="3">
        <f t="shared" si="87"/>
        <v>-129.25901504775922</v>
      </c>
      <c r="CY111" s="5">
        <v>40451</v>
      </c>
      <c r="CZ111" s="3">
        <f t="shared" si="88"/>
        <v>6.4552418514319809E-2</v>
      </c>
      <c r="DA111" s="3">
        <f t="shared" si="89"/>
        <v>0.37925181289895993</v>
      </c>
      <c r="DB111" s="3">
        <f t="shared" si="90"/>
        <v>0.76635343083027618</v>
      </c>
      <c r="DC111" s="3">
        <f t="shared" si="91"/>
        <v>-0.35070793216117013</v>
      </c>
      <c r="DD111" s="3">
        <f t="shared" si="92"/>
        <v>-8.1480478000361014</v>
      </c>
      <c r="DE111" s="3">
        <f t="shared" si="93"/>
        <v>-15.535727878526606</v>
      </c>
      <c r="DF111" s="3">
        <f t="shared" si="94"/>
        <v>-15.736636920192003</v>
      </c>
      <c r="DG111" s="3">
        <f t="shared" si="95"/>
        <v>-34.41265584597388</v>
      </c>
      <c r="DH111" s="5">
        <v>40451</v>
      </c>
      <c r="DI111" s="3">
        <f t="shared" si="96"/>
        <v>0.17179680311275802</v>
      </c>
      <c r="DJ111" s="3">
        <f t="shared" si="97"/>
        <v>1.9164048280628672</v>
      </c>
      <c r="DK111" s="3">
        <f t="shared" si="98"/>
        <v>4.8494924227546159</v>
      </c>
      <c r="DL111" s="3">
        <f t="shared" si="99"/>
        <v>10.954705512456451</v>
      </c>
      <c r="DM111" s="3">
        <f t="shared" si="100"/>
        <v>12.17171137439521</v>
      </c>
      <c r="DN111" s="3">
        <f t="shared" si="101"/>
        <v>17.431217224664898</v>
      </c>
      <c r="DO111" s="3">
        <f t="shared" si="102"/>
        <v>29.639469305415197</v>
      </c>
      <c r="DP111" s="3">
        <f t="shared" si="103"/>
        <v>46.343595426043613</v>
      </c>
      <c r="DQ111" s="5">
        <v>40451</v>
      </c>
      <c r="DR111" s="3">
        <f t="shared" si="104"/>
        <v>0.28125609439401678</v>
      </c>
      <c r="DS111" s="3">
        <f t="shared" si="105"/>
        <v>2.4564888624580488</v>
      </c>
      <c r="DT111" s="3">
        <f t="shared" si="106"/>
        <v>5.7480874741919781</v>
      </c>
      <c r="DU111" s="3">
        <f t="shared" si="107"/>
        <v>12.582509443104398</v>
      </c>
      <c r="DV111" s="3">
        <f t="shared" si="108"/>
        <v>14.684436936834452</v>
      </c>
      <c r="DW111" s="3">
        <f t="shared" si="109"/>
        <v>20.541309643733719</v>
      </c>
      <c r="DX111" s="3">
        <f t="shared" si="110"/>
        <v>26.061293616956497</v>
      </c>
      <c r="DY111" s="3">
        <f t="shared" si="111"/>
        <v>41.956865774808527</v>
      </c>
      <c r="DZ111" s="5">
        <v>40451</v>
      </c>
      <c r="EA111" s="3">
        <f t="shared" si="112"/>
        <v>0.20254129610697813</v>
      </c>
      <c r="EB111" s="3">
        <f t="shared" si="113"/>
        <v>2.2525266858860169</v>
      </c>
      <c r="EC111" s="3">
        <f t="shared" si="114"/>
        <v>5.1395959767247046</v>
      </c>
      <c r="ED111" s="3">
        <f t="shared" si="115"/>
        <v>10.547538858922996</v>
      </c>
      <c r="EE111" s="3">
        <f t="shared" si="116"/>
        <v>10.92938168942834</v>
      </c>
      <c r="EF111" s="3">
        <f t="shared" si="117"/>
        <v>14.077776411044628</v>
      </c>
      <c r="EG111" s="3">
        <f t="shared" si="118"/>
        <v>15.703129067226929</v>
      </c>
      <c r="EH111" s="3">
        <f t="shared" si="119"/>
        <v>23.689467485922922</v>
      </c>
      <c r="EI111" s="5">
        <v>40451</v>
      </c>
      <c r="EJ111" s="3">
        <f t="shared" si="120"/>
        <v>1.5125897907150834</v>
      </c>
      <c r="EK111" s="3">
        <f t="shared" si="121"/>
        <v>3.5802171543917933</v>
      </c>
      <c r="EL111" s="3">
        <f t="shared" si="122"/>
        <v>6.9055968898269526</v>
      </c>
      <c r="EM111" s="3">
        <f t="shared" si="123"/>
        <v>8.8074272221906824</v>
      </c>
      <c r="EN111" s="3">
        <f t="shared" si="124"/>
        <v>9.8892250272469084</v>
      </c>
      <c r="EO111" s="3">
        <f t="shared" si="125"/>
        <v>6.8356268769510402</v>
      </c>
      <c r="EP111" s="3">
        <f t="shared" si="126"/>
        <v>3.0588366553786561</v>
      </c>
    </row>
    <row r="112" spans="1:146" x14ac:dyDescent="0.3">
      <c r="A112" s="5">
        <v>40421</v>
      </c>
      <c r="B112" s="20">
        <v>0.54013429462465612</v>
      </c>
      <c r="C112" s="20">
        <v>0.54244018744753064</v>
      </c>
      <c r="D112" s="20">
        <v>0.54481130447480031</v>
      </c>
      <c r="E112" s="20">
        <v>0.54717353330941032</v>
      </c>
      <c r="F112" s="20">
        <v>0.54967939201374427</v>
      </c>
      <c r="G112" s="20">
        <v>0.55241602705299409</v>
      </c>
      <c r="H112" s="3">
        <v>0.55542711618696317</v>
      </c>
      <c r="I112" s="3">
        <v>0.55874115329121576</v>
      </c>
      <c r="J112" s="3">
        <v>0.56251778767166205</v>
      </c>
      <c r="K112" s="3">
        <v>0.5670132542353159</v>
      </c>
      <c r="L112" s="3">
        <v>0.57251619262162468</v>
      </c>
      <c r="M112" s="3">
        <v>0.57928646134110451</v>
      </c>
      <c r="N112" s="3">
        <v>0.58751341261683132</v>
      </c>
      <c r="O112" s="3">
        <v>0.59730434716353475</v>
      </c>
      <c r="P112" s="3">
        <v>0.60868496008727613</v>
      </c>
      <c r="Q112" s="3">
        <v>0.65187881066956777</v>
      </c>
      <c r="R112" s="3">
        <v>0.70675871330673223</v>
      </c>
      <c r="S112" s="3">
        <v>0.74852245149370344</v>
      </c>
      <c r="T112" s="3">
        <v>0.84155167879125925</v>
      </c>
      <c r="U112" s="3">
        <v>0.91766570962729277</v>
      </c>
      <c r="V112" s="3">
        <v>0.99767749986288468</v>
      </c>
      <c r="W112" s="3">
        <v>1.0526106444860388</v>
      </c>
      <c r="X112" s="3">
        <v>1.5077079529719619</v>
      </c>
      <c r="Y112" s="3">
        <v>1.5921383126934066</v>
      </c>
      <c r="Z112" s="3">
        <v>1.6754556138076708</v>
      </c>
      <c r="AA112" s="3">
        <v>1.7302843115454809</v>
      </c>
      <c r="AB112" s="3">
        <v>1.4224132745233111</v>
      </c>
      <c r="AC112" s="3">
        <v>2.0697846245825779</v>
      </c>
      <c r="AD112" s="3">
        <v>2.8279930737351306</v>
      </c>
      <c r="AE112" s="3">
        <v>3.9045916923648933</v>
      </c>
      <c r="AF112" s="3">
        <v>0.77069749477888227</v>
      </c>
      <c r="AG112" s="3">
        <v>1.0804434211320848</v>
      </c>
      <c r="AH112" s="3">
        <v>1.7574654901848863</v>
      </c>
      <c r="AI112" s="3">
        <v>2.3532357133193571</v>
      </c>
      <c r="AJ112" s="3">
        <v>3.0217350675246903</v>
      </c>
      <c r="AK112" s="3">
        <v>3.9414865247791355</v>
      </c>
      <c r="AL112" s="3">
        <v>4.2362182567962199</v>
      </c>
      <c r="AM112" s="13">
        <f>A112</f>
        <v>40421</v>
      </c>
      <c r="AN112" s="3">
        <f>-B112*B$1</f>
        <v>-4.5011191218721339E-2</v>
      </c>
      <c r="AO112" s="3">
        <f>-C112*C$1</f>
        <v>-9.0406697907921774E-2</v>
      </c>
      <c r="AP112" s="3">
        <f>-D112*D$1</f>
        <v>-0.13620282611870008</v>
      </c>
      <c r="AQ112" s="3">
        <f>-G112*G$1</f>
        <v>-0.27620801352649704</v>
      </c>
      <c r="AR112" s="3">
        <f>-J112*J$1</f>
        <v>-0.42188834075374654</v>
      </c>
      <c r="AS112" s="3">
        <f>-M112</f>
        <v>-0.57928646134110451</v>
      </c>
      <c r="AT112" s="3">
        <f>-AF112*AF$1</f>
        <v>-1.5413949895577645</v>
      </c>
      <c r="AU112" s="3">
        <f>-AG112*AG$1</f>
        <v>-3.2413302633962546</v>
      </c>
      <c r="AV112" s="3">
        <f>-AH112*AH$1</f>
        <v>-8.7873274509244315</v>
      </c>
      <c r="AW112" s="3">
        <f>-AI112*AI$1</f>
        <v>-16.4726499932355</v>
      </c>
      <c r="AX112" s="3">
        <f>-AJ112*AJ$1</f>
        <v>-30.217350675246905</v>
      </c>
      <c r="AY112" s="3">
        <f>-AK112*AK$1</f>
        <v>-78.829730495582709</v>
      </c>
      <c r="AZ112" s="3">
        <f>-AL112*AL$1</f>
        <v>-127.08654770388659</v>
      </c>
      <c r="BA112" s="13">
        <f t="shared" si="66"/>
        <v>40421</v>
      </c>
      <c r="BB112" s="3">
        <v>4.5395506689200435E-2</v>
      </c>
      <c r="BC112" s="3">
        <v>0.1456803272272495</v>
      </c>
      <c r="BD112" s="3">
        <v>0.28482642718965545</v>
      </c>
      <c r="BE112" s="3">
        <v>0.44948597383199251</v>
      </c>
      <c r="BF112" s="3">
        <v>0.66896234139307986</v>
      </c>
      <c r="BG112" s="5">
        <v>40421</v>
      </c>
      <c r="BH112">
        <f>-L112*11/12</f>
        <v>-0.52480650990315592</v>
      </c>
      <c r="BI112">
        <f>-S112*23/12</f>
        <v>-1.4346680320295981</v>
      </c>
      <c r="BJ112">
        <f>-W112*35/12</f>
        <v>-3.0701143797509469</v>
      </c>
      <c r="BK112">
        <f>-AA112*59/12</f>
        <v>-8.5072311984319473</v>
      </c>
      <c r="BL112" s="3">
        <f t="shared" si="67"/>
        <v>-16.4272544865463</v>
      </c>
      <c r="BM112" s="3">
        <f t="shared" si="68"/>
        <v>-30.171955168557705</v>
      </c>
      <c r="BN112" s="3">
        <f t="shared" si="69"/>
        <v>-78.784334988893505</v>
      </c>
      <c r="BO112" s="3">
        <f t="shared" si="70"/>
        <v>-127.04115219719739</v>
      </c>
      <c r="BP112" s="14">
        <f t="shared" si="71"/>
        <v>40421</v>
      </c>
      <c r="BQ112">
        <f>-J112*9/12</f>
        <v>-0.42188834075374654</v>
      </c>
      <c r="BR112">
        <f>-R112*21/12</f>
        <v>-1.2368277482867815</v>
      </c>
      <c r="BS112">
        <f>-V112*33/12</f>
        <v>-2.7436131246229327</v>
      </c>
      <c r="BT112">
        <f>-Z112*57/12</f>
        <v>-7.9584141655864364</v>
      </c>
      <c r="BU112" s="3">
        <f t="shared" si="72"/>
        <v>-16.32696966600825</v>
      </c>
      <c r="BV112" s="3">
        <f t="shared" si="73"/>
        <v>-30.071670348019655</v>
      </c>
      <c r="BW112" s="3">
        <f t="shared" si="74"/>
        <v>-78.684050168355455</v>
      </c>
      <c r="BX112" s="3">
        <f t="shared" si="75"/>
        <v>-126.94086737665934</v>
      </c>
      <c r="BY112" s="14">
        <f t="shared" si="76"/>
        <v>40421</v>
      </c>
      <c r="BZ112">
        <f>-G112/2</f>
        <v>-0.27620801352649704</v>
      </c>
      <c r="CA112">
        <f>-Q112*18/12</f>
        <v>-0.9778182160043517</v>
      </c>
      <c r="CB112">
        <f>-U112*30/12</f>
        <v>-2.294164274068232</v>
      </c>
      <c r="CC112">
        <f>-Y112*54/12</f>
        <v>-7.1646224071203299</v>
      </c>
      <c r="CD112" s="3">
        <f t="shared" si="77"/>
        <v>-16.187823566045843</v>
      </c>
      <c r="CE112" s="3">
        <f t="shared" si="78"/>
        <v>-29.932524248057248</v>
      </c>
      <c r="CF112" s="3">
        <f t="shared" si="79"/>
        <v>-78.544904068393052</v>
      </c>
      <c r="CG112" s="3">
        <f t="shared" si="80"/>
        <v>-126.80172127669694</v>
      </c>
      <c r="CH112" s="14">
        <f t="shared" si="81"/>
        <v>40421</v>
      </c>
      <c r="CI112">
        <f>-D112/4</f>
        <v>-0.13620282611870008</v>
      </c>
      <c r="CJ112">
        <f>-P112*15/12</f>
        <v>-0.76085620010909516</v>
      </c>
      <c r="CK112">
        <f>-T112*27/12</f>
        <v>-1.8934912772803332</v>
      </c>
      <c r="CL112">
        <f>-X112*51/12</f>
        <v>-6.4077588001308383</v>
      </c>
      <c r="CM112" s="3">
        <f t="shared" si="82"/>
        <v>-16.023164019403506</v>
      </c>
      <c r="CN112" s="3">
        <f t="shared" si="83"/>
        <v>-29.767864701414911</v>
      </c>
      <c r="CO112" s="3">
        <f t="shared" si="84"/>
        <v>-78.380244521750711</v>
      </c>
      <c r="CP112" s="3">
        <f t="shared" si="85"/>
        <v>-126.6370617300546</v>
      </c>
      <c r="CQ112" s="14">
        <f t="shared" si="86"/>
        <v>40421</v>
      </c>
      <c r="CR112" s="3">
        <f>-M112</f>
        <v>-0.57928646134110451</v>
      </c>
      <c r="CS112">
        <f>-AF112*2</f>
        <v>-1.5413949895577645</v>
      </c>
      <c r="CT112">
        <f>-AB112*AB$1</f>
        <v>-5.6896530980932445</v>
      </c>
      <c r="CU112">
        <f>-AC112*AC$1</f>
        <v>-12.418707747495468</v>
      </c>
      <c r="CV112">
        <f>-AD112*AD$1</f>
        <v>-25.451937663616174</v>
      </c>
      <c r="CW112">
        <f>-AE112*AE$1</f>
        <v>-74.187242154932974</v>
      </c>
      <c r="CX112" s="3">
        <f t="shared" si="87"/>
        <v>-126.41758536249351</v>
      </c>
      <c r="CY112" s="5">
        <v>40421</v>
      </c>
      <c r="CZ112" s="3">
        <f t="shared" si="88"/>
        <v>0.78361760408111669</v>
      </c>
      <c r="DA112" s="3">
        <f t="shared" si="89"/>
        <v>6.0865271992804839</v>
      </c>
      <c r="DB112" s="3">
        <f t="shared" si="90"/>
        <v>14.014805083884376</v>
      </c>
      <c r="DC112" s="3">
        <f t="shared" si="91"/>
        <v>31.091255031464012</v>
      </c>
      <c r="DD112" s="3">
        <f t="shared" si="92"/>
        <v>43.58433187556966</v>
      </c>
      <c r="DE112" s="3">
        <f t="shared" si="93"/>
        <v>65.720586433906504</v>
      </c>
      <c r="DF112" s="3">
        <f t="shared" si="94"/>
        <v>133.02156311673392</v>
      </c>
      <c r="DG112" s="3">
        <f t="shared" si="95"/>
        <v>205.76192625675267</v>
      </c>
      <c r="DH112" s="5">
        <v>40421</v>
      </c>
      <c r="DI112" s="3">
        <f t="shared" si="96"/>
        <v>0.2232608756669473</v>
      </c>
      <c r="DJ112" s="3">
        <f t="shared" si="97"/>
        <v>2.9121389395272268</v>
      </c>
      <c r="DK112" s="3">
        <f t="shared" si="98"/>
        <v>6.981774749635048</v>
      </c>
      <c r="DL112" s="3">
        <f t="shared" si="99"/>
        <v>15.844477245142691</v>
      </c>
      <c r="DM112" s="3">
        <f t="shared" si="100"/>
        <v>20.748505007970742</v>
      </c>
      <c r="DN112" s="3">
        <f t="shared" si="101"/>
        <v>30.863976341536734</v>
      </c>
      <c r="DO112" s="3">
        <f t="shared" si="102"/>
        <v>43.279713152715878</v>
      </c>
      <c r="DP112" s="3">
        <f t="shared" si="103"/>
        <v>72.530682242208954</v>
      </c>
      <c r="DQ112" s="5">
        <v>40421</v>
      </c>
      <c r="DR112" s="3">
        <f t="shared" si="104"/>
        <v>0.20839002061547685</v>
      </c>
      <c r="DS112" s="3">
        <f t="shared" si="105"/>
        <v>2.2775720274075799</v>
      </c>
      <c r="DT112" s="3">
        <f t="shared" si="106"/>
        <v>5.5919275990225881</v>
      </c>
      <c r="DU112" s="3">
        <f t="shared" si="107"/>
        <v>12.98667594961452</v>
      </c>
      <c r="DV112" s="3">
        <f t="shared" si="108"/>
        <v>16.519169948348456</v>
      </c>
      <c r="DW112" s="3">
        <f t="shared" si="109"/>
        <v>24.363102626577565</v>
      </c>
      <c r="DX112" s="3">
        <f t="shared" si="110"/>
        <v>33.160358653245176</v>
      </c>
      <c r="DY112" s="3">
        <f t="shared" si="111"/>
        <v>54.67439018008745</v>
      </c>
      <c r="DZ112" s="5">
        <v>40421</v>
      </c>
      <c r="EA112" s="3">
        <f t="shared" si="112"/>
        <v>0.13582984649825236</v>
      </c>
      <c r="EB112" s="3">
        <f t="shared" si="113"/>
        <v>1.8332973525363736</v>
      </c>
      <c r="EC112" s="3">
        <f t="shared" si="114"/>
        <v>4.3370901559497215</v>
      </c>
      <c r="ED112" s="3">
        <f t="shared" si="115"/>
        <v>8.6952099763071722</v>
      </c>
      <c r="EE112" s="3">
        <f t="shared" si="116"/>
        <v>7.9161944964840574</v>
      </c>
      <c r="EF112" s="3">
        <f t="shared" si="117"/>
        <v>9.1258105580334377</v>
      </c>
      <c r="EG112" s="3">
        <f t="shared" si="118"/>
        <v>7.9516879415042512</v>
      </c>
      <c r="EH112" s="3">
        <f t="shared" si="119"/>
        <v>10.256641304107884</v>
      </c>
      <c r="EI112" s="5">
        <v>40421</v>
      </c>
      <c r="EJ112" s="3">
        <f t="shared" si="120"/>
        <v>1.6154538130333396</v>
      </c>
      <c r="EK112" s="3">
        <f t="shared" si="121"/>
        <v>3.8327520821910133</v>
      </c>
      <c r="EL112" s="3">
        <f t="shared" si="122"/>
        <v>7.166225502380847</v>
      </c>
      <c r="EM112" s="3">
        <f t="shared" si="123"/>
        <v>9.0173411307208635</v>
      </c>
      <c r="EN112" s="3">
        <f t="shared" si="124"/>
        <v>10.278135168016503</v>
      </c>
      <c r="EO112" s="3">
        <f t="shared" si="125"/>
        <v>7.4661641020848633</v>
      </c>
      <c r="EP112" s="3">
        <f t="shared" si="126"/>
        <v>4.0219752893512206</v>
      </c>
    </row>
    <row r="113" spans="1:146" x14ac:dyDescent="0.3">
      <c r="A113" s="5">
        <v>40389</v>
      </c>
      <c r="B113" s="20">
        <v>0.50781969619864054</v>
      </c>
      <c r="C113" s="20">
        <v>0.44152175425083956</v>
      </c>
      <c r="D113" s="20">
        <v>0.4421358719863282</v>
      </c>
      <c r="E113" s="20">
        <v>0.46211786858260029</v>
      </c>
      <c r="F113" s="20">
        <v>0.48731076066738149</v>
      </c>
      <c r="G113" s="20">
        <v>0.51198986111219047</v>
      </c>
      <c r="H113" s="3">
        <v>0.53430452231850112</v>
      </c>
      <c r="I113" s="3">
        <v>0.55437855072640496</v>
      </c>
      <c r="J113" s="3">
        <v>0.57327849681858845</v>
      </c>
      <c r="K113" s="3">
        <v>0.59207836077559994</v>
      </c>
      <c r="L113" s="3">
        <v>0.61162499733524445</v>
      </c>
      <c r="M113" s="3">
        <v>0.63242628492646902</v>
      </c>
      <c r="N113" s="3">
        <v>0.65477300047301712</v>
      </c>
      <c r="O113" s="3">
        <v>0.67881134634144291</v>
      </c>
      <c r="P113" s="3">
        <v>0.7045615758873327</v>
      </c>
      <c r="Q113" s="3">
        <v>0.79110535729937981</v>
      </c>
      <c r="R113" s="3">
        <v>0.8882982292562509</v>
      </c>
      <c r="S113" s="3">
        <v>0.95697228950909252</v>
      </c>
      <c r="T113" s="3">
        <v>1.0995147564400918</v>
      </c>
      <c r="U113" s="3">
        <v>1.2085711567724065</v>
      </c>
      <c r="V113" s="3">
        <v>1.3179599724544178</v>
      </c>
      <c r="W113" s="3">
        <v>1.3906121906988289</v>
      </c>
      <c r="X113" s="3">
        <v>1.9452880472426801</v>
      </c>
      <c r="Y113" s="3">
        <v>2.0421098821887145</v>
      </c>
      <c r="Z113" s="3">
        <v>2.13638709675585</v>
      </c>
      <c r="AA113" s="3">
        <v>2.1978128361554847</v>
      </c>
      <c r="AB113" s="3">
        <v>1.8459758541137794</v>
      </c>
      <c r="AC113" s="3">
        <v>2.5694935828287373</v>
      </c>
      <c r="AD113" s="3">
        <v>3.3685422310767326</v>
      </c>
      <c r="AE113" s="3">
        <v>4.4613186247360259</v>
      </c>
      <c r="AF113" s="3">
        <v>0.99209846999309592</v>
      </c>
      <c r="AG113" s="3">
        <v>1.4267777038081773</v>
      </c>
      <c r="AH113" s="3">
        <v>2.2280974851474338</v>
      </c>
      <c r="AI113" s="3">
        <v>2.8716572072657605</v>
      </c>
      <c r="AJ113" s="3">
        <v>3.5690989012733132</v>
      </c>
      <c r="AK113" s="3">
        <v>4.4955891778318939</v>
      </c>
      <c r="AL113" s="3">
        <v>4.8076765897758893</v>
      </c>
      <c r="AM113" s="13">
        <f>A113</f>
        <v>40389</v>
      </c>
      <c r="AN113" s="3">
        <f>-B113*B$1</f>
        <v>-4.2318308016553376E-2</v>
      </c>
      <c r="AO113" s="3">
        <f>-C113*C$1</f>
        <v>-7.3586959041806593E-2</v>
      </c>
      <c r="AP113" s="3">
        <f>-D113*D$1</f>
        <v>-0.11053396799658205</v>
      </c>
      <c r="AQ113" s="3">
        <f>-G113*G$1</f>
        <v>-0.25599493055609523</v>
      </c>
      <c r="AR113" s="3">
        <f>-J113*J$1</f>
        <v>-0.42995887261394133</v>
      </c>
      <c r="AS113" s="3">
        <f>-M113</f>
        <v>-0.63242628492646902</v>
      </c>
      <c r="AT113" s="3">
        <f>-AF113*AF$1</f>
        <v>-1.9841969399861918</v>
      </c>
      <c r="AU113" s="3">
        <f>-AG113*AG$1</f>
        <v>-4.2803331114245315</v>
      </c>
      <c r="AV113" s="3">
        <f>-AH113*AH$1</f>
        <v>-11.140487425737168</v>
      </c>
      <c r="AW113" s="3">
        <f>-AI113*AI$1</f>
        <v>-20.101600450860325</v>
      </c>
      <c r="AX113" s="3">
        <f>-AJ113*AJ$1</f>
        <v>-35.690989012733134</v>
      </c>
      <c r="AY113" s="3">
        <f>-AK113*AK$1</f>
        <v>-89.911783556637886</v>
      </c>
      <c r="AZ113" s="3">
        <f>-AL113*AL$1</f>
        <v>-144.23029769327667</v>
      </c>
      <c r="BA113" s="13">
        <f t="shared" si="66"/>
        <v>40389</v>
      </c>
      <c r="BB113" s="3">
        <v>3.1268651025253218E-2</v>
      </c>
      <c r="BC113" s="3">
        <v>0.1739639420578461</v>
      </c>
      <c r="BD113" s="3">
        <v>0.32687352881730425</v>
      </c>
      <c r="BE113" s="3">
        <v>0.55604480168674864</v>
      </c>
      <c r="BF113" s="3">
        <v>0.89087822531715777</v>
      </c>
      <c r="BG113" s="5">
        <v>40389</v>
      </c>
      <c r="BH113">
        <f>-L113*11/12</f>
        <v>-0.56065624755730747</v>
      </c>
      <c r="BI113">
        <f>-S113*23/12</f>
        <v>-1.8341968882257607</v>
      </c>
      <c r="BJ113">
        <f>-W113*35/12</f>
        <v>-4.0559522228715847</v>
      </c>
      <c r="BK113">
        <f>-AA113*59/12</f>
        <v>-10.8059131110978</v>
      </c>
      <c r="BL113" s="3">
        <f t="shared" si="67"/>
        <v>-20.070331799835071</v>
      </c>
      <c r="BM113" s="3">
        <f t="shared" si="68"/>
        <v>-35.659720361707883</v>
      </c>
      <c r="BN113" s="3">
        <f t="shared" si="69"/>
        <v>-89.880514905612628</v>
      </c>
      <c r="BO113" s="3">
        <f t="shared" si="70"/>
        <v>-144.19902904225142</v>
      </c>
      <c r="BP113" s="14">
        <f t="shared" si="71"/>
        <v>40389</v>
      </c>
      <c r="BQ113">
        <f>-J113*9/12</f>
        <v>-0.42995887261394133</v>
      </c>
      <c r="BR113">
        <f>-R113*21/12</f>
        <v>-1.554521901198439</v>
      </c>
      <c r="BS113">
        <f>-V113*33/12</f>
        <v>-3.6243899242496487</v>
      </c>
      <c r="BT113">
        <f>-Z113*57/12</f>
        <v>-10.147838709590287</v>
      </c>
      <c r="BU113" s="3">
        <f t="shared" si="72"/>
        <v>-19.927636508802479</v>
      </c>
      <c r="BV113" s="3">
        <f t="shared" si="73"/>
        <v>-35.517025070675288</v>
      </c>
      <c r="BW113" s="3">
        <f t="shared" si="74"/>
        <v>-89.737819614580033</v>
      </c>
      <c r="BX113" s="3">
        <f t="shared" si="75"/>
        <v>-144.05633375121883</v>
      </c>
      <c r="BY113" s="14">
        <f t="shared" si="76"/>
        <v>40389</v>
      </c>
      <c r="BZ113">
        <f>-G113/2</f>
        <v>-0.25599493055609523</v>
      </c>
      <c r="CA113">
        <f>-Q113*18/12</f>
        <v>-1.1866580359490697</v>
      </c>
      <c r="CB113">
        <f>-U113*30/12</f>
        <v>-3.0214278919310158</v>
      </c>
      <c r="CC113">
        <f>-Y113*54/12</f>
        <v>-9.1894944698492154</v>
      </c>
      <c r="CD113" s="3">
        <f t="shared" si="77"/>
        <v>-19.774726922043019</v>
      </c>
      <c r="CE113" s="3">
        <f t="shared" si="78"/>
        <v>-35.364115483915832</v>
      </c>
      <c r="CF113" s="3">
        <f t="shared" si="79"/>
        <v>-89.584910027820584</v>
      </c>
      <c r="CG113" s="3">
        <f t="shared" si="80"/>
        <v>-143.90342416445935</v>
      </c>
      <c r="CH113" s="14">
        <f t="shared" si="81"/>
        <v>40389</v>
      </c>
      <c r="CI113">
        <f>-D113/4</f>
        <v>-0.11053396799658205</v>
      </c>
      <c r="CJ113">
        <f>-P113*15/12</f>
        <v>-0.88070196985916593</v>
      </c>
      <c r="CK113">
        <f>-T113*27/12</f>
        <v>-2.4739082019902066</v>
      </c>
      <c r="CL113">
        <f>-X113*51/12</f>
        <v>-8.2674742007813915</v>
      </c>
      <c r="CM113" s="3">
        <f t="shared" si="82"/>
        <v>-19.545555649173576</v>
      </c>
      <c r="CN113" s="3">
        <f t="shared" si="83"/>
        <v>-35.134944211046388</v>
      </c>
      <c r="CO113" s="3">
        <f t="shared" si="84"/>
        <v>-89.355738754951133</v>
      </c>
      <c r="CP113" s="3">
        <f t="shared" si="85"/>
        <v>-143.67425289158993</v>
      </c>
      <c r="CQ113" s="14">
        <f t="shared" si="86"/>
        <v>40389</v>
      </c>
      <c r="CR113" s="3">
        <f>-M113</f>
        <v>-0.63242628492646902</v>
      </c>
      <c r="CS113">
        <f>-AF113*2</f>
        <v>-1.9841969399861918</v>
      </c>
      <c r="CT113">
        <f>-AB113*AB$1</f>
        <v>-7.3839034164551176</v>
      </c>
      <c r="CU113">
        <f>-AC113*AC$1</f>
        <v>-15.416961496972423</v>
      </c>
      <c r="CV113">
        <f>-AD113*AD$1</f>
        <v>-30.316880079690591</v>
      </c>
      <c r="CW113">
        <f>-AE113*AE$1</f>
        <v>-84.765053869984499</v>
      </c>
      <c r="CX113" s="3">
        <f t="shared" si="87"/>
        <v>-143.33941946795952</v>
      </c>
      <c r="CY113" s="5">
        <v>40389</v>
      </c>
      <c r="CZ113" s="3">
        <f t="shared" si="88"/>
        <v>-0.11468391312895621</v>
      </c>
      <c r="DA113" s="3">
        <f t="shared" si="89"/>
        <v>-7.7481260578443734E-2</v>
      </c>
      <c r="DB113" s="3">
        <f t="shared" si="90"/>
        <v>0.48551143727748347</v>
      </c>
      <c r="DC113" s="3">
        <f t="shared" si="91"/>
        <v>2.5873751537846834</v>
      </c>
      <c r="DD113" s="3">
        <f t="shared" si="92"/>
        <v>0.74999267057418628</v>
      </c>
      <c r="DE113" s="3">
        <f t="shared" si="93"/>
        <v>1.7799357415368737</v>
      </c>
      <c r="DF113" s="3">
        <f t="shared" si="94"/>
        <v>-28.695375657374129</v>
      </c>
      <c r="DG113" s="3">
        <f t="shared" si="95"/>
        <v>-32.647341509726104</v>
      </c>
      <c r="DH113" s="5">
        <v>40389</v>
      </c>
      <c r="DI113" s="3">
        <f t="shared" si="96"/>
        <v>0.47400183891972403</v>
      </c>
      <c r="DJ113" s="3">
        <f t="shared" si="97"/>
        <v>3.3188521525345402</v>
      </c>
      <c r="DK113" s="3">
        <f t="shared" si="98"/>
        <v>6.9383881425046194</v>
      </c>
      <c r="DL113" s="3">
        <f t="shared" si="99"/>
        <v>13.950079295403256</v>
      </c>
      <c r="DM113" s="3">
        <f t="shared" si="100"/>
        <v>16.004513781071559</v>
      </c>
      <c r="DN113" s="3">
        <f t="shared" si="101"/>
        <v>21.542051312153326</v>
      </c>
      <c r="DO113" s="3">
        <f t="shared" si="102"/>
        <v>10.755864990318976</v>
      </c>
      <c r="DP113" s="3">
        <f t="shared" si="103"/>
        <v>21.766769892659745</v>
      </c>
      <c r="DQ113" s="5">
        <v>40389</v>
      </c>
      <c r="DR113" s="3">
        <f t="shared" si="104"/>
        <v>0.41022009883867122</v>
      </c>
      <c r="DS113" s="3">
        <f t="shared" si="105"/>
        <v>2.8452032150632101</v>
      </c>
      <c r="DT113" s="3">
        <f t="shared" si="106"/>
        <v>5.7457784459331176</v>
      </c>
      <c r="DU113" s="3">
        <f t="shared" si="107"/>
        <v>10.54093995384717</v>
      </c>
      <c r="DV113" s="3">
        <f t="shared" si="108"/>
        <v>9.6864770370273359</v>
      </c>
      <c r="DW113" s="3">
        <f t="shared" si="109"/>
        <v>11.051563470915537</v>
      </c>
      <c r="DX113" s="3">
        <f t="shared" si="110"/>
        <v>1.4558006785439792</v>
      </c>
      <c r="DY113" s="3">
        <f t="shared" si="111"/>
        <v>1.5503530834090631</v>
      </c>
      <c r="DZ113" s="5">
        <v>40389</v>
      </c>
      <c r="EA113" s="3">
        <f t="shared" si="112"/>
        <v>0.24051586206248843</v>
      </c>
      <c r="EB113" s="3">
        <f t="shared" si="113"/>
        <v>2.100555021328868</v>
      </c>
      <c r="EC113" s="3">
        <f t="shared" si="114"/>
        <v>4.1994679287396153</v>
      </c>
      <c r="ED113" s="3">
        <f t="shared" si="115"/>
        <v>6.8895496062545565</v>
      </c>
      <c r="EE113" s="3">
        <f t="shared" si="116"/>
        <v>3.8804490836977874</v>
      </c>
      <c r="EF113" s="3">
        <f t="shared" si="117"/>
        <v>2.8698810149773939</v>
      </c>
      <c r="EG113" s="3">
        <f t="shared" si="118"/>
        <v>-5.564543558113547</v>
      </c>
      <c r="EH113" s="3">
        <f t="shared" si="119"/>
        <v>-10.348021591953101</v>
      </c>
      <c r="EI113" s="5">
        <v>40389</v>
      </c>
      <c r="EJ113" s="3">
        <f t="shared" si="120"/>
        <v>2.0316001308566007</v>
      </c>
      <c r="EK113" s="3">
        <f t="shared" si="121"/>
        <v>4.4116222474065809</v>
      </c>
      <c r="EL113" s="3">
        <f t="shared" si="122"/>
        <v>7.2907879366609496</v>
      </c>
      <c r="EM113" s="3">
        <f t="shared" si="123"/>
        <v>8.1126285850297659</v>
      </c>
      <c r="EN113" s="3">
        <f t="shared" si="124"/>
        <v>8.0678875605916769</v>
      </c>
      <c r="EO113" s="3">
        <f t="shared" si="125"/>
        <v>9.3561141833540855</v>
      </c>
      <c r="EP113" s="3">
        <f t="shared" si="126"/>
        <v>3.6173290430678882</v>
      </c>
    </row>
    <row r="114" spans="1:146" x14ac:dyDescent="0.3">
      <c r="A114" s="5">
        <v>40359</v>
      </c>
      <c r="B114" s="20">
        <v>0.53690941322911179</v>
      </c>
      <c r="C114" s="20">
        <v>0.53157381642805634</v>
      </c>
      <c r="D114" s="20">
        <v>0.5210871391032218</v>
      </c>
      <c r="E114" s="20">
        <v>0.51570285501301127</v>
      </c>
      <c r="F114" s="20">
        <v>0.5169728477318648</v>
      </c>
      <c r="G114" s="20">
        <v>0.52294416197915361</v>
      </c>
      <c r="H114" s="3">
        <v>0.53146821420755574</v>
      </c>
      <c r="I114" s="3">
        <v>0.54137798113814928</v>
      </c>
      <c r="J114" s="3">
        <v>0.5524895358102182</v>
      </c>
      <c r="K114" s="3">
        <v>0.56507795094679858</v>
      </c>
      <c r="L114" s="3">
        <v>0.57945857976159532</v>
      </c>
      <c r="M114" s="3">
        <v>0.59584170589898711</v>
      </c>
      <c r="N114" s="3">
        <v>0.61436195355121614</v>
      </c>
      <c r="O114" s="3">
        <v>0.63508482233399755</v>
      </c>
      <c r="P114" s="3">
        <v>0.6579852792500317</v>
      </c>
      <c r="Q114" s="3">
        <v>0.7385164370410342</v>
      </c>
      <c r="R114" s="3">
        <v>0.83290095213877258</v>
      </c>
      <c r="S114" s="3">
        <v>0.90105586593557985</v>
      </c>
      <c r="T114" s="3">
        <v>1.0448058727276708</v>
      </c>
      <c r="U114" s="3">
        <v>1.1560438718377672</v>
      </c>
      <c r="V114" s="3">
        <v>1.2682799051846185</v>
      </c>
      <c r="W114" s="3">
        <v>1.3430848289469282</v>
      </c>
      <c r="X114" s="3">
        <v>1.9182970991581785</v>
      </c>
      <c r="Y114" s="3">
        <v>2.0192087839403374</v>
      </c>
      <c r="Z114" s="3">
        <v>2.1175477386670147</v>
      </c>
      <c r="AA114" s="3">
        <v>2.1816470506732464</v>
      </c>
      <c r="AB114" s="3">
        <v>1.8149064447181804</v>
      </c>
      <c r="AC114" s="3">
        <v>2.5692625638355189</v>
      </c>
      <c r="AD114" s="3">
        <v>3.3875574269272359</v>
      </c>
      <c r="AE114" s="3">
        <v>4.3552211739797064</v>
      </c>
      <c r="AF114" s="3">
        <v>0.93624128380665816</v>
      </c>
      <c r="AG114" s="3">
        <v>1.3803846534712669</v>
      </c>
      <c r="AH114" s="3">
        <v>2.21325403166979</v>
      </c>
      <c r="AI114" s="3">
        <v>2.8825105200217158</v>
      </c>
      <c r="AJ114" s="3">
        <v>3.5852790791271714</v>
      </c>
      <c r="AK114" s="3">
        <v>4.3766988025966942</v>
      </c>
      <c r="AL114" s="3">
        <v>4.7174386566958892</v>
      </c>
      <c r="AM114" s="13">
        <f>A114</f>
        <v>40359</v>
      </c>
      <c r="AN114" s="3">
        <f>-B114*B$1</f>
        <v>-4.474245110242598E-2</v>
      </c>
      <c r="AO114" s="3">
        <f>-C114*C$1</f>
        <v>-8.8595636071342715E-2</v>
      </c>
      <c r="AP114" s="3">
        <f>-D114*D$1</f>
        <v>-0.13027178477580545</v>
      </c>
      <c r="AQ114" s="3">
        <f>-G114*G$1</f>
        <v>-0.2614720809895768</v>
      </c>
      <c r="AR114" s="3">
        <f>-J114*J$1</f>
        <v>-0.41436715185766365</v>
      </c>
      <c r="AS114" s="3">
        <f>-M114</f>
        <v>-0.59584170589898711</v>
      </c>
      <c r="AT114" s="3">
        <f>-AF114*AF$1</f>
        <v>-1.8724825676133163</v>
      </c>
      <c r="AU114" s="3">
        <f>-AG114*AG$1</f>
        <v>-4.141153960413801</v>
      </c>
      <c r="AV114" s="3">
        <f>-AH114*AH$1</f>
        <v>-11.066270158348949</v>
      </c>
      <c r="AW114" s="3">
        <f>-AI114*AI$1</f>
        <v>-20.177573640152012</v>
      </c>
      <c r="AX114" s="3">
        <f>-AJ114*AJ$1</f>
        <v>-35.852790791271715</v>
      </c>
      <c r="AY114" s="3">
        <f>-AK114*AK$1</f>
        <v>-87.533976051933877</v>
      </c>
      <c r="AZ114" s="3">
        <f>-AL114*AL$1</f>
        <v>-141.52315970087668</v>
      </c>
      <c r="BA114" s="13">
        <f t="shared" si="66"/>
        <v>40359</v>
      </c>
      <c r="BB114" s="3">
        <v>4.3853184968916735E-2</v>
      </c>
      <c r="BC114" s="3">
        <v>0.15289507086808685</v>
      </c>
      <c r="BD114" s="3">
        <v>0.28410681599535437</v>
      </c>
      <c r="BE114" s="3">
        <v>0.4939458893241746</v>
      </c>
      <c r="BF114" s="3">
        <v>0.80505198009800283</v>
      </c>
      <c r="BG114" s="5">
        <v>40359</v>
      </c>
      <c r="BH114">
        <f>-L114*11/12</f>
        <v>-0.5311703647814624</v>
      </c>
      <c r="BI114">
        <f>-S114*23/12</f>
        <v>-1.7270237430431947</v>
      </c>
      <c r="BJ114">
        <f>-W114*35/12</f>
        <v>-3.9173307510952071</v>
      </c>
      <c r="BK114">
        <f>-AA114*59/12</f>
        <v>-10.726431332476794</v>
      </c>
      <c r="BL114" s="3">
        <f t="shared" si="67"/>
        <v>-20.133720455183095</v>
      </c>
      <c r="BM114" s="3">
        <f t="shared" si="68"/>
        <v>-35.808937606302798</v>
      </c>
      <c r="BN114" s="3">
        <f t="shared" si="69"/>
        <v>-87.490122866964967</v>
      </c>
      <c r="BO114" s="3">
        <f t="shared" si="70"/>
        <v>-141.47930651590775</v>
      </c>
      <c r="BP114" s="14">
        <f t="shared" si="71"/>
        <v>40359</v>
      </c>
      <c r="BQ114">
        <f>-J114*9/12</f>
        <v>-0.41436715185766365</v>
      </c>
      <c r="BR114">
        <f>-R114*21/12</f>
        <v>-1.4575766662428522</v>
      </c>
      <c r="BS114">
        <f>-V114*33/12</f>
        <v>-3.487769739257701</v>
      </c>
      <c r="BT114">
        <f>-Z114*57/12</f>
        <v>-10.058351758668321</v>
      </c>
      <c r="BU114" s="3">
        <f t="shared" si="72"/>
        <v>-20.024678569283925</v>
      </c>
      <c r="BV114" s="3">
        <f t="shared" si="73"/>
        <v>-35.699895720403632</v>
      </c>
      <c r="BW114" s="3">
        <f t="shared" si="74"/>
        <v>-87.381080981065793</v>
      </c>
      <c r="BX114" s="3">
        <f t="shared" si="75"/>
        <v>-141.37026463000859</v>
      </c>
      <c r="BY114" s="14">
        <f t="shared" si="76"/>
        <v>40359</v>
      </c>
      <c r="BZ114">
        <f>-G114/2</f>
        <v>-0.2614720809895768</v>
      </c>
      <c r="CA114">
        <f>-Q114*18/12</f>
        <v>-1.1077746555615513</v>
      </c>
      <c r="CB114">
        <f>-U114*30/12</f>
        <v>-2.8901096795944183</v>
      </c>
      <c r="CC114">
        <f>-Y114*54/12</f>
        <v>-9.0864395277315193</v>
      </c>
      <c r="CD114" s="3">
        <f t="shared" si="77"/>
        <v>-19.893466824156658</v>
      </c>
      <c r="CE114" s="3">
        <f t="shared" si="78"/>
        <v>-35.568683975276358</v>
      </c>
      <c r="CF114" s="3">
        <f t="shared" si="79"/>
        <v>-87.249869235938519</v>
      </c>
      <c r="CG114" s="3">
        <f t="shared" si="80"/>
        <v>-141.23905288488132</v>
      </c>
      <c r="CH114" s="14">
        <f t="shared" si="81"/>
        <v>40359</v>
      </c>
      <c r="CI114">
        <f>-D114/4</f>
        <v>-0.13027178477580545</v>
      </c>
      <c r="CJ114">
        <f>-P114*15/12</f>
        <v>-0.8224815990625397</v>
      </c>
      <c r="CK114">
        <f>-T114*27/12</f>
        <v>-2.350813213637259</v>
      </c>
      <c r="CL114">
        <f>-X114*51/12</f>
        <v>-8.1527626714222574</v>
      </c>
      <c r="CM114" s="3">
        <f t="shared" si="82"/>
        <v>-19.683627750827839</v>
      </c>
      <c r="CN114" s="3">
        <f t="shared" si="83"/>
        <v>-35.358844901947542</v>
      </c>
      <c r="CO114" s="3">
        <f t="shared" si="84"/>
        <v>-87.040030162609696</v>
      </c>
      <c r="CP114" s="3">
        <f t="shared" si="85"/>
        <v>-141.02921381155249</v>
      </c>
      <c r="CQ114" s="14">
        <f t="shared" si="86"/>
        <v>40359</v>
      </c>
      <c r="CR114" s="3">
        <f>-M114</f>
        <v>-0.59584170589898711</v>
      </c>
      <c r="CS114">
        <f>-AF114*2</f>
        <v>-1.8724825676133163</v>
      </c>
      <c r="CT114">
        <f>-AB114*AB$1</f>
        <v>-7.2596257788727216</v>
      </c>
      <c r="CU114">
        <f>-AC114*AC$1</f>
        <v>-15.415575383013113</v>
      </c>
      <c r="CV114">
        <f>-AD114*AD$1</f>
        <v>-30.488016842345125</v>
      </c>
      <c r="CW114">
        <f>-AE114*AE$1</f>
        <v>-82.749202305614418</v>
      </c>
      <c r="CX114" s="3">
        <f t="shared" si="87"/>
        <v>-140.71810772077868</v>
      </c>
      <c r="CY114" s="5">
        <v>40359</v>
      </c>
      <c r="CZ114" s="3">
        <f t="shared" si="88"/>
        <v>0.40561501914959641</v>
      </c>
      <c r="DA114" s="3">
        <f t="shared" si="89"/>
        <v>3.9012815619860666</v>
      </c>
      <c r="DB114" s="3">
        <f t="shared" si="90"/>
        <v>7.9079294117191967</v>
      </c>
      <c r="DC114" s="3">
        <f t="shared" si="91"/>
        <v>15.364442413225122</v>
      </c>
      <c r="DD114" s="3">
        <f t="shared" si="92"/>
        <v>17.611722234295424</v>
      </c>
      <c r="DE114" s="3">
        <f t="shared" si="93"/>
        <v>24.791938605693826</v>
      </c>
      <c r="DF114" s="3">
        <f t="shared" si="94"/>
        <v>25.213483755314837</v>
      </c>
      <c r="DG114" s="3">
        <f t="shared" si="95"/>
        <v>44.177993736127299</v>
      </c>
      <c r="DH114" s="5">
        <v>40359</v>
      </c>
      <c r="DI114" s="3">
        <f t="shared" si="96"/>
        <v>0.54161342309480742</v>
      </c>
      <c r="DJ114" s="3">
        <f t="shared" si="97"/>
        <v>3.6115841326834395</v>
      </c>
      <c r="DK114" s="3">
        <f t="shared" si="98"/>
        <v>7.4413434210744152</v>
      </c>
      <c r="DL114" s="3">
        <f t="shared" si="99"/>
        <v>14.941725773564217</v>
      </c>
      <c r="DM114" s="3">
        <f t="shared" si="100"/>
        <v>17.274584564582558</v>
      </c>
      <c r="DN114" s="3">
        <f t="shared" si="101"/>
        <v>23.728824128111388</v>
      </c>
      <c r="DO114" s="3">
        <f t="shared" si="102"/>
        <v>22.560539993806646</v>
      </c>
      <c r="DP114" s="3">
        <f t="shared" si="103"/>
        <v>37.647558188882343</v>
      </c>
      <c r="DQ114" s="5">
        <v>40359</v>
      </c>
      <c r="DR114" s="3">
        <f t="shared" si="104"/>
        <v>0.423274781258769</v>
      </c>
      <c r="DS114" s="3">
        <f t="shared" si="105"/>
        <v>3.081092177084888</v>
      </c>
      <c r="DT114" s="3">
        <f t="shared" si="106"/>
        <v>6.1621938065005617</v>
      </c>
      <c r="DU114" s="3">
        <f t="shared" si="107"/>
        <v>11.177451009729113</v>
      </c>
      <c r="DV114" s="3">
        <f t="shared" si="108"/>
        <v>10.35847683405361</v>
      </c>
      <c r="DW114" s="3">
        <f t="shared" si="109"/>
        <v>12.451315991343206</v>
      </c>
      <c r="DX114" s="3">
        <f t="shared" si="110"/>
        <v>8.7852189352415007</v>
      </c>
      <c r="DY114" s="3">
        <f t="shared" si="111"/>
        <v>12.412663502971311</v>
      </c>
      <c r="DZ114" s="5">
        <v>40359</v>
      </c>
      <c r="EA114" s="3">
        <f t="shared" si="112"/>
        <v>0.20339260051191366</v>
      </c>
      <c r="EB114" s="3">
        <f t="shared" si="113"/>
        <v>2.0779008373092487</v>
      </c>
      <c r="EC114" s="3">
        <f t="shared" si="114"/>
        <v>4.1142076097510829</v>
      </c>
      <c r="ED114" s="3">
        <f t="shared" si="115"/>
        <v>6.4922915999043651</v>
      </c>
      <c r="EE114" s="3">
        <f t="shared" si="116"/>
        <v>3.0499235820643595</v>
      </c>
      <c r="EF114" s="3">
        <f t="shared" si="117"/>
        <v>1.8434667724727829</v>
      </c>
      <c r="EG114" s="3">
        <f t="shared" si="118"/>
        <v>-5.897441882946076</v>
      </c>
      <c r="EH114" s="3">
        <f t="shared" si="119"/>
        <v>-11.238061164339836</v>
      </c>
      <c r="EI114" s="5">
        <v>40359</v>
      </c>
      <c r="EJ114" s="3">
        <f t="shared" si="120"/>
        <v>2.0140448127899893</v>
      </c>
      <c r="EK114" s="3">
        <f t="shared" si="121"/>
        <v>4.3783193837188303</v>
      </c>
      <c r="EL114" s="3">
        <f t="shared" si="122"/>
        <v>6.7660360230127354</v>
      </c>
      <c r="EM114" s="3">
        <f t="shared" si="123"/>
        <v>6.696797541265914</v>
      </c>
      <c r="EN114" s="3">
        <f t="shared" si="124"/>
        <v>5.7093508942599112</v>
      </c>
      <c r="EO114" s="3">
        <f t="shared" si="125"/>
        <v>7.8351084886214846</v>
      </c>
      <c r="EP114" s="3">
        <f t="shared" si="126"/>
        <v>1.1746835150134114</v>
      </c>
    </row>
    <row r="115" spans="1:146" x14ac:dyDescent="0.3">
      <c r="A115" s="5">
        <v>40326</v>
      </c>
      <c r="B115" s="20">
        <v>0.52561229443857882</v>
      </c>
      <c r="C115" s="20">
        <v>0.53015702005178178</v>
      </c>
      <c r="D115" s="20">
        <v>0.52427632497330789</v>
      </c>
      <c r="E115" s="20">
        <v>0.51751887261710283</v>
      </c>
      <c r="F115" s="20">
        <v>0.51347151630213161</v>
      </c>
      <c r="G115" s="20">
        <v>0.51370895455000021</v>
      </c>
      <c r="H115" s="3">
        <v>0.51890384814509938</v>
      </c>
      <c r="I115" s="3">
        <v>0.52886851050643136</v>
      </c>
      <c r="J115" s="3">
        <v>0.54323093650023058</v>
      </c>
      <c r="K115" s="3">
        <v>0.56159777776636721</v>
      </c>
      <c r="L115" s="3">
        <v>0.58357360859352347</v>
      </c>
      <c r="M115" s="3">
        <v>0.60877264091381034</v>
      </c>
      <c r="N115" s="3">
        <v>0.63681667621862237</v>
      </c>
      <c r="O115" s="3">
        <v>0.66733882374880471</v>
      </c>
      <c r="P115" s="3">
        <v>0.69999509362834322</v>
      </c>
      <c r="Q115" s="3">
        <v>0.80785557536098307</v>
      </c>
      <c r="R115" s="3">
        <v>0.9254799949315452</v>
      </c>
      <c r="S115" s="3">
        <v>1.0068189460368089</v>
      </c>
      <c r="T115" s="3">
        <v>1.1721968193626806</v>
      </c>
      <c r="U115" s="3">
        <v>1.296284696446391</v>
      </c>
      <c r="V115" s="3">
        <v>1.4191212352398128</v>
      </c>
      <c r="W115" s="3">
        <v>1.49997690222425</v>
      </c>
      <c r="X115" s="3">
        <v>2.1057169651399468</v>
      </c>
      <c r="Y115" s="3">
        <v>2.2101798549578859</v>
      </c>
      <c r="Z115" s="3">
        <v>2.3116480353037105</v>
      </c>
      <c r="AA115" s="3">
        <v>2.3776287891744801</v>
      </c>
      <c r="AB115" s="3">
        <v>1.9982756877010561</v>
      </c>
      <c r="AC115" s="3">
        <v>2.7743160494272932</v>
      </c>
      <c r="AD115" s="3">
        <v>3.5977668551862916</v>
      </c>
      <c r="AE115" s="3">
        <v>4.4695298475386984</v>
      </c>
      <c r="AF115" s="3">
        <v>1.0479657822059576</v>
      </c>
      <c r="AG115" s="3">
        <v>1.5400419644250072</v>
      </c>
      <c r="AH115" s="3">
        <v>2.410120511623087</v>
      </c>
      <c r="AI115" s="3">
        <v>3.0921664284634658</v>
      </c>
      <c r="AJ115" s="3">
        <v>3.7918733514647167</v>
      </c>
      <c r="AK115" s="3">
        <v>4.4817523768888874</v>
      </c>
      <c r="AL115" s="3">
        <v>4.8401535672818303</v>
      </c>
      <c r="AM115" s="13">
        <f>A115</f>
        <v>40326</v>
      </c>
      <c r="AN115" s="3">
        <f>-B115*B$1</f>
        <v>-4.380102453654823E-2</v>
      </c>
      <c r="AO115" s="3">
        <f>-C115*C$1</f>
        <v>-8.835950334196363E-2</v>
      </c>
      <c r="AP115" s="3">
        <f>-D115*D$1</f>
        <v>-0.13106908124332697</v>
      </c>
      <c r="AQ115" s="3">
        <f>-G115*G$1</f>
        <v>-0.2568544772750001</v>
      </c>
      <c r="AR115" s="3">
        <f>-J115*J$1</f>
        <v>-0.40742320237517293</v>
      </c>
      <c r="AS115" s="3">
        <f>-M115</f>
        <v>-0.60877264091381034</v>
      </c>
      <c r="AT115" s="3">
        <f>-AF115*AF$1</f>
        <v>-2.0959315644119152</v>
      </c>
      <c r="AU115" s="3">
        <f>-AG115*AG$1</f>
        <v>-4.6201258932750218</v>
      </c>
      <c r="AV115" s="3">
        <f>-AH115*AH$1</f>
        <v>-12.050602558115436</v>
      </c>
      <c r="AW115" s="3">
        <f>-AI115*AI$1</f>
        <v>-21.645164999244262</v>
      </c>
      <c r="AX115" s="3">
        <f>-AJ115*AJ$1</f>
        <v>-37.918733514647165</v>
      </c>
      <c r="AY115" s="3">
        <f>-AK115*AK$1</f>
        <v>-89.635047537777751</v>
      </c>
      <c r="AZ115" s="3">
        <f>-AL115*AL$1</f>
        <v>-145.20460701845491</v>
      </c>
      <c r="BA115" s="13">
        <f t="shared" si="66"/>
        <v>40326</v>
      </c>
      <c r="BB115" s="3">
        <v>4.45584788054154E-2</v>
      </c>
      <c r="BC115" s="3">
        <v>0.15056872510017283</v>
      </c>
      <c r="BD115" s="3">
        <v>0.26494085076490309</v>
      </c>
      <c r="BE115" s="3">
        <v>0.51833366205117204</v>
      </c>
      <c r="BF115" s="3">
        <v>0.92898026484989904</v>
      </c>
      <c r="BG115" s="5">
        <v>40326</v>
      </c>
      <c r="BH115">
        <f>-L115*11/12</f>
        <v>-0.53494247454406318</v>
      </c>
      <c r="BI115">
        <f>-S115*23/12</f>
        <v>-1.9297363132372169</v>
      </c>
      <c r="BJ115">
        <f>-W115*35/12</f>
        <v>-4.374932631487396</v>
      </c>
      <c r="BK115">
        <f>-AA115*59/12</f>
        <v>-11.690008213441194</v>
      </c>
      <c r="BL115" s="3">
        <f t="shared" si="67"/>
        <v>-21.600606520438845</v>
      </c>
      <c r="BM115" s="3">
        <f t="shared" si="68"/>
        <v>-37.874175035841752</v>
      </c>
      <c r="BN115" s="3">
        <f t="shared" si="69"/>
        <v>-89.590489058972338</v>
      </c>
      <c r="BO115" s="3">
        <f t="shared" si="70"/>
        <v>-145.16004853964949</v>
      </c>
      <c r="BP115" s="14">
        <f t="shared" si="71"/>
        <v>40326</v>
      </c>
      <c r="BQ115">
        <f>-J115*9/12</f>
        <v>-0.40742320237517293</v>
      </c>
      <c r="BR115">
        <f>-R115*21/12</f>
        <v>-1.6195899911302041</v>
      </c>
      <c r="BS115">
        <f>-V115*33/12</f>
        <v>-3.9025833969094852</v>
      </c>
      <c r="BT115">
        <f>-Z115*57/12</f>
        <v>-10.980328167692626</v>
      </c>
      <c r="BU115" s="3">
        <f t="shared" si="72"/>
        <v>-21.49459627414409</v>
      </c>
      <c r="BV115" s="3">
        <f t="shared" si="73"/>
        <v>-37.768164789546994</v>
      </c>
      <c r="BW115" s="3">
        <f t="shared" si="74"/>
        <v>-89.48447881267758</v>
      </c>
      <c r="BX115" s="3">
        <f t="shared" si="75"/>
        <v>-145.05403829335472</v>
      </c>
      <c r="BY115" s="14">
        <f t="shared" si="76"/>
        <v>40326</v>
      </c>
      <c r="BZ115">
        <f>-G115/2</f>
        <v>-0.2568544772750001</v>
      </c>
      <c r="CA115">
        <f>-Q115*18/12</f>
        <v>-1.2117833630414745</v>
      </c>
      <c r="CB115">
        <f>-U115*30/12</f>
        <v>-3.2407117411159772</v>
      </c>
      <c r="CC115">
        <f>-Y115*54/12</f>
        <v>-9.9458093473104867</v>
      </c>
      <c r="CD115" s="3">
        <f t="shared" si="77"/>
        <v>-21.38022414847936</v>
      </c>
      <c r="CE115" s="3">
        <f t="shared" si="78"/>
        <v>-37.653792663882264</v>
      </c>
      <c r="CF115" s="3">
        <f t="shared" si="79"/>
        <v>-89.37010668701285</v>
      </c>
      <c r="CG115" s="3">
        <f t="shared" si="80"/>
        <v>-144.93966616769001</v>
      </c>
      <c r="CH115" s="14">
        <f t="shared" si="81"/>
        <v>40326</v>
      </c>
      <c r="CI115">
        <f>-D115/4</f>
        <v>-0.13106908124332697</v>
      </c>
      <c r="CJ115">
        <f>-P115*15/12</f>
        <v>-0.87499386703542903</v>
      </c>
      <c r="CK115">
        <f>-T115*27/12</f>
        <v>-2.6374428435660313</v>
      </c>
      <c r="CL115">
        <f>-X115*51/12</f>
        <v>-8.949297101844774</v>
      </c>
      <c r="CM115" s="3">
        <f t="shared" si="82"/>
        <v>-21.126831337193089</v>
      </c>
      <c r="CN115" s="3">
        <f t="shared" si="83"/>
        <v>-37.400399852595996</v>
      </c>
      <c r="CO115" s="3">
        <f t="shared" si="84"/>
        <v>-89.116713875726575</v>
      </c>
      <c r="CP115" s="3">
        <f t="shared" si="85"/>
        <v>-144.68627335640375</v>
      </c>
      <c r="CQ115" s="14">
        <f t="shared" si="86"/>
        <v>40326</v>
      </c>
      <c r="CR115" s="3">
        <f>-M115</f>
        <v>-0.60877264091381034</v>
      </c>
      <c r="CS115">
        <f>-AF115*2</f>
        <v>-2.0959315644119152</v>
      </c>
      <c r="CT115">
        <f>-AB115*AB$1</f>
        <v>-7.9931027508042245</v>
      </c>
      <c r="CU115">
        <f>-AC115*AC$1</f>
        <v>-16.645896296563759</v>
      </c>
      <c r="CV115">
        <f>-AD115*AD$1</f>
        <v>-32.379901696676626</v>
      </c>
      <c r="CW115">
        <f>-AE115*AE$1</f>
        <v>-84.921067103235274</v>
      </c>
      <c r="CX115" s="3">
        <f t="shared" si="87"/>
        <v>-144.275626753605</v>
      </c>
      <c r="CY115" s="5">
        <v>40326</v>
      </c>
      <c r="CZ115" s="3">
        <f t="shared" si="88"/>
        <v>1.2190132825584123</v>
      </c>
      <c r="DA115" s="3">
        <f t="shared" si="89"/>
        <v>6.5107945020989879</v>
      </c>
      <c r="DB115" s="3">
        <f t="shared" si="90"/>
        <v>12.865462929621593</v>
      </c>
      <c r="DC115" s="3">
        <f t="shared" si="91"/>
        <v>24.401014828959585</v>
      </c>
      <c r="DD115" s="3">
        <f t="shared" si="92"/>
        <v>28.994712192538987</v>
      </c>
      <c r="DE115" s="3">
        <f t="shared" si="93"/>
        <v>37.397165343423119</v>
      </c>
      <c r="DF115" s="3">
        <f t="shared" si="94"/>
        <v>35.092372627209976</v>
      </c>
      <c r="DG115" s="3">
        <f t="shared" si="95"/>
        <v>53.112543205771964</v>
      </c>
      <c r="DH115" s="5">
        <v>40326</v>
      </c>
      <c r="DI115" s="3">
        <f t="shared" si="96"/>
        <v>0.41876091880188859</v>
      </c>
      <c r="DJ115" s="3">
        <f t="shared" si="97"/>
        <v>2.5148985872773895</v>
      </c>
      <c r="DK115" s="3">
        <f t="shared" si="98"/>
        <v>5.2770203396458015</v>
      </c>
      <c r="DL115" s="3">
        <f t="shared" si="99"/>
        <v>11.237370489905496</v>
      </c>
      <c r="DM115" s="3">
        <f t="shared" si="100"/>
        <v>12.338090697269559</v>
      </c>
      <c r="DN115" s="3">
        <f t="shared" si="101"/>
        <v>17.910484720161783</v>
      </c>
      <c r="DO115" s="3">
        <f t="shared" si="102"/>
        <v>23.089259962317875</v>
      </c>
      <c r="DP115" s="3">
        <f t="shared" si="103"/>
        <v>36.866353926509397</v>
      </c>
      <c r="DQ115" s="5">
        <v>40326</v>
      </c>
      <c r="DR115" s="3">
        <f t="shared" si="104"/>
        <v>0.26936536987521786</v>
      </c>
      <c r="DS115" s="3">
        <f t="shared" si="105"/>
        <v>2.1550156053802407</v>
      </c>
      <c r="DT115" s="3">
        <f t="shared" si="106"/>
        <v>4.1181182086937325</v>
      </c>
      <c r="DU115" s="3">
        <f t="shared" si="107"/>
        <v>6.2736377725418979</v>
      </c>
      <c r="DV115" s="3">
        <f t="shared" si="108"/>
        <v>1.4670953890148175</v>
      </c>
      <c r="DW115" s="3">
        <f t="shared" si="109"/>
        <v>-1.7762161854441112</v>
      </c>
      <c r="DX115" s="3">
        <f t="shared" si="110"/>
        <v>-9.7452685158274601</v>
      </c>
      <c r="DY115" s="3">
        <f t="shared" si="111"/>
        <v>-20.913323016668553</v>
      </c>
      <c r="DZ115" s="5">
        <v>40326</v>
      </c>
      <c r="EA115" s="3">
        <f t="shared" si="112"/>
        <v>0.17668714935769103</v>
      </c>
      <c r="EB115" s="3">
        <f t="shared" si="113"/>
        <v>2.1111078008008137</v>
      </c>
      <c r="EC115" s="3">
        <f t="shared" si="114"/>
        <v>4.0003848952591223</v>
      </c>
      <c r="ED115" s="3">
        <f t="shared" si="115"/>
        <v>5.5602212558545494</v>
      </c>
      <c r="EE115" s="3">
        <f t="shared" si="116"/>
        <v>0.76373597904645107</v>
      </c>
      <c r="EF115" s="3">
        <f t="shared" si="117"/>
        <v>-1.8756567702689635</v>
      </c>
      <c r="EG115" s="3">
        <f t="shared" si="118"/>
        <v>-9.5996309005961891</v>
      </c>
      <c r="EH115" s="3">
        <f t="shared" si="119"/>
        <v>-18.644171015063222</v>
      </c>
      <c r="EI115" s="5">
        <v>40326</v>
      </c>
      <c r="EJ115" s="3">
        <f t="shared" si="120"/>
        <v>1.4353697406662669</v>
      </c>
      <c r="EK115" s="3">
        <f t="shared" si="121"/>
        <v>3.171101877451429</v>
      </c>
      <c r="EL115" s="3">
        <f t="shared" si="122"/>
        <v>4.9243610284221262</v>
      </c>
      <c r="EM115" s="3">
        <f t="shared" si="123"/>
        <v>5.0839344217479709</v>
      </c>
      <c r="EN115" s="3">
        <f t="shared" si="124"/>
        <v>5.1016072799379462</v>
      </c>
      <c r="EO115" s="3">
        <f t="shared" si="125"/>
        <v>8.6736302429834726</v>
      </c>
      <c r="EP115" s="3">
        <f t="shared" si="126"/>
        <v>5.6267533097344629</v>
      </c>
    </row>
    <row r="116" spans="1:146" x14ac:dyDescent="0.3">
      <c r="A116" s="5">
        <v>40298</v>
      </c>
      <c r="B116" s="20">
        <v>0.52466336817614567</v>
      </c>
      <c r="C116" s="20">
        <v>0.53013208054644489</v>
      </c>
      <c r="D116" s="20">
        <v>0.52715811904561605</v>
      </c>
      <c r="E116" s="20">
        <v>0.52412479477436158</v>
      </c>
      <c r="F116" s="20">
        <v>0.52469317149603356</v>
      </c>
      <c r="G116" s="20">
        <v>0.53036465058086779</v>
      </c>
      <c r="H116" s="3">
        <v>0.54185183997569308</v>
      </c>
      <c r="I116" s="3">
        <v>0.55932573735967261</v>
      </c>
      <c r="J116" s="3">
        <v>0.58247358952726969</v>
      </c>
      <c r="K116" s="3">
        <v>0.61073465400184201</v>
      </c>
      <c r="L116" s="3">
        <v>0.64351190248535928</v>
      </c>
      <c r="M116" s="3">
        <v>0.68024886210527635</v>
      </c>
      <c r="N116" s="3">
        <v>0.7203800240082483</v>
      </c>
      <c r="O116" s="3">
        <v>0.76334633023374854</v>
      </c>
      <c r="P116" s="3">
        <v>0.80861246335477532</v>
      </c>
      <c r="Q116" s="3">
        <v>0.95363193106845234</v>
      </c>
      <c r="R116" s="3">
        <v>1.1054725314707474</v>
      </c>
      <c r="S116" s="3">
        <v>1.2073408085729795</v>
      </c>
      <c r="T116" s="3">
        <v>1.407909644989048</v>
      </c>
      <c r="U116" s="3">
        <v>1.5535976894500139</v>
      </c>
      <c r="V116" s="3">
        <v>1.6944357700478421</v>
      </c>
      <c r="W116" s="3">
        <v>1.7855394056922256</v>
      </c>
      <c r="X116" s="3">
        <v>2.4386999286236302</v>
      </c>
      <c r="Y116" s="3">
        <v>2.5474894586316736</v>
      </c>
      <c r="Z116" s="3">
        <v>2.6523553924319043</v>
      </c>
      <c r="AA116" s="3">
        <v>2.7201519266257863</v>
      </c>
      <c r="AB116" s="3">
        <v>2.3258397372480926</v>
      </c>
      <c r="AC116" s="3">
        <v>3.1219580545060506</v>
      </c>
      <c r="AD116" s="3">
        <v>3.9239942361686726</v>
      </c>
      <c r="AE116" s="3">
        <v>4.6239556950581644</v>
      </c>
      <c r="AF116" s="3">
        <v>1.258012234546739</v>
      </c>
      <c r="AG116" s="3">
        <v>1.8302588298790692</v>
      </c>
      <c r="AH116" s="3">
        <v>2.7534296126405011</v>
      </c>
      <c r="AI116" s="3">
        <v>3.4372220691188247</v>
      </c>
      <c r="AJ116" s="3">
        <v>4.1034327428475024</v>
      </c>
      <c r="AK116" s="3">
        <v>4.6279287695960587</v>
      </c>
      <c r="AL116" s="3">
        <v>4.987660525138172</v>
      </c>
      <c r="AM116" s="13">
        <f>A116</f>
        <v>40298</v>
      </c>
      <c r="AN116" s="3">
        <f>-B116*B$1</f>
        <v>-4.3721947348012137E-2</v>
      </c>
      <c r="AO116" s="3">
        <f>-C116*C$1</f>
        <v>-8.8355346757740816E-2</v>
      </c>
      <c r="AP116" s="3">
        <f>-D116*D$1</f>
        <v>-0.13178952976140401</v>
      </c>
      <c r="AQ116" s="3">
        <f>-G116*G$1</f>
        <v>-0.2651823252904339</v>
      </c>
      <c r="AR116" s="3">
        <f>-J116*J$1</f>
        <v>-0.43685519214545226</v>
      </c>
      <c r="AS116" s="3">
        <f>-M116</f>
        <v>-0.68024886210527635</v>
      </c>
      <c r="AT116" s="3">
        <f>-AF116*AF$1</f>
        <v>-2.5160244690934781</v>
      </c>
      <c r="AU116" s="3">
        <f>-AG116*AG$1</f>
        <v>-5.4907764896372075</v>
      </c>
      <c r="AV116" s="3">
        <f>-AH116*AH$1</f>
        <v>-13.767148063202505</v>
      </c>
      <c r="AW116" s="3">
        <f>-AI116*AI$1</f>
        <v>-24.060554483831773</v>
      </c>
      <c r="AX116" s="3">
        <f>-AJ116*AJ$1</f>
        <v>-41.034327428475024</v>
      </c>
      <c r="AY116" s="3">
        <f>-AK116*AK$1</f>
        <v>-92.558575391921181</v>
      </c>
      <c r="AZ116" s="3">
        <f>-AL116*AL$1</f>
        <v>-149.62981575414517</v>
      </c>
      <c r="BA116" s="13">
        <f t="shared" si="66"/>
        <v>40298</v>
      </c>
      <c r="BB116" s="3">
        <v>4.4633399409728679E-2</v>
      </c>
      <c r="BC116" s="3">
        <v>0.17167286685501837</v>
      </c>
      <c r="BD116" s="3">
        <v>0.29068039000865958</v>
      </c>
      <c r="BE116" s="3">
        <v>0.61106821204992712</v>
      </c>
      <c r="BF116" s="3">
        <v>1.142596270375638</v>
      </c>
      <c r="BG116" s="5">
        <v>40298</v>
      </c>
      <c r="BH116">
        <f>-L116*11/12</f>
        <v>-0.58988591061157936</v>
      </c>
      <c r="BI116">
        <f>-S116*23/12</f>
        <v>-2.3140698830982109</v>
      </c>
      <c r="BJ116">
        <f>-W116*35/12</f>
        <v>-5.2078232666023245</v>
      </c>
      <c r="BK116">
        <f>-AA116*59/12</f>
        <v>-13.374080305910114</v>
      </c>
      <c r="BL116" s="3">
        <f t="shared" si="67"/>
        <v>-24.015921084422043</v>
      </c>
      <c r="BM116" s="3">
        <f t="shared" si="68"/>
        <v>-40.989694029065298</v>
      </c>
      <c r="BN116" s="3">
        <f t="shared" si="69"/>
        <v>-92.513941992511448</v>
      </c>
      <c r="BO116" s="3">
        <f t="shared" si="70"/>
        <v>-149.58518235473545</v>
      </c>
      <c r="BP116" s="14">
        <f t="shared" si="71"/>
        <v>40298</v>
      </c>
      <c r="BQ116">
        <f>-J116*9/12</f>
        <v>-0.43685519214545226</v>
      </c>
      <c r="BR116">
        <f>-R116*21/12</f>
        <v>-1.934576930073808</v>
      </c>
      <c r="BS116">
        <f>-V116*33/12</f>
        <v>-4.6596983676315658</v>
      </c>
      <c r="BT116">
        <f>-Z116*57/12</f>
        <v>-12.598688114051546</v>
      </c>
      <c r="BU116" s="3">
        <f t="shared" si="72"/>
        <v>-23.888881616976754</v>
      </c>
      <c r="BV116" s="3">
        <f t="shared" si="73"/>
        <v>-40.862654561620005</v>
      </c>
      <c r="BW116" s="3">
        <f t="shared" si="74"/>
        <v>-92.386902525066162</v>
      </c>
      <c r="BX116" s="3">
        <f t="shared" si="75"/>
        <v>-149.45814288729017</v>
      </c>
      <c r="BY116" s="14">
        <f t="shared" si="76"/>
        <v>40298</v>
      </c>
      <c r="BZ116">
        <f>-G116/2</f>
        <v>-0.2651823252904339</v>
      </c>
      <c r="CA116">
        <f>-Q116*18/12</f>
        <v>-1.4304478966026786</v>
      </c>
      <c r="CB116">
        <f>-U116*30/12</f>
        <v>-3.8839942236250344</v>
      </c>
      <c r="CC116">
        <f>-Y116*54/12</f>
        <v>-11.463702563842531</v>
      </c>
      <c r="CD116" s="3">
        <f t="shared" si="77"/>
        <v>-23.769874093823113</v>
      </c>
      <c r="CE116" s="3">
        <f t="shared" si="78"/>
        <v>-40.743647038466364</v>
      </c>
      <c r="CF116" s="3">
        <f t="shared" si="79"/>
        <v>-92.267895001912521</v>
      </c>
      <c r="CG116" s="3">
        <f t="shared" si="80"/>
        <v>-149.33913536413652</v>
      </c>
      <c r="CH116" s="14">
        <f t="shared" si="81"/>
        <v>40298</v>
      </c>
      <c r="CI116">
        <f>-D116/4</f>
        <v>-0.13178952976140401</v>
      </c>
      <c r="CJ116">
        <f>-P116*15/12</f>
        <v>-1.0107655791934691</v>
      </c>
      <c r="CK116">
        <f>-T116*27/12</f>
        <v>-3.1677967012253578</v>
      </c>
      <c r="CL116">
        <f>-X116*51/12</f>
        <v>-10.364474696650428</v>
      </c>
      <c r="CM116" s="3">
        <f t="shared" si="82"/>
        <v>-23.449486271781847</v>
      </c>
      <c r="CN116" s="3">
        <f t="shared" si="83"/>
        <v>-40.423259216425095</v>
      </c>
      <c r="CO116" s="3">
        <f t="shared" si="84"/>
        <v>-91.947507179871252</v>
      </c>
      <c r="CP116" s="3">
        <f t="shared" si="85"/>
        <v>-149.01874754209524</v>
      </c>
      <c r="CQ116" s="14">
        <f t="shared" si="86"/>
        <v>40298</v>
      </c>
      <c r="CR116" s="3">
        <f>-M116</f>
        <v>-0.68024886210527635</v>
      </c>
      <c r="CS116">
        <f>-AF116*2</f>
        <v>-2.5160244690934781</v>
      </c>
      <c r="CT116">
        <f>-AB116*AB$1</f>
        <v>-9.3033589489923703</v>
      </c>
      <c r="CU116">
        <f>-AC116*AC$1</f>
        <v>-18.731748327036303</v>
      </c>
      <c r="CV116">
        <f>-AD116*AD$1</f>
        <v>-35.315948125518055</v>
      </c>
      <c r="CW116">
        <f>-AE116*AE$1</f>
        <v>-87.855158206105131</v>
      </c>
      <c r="CX116" s="3">
        <f t="shared" si="87"/>
        <v>-148.48721948376954</v>
      </c>
      <c r="CY116" s="5">
        <v>40298</v>
      </c>
      <c r="CZ116" s="3">
        <f t="shared" si="88"/>
        <v>0.57359551165746603</v>
      </c>
      <c r="DA116" s="3">
        <f t="shared" si="89"/>
        <v>1.6118141432060462</v>
      </c>
      <c r="DB116" s="3">
        <f t="shared" si="90"/>
        <v>2.7383682825077935</v>
      </c>
      <c r="DC116" s="3">
        <f t="shared" si="91"/>
        <v>6.0914151012111661</v>
      </c>
      <c r="DD116" s="3">
        <f t="shared" si="92"/>
        <v>4.9838238595102782</v>
      </c>
      <c r="DE116" s="3">
        <f t="shared" si="93"/>
        <v>8.7638730278141974</v>
      </c>
      <c r="DF116" s="3">
        <f t="shared" si="94"/>
        <v>7.1422681914921045</v>
      </c>
      <c r="DG116" s="3">
        <f t="shared" si="95"/>
        <v>15.418642217344752</v>
      </c>
      <c r="DH116" s="5">
        <v>40298</v>
      </c>
      <c r="DI116" s="3">
        <f t="shared" si="96"/>
        <v>0.58054492054876849</v>
      </c>
      <c r="DJ116" s="3">
        <f t="shared" si="97"/>
        <v>3.1822766228563211</v>
      </c>
      <c r="DK116" s="3">
        <f t="shared" si="98"/>
        <v>5.4220207582928897</v>
      </c>
      <c r="DL116" s="3">
        <f t="shared" si="99"/>
        <v>7.9286511001138731</v>
      </c>
      <c r="DM116" s="3">
        <f t="shared" si="100"/>
        <v>3.3998810635485892</v>
      </c>
      <c r="DN116" s="3">
        <f t="shared" si="101"/>
        <v>0.59251640024323904</v>
      </c>
      <c r="DO116" s="3">
        <f t="shared" si="102"/>
        <v>-7.8128228626655005</v>
      </c>
      <c r="DP116" s="3">
        <f t="shared" si="103"/>
        <v>-18.634622955276274</v>
      </c>
      <c r="DQ116" s="5">
        <v>40298</v>
      </c>
      <c r="DR116" s="3">
        <f t="shared" si="104"/>
        <v>0.41035821804633749</v>
      </c>
      <c r="DS116" s="3">
        <f t="shared" si="105"/>
        <v>2.4102218180465855</v>
      </c>
      <c r="DT116" s="3">
        <f t="shared" si="106"/>
        <v>3.8379109893800747</v>
      </c>
      <c r="DU116" s="3">
        <f t="shared" si="107"/>
        <v>4.3007488227998634</v>
      </c>
      <c r="DV116" s="3">
        <f t="shared" si="108"/>
        <v>-2.2690821242120842</v>
      </c>
      <c r="DW116" s="3">
        <f t="shared" si="109"/>
        <v>-6.5537029928335508</v>
      </c>
      <c r="DX116" s="3">
        <f t="shared" si="110"/>
        <v>-13.812246691552788</v>
      </c>
      <c r="DY116" s="3">
        <f t="shared" si="111"/>
        <v>-26.492916193482529</v>
      </c>
      <c r="DZ116" s="5">
        <v>40298</v>
      </c>
      <c r="EA116" s="3">
        <f t="shared" si="112"/>
        <v>0.27571777310322632</v>
      </c>
      <c r="EB116" s="3">
        <f t="shared" si="113"/>
        <v>2.6557849282379</v>
      </c>
      <c r="EC116" s="3">
        <f t="shared" si="114"/>
        <v>4.7554671276749847</v>
      </c>
      <c r="ED116" s="3">
        <f t="shared" si="115"/>
        <v>6.1983926880726177</v>
      </c>
      <c r="EE116" s="3">
        <f t="shared" si="116"/>
        <v>0.55824222641222032</v>
      </c>
      <c r="EF116" s="3">
        <f t="shared" si="117"/>
        <v>-2.2665516220720039</v>
      </c>
      <c r="EG116" s="3">
        <f t="shared" si="118"/>
        <v>3.349651644074874</v>
      </c>
      <c r="EH116" s="3">
        <f t="shared" si="119"/>
        <v>-2.2978948953053506</v>
      </c>
      <c r="EI116" s="5">
        <v>40298</v>
      </c>
      <c r="EJ116" s="3">
        <f t="shared" si="120"/>
        <v>1.2461343661008231</v>
      </c>
      <c r="EK116" s="3">
        <f t="shared" si="121"/>
        <v>2.4616546290513854</v>
      </c>
      <c r="EL116" s="3">
        <f t="shared" si="122"/>
        <v>3.0006859603170262</v>
      </c>
      <c r="EM116" s="3">
        <f t="shared" si="123"/>
        <v>2.0026902558936093</v>
      </c>
      <c r="EN116" s="3">
        <f t="shared" si="124"/>
        <v>0.37952712508281417</v>
      </c>
      <c r="EO116" s="3">
        <f t="shared" si="125"/>
        <v>3.1235928295087354</v>
      </c>
      <c r="EP116" s="3">
        <f t="shared" si="126"/>
        <v>-3.6481086741553264</v>
      </c>
    </row>
    <row r="117" spans="1:146" x14ac:dyDescent="0.3">
      <c r="A117" s="5">
        <v>40268</v>
      </c>
      <c r="B117" s="20">
        <v>0.5288176181195634</v>
      </c>
      <c r="C117" s="20">
        <v>0.53139824773500921</v>
      </c>
      <c r="D117" s="20">
        <v>0.52793265517986521</v>
      </c>
      <c r="E117" s="20">
        <v>0.52525901775160933</v>
      </c>
      <c r="F117" s="20">
        <v>0.52632760449130367</v>
      </c>
      <c r="G117" s="20">
        <v>0.53243311974228691</v>
      </c>
      <c r="H117" s="3">
        <v>0.54428061397898209</v>
      </c>
      <c r="I117" s="3">
        <v>0.56202748695995242</v>
      </c>
      <c r="J117" s="3">
        <v>0.5852910701833558</v>
      </c>
      <c r="K117" s="3">
        <v>0.61343132278870482</v>
      </c>
      <c r="L117" s="3">
        <v>0.64578184307375319</v>
      </c>
      <c r="M117" s="3">
        <v>0.68175367142633181</v>
      </c>
      <c r="N117" s="3">
        <v>0.72080313877912972</v>
      </c>
      <c r="O117" s="3">
        <v>0.76243406473237285</v>
      </c>
      <c r="P117" s="3">
        <v>0.80621250664430832</v>
      </c>
      <c r="Q117" s="3">
        <v>0.94676015660107571</v>
      </c>
      <c r="R117" s="3">
        <v>1.0952252856859999</v>
      </c>
      <c r="S117" s="3">
        <v>1.1958563086690552</v>
      </c>
      <c r="T117" s="3">
        <v>1.396388760314486</v>
      </c>
      <c r="U117" s="3">
        <v>1.5437703079688776</v>
      </c>
      <c r="V117" s="3">
        <v>1.6873645029018283</v>
      </c>
      <c r="W117" s="3">
        <v>1.7807410695070203</v>
      </c>
      <c r="X117" s="3">
        <v>2.4571513108696075</v>
      </c>
      <c r="Y117" s="3">
        <v>2.5704739165043873</v>
      </c>
      <c r="Z117" s="3">
        <v>2.6797748172182829</v>
      </c>
      <c r="AA117" s="3">
        <v>2.7504570731049163</v>
      </c>
      <c r="AB117" s="3">
        <v>2.339702482507827</v>
      </c>
      <c r="AC117" s="3">
        <v>3.1691617646113901</v>
      </c>
      <c r="AD117" s="3">
        <v>3.9958803284973641</v>
      </c>
      <c r="AE117" s="3">
        <v>4.6558472017299275</v>
      </c>
      <c r="AF117" s="3">
        <v>1.2462279316043392</v>
      </c>
      <c r="AG117" s="3">
        <v>1.8266962527737569</v>
      </c>
      <c r="AH117" s="3">
        <v>2.7851532731708684</v>
      </c>
      <c r="AI117" s="3">
        <v>3.4964725534606473</v>
      </c>
      <c r="AJ117" s="3">
        <v>4.1764084916226443</v>
      </c>
      <c r="AK117" s="3">
        <v>4.6576599571656212</v>
      </c>
      <c r="AL117" s="3">
        <v>5.0304712447008049</v>
      </c>
      <c r="AM117" s="13">
        <f>A117</f>
        <v>40268</v>
      </c>
      <c r="AN117" s="3">
        <f>-B117*B$1</f>
        <v>-4.4068134843296948E-2</v>
      </c>
      <c r="AO117" s="3">
        <f>-C117*C$1</f>
        <v>-8.8566374622501526E-2</v>
      </c>
      <c r="AP117" s="3">
        <f>-D117*D$1</f>
        <v>-0.1319831637949663</v>
      </c>
      <c r="AQ117" s="3">
        <f>-G117*G$1</f>
        <v>-0.26621655987114345</v>
      </c>
      <c r="AR117" s="3">
        <f>-J117*J$1</f>
        <v>-0.43896830263751685</v>
      </c>
      <c r="AS117" s="3">
        <f>-M117</f>
        <v>-0.68175367142633181</v>
      </c>
      <c r="AT117" s="3">
        <f>-AF117*AF$1</f>
        <v>-2.4924558632086784</v>
      </c>
      <c r="AU117" s="3">
        <f>-AG117*AG$1</f>
        <v>-5.480088758321271</v>
      </c>
      <c r="AV117" s="3">
        <f>-AH117*AH$1</f>
        <v>-13.925766365854342</v>
      </c>
      <c r="AW117" s="3">
        <f>-AI117*AI$1</f>
        <v>-24.47530787422453</v>
      </c>
      <c r="AX117" s="3">
        <f>-AJ117*AJ$1</f>
        <v>-41.764084916226444</v>
      </c>
      <c r="AY117" s="3">
        <f>-AK117*AK$1</f>
        <v>-93.15319914331242</v>
      </c>
      <c r="AZ117" s="3">
        <f>-AL117*AL$1</f>
        <v>-150.91413734102414</v>
      </c>
      <c r="BA117" s="13">
        <f t="shared" si="66"/>
        <v>40268</v>
      </c>
      <c r="BB117" s="3">
        <v>4.4498239779204578E-2</v>
      </c>
      <c r="BC117" s="3">
        <v>0.1727517427663734</v>
      </c>
      <c r="BD117" s="3">
        <v>0.29289554733250234</v>
      </c>
      <c r="BE117" s="3">
        <v>0.61324355394144325</v>
      </c>
      <c r="BF117" s="3">
        <v>1.1329405762839668</v>
      </c>
      <c r="BG117" s="5">
        <v>40268</v>
      </c>
      <c r="BH117">
        <f>-L117*11/12</f>
        <v>-0.59196668948427378</v>
      </c>
      <c r="BI117">
        <f>-S117*23/12</f>
        <v>-2.2920579249490225</v>
      </c>
      <c r="BJ117">
        <f>-W117*35/12</f>
        <v>-5.1938281193954756</v>
      </c>
      <c r="BK117">
        <f>-AA117*59/12</f>
        <v>-13.523080609432505</v>
      </c>
      <c r="BL117" s="3">
        <f t="shared" si="67"/>
        <v>-24.430809634445325</v>
      </c>
      <c r="BM117" s="3">
        <f t="shared" si="68"/>
        <v>-41.719586676447243</v>
      </c>
      <c r="BN117" s="3">
        <f t="shared" si="69"/>
        <v>-93.108700903533219</v>
      </c>
      <c r="BO117" s="3">
        <f t="shared" si="70"/>
        <v>-150.86963910124493</v>
      </c>
      <c r="BP117" s="14">
        <f t="shared" si="71"/>
        <v>40268</v>
      </c>
      <c r="BQ117">
        <f>-J117*9/12</f>
        <v>-0.43896830263751685</v>
      </c>
      <c r="BR117">
        <f>-R117*21/12</f>
        <v>-1.9166442499504999</v>
      </c>
      <c r="BS117">
        <f>-V117*33/12</f>
        <v>-4.6402523829800275</v>
      </c>
      <c r="BT117">
        <f>-Z117*57/12</f>
        <v>-12.728930381786844</v>
      </c>
      <c r="BU117" s="3">
        <f t="shared" si="72"/>
        <v>-24.302556131458157</v>
      </c>
      <c r="BV117" s="3">
        <f t="shared" si="73"/>
        <v>-41.591333173460072</v>
      </c>
      <c r="BW117" s="3">
        <f t="shared" si="74"/>
        <v>-92.980447400546041</v>
      </c>
      <c r="BX117" s="3">
        <f t="shared" si="75"/>
        <v>-150.74138559825778</v>
      </c>
      <c r="BY117" s="14">
        <f t="shared" si="76"/>
        <v>40268</v>
      </c>
      <c r="BZ117">
        <f>-G117/2</f>
        <v>-0.26621655987114345</v>
      </c>
      <c r="CA117">
        <f>-Q117*18/12</f>
        <v>-1.4201402349016137</v>
      </c>
      <c r="CB117">
        <f>-U117*30/12</f>
        <v>-3.8594257699221939</v>
      </c>
      <c r="CC117">
        <f>-Y117*54/12</f>
        <v>-11.567132624269744</v>
      </c>
      <c r="CD117" s="3">
        <f t="shared" si="77"/>
        <v>-24.182412326892027</v>
      </c>
      <c r="CE117" s="3">
        <f t="shared" si="78"/>
        <v>-41.471189368893945</v>
      </c>
      <c r="CF117" s="3">
        <f t="shared" si="79"/>
        <v>-92.860303595979914</v>
      </c>
      <c r="CG117" s="3">
        <f t="shared" si="80"/>
        <v>-150.62124179369164</v>
      </c>
      <c r="CH117" s="14">
        <f t="shared" si="81"/>
        <v>40268</v>
      </c>
      <c r="CI117">
        <f>-D117/4</f>
        <v>-0.1319831637949663</v>
      </c>
      <c r="CJ117">
        <f>-P117*15/12</f>
        <v>-1.0077656333053853</v>
      </c>
      <c r="CK117">
        <f>-T117*27/12</f>
        <v>-3.1418747107075937</v>
      </c>
      <c r="CL117">
        <f>-X117*51/12</f>
        <v>-10.442893071195831</v>
      </c>
      <c r="CM117" s="3">
        <f t="shared" si="82"/>
        <v>-23.862064320283086</v>
      </c>
      <c r="CN117" s="3">
        <f t="shared" si="83"/>
        <v>-41.150841362285</v>
      </c>
      <c r="CO117" s="3">
        <f t="shared" si="84"/>
        <v>-92.539955589370976</v>
      </c>
      <c r="CP117" s="3">
        <f t="shared" si="85"/>
        <v>-150.30089378708271</v>
      </c>
      <c r="CQ117" s="14">
        <f t="shared" si="86"/>
        <v>40268</v>
      </c>
      <c r="CR117" s="3">
        <f>-M117</f>
        <v>-0.68175367142633181</v>
      </c>
      <c r="CS117">
        <f>-AF117*2</f>
        <v>-2.4924558632086784</v>
      </c>
      <c r="CT117">
        <f>-AB117*AB$1</f>
        <v>-9.3588099300313079</v>
      </c>
      <c r="CU117">
        <f>-AC117*AC$1</f>
        <v>-19.014970587668341</v>
      </c>
      <c r="CV117">
        <f>-AD117*AD$1</f>
        <v>-35.962922956476277</v>
      </c>
      <c r="CW117">
        <f>-AE117*AE$1</f>
        <v>-88.46109683286862</v>
      </c>
      <c r="CX117" s="3">
        <f t="shared" si="87"/>
        <v>-149.78119676474017</v>
      </c>
      <c r="CY117" s="5">
        <v>40268</v>
      </c>
      <c r="CZ117" s="3">
        <f t="shared" si="88"/>
        <v>5.021263842158874E-2</v>
      </c>
      <c r="DA117" s="3">
        <f t="shared" si="89"/>
        <v>0.48353228333148046</v>
      </c>
      <c r="DB117" s="3">
        <f t="shared" si="90"/>
        <v>1.3445760764306511</v>
      </c>
      <c r="DC117" s="3">
        <f t="shared" si="91"/>
        <v>4.2075338961630768</v>
      </c>
      <c r="DD117" s="3">
        <f t="shared" si="92"/>
        <v>2.7881634955189929</v>
      </c>
      <c r="DE117" s="3">
        <f t="shared" si="93"/>
        <v>7.3228432450074967</v>
      </c>
      <c r="DF117" s="3">
        <f t="shared" si="94"/>
        <v>26.785566524011095</v>
      </c>
      <c r="DG117" s="3">
        <f t="shared" si="95"/>
        <v>41.820303812170856</v>
      </c>
      <c r="DH117" s="5">
        <v>40268</v>
      </c>
      <c r="DI117" s="3">
        <f t="shared" si="96"/>
        <v>0.60374457067100051</v>
      </c>
      <c r="DJ117" s="3">
        <f t="shared" si="97"/>
        <v>3.3938858713592044</v>
      </c>
      <c r="DK117" s="3">
        <f t="shared" si="98"/>
        <v>5.7909966942039093</v>
      </c>
      <c r="DL117" s="3">
        <f t="shared" si="99"/>
        <v>8.2521184979821509</v>
      </c>
      <c r="DM117" s="3">
        <f t="shared" si="100"/>
        <v>3.5477763336464436</v>
      </c>
      <c r="DN117" s="3">
        <f t="shared" si="101"/>
        <v>1.2792150846967774</v>
      </c>
      <c r="DO117" s="3">
        <f t="shared" si="102"/>
        <v>-4.8846948932018632</v>
      </c>
      <c r="DP117" s="3">
        <f t="shared" si="103"/>
        <v>-12.716823952817998</v>
      </c>
      <c r="DQ117" s="5">
        <v>40268</v>
      </c>
      <c r="DR117" s="3">
        <f t="shared" si="104"/>
        <v>0.38007816207420547</v>
      </c>
      <c r="DS117" s="3">
        <f t="shared" si="105"/>
        <v>2.2684127957827367</v>
      </c>
      <c r="DT117" s="3">
        <f t="shared" si="106"/>
        <v>3.5009651135537667</v>
      </c>
      <c r="DU117" s="3">
        <f t="shared" si="107"/>
        <v>3.256576305658585</v>
      </c>
      <c r="DV117" s="3">
        <f t="shared" si="108"/>
        <v>-4.075804967534828</v>
      </c>
      <c r="DW117" s="3">
        <f t="shared" si="109"/>
        <v>-9.1126099636866211</v>
      </c>
      <c r="DX117" s="3">
        <f t="shared" si="110"/>
        <v>-20.13983087966254</v>
      </c>
      <c r="DY117" s="3">
        <f t="shared" si="111"/>
        <v>-35.694268899291032</v>
      </c>
      <c r="DZ117" s="5">
        <v>40268</v>
      </c>
      <c r="EA117" s="3">
        <f t="shared" si="112"/>
        <v>0.27434353525185295</v>
      </c>
      <c r="EB117" s="3">
        <f t="shared" si="113"/>
        <v>2.5864822674899304</v>
      </c>
      <c r="EC117" s="3">
        <f t="shared" si="114"/>
        <v>4.5955574078112118</v>
      </c>
      <c r="ED117" s="3">
        <f t="shared" si="115"/>
        <v>5.2273460612313096</v>
      </c>
      <c r="EE117" s="3">
        <f t="shared" si="116"/>
        <v>-1.8826007743602697</v>
      </c>
      <c r="EF117" s="3">
        <f t="shared" si="117"/>
        <v>-6.154310413928143</v>
      </c>
      <c r="EG117" s="3">
        <f t="shared" si="118"/>
        <v>-2.1572053065349568</v>
      </c>
      <c r="EH117" s="3">
        <f t="shared" si="119"/>
        <v>-10.760482314742362</v>
      </c>
      <c r="EI117" s="5">
        <v>40268</v>
      </c>
      <c r="EJ117" s="3">
        <f t="shared" si="120"/>
        <v>1.1813314654971792</v>
      </c>
      <c r="EK117" s="3">
        <f t="shared" si="121"/>
        <v>2.3045217883847986</v>
      </c>
      <c r="EL117" s="3">
        <f t="shared" si="122"/>
        <v>2.2772662281503528</v>
      </c>
      <c r="EM117" s="3">
        <f t="shared" si="123"/>
        <v>0.12391859644098535</v>
      </c>
      <c r="EN117" s="3">
        <f t="shared" si="124"/>
        <v>-3.6386342438828674</v>
      </c>
      <c r="EO117" s="3">
        <f t="shared" si="125"/>
        <v>-3.8820800775917714</v>
      </c>
      <c r="EP117" s="3">
        <f t="shared" si="126"/>
        <v>-17.101440204927119</v>
      </c>
    </row>
    <row r="118" spans="1:146" x14ac:dyDescent="0.3">
      <c r="A118" s="5">
        <v>40235</v>
      </c>
      <c r="B118" s="20">
        <v>0.51719759626193074</v>
      </c>
      <c r="C118" s="20">
        <v>0.51181031544564271</v>
      </c>
      <c r="D118" s="20">
        <v>0.50854977452902128</v>
      </c>
      <c r="E118" s="20">
        <v>0.50860663601118172</v>
      </c>
      <c r="F118" s="20">
        <v>0.51163965746889262</v>
      </c>
      <c r="G118" s="20">
        <v>0.51769570374732987</v>
      </c>
      <c r="H118" s="3">
        <v>0.52714929655987097</v>
      </c>
      <c r="I118" s="3">
        <v>0.54049509918862482</v>
      </c>
      <c r="J118" s="3">
        <v>0.55827869824181409</v>
      </c>
      <c r="K118" s="3">
        <v>0.58087349486482454</v>
      </c>
      <c r="L118" s="3">
        <v>0.60799950910075606</v>
      </c>
      <c r="M118" s="3">
        <v>0.6392508757079004</v>
      </c>
      <c r="N118" s="3">
        <v>0.67421552319973466</v>
      </c>
      <c r="O118" s="3">
        <v>0.71241493166168113</v>
      </c>
      <c r="P118" s="3">
        <v>0.75338721248074325</v>
      </c>
      <c r="Q118" s="3">
        <v>0.88881243617397421</v>
      </c>
      <c r="R118" s="3">
        <v>1.0357935107337328</v>
      </c>
      <c r="S118" s="3">
        <v>1.1368356354767271</v>
      </c>
      <c r="T118" s="3">
        <v>1.3403784648662649</v>
      </c>
      <c r="U118" s="3">
        <v>1.491268111928717</v>
      </c>
      <c r="V118" s="3">
        <v>1.6390369986486748</v>
      </c>
      <c r="W118" s="3">
        <v>1.7354559013426778</v>
      </c>
      <c r="X118" s="3">
        <v>2.4395734461082719</v>
      </c>
      <c r="Y118" s="3">
        <v>2.5582454522970757</v>
      </c>
      <c r="Z118" s="3">
        <v>2.6728196073869901</v>
      </c>
      <c r="AA118" s="3">
        <v>2.7469582097775014</v>
      </c>
      <c r="AB118" s="3">
        <v>2.31674156512261</v>
      </c>
      <c r="AC118" s="3">
        <v>3.1864362058109639</v>
      </c>
      <c r="AD118" s="3">
        <v>4.0497904958022888</v>
      </c>
      <c r="AE118" s="3">
        <v>4.7669202768233339</v>
      </c>
      <c r="AF118" s="3">
        <v>1.1877260407909034</v>
      </c>
      <c r="AG118" s="3">
        <v>1.7829919751510637</v>
      </c>
      <c r="AH118" s="3">
        <v>2.7833616467602509</v>
      </c>
      <c r="AI118" s="3">
        <v>3.5294651988705334</v>
      </c>
      <c r="AJ118" s="3">
        <v>4.2372923413219699</v>
      </c>
      <c r="AK118" s="3">
        <v>4.7691965623444652</v>
      </c>
      <c r="AL118" s="3">
        <v>5.146592140620478</v>
      </c>
      <c r="AM118" s="13">
        <f>A118</f>
        <v>40235</v>
      </c>
      <c r="AN118" s="3">
        <f>-B118*B$1</f>
        <v>-4.3099799688494228E-2</v>
      </c>
      <c r="AO118" s="3">
        <f>-C118*C$1</f>
        <v>-8.5301719240940446E-2</v>
      </c>
      <c r="AP118" s="3">
        <f>-D118*D$1</f>
        <v>-0.12713744363225532</v>
      </c>
      <c r="AQ118" s="3">
        <f>-G118*G$1</f>
        <v>-0.25884785187366494</v>
      </c>
      <c r="AR118" s="3">
        <f>-J118*J$1</f>
        <v>-0.41870902368136054</v>
      </c>
      <c r="AS118" s="3">
        <f>-M118</f>
        <v>-0.6392508757079004</v>
      </c>
      <c r="AT118" s="3">
        <f>-AF118*AF$1</f>
        <v>-2.3754520815818068</v>
      </c>
      <c r="AU118" s="3">
        <f>-AG118*AG$1</f>
        <v>-5.3489759254531908</v>
      </c>
      <c r="AV118" s="3">
        <f>-AH118*AH$1</f>
        <v>-13.916808233801255</v>
      </c>
      <c r="AW118" s="3">
        <f>-AI118*AI$1</f>
        <v>-24.706256392093735</v>
      </c>
      <c r="AX118" s="3">
        <f>-AJ118*AJ$1</f>
        <v>-42.372923413219695</v>
      </c>
      <c r="AY118" s="3">
        <f>-AK118*AK$1</f>
        <v>-95.383931246889304</v>
      </c>
      <c r="AZ118" s="3">
        <f>-AL118*AL$1</f>
        <v>-154.39776421861433</v>
      </c>
      <c r="BA118" s="13">
        <f t="shared" si="66"/>
        <v>40235</v>
      </c>
      <c r="BB118" s="3">
        <v>4.2201919552446218E-2</v>
      </c>
      <c r="BC118" s="3">
        <v>0.1598611718076956</v>
      </c>
      <c r="BD118" s="3">
        <v>0.28188430355382843</v>
      </c>
      <c r="BE118" s="3">
        <v>0.55499038847349325</v>
      </c>
      <c r="BF118" s="3">
        <v>1.0374325364883907</v>
      </c>
      <c r="BG118" s="5">
        <v>40235</v>
      </c>
      <c r="BH118">
        <f>-L118*11/12</f>
        <v>-0.55733288334235975</v>
      </c>
      <c r="BI118">
        <f>-S118*23/12</f>
        <v>-2.1789349679970602</v>
      </c>
      <c r="BJ118">
        <f>-W118*35/12</f>
        <v>-5.0617463789161432</v>
      </c>
      <c r="BK118">
        <f>-AA118*59/12</f>
        <v>-13.505877864739382</v>
      </c>
      <c r="BL118" s="3">
        <f t="shared" si="67"/>
        <v>-24.664054472541288</v>
      </c>
      <c r="BM118" s="3">
        <f t="shared" si="68"/>
        <v>-42.330721493667248</v>
      </c>
      <c r="BN118" s="3">
        <f t="shared" si="69"/>
        <v>-95.341729327336864</v>
      </c>
      <c r="BO118" s="3">
        <f t="shared" si="70"/>
        <v>-154.35556229906189</v>
      </c>
      <c r="BP118" s="14">
        <f t="shared" si="71"/>
        <v>40235</v>
      </c>
      <c r="BQ118">
        <f>-J118*9/12</f>
        <v>-0.41870902368136059</v>
      </c>
      <c r="BR118">
        <f>-R118*21/12</f>
        <v>-1.8126386437840323</v>
      </c>
      <c r="BS118">
        <f>-V118*33/12</f>
        <v>-4.5073517462838559</v>
      </c>
      <c r="BT118">
        <f>-Z118*57/12</f>
        <v>-12.695893135088204</v>
      </c>
      <c r="BU118" s="3">
        <f t="shared" si="72"/>
        <v>-24.54639522028604</v>
      </c>
      <c r="BV118" s="3">
        <f t="shared" si="73"/>
        <v>-42.213062241411997</v>
      </c>
      <c r="BW118" s="3">
        <f t="shared" si="74"/>
        <v>-95.224070075081613</v>
      </c>
      <c r="BX118" s="3">
        <f t="shared" si="75"/>
        <v>-154.23790304680662</v>
      </c>
      <c r="BY118" s="14">
        <f t="shared" si="76"/>
        <v>40235</v>
      </c>
      <c r="BZ118">
        <f>-G118/2</f>
        <v>-0.25884785187366494</v>
      </c>
      <c r="CA118">
        <f>-Q118*18/12</f>
        <v>-1.3332186542609612</v>
      </c>
      <c r="CB118">
        <f>-U118*30/12</f>
        <v>-3.7281702798217924</v>
      </c>
      <c r="CC118">
        <f>-Y118*54/12</f>
        <v>-11.512104535336841</v>
      </c>
      <c r="CD118" s="3">
        <f t="shared" si="77"/>
        <v>-24.424372088539908</v>
      </c>
      <c r="CE118" s="3">
        <f t="shared" si="78"/>
        <v>-42.091039109665864</v>
      </c>
      <c r="CF118" s="3">
        <f t="shared" si="79"/>
        <v>-95.10204694333548</v>
      </c>
      <c r="CG118" s="3">
        <f t="shared" si="80"/>
        <v>-154.1158799150605</v>
      </c>
      <c r="CH118" s="14">
        <f t="shared" si="81"/>
        <v>40235</v>
      </c>
      <c r="CI118">
        <f>-D118/4</f>
        <v>-0.12713744363225532</v>
      </c>
      <c r="CJ118">
        <f>-P118*15/12</f>
        <v>-0.94173401560092918</v>
      </c>
      <c r="CK118">
        <f>-T118*27/12</f>
        <v>-3.0158515459490958</v>
      </c>
      <c r="CL118">
        <f>-X118*51/12</f>
        <v>-10.368187145960155</v>
      </c>
      <c r="CM118" s="3">
        <f t="shared" si="82"/>
        <v>-24.151266003620243</v>
      </c>
      <c r="CN118" s="3">
        <f t="shared" si="83"/>
        <v>-41.817933024746203</v>
      </c>
      <c r="CO118" s="3">
        <f t="shared" si="84"/>
        <v>-94.828940858415805</v>
      </c>
      <c r="CP118" s="3">
        <f t="shared" si="85"/>
        <v>-153.84277383014083</v>
      </c>
      <c r="CQ118" s="14">
        <f t="shared" si="86"/>
        <v>40235</v>
      </c>
      <c r="CR118" s="3">
        <f>-M118</f>
        <v>-0.6392508757079004</v>
      </c>
      <c r="CS118">
        <f>-AF118*2</f>
        <v>-2.3754520815818068</v>
      </c>
      <c r="CT118">
        <f>-AB118*AB$1</f>
        <v>-9.2669662604904399</v>
      </c>
      <c r="CU118">
        <f>-AC118*AC$1</f>
        <v>-19.118617234865784</v>
      </c>
      <c r="CV118">
        <f>-AD118*AD$1</f>
        <v>-36.448114462220602</v>
      </c>
      <c r="CW118">
        <f>-AE118*AE$1</f>
        <v>-90.571485259643339</v>
      </c>
      <c r="CX118" s="3">
        <f t="shared" si="87"/>
        <v>-153.36033168212595</v>
      </c>
      <c r="CY118" s="5">
        <v>40235</v>
      </c>
      <c r="CZ118" s="3">
        <f t="shared" si="88"/>
        <v>1.2766494232112819</v>
      </c>
      <c r="DA118" s="3">
        <f t="shared" si="89"/>
        <v>7.5952803694178028</v>
      </c>
      <c r="DB118" s="3">
        <f t="shared" si="90"/>
        <v>12.422233095391604</v>
      </c>
      <c r="DC118" s="3">
        <f t="shared" si="91"/>
        <v>13.88042324801545</v>
      </c>
      <c r="DD118" s="3">
        <f t="shared" si="92"/>
        <v>1.8783158797992217</v>
      </c>
      <c r="DE118" s="3">
        <f t="shared" si="93"/>
        <v>-14.858507027909337</v>
      </c>
      <c r="DF118" s="3">
        <f t="shared" si="94"/>
        <v>-57.915643259317058</v>
      </c>
      <c r="DG118" s="3">
        <f t="shared" si="95"/>
        <v>-113.69215485116162</v>
      </c>
      <c r="DH118" s="5">
        <v>40235</v>
      </c>
      <c r="DI118" s="3">
        <f t="shared" si="96"/>
        <v>0.31685728426947757</v>
      </c>
      <c r="DJ118" s="3">
        <f t="shared" si="97"/>
        <v>2.3321548179347338</v>
      </c>
      <c r="DK118" s="3">
        <f t="shared" si="98"/>
        <v>3.5952211268604342</v>
      </c>
      <c r="DL118" s="3">
        <f t="shared" si="99"/>
        <v>1.9724851241174126</v>
      </c>
      <c r="DM118" s="3">
        <f t="shared" si="100"/>
        <v>-9.3049487790526015</v>
      </c>
      <c r="DN118" s="3">
        <f t="shared" si="101"/>
        <v>-21.363965950862671</v>
      </c>
      <c r="DO118" s="3">
        <f t="shared" si="102"/>
        <v>-42.480845853785489</v>
      </c>
      <c r="DP118" s="3">
        <f t="shared" si="103"/>
        <v>-78.594048819659079</v>
      </c>
      <c r="DQ118" s="5">
        <v>40235</v>
      </c>
      <c r="DR118" s="3">
        <f t="shared" si="104"/>
        <v>0.29131069822161731</v>
      </c>
      <c r="DS118" s="3">
        <f t="shared" si="105"/>
        <v>2.5320496421959131</v>
      </c>
      <c r="DT118" s="3">
        <f t="shared" si="106"/>
        <v>4.1009599858229189</v>
      </c>
      <c r="DU118" s="3">
        <f t="shared" si="107"/>
        <v>3.4965545322434486</v>
      </c>
      <c r="DV118" s="3">
        <f t="shared" si="108"/>
        <v>-5.1676400186782043</v>
      </c>
      <c r="DW118" s="3">
        <f t="shared" si="109"/>
        <v>-11.912926154097425</v>
      </c>
      <c r="DX118" s="3">
        <f t="shared" si="110"/>
        <v>-26.08827497066634</v>
      </c>
      <c r="DY118" s="3">
        <f t="shared" si="111"/>
        <v>-46.543632124462597</v>
      </c>
      <c r="DZ118" s="5">
        <v>40235</v>
      </c>
      <c r="EA118" s="3">
        <f t="shared" si="112"/>
        <v>0.13067500233189833</v>
      </c>
      <c r="EB118" s="3">
        <f t="shared" si="113"/>
        <v>1.7700694151471021</v>
      </c>
      <c r="EC118" s="3">
        <f t="shared" si="114"/>
        <v>3.3017674550605696</v>
      </c>
      <c r="ED118" s="3">
        <f t="shared" si="115"/>
        <v>3.6992271048631666</v>
      </c>
      <c r="EE118" s="3">
        <f t="shared" si="116"/>
        <v>-2.9283887865697791</v>
      </c>
      <c r="EF118" s="3">
        <f t="shared" si="117"/>
        <v>-5.4817071370006021</v>
      </c>
      <c r="EG118" s="3">
        <f t="shared" si="118"/>
        <v>-1.3454664224211732</v>
      </c>
      <c r="EH118" s="3">
        <f t="shared" si="119"/>
        <v>-4.9536667618935866</v>
      </c>
      <c r="EI118" s="5">
        <v>40235</v>
      </c>
      <c r="EJ118" s="3">
        <f t="shared" si="120"/>
        <v>1.2183055554416846</v>
      </c>
      <c r="EK118" s="3">
        <f t="shared" si="121"/>
        <v>2.3423842176282075</v>
      </c>
      <c r="EL118" s="3">
        <f t="shared" si="122"/>
        <v>3.0454494258048115</v>
      </c>
      <c r="EM118" s="3">
        <f t="shared" si="123"/>
        <v>2.4977538388322298</v>
      </c>
      <c r="EN118" s="3">
        <f t="shared" si="124"/>
        <v>0.93018795489737893</v>
      </c>
      <c r="EO118" s="3">
        <f t="shared" si="125"/>
        <v>2.8832604599797254</v>
      </c>
      <c r="EP118" s="3">
        <f t="shared" si="126"/>
        <v>-4.8691452875779486</v>
      </c>
    </row>
    <row r="119" spans="1:146" x14ac:dyDescent="0.3">
      <c r="A119" s="5">
        <v>40207</v>
      </c>
      <c r="B119" s="20">
        <v>0.51495146131925218</v>
      </c>
      <c r="C119" s="20">
        <v>0.51311662840735439</v>
      </c>
      <c r="D119" s="20">
        <v>0.49856613908237279</v>
      </c>
      <c r="E119" s="20">
        <v>0.48734873693084063</v>
      </c>
      <c r="F119" s="20">
        <v>0.48435485834028275</v>
      </c>
      <c r="G119" s="20">
        <v>0.49105595415561348</v>
      </c>
      <c r="H119" s="3">
        <v>0.50754038479064845</v>
      </c>
      <c r="I119" s="3">
        <v>0.53323019225314316</v>
      </c>
      <c r="J119" s="3">
        <v>0.567163127740961</v>
      </c>
      <c r="K119" s="3">
        <v>0.608181025911113</v>
      </c>
      <c r="L119" s="3">
        <v>0.65505602423566245</v>
      </c>
      <c r="M119" s="3">
        <v>0.70663295705323759</v>
      </c>
      <c r="N119" s="3">
        <v>0.76186642876330635</v>
      </c>
      <c r="O119" s="3">
        <v>0.81981056607286251</v>
      </c>
      <c r="P119" s="3">
        <v>0.87965353991901662</v>
      </c>
      <c r="Q119" s="3">
        <v>1.0646334213630309</v>
      </c>
      <c r="R119" s="3">
        <v>1.2492835489336238</v>
      </c>
      <c r="S119" s="3">
        <v>1.3689613898220565</v>
      </c>
      <c r="T119" s="3">
        <v>1.5963950982060418</v>
      </c>
      <c r="U119" s="3">
        <v>1.7556613964029104</v>
      </c>
      <c r="V119" s="3">
        <v>1.9055007014699801</v>
      </c>
      <c r="W119" s="3">
        <v>2.000499231576256</v>
      </c>
      <c r="X119" s="3">
        <v>2.6465985898275877</v>
      </c>
      <c r="Y119" s="3">
        <v>2.7494470954059818</v>
      </c>
      <c r="Z119" s="3">
        <v>2.8475183022975274</v>
      </c>
      <c r="AA119" s="3">
        <v>2.9103881573683497</v>
      </c>
      <c r="AB119" s="3">
        <v>2.538639694057478</v>
      </c>
      <c r="AC119" s="3">
        <v>3.2749555218547974</v>
      </c>
      <c r="AD119" s="3">
        <v>3.9648993498162022</v>
      </c>
      <c r="AE119" s="3">
        <v>4.5308967793896269</v>
      </c>
      <c r="AF119" s="3">
        <v>1.4273938102792407</v>
      </c>
      <c r="AG119" s="3">
        <v>2.0466150306584603</v>
      </c>
      <c r="AH119" s="3">
        <v>2.9410984847701216</v>
      </c>
      <c r="AI119" s="3">
        <v>3.551927631090642</v>
      </c>
      <c r="AJ119" s="3">
        <v>4.1135425196451409</v>
      </c>
      <c r="AK119" s="3">
        <v>4.5279169172085192</v>
      </c>
      <c r="AL119" s="3">
        <v>4.8308042894413896</v>
      </c>
      <c r="AM119" s="13">
        <f>A119</f>
        <v>40207</v>
      </c>
      <c r="AN119" s="3">
        <f>-B119*B$1</f>
        <v>-4.2912621776604348E-2</v>
      </c>
      <c r="AO119" s="3">
        <f>-C119*C$1</f>
        <v>-8.5519438067892389E-2</v>
      </c>
      <c r="AP119" s="3">
        <f>-D119*D$1</f>
        <v>-0.1246415347705932</v>
      </c>
      <c r="AQ119" s="3">
        <f>-G119*G$1</f>
        <v>-0.24552797707780674</v>
      </c>
      <c r="AR119" s="3">
        <f>-J119*J$1</f>
        <v>-0.42537234580572075</v>
      </c>
      <c r="AS119" s="3">
        <f>-M119</f>
        <v>-0.70663295705323759</v>
      </c>
      <c r="AT119" s="3">
        <f>-AF119*AF$1</f>
        <v>-2.8547876205584815</v>
      </c>
      <c r="AU119" s="3">
        <f>-AG119*AG$1</f>
        <v>-6.1398450919753813</v>
      </c>
      <c r="AV119" s="3">
        <f>-AH119*AH$1</f>
        <v>-14.705492423850608</v>
      </c>
      <c r="AW119" s="3">
        <f>-AI119*AI$1</f>
        <v>-24.863493417634494</v>
      </c>
      <c r="AX119" s="3">
        <f>-AJ119*AJ$1</f>
        <v>-41.135425196451408</v>
      </c>
      <c r="AY119" s="3">
        <f>-AK119*AK$1</f>
        <v>-90.55833834417038</v>
      </c>
      <c r="AZ119" s="3">
        <f>-AL119*AL$1</f>
        <v>-144.92412868324169</v>
      </c>
      <c r="BA119" s="13">
        <f t="shared" si="66"/>
        <v>40207</v>
      </c>
      <c r="BB119" s="3">
        <v>4.2606816291288041E-2</v>
      </c>
      <c r="BC119" s="3">
        <v>0.17984436872791401</v>
      </c>
      <c r="BD119" s="3">
        <v>0.28045892853878901</v>
      </c>
      <c r="BE119" s="3">
        <v>0.67970319821946446</v>
      </c>
      <c r="BF119" s="3">
        <v>1.3494938703822175</v>
      </c>
      <c r="BG119" s="5">
        <v>40207</v>
      </c>
      <c r="BH119">
        <f>-L119*11/12</f>
        <v>-0.60046802221602391</v>
      </c>
      <c r="BI119">
        <f>-S119*23/12</f>
        <v>-2.623842663825608</v>
      </c>
      <c r="BJ119">
        <f>-W119*35/12</f>
        <v>-5.8347894254307464</v>
      </c>
      <c r="BK119">
        <f>-AA119*59/12</f>
        <v>-14.309408440394385</v>
      </c>
      <c r="BL119" s="3">
        <f t="shared" si="67"/>
        <v>-24.820886601343204</v>
      </c>
      <c r="BM119" s="3">
        <f t="shared" si="68"/>
        <v>-41.092818380160118</v>
      </c>
      <c r="BN119" s="3">
        <f t="shared" si="69"/>
        <v>-90.515731527879097</v>
      </c>
      <c r="BO119" s="3">
        <f t="shared" si="70"/>
        <v>-144.88152186695041</v>
      </c>
      <c r="BP119" s="14">
        <f t="shared" si="71"/>
        <v>40207</v>
      </c>
      <c r="BQ119">
        <f>-J119*9/12</f>
        <v>-0.42537234580572075</v>
      </c>
      <c r="BR119">
        <f>-R119*21/12</f>
        <v>-2.1862462106338416</v>
      </c>
      <c r="BS119">
        <f>-V119*33/12</f>
        <v>-5.2401269290424457</v>
      </c>
      <c r="BT119">
        <f>-Z119*57/12</f>
        <v>-13.525711935913256</v>
      </c>
      <c r="BU119" s="3">
        <f t="shared" si="72"/>
        <v>-24.683649048906581</v>
      </c>
      <c r="BV119" s="3">
        <f t="shared" si="73"/>
        <v>-40.955580827723495</v>
      </c>
      <c r="BW119" s="3">
        <f t="shared" si="74"/>
        <v>-90.378493975442467</v>
      </c>
      <c r="BX119" s="3">
        <f t="shared" si="75"/>
        <v>-144.74428431451378</v>
      </c>
      <c r="BY119" s="14">
        <f t="shared" si="76"/>
        <v>40207</v>
      </c>
      <c r="BZ119">
        <f>-G119/2</f>
        <v>-0.24552797707780674</v>
      </c>
      <c r="CA119">
        <f>-Q119*18/12</f>
        <v>-1.5969501320445463</v>
      </c>
      <c r="CB119">
        <f>-U119*30/12</f>
        <v>-4.389153491007276</v>
      </c>
      <c r="CC119">
        <f>-Y119*54/12</f>
        <v>-12.372511929326919</v>
      </c>
      <c r="CD119" s="3">
        <f t="shared" si="77"/>
        <v>-24.583034489095706</v>
      </c>
      <c r="CE119" s="3">
        <f t="shared" si="78"/>
        <v>-40.854966267912616</v>
      </c>
      <c r="CF119" s="3">
        <f t="shared" si="79"/>
        <v>-90.277879415631588</v>
      </c>
      <c r="CG119" s="3">
        <f t="shared" si="80"/>
        <v>-144.6436697547029</v>
      </c>
      <c r="CH119" s="14">
        <f t="shared" si="81"/>
        <v>40207</v>
      </c>
      <c r="CI119">
        <f>-D119/4</f>
        <v>-0.1246415347705932</v>
      </c>
      <c r="CJ119">
        <f>-P119*15/12</f>
        <v>-1.0995669248987707</v>
      </c>
      <c r="CK119">
        <f>-T119*27/12</f>
        <v>-3.5918889709635935</v>
      </c>
      <c r="CL119">
        <f>-X119*51/12</f>
        <v>-11.248044006767246</v>
      </c>
      <c r="CM119" s="3">
        <f t="shared" si="82"/>
        <v>-24.18379021941503</v>
      </c>
      <c r="CN119" s="3">
        <f t="shared" si="83"/>
        <v>-40.455721998231944</v>
      </c>
      <c r="CO119" s="3">
        <f t="shared" si="84"/>
        <v>-89.878635145950909</v>
      </c>
      <c r="CP119" s="3">
        <f t="shared" si="85"/>
        <v>-144.24442548502222</v>
      </c>
      <c r="CQ119" s="14">
        <f t="shared" si="86"/>
        <v>40207</v>
      </c>
      <c r="CR119" s="3">
        <f>-M119</f>
        <v>-0.70663295705323759</v>
      </c>
      <c r="CS119">
        <f>-AF119*2</f>
        <v>-2.8547876205584815</v>
      </c>
      <c r="CT119">
        <f>-AB119*AB$1</f>
        <v>-10.154558776229912</v>
      </c>
      <c r="CU119">
        <f>-AC119*AC$1</f>
        <v>-19.649733131128784</v>
      </c>
      <c r="CV119">
        <f>-AD119*AD$1</f>
        <v>-35.684094148345821</v>
      </c>
      <c r="CW119">
        <f>-AE119*AE$1</f>
        <v>-86.087038808402909</v>
      </c>
      <c r="CX119" s="3">
        <f t="shared" si="87"/>
        <v>-143.57463481285947</v>
      </c>
      <c r="CY119" s="5">
        <v>40207</v>
      </c>
      <c r="CZ119" s="3">
        <f t="shared" si="88"/>
        <v>0.78958549890933183</v>
      </c>
      <c r="DA119" s="3">
        <f t="shared" si="89"/>
        <v>2.61162506941473</v>
      </c>
      <c r="DB119" s="3">
        <f t="shared" si="90"/>
        <v>3.9548939950415161</v>
      </c>
      <c r="DC119" s="3">
        <f t="shared" si="91"/>
        <v>6.7069672124943693</v>
      </c>
      <c r="DD119" s="3">
        <f t="shared" si="92"/>
        <v>5.3397117841571813</v>
      </c>
      <c r="DE119" s="3">
        <f t="shared" si="93"/>
        <v>10.736171195528193</v>
      </c>
      <c r="DF119" s="3">
        <f t="shared" si="94"/>
        <v>15.838854214236143</v>
      </c>
      <c r="DG119" s="3">
        <f t="shared" si="95"/>
        <v>33.084241339072868</v>
      </c>
      <c r="DH119" s="5">
        <v>40207</v>
      </c>
      <c r="DI119" s="3">
        <f t="shared" si="96"/>
        <v>0.60515740463677015</v>
      </c>
      <c r="DJ119" s="3">
        <f t="shared" si="97"/>
        <v>2.2224514305737615</v>
      </c>
      <c r="DK119" s="3">
        <f t="shared" si="98"/>
        <v>2.6764922076957469</v>
      </c>
      <c r="DL119" s="3">
        <f t="shared" si="99"/>
        <v>0.77866120792207238</v>
      </c>
      <c r="DM119" s="3">
        <f t="shared" si="100"/>
        <v>-7.7680630181527999</v>
      </c>
      <c r="DN119" s="3">
        <f t="shared" si="101"/>
        <v>-13.529940092090383</v>
      </c>
      <c r="DO119" s="3">
        <f t="shared" si="102"/>
        <v>-19.641688226620115</v>
      </c>
      <c r="DP119" s="3">
        <f t="shared" si="103"/>
        <v>-34.181227137868831</v>
      </c>
      <c r="DQ119" s="5">
        <v>40207</v>
      </c>
      <c r="DR119" s="3">
        <f t="shared" si="104"/>
        <v>0.57098539459057984</v>
      </c>
      <c r="DS119" s="3">
        <f t="shared" si="105"/>
        <v>3.1961939162232409</v>
      </c>
      <c r="DT119" s="3">
        <f t="shared" si="106"/>
        <v>5.0753727415171861</v>
      </c>
      <c r="DU119" s="3">
        <f t="shared" si="107"/>
        <v>5.6664001963244894</v>
      </c>
      <c r="DV119" s="3">
        <f t="shared" si="108"/>
        <v>-1.0448474654408413</v>
      </c>
      <c r="DW119" s="3">
        <f t="shared" si="109"/>
        <v>-3.8783559065145026</v>
      </c>
      <c r="DX119" s="3">
        <f t="shared" si="110"/>
        <v>8.7486186241601853</v>
      </c>
      <c r="DY119" s="3">
        <f t="shared" si="111"/>
        <v>5.6881988613952048</v>
      </c>
      <c r="DZ119" s="5">
        <v>40207</v>
      </c>
      <c r="EA119" s="3">
        <f t="shared" si="112"/>
        <v>0.12995155485188192</v>
      </c>
      <c r="EB119" s="3">
        <f t="shared" si="113"/>
        <v>1.3985620056224444</v>
      </c>
      <c r="EC119" s="3">
        <f t="shared" si="114"/>
        <v>2.1438604374543662</v>
      </c>
      <c r="ED119" s="3">
        <f t="shared" si="115"/>
        <v>1.7041414712688727</v>
      </c>
      <c r="EE119" s="3">
        <f t="shared" si="116"/>
        <v>-4.3029952474341506</v>
      </c>
      <c r="EF119" s="3">
        <f t="shared" si="117"/>
        <v>-6.0508553956287594</v>
      </c>
      <c r="EG119" s="3">
        <f t="shared" si="118"/>
        <v>1.7629614540966152</v>
      </c>
      <c r="EH119" s="3">
        <f t="shared" si="119"/>
        <v>1.0890540340019932</v>
      </c>
      <c r="EI119" s="5">
        <v>40207</v>
      </c>
      <c r="EJ119" s="3">
        <f t="shared" si="120"/>
        <v>1.1956970519177905</v>
      </c>
      <c r="EK119" s="3">
        <f t="shared" si="121"/>
        <v>2.158292630413817</v>
      </c>
      <c r="EL119" s="3">
        <f t="shared" si="122"/>
        <v>3.2519403611900772</v>
      </c>
      <c r="EM119" s="3">
        <f t="shared" si="123"/>
        <v>3.8887021102307964</v>
      </c>
      <c r="EN119" s="3">
        <f t="shared" si="124"/>
        <v>4.1302181649113452</v>
      </c>
      <c r="EO119" s="3">
        <f t="shared" si="125"/>
        <v>6.8935353527284819</v>
      </c>
      <c r="EP119" s="3">
        <f t="shared" si="126"/>
        <v>4.0359480089636195</v>
      </c>
    </row>
    <row r="120" spans="1:146" x14ac:dyDescent="0.3">
      <c r="A120" s="5">
        <v>40178</v>
      </c>
      <c r="B120" s="20">
        <v>0.50560385705554012</v>
      </c>
      <c r="C120" s="20">
        <v>0.49338257701348814</v>
      </c>
      <c r="D120" s="20">
        <v>0.47398409296465166</v>
      </c>
      <c r="E120" s="20">
        <v>0.46149481678080412</v>
      </c>
      <c r="F120" s="20">
        <v>0.46014584192183861</v>
      </c>
      <c r="G120" s="20">
        <v>0.47058199385493721</v>
      </c>
      <c r="H120" s="3">
        <v>0.49176140633221987</v>
      </c>
      <c r="I120" s="3">
        <v>0.52205852989155888</v>
      </c>
      <c r="J120" s="3">
        <v>0.56007517018619513</v>
      </c>
      <c r="K120" s="3">
        <v>0.60456613010890514</v>
      </c>
      <c r="L120" s="3">
        <v>0.65437273348032265</v>
      </c>
      <c r="M120" s="3">
        <v>0.70840046854642991</v>
      </c>
      <c r="N120" s="3">
        <v>0.76565802768829794</v>
      </c>
      <c r="O120" s="3">
        <v>0.82528848123785903</v>
      </c>
      <c r="P120" s="3">
        <v>0.8865594569836035</v>
      </c>
      <c r="Q120" s="3">
        <v>1.0746860199611568</v>
      </c>
      <c r="R120" s="3">
        <v>1.2616480138173172</v>
      </c>
      <c r="S120" s="3">
        <v>1.3827022072219806</v>
      </c>
      <c r="T120" s="3">
        <v>1.6127912299148932</v>
      </c>
      <c r="U120" s="3">
        <v>1.774000817234445</v>
      </c>
      <c r="V120" s="3">
        <v>1.9257686600569957</v>
      </c>
      <c r="W120" s="3">
        <v>2.0220625756820128</v>
      </c>
      <c r="X120" s="3">
        <v>2.679769589846416</v>
      </c>
      <c r="Y120" s="3">
        <v>2.7851391733440334</v>
      </c>
      <c r="Z120" s="3">
        <v>2.8858236127085561</v>
      </c>
      <c r="AA120" s="3">
        <v>2.9504778369823428</v>
      </c>
      <c r="AB120" s="3">
        <v>2.5693976616596399</v>
      </c>
      <c r="AC120" s="3">
        <v>3.3271550388040869</v>
      </c>
      <c r="AD120" s="3">
        <v>4.0476965269818077</v>
      </c>
      <c r="AE120" s="3">
        <v>4.6025908155135609</v>
      </c>
      <c r="AF120" s="3">
        <v>1.4418058705157319</v>
      </c>
      <c r="AG120" s="3">
        <v>2.0688325265907226</v>
      </c>
      <c r="AH120" s="3">
        <v>2.9820912059047089</v>
      </c>
      <c r="AI120" s="3">
        <v>3.6154280340158471</v>
      </c>
      <c r="AJ120" s="3">
        <v>4.2029632967875425</v>
      </c>
      <c r="AK120" s="3">
        <v>4.5938884850243369</v>
      </c>
      <c r="AL120" s="3">
        <v>4.9226891877764816</v>
      </c>
      <c r="AM120" s="13">
        <f>A120</f>
        <v>40178</v>
      </c>
      <c r="AN120" s="3">
        <f>-B120*B$1</f>
        <v>-4.2133654754628339E-2</v>
      </c>
      <c r="AO120" s="3">
        <f>-C120*C$1</f>
        <v>-8.2230429502248015E-2</v>
      </c>
      <c r="AP120" s="3">
        <f>-D120*D$1</f>
        <v>-0.11849602324116291</v>
      </c>
      <c r="AQ120" s="3">
        <f>-G120*G$1</f>
        <v>-0.2352909969274686</v>
      </c>
      <c r="AR120" s="3">
        <f>-J120*J$1</f>
        <v>-0.42005637763964632</v>
      </c>
      <c r="AS120" s="3">
        <f>-M120</f>
        <v>-0.70840046854642991</v>
      </c>
      <c r="AT120" s="3">
        <f>-AF120*AF$1</f>
        <v>-2.8836117410314639</v>
      </c>
      <c r="AU120" s="3">
        <f>-AG120*AG$1</f>
        <v>-6.2064975797721678</v>
      </c>
      <c r="AV120" s="3">
        <f>-AH120*AH$1</f>
        <v>-14.910456029523544</v>
      </c>
      <c r="AW120" s="3">
        <f>-AI120*AI$1</f>
        <v>-25.307996238110931</v>
      </c>
      <c r="AX120" s="3">
        <f>-AJ120*AJ$1</f>
        <v>-42.029632967875429</v>
      </c>
      <c r="AY120" s="3">
        <f>-AK120*AK$1</f>
        <v>-91.877769700486738</v>
      </c>
      <c r="AZ120" s="3">
        <f>-AL120*AL$1</f>
        <v>-147.68067563329444</v>
      </c>
      <c r="BA120" s="13">
        <f t="shared" si="66"/>
        <v>40178</v>
      </c>
      <c r="BB120" s="3">
        <v>4.0096774747619676E-2</v>
      </c>
      <c r="BC120" s="3">
        <v>0.18476538071217771</v>
      </c>
      <c r="BD120" s="3">
        <v>0.28356363674456181</v>
      </c>
      <c r="BE120" s="3">
        <v>0.69986238642918874</v>
      </c>
      <c r="BF120" s="3">
        <v>1.377968636489836</v>
      </c>
      <c r="BG120" s="5">
        <v>40178</v>
      </c>
      <c r="BH120">
        <f>-L120*11/12</f>
        <v>-0.59984167235696251</v>
      </c>
      <c r="BI120">
        <f>-S120*23/12</f>
        <v>-2.6501792305087961</v>
      </c>
      <c r="BJ120">
        <f>-W120*35/12</f>
        <v>-5.8976825124058712</v>
      </c>
      <c r="BK120">
        <f>-AA120*59/12</f>
        <v>-14.506516031829852</v>
      </c>
      <c r="BL120" s="3">
        <f t="shared" si="67"/>
        <v>-25.26789946336331</v>
      </c>
      <c r="BM120" s="3">
        <f t="shared" si="68"/>
        <v>-41.989536193127812</v>
      </c>
      <c r="BN120" s="3">
        <f t="shared" si="69"/>
        <v>-91.837672925739113</v>
      </c>
      <c r="BO120" s="3">
        <f t="shared" si="70"/>
        <v>-147.64057885854683</v>
      </c>
      <c r="BP120" s="14">
        <f t="shared" si="71"/>
        <v>40178</v>
      </c>
      <c r="BQ120">
        <f>-J120*9/12</f>
        <v>-0.42005637763964637</v>
      </c>
      <c r="BR120">
        <f>-R120*21/12</f>
        <v>-2.2078840241803053</v>
      </c>
      <c r="BS120">
        <f>-V120*33/12</f>
        <v>-5.2958638151567383</v>
      </c>
      <c r="BT120">
        <f>-Z120*57/12</f>
        <v>-13.707662160365642</v>
      </c>
      <c r="BU120" s="3">
        <f t="shared" si="72"/>
        <v>-25.123230857398752</v>
      </c>
      <c r="BV120" s="3">
        <f t="shared" si="73"/>
        <v>-41.84486758716325</v>
      </c>
      <c r="BW120" s="3">
        <f t="shared" si="74"/>
        <v>-91.693004319774559</v>
      </c>
      <c r="BX120" s="3">
        <f t="shared" si="75"/>
        <v>-147.49591025258226</v>
      </c>
      <c r="BY120" s="14">
        <f t="shared" si="76"/>
        <v>40178</v>
      </c>
      <c r="BZ120">
        <f>-G120/2</f>
        <v>-0.2352909969274686</v>
      </c>
      <c r="CA120">
        <f>-Q120*18/12</f>
        <v>-1.612029029941735</v>
      </c>
      <c r="CB120">
        <f>-U120*30/12</f>
        <v>-4.4350020430861123</v>
      </c>
      <c r="CC120">
        <f>-Y120*54/12</f>
        <v>-12.533126280048151</v>
      </c>
      <c r="CD120" s="3">
        <f t="shared" si="77"/>
        <v>-25.024432601366371</v>
      </c>
      <c r="CE120" s="3">
        <f t="shared" si="78"/>
        <v>-41.746069331130869</v>
      </c>
      <c r="CF120" s="3">
        <f t="shared" si="79"/>
        <v>-91.594206063742178</v>
      </c>
      <c r="CG120" s="3">
        <f t="shared" si="80"/>
        <v>-147.39711199654988</v>
      </c>
      <c r="CH120" s="14">
        <f t="shared" si="81"/>
        <v>40178</v>
      </c>
      <c r="CI120">
        <f>-D120/4</f>
        <v>-0.11849602324116291</v>
      </c>
      <c r="CJ120">
        <f>-P120*15/12</f>
        <v>-1.1081993212295045</v>
      </c>
      <c r="CK120">
        <f>-T120*27/12</f>
        <v>-3.6287802673085099</v>
      </c>
      <c r="CL120">
        <f>-X120*51/12</f>
        <v>-11.389020756847268</v>
      </c>
      <c r="CM120" s="3">
        <f t="shared" si="82"/>
        <v>-24.608133851681742</v>
      </c>
      <c r="CN120" s="3">
        <f t="shared" si="83"/>
        <v>-41.32977058144624</v>
      </c>
      <c r="CO120" s="3">
        <f t="shared" si="84"/>
        <v>-91.177907314057549</v>
      </c>
      <c r="CP120" s="3">
        <f t="shared" si="85"/>
        <v>-146.98081324686524</v>
      </c>
      <c r="CQ120" s="14">
        <f t="shared" si="86"/>
        <v>40178</v>
      </c>
      <c r="CR120" s="3">
        <f>-M120</f>
        <v>-0.70840046854642991</v>
      </c>
      <c r="CS120">
        <f>-AF120*2</f>
        <v>-2.8836117410314639</v>
      </c>
      <c r="CT120">
        <f>-AB120*AB$1</f>
        <v>-10.27759064663856</v>
      </c>
      <c r="CU120">
        <f>-AC120*AC$1</f>
        <v>-19.962930232824522</v>
      </c>
      <c r="CV120">
        <f>-AD120*AD$1</f>
        <v>-36.429268742836271</v>
      </c>
      <c r="CW120">
        <f>-AE120*AE$1</f>
        <v>-87.449225494757655</v>
      </c>
      <c r="CX120" s="3">
        <f t="shared" si="87"/>
        <v>-146.3027069968046</v>
      </c>
      <c r="CY120" s="5">
        <v>40178</v>
      </c>
      <c r="CZ120" s="3">
        <f t="shared" si="88"/>
        <v>-0.32886014102352973</v>
      </c>
      <c r="DA120" s="3">
        <f t="shared" si="89"/>
        <v>-2.1598627966177046</v>
      </c>
      <c r="DB120" s="3">
        <f t="shared" si="90"/>
        <v>-5.0041460226076202</v>
      </c>
      <c r="DC120" s="3">
        <f t="shared" si="91"/>
        <v>-14.915859598272283</v>
      </c>
      <c r="DD120" s="3">
        <f t="shared" si="92"/>
        <v>-35.678737463809782</v>
      </c>
      <c r="DE120" s="3">
        <f t="shared" si="93"/>
        <v>-60.515425482902529</v>
      </c>
      <c r="DF120" s="3">
        <f t="shared" si="94"/>
        <v>-85.911611978971209</v>
      </c>
      <c r="DG120" s="3">
        <f t="shared" si="95"/>
        <v>-155.7200964095845</v>
      </c>
      <c r="DH120" s="5">
        <v>40178</v>
      </c>
      <c r="DI120" s="3">
        <f t="shared" si="96"/>
        <v>0.54832794427640186</v>
      </c>
      <c r="DJ120" s="3">
        <f t="shared" si="97"/>
        <v>1.7893813256527094</v>
      </c>
      <c r="DK120" s="3">
        <f t="shared" si="98"/>
        <v>1.6597089373713581</v>
      </c>
      <c r="DL120" s="3">
        <f t="shared" si="99"/>
        <v>-1.645434641864417</v>
      </c>
      <c r="DM120" s="3">
        <f t="shared" si="100"/>
        <v>-11.511353165894553</v>
      </c>
      <c r="DN120" s="3">
        <f t="shared" si="101"/>
        <v>-19.316401909248459</v>
      </c>
      <c r="DO120" s="3">
        <f t="shared" si="102"/>
        <v>-35.206933763301656</v>
      </c>
      <c r="DP120" s="3">
        <f t="shared" si="103"/>
        <v>-58.48368074294256</v>
      </c>
      <c r="DQ120" s="5">
        <v>40178</v>
      </c>
      <c r="DR120" s="3">
        <f t="shared" si="104"/>
        <v>0.62290198352864823</v>
      </c>
      <c r="DS120" s="3">
        <f t="shared" si="105"/>
        <v>3.0891989548780687</v>
      </c>
      <c r="DT120" s="3">
        <f t="shared" si="106"/>
        <v>4.7250837938756538</v>
      </c>
      <c r="DU120" s="3">
        <f t="shared" si="107"/>
        <v>4.0785550210581976</v>
      </c>
      <c r="DV120" s="3">
        <f t="shared" si="108"/>
        <v>-4.7306353767911018</v>
      </c>
      <c r="DW120" s="3">
        <f t="shared" si="109"/>
        <v>-10.00391921166808</v>
      </c>
      <c r="DX120" s="3">
        <f t="shared" si="110"/>
        <v>-0.92630656162896519</v>
      </c>
      <c r="DY120" s="3">
        <f t="shared" si="111"/>
        <v>-9.9151575441320041</v>
      </c>
      <c r="DZ120" s="5">
        <v>40178</v>
      </c>
      <c r="EA120" s="3">
        <f t="shared" si="112"/>
        <v>0.13601703663178233</v>
      </c>
      <c r="EB120" s="3">
        <f t="shared" si="113"/>
        <v>1.3005261552120086</v>
      </c>
      <c r="EC120" s="3">
        <f t="shared" si="114"/>
        <v>1.8516082466666224</v>
      </c>
      <c r="ED120" s="3">
        <f t="shared" si="115"/>
        <v>0.62341893606585674</v>
      </c>
      <c r="EE120" s="3">
        <f t="shared" si="116"/>
        <v>-6.9983144891432225</v>
      </c>
      <c r="EF120" s="3">
        <f t="shared" si="117"/>
        <v>-11.713297424183775</v>
      </c>
      <c r="EG120" s="3">
        <f t="shared" si="118"/>
        <v>-8.5045090107542674</v>
      </c>
      <c r="EH120" s="3">
        <f t="shared" si="119"/>
        <v>-18.774063848449583</v>
      </c>
      <c r="EI120" s="5">
        <v>40178</v>
      </c>
      <c r="EJ120" s="3">
        <f t="shared" si="120"/>
        <v>1.4074758586495539</v>
      </c>
      <c r="EK120" s="3">
        <f t="shared" si="121"/>
        <v>2.3872899337602451</v>
      </c>
      <c r="EL120" s="3">
        <f t="shared" si="122"/>
        <v>2.2921564557804555</v>
      </c>
      <c r="EM120" s="3">
        <f t="shared" si="123"/>
        <v>0.4455720744624756</v>
      </c>
      <c r="EN120" s="3">
        <f t="shared" si="124"/>
        <v>-3.4444932513233191</v>
      </c>
      <c r="EO120" s="3">
        <f t="shared" si="125"/>
        <v>-7.1193135449321296</v>
      </c>
      <c r="EP120" s="3">
        <f t="shared" si="126"/>
        <v>-21.794375072487785</v>
      </c>
    </row>
    <row r="121" spans="1:146" x14ac:dyDescent="0.3">
      <c r="A121" s="5">
        <v>40147</v>
      </c>
      <c r="B121" s="20">
        <v>0.48091232534765888</v>
      </c>
      <c r="C121" s="20">
        <v>0.47507331406876518</v>
      </c>
      <c r="D121" s="20">
        <v>0.45835737187430647</v>
      </c>
      <c r="E121" s="20">
        <v>0.44475499214576436</v>
      </c>
      <c r="F121" s="20">
        <v>0.43898805183587708</v>
      </c>
      <c r="G121" s="20">
        <v>0.44195105100939513</v>
      </c>
      <c r="H121" s="3">
        <v>0.45333996203149879</v>
      </c>
      <c r="I121" s="3">
        <v>0.4726905013077829</v>
      </c>
      <c r="J121" s="3">
        <v>0.49924996896655638</v>
      </c>
      <c r="K121" s="3">
        <v>0.53203395255097241</v>
      </c>
      <c r="L121" s="3">
        <v>0.57006833311103222</v>
      </c>
      <c r="M121" s="3">
        <v>0.6125126877173066</v>
      </c>
      <c r="N121" s="3">
        <v>0.65862010290716932</v>
      </c>
      <c r="O121" s="3">
        <v>0.70771319917944375</v>
      </c>
      <c r="P121" s="3">
        <v>0.75917352459244969</v>
      </c>
      <c r="Q121" s="3">
        <v>0.92230848619514927</v>
      </c>
      <c r="R121" s="3">
        <v>1.0900072527453666</v>
      </c>
      <c r="S121" s="3">
        <v>1.2006614244196323</v>
      </c>
      <c r="T121" s="3">
        <v>1.4139188336482638</v>
      </c>
      <c r="U121" s="3">
        <v>1.5646249722662808</v>
      </c>
      <c r="V121" s="3">
        <v>1.7067008307730567</v>
      </c>
      <c r="W121" s="3">
        <v>1.7966587491213148</v>
      </c>
      <c r="X121" s="3">
        <v>2.3970929276786745</v>
      </c>
      <c r="Y121" s="3">
        <v>2.4899582074493618</v>
      </c>
      <c r="Z121" s="3">
        <v>2.5777092186810604</v>
      </c>
      <c r="AA121" s="3">
        <v>2.6335548596801224</v>
      </c>
      <c r="AB121" s="3">
        <v>2.2987045638839794</v>
      </c>
      <c r="AC121" s="3">
        <v>2.9519380861424764</v>
      </c>
      <c r="AD121" s="3">
        <v>3.5570759565573198</v>
      </c>
      <c r="AE121" s="3">
        <v>4.2284516433634893</v>
      </c>
      <c r="AF121" s="3">
        <v>1.2551333456181462</v>
      </c>
      <c r="AG121" s="3">
        <v>1.8402487903225138</v>
      </c>
      <c r="AH121" s="3">
        <v>2.6607207518172267</v>
      </c>
      <c r="AI121" s="3">
        <v>3.1906781954987808</v>
      </c>
      <c r="AJ121" s="3">
        <v>3.6986660096664905</v>
      </c>
      <c r="AK121" s="3">
        <v>4.2359223977301905</v>
      </c>
      <c r="AL121" s="3">
        <v>4.4901326728286808</v>
      </c>
      <c r="AM121" s="13">
        <f>A121</f>
        <v>40147</v>
      </c>
      <c r="AN121" s="3">
        <f>-B121*B$1</f>
        <v>-4.0076027112304902E-2</v>
      </c>
      <c r="AO121" s="3">
        <f>-C121*C$1</f>
        <v>-7.9178885678127531E-2</v>
      </c>
      <c r="AP121" s="3">
        <f>-D121*D$1</f>
        <v>-0.11458934296857662</v>
      </c>
      <c r="AQ121" s="3">
        <f>-G121*G$1</f>
        <v>-0.22097552550469757</v>
      </c>
      <c r="AR121" s="3">
        <f>-J121*J$1</f>
        <v>-0.37443747672491728</v>
      </c>
      <c r="AS121" s="3">
        <f>-M121</f>
        <v>-0.6125126877173066</v>
      </c>
      <c r="AT121" s="3">
        <f>-AF121*AF$1</f>
        <v>-2.5102666912362923</v>
      </c>
      <c r="AU121" s="3">
        <f>-AG121*AG$1</f>
        <v>-5.5207463709675411</v>
      </c>
      <c r="AV121" s="3">
        <f>-AH121*AH$1</f>
        <v>-13.303603759086133</v>
      </c>
      <c r="AW121" s="3">
        <f>-AI121*AI$1</f>
        <v>-22.334747368491467</v>
      </c>
      <c r="AX121" s="3">
        <f>-AJ121*AJ$1</f>
        <v>-36.986660096664906</v>
      </c>
      <c r="AY121" s="3">
        <f>-AK121*AK$1</f>
        <v>-84.718447954603818</v>
      </c>
      <c r="AZ121" s="3">
        <f>-AL121*AL$1</f>
        <v>-134.70398018486043</v>
      </c>
      <c r="BA121" s="13">
        <f t="shared" si="66"/>
        <v>40147</v>
      </c>
      <c r="BB121" s="3">
        <v>3.9102858565822629E-2</v>
      </c>
      <c r="BC121" s="3">
        <v>0.15346195122021972</v>
      </c>
      <c r="BD121" s="3">
        <v>0.2427393019454725</v>
      </c>
      <c r="BE121" s="3">
        <v>0.57589103160096244</v>
      </c>
      <c r="BF121" s="3">
        <v>1.1452460638609563</v>
      </c>
      <c r="BG121" s="5">
        <v>40147</v>
      </c>
      <c r="BH121">
        <f>-L121*11/12</f>
        <v>-0.52256263868511288</v>
      </c>
      <c r="BI121">
        <f>-S121*23/12</f>
        <v>-2.3012677301376283</v>
      </c>
      <c r="BJ121">
        <f>-W121*35/12</f>
        <v>-5.2402546849371685</v>
      </c>
      <c r="BK121">
        <f>-AA121*59/12</f>
        <v>-12.948311393427268</v>
      </c>
      <c r="BL121" s="3">
        <f t="shared" si="67"/>
        <v>-22.295644509925644</v>
      </c>
      <c r="BM121" s="3">
        <f t="shared" si="68"/>
        <v>-36.94755723809908</v>
      </c>
      <c r="BN121" s="3">
        <f t="shared" si="69"/>
        <v>-84.679345096037991</v>
      </c>
      <c r="BO121" s="3">
        <f t="shared" si="70"/>
        <v>-134.6648773262946</v>
      </c>
      <c r="BP121" s="14">
        <f t="shared" si="71"/>
        <v>40147</v>
      </c>
      <c r="BQ121">
        <f>-J121*9/12</f>
        <v>-0.37443747672491728</v>
      </c>
      <c r="BR121">
        <f>-R121*21/12</f>
        <v>-1.9075126923043915</v>
      </c>
      <c r="BS121">
        <f>-V121*33/12</f>
        <v>-4.6934272846259057</v>
      </c>
      <c r="BT121">
        <f>-Z121*57/12</f>
        <v>-12.244118788735037</v>
      </c>
      <c r="BU121" s="3">
        <f t="shared" si="72"/>
        <v>-22.181285417271248</v>
      </c>
      <c r="BV121" s="3">
        <f t="shared" si="73"/>
        <v>-36.833198145444683</v>
      </c>
      <c r="BW121" s="3">
        <f t="shared" si="74"/>
        <v>-84.564986003383595</v>
      </c>
      <c r="BX121" s="3">
        <f t="shared" si="75"/>
        <v>-134.55051823364022</v>
      </c>
      <c r="BY121" s="14">
        <f t="shared" si="76"/>
        <v>40147</v>
      </c>
      <c r="BZ121">
        <f>-G121/2</f>
        <v>-0.22097552550469757</v>
      </c>
      <c r="CA121">
        <f>-Q121*18/12</f>
        <v>-1.383462729292724</v>
      </c>
      <c r="CB121">
        <f>-U121*30/12</f>
        <v>-3.9115624306657022</v>
      </c>
      <c r="CC121">
        <f>-Y121*54/12</f>
        <v>-11.204811933522128</v>
      </c>
      <c r="CD121" s="3">
        <f t="shared" si="77"/>
        <v>-22.092008066545993</v>
      </c>
      <c r="CE121" s="3">
        <f t="shared" si="78"/>
        <v>-36.743920794719436</v>
      </c>
      <c r="CF121" s="3">
        <f t="shared" si="79"/>
        <v>-84.475708652658341</v>
      </c>
      <c r="CG121" s="3">
        <f t="shared" si="80"/>
        <v>-134.46124088291495</v>
      </c>
      <c r="CH121" s="14">
        <f t="shared" si="81"/>
        <v>40147</v>
      </c>
      <c r="CI121">
        <f>-D121/4</f>
        <v>-0.11458934296857662</v>
      </c>
      <c r="CJ121">
        <f>-P121*15/12</f>
        <v>-0.94896690574056208</v>
      </c>
      <c r="CK121">
        <f>-T121*27/12</f>
        <v>-3.1813173757085935</v>
      </c>
      <c r="CL121">
        <f>-X121*51/12</f>
        <v>-10.187644942634366</v>
      </c>
      <c r="CM121" s="3">
        <f t="shared" si="82"/>
        <v>-21.758856336890503</v>
      </c>
      <c r="CN121" s="3">
        <f t="shared" si="83"/>
        <v>-36.410769065063946</v>
      </c>
      <c r="CO121" s="3">
        <f t="shared" si="84"/>
        <v>-84.142556923002857</v>
      </c>
      <c r="CP121" s="3">
        <f t="shared" si="85"/>
        <v>-134.12808915325945</v>
      </c>
      <c r="CQ121" s="14">
        <f t="shared" si="86"/>
        <v>40147</v>
      </c>
      <c r="CR121" s="3">
        <f>-M121</f>
        <v>-0.6125126877173066</v>
      </c>
      <c r="CS121">
        <f>-AF121*2</f>
        <v>-2.5102666912362923</v>
      </c>
      <c r="CT121">
        <f>-AB121*AB$1</f>
        <v>-9.1948182555359175</v>
      </c>
      <c r="CU121">
        <f>-AC121*AC$1</f>
        <v>-17.711628516854859</v>
      </c>
      <c r="CV121">
        <f>-AD121*AD$1</f>
        <v>-32.013683609015878</v>
      </c>
      <c r="CW121">
        <f>-AE121*AE$1</f>
        <v>-80.340581223906298</v>
      </c>
      <c r="CX121" s="3">
        <f t="shared" si="87"/>
        <v>-133.55873412099947</v>
      </c>
      <c r="CY121" s="5">
        <v>40147</v>
      </c>
      <c r="CZ121" s="3">
        <f t="shared" si="88"/>
        <v>1.5053574100836697</v>
      </c>
      <c r="DA121" s="3">
        <f t="shared" si="89"/>
        <v>6.1432647684019086</v>
      </c>
      <c r="DB121" s="3">
        <f t="shared" si="90"/>
        <v>8.8841122630766325</v>
      </c>
      <c r="DC121" s="3">
        <f t="shared" si="91"/>
        <v>10.120958844324134</v>
      </c>
      <c r="DD121" s="3">
        <f t="shared" si="92"/>
        <v>6.2080341240389076</v>
      </c>
      <c r="DE121" s="3">
        <f t="shared" si="93"/>
        <v>8.3626315099478941</v>
      </c>
      <c r="DF121" s="3">
        <f t="shared" si="94"/>
        <v>10.320890583719423</v>
      </c>
      <c r="DG121" s="3">
        <f t="shared" si="95"/>
        <v>19.265371155749694</v>
      </c>
      <c r="DH121" s="5">
        <v>40147</v>
      </c>
      <c r="DI121" s="3">
        <f t="shared" si="96"/>
        <v>0.42945851575089589</v>
      </c>
      <c r="DJ121" s="3">
        <f t="shared" si="97"/>
        <v>3.0761187509307759</v>
      </c>
      <c r="DK121" s="3">
        <f t="shared" si="98"/>
        <v>4.6500875711420537</v>
      </c>
      <c r="DL121" s="3">
        <f t="shared" si="99"/>
        <v>4.3742476696067829</v>
      </c>
      <c r="DM121" s="3">
        <f t="shared" si="100"/>
        <v>-1.0537377335690983</v>
      </c>
      <c r="DN121" s="3">
        <f t="shared" si="101"/>
        <v>-2.4852928325974566</v>
      </c>
      <c r="DO121" s="3">
        <f t="shared" si="102"/>
        <v>-9.7191105628124657</v>
      </c>
      <c r="DP121" s="3">
        <f t="shared" si="103"/>
        <v>-14.516621904531382</v>
      </c>
      <c r="DQ121" s="5">
        <v>40147</v>
      </c>
      <c r="DR121" s="3">
        <f t="shared" si="104"/>
        <v>0.28895420966238372</v>
      </c>
      <c r="DS121" s="3">
        <f t="shared" si="105"/>
        <v>2.0522645652464848</v>
      </c>
      <c r="DT121" s="3">
        <f t="shared" si="106"/>
        <v>3.4418472830670623</v>
      </c>
      <c r="DU121" s="3">
        <f t="shared" si="107"/>
        <v>4.1562089520802239</v>
      </c>
      <c r="DV121" s="3">
        <f t="shared" si="108"/>
        <v>6.5505642032520628E-3</v>
      </c>
      <c r="DW121" s="3">
        <f t="shared" si="109"/>
        <v>2.2060816244620511</v>
      </c>
      <c r="DX121" s="3">
        <f t="shared" si="110"/>
        <v>18.96888264779259</v>
      </c>
      <c r="DY121" s="3">
        <f t="shared" si="111"/>
        <v>31.613183621520797</v>
      </c>
      <c r="DZ121" s="5">
        <v>40147</v>
      </c>
      <c r="EA121" s="3">
        <f t="shared" si="112"/>
        <v>0.18336120426355118</v>
      </c>
      <c r="EB121" s="3">
        <f t="shared" si="113"/>
        <v>1.5475996954336839</v>
      </c>
      <c r="EC121" s="3">
        <f t="shared" si="114"/>
        <v>2.3848388928902144</v>
      </c>
      <c r="ED121" s="3">
        <f t="shared" si="115"/>
        <v>3.169174653102834</v>
      </c>
      <c r="EE121" s="3">
        <f t="shared" si="116"/>
        <v>0.14616664396500134</v>
      </c>
      <c r="EF121" s="3">
        <f t="shared" si="117"/>
        <v>1.6261914642937003</v>
      </c>
      <c r="EG121" s="3">
        <f t="shared" si="118"/>
        <v>12.752398723715263</v>
      </c>
      <c r="EH121" s="3">
        <f t="shared" si="119"/>
        <v>19.486943316606379</v>
      </c>
      <c r="EI121" s="5">
        <v>40147</v>
      </c>
      <c r="EJ121" s="3">
        <f t="shared" si="120"/>
        <v>2.5359163654142955</v>
      </c>
      <c r="EK121" s="3">
        <f t="shared" si="121"/>
        <v>4.392440287680877</v>
      </c>
      <c r="EL121" s="3">
        <f t="shared" si="122"/>
        <v>5.8592318453518626</v>
      </c>
      <c r="EM121" s="3">
        <f t="shared" si="123"/>
        <v>6.1758133302578049</v>
      </c>
      <c r="EN121" s="3">
        <f t="shared" si="124"/>
        <v>6.3179442196338353</v>
      </c>
      <c r="EO121" s="3">
        <f t="shared" si="125"/>
        <v>9.2864071803705865</v>
      </c>
      <c r="EP121" s="3">
        <f t="shared" si="126"/>
        <v>6.4876863404740117</v>
      </c>
    </row>
    <row r="122" spans="1:146" x14ac:dyDescent="0.3">
      <c r="A122" s="5">
        <v>40116</v>
      </c>
      <c r="B122" s="20">
        <v>0.4712224702142106</v>
      </c>
      <c r="C122" s="20">
        <v>0.46203143587030643</v>
      </c>
      <c r="D122" s="20">
        <v>0.44246372698009184</v>
      </c>
      <c r="E122" s="20">
        <v>0.42792677276821056</v>
      </c>
      <c r="F122" s="20">
        <v>0.42459555197081528</v>
      </c>
      <c r="G122" s="20">
        <v>0.43383238879266722</v>
      </c>
      <c r="H122" s="3">
        <v>0.45524172043160444</v>
      </c>
      <c r="I122" s="3">
        <v>0.48742525608204035</v>
      </c>
      <c r="J122" s="3">
        <v>0.52847568555531721</v>
      </c>
      <c r="K122" s="3">
        <v>0.57651243490993376</v>
      </c>
      <c r="L122" s="3">
        <v>0.62989263686774466</v>
      </c>
      <c r="M122" s="3">
        <v>0.68727762870993625</v>
      </c>
      <c r="N122" s="3">
        <v>0.74753320327087847</v>
      </c>
      <c r="O122" s="3">
        <v>0.80971322306771687</v>
      </c>
      <c r="P122" s="3">
        <v>0.87306702446311868</v>
      </c>
      <c r="Q122" s="3">
        <v>1.0646287827375869</v>
      </c>
      <c r="R122" s="3">
        <v>1.2507456947007445</v>
      </c>
      <c r="S122" s="3">
        <v>1.3690808368595166</v>
      </c>
      <c r="T122" s="3">
        <v>1.5892885605168467</v>
      </c>
      <c r="U122" s="3">
        <v>1.7398223418809882</v>
      </c>
      <c r="V122" s="3">
        <v>1.8785690747561641</v>
      </c>
      <c r="W122" s="3">
        <v>1.9650523744553285</v>
      </c>
      <c r="X122" s="3">
        <v>2.5243145408725089</v>
      </c>
      <c r="Y122" s="3">
        <v>2.6094279919874244</v>
      </c>
      <c r="Z122" s="3">
        <v>2.6899005158928926</v>
      </c>
      <c r="AA122" s="3">
        <v>2.7412035235396335</v>
      </c>
      <c r="AB122" s="3">
        <v>2.4340189621911739</v>
      </c>
      <c r="AC122" s="3">
        <v>3.0369102822341865</v>
      </c>
      <c r="AD122" s="3">
        <v>3.626216934109133</v>
      </c>
      <c r="AE122" s="3">
        <v>4.2730845333306799</v>
      </c>
      <c r="AF122" s="3">
        <v>1.4262375000111525</v>
      </c>
      <c r="AG122" s="3">
        <v>2.0066219709038018</v>
      </c>
      <c r="AH122" s="3">
        <v>2.7661986339277593</v>
      </c>
      <c r="AI122" s="3">
        <v>3.2646070323019147</v>
      </c>
      <c r="AJ122" s="3">
        <v>3.7683711736445922</v>
      </c>
      <c r="AK122" s="3">
        <v>4.2789343925266232</v>
      </c>
      <c r="AL122" s="3">
        <v>4.5436531153930533</v>
      </c>
      <c r="AM122" s="13">
        <f>A122</f>
        <v>40116</v>
      </c>
      <c r="AN122" s="3">
        <f>-B122*B$1</f>
        <v>-3.9268539184517545E-2</v>
      </c>
      <c r="AO122" s="3">
        <f>-C122*C$1</f>
        <v>-7.7005239311717738E-2</v>
      </c>
      <c r="AP122" s="3">
        <f>-D122*D$1</f>
        <v>-0.11061593174502296</v>
      </c>
      <c r="AQ122" s="3">
        <f>-G122*G$1</f>
        <v>-0.21691619439633361</v>
      </c>
      <c r="AR122" s="3">
        <f>-J122*J$1</f>
        <v>-0.39635676416648791</v>
      </c>
      <c r="AS122" s="3">
        <f>-M122</f>
        <v>-0.68727762870993625</v>
      </c>
      <c r="AT122" s="3">
        <f>-AF122*AF$1</f>
        <v>-2.8524750000223049</v>
      </c>
      <c r="AU122" s="3">
        <f>-AG122*AG$1</f>
        <v>-6.0198659127114054</v>
      </c>
      <c r="AV122" s="3">
        <f>-AH122*AH$1</f>
        <v>-13.830993169638797</v>
      </c>
      <c r="AW122" s="3">
        <f>-AI122*AI$1</f>
        <v>-22.852249226113404</v>
      </c>
      <c r="AX122" s="3">
        <f>-AJ122*AJ$1</f>
        <v>-37.683711736445922</v>
      </c>
      <c r="AY122" s="3">
        <f>-AK122*AK$1</f>
        <v>-85.578687850532461</v>
      </c>
      <c r="AZ122" s="3">
        <f>-AL122*AL$1</f>
        <v>-136.30959346179159</v>
      </c>
      <c r="BA122" s="13">
        <f t="shared" si="66"/>
        <v>40116</v>
      </c>
      <c r="BB122" s="3">
        <v>3.7736700127200193E-2</v>
      </c>
      <c r="BC122" s="3">
        <v>0.1794405697701543</v>
      </c>
      <c r="BD122" s="3">
        <v>0.26333741496477353</v>
      </c>
      <c r="BE122" s="3">
        <v>0.69907087243494226</v>
      </c>
      <c r="BF122" s="3">
        <v>1.3952220275433902</v>
      </c>
      <c r="BG122" s="5">
        <v>40116</v>
      </c>
      <c r="BH122">
        <f>-L122*11/12</f>
        <v>-0.5774015837954326</v>
      </c>
      <c r="BI122">
        <f>-S122*23/12</f>
        <v>-2.6240716039807404</v>
      </c>
      <c r="BJ122">
        <f>-W122*35/12</f>
        <v>-5.7314027588280423</v>
      </c>
      <c r="BK122">
        <f>-AA122*59/12</f>
        <v>-13.477583990736532</v>
      </c>
      <c r="BL122" s="3">
        <f t="shared" si="67"/>
        <v>-22.814512525986203</v>
      </c>
      <c r="BM122" s="3">
        <f t="shared" si="68"/>
        <v>-37.645975036318724</v>
      </c>
      <c r="BN122" s="3">
        <f t="shared" si="69"/>
        <v>-85.540951150405263</v>
      </c>
      <c r="BO122" s="3">
        <f t="shared" si="70"/>
        <v>-136.2718567616644</v>
      </c>
      <c r="BP122" s="14">
        <f t="shared" si="71"/>
        <v>40116</v>
      </c>
      <c r="BQ122">
        <f>-J122*9/12</f>
        <v>-0.39635676416648796</v>
      </c>
      <c r="BR122">
        <f>-R122*21/12</f>
        <v>-2.1888049657263031</v>
      </c>
      <c r="BS122">
        <f>-V122*33/12</f>
        <v>-5.1660649555794516</v>
      </c>
      <c r="BT122">
        <f>-Z122*57/12</f>
        <v>-12.777027450491239</v>
      </c>
      <c r="BU122" s="3">
        <f t="shared" si="72"/>
        <v>-22.67280865634325</v>
      </c>
      <c r="BV122" s="3">
        <f t="shared" si="73"/>
        <v>-37.504271166675764</v>
      </c>
      <c r="BW122" s="3">
        <f t="shared" si="74"/>
        <v>-85.39924728076231</v>
      </c>
      <c r="BX122" s="3">
        <f t="shared" si="75"/>
        <v>-136.13015289202144</v>
      </c>
      <c r="BY122" s="14">
        <f t="shared" si="76"/>
        <v>40116</v>
      </c>
      <c r="BZ122">
        <f>-G122/2</f>
        <v>-0.21691619439633361</v>
      </c>
      <c r="CA122">
        <f>-Q122*18/12</f>
        <v>-1.5969431741063804</v>
      </c>
      <c r="CB122">
        <f>-U122*30/12</f>
        <v>-4.3495558547024702</v>
      </c>
      <c r="CC122">
        <f>-Y122*54/12</f>
        <v>-11.742425963943409</v>
      </c>
      <c r="CD122" s="3">
        <f t="shared" si="77"/>
        <v>-22.58891181114863</v>
      </c>
      <c r="CE122" s="3">
        <f t="shared" si="78"/>
        <v>-37.420374321481148</v>
      </c>
      <c r="CF122" s="3">
        <f t="shared" si="79"/>
        <v>-85.315350435567694</v>
      </c>
      <c r="CG122" s="3">
        <f t="shared" si="80"/>
        <v>-136.04625604682681</v>
      </c>
      <c r="CH122" s="14">
        <f t="shared" si="81"/>
        <v>40116</v>
      </c>
      <c r="CI122">
        <f>-D122/4</f>
        <v>-0.11061593174502296</v>
      </c>
      <c r="CJ122">
        <f>-P122*15/12</f>
        <v>-1.0913337805788983</v>
      </c>
      <c r="CK122">
        <f>-T122*27/12</f>
        <v>-3.5758992611629048</v>
      </c>
      <c r="CL122">
        <f>-X122*51/12</f>
        <v>-10.728336798708163</v>
      </c>
      <c r="CM122" s="3">
        <f t="shared" si="82"/>
        <v>-22.153178353678463</v>
      </c>
      <c r="CN122" s="3">
        <f t="shared" si="83"/>
        <v>-36.984640864010977</v>
      </c>
      <c r="CO122" s="3">
        <f t="shared" si="84"/>
        <v>-84.879616978097516</v>
      </c>
      <c r="CP122" s="3">
        <f t="shared" si="85"/>
        <v>-135.61052258935666</v>
      </c>
      <c r="CQ122" s="14">
        <f t="shared" si="86"/>
        <v>40116</v>
      </c>
      <c r="CR122" s="3">
        <f>-M122</f>
        <v>-0.68727762870993625</v>
      </c>
      <c r="CS122">
        <f>-AF122*2</f>
        <v>-2.8524750000223049</v>
      </c>
      <c r="CT122">
        <f>-AB122*AB$1</f>
        <v>-9.7360758487646955</v>
      </c>
      <c r="CU122">
        <f>-AC122*AC$1</f>
        <v>-18.221461693405118</v>
      </c>
      <c r="CV122">
        <f>-AD122*AD$1</f>
        <v>-32.635952406982199</v>
      </c>
      <c r="CW122">
        <f>-AE122*AE$1</f>
        <v>-81.188606133282917</v>
      </c>
      <c r="CX122" s="3">
        <f t="shared" si="87"/>
        <v>-134.91437143424821</v>
      </c>
      <c r="CY122" s="5">
        <v>40116</v>
      </c>
      <c r="CZ122" s="3">
        <f t="shared" si="88"/>
        <v>0.56572136683949203</v>
      </c>
      <c r="DA122" s="3">
        <f t="shared" si="89"/>
        <v>1.1827730272326287</v>
      </c>
      <c r="DB122" s="3">
        <f t="shared" si="90"/>
        <v>0.56153949593814811</v>
      </c>
      <c r="DC122" s="3">
        <f t="shared" si="91"/>
        <v>-1.3664858821642136</v>
      </c>
      <c r="DD122" s="3">
        <f t="shared" si="92"/>
        <v>-6.0205595128533398</v>
      </c>
      <c r="DE122" s="3">
        <f t="shared" si="93"/>
        <v>-6.753615109731343</v>
      </c>
      <c r="DF122" s="3">
        <f t="shared" si="94"/>
        <v>-30.987283249593688</v>
      </c>
      <c r="DG122" s="3">
        <f t="shared" si="95"/>
        <v>-39.953520329933539</v>
      </c>
      <c r="DH122" s="5">
        <v>40116</v>
      </c>
      <c r="DI122" s="3">
        <f t="shared" si="96"/>
        <v>0.94923077856532179</v>
      </c>
      <c r="DJ122" s="3">
        <f t="shared" si="97"/>
        <v>4.4355436354583411</v>
      </c>
      <c r="DK122" s="3">
        <f t="shared" si="98"/>
        <v>7.4536747624845567</v>
      </c>
      <c r="DL122" s="3">
        <f t="shared" si="99"/>
        <v>10.125313445730583</v>
      </c>
      <c r="DM122" s="3">
        <f t="shared" si="100"/>
        <v>5.9617835378670279</v>
      </c>
      <c r="DN122" s="3">
        <f t="shared" si="101"/>
        <v>6.0566437296572886</v>
      </c>
      <c r="DO122" s="3">
        <f t="shared" si="102"/>
        <v>37.422340925536368</v>
      </c>
      <c r="DP122" s="3">
        <f t="shared" si="103"/>
        <v>45.841040311255121</v>
      </c>
      <c r="DQ122" s="5">
        <v>40116</v>
      </c>
      <c r="DR122" s="3">
        <f t="shared" si="104"/>
        <v>0.30439162939118958</v>
      </c>
      <c r="DS122" s="3">
        <f t="shared" si="105"/>
        <v>1.3971041263832942</v>
      </c>
      <c r="DT122" s="3">
        <f t="shared" si="106"/>
        <v>1.9944705050686431</v>
      </c>
      <c r="DU122" s="3">
        <f t="shared" si="107"/>
        <v>1.8614619089158304</v>
      </c>
      <c r="DV122" s="3">
        <f t="shared" si="108"/>
        <v>-2.9707224382535791</v>
      </c>
      <c r="DW122" s="3">
        <f t="shared" si="109"/>
        <v>-2.711574123576701</v>
      </c>
      <c r="DX122" s="3">
        <f t="shared" si="110"/>
        <v>12.065025218276199</v>
      </c>
      <c r="DY122" s="3">
        <f t="shared" si="111"/>
        <v>18.323933543758653</v>
      </c>
      <c r="DZ122" s="5">
        <v>40116</v>
      </c>
      <c r="EA122" s="3">
        <f t="shared" si="112"/>
        <v>0.19437690487574155</v>
      </c>
      <c r="EB122" s="3">
        <f t="shared" si="113"/>
        <v>1.4231931183919451</v>
      </c>
      <c r="EC122" s="3">
        <f t="shared" si="114"/>
        <v>2.2581061336149637</v>
      </c>
      <c r="ED122" s="3">
        <f t="shared" si="115"/>
        <v>3.9127479321515399</v>
      </c>
      <c r="EE122" s="3">
        <f t="shared" si="116"/>
        <v>2.1888739974439284</v>
      </c>
      <c r="EF122" s="3">
        <f t="shared" si="117"/>
        <v>4.11476007953069</v>
      </c>
      <c r="EG122" s="3">
        <f t="shared" si="118"/>
        <v>11.143141057914272</v>
      </c>
      <c r="EH122" s="3">
        <f t="shared" si="119"/>
        <v>16.341945123824345</v>
      </c>
      <c r="EI122" s="5">
        <v>40116</v>
      </c>
      <c r="EJ122" s="3">
        <f t="shared" si="120"/>
        <v>2.5661502004083925</v>
      </c>
      <c r="EK122" s="3">
        <f t="shared" si="121"/>
        <v>4.4938932085689363</v>
      </c>
      <c r="EL122" s="3">
        <f t="shared" si="122"/>
        <v>7.1813164080732053</v>
      </c>
      <c r="EM122" s="3">
        <f t="shared" si="123"/>
        <v>9.3130115910481344</v>
      </c>
      <c r="EN122" s="3">
        <f t="shared" si="124"/>
        <v>11.494045578699438</v>
      </c>
      <c r="EO122" s="3">
        <f t="shared" si="125"/>
        <v>14.375559545502032</v>
      </c>
      <c r="EP122" s="3">
        <f t="shared" si="126"/>
        <v>16.133116785714282</v>
      </c>
    </row>
    <row r="123" spans="1:146" x14ac:dyDescent="0.3">
      <c r="A123" s="5">
        <v>40086</v>
      </c>
      <c r="B123" s="20">
        <v>0.47551088783335244</v>
      </c>
      <c r="C123" s="20">
        <v>0.45283563790279902</v>
      </c>
      <c r="D123" s="20">
        <v>0.42813029857102458</v>
      </c>
      <c r="E123" s="20">
        <v>0.41141501604277159</v>
      </c>
      <c r="F123" s="20">
        <v>0.40713399667064859</v>
      </c>
      <c r="G123" s="20">
        <v>0.41583059488651358</v>
      </c>
      <c r="H123" s="3">
        <v>0.43666505549592272</v>
      </c>
      <c r="I123" s="3">
        <v>0.46816292493730949</v>
      </c>
      <c r="J123" s="3">
        <v>0.50847293758901635</v>
      </c>
      <c r="K123" s="3">
        <v>0.55564831083823918</v>
      </c>
      <c r="L123" s="3">
        <v>0.60799775963723823</v>
      </c>
      <c r="M123" s="3">
        <v>0.66417093835150298</v>
      </c>
      <c r="N123" s="3">
        <v>0.72304624459848299</v>
      </c>
      <c r="O123" s="3">
        <v>0.78370019777604139</v>
      </c>
      <c r="P123" s="3">
        <v>0.84539404381887018</v>
      </c>
      <c r="Q123" s="3">
        <v>1.0314295571634793</v>
      </c>
      <c r="R123" s="3">
        <v>1.2116513054735334</v>
      </c>
      <c r="S123" s="3">
        <v>1.3259801069847823</v>
      </c>
      <c r="T123" s="3">
        <v>1.5382135693796655</v>
      </c>
      <c r="U123" s="3">
        <v>1.6829665198572703</v>
      </c>
      <c r="V123" s="3">
        <v>1.8162545948350468</v>
      </c>
      <c r="W123" s="3">
        <v>1.8993288969379325</v>
      </c>
      <c r="X123" s="3">
        <v>2.440711446500873</v>
      </c>
      <c r="Y123" s="3">
        <v>2.5245531876880829</v>
      </c>
      <c r="Z123" s="3">
        <v>2.6043959382408839</v>
      </c>
      <c r="AA123" s="3">
        <v>2.6556170403065362</v>
      </c>
      <c r="AB123" s="3">
        <v>2.3523543835988576</v>
      </c>
      <c r="AC123" s="3">
        <v>2.9561908764788787</v>
      </c>
      <c r="AD123" s="3">
        <v>3.5694844664320593</v>
      </c>
      <c r="AE123" s="3">
        <v>4.1431737039380359</v>
      </c>
      <c r="AF123" s="3">
        <v>1.3811309651181194</v>
      </c>
      <c r="AG123" s="3">
        <v>1.9392745413807779</v>
      </c>
      <c r="AH123" s="3">
        <v>2.6806672149084587</v>
      </c>
      <c r="AI123" s="3">
        <v>3.1932035915096959</v>
      </c>
      <c r="AJ123" s="3">
        <v>3.7122799684493892</v>
      </c>
      <c r="AK123" s="3">
        <v>4.1499151726795951</v>
      </c>
      <c r="AL123" s="3">
        <v>4.4327340880496457</v>
      </c>
      <c r="AM123" s="13">
        <f>A123</f>
        <v>40086</v>
      </c>
      <c r="AN123" s="3">
        <f>-B123*B$1</f>
        <v>-3.9625907319446034E-2</v>
      </c>
      <c r="AO123" s="3">
        <f>-C123*C$1</f>
        <v>-7.5472606317133165E-2</v>
      </c>
      <c r="AP123" s="3">
        <f>-D123*D$1</f>
        <v>-0.10703257464275615</v>
      </c>
      <c r="AQ123" s="3">
        <f>-G123*G$1</f>
        <v>-0.20791529744325679</v>
      </c>
      <c r="AR123" s="3">
        <f>-J123*J$1</f>
        <v>-0.38135470319176223</v>
      </c>
      <c r="AS123" s="3">
        <f>-M123</f>
        <v>-0.66417093835150298</v>
      </c>
      <c r="AT123" s="3">
        <f>-AF123*AF$1</f>
        <v>-2.7622619302362388</v>
      </c>
      <c r="AU123" s="3">
        <f>-AG123*AG$1</f>
        <v>-5.817823624142334</v>
      </c>
      <c r="AV123" s="3">
        <f>-AH123*AH$1</f>
        <v>-13.403336074542294</v>
      </c>
      <c r="AW123" s="3">
        <f>-AI123*AI$1</f>
        <v>-22.35242514056787</v>
      </c>
      <c r="AX123" s="3">
        <f>-AJ123*AJ$1</f>
        <v>-37.122799684493891</v>
      </c>
      <c r="AY123" s="3">
        <f>-AK123*AK$1</f>
        <v>-82.998303453591902</v>
      </c>
      <c r="AZ123" s="3">
        <f>-AL123*AL$1</f>
        <v>-132.98202264148938</v>
      </c>
      <c r="BA123" s="13">
        <f t="shared" si="66"/>
        <v>40086</v>
      </c>
      <c r="BB123" s="3">
        <v>3.5846698997687131E-2</v>
      </c>
      <c r="BC123" s="3">
        <v>0.17343940574850544</v>
      </c>
      <c r="BD123" s="3">
        <v>0.25281571382931073</v>
      </c>
      <c r="BE123" s="3">
        <v>0.67874231219831582</v>
      </c>
      <c r="BF123" s="3">
        <v>1.3565172502329748</v>
      </c>
      <c r="BG123" s="5">
        <v>40086</v>
      </c>
      <c r="BH123">
        <f>-L123*11/12</f>
        <v>-0.55733127966746843</v>
      </c>
      <c r="BI123">
        <f>-S123*23/12</f>
        <v>-2.5414618717208328</v>
      </c>
      <c r="BJ123">
        <f>-W123*35/12</f>
        <v>-5.539709282735636</v>
      </c>
      <c r="BK123">
        <f>-AA123*59/12</f>
        <v>-13.056783781507136</v>
      </c>
      <c r="BL123" s="3">
        <f t="shared" si="67"/>
        <v>-22.316578441570183</v>
      </c>
      <c r="BM123" s="3">
        <f t="shared" si="68"/>
        <v>-37.086952985496204</v>
      </c>
      <c r="BN123" s="3">
        <f t="shared" si="69"/>
        <v>-82.962456754594214</v>
      </c>
      <c r="BO123" s="3">
        <f t="shared" si="70"/>
        <v>-132.94617594249169</v>
      </c>
      <c r="BP123" s="14">
        <f t="shared" si="71"/>
        <v>40086</v>
      </c>
      <c r="BQ123">
        <f>-J123*9/12</f>
        <v>-0.38135470319176229</v>
      </c>
      <c r="BR123">
        <f>-R123*21/12</f>
        <v>-2.1203897845786837</v>
      </c>
      <c r="BS123">
        <f>-V123*33/12</f>
        <v>-4.9947001357963785</v>
      </c>
      <c r="BT123">
        <f>-Z123*57/12</f>
        <v>-12.370880706644199</v>
      </c>
      <c r="BU123" s="3">
        <f t="shared" si="72"/>
        <v>-22.178985734819364</v>
      </c>
      <c r="BV123" s="3">
        <f t="shared" si="73"/>
        <v>-36.949360278745388</v>
      </c>
      <c r="BW123" s="3">
        <f t="shared" si="74"/>
        <v>-82.824864047843391</v>
      </c>
      <c r="BX123" s="3">
        <f t="shared" si="75"/>
        <v>-132.80858323574088</v>
      </c>
      <c r="BY123" s="14">
        <f t="shared" si="76"/>
        <v>40086</v>
      </c>
      <c r="BZ123">
        <f>-G123/2</f>
        <v>-0.20791529744325679</v>
      </c>
      <c r="CA123">
        <f>-Q123*18/12</f>
        <v>-1.5471443357452188</v>
      </c>
      <c r="CB123">
        <f>-U123*30/12</f>
        <v>-4.2074162996431754</v>
      </c>
      <c r="CC123">
        <f>-Y123*54/12</f>
        <v>-11.360489344596374</v>
      </c>
      <c r="CD123" s="3">
        <f t="shared" si="77"/>
        <v>-22.09960942673856</v>
      </c>
      <c r="CE123" s="3">
        <f t="shared" si="78"/>
        <v>-36.869983970664578</v>
      </c>
      <c r="CF123" s="3">
        <f t="shared" si="79"/>
        <v>-82.745487739762595</v>
      </c>
      <c r="CG123" s="3">
        <f t="shared" si="80"/>
        <v>-132.72920692766007</v>
      </c>
      <c r="CH123" s="14">
        <f t="shared" si="81"/>
        <v>40086</v>
      </c>
      <c r="CI123">
        <f>-D123/4</f>
        <v>-0.10703257464275615</v>
      </c>
      <c r="CJ123">
        <f>-P123*15/12</f>
        <v>-1.0567425547735876</v>
      </c>
      <c r="CK123">
        <f>-T123*27/12</f>
        <v>-3.4609805311042474</v>
      </c>
      <c r="CL123">
        <f>-X123*51/12</f>
        <v>-10.373023647628711</v>
      </c>
      <c r="CM123" s="3">
        <f t="shared" si="82"/>
        <v>-21.673682828369554</v>
      </c>
      <c r="CN123" s="3">
        <f t="shared" si="83"/>
        <v>-36.444057372295575</v>
      </c>
      <c r="CO123" s="3">
        <f t="shared" si="84"/>
        <v>-82.319561141393592</v>
      </c>
      <c r="CP123" s="3">
        <f t="shared" si="85"/>
        <v>-132.30328032929106</v>
      </c>
      <c r="CQ123" s="14">
        <f t="shared" si="86"/>
        <v>40086</v>
      </c>
      <c r="CR123" s="3">
        <f>-M123</f>
        <v>-0.66417093835150298</v>
      </c>
      <c r="CS123">
        <f>-AF123*2</f>
        <v>-2.7622619302362388</v>
      </c>
      <c r="CT123">
        <f>-AB123*AB$1</f>
        <v>-9.4094175343954305</v>
      </c>
      <c r="CU123">
        <f>-AC123*AC$1</f>
        <v>-17.737145258873273</v>
      </c>
      <c r="CV123">
        <f>-AD123*AD$1</f>
        <v>-32.125360197888533</v>
      </c>
      <c r="CW123">
        <f>-AE123*AE$1</f>
        <v>-78.720300374822685</v>
      </c>
      <c r="CX123" s="3">
        <f t="shared" si="87"/>
        <v>-131.62550539125641</v>
      </c>
      <c r="CY123" s="5">
        <v>40086</v>
      </c>
      <c r="CZ123" s="3">
        <f t="shared" si="88"/>
        <v>-0.15414680570817368</v>
      </c>
      <c r="DA123" s="3">
        <f t="shared" si="89"/>
        <v>2.3731693821447837</v>
      </c>
      <c r="DB123" s="3">
        <f t="shared" si="90"/>
        <v>4.5470820184591521</v>
      </c>
      <c r="DC123" s="3">
        <f t="shared" si="91"/>
        <v>4.1229663779049144</v>
      </c>
      <c r="DD123" s="3">
        <f t="shared" si="92"/>
        <v>-4.0325262099447645</v>
      </c>
      <c r="DE123" s="3">
        <f t="shared" si="93"/>
        <v>-9.7487332960608644</v>
      </c>
      <c r="DF123" s="3">
        <f t="shared" si="94"/>
        <v>-9.1747774206150741</v>
      </c>
      <c r="DG123" s="3">
        <f t="shared" si="95"/>
        <v>-23.545554937462075</v>
      </c>
      <c r="DH123" s="5">
        <v>40086</v>
      </c>
      <c r="DI123" s="3">
        <f t="shared" si="96"/>
        <v>1.2390338349867545</v>
      </c>
      <c r="DJ123" s="3">
        <f t="shared" si="97"/>
        <v>4.7224395841949756</v>
      </c>
      <c r="DK123" s="3">
        <f t="shared" si="98"/>
        <v>7.7888599098968756</v>
      </c>
      <c r="DL123" s="3">
        <f t="shared" si="99"/>
        <v>9.383577028718836</v>
      </c>
      <c r="DM123" s="3">
        <f t="shared" si="100"/>
        <v>2.4980014055924586</v>
      </c>
      <c r="DN123" s="3">
        <f t="shared" si="101"/>
        <v>-0.24351752080760325</v>
      </c>
      <c r="DO123" s="3">
        <f t="shared" si="102"/>
        <v>33.80223963332385</v>
      </c>
      <c r="DP123" s="3">
        <f t="shared" si="103"/>
        <v>39.101284647958622</v>
      </c>
      <c r="DQ123" s="5">
        <v>40086</v>
      </c>
      <c r="DR123" s="3">
        <f t="shared" si="104"/>
        <v>0.32151415099410863</v>
      </c>
      <c r="DS123" s="3">
        <f t="shared" si="105"/>
        <v>1.3692263482372069</v>
      </c>
      <c r="DT123" s="3">
        <f t="shared" si="106"/>
        <v>1.9164674497812255</v>
      </c>
      <c r="DU123" s="3">
        <f t="shared" si="107"/>
        <v>1.288518373051196</v>
      </c>
      <c r="DV123" s="3">
        <f t="shared" si="108"/>
        <v>-5.1840957393778462</v>
      </c>
      <c r="DW123" s="3">
        <f t="shared" si="109"/>
        <v>-8.3540457702617132</v>
      </c>
      <c r="DX123" s="3">
        <f t="shared" si="110"/>
        <v>4.4044027769091292</v>
      </c>
      <c r="DY123" s="3">
        <f t="shared" si="111"/>
        <v>0.63844401018658115</v>
      </c>
      <c r="DZ123" s="5">
        <v>40086</v>
      </c>
      <c r="EA123" s="3">
        <f t="shared" si="112"/>
        <v>0.1832823036714859</v>
      </c>
      <c r="EB123" s="3">
        <f t="shared" si="113"/>
        <v>1.7381707664250219</v>
      </c>
      <c r="EC123" s="3">
        <f t="shared" si="114"/>
        <v>2.7392205947784429</v>
      </c>
      <c r="ED123" s="3">
        <f t="shared" si="115"/>
        <v>3.2549570095822324</v>
      </c>
      <c r="EE123" s="3">
        <f t="shared" si="116"/>
        <v>-1.3609149582482469</v>
      </c>
      <c r="EF123" s="3">
        <f t="shared" si="117"/>
        <v>-4.2863834378483361</v>
      </c>
      <c r="EG123" s="3">
        <f t="shared" si="118"/>
        <v>-2.3268731855622611</v>
      </c>
      <c r="EH123" s="3">
        <f t="shared" si="119"/>
        <v>-10.067272136770491</v>
      </c>
      <c r="EI123" s="5">
        <v>40086</v>
      </c>
      <c r="EJ123" s="3">
        <f t="shared" si="120"/>
        <v>3.2150348101451005</v>
      </c>
      <c r="EK123" s="3">
        <f t="shared" si="121"/>
        <v>5.2492271869715665</v>
      </c>
      <c r="EL123" s="3">
        <f t="shared" si="122"/>
        <v>7.4228500736055238</v>
      </c>
      <c r="EM123" s="3">
        <f t="shared" si="123"/>
        <v>8.506087216898564</v>
      </c>
      <c r="EN123" s="3">
        <f t="shared" si="124"/>
        <v>9.0424955204328619</v>
      </c>
      <c r="EO123" s="3">
        <f t="shared" si="125"/>
        <v>10.884480685416936</v>
      </c>
      <c r="EP123" s="3">
        <f t="shared" si="126"/>
        <v>8.7228595177279864</v>
      </c>
    </row>
    <row r="124" spans="1:146" x14ac:dyDescent="0.3">
      <c r="A124" s="5">
        <v>40053</v>
      </c>
      <c r="B124" s="20">
        <v>0.45672534824248806</v>
      </c>
      <c r="C124" s="20">
        <v>0.43668958144765957</v>
      </c>
      <c r="D124" s="20">
        <v>0.40297621019741348</v>
      </c>
      <c r="E124" s="20">
        <v>0.37512662673910607</v>
      </c>
      <c r="F124" s="20">
        <v>0.35908133917287444</v>
      </c>
      <c r="G124" s="20">
        <v>0.35608591445504206</v>
      </c>
      <c r="H124" s="3">
        <v>0.36655284673217159</v>
      </c>
      <c r="I124" s="3">
        <v>0.39006456711906284</v>
      </c>
      <c r="J124" s="3">
        <v>0.42528228660053258</v>
      </c>
      <c r="K124" s="3">
        <v>0.47035979684434198</v>
      </c>
      <c r="L124" s="3">
        <v>0.52336068484046183</v>
      </c>
      <c r="M124" s="3">
        <v>0.58254615821199462</v>
      </c>
      <c r="N124" s="3">
        <v>0.64633884352583282</v>
      </c>
      <c r="O124" s="3">
        <v>0.71335505545173972</v>
      </c>
      <c r="P124" s="3">
        <v>0.78244434772654536</v>
      </c>
      <c r="Q124" s="3">
        <v>0.99342916174107709</v>
      </c>
      <c r="R124" s="3">
        <v>1.1981821632789207</v>
      </c>
      <c r="S124" s="3">
        <v>1.3269830358080099</v>
      </c>
      <c r="T124" s="3">
        <v>1.5621060128986661</v>
      </c>
      <c r="U124" s="3">
        <v>1.7184742663657571</v>
      </c>
      <c r="V124" s="3">
        <v>1.8590151135413562</v>
      </c>
      <c r="W124" s="3">
        <v>1.9448164626175606</v>
      </c>
      <c r="X124" s="3">
        <v>2.4700280068288785</v>
      </c>
      <c r="Y124" s="3">
        <v>2.546811822071581</v>
      </c>
      <c r="Z124" s="3">
        <v>2.6191471065094927</v>
      </c>
      <c r="AA124" s="3">
        <v>2.6652258140863645</v>
      </c>
      <c r="AB124" s="3">
        <v>2.3880096271395743</v>
      </c>
      <c r="AC124" s="3">
        <v>2.9331100499768237</v>
      </c>
      <c r="AD124" s="3">
        <v>3.494113572597155</v>
      </c>
      <c r="AE124" s="3">
        <v>4.0935359332706662</v>
      </c>
      <c r="AF124" s="3">
        <v>1.3886432162932194</v>
      </c>
      <c r="AG124" s="3">
        <v>1.9855644099869243</v>
      </c>
      <c r="AH124" s="3">
        <v>2.687684951737217</v>
      </c>
      <c r="AI124" s="3">
        <v>3.1455135766326179</v>
      </c>
      <c r="AJ124" s="3">
        <v>3.6312618989844672</v>
      </c>
      <c r="AK124" s="3">
        <v>4.1117976207614912</v>
      </c>
      <c r="AL124" s="3">
        <v>4.3674035603352239</v>
      </c>
      <c r="AM124" s="13">
        <f>A124</f>
        <v>40053</v>
      </c>
      <c r="AN124" s="3">
        <f>-B124*B$1</f>
        <v>-3.8060445686874E-2</v>
      </c>
      <c r="AO124" s="3">
        <f>-C124*C$1</f>
        <v>-7.2781596907943252E-2</v>
      </c>
      <c r="AP124" s="3">
        <f>-D124*D$1</f>
        <v>-0.10074405254935337</v>
      </c>
      <c r="AQ124" s="3">
        <f>-G124*G$1</f>
        <v>-0.17804295722752103</v>
      </c>
      <c r="AR124" s="3">
        <f>-J124*J$1</f>
        <v>-0.31896171495039943</v>
      </c>
      <c r="AS124" s="3">
        <f>-M124</f>
        <v>-0.58254615821199462</v>
      </c>
      <c r="AT124" s="3">
        <f>-AF124*AF$1</f>
        <v>-2.7772864325864388</v>
      </c>
      <c r="AU124" s="3">
        <f>-AG124*AG$1</f>
        <v>-5.9566932299607727</v>
      </c>
      <c r="AV124" s="3">
        <f>-AH124*AH$1</f>
        <v>-13.438424758686086</v>
      </c>
      <c r="AW124" s="3">
        <f>-AI124*AI$1</f>
        <v>-22.018595036428326</v>
      </c>
      <c r="AX124" s="3">
        <f>-AJ124*AJ$1</f>
        <v>-36.312618989844673</v>
      </c>
      <c r="AY124" s="3">
        <f>-AK124*AK$1</f>
        <v>-82.235952415229832</v>
      </c>
      <c r="AZ124" s="3">
        <f>-AL124*AL$1</f>
        <v>-131.02210681005673</v>
      </c>
      <c r="BA124" s="13">
        <f t="shared" si="66"/>
        <v>40053</v>
      </c>
      <c r="BB124" s="3">
        <v>3.4721151221069252E-2</v>
      </c>
      <c r="BC124" s="3">
        <v>0.1409187577228784</v>
      </c>
      <c r="BD124" s="3">
        <v>0.18918446923881718</v>
      </c>
      <c r="BE124" s="3">
        <v>0.5922060993844217</v>
      </c>
      <c r="BF124" s="3">
        <v>1.3234275192841376</v>
      </c>
      <c r="BG124" s="5">
        <v>40053</v>
      </c>
      <c r="BH124">
        <f>-L124*11/12</f>
        <v>-0.47974729443709002</v>
      </c>
      <c r="BI124">
        <f>-S124*23/12</f>
        <v>-2.5433841519653524</v>
      </c>
      <c r="BJ124">
        <f>-W124*35/12</f>
        <v>-5.6723813493012187</v>
      </c>
      <c r="BK124">
        <f>-AA124*59/12</f>
        <v>-13.10402691925796</v>
      </c>
      <c r="BL124" s="3">
        <f t="shared" si="67"/>
        <v>-21.983873885207256</v>
      </c>
      <c r="BM124" s="3">
        <f t="shared" si="68"/>
        <v>-36.277897838623602</v>
      </c>
      <c r="BN124" s="3">
        <f t="shared" si="69"/>
        <v>-82.201231264008769</v>
      </c>
      <c r="BO124" s="3">
        <f t="shared" si="70"/>
        <v>-130.98738565883565</v>
      </c>
      <c r="BP124" s="14">
        <f t="shared" si="71"/>
        <v>40053</v>
      </c>
      <c r="BQ124">
        <f>-J124*9/12</f>
        <v>-0.31896171495039943</v>
      </c>
      <c r="BR124">
        <f>-R124*21/12</f>
        <v>-2.0968187857381113</v>
      </c>
      <c r="BS124">
        <f>-V124*33/12</f>
        <v>-5.1122915622387293</v>
      </c>
      <c r="BT124">
        <f>-Z124*57/12</f>
        <v>-12.44094875592009</v>
      </c>
      <c r="BU124" s="3">
        <f t="shared" si="72"/>
        <v>-21.877676278705447</v>
      </c>
      <c r="BV124" s="3">
        <f t="shared" si="73"/>
        <v>-36.171700232121793</v>
      </c>
      <c r="BW124" s="3">
        <f t="shared" si="74"/>
        <v>-82.09503365750696</v>
      </c>
      <c r="BX124" s="3">
        <f t="shared" si="75"/>
        <v>-130.88118805233384</v>
      </c>
      <c r="BY124" s="14">
        <f t="shared" si="76"/>
        <v>40053</v>
      </c>
      <c r="BZ124">
        <f>-G124/2</f>
        <v>-0.17804295722752103</v>
      </c>
      <c r="CA124">
        <f>-Q124*18/12</f>
        <v>-1.4901437426116155</v>
      </c>
      <c r="CB124">
        <f>-U124*30/12</f>
        <v>-4.2961856659143924</v>
      </c>
      <c r="CC124">
        <f>-Y124*54/12</f>
        <v>-11.460653199322115</v>
      </c>
      <c r="CD124" s="3">
        <f t="shared" si="77"/>
        <v>-21.829410567189509</v>
      </c>
      <c r="CE124" s="3">
        <f t="shared" si="78"/>
        <v>-36.123434520605855</v>
      </c>
      <c r="CF124" s="3">
        <f t="shared" si="79"/>
        <v>-82.046767945991022</v>
      </c>
      <c r="CG124" s="3">
        <f t="shared" si="80"/>
        <v>-130.8329223408179</v>
      </c>
      <c r="CH124" s="14">
        <f t="shared" si="81"/>
        <v>40053</v>
      </c>
      <c r="CI124">
        <f>-D124/4</f>
        <v>-0.10074405254935337</v>
      </c>
      <c r="CJ124">
        <f>-P124*15/12</f>
        <v>-0.97805543465818168</v>
      </c>
      <c r="CK124">
        <f>-T124*27/12</f>
        <v>-3.514738529021999</v>
      </c>
      <c r="CL124">
        <f>-X124*51/12</f>
        <v>-10.497619029022733</v>
      </c>
      <c r="CM124" s="3">
        <f t="shared" si="82"/>
        <v>-21.426388937043903</v>
      </c>
      <c r="CN124" s="3">
        <f t="shared" si="83"/>
        <v>-35.720412890460253</v>
      </c>
      <c r="CO124" s="3">
        <f t="shared" si="84"/>
        <v>-81.643746315845405</v>
      </c>
      <c r="CP124" s="3">
        <f t="shared" si="85"/>
        <v>-130.42990071067231</v>
      </c>
      <c r="CQ124" s="14">
        <f t="shared" si="86"/>
        <v>40053</v>
      </c>
      <c r="CR124" s="3">
        <f>-M124</f>
        <v>-0.58254615821199462</v>
      </c>
      <c r="CS124">
        <f>-AF124*2</f>
        <v>-2.7772864325864388</v>
      </c>
      <c r="CT124">
        <f>-AB124*AB$1</f>
        <v>-9.5520385085582973</v>
      </c>
      <c r="CU124">
        <f>-AC124*AC$1</f>
        <v>-17.598660299860942</v>
      </c>
      <c r="CV124">
        <f>-AD124*AD$1</f>
        <v>-31.447022153374395</v>
      </c>
      <c r="CW124">
        <f>-AE124*AE$1</f>
        <v>-77.777182732142663</v>
      </c>
      <c r="CX124" s="3">
        <f t="shared" si="87"/>
        <v>-129.69867929077259</v>
      </c>
      <c r="CY124" s="5">
        <v>40053</v>
      </c>
      <c r="CZ124" s="3">
        <f t="shared" si="88"/>
        <v>2.6715568939443615</v>
      </c>
      <c r="DA124" s="3">
        <f t="shared" si="89"/>
        <v>9.8762315930020534</v>
      </c>
      <c r="DB124" s="3">
        <f t="shared" si="90"/>
        <v>17.109778484288086</v>
      </c>
      <c r="DC124" s="3">
        <f t="shared" si="91"/>
        <v>27.276497633486727</v>
      </c>
      <c r="DD124" s="3">
        <f t="shared" si="92"/>
        <v>26.977118788728632</v>
      </c>
      <c r="DE124" s="3">
        <f t="shared" si="93"/>
        <v>33.710962047093432</v>
      </c>
      <c r="DF124" s="3">
        <f t="shared" si="94"/>
        <v>151.46776589914722</v>
      </c>
      <c r="DG124" s="3">
        <f t="shared" si="95"/>
        <v>200.06087865349051</v>
      </c>
      <c r="DH124" s="5">
        <v>40053</v>
      </c>
      <c r="DI124" s="3">
        <f t="shared" si="96"/>
        <v>0.7234765624809667</v>
      </c>
      <c r="DJ124" s="3">
        <f t="shared" si="97"/>
        <v>1.7886178056504272</v>
      </c>
      <c r="DK124" s="3">
        <f t="shared" si="98"/>
        <v>2.6182909407810233</v>
      </c>
      <c r="DL124" s="3">
        <f t="shared" si="99"/>
        <v>3.9053835155076091</v>
      </c>
      <c r="DM124" s="3">
        <f t="shared" si="100"/>
        <v>1.4079411807076956</v>
      </c>
      <c r="DN124" s="3">
        <f t="shared" si="101"/>
        <v>7.2385584002536802</v>
      </c>
      <c r="DO124" s="3">
        <f t="shared" si="102"/>
        <v>47.99797817712971</v>
      </c>
      <c r="DP124" s="3">
        <f t="shared" si="103"/>
        <v>78.08409146630504</v>
      </c>
      <c r="DQ124" s="5">
        <v>40053</v>
      </c>
      <c r="DR124" s="3">
        <f t="shared" si="104"/>
        <v>0.50665895834635288</v>
      </c>
      <c r="DS124" s="3">
        <f t="shared" si="105"/>
        <v>1.5975702498773341</v>
      </c>
      <c r="DT124" s="3">
        <f t="shared" si="106"/>
        <v>1.7060461393926385</v>
      </c>
      <c r="DU124" s="3">
        <f t="shared" si="107"/>
        <v>2.5662698467476677</v>
      </c>
      <c r="DV124" s="3">
        <f t="shared" si="108"/>
        <v>0.43666588581840482</v>
      </c>
      <c r="DW124" s="3">
        <f t="shared" si="109"/>
        <v>3.3724806658256465</v>
      </c>
      <c r="DX124" s="3">
        <f t="shared" si="110"/>
        <v>23.678700420065478</v>
      </c>
      <c r="DY124" s="3">
        <f t="shared" si="111"/>
        <v>36.179272980261587</v>
      </c>
      <c r="DZ124" s="5">
        <v>40053</v>
      </c>
      <c r="EA124" s="3">
        <f t="shared" si="112"/>
        <v>0.62757083249485279</v>
      </c>
      <c r="EB124" s="3">
        <f t="shared" si="113"/>
        <v>3.6557277271918842</v>
      </c>
      <c r="EC124" s="3">
        <f t="shared" si="114"/>
        <v>5.2791875024208847</v>
      </c>
      <c r="ED124" s="3">
        <f t="shared" si="115"/>
        <v>6.8371376650473872</v>
      </c>
      <c r="EE124" s="3">
        <f t="shared" si="116"/>
        <v>4.0433001159856712</v>
      </c>
      <c r="EF124" s="3">
        <f t="shared" si="117"/>
        <v>4.2435161534799377</v>
      </c>
      <c r="EG124" s="3">
        <f t="shared" si="118"/>
        <v>11.406219020469296</v>
      </c>
      <c r="EH124" s="3">
        <f t="shared" si="119"/>
        <v>13.583922570295552</v>
      </c>
      <c r="EI124" s="5">
        <v>40053</v>
      </c>
      <c r="EJ124" s="3">
        <f t="shared" si="120"/>
        <v>3.6008730731896819</v>
      </c>
      <c r="EK124" s="3">
        <f t="shared" si="121"/>
        <v>5.623388663666498</v>
      </c>
      <c r="EL124" s="3">
        <f t="shared" si="122"/>
        <v>7.6026423617833263</v>
      </c>
      <c r="EM124" s="3">
        <f t="shared" si="123"/>
        <v>8.6760170737876567</v>
      </c>
      <c r="EN124" s="3">
        <f t="shared" si="124"/>
        <v>9.0858675855729789</v>
      </c>
      <c r="EO124" s="3">
        <f t="shared" si="125"/>
        <v>9.1864776737688825</v>
      </c>
      <c r="EP124" s="3">
        <f t="shared" si="126"/>
        <v>5.6542606031863496</v>
      </c>
    </row>
    <row r="125" spans="1:146" x14ac:dyDescent="0.3">
      <c r="A125" s="5">
        <v>40025</v>
      </c>
      <c r="B125" s="20">
        <v>0.45314413741161241</v>
      </c>
      <c r="C125" s="20">
        <v>0.44786634514925205</v>
      </c>
      <c r="D125" s="20">
        <v>0.42589835296907763</v>
      </c>
      <c r="E125" s="20">
        <v>0.40957125577610592</v>
      </c>
      <c r="F125" s="20">
        <v>0.40642033949709422</v>
      </c>
      <c r="G125" s="20">
        <v>0.41823674535398231</v>
      </c>
      <c r="H125" s="3">
        <v>0.4445913674873429</v>
      </c>
      <c r="I125" s="3">
        <v>0.48420135736715364</v>
      </c>
      <c r="J125" s="3">
        <v>0.53541491661501872</v>
      </c>
      <c r="K125" s="3">
        <v>0.59639923029995856</v>
      </c>
      <c r="L125" s="3">
        <v>0.66525158772274884</v>
      </c>
      <c r="M125" s="3">
        <v>0.74013904705008782</v>
      </c>
      <c r="N125" s="3">
        <v>0.81938633622837564</v>
      </c>
      <c r="O125" s="3">
        <v>0.90153976014122028</v>
      </c>
      <c r="P125" s="3">
        <v>0.98541029486662535</v>
      </c>
      <c r="Q125" s="3">
        <v>1.2381603496443299</v>
      </c>
      <c r="R125" s="3">
        <v>1.479872206703051</v>
      </c>
      <c r="S125" s="3">
        <v>1.6304179758140298</v>
      </c>
      <c r="T125" s="3">
        <v>1.9022315951954116</v>
      </c>
      <c r="U125" s="3">
        <v>2.0805488424928935</v>
      </c>
      <c r="V125" s="3">
        <v>2.2386147182637388</v>
      </c>
      <c r="W125" s="3">
        <v>2.333832109870932</v>
      </c>
      <c r="X125" s="3">
        <v>2.8815057657292771</v>
      </c>
      <c r="Y125" s="3">
        <v>2.9544877929075475</v>
      </c>
      <c r="Z125" s="3">
        <v>3.0213181968564755</v>
      </c>
      <c r="AA125" s="3">
        <v>3.0629386194695587</v>
      </c>
      <c r="AB125" s="3">
        <v>2.8012527942048409</v>
      </c>
      <c r="AC125" s="3">
        <v>3.2926392832506406</v>
      </c>
      <c r="AD125" s="3">
        <v>3.7719316814411163</v>
      </c>
      <c r="AE125" s="3">
        <v>4.7145759388806496</v>
      </c>
      <c r="AF125" s="3">
        <v>1.702082731416579</v>
      </c>
      <c r="AG125" s="3">
        <v>2.3786527448142869</v>
      </c>
      <c r="AH125" s="3">
        <v>3.082966080033231</v>
      </c>
      <c r="AI125" s="3">
        <v>3.4671041612931823</v>
      </c>
      <c r="AJ125" s="3">
        <v>3.9124906687332355</v>
      </c>
      <c r="AK125" s="3">
        <v>4.7430653550194339</v>
      </c>
      <c r="AL125" s="3">
        <v>4.92322958526925</v>
      </c>
      <c r="AM125" s="13">
        <f>A125</f>
        <v>40025</v>
      </c>
      <c r="AN125" s="3">
        <f>-B125*B$1</f>
        <v>-3.7762011450967699E-2</v>
      </c>
      <c r="AO125" s="3">
        <f>-C125*C$1</f>
        <v>-7.4644390858208676E-2</v>
      </c>
      <c r="AP125" s="3">
        <f>-D125*D$1</f>
        <v>-0.10647458824226941</v>
      </c>
      <c r="AQ125" s="3">
        <f>-G125*G$1</f>
        <v>-0.20911837267699115</v>
      </c>
      <c r="AR125" s="3">
        <f>-J125*J$1</f>
        <v>-0.40156118746126401</v>
      </c>
      <c r="AS125" s="3">
        <f>-M125</f>
        <v>-0.74013904705008782</v>
      </c>
      <c r="AT125" s="3">
        <f>-AF125*AF$1</f>
        <v>-3.4041654628331579</v>
      </c>
      <c r="AU125" s="3">
        <f>-AG125*AG$1</f>
        <v>-7.1359582344428603</v>
      </c>
      <c r="AV125" s="3">
        <f>-AH125*AH$1</f>
        <v>-15.414830400166155</v>
      </c>
      <c r="AW125" s="3">
        <f>-AI125*AI$1</f>
        <v>-24.269729129052276</v>
      </c>
      <c r="AX125" s="3">
        <f>-AJ125*AJ$1</f>
        <v>-39.124906687332356</v>
      </c>
      <c r="AY125" s="3">
        <f>-AK125*AK$1</f>
        <v>-94.861307100388672</v>
      </c>
      <c r="AZ125" s="3">
        <f>-AL125*AL$1</f>
        <v>-147.69688755807749</v>
      </c>
      <c r="BA125" s="13">
        <f t="shared" si="66"/>
        <v>40025</v>
      </c>
      <c r="BB125" s="3">
        <v>3.6882379407240977E-2</v>
      </c>
      <c r="BC125" s="3">
        <v>0.19244281478427286</v>
      </c>
      <c r="BD125" s="3">
        <v>0.26687663485320012</v>
      </c>
      <c r="BE125" s="3">
        <v>0.78235435753716198</v>
      </c>
      <c r="BF125" s="3">
        <v>1.6681378209545235</v>
      </c>
      <c r="BG125" s="5">
        <v>40025</v>
      </c>
      <c r="BH125">
        <f>-L125*11/12</f>
        <v>-0.60981395541251981</v>
      </c>
      <c r="BI125">
        <f>-S125*23/12</f>
        <v>-3.1249677869768906</v>
      </c>
      <c r="BJ125">
        <f>-W125*35/12</f>
        <v>-6.807010320456885</v>
      </c>
      <c r="BK125">
        <f>-AA125*59/12</f>
        <v>-15.059448212391997</v>
      </c>
      <c r="BL125" s="3">
        <f t="shared" si="67"/>
        <v>-24.232846749645034</v>
      </c>
      <c r="BM125" s="3">
        <f t="shared" si="68"/>
        <v>-39.088024307925117</v>
      </c>
      <c r="BN125" s="3">
        <f t="shared" si="69"/>
        <v>-94.824424720981426</v>
      </c>
      <c r="BO125" s="3">
        <f t="shared" si="70"/>
        <v>-147.66000517867025</v>
      </c>
      <c r="BP125" s="14">
        <f t="shared" si="71"/>
        <v>40025</v>
      </c>
      <c r="BQ125">
        <f>-J125*9/12</f>
        <v>-0.40156118746126407</v>
      </c>
      <c r="BR125">
        <f>-R125*21/12</f>
        <v>-2.5897763617303391</v>
      </c>
      <c r="BS125">
        <f>-V125*33/12</f>
        <v>-6.156190475225281</v>
      </c>
      <c r="BT125">
        <f>-Z125*57/12</f>
        <v>-14.35126143506826</v>
      </c>
      <c r="BU125" s="3">
        <f t="shared" si="72"/>
        <v>-24.077286314268004</v>
      </c>
      <c r="BV125" s="3">
        <f t="shared" si="73"/>
        <v>-38.932463872548084</v>
      </c>
      <c r="BW125" s="3">
        <f t="shared" si="74"/>
        <v>-94.6688642856044</v>
      </c>
      <c r="BX125" s="3">
        <f t="shared" si="75"/>
        <v>-147.50444474329322</v>
      </c>
      <c r="BY125" s="14">
        <f t="shared" si="76"/>
        <v>40025</v>
      </c>
      <c r="BZ125">
        <f>-G125/2</f>
        <v>-0.20911837267699115</v>
      </c>
      <c r="CA125">
        <f>-Q125*18/12</f>
        <v>-1.8572405244664949</v>
      </c>
      <c r="CB125">
        <f>-U125*30/12</f>
        <v>-5.2013721062322338</v>
      </c>
      <c r="CC125">
        <f>-Y125*54/12</f>
        <v>-13.295195068083963</v>
      </c>
      <c r="CD125" s="3">
        <f t="shared" si="77"/>
        <v>-24.002852494199075</v>
      </c>
      <c r="CE125" s="3">
        <f t="shared" si="78"/>
        <v>-38.858030052479158</v>
      </c>
      <c r="CF125" s="3">
        <f t="shared" si="79"/>
        <v>-94.594430465535467</v>
      </c>
      <c r="CG125" s="3">
        <f t="shared" si="80"/>
        <v>-147.4300109232243</v>
      </c>
      <c r="CH125" s="14">
        <f t="shared" si="81"/>
        <v>40025</v>
      </c>
      <c r="CI125">
        <f>-D125/4</f>
        <v>-0.10647458824226941</v>
      </c>
      <c r="CJ125">
        <f>-P125*15/12</f>
        <v>-1.2317628685832818</v>
      </c>
      <c r="CK125">
        <f>-T125*27/12</f>
        <v>-4.2800210891896766</v>
      </c>
      <c r="CL125">
        <f>-X125*51/12</f>
        <v>-12.246399504349426</v>
      </c>
      <c r="CM125" s="3">
        <f t="shared" si="82"/>
        <v>-23.487374771515114</v>
      </c>
      <c r="CN125" s="3">
        <f t="shared" si="83"/>
        <v>-38.342552329795197</v>
      </c>
      <c r="CO125" s="3">
        <f t="shared" si="84"/>
        <v>-94.078952742851513</v>
      </c>
      <c r="CP125" s="3">
        <f t="shared" si="85"/>
        <v>-146.91453320054032</v>
      </c>
      <c r="CQ125" s="14">
        <f t="shared" si="86"/>
        <v>40025</v>
      </c>
      <c r="CR125" s="3">
        <f>-M125</f>
        <v>-0.74013904705008782</v>
      </c>
      <c r="CS125">
        <f>-AF125*2</f>
        <v>-3.4041654628331579</v>
      </c>
      <c r="CT125">
        <f>-AB125*AB$1</f>
        <v>-11.205011176819363</v>
      </c>
      <c r="CU125">
        <f>-AC125*AC$1</f>
        <v>-19.755835699503844</v>
      </c>
      <c r="CV125">
        <f>-AD125*AD$1</f>
        <v>-33.947385132970048</v>
      </c>
      <c r="CW125">
        <f>-AE125*AE$1</f>
        <v>-89.57694283873235</v>
      </c>
      <c r="CX125" s="3">
        <f t="shared" si="87"/>
        <v>-146.02874973712298</v>
      </c>
      <c r="CY125" s="5">
        <v>40025</v>
      </c>
      <c r="CZ125" s="3">
        <f t="shared" si="88"/>
        <v>2.1306723525898117</v>
      </c>
      <c r="DA125" s="3">
        <f t="shared" si="89"/>
        <v>3.2674645980850814</v>
      </c>
      <c r="DB125" s="3">
        <f t="shared" si="90"/>
        <v>2.7739393880431864</v>
      </c>
      <c r="DC125" s="3">
        <f t="shared" si="91"/>
        <v>-2.9569971085384301</v>
      </c>
      <c r="DD125" s="3">
        <f t="shared" si="92"/>
        <v>-15.997246086852037</v>
      </c>
      <c r="DE125" s="3">
        <f t="shared" si="93"/>
        <v>-25.239439038300922</v>
      </c>
      <c r="DF125" s="3">
        <f t="shared" si="94"/>
        <v>-41.432927303406238</v>
      </c>
      <c r="DG125" s="3">
        <f t="shared" si="95"/>
        <v>-59.758127496997865</v>
      </c>
      <c r="DH125" s="5">
        <v>40025</v>
      </c>
      <c r="DI125" s="3">
        <f t="shared" si="96"/>
        <v>0.43027902755025826</v>
      </c>
      <c r="DJ125" s="3">
        <f t="shared" si="97"/>
        <v>-0.61704875670164505</v>
      </c>
      <c r="DK125" s="3">
        <f t="shared" si="98"/>
        <v>-2.6775217309263555</v>
      </c>
      <c r="DL125" s="3">
        <f t="shared" si="99"/>
        <v>-6.1523423256401388</v>
      </c>
      <c r="DM125" s="3">
        <f t="shared" si="100"/>
        <v>-11.334867147957054</v>
      </c>
      <c r="DN125" s="3">
        <f t="shared" si="101"/>
        <v>-10.911430710393544</v>
      </c>
      <c r="DO125" s="3">
        <f t="shared" si="102"/>
        <v>-12.723929222566822</v>
      </c>
      <c r="DP125" s="3">
        <f t="shared" si="103"/>
        <v>-8.6248119573207287</v>
      </c>
      <c r="DQ125" s="5">
        <v>40025</v>
      </c>
      <c r="DR125" s="3">
        <f t="shared" si="104"/>
        <v>0.52079480367443864</v>
      </c>
      <c r="DS125" s="3">
        <f t="shared" si="105"/>
        <v>1.0292105180374871</v>
      </c>
      <c r="DT125" s="3">
        <f t="shared" si="106"/>
        <v>0.56244783850855018</v>
      </c>
      <c r="DU125" s="3">
        <f t="shared" si="107"/>
        <v>1.1616396877004735</v>
      </c>
      <c r="DV125" s="3">
        <f t="shared" si="108"/>
        <v>1.019704334943039E-2</v>
      </c>
      <c r="DW125" s="3">
        <f t="shared" si="109"/>
        <v>2.8515960705844368</v>
      </c>
      <c r="DX125" s="3">
        <f t="shared" si="110"/>
        <v>-2.2886810597797318</v>
      </c>
      <c r="DY125" s="3">
        <f t="shared" si="111"/>
        <v>1.3001753462260002</v>
      </c>
      <c r="DZ125" s="5">
        <v>40025</v>
      </c>
      <c r="EA125" s="3">
        <f t="shared" si="112"/>
        <v>0.73867011339762811</v>
      </c>
      <c r="EB125" s="3">
        <f t="shared" si="113"/>
        <v>3.5761895117673834</v>
      </c>
      <c r="EC125" s="3">
        <f t="shared" si="114"/>
        <v>4.9690990569227402</v>
      </c>
      <c r="ED125" s="3">
        <f t="shared" si="115"/>
        <v>7.1086265677052864</v>
      </c>
      <c r="EE125" s="3">
        <f t="shared" si="116"/>
        <v>6.2767675816381718</v>
      </c>
      <c r="EF125" s="3">
        <f t="shared" si="117"/>
        <v>8.5972304389025744</v>
      </c>
      <c r="EG125" s="3">
        <f t="shared" si="118"/>
        <v>2.8609201456319031</v>
      </c>
      <c r="EH125" s="3">
        <f t="shared" si="119"/>
        <v>6.3912429236168862</v>
      </c>
      <c r="EI125" s="5">
        <v>40025</v>
      </c>
      <c r="EJ125" s="3">
        <f t="shared" si="120"/>
        <v>3.873174752683628</v>
      </c>
      <c r="EK125" s="3">
        <f t="shared" si="121"/>
        <v>5.8627776617838752</v>
      </c>
      <c r="EL125" s="3">
        <f t="shared" si="122"/>
        <v>7.5696744635754616</v>
      </c>
      <c r="EM125" s="3">
        <f t="shared" si="123"/>
        <v>8.7507741885717678</v>
      </c>
      <c r="EN125" s="3">
        <f t="shared" si="124"/>
        <v>9.5578111833094077</v>
      </c>
      <c r="EO125" s="3">
        <f t="shared" si="125"/>
        <v>0.27253471880070279</v>
      </c>
      <c r="EP125" s="3">
        <f t="shared" si="126"/>
        <v>-5.6879318120534741</v>
      </c>
    </row>
    <row r="126" spans="1:146" x14ac:dyDescent="0.3">
      <c r="A126" s="5">
        <v>39994</v>
      </c>
      <c r="B126" s="20">
        <v>0.54298941840726578</v>
      </c>
      <c r="C126" s="20">
        <v>0.5650310141937247</v>
      </c>
      <c r="D126" s="20">
        <v>0.56602376422863476</v>
      </c>
      <c r="E126" s="20">
        <v>0.56340962492181057</v>
      </c>
      <c r="F126" s="20">
        <v>0.56385054824195768</v>
      </c>
      <c r="G126" s="20">
        <v>0.57175422860763381</v>
      </c>
      <c r="H126" s="3">
        <v>0.59001264108522955</v>
      </c>
      <c r="I126" s="3">
        <v>0.61952725698589139</v>
      </c>
      <c r="J126" s="3">
        <v>0.6598377170156714</v>
      </c>
      <c r="K126" s="3">
        <v>0.70978092029471718</v>
      </c>
      <c r="L126" s="3">
        <v>0.76789434623458064</v>
      </c>
      <c r="M126" s="3">
        <v>0.83261910299560959</v>
      </c>
      <c r="N126" s="3">
        <v>0.90236090399506008</v>
      </c>
      <c r="O126" s="3">
        <v>0.9756788672160005</v>
      </c>
      <c r="P126" s="3">
        <v>1.0513988761949344</v>
      </c>
      <c r="Q126" s="3">
        <v>1.283874079854151</v>
      </c>
      <c r="R126" s="3">
        <v>1.5105613011487264</v>
      </c>
      <c r="S126" s="3">
        <v>1.6531463767112573</v>
      </c>
      <c r="T126" s="3">
        <v>1.911779482952132</v>
      </c>
      <c r="U126" s="3">
        <v>2.0812494197091898</v>
      </c>
      <c r="V126" s="3">
        <v>2.2304598792070469</v>
      </c>
      <c r="W126" s="3">
        <v>2.3195115187621962</v>
      </c>
      <c r="X126" s="3">
        <v>2.8076714505482356</v>
      </c>
      <c r="Y126" s="3">
        <v>2.8681483635778307</v>
      </c>
      <c r="Z126" s="3">
        <v>2.9224285737595372</v>
      </c>
      <c r="AA126" s="3">
        <v>2.9557437021242357</v>
      </c>
      <c r="AB126" s="3">
        <v>2.7397051907879324</v>
      </c>
      <c r="AC126" s="3">
        <v>3.1361382296833273</v>
      </c>
      <c r="AD126" s="3">
        <v>3.5594069204970733</v>
      </c>
      <c r="AE126" s="3">
        <v>4.5391781419381134</v>
      </c>
      <c r="AF126" s="3">
        <v>1.7212528108422931</v>
      </c>
      <c r="AG126" s="3">
        <v>2.3611403514425855</v>
      </c>
      <c r="AH126" s="3">
        <v>2.9716561809762134</v>
      </c>
      <c r="AI126" s="3">
        <v>3.2778560038963769</v>
      </c>
      <c r="AJ126" s="3">
        <v>3.7029986839600646</v>
      </c>
      <c r="AK126" s="3">
        <v>4.5708464948615752</v>
      </c>
      <c r="AL126" s="3">
        <v>4.7575136779595901</v>
      </c>
      <c r="AM126" s="13">
        <f>A126</f>
        <v>39994</v>
      </c>
      <c r="AN126" s="3">
        <f>-B126*B$1</f>
        <v>-4.5249118200605482E-2</v>
      </c>
      <c r="AO126" s="3">
        <f>-C126*C$1</f>
        <v>-9.4171835698954112E-2</v>
      </c>
      <c r="AP126" s="3">
        <f>-D126*D$1</f>
        <v>-0.14150594105715869</v>
      </c>
      <c r="AQ126" s="3">
        <f>-G126*G$1</f>
        <v>-0.2858771143038169</v>
      </c>
      <c r="AR126" s="3">
        <f>-J126*J$1</f>
        <v>-0.49487828776175358</v>
      </c>
      <c r="AS126" s="3">
        <f>-M126</f>
        <v>-0.83261910299560959</v>
      </c>
      <c r="AT126" s="3">
        <f>-AF126*AF$1</f>
        <v>-3.4425056216845862</v>
      </c>
      <c r="AU126" s="3">
        <f>-AG126*AG$1</f>
        <v>-7.083421054327756</v>
      </c>
      <c r="AV126" s="3">
        <f>-AH126*AH$1</f>
        <v>-14.858280904881067</v>
      </c>
      <c r="AW126" s="3">
        <f>-AI126*AI$1</f>
        <v>-22.944992027274637</v>
      </c>
      <c r="AX126" s="3">
        <f>-AJ126*AJ$1</f>
        <v>-37.029986839600646</v>
      </c>
      <c r="AY126" s="3">
        <f>-AK126*AK$1</f>
        <v>-91.416929897231512</v>
      </c>
      <c r="AZ126" s="3">
        <f>-AL126*AL$1</f>
        <v>-142.7254103387877</v>
      </c>
      <c r="BA126" s="13">
        <f t="shared" si="66"/>
        <v>39994</v>
      </c>
      <c r="BB126" s="3">
        <v>4.8922717498348631E-2</v>
      </c>
      <c r="BC126" s="3">
        <v>0.20900117345793667</v>
      </c>
      <c r="BD126" s="3">
        <v>0.32419629506065689</v>
      </c>
      <c r="BE126" s="3">
        <v>0.80104106054832414</v>
      </c>
      <c r="BF126" s="3">
        <v>1.6425775874703563</v>
      </c>
      <c r="BG126" s="5">
        <v>39994</v>
      </c>
      <c r="BH126">
        <f>-L126*11/12</f>
        <v>-0.70390315071503229</v>
      </c>
      <c r="BI126">
        <f>-S126*23/12</f>
        <v>-3.1685305553632435</v>
      </c>
      <c r="BJ126">
        <f>-W126*35/12</f>
        <v>-6.7652419297230724</v>
      </c>
      <c r="BK126">
        <f>-AA126*59/12</f>
        <v>-14.532406535444158</v>
      </c>
      <c r="BL126" s="3">
        <f t="shared" si="67"/>
        <v>-22.896069309776287</v>
      </c>
      <c r="BM126" s="3">
        <f t="shared" si="68"/>
        <v>-36.981064122102296</v>
      </c>
      <c r="BN126" s="3">
        <f t="shared" si="69"/>
        <v>-91.368007179733169</v>
      </c>
      <c r="BO126" s="3">
        <f t="shared" si="70"/>
        <v>-142.67648762128934</v>
      </c>
      <c r="BP126" s="14">
        <f t="shared" si="71"/>
        <v>39994</v>
      </c>
      <c r="BQ126">
        <f>-J126*9/12</f>
        <v>-0.49487828776175352</v>
      </c>
      <c r="BR126">
        <f>-R126*21/12</f>
        <v>-2.6434822770102713</v>
      </c>
      <c r="BS126">
        <f>-V126*33/12</f>
        <v>-6.1337646678193787</v>
      </c>
      <c r="BT126">
        <f>-Z126*57/12</f>
        <v>-13.881535725357802</v>
      </c>
      <c r="BU126" s="3">
        <f t="shared" si="72"/>
        <v>-22.735990853816702</v>
      </c>
      <c r="BV126" s="3">
        <f t="shared" si="73"/>
        <v>-36.820985666142711</v>
      </c>
      <c r="BW126" s="3">
        <f t="shared" si="74"/>
        <v>-91.207928723773577</v>
      </c>
      <c r="BX126" s="3">
        <f t="shared" si="75"/>
        <v>-142.51640916532975</v>
      </c>
      <c r="BY126" s="14">
        <f t="shared" si="76"/>
        <v>39994</v>
      </c>
      <c r="BZ126">
        <f>-G126/2</f>
        <v>-0.2858771143038169</v>
      </c>
      <c r="CA126">
        <f>-Q126*18/12</f>
        <v>-1.9258111197812264</v>
      </c>
      <c r="CB126">
        <f>-U126*30/12</f>
        <v>-5.2031235492729744</v>
      </c>
      <c r="CC126">
        <f>-Y126*54/12</f>
        <v>-12.906667636100238</v>
      </c>
      <c r="CD126" s="3">
        <f t="shared" si="77"/>
        <v>-22.620795732213981</v>
      </c>
      <c r="CE126" s="3">
        <f t="shared" si="78"/>
        <v>-36.705790544539987</v>
      </c>
      <c r="CF126" s="3">
        <f t="shared" si="79"/>
        <v>-91.092733602170853</v>
      </c>
      <c r="CG126" s="3">
        <f t="shared" si="80"/>
        <v>-142.40121404372704</v>
      </c>
      <c r="CH126" s="14">
        <f t="shared" si="81"/>
        <v>39994</v>
      </c>
      <c r="CI126">
        <f>-D126/4</f>
        <v>-0.14150594105715869</v>
      </c>
      <c r="CJ126">
        <f>-P126*15/12</f>
        <v>-1.314248595243668</v>
      </c>
      <c r="CK126">
        <f>-T126*27/12</f>
        <v>-4.3015038366422971</v>
      </c>
      <c r="CL126">
        <f>-X126*51/12</f>
        <v>-11.932603664830003</v>
      </c>
      <c r="CM126" s="3">
        <f t="shared" si="82"/>
        <v>-22.143950966726312</v>
      </c>
      <c r="CN126" s="3">
        <f t="shared" si="83"/>
        <v>-36.228945779052324</v>
      </c>
      <c r="CO126" s="3">
        <f t="shared" si="84"/>
        <v>-90.615888836683183</v>
      </c>
      <c r="CP126" s="3">
        <f t="shared" si="85"/>
        <v>-141.92436927823937</v>
      </c>
      <c r="CQ126" s="14">
        <f t="shared" si="86"/>
        <v>39994</v>
      </c>
      <c r="CR126" s="3">
        <f>-M126</f>
        <v>-0.83261910299560959</v>
      </c>
      <c r="CS126">
        <f>-AF126*2</f>
        <v>-3.4425056216845862</v>
      </c>
      <c r="CT126">
        <f>-AB126*AB$1</f>
        <v>-10.95882076315173</v>
      </c>
      <c r="CU126">
        <f>-AC126*AC$1</f>
        <v>-18.816829378099964</v>
      </c>
      <c r="CV126">
        <f>-AD126*AD$1</f>
        <v>-32.034662284473661</v>
      </c>
      <c r="CW126">
        <f>-AE126*AE$1</f>
        <v>-86.244384696824156</v>
      </c>
      <c r="CX126" s="3">
        <f t="shared" si="87"/>
        <v>-141.08283275131734</v>
      </c>
      <c r="CY126" s="5">
        <v>39994</v>
      </c>
      <c r="CZ126" s="3">
        <f t="shared" si="88"/>
        <v>-1.096447240924888</v>
      </c>
      <c r="DA126" s="3">
        <f t="shared" si="89"/>
        <v>-6.1422675177424981</v>
      </c>
      <c r="DB126" s="3">
        <f t="shared" si="90"/>
        <v>-10.628111286661241</v>
      </c>
      <c r="DC126" s="3">
        <f t="shared" si="91"/>
        <v>-12.028922506958189</v>
      </c>
      <c r="DD126" s="3">
        <f t="shared" si="92"/>
        <v>-6.6444725299191845</v>
      </c>
      <c r="DE126" s="3">
        <f t="shared" si="93"/>
        <v>13.355728821802813</v>
      </c>
      <c r="DF126" s="3">
        <f t="shared" si="94"/>
        <v>34.070672565482425</v>
      </c>
      <c r="DG126" s="3">
        <f t="shared" si="95"/>
        <v>94.061099872256932</v>
      </c>
      <c r="DH126" s="5">
        <v>39994</v>
      </c>
      <c r="DI126" s="3">
        <f t="shared" si="96"/>
        <v>7.1033831411363657E-2</v>
      </c>
      <c r="DJ126" s="3">
        <f t="shared" si="97"/>
        <v>-1.0710415778886626</v>
      </c>
      <c r="DK126" s="3">
        <f t="shared" si="98"/>
        <v>-3.2966010824452283</v>
      </c>
      <c r="DL126" s="3">
        <f t="shared" si="99"/>
        <v>-6.9312912862461857</v>
      </c>
      <c r="DM126" s="3">
        <f t="shared" si="100"/>
        <v>-12.337859696371126</v>
      </c>
      <c r="DN126" s="3">
        <f t="shared" si="101"/>
        <v>-15.936240831738829</v>
      </c>
      <c r="DO126" s="3">
        <f t="shared" si="102"/>
        <v>-24.465100891528536</v>
      </c>
      <c r="DP126" s="3">
        <f t="shared" si="103"/>
        <v>-37.296063439608403</v>
      </c>
      <c r="DQ126" s="5">
        <v>39994</v>
      </c>
      <c r="DR126" s="3">
        <f t="shared" si="104"/>
        <v>0.21818330759241067</v>
      </c>
      <c r="DS126" s="3">
        <f t="shared" si="105"/>
        <v>1.1700679510295591</v>
      </c>
      <c r="DT126" s="3">
        <f t="shared" si="106"/>
        <v>0.92549378723751374</v>
      </c>
      <c r="DU126" s="3">
        <f t="shared" si="107"/>
        <v>0.11609646883759872</v>
      </c>
      <c r="DV126" s="3">
        <f t="shared" si="108"/>
        <v>-3.634649313653922</v>
      </c>
      <c r="DW126" s="3">
        <f t="shared" si="109"/>
        <v>-6.652092569854025</v>
      </c>
      <c r="DX126" s="3">
        <f t="shared" si="110"/>
        <v>-20.735705768490611</v>
      </c>
      <c r="DY126" s="3">
        <f t="shared" si="111"/>
        <v>-34.995826702620398</v>
      </c>
      <c r="DZ126" s="5">
        <v>39994</v>
      </c>
      <c r="EA126" s="3">
        <f t="shared" si="112"/>
        <v>1.0853769822705202</v>
      </c>
      <c r="EB126" s="3">
        <f t="shared" si="113"/>
        <v>4.6939944413506458</v>
      </c>
      <c r="EC126" s="3">
        <f t="shared" si="114"/>
        <v>6.220698611100743</v>
      </c>
      <c r="ED126" s="3">
        <f t="shared" si="115"/>
        <v>7.8069368279080011</v>
      </c>
      <c r="EE126" s="3">
        <f t="shared" si="116"/>
        <v>6.7397602490740995</v>
      </c>
      <c r="EF126" s="3">
        <f t="shared" si="117"/>
        <v>7.8592648227054935</v>
      </c>
      <c r="EG126" s="3">
        <f t="shared" si="118"/>
        <v>-7.4092131578018083E-2</v>
      </c>
      <c r="EH126" s="3">
        <f t="shared" si="119"/>
        <v>-0.82728758865989516</v>
      </c>
      <c r="EI126" s="5">
        <v>39994</v>
      </c>
      <c r="EJ126" s="3">
        <f t="shared" si="120"/>
        <v>4.2626139266451428</v>
      </c>
      <c r="EK126" s="3">
        <f t="shared" si="121"/>
        <v>6.7757567017673175</v>
      </c>
      <c r="EL126" s="3">
        <f t="shared" si="122"/>
        <v>9.6131242476210854</v>
      </c>
      <c r="EM126" s="3">
        <f t="shared" si="123"/>
        <v>12.144622181424975</v>
      </c>
      <c r="EN126" s="3">
        <f t="shared" si="124"/>
        <v>14.426851034517604</v>
      </c>
      <c r="EO126" s="3">
        <f t="shared" si="125"/>
        <v>6.4822653033962609</v>
      </c>
      <c r="EP126" s="3">
        <f t="shared" si="126"/>
        <v>2.8674430739853562</v>
      </c>
    </row>
    <row r="127" spans="1:146" x14ac:dyDescent="0.3">
      <c r="A127" s="5">
        <v>39962</v>
      </c>
      <c r="B127" s="20">
        <v>0.56419303684924682</v>
      </c>
      <c r="C127" s="20">
        <v>0.62412028054033197</v>
      </c>
      <c r="D127" s="20">
        <v>0.63887111255235096</v>
      </c>
      <c r="E127" s="20">
        <v>0.6291645046980765</v>
      </c>
      <c r="F127" s="20">
        <v>0.60840930491968126</v>
      </c>
      <c r="G127" s="20">
        <v>0.58819200674567884</v>
      </c>
      <c r="H127" s="3">
        <v>0.57491277124594997</v>
      </c>
      <c r="I127" s="3">
        <v>0.57167271780286</v>
      </c>
      <c r="J127" s="3">
        <v>0.57920658443673312</v>
      </c>
      <c r="K127" s="3">
        <v>0.59703717884956631</v>
      </c>
      <c r="L127" s="3">
        <v>0.62418504124887553</v>
      </c>
      <c r="M127" s="3">
        <v>0.65954863370872885</v>
      </c>
      <c r="N127" s="3">
        <v>0.70194147883001734</v>
      </c>
      <c r="O127" s="3">
        <v>0.75005899723803104</v>
      </c>
      <c r="P127" s="3">
        <v>0.80273884471808787</v>
      </c>
      <c r="Q127" s="3">
        <v>0.97881277633519059</v>
      </c>
      <c r="R127" s="3">
        <v>1.1664051131847346</v>
      </c>
      <c r="S127" s="3">
        <v>1.2908300436692974</v>
      </c>
      <c r="T127" s="3">
        <v>1.5277736090901106</v>
      </c>
      <c r="U127" s="3">
        <v>1.6908369355157178</v>
      </c>
      <c r="V127" s="3">
        <v>1.8399866255173241</v>
      </c>
      <c r="W127" s="3">
        <v>1.9318045427640029</v>
      </c>
      <c r="X127" s="3">
        <v>2.4909590301630629</v>
      </c>
      <c r="Y127" s="3">
        <v>2.570612375405616</v>
      </c>
      <c r="Z127" s="3">
        <v>2.6451205485096843</v>
      </c>
      <c r="AA127" s="3">
        <v>2.6923927750799623</v>
      </c>
      <c r="AB127" s="3">
        <v>2.405124028566231</v>
      </c>
      <c r="AC127" s="3">
        <v>2.9685804273777525</v>
      </c>
      <c r="AD127" s="3">
        <v>3.6233118850936847</v>
      </c>
      <c r="AE127" s="3">
        <v>4.6815810725961429</v>
      </c>
      <c r="AF127" s="3">
        <v>1.3518455076444029</v>
      </c>
      <c r="AG127" s="3">
        <v>1.9755273585240243</v>
      </c>
      <c r="AH127" s="3">
        <v>2.7154024825870158</v>
      </c>
      <c r="AI127" s="3">
        <v>3.1984827645743512</v>
      </c>
      <c r="AJ127" s="3">
        <v>3.8141057610323301</v>
      </c>
      <c r="AK127" s="3">
        <v>4.7127122989963741</v>
      </c>
      <c r="AL127" s="3">
        <v>5.0187309565682732</v>
      </c>
      <c r="AM127" s="13">
        <f>A127</f>
        <v>39962</v>
      </c>
      <c r="AN127" s="3">
        <f>-B127*B$1</f>
        <v>-4.7016086404103902E-2</v>
      </c>
      <c r="AO127" s="3">
        <f>-C127*C$1</f>
        <v>-0.104020046756722</v>
      </c>
      <c r="AP127" s="3">
        <f>-D127*D$1</f>
        <v>-0.15971777813808774</v>
      </c>
      <c r="AQ127" s="3">
        <f>-G127*G$1</f>
        <v>-0.29409600337283942</v>
      </c>
      <c r="AR127" s="3">
        <f>-J127*J$1</f>
        <v>-0.43440493832754984</v>
      </c>
      <c r="AS127" s="3">
        <f>-M127</f>
        <v>-0.65954863370872885</v>
      </c>
      <c r="AT127" s="3">
        <f>-AF127*AF$1</f>
        <v>-2.7036910152888058</v>
      </c>
      <c r="AU127" s="3">
        <f>-AG127*AG$1</f>
        <v>-5.9265820755720728</v>
      </c>
      <c r="AV127" s="3">
        <f>-AH127*AH$1</f>
        <v>-13.57701241293508</v>
      </c>
      <c r="AW127" s="3">
        <f>-AI127*AI$1</f>
        <v>-22.389379352020459</v>
      </c>
      <c r="AX127" s="3">
        <f>-AJ127*AJ$1</f>
        <v>-38.141057610323301</v>
      </c>
      <c r="AY127" s="3">
        <f>-AK127*AK$1</f>
        <v>-94.254245979927475</v>
      </c>
      <c r="AZ127" s="3">
        <f>-AL127*AL$1</f>
        <v>-150.56192869704819</v>
      </c>
      <c r="BA127" s="13">
        <f t="shared" si="66"/>
        <v>39962</v>
      </c>
      <c r="BB127" s="3">
        <v>5.7003960352618094E-2</v>
      </c>
      <c r="BC127" s="3">
        <v>0.14030893495471042</v>
      </c>
      <c r="BD127" s="3">
        <v>0.24147619540828796</v>
      </c>
      <c r="BE127" s="3">
        <v>0.52097736296246333</v>
      </c>
      <c r="BF127" s="3">
        <v>1.1286133713683786</v>
      </c>
      <c r="BG127" s="5">
        <v>39962</v>
      </c>
      <c r="BH127">
        <f>-L127*11/12</f>
        <v>-0.57216962114480252</v>
      </c>
      <c r="BI127">
        <f>-S127*23/12</f>
        <v>-2.4740909170328202</v>
      </c>
      <c r="BJ127">
        <f>-W127*35/12</f>
        <v>-5.6344299163950078</v>
      </c>
      <c r="BK127">
        <f>-AA127*59/12</f>
        <v>-13.237597810809815</v>
      </c>
      <c r="BL127" s="3">
        <f t="shared" si="67"/>
        <v>-22.332375391667842</v>
      </c>
      <c r="BM127" s="3">
        <f t="shared" si="68"/>
        <v>-38.084053649970684</v>
      </c>
      <c r="BN127" s="3">
        <f t="shared" si="69"/>
        <v>-94.197242019574858</v>
      </c>
      <c r="BO127" s="3">
        <f t="shared" si="70"/>
        <v>-150.50492473669556</v>
      </c>
      <c r="BP127" s="14">
        <f t="shared" si="71"/>
        <v>39962</v>
      </c>
      <c r="BQ127">
        <f>-J127*9/12</f>
        <v>-0.43440493832754984</v>
      </c>
      <c r="BR127">
        <f>-R127*21/12</f>
        <v>-2.0412089480732853</v>
      </c>
      <c r="BS127">
        <f>-V127*33/12</f>
        <v>-5.0599632201726417</v>
      </c>
      <c r="BT127">
        <f>-Z127*57/12</f>
        <v>-12.564322605420999</v>
      </c>
      <c r="BU127" s="3">
        <f t="shared" si="72"/>
        <v>-22.249070417065749</v>
      </c>
      <c r="BV127" s="3">
        <f t="shared" si="73"/>
        <v>-38.000748675368591</v>
      </c>
      <c r="BW127" s="3">
        <f t="shared" si="74"/>
        <v>-94.113937044972758</v>
      </c>
      <c r="BX127" s="3">
        <f t="shared" si="75"/>
        <v>-150.42161976209348</v>
      </c>
      <c r="BY127" s="14">
        <f t="shared" si="76"/>
        <v>39962</v>
      </c>
      <c r="BZ127">
        <f>-G127/2</f>
        <v>-0.29409600337283942</v>
      </c>
      <c r="CA127">
        <f>-Q127*18/12</f>
        <v>-1.468219164502786</v>
      </c>
      <c r="CB127">
        <f>-U127*30/12</f>
        <v>-4.2270923387892942</v>
      </c>
      <c r="CC127">
        <f>-Y127*54/12</f>
        <v>-11.567755689325272</v>
      </c>
      <c r="CD127" s="3">
        <f t="shared" si="77"/>
        <v>-22.14790315661217</v>
      </c>
      <c r="CE127" s="3">
        <f t="shared" si="78"/>
        <v>-37.899581414915012</v>
      </c>
      <c r="CF127" s="3">
        <f t="shared" si="79"/>
        <v>-94.012769784519193</v>
      </c>
      <c r="CG127" s="3">
        <f t="shared" si="80"/>
        <v>-150.32045250163989</v>
      </c>
      <c r="CH127" s="14">
        <f t="shared" si="81"/>
        <v>39962</v>
      </c>
      <c r="CI127">
        <f>-D127/4</f>
        <v>-0.15971777813808774</v>
      </c>
      <c r="CJ127">
        <f>-P127*15/12</f>
        <v>-1.0034235558976099</v>
      </c>
      <c r="CK127">
        <f>-T127*27/12</f>
        <v>-3.4374906204527491</v>
      </c>
      <c r="CL127">
        <f>-X127*51/12</f>
        <v>-10.586575878193017</v>
      </c>
      <c r="CM127" s="3">
        <f t="shared" si="82"/>
        <v>-21.868401989057997</v>
      </c>
      <c r="CN127" s="3">
        <f t="shared" si="83"/>
        <v>-37.620080247360839</v>
      </c>
      <c r="CO127" s="3">
        <f t="shared" si="84"/>
        <v>-93.733268616965006</v>
      </c>
      <c r="CP127" s="3">
        <f t="shared" si="85"/>
        <v>-150.04095133408572</v>
      </c>
      <c r="CQ127" s="14">
        <f t="shared" si="86"/>
        <v>39962</v>
      </c>
      <c r="CR127" s="3">
        <f>-M127</f>
        <v>-0.65954863370872885</v>
      </c>
      <c r="CS127">
        <f>-AF127*2</f>
        <v>-2.7036910152888058</v>
      </c>
      <c r="CT127">
        <f>-AB127*AB$1</f>
        <v>-9.6204961142649239</v>
      </c>
      <c r="CU127">
        <f>-AC127*AC$1</f>
        <v>-17.811482564266516</v>
      </c>
      <c r="CV127">
        <f>-AD127*AD$1</f>
        <v>-32.609806965843163</v>
      </c>
      <c r="CW127">
        <f>-AE127*AE$1</f>
        <v>-88.950040379326708</v>
      </c>
      <c r="CX127" s="3">
        <f t="shared" si="87"/>
        <v>-149.43331532567981</v>
      </c>
      <c r="CY127" s="5">
        <v>39962</v>
      </c>
      <c r="CZ127" s="3">
        <f t="shared" si="88"/>
        <v>0.56087762820084275</v>
      </c>
      <c r="DA127" s="3">
        <f t="shared" si="89"/>
        <v>0.85442081601782038</v>
      </c>
      <c r="DB127" s="3">
        <f t="shared" si="90"/>
        <v>-0.45409673706325937</v>
      </c>
      <c r="DC127" s="3">
        <f t="shared" si="91"/>
        <v>-3.7757217360665498</v>
      </c>
      <c r="DD127" s="3">
        <f t="shared" si="92"/>
        <v>-11.748328622916681</v>
      </c>
      <c r="DE127" s="3">
        <f t="shared" si="93"/>
        <v>-21.236027710499307</v>
      </c>
      <c r="DF127" s="3">
        <f t="shared" si="94"/>
        <v>-31.194978725593437</v>
      </c>
      <c r="DG127" s="3">
        <f t="shared" si="95"/>
        <v>-60.562854043037696</v>
      </c>
      <c r="DH127" s="5">
        <v>39962</v>
      </c>
      <c r="DI127" s="3">
        <f t="shared" si="96"/>
        <v>0.62522039392143669</v>
      </c>
      <c r="DJ127" s="3">
        <f t="shared" si="97"/>
        <v>1.6282300795368347</v>
      </c>
      <c r="DK127" s="3">
        <f t="shared" si="98"/>
        <v>0.99433246338112591</v>
      </c>
      <c r="DL127" s="3">
        <f t="shared" si="99"/>
        <v>1.3552124707286439</v>
      </c>
      <c r="DM127" s="3">
        <f t="shared" si="100"/>
        <v>-0.16795722623930365</v>
      </c>
      <c r="DN127" s="3">
        <f t="shared" si="101"/>
        <v>-0.12694488577080554</v>
      </c>
      <c r="DO127" s="3">
        <f t="shared" si="102"/>
        <v>-0.27392515416713925</v>
      </c>
      <c r="DP127" s="3">
        <f t="shared" si="103"/>
        <v>-5.3588933229503173</v>
      </c>
      <c r="DQ127" s="5">
        <v>39962</v>
      </c>
      <c r="DR127" s="3">
        <f t="shared" si="104"/>
        <v>1.458508020822916</v>
      </c>
      <c r="DS127" s="3">
        <f t="shared" si="105"/>
        <v>5.4071198048262268</v>
      </c>
      <c r="DT127" s="3">
        <f t="shared" si="106"/>
        <v>7.3979293078243451</v>
      </c>
      <c r="DU127" s="3">
        <f t="shared" si="107"/>
        <v>9.0192888506936093</v>
      </c>
      <c r="DV127" s="3">
        <f t="shared" si="108"/>
        <v>5.5257774085695814</v>
      </c>
      <c r="DW127" s="3">
        <f t="shared" si="109"/>
        <v>2.9107928550379971</v>
      </c>
      <c r="DX127" s="3">
        <f t="shared" si="110"/>
        <v>-6.7248627329160229</v>
      </c>
      <c r="DY127" s="3">
        <f t="shared" si="111"/>
        <v>-18.501364052764217</v>
      </c>
      <c r="DZ127" s="5">
        <v>39962</v>
      </c>
      <c r="EA127" s="3">
        <f t="shared" si="112"/>
        <v>1.2630008512788535</v>
      </c>
      <c r="EB127" s="3">
        <f t="shared" si="113"/>
        <v>5.7159521228017267</v>
      </c>
      <c r="EC127" s="3">
        <f t="shared" si="114"/>
        <v>8.0935371898632233</v>
      </c>
      <c r="ED127" s="3">
        <f t="shared" si="115"/>
        <v>10.233431211661109</v>
      </c>
      <c r="EE127" s="3">
        <f t="shared" si="116"/>
        <v>7.3509917349171063</v>
      </c>
      <c r="EF127" s="3">
        <f t="shared" si="117"/>
        <v>5.3597038775783501</v>
      </c>
      <c r="EG127" s="3">
        <f t="shared" si="118"/>
        <v>-7.5501863926083104</v>
      </c>
      <c r="EH127" s="3">
        <f t="shared" si="119"/>
        <v>-18.10805736470607</v>
      </c>
      <c r="EI127" s="5">
        <v>39962</v>
      </c>
      <c r="EJ127" s="3">
        <f t="shared" si="120"/>
        <v>4.2734360470534254</v>
      </c>
      <c r="EK127" s="3">
        <f t="shared" si="121"/>
        <v>7.1165941594519362</v>
      </c>
      <c r="EL127" s="3">
        <f t="shared" si="122"/>
        <v>9.9855529109634666</v>
      </c>
      <c r="EM127" s="3">
        <f t="shared" si="123"/>
        <v>11.754777188024491</v>
      </c>
      <c r="EN127" s="3">
        <f t="shared" si="124"/>
        <v>12.319431185850437</v>
      </c>
      <c r="EO127" s="3">
        <f t="shared" si="125"/>
        <v>2.495832661465518</v>
      </c>
      <c r="EP127" s="3">
        <f t="shared" si="126"/>
        <v>-6.3891065305900652</v>
      </c>
    </row>
    <row r="128" spans="1:146" x14ac:dyDescent="0.3">
      <c r="A128" s="5">
        <v>39933</v>
      </c>
      <c r="B128" s="20">
        <v>0.56473324986193707</v>
      </c>
      <c r="C128" s="20">
        <v>0.61378883695343645</v>
      </c>
      <c r="D128" s="20">
        <v>0.62735833320482215</v>
      </c>
      <c r="E128" s="20">
        <v>0.62279624823179969</v>
      </c>
      <c r="F128" s="20">
        <v>0.60864335326399543</v>
      </c>
      <c r="G128" s="20">
        <v>0.5937170371162116</v>
      </c>
      <c r="H128" s="3">
        <v>0.58433139066893092</v>
      </c>
      <c r="I128" s="3">
        <v>0.58349210934590046</v>
      </c>
      <c r="J128" s="3">
        <v>0.5918204356540393</v>
      </c>
      <c r="K128" s="3">
        <v>0.60889713884027807</v>
      </c>
      <c r="L128" s="3">
        <v>0.6339099867557535</v>
      </c>
      <c r="M128" s="3">
        <v>0.66597052765003417</v>
      </c>
      <c r="N128" s="3">
        <v>0.70415578786492861</v>
      </c>
      <c r="O128" s="3">
        <v>0.74747354510177366</v>
      </c>
      <c r="P128" s="3">
        <v>0.79492675920161138</v>
      </c>
      <c r="Q128" s="3">
        <v>0.95407591531933156</v>
      </c>
      <c r="R128" s="3">
        <v>1.1252801830146668</v>
      </c>
      <c r="S128" s="3">
        <v>1.2397770129898429</v>
      </c>
      <c r="T128" s="3">
        <v>1.4596672043311874</v>
      </c>
      <c r="U128" s="3">
        <v>1.6123079555774564</v>
      </c>
      <c r="V128" s="3">
        <v>1.7528182331893598</v>
      </c>
      <c r="W128" s="3">
        <v>1.839725558929677</v>
      </c>
      <c r="X128" s="3">
        <v>2.3758757565804416</v>
      </c>
      <c r="Y128" s="3">
        <v>2.4531999663030661</v>
      </c>
      <c r="Z128" s="3">
        <v>2.5256447612666837</v>
      </c>
      <c r="AA128" s="3">
        <v>2.5716261745578137</v>
      </c>
      <c r="AB128" s="3">
        <v>2.2927734853599588</v>
      </c>
      <c r="AC128" s="3">
        <v>2.8388985757390324</v>
      </c>
      <c r="AD128" s="3">
        <v>3.4546659876418357</v>
      </c>
      <c r="AE128" s="3">
        <v>4.553307691673985</v>
      </c>
      <c r="AF128" s="3">
        <v>1.2961768779280667</v>
      </c>
      <c r="AG128" s="3">
        <v>1.8812165419316325</v>
      </c>
      <c r="AH128" s="3">
        <v>2.594003087391886</v>
      </c>
      <c r="AI128" s="3">
        <v>3.0572013015114208</v>
      </c>
      <c r="AJ128" s="3">
        <v>3.6361445778250903</v>
      </c>
      <c r="AK128" s="3">
        <v>4.582236078163195</v>
      </c>
      <c r="AL128" s="3">
        <v>4.8501693779088084</v>
      </c>
      <c r="AM128" s="13">
        <f>A128</f>
        <v>39933</v>
      </c>
      <c r="AN128" s="3">
        <f>-B128*B$1</f>
        <v>-4.7061104155161418E-2</v>
      </c>
      <c r="AO128" s="3">
        <f>-C128*C$1</f>
        <v>-0.1022981394922394</v>
      </c>
      <c r="AP128" s="3">
        <f>-D128*D$1</f>
        <v>-0.15683958330120554</v>
      </c>
      <c r="AQ128" s="3">
        <f>-G128*G$1</f>
        <v>-0.2968585185581058</v>
      </c>
      <c r="AR128" s="3">
        <f>-J128*J$1</f>
        <v>-0.44386532674052948</v>
      </c>
      <c r="AS128" s="3">
        <f>-M128</f>
        <v>-0.66597052765003417</v>
      </c>
      <c r="AT128" s="3">
        <f>-AF128*AF$1</f>
        <v>-2.5923537558561334</v>
      </c>
      <c r="AU128" s="3">
        <f>-AG128*AG$1</f>
        <v>-5.6436496257948976</v>
      </c>
      <c r="AV128" s="3">
        <f>-AH128*AH$1</f>
        <v>-12.97001543695943</v>
      </c>
      <c r="AW128" s="3">
        <f>-AI128*AI$1</f>
        <v>-21.400409110579947</v>
      </c>
      <c r="AX128" s="3">
        <f>-AJ128*AJ$1</f>
        <v>-36.361445778250904</v>
      </c>
      <c r="AY128" s="3">
        <f>-AK128*AK$1</f>
        <v>-91.6447215632639</v>
      </c>
      <c r="AZ128" s="3">
        <f>-AL128*AL$1</f>
        <v>-145.50508133726424</v>
      </c>
      <c r="BA128" s="13">
        <f t="shared" si="66"/>
        <v>39933</v>
      </c>
      <c r="BB128" s="3">
        <v>5.523703533707798E-2</v>
      </c>
      <c r="BC128" s="3">
        <v>0.14700680818242368</v>
      </c>
      <c r="BD128" s="3">
        <v>0.25807596113137232</v>
      </c>
      <c r="BE128" s="3">
        <v>0.53042209339664892</v>
      </c>
      <c r="BF128" s="3">
        <v>1.0893333608758025</v>
      </c>
      <c r="BG128" s="5">
        <v>39933</v>
      </c>
      <c r="BH128">
        <f>-L128*11/12</f>
        <v>-0.5810841545261074</v>
      </c>
      <c r="BI128">
        <f>-S128*23/12</f>
        <v>-2.3762392748971988</v>
      </c>
      <c r="BJ128">
        <f>-W128*35/12</f>
        <v>-5.3658662135448916</v>
      </c>
      <c r="BK128">
        <f>-AA128*59/12</f>
        <v>-12.643828691575917</v>
      </c>
      <c r="BL128" s="3">
        <f t="shared" si="67"/>
        <v>-21.345172075242868</v>
      </c>
      <c r="BM128" s="3">
        <f t="shared" si="68"/>
        <v>-36.306208742913824</v>
      </c>
      <c r="BN128" s="3">
        <f t="shared" si="69"/>
        <v>-91.589484527926828</v>
      </c>
      <c r="BO128" s="3">
        <f t="shared" si="70"/>
        <v>-145.44984430192716</v>
      </c>
      <c r="BP128" s="14">
        <f t="shared" si="71"/>
        <v>39933</v>
      </c>
      <c r="BQ128">
        <f>-J128*9/12</f>
        <v>-0.44386532674052948</v>
      </c>
      <c r="BR128">
        <f>-R128*21/12</f>
        <v>-1.9692403202756668</v>
      </c>
      <c r="BS128">
        <f>-V128*33/12</f>
        <v>-4.8202501412707397</v>
      </c>
      <c r="BT128">
        <f>-Z128*57/12</f>
        <v>-11.996812616016747</v>
      </c>
      <c r="BU128" s="3">
        <f t="shared" si="72"/>
        <v>-21.253402302397522</v>
      </c>
      <c r="BV128" s="3">
        <f t="shared" si="73"/>
        <v>-36.214438970068478</v>
      </c>
      <c r="BW128" s="3">
        <f t="shared" si="74"/>
        <v>-91.497714755081475</v>
      </c>
      <c r="BX128" s="3">
        <f t="shared" si="75"/>
        <v>-145.35807452908182</v>
      </c>
      <c r="BY128" s="14">
        <f t="shared" si="76"/>
        <v>39933</v>
      </c>
      <c r="BZ128">
        <f>-G128/2</f>
        <v>-0.2968585185581058</v>
      </c>
      <c r="CA128">
        <f>-Q128*18/12</f>
        <v>-1.4311138729789974</v>
      </c>
      <c r="CB128">
        <f>-U128*30/12</f>
        <v>-4.0307698889436407</v>
      </c>
      <c r="CC128">
        <f>-Y128*54/12</f>
        <v>-11.039399848363798</v>
      </c>
      <c r="CD128" s="3">
        <f t="shared" si="77"/>
        <v>-21.142333149448575</v>
      </c>
      <c r="CE128" s="3">
        <f t="shared" si="78"/>
        <v>-36.103369817119528</v>
      </c>
      <c r="CF128" s="3">
        <f t="shared" si="79"/>
        <v>-91.386645602132532</v>
      </c>
      <c r="CG128" s="3">
        <f t="shared" si="80"/>
        <v>-145.24700537613288</v>
      </c>
      <c r="CH128" s="14">
        <f t="shared" si="81"/>
        <v>39933</v>
      </c>
      <c r="CI128">
        <f>-D128/4</f>
        <v>-0.15683958330120554</v>
      </c>
      <c r="CJ128">
        <f>-P128*15/12</f>
        <v>-0.99365844900201417</v>
      </c>
      <c r="CK128">
        <f>-T128*27/12</f>
        <v>-3.2842512097451717</v>
      </c>
      <c r="CL128">
        <f>-X128*51/12</f>
        <v>-10.097471965466877</v>
      </c>
      <c r="CM128" s="3">
        <f t="shared" si="82"/>
        <v>-20.869987017183298</v>
      </c>
      <c r="CN128" s="3">
        <f t="shared" si="83"/>
        <v>-35.831023684854252</v>
      </c>
      <c r="CO128" s="3">
        <f t="shared" si="84"/>
        <v>-91.114299469867248</v>
      </c>
      <c r="CP128" s="3">
        <f t="shared" si="85"/>
        <v>-144.97465924386759</v>
      </c>
      <c r="CQ128" s="14">
        <f t="shared" si="86"/>
        <v>39933</v>
      </c>
      <c r="CR128" s="3">
        <f>-M128</f>
        <v>-0.66597052765003417</v>
      </c>
      <c r="CS128">
        <f>-AF128*2</f>
        <v>-2.5923537558561334</v>
      </c>
      <c r="CT128">
        <f>-AB128*AB$1</f>
        <v>-9.1710939414398354</v>
      </c>
      <c r="CU128">
        <f>-AC128*AC$1</f>
        <v>-17.033391454434195</v>
      </c>
      <c r="CV128">
        <f>-AD128*AD$1</f>
        <v>-31.091993888776521</v>
      </c>
      <c r="CW128">
        <f>-AE128*AE$1</f>
        <v>-86.51284614180571</v>
      </c>
      <c r="CX128" s="3">
        <f t="shared" si="87"/>
        <v>-144.41574797638845</v>
      </c>
      <c r="CY128" s="5">
        <v>39933</v>
      </c>
      <c r="CZ128" s="3">
        <f t="shared" si="88"/>
        <v>0.62605467001020221</v>
      </c>
      <c r="DA128" s="3">
        <f t="shared" si="89"/>
        <v>1.4412148686392401</v>
      </c>
      <c r="DB128" s="3">
        <f t="shared" si="90"/>
        <v>0.77240178090651745</v>
      </c>
      <c r="DC128" s="3">
        <f t="shared" si="91"/>
        <v>-4.4939658764075885</v>
      </c>
      <c r="DD128" s="3">
        <f t="shared" si="92"/>
        <v>-18.876330169279012</v>
      </c>
      <c r="DE128" s="3">
        <f t="shared" si="93"/>
        <v>-40.183975839521487</v>
      </c>
      <c r="DF128" s="3">
        <f t="shared" si="94"/>
        <v>-76.526548747476269</v>
      </c>
      <c r="DG128" s="3">
        <f t="shared" si="95"/>
        <v>-145.64198838104576</v>
      </c>
      <c r="DH128" s="5">
        <v>39933</v>
      </c>
      <c r="DI128" s="3">
        <f t="shared" si="96"/>
        <v>0.99539560569893548</v>
      </c>
      <c r="DJ128" s="3">
        <f t="shared" si="97"/>
        <v>2.5032156674424977</v>
      </c>
      <c r="DK128" s="3">
        <f t="shared" si="98"/>
        <v>3.5421773514672878</v>
      </c>
      <c r="DL128" s="3">
        <f t="shared" si="99"/>
        <v>8.4096029982740212</v>
      </c>
      <c r="DM128" s="3">
        <f t="shared" si="100"/>
        <v>11.910988668509287</v>
      </c>
      <c r="DN128" s="3">
        <f t="shared" si="101"/>
        <v>17.170350285415804</v>
      </c>
      <c r="DO128" s="3">
        <f t="shared" si="102"/>
        <v>8.7022945368607161</v>
      </c>
      <c r="DP128" s="3">
        <f t="shared" si="103"/>
        <v>11.780890083626144</v>
      </c>
      <c r="DQ128" s="5">
        <v>39933</v>
      </c>
      <c r="DR128" s="3">
        <f t="shared" si="104"/>
        <v>2.0204625776906671</v>
      </c>
      <c r="DS128" s="3">
        <f t="shared" si="105"/>
        <v>6.2588075270855414</v>
      </c>
      <c r="DT128" s="3">
        <f t="shared" si="106"/>
        <v>9.2453762541020801</v>
      </c>
      <c r="DU128" s="3">
        <f t="shared" si="107"/>
        <v>14.370164431755082</v>
      </c>
      <c r="DV128" s="3">
        <f t="shared" si="108"/>
        <v>15.398459884816234</v>
      </c>
      <c r="DW128" s="3">
        <f t="shared" si="109"/>
        <v>18.667435951931097</v>
      </c>
      <c r="DX128" s="3">
        <f t="shared" si="110"/>
        <v>10.969219768111714</v>
      </c>
      <c r="DY128" s="3">
        <f t="shared" si="111"/>
        <v>14.215145302466112</v>
      </c>
      <c r="DZ128" s="5">
        <v>39933</v>
      </c>
      <c r="EA128" s="3">
        <f t="shared" si="112"/>
        <v>1.3786219803904904</v>
      </c>
      <c r="EB128" s="3">
        <f t="shared" si="113"/>
        <v>6.4139485591010326</v>
      </c>
      <c r="EC128" s="3">
        <f t="shared" si="114"/>
        <v>9.5646639779545772</v>
      </c>
      <c r="ED128" s="3">
        <f t="shared" si="115"/>
        <v>13.15735965802936</v>
      </c>
      <c r="EE128" s="3">
        <f t="shared" si="116"/>
        <v>11.769905252648513</v>
      </c>
      <c r="EF128" s="3">
        <f t="shared" si="117"/>
        <v>11.819971600025703</v>
      </c>
      <c r="EG128" s="3">
        <f t="shared" si="118"/>
        <v>-9.8687791653496504E-2</v>
      </c>
      <c r="EH128" s="3">
        <f t="shared" si="119"/>
        <v>-4.5907136669386857</v>
      </c>
      <c r="EI128" s="5">
        <v>39933</v>
      </c>
      <c r="EJ128" s="3">
        <f t="shared" si="120"/>
        <v>3.5072354857928332</v>
      </c>
      <c r="EK128" s="3">
        <f t="shared" si="121"/>
        <v>5.9056551385563267</v>
      </c>
      <c r="EL128" s="3">
        <f t="shared" si="122"/>
        <v>8.4764483328744049</v>
      </c>
      <c r="EM128" s="3">
        <f t="shared" si="123"/>
        <v>10.368291043303277</v>
      </c>
      <c r="EN128" s="3">
        <f t="shared" si="124"/>
        <v>11.712345004869839</v>
      </c>
      <c r="EO128" s="3">
        <f t="shared" si="125"/>
        <v>3.1719661006677313</v>
      </c>
      <c r="EP128" s="3">
        <f t="shared" si="126"/>
        <v>-2.7933033576622961</v>
      </c>
    </row>
    <row r="129" spans="1:146" x14ac:dyDescent="0.3">
      <c r="A129" s="5">
        <v>39903</v>
      </c>
      <c r="B129" s="20">
        <v>0.68396370071938428</v>
      </c>
      <c r="C129" s="20">
        <v>0.7186516125611262</v>
      </c>
      <c r="D129" s="20">
        <v>0.71046242588924735</v>
      </c>
      <c r="E129" s="20">
        <v>0.68959999138766837</v>
      </c>
      <c r="F129" s="20">
        <v>0.66524025582616397</v>
      </c>
      <c r="G129" s="20">
        <v>0.64315995829319039</v>
      </c>
      <c r="H129" s="3">
        <v>0.62792687616237586</v>
      </c>
      <c r="I129" s="3">
        <v>0.62212484360675557</v>
      </c>
      <c r="J129" s="3">
        <v>0.62632473516254217</v>
      </c>
      <c r="K129" s="3">
        <v>0.63986505892196499</v>
      </c>
      <c r="L129" s="3">
        <v>0.66155014668868428</v>
      </c>
      <c r="M129" s="3">
        <v>0.69025235208690627</v>
      </c>
      <c r="N129" s="3">
        <v>0.72492686333725564</v>
      </c>
      <c r="O129" s="3">
        <v>0.76459040008841517</v>
      </c>
      <c r="P129" s="3">
        <v>0.80831046770248927</v>
      </c>
      <c r="Q129" s="3">
        <v>0.95592398207265261</v>
      </c>
      <c r="R129" s="3">
        <v>1.1158893988147205</v>
      </c>
      <c r="S129" s="3">
        <v>1.2235056714058028</v>
      </c>
      <c r="T129" s="3">
        <v>1.431176283619003</v>
      </c>
      <c r="U129" s="3">
        <v>1.5756504252785575</v>
      </c>
      <c r="V129" s="3">
        <v>1.7084002177071733</v>
      </c>
      <c r="W129" s="3">
        <v>1.7901754870487052</v>
      </c>
      <c r="X129" s="3">
        <v>2.2793599306912262</v>
      </c>
      <c r="Y129" s="3">
        <v>2.3463670708739199</v>
      </c>
      <c r="Z129" s="3">
        <v>2.40805704664642</v>
      </c>
      <c r="AA129" s="3">
        <v>2.4466464890592201</v>
      </c>
      <c r="AB129" s="3">
        <v>2.2061012064129382</v>
      </c>
      <c r="AC129" s="3">
        <v>2.6627812817225966</v>
      </c>
      <c r="AD129" s="3">
        <v>3.148438013749761</v>
      </c>
      <c r="AE129" s="3">
        <v>4.2162961236978385</v>
      </c>
      <c r="AF129" s="3">
        <v>1.2766687445052087</v>
      </c>
      <c r="AG129" s="3">
        <v>1.8290766678934611</v>
      </c>
      <c r="AH129" s="3">
        <v>2.4652657020537134</v>
      </c>
      <c r="AI129" s="3">
        <v>2.8327345051708903</v>
      </c>
      <c r="AJ129" s="3">
        <v>3.3014541064680314</v>
      </c>
      <c r="AK129" s="3">
        <v>4.2634634553681874</v>
      </c>
      <c r="AL129" s="3">
        <v>4.445666963729999</v>
      </c>
      <c r="AM129" s="13">
        <f>A129</f>
        <v>39903</v>
      </c>
      <c r="AN129" s="3">
        <f>-B129*B$1</f>
        <v>-5.699697505994869E-2</v>
      </c>
      <c r="AO129" s="3">
        <f>-C129*C$1</f>
        <v>-0.11977526876018769</v>
      </c>
      <c r="AP129" s="3">
        <f>-D129*D$1</f>
        <v>-0.17761560647231184</v>
      </c>
      <c r="AQ129" s="3">
        <f>-G129*G$1</f>
        <v>-0.3215799791465952</v>
      </c>
      <c r="AR129" s="3">
        <f>-J129*J$1</f>
        <v>-0.4697435513719066</v>
      </c>
      <c r="AS129" s="3">
        <f>-M129</f>
        <v>-0.69025235208690627</v>
      </c>
      <c r="AT129" s="3">
        <f>-AF129*AF$1</f>
        <v>-2.5533374890104175</v>
      </c>
      <c r="AU129" s="3">
        <f>-AG129*AG$1</f>
        <v>-5.4872300036803834</v>
      </c>
      <c r="AV129" s="3">
        <f>-AH129*AH$1</f>
        <v>-12.326328510268567</v>
      </c>
      <c r="AW129" s="3">
        <f>-AI129*AI$1</f>
        <v>-19.829141536196232</v>
      </c>
      <c r="AX129" s="3">
        <f>-AJ129*AJ$1</f>
        <v>-33.014541064680316</v>
      </c>
      <c r="AY129" s="3">
        <f>-AK129*AK$1</f>
        <v>-85.269269107363755</v>
      </c>
      <c r="AZ129" s="3">
        <f>-AL129*AL$1</f>
        <v>-133.37000891189996</v>
      </c>
      <c r="BA129" s="13">
        <f t="shared" si="66"/>
        <v>39903</v>
      </c>
      <c r="BB129" s="3">
        <v>6.2778293700239005E-2</v>
      </c>
      <c r="BC129" s="3">
        <v>0.1481635722253114</v>
      </c>
      <c r="BD129" s="3">
        <v>0.26366320041970659</v>
      </c>
      <c r="BE129" s="3">
        <v>0.53091511128450053</v>
      </c>
      <c r="BF129" s="3">
        <v>1.072537514775032</v>
      </c>
      <c r="BG129" s="5">
        <v>39903</v>
      </c>
      <c r="BH129">
        <f>-L129*11/12</f>
        <v>-0.60642096779796062</v>
      </c>
      <c r="BI129">
        <f>-S129*23/12</f>
        <v>-2.3450525368611221</v>
      </c>
      <c r="BJ129">
        <f>-W129*35/12</f>
        <v>-5.221345170558723</v>
      </c>
      <c r="BK129">
        <f>-AA129*59/12</f>
        <v>-12.0293452378745</v>
      </c>
      <c r="BL129" s="3">
        <f t="shared" si="67"/>
        <v>-19.766363242495995</v>
      </c>
      <c r="BM129" s="3">
        <f t="shared" si="68"/>
        <v>-32.951762770980075</v>
      </c>
      <c r="BN129" s="3">
        <f t="shared" si="69"/>
        <v>-85.206490813663521</v>
      </c>
      <c r="BO129" s="3">
        <f t="shared" si="70"/>
        <v>-133.30723061819972</v>
      </c>
      <c r="BP129" s="14">
        <f t="shared" si="71"/>
        <v>39903</v>
      </c>
      <c r="BQ129">
        <f>-J129*9/12</f>
        <v>-0.4697435513719066</v>
      </c>
      <c r="BR129">
        <f>-R129*21/12</f>
        <v>-1.952806447925761</v>
      </c>
      <c r="BS129">
        <f>-V129*33/12</f>
        <v>-4.6981005986947268</v>
      </c>
      <c r="BT129">
        <f>-Z129*57/12</f>
        <v>-11.438270971570494</v>
      </c>
      <c r="BU129" s="3">
        <f t="shared" si="72"/>
        <v>-19.680977963970921</v>
      </c>
      <c r="BV129" s="3">
        <f t="shared" si="73"/>
        <v>-32.866377492455001</v>
      </c>
      <c r="BW129" s="3">
        <f t="shared" si="74"/>
        <v>-85.12110553513844</v>
      </c>
      <c r="BX129" s="3">
        <f t="shared" si="75"/>
        <v>-133.22184533967464</v>
      </c>
      <c r="BY129" s="14">
        <f t="shared" si="76"/>
        <v>39903</v>
      </c>
      <c r="BZ129">
        <f>-G129/2</f>
        <v>-0.3215799791465952</v>
      </c>
      <c r="CA129">
        <f>-Q129*18/12</f>
        <v>-1.433885973108979</v>
      </c>
      <c r="CB129">
        <f>-U129*30/12</f>
        <v>-3.9391260631963938</v>
      </c>
      <c r="CC129">
        <f>-Y129*54/12</f>
        <v>-10.55865181893264</v>
      </c>
      <c r="CD129" s="3">
        <f t="shared" si="77"/>
        <v>-19.565478335776525</v>
      </c>
      <c r="CE129" s="3">
        <f t="shared" si="78"/>
        <v>-32.750877864260609</v>
      </c>
      <c r="CF129" s="3">
        <f t="shared" si="79"/>
        <v>-85.005605906944055</v>
      </c>
      <c r="CG129" s="3">
        <f t="shared" si="80"/>
        <v>-133.10634571148026</v>
      </c>
      <c r="CH129" s="14">
        <f t="shared" si="81"/>
        <v>39903</v>
      </c>
      <c r="CI129">
        <f>-D129/4</f>
        <v>-0.17761560647231184</v>
      </c>
      <c r="CJ129">
        <f>-P129*15/12</f>
        <v>-1.0103880846281117</v>
      </c>
      <c r="CK129">
        <f>-T129*27/12</f>
        <v>-3.2201466381427566</v>
      </c>
      <c r="CL129">
        <f>-X129*51/12</f>
        <v>-9.687279705437712</v>
      </c>
      <c r="CM129" s="3">
        <f t="shared" si="82"/>
        <v>-19.298226424911732</v>
      </c>
      <c r="CN129" s="3">
        <f t="shared" si="83"/>
        <v>-32.483625953395816</v>
      </c>
      <c r="CO129" s="3">
        <f t="shared" si="84"/>
        <v>-84.738353996079255</v>
      </c>
      <c r="CP129" s="3">
        <f t="shared" si="85"/>
        <v>-132.83909380061544</v>
      </c>
      <c r="CQ129" s="14">
        <f t="shared" si="86"/>
        <v>39903</v>
      </c>
      <c r="CR129" s="3">
        <f>-M129</f>
        <v>-0.69025235208690627</v>
      </c>
      <c r="CS129">
        <f>-AF129*2</f>
        <v>-2.5533374890104175</v>
      </c>
      <c r="CT129">
        <f>-AB129*AB$1</f>
        <v>-8.8244048256517527</v>
      </c>
      <c r="CU129">
        <f>-AC129*AC$1</f>
        <v>-15.976687690335581</v>
      </c>
      <c r="CV129">
        <f>-AD129*AD$1</f>
        <v>-28.335942123747849</v>
      </c>
      <c r="CW129">
        <f>-AE129*AE$1</f>
        <v>-80.109626350258935</v>
      </c>
      <c r="CX129" s="3">
        <f t="shared" si="87"/>
        <v>-132.29747139712492</v>
      </c>
      <c r="CY129" s="5">
        <v>39903</v>
      </c>
      <c r="CZ129" s="3">
        <f t="shared" si="88"/>
        <v>1.2252145960237759</v>
      </c>
      <c r="DA129" s="3">
        <f t="shared" si="89"/>
        <v>2.6523129410608579</v>
      </c>
      <c r="DB129" s="3">
        <f t="shared" si="90"/>
        <v>2.4601597534147963</v>
      </c>
      <c r="DC129" s="3">
        <f t="shared" si="91"/>
        <v>11.899111590648321</v>
      </c>
      <c r="DD129" s="3">
        <f t="shared" si="92"/>
        <v>30.702360184023529</v>
      </c>
      <c r="DE129" s="3">
        <f t="shared" si="93"/>
        <v>61.620741963254176</v>
      </c>
      <c r="DF129" s="3">
        <f t="shared" si="94"/>
        <v>107.48132508111382</v>
      </c>
      <c r="DG129" s="3">
        <f t="shared" si="95"/>
        <v>190.70973552577857</v>
      </c>
      <c r="DH129" s="5">
        <v>39903</v>
      </c>
      <c r="DI129" s="3">
        <f t="shared" si="96"/>
        <v>0.40994294024995015</v>
      </c>
      <c r="DJ129" s="3">
        <f t="shared" si="97"/>
        <v>2.9411966628184674</v>
      </c>
      <c r="DK129" s="3">
        <f t="shared" si="98"/>
        <v>4.580121450125505</v>
      </c>
      <c r="DL129" s="3">
        <f t="shared" si="99"/>
        <v>6.8148216691316588</v>
      </c>
      <c r="DM129" s="3">
        <f t="shared" si="100"/>
        <v>5.1990145190018833</v>
      </c>
      <c r="DN129" s="3">
        <f t="shared" si="101"/>
        <v>2.7625091419693799</v>
      </c>
      <c r="DO129" s="3">
        <f t="shared" si="102"/>
        <v>-16.875857195514079</v>
      </c>
      <c r="DP129" s="3">
        <f t="shared" si="103"/>
        <v>-32.56513651569373</v>
      </c>
      <c r="DQ129" s="5">
        <v>39903</v>
      </c>
      <c r="DR129" s="3">
        <f t="shared" si="104"/>
        <v>3.2206080067415934</v>
      </c>
      <c r="DS129" s="3">
        <f t="shared" si="105"/>
        <v>8.7544075158100316</v>
      </c>
      <c r="DT129" s="3">
        <f t="shared" si="106"/>
        <v>12.008494073057607</v>
      </c>
      <c r="DU129" s="3">
        <f t="shared" si="107"/>
        <v>16.410999543171414</v>
      </c>
      <c r="DV129" s="3">
        <f t="shared" si="108"/>
        <v>17.219276245025405</v>
      </c>
      <c r="DW129" s="3">
        <f t="shared" si="109"/>
        <v>20.697723673156354</v>
      </c>
      <c r="DX129" s="3">
        <f t="shared" si="110"/>
        <v>13.062118271625915</v>
      </c>
      <c r="DY129" s="3">
        <f t="shared" si="111"/>
        <v>18.347806360043059</v>
      </c>
      <c r="DZ129" s="5">
        <v>39903</v>
      </c>
      <c r="EA129" s="3">
        <f t="shared" si="112"/>
        <v>1.4899190420208974</v>
      </c>
      <c r="EB129" s="3">
        <f t="shared" si="113"/>
        <v>7.173199777334168</v>
      </c>
      <c r="EC129" s="3">
        <f t="shared" si="114"/>
        <v>11.057560764396175</v>
      </c>
      <c r="ED129" s="3">
        <f t="shared" si="115"/>
        <v>16.239626924430784</v>
      </c>
      <c r="EE129" s="3">
        <f t="shared" si="116"/>
        <v>17.277706696801587</v>
      </c>
      <c r="EF129" s="3">
        <f t="shared" si="117"/>
        <v>20.363923004777913</v>
      </c>
      <c r="EG129" s="3">
        <f t="shared" si="118"/>
        <v>12.377801189505529</v>
      </c>
      <c r="EH129" s="3">
        <f t="shared" si="119"/>
        <v>16.541649216900314</v>
      </c>
      <c r="EI129" s="5">
        <v>39903</v>
      </c>
      <c r="EJ129" s="3">
        <f t="shared" si="120"/>
        <v>2.71010302305893</v>
      </c>
      <c r="EK129" s="3">
        <f t="shared" si="121"/>
        <v>4.5581511640984722</v>
      </c>
      <c r="EL129" s="3">
        <f t="shared" si="122"/>
        <v>6.6193425070275413</v>
      </c>
      <c r="EM129" s="3">
        <f t="shared" si="123"/>
        <v>8.7514648476017065</v>
      </c>
      <c r="EN129" s="3">
        <f t="shared" si="124"/>
        <v>11.596406460127312</v>
      </c>
      <c r="EO129" s="3">
        <f t="shared" si="125"/>
        <v>7.6191547095875265</v>
      </c>
      <c r="EP129" s="3">
        <f t="shared" si="126"/>
        <v>7.5772182177904384</v>
      </c>
    </row>
    <row r="130" spans="1:146" x14ac:dyDescent="0.3">
      <c r="A130" s="5">
        <v>39871</v>
      </c>
      <c r="B130" s="20">
        <v>0.77362345624908713</v>
      </c>
      <c r="C130" s="20">
        <v>0.74832129372736411</v>
      </c>
      <c r="D130" s="20">
        <v>0.72912307471782745</v>
      </c>
      <c r="E130" s="20">
        <v>0.71065095754763485</v>
      </c>
      <c r="F130" s="20">
        <v>0.69462650329059816</v>
      </c>
      <c r="G130" s="20">
        <v>0.68323673817333674</v>
      </c>
      <c r="H130" s="3">
        <v>0.67866461036114623</v>
      </c>
      <c r="I130" s="3">
        <v>0.68236248120066278</v>
      </c>
      <c r="J130" s="3">
        <v>0.69450741242816783</v>
      </c>
      <c r="K130" s="3">
        <v>0.71435531263664209</v>
      </c>
      <c r="L130" s="3">
        <v>0.74087711206732021</v>
      </c>
      <c r="M130" s="3">
        <v>0.77299080548736587</v>
      </c>
      <c r="N130" s="3">
        <v>0.80958336228375105</v>
      </c>
      <c r="O130" s="3">
        <v>0.84963736339794327</v>
      </c>
      <c r="P130" s="3">
        <v>0.89232365957290272</v>
      </c>
      <c r="Q130" s="3">
        <v>1.029915907050553</v>
      </c>
      <c r="R130" s="3">
        <v>1.1731145774048402</v>
      </c>
      <c r="S130" s="3">
        <v>1.2682642275519704</v>
      </c>
      <c r="T130" s="3">
        <v>1.4530091017883664</v>
      </c>
      <c r="U130" s="3">
        <v>1.584918624095637</v>
      </c>
      <c r="V130" s="3">
        <v>1.7106383440370463</v>
      </c>
      <c r="W130" s="3">
        <v>1.791054392350828</v>
      </c>
      <c r="X130" s="3">
        <v>2.351646488064624</v>
      </c>
      <c r="Y130" s="3">
        <v>2.4434690463513924</v>
      </c>
      <c r="Z130" s="3">
        <v>2.5318787111005756</v>
      </c>
      <c r="AA130" s="3">
        <v>2.5890257982235059</v>
      </c>
      <c r="AB130" s="3">
        <v>2.2561548180450801</v>
      </c>
      <c r="AC130" s="3">
        <v>2.9287043026268069</v>
      </c>
      <c r="AD130" s="3">
        <v>3.6357992266491141</v>
      </c>
      <c r="AE130" s="3">
        <v>4.6897983271070931</v>
      </c>
      <c r="AF130" s="3">
        <v>1.3152736183184754</v>
      </c>
      <c r="AG130" s="3">
        <v>1.8302757015657933</v>
      </c>
      <c r="AH130" s="3">
        <v>2.6170812983565233</v>
      </c>
      <c r="AI130" s="3">
        <v>3.1984802684550542</v>
      </c>
      <c r="AJ130" s="3">
        <v>3.8151293222605345</v>
      </c>
      <c r="AK130" s="3">
        <v>4.7113868262555219</v>
      </c>
      <c r="AL130" s="3">
        <v>4.9754725733345122</v>
      </c>
      <c r="AM130" s="13">
        <f>A130</f>
        <v>39871</v>
      </c>
      <c r="AN130" s="3">
        <f>-B130*B$1</f>
        <v>-6.4468621354090594E-2</v>
      </c>
      <c r="AO130" s="3">
        <f>-C130*C$1</f>
        <v>-0.12472021562122734</v>
      </c>
      <c r="AP130" s="3">
        <f>-D130*D$1</f>
        <v>-0.18228076867945686</v>
      </c>
      <c r="AQ130" s="3">
        <f>-G130*G$1</f>
        <v>-0.34161836908666837</v>
      </c>
      <c r="AR130" s="3">
        <f>-J130*J$1</f>
        <v>-0.52088055932112587</v>
      </c>
      <c r="AS130" s="3">
        <f>-M130</f>
        <v>-0.77299080548736587</v>
      </c>
      <c r="AT130" s="3">
        <f>-AF130*AF$1</f>
        <v>-2.6305472366369509</v>
      </c>
      <c r="AU130" s="3">
        <f>-AG130*AG$1</f>
        <v>-5.49082710469738</v>
      </c>
      <c r="AV130" s="3">
        <f>-AH130*AH$1</f>
        <v>-13.085406491782617</v>
      </c>
      <c r="AW130" s="3">
        <f>-AI130*AI$1</f>
        <v>-22.38936187918538</v>
      </c>
      <c r="AX130" s="3">
        <f>-AJ130*AJ$1</f>
        <v>-38.151293222605347</v>
      </c>
      <c r="AY130" s="3">
        <f>-AK130*AK$1</f>
        <v>-94.22773652511043</v>
      </c>
      <c r="AZ130" s="3">
        <f>-AL130*AL$1</f>
        <v>-149.26417720003536</v>
      </c>
      <c r="BA130" s="13">
        <f t="shared" si="66"/>
        <v>39871</v>
      </c>
      <c r="BB130" s="3">
        <v>6.0251594267136749E-2</v>
      </c>
      <c r="BC130" s="3">
        <v>0.1792621902344575</v>
      </c>
      <c r="BD130" s="3">
        <v>0.31665421147623796</v>
      </c>
      <c r="BE130" s="3">
        <v>0.6299872101950893</v>
      </c>
      <c r="BF130" s="3">
        <v>1.1874474298171114</v>
      </c>
      <c r="BG130" s="5">
        <v>39871</v>
      </c>
      <c r="BH130">
        <f>-L130*11/12</f>
        <v>-0.67913735272837694</v>
      </c>
      <c r="BI130">
        <f>-S130*23/12</f>
        <v>-2.43083976947461</v>
      </c>
      <c r="BJ130">
        <f>-W130*35/12</f>
        <v>-5.2239086443565812</v>
      </c>
      <c r="BK130">
        <f>-AA130*59/12</f>
        <v>-12.729376841265569</v>
      </c>
      <c r="BL130" s="3">
        <f t="shared" si="67"/>
        <v>-22.329110284918244</v>
      </c>
      <c r="BM130" s="3">
        <f t="shared" si="68"/>
        <v>-38.091041628338211</v>
      </c>
      <c r="BN130" s="3">
        <f t="shared" si="69"/>
        <v>-94.167484930843287</v>
      </c>
      <c r="BO130" s="3">
        <f t="shared" si="70"/>
        <v>-149.20392560576823</v>
      </c>
      <c r="BP130" s="14">
        <f t="shared" si="71"/>
        <v>39871</v>
      </c>
      <c r="BQ130">
        <f>-J130*9/12</f>
        <v>-0.52088055932112587</v>
      </c>
      <c r="BR130">
        <f>-R130*21/12</f>
        <v>-2.0529505104584702</v>
      </c>
      <c r="BS130">
        <f>-V130*33/12</f>
        <v>-4.7042554461018771</v>
      </c>
      <c r="BT130">
        <f>-Z130*57/12</f>
        <v>-12.026423877727735</v>
      </c>
      <c r="BU130" s="3">
        <f t="shared" si="72"/>
        <v>-22.210099688950923</v>
      </c>
      <c r="BV130" s="3">
        <f t="shared" si="73"/>
        <v>-37.972031032370886</v>
      </c>
      <c r="BW130" s="3">
        <f t="shared" si="74"/>
        <v>-94.048474334875976</v>
      </c>
      <c r="BX130" s="3">
        <f t="shared" si="75"/>
        <v>-149.08491500980091</v>
      </c>
      <c r="BY130" s="14">
        <f t="shared" si="76"/>
        <v>39871</v>
      </c>
      <c r="BZ130">
        <f>-G130/2</f>
        <v>-0.34161836908666837</v>
      </c>
      <c r="CA130">
        <f>-Q130*18/12</f>
        <v>-1.5448738605758294</v>
      </c>
      <c r="CB130">
        <f>-U130*30/12</f>
        <v>-3.9622965602390927</v>
      </c>
      <c r="CC130">
        <f>-Y130*54/12</f>
        <v>-10.995610708581266</v>
      </c>
      <c r="CD130" s="3">
        <f t="shared" si="77"/>
        <v>-22.072707667709142</v>
      </c>
      <c r="CE130" s="3">
        <f t="shared" si="78"/>
        <v>-37.834639011129106</v>
      </c>
      <c r="CF130" s="3">
        <f t="shared" si="79"/>
        <v>-93.911082313634196</v>
      </c>
      <c r="CG130" s="3">
        <f t="shared" si="80"/>
        <v>-148.94752298855911</v>
      </c>
      <c r="CH130" s="14">
        <f t="shared" si="81"/>
        <v>39871</v>
      </c>
      <c r="CI130">
        <f>-D130/4</f>
        <v>-0.18228076867945686</v>
      </c>
      <c r="CJ130">
        <f>-P130*15/12</f>
        <v>-1.1154045744661285</v>
      </c>
      <c r="CK130">
        <f>-T130*27/12</f>
        <v>-3.2692704790238243</v>
      </c>
      <c r="CL130">
        <f>-X130*51/12</f>
        <v>-9.9944975742746518</v>
      </c>
      <c r="CM130" s="3">
        <f t="shared" si="82"/>
        <v>-21.75937466899029</v>
      </c>
      <c r="CN130" s="3">
        <f t="shared" si="83"/>
        <v>-37.521306012410257</v>
      </c>
      <c r="CO130" s="3">
        <f t="shared" si="84"/>
        <v>-93.597749314915347</v>
      </c>
      <c r="CP130" s="3">
        <f t="shared" si="85"/>
        <v>-148.63418998984028</v>
      </c>
      <c r="CQ130" s="14">
        <f t="shared" si="86"/>
        <v>39871</v>
      </c>
      <c r="CR130" s="3">
        <f>-M130</f>
        <v>-0.77299080548736587</v>
      </c>
      <c r="CS130">
        <f>-AF130*2</f>
        <v>-2.6305472366369509</v>
      </c>
      <c r="CT130">
        <f>-AB130*AB$1</f>
        <v>-9.0246192721803205</v>
      </c>
      <c r="CU130">
        <f>-AC130*AC$1</f>
        <v>-17.572225815760842</v>
      </c>
      <c r="CV130">
        <f>-AD130*AD$1</f>
        <v>-32.722193039842026</v>
      </c>
      <c r="CW130">
        <f>-AE130*AE$1</f>
        <v>-89.106168215034771</v>
      </c>
      <c r="CX130" s="3">
        <f t="shared" si="87"/>
        <v>-148.07672977021826</v>
      </c>
      <c r="CY130" s="5">
        <v>39871</v>
      </c>
      <c r="CZ130" s="3">
        <f t="shared" si="88"/>
        <v>2.1445440669217533</v>
      </c>
      <c r="DA130" s="3">
        <f t="shared" si="89"/>
        <v>3.9520751736192912</v>
      </c>
      <c r="DB130" s="3">
        <f t="shared" si="90"/>
        <v>7.7642515790508826</v>
      </c>
      <c r="DC130" s="3">
        <f t="shared" si="91"/>
        <v>18.419659853515313</v>
      </c>
      <c r="DD130" s="3">
        <f t="shared" si="92"/>
        <v>24.806091776958311</v>
      </c>
      <c r="DE130" s="3">
        <f t="shared" si="93"/>
        <v>30.973440518689742</v>
      </c>
      <c r="DF130" s="3">
        <f t="shared" si="94"/>
        <v>-3.9487369368804783</v>
      </c>
      <c r="DG130" s="3">
        <f t="shared" si="95"/>
        <v>-8.8259211076794344</v>
      </c>
      <c r="DH130" s="5">
        <v>39871</v>
      </c>
      <c r="DI130" s="3">
        <f t="shared" si="96"/>
        <v>3.392828765398316</v>
      </c>
      <c r="DJ130" s="3">
        <f t="shared" si="97"/>
        <v>9.8582651733753472</v>
      </c>
      <c r="DK130" s="3">
        <f t="shared" si="98"/>
        <v>14.270157133943989</v>
      </c>
      <c r="DL130" s="3">
        <f t="shared" si="99"/>
        <v>17.586855895322998</v>
      </c>
      <c r="DM130" s="3">
        <f t="shared" si="100"/>
        <v>12.185719635329782</v>
      </c>
      <c r="DN130" s="3">
        <f t="shared" si="101"/>
        <v>6.9147381877981289</v>
      </c>
      <c r="DO130" s="3">
        <f t="shared" si="102"/>
        <v>-12.209592719713548</v>
      </c>
      <c r="DP130" s="3">
        <f t="shared" si="103"/>
        <v>-30.677627190626872</v>
      </c>
      <c r="DQ130" s="5">
        <v>39871</v>
      </c>
      <c r="DR130" s="3">
        <f t="shared" si="104"/>
        <v>3.8642263713906289</v>
      </c>
      <c r="DS130" s="3">
        <f t="shared" si="105"/>
        <v>9.8245538512156614</v>
      </c>
      <c r="DT130" s="3">
        <f t="shared" si="106"/>
        <v>13.424220181591656</v>
      </c>
      <c r="DU130" s="3">
        <f t="shared" si="107"/>
        <v>16.865603433084679</v>
      </c>
      <c r="DV130" s="3">
        <f t="shared" si="108"/>
        <v>12.951402521442878</v>
      </c>
      <c r="DW130" s="3">
        <f t="shared" si="109"/>
        <v>9.9439645652005009</v>
      </c>
      <c r="DX130" s="3">
        <f t="shared" si="110"/>
        <v>-9.3473807058813367</v>
      </c>
      <c r="DY130" s="3">
        <f t="shared" si="111"/>
        <v>-22.641703079636386</v>
      </c>
      <c r="DZ130" s="5">
        <v>39871</v>
      </c>
      <c r="EA130" s="3">
        <f t="shared" si="112"/>
        <v>1.4302394770658635</v>
      </c>
      <c r="EB130" s="3">
        <f t="shared" si="113"/>
        <v>6.7633873103665083</v>
      </c>
      <c r="EC130" s="3">
        <f t="shared" si="114"/>
        <v>10.407966762927696</v>
      </c>
      <c r="ED130" s="3">
        <f t="shared" si="115"/>
        <v>14.488682436576795</v>
      </c>
      <c r="EE130" s="3">
        <f t="shared" si="116"/>
        <v>12.08246061303943</v>
      </c>
      <c r="EF130" s="3">
        <f t="shared" si="117"/>
        <v>11.550523354349597</v>
      </c>
      <c r="EG130" s="3">
        <f t="shared" si="118"/>
        <v>-1.1958878635256895</v>
      </c>
      <c r="EH130" s="3">
        <f t="shared" si="119"/>
        <v>-5.780027757695569</v>
      </c>
      <c r="EI130" s="5">
        <v>39871</v>
      </c>
      <c r="EJ130" s="3">
        <f t="shared" si="120"/>
        <v>2.8690340180564107</v>
      </c>
      <c r="EK130" s="3">
        <f t="shared" si="121"/>
        <v>5.0045958090117431</v>
      </c>
      <c r="EL130" s="3">
        <f t="shared" si="122"/>
        <v>7.5195569954612012</v>
      </c>
      <c r="EM130" s="3">
        <f t="shared" si="123"/>
        <v>8.5759576563250661</v>
      </c>
      <c r="EN130" s="3">
        <f t="shared" si="124"/>
        <v>8.1261056454966116</v>
      </c>
      <c r="EO130" s="3">
        <f t="shared" si="125"/>
        <v>-3.4749016838083939</v>
      </c>
      <c r="EP130" s="3">
        <f t="shared" si="126"/>
        <v>-13.814691347871982</v>
      </c>
    </row>
    <row r="131" spans="1:146" x14ac:dyDescent="0.3">
      <c r="A131" s="5">
        <v>39843</v>
      </c>
      <c r="B131" s="20">
        <v>1.1491352437808893</v>
      </c>
      <c r="C131" s="20">
        <v>1.0786678015778599</v>
      </c>
      <c r="D131" s="20">
        <v>1.0435856018200018</v>
      </c>
      <c r="E131" s="20">
        <v>1.0160255372641003</v>
      </c>
      <c r="F131" s="20">
        <v>0.99089153672994201</v>
      </c>
      <c r="G131" s="20">
        <v>0.96818970821210659</v>
      </c>
      <c r="H131" s="3">
        <v>0.94941862420351297</v>
      </c>
      <c r="I131" s="3">
        <v>0.93616401008009409</v>
      </c>
      <c r="J131" s="3">
        <v>0.92961602429124612</v>
      </c>
      <c r="K131" s="3">
        <v>0.93040835949981282</v>
      </c>
      <c r="L131" s="3">
        <v>0.93855374300603045</v>
      </c>
      <c r="M131" s="3">
        <v>0.9536106286202638</v>
      </c>
      <c r="N131" s="3">
        <v>0.97489914141774936</v>
      </c>
      <c r="O131" s="3">
        <v>1.0016589456657392</v>
      </c>
      <c r="P131" s="3">
        <v>1.0331481298730518</v>
      </c>
      <c r="Q131" s="3">
        <v>1.1488992630104506</v>
      </c>
      <c r="R131" s="3">
        <v>1.2841700964410483</v>
      </c>
      <c r="S131" s="3">
        <v>1.3795900461193786</v>
      </c>
      <c r="T131" s="3">
        <v>1.5733763963400931</v>
      </c>
      <c r="U131" s="3">
        <v>1.7164998380462984</v>
      </c>
      <c r="V131" s="3">
        <v>1.8553268394129319</v>
      </c>
      <c r="W131" s="3">
        <v>1.9449887176282914</v>
      </c>
      <c r="X131" s="3">
        <v>2.5757444089567261</v>
      </c>
      <c r="Y131" s="3">
        <v>2.6786347310189473</v>
      </c>
      <c r="Z131" s="3">
        <v>2.7773290946476115</v>
      </c>
      <c r="AA131" s="3">
        <v>2.8408919886887767</v>
      </c>
      <c r="AB131" s="3">
        <v>2.468414884178074</v>
      </c>
      <c r="AC131" s="3">
        <v>3.2133933832524408</v>
      </c>
      <c r="AD131" s="3">
        <v>3.9230332600176041</v>
      </c>
      <c r="AE131" s="3">
        <v>4.6835573330067906</v>
      </c>
      <c r="AF131" s="3">
        <v>1.4279703187956458</v>
      </c>
      <c r="AG131" s="3">
        <v>1.9888969598641875</v>
      </c>
      <c r="AH131" s="3">
        <v>2.8720219532080504</v>
      </c>
      <c r="AI131" s="3">
        <v>3.4988636957114063</v>
      </c>
      <c r="AJ131" s="3">
        <v>4.0767922941877428</v>
      </c>
      <c r="AK131" s="3">
        <v>4.6967092394875829</v>
      </c>
      <c r="AL131" s="3">
        <v>4.9521397816814448</v>
      </c>
      <c r="AM131" s="13">
        <f>A131</f>
        <v>39843</v>
      </c>
      <c r="AN131" s="3">
        <f>-B131*B$1</f>
        <v>-9.5761270315074101E-2</v>
      </c>
      <c r="AO131" s="3">
        <f>-C131*C$1</f>
        <v>-0.17977796692964332</v>
      </c>
      <c r="AP131" s="3">
        <f>-D131*D$1</f>
        <v>-0.26089640045500045</v>
      </c>
      <c r="AQ131" s="3">
        <f>-G131*G$1</f>
        <v>-0.4840948541060533</v>
      </c>
      <c r="AR131" s="3">
        <f>-J131*J$1</f>
        <v>-0.69721201821843459</v>
      </c>
      <c r="AS131" s="3">
        <f>-M131</f>
        <v>-0.9536106286202638</v>
      </c>
      <c r="AT131" s="3">
        <f>-AF131*AF$1</f>
        <v>-2.8559406375912917</v>
      </c>
      <c r="AU131" s="3">
        <f>-AG131*AG$1</f>
        <v>-5.9666908795925622</v>
      </c>
      <c r="AV131" s="3">
        <f>-AH131*AH$1</f>
        <v>-14.360109766040253</v>
      </c>
      <c r="AW131" s="3">
        <f>-AI131*AI$1</f>
        <v>-24.492045869979844</v>
      </c>
      <c r="AX131" s="3">
        <f>-AJ131*AJ$1</f>
        <v>-40.76792294187743</v>
      </c>
      <c r="AY131" s="3">
        <f>-AK131*AK$1</f>
        <v>-93.934184789751654</v>
      </c>
      <c r="AZ131" s="3">
        <f>-AL131*AL$1</f>
        <v>-148.56419345044336</v>
      </c>
      <c r="BA131" s="13">
        <f t="shared" si="66"/>
        <v>39843</v>
      </c>
      <c r="BB131" s="3">
        <v>8.4016696614569217E-2</v>
      </c>
      <c r="BC131" s="3">
        <v>0.2131171641123813</v>
      </c>
      <c r="BD131" s="3">
        <v>0.42099904471795219</v>
      </c>
      <c r="BE131" s="3">
        <v>0.67742961542553504</v>
      </c>
      <c r="BF131" s="3">
        <v>1.1731971775863368</v>
      </c>
      <c r="BG131" s="5">
        <v>39843</v>
      </c>
      <c r="BH131">
        <f>-L131*11/12</f>
        <v>-0.86034093108886134</v>
      </c>
      <c r="BI131">
        <f>-S131*23/12</f>
        <v>-2.6442142550621424</v>
      </c>
      <c r="BJ131">
        <f>-W131*35/12</f>
        <v>-5.6728837597491832</v>
      </c>
      <c r="BK131">
        <f>-AA131*59/12</f>
        <v>-13.967718944386485</v>
      </c>
      <c r="BL131" s="3">
        <f t="shared" si="67"/>
        <v>-24.408029173365275</v>
      </c>
      <c r="BM131" s="3">
        <f t="shared" si="68"/>
        <v>-40.683906245262861</v>
      </c>
      <c r="BN131" s="3">
        <f t="shared" si="69"/>
        <v>-93.850168093137086</v>
      </c>
      <c r="BO131" s="3">
        <f t="shared" si="70"/>
        <v>-148.48017675382877</v>
      </c>
      <c r="BP131" s="14">
        <f t="shared" si="71"/>
        <v>39843</v>
      </c>
      <c r="BQ131">
        <f>-J131*9/12</f>
        <v>-0.69721201821843459</v>
      </c>
      <c r="BR131">
        <f>-R131*21/12</f>
        <v>-2.2472976687718345</v>
      </c>
      <c r="BS131">
        <f>-V131*33/12</f>
        <v>-5.1021488083855626</v>
      </c>
      <c r="BT131">
        <f>-Z131*57/12</f>
        <v>-13.192313199576155</v>
      </c>
      <c r="BU131" s="3">
        <f t="shared" si="72"/>
        <v>-24.278928705867461</v>
      </c>
      <c r="BV131" s="3">
        <f t="shared" si="73"/>
        <v>-40.554805777765047</v>
      </c>
      <c r="BW131" s="3">
        <f t="shared" si="74"/>
        <v>-93.721067625639279</v>
      </c>
      <c r="BX131" s="3">
        <f t="shared" si="75"/>
        <v>-148.35107628633097</v>
      </c>
      <c r="BY131" s="14">
        <f t="shared" si="76"/>
        <v>39843</v>
      </c>
      <c r="BZ131">
        <f>-G131/2</f>
        <v>-0.4840948541060533</v>
      </c>
      <c r="CA131">
        <f>-Q131*18/12</f>
        <v>-1.7233488945156761</v>
      </c>
      <c r="CB131">
        <f>-U131*30/12</f>
        <v>-4.2912495951157457</v>
      </c>
      <c r="CC131">
        <f>-Y131*54/12</f>
        <v>-12.053856289585262</v>
      </c>
      <c r="CD131" s="3">
        <f t="shared" si="77"/>
        <v>-24.071046825261892</v>
      </c>
      <c r="CE131" s="3">
        <f t="shared" si="78"/>
        <v>-40.346923897159478</v>
      </c>
      <c r="CF131" s="3">
        <f t="shared" si="79"/>
        <v>-93.513185745033695</v>
      </c>
      <c r="CG131" s="3">
        <f t="shared" si="80"/>
        <v>-148.14319440572541</v>
      </c>
      <c r="CH131" s="14">
        <f t="shared" si="81"/>
        <v>39843</v>
      </c>
      <c r="CI131">
        <f>-D131/4</f>
        <v>-0.26089640045500045</v>
      </c>
      <c r="CJ131">
        <f>-P131*15/12</f>
        <v>-1.2914351623413147</v>
      </c>
      <c r="CK131">
        <f>-T131*27/12</f>
        <v>-3.5400968917652094</v>
      </c>
      <c r="CL131">
        <f>-X131*51/12</f>
        <v>-10.946913738066087</v>
      </c>
      <c r="CM131" s="3">
        <f t="shared" si="82"/>
        <v>-23.814616254554309</v>
      </c>
      <c r="CN131" s="3">
        <f t="shared" si="83"/>
        <v>-40.090493326451892</v>
      </c>
      <c r="CO131" s="3">
        <f t="shared" si="84"/>
        <v>-93.256755174326116</v>
      </c>
      <c r="CP131" s="3">
        <f t="shared" si="85"/>
        <v>-147.88676383501783</v>
      </c>
      <c r="CQ131" s="14">
        <f t="shared" si="86"/>
        <v>39843</v>
      </c>
      <c r="CR131" s="3">
        <f>-M131</f>
        <v>-0.9536106286202638</v>
      </c>
      <c r="CS131">
        <f>-AF131*2</f>
        <v>-2.8559406375912917</v>
      </c>
      <c r="CT131">
        <f>-AB131*AB$1</f>
        <v>-9.8736595367122959</v>
      </c>
      <c r="CU131">
        <f>-AC131*AC$1</f>
        <v>-19.280360299514644</v>
      </c>
      <c r="CV131">
        <f>-AD131*AD$1</f>
        <v>-35.307299340158437</v>
      </c>
      <c r="CW131">
        <f>-AE131*AE$1</f>
        <v>-88.987589327129015</v>
      </c>
      <c r="CX131" s="3">
        <f t="shared" si="87"/>
        <v>-147.39099627285702</v>
      </c>
      <c r="CY131" s="5">
        <v>39843</v>
      </c>
      <c r="CZ131" s="3">
        <f t="shared" si="88"/>
        <v>-1.0556241102502679</v>
      </c>
      <c r="DA131" s="3">
        <f t="shared" si="89"/>
        <v>2.9284119284221646</v>
      </c>
      <c r="DB131" s="3">
        <f t="shared" si="90"/>
        <v>4.4446820433263774</v>
      </c>
      <c r="DC131" s="3">
        <f t="shared" si="91"/>
        <v>-7.5071950407935724</v>
      </c>
      <c r="DD131" s="3">
        <f t="shared" si="92"/>
        <v>-38.725855330123252</v>
      </c>
      <c r="DE131" s="3">
        <f t="shared" si="93"/>
        <v>-83.121101982182836</v>
      </c>
      <c r="DF131" s="3">
        <f t="shared" si="94"/>
        <v>-152.97460665692265</v>
      </c>
      <c r="DG131" s="3">
        <f t="shared" si="95"/>
        <v>-278.39367089132742</v>
      </c>
      <c r="DH131" s="5">
        <v>39843</v>
      </c>
      <c r="DI131" s="3">
        <f t="shared" si="96"/>
        <v>5.1698895947654844</v>
      </c>
      <c r="DJ131" s="3">
        <f t="shared" si="97"/>
        <v>11.983258309025201</v>
      </c>
      <c r="DK131" s="3">
        <f t="shared" si="98"/>
        <v>16.935615268461937</v>
      </c>
      <c r="DL131" s="3">
        <f t="shared" si="99"/>
        <v>22.859053896686206</v>
      </c>
      <c r="DM131" s="3">
        <f t="shared" si="100"/>
        <v>20.980915981982392</v>
      </c>
      <c r="DN131" s="3">
        <f t="shared" si="101"/>
        <v>22.259506499305587</v>
      </c>
      <c r="DO131" s="3">
        <f t="shared" si="102"/>
        <v>15.331129880221908</v>
      </c>
      <c r="DP131" s="3">
        <f t="shared" si="103"/>
        <v>18.744385402165335</v>
      </c>
      <c r="DQ131" s="5">
        <v>39843</v>
      </c>
      <c r="DR131" s="3">
        <f t="shared" si="104"/>
        <v>3.8707724519685263</v>
      </c>
      <c r="DS131" s="3">
        <f t="shared" si="105"/>
        <v>10.618891970616712</v>
      </c>
      <c r="DT131" s="3">
        <f t="shared" si="106"/>
        <v>14.790349219183206</v>
      </c>
      <c r="DU131" s="3">
        <f t="shared" si="107"/>
        <v>18.280620861799758</v>
      </c>
      <c r="DV131" s="3">
        <f t="shared" si="108"/>
        <v>13.710088285808073</v>
      </c>
      <c r="DW131" s="3">
        <f t="shared" si="109"/>
        <v>11.155506998420588</v>
      </c>
      <c r="DX131" s="3">
        <f t="shared" si="110"/>
        <v>-2.4884542148206519</v>
      </c>
      <c r="DY131" s="3">
        <f t="shared" si="111"/>
        <v>-10.765790801131178</v>
      </c>
      <c r="DZ131" s="5">
        <v>39843</v>
      </c>
      <c r="EA131" s="3">
        <f t="shared" si="112"/>
        <v>1.0576626116618373</v>
      </c>
      <c r="EB131" s="3">
        <f t="shared" si="113"/>
        <v>5.2478856137372416</v>
      </c>
      <c r="EC131" s="3">
        <f t="shared" si="114"/>
        <v>8.0160738157981726</v>
      </c>
      <c r="ED131" s="3">
        <f t="shared" si="115"/>
        <v>10.339695860599377</v>
      </c>
      <c r="EE131" s="3">
        <f t="shared" si="116"/>
        <v>6.1882794698460559</v>
      </c>
      <c r="EF131" s="3">
        <f t="shared" si="117"/>
        <v>5.0239852351944636</v>
      </c>
      <c r="EG131" s="3">
        <f t="shared" si="118"/>
        <v>-3.3570660968683947</v>
      </c>
      <c r="EH131" s="3">
        <f t="shared" si="119"/>
        <v>-6.9469011427870706</v>
      </c>
      <c r="EI131" s="5">
        <v>39843</v>
      </c>
      <c r="EJ131" s="3">
        <f t="shared" si="120"/>
        <v>2.9783425599894784</v>
      </c>
      <c r="EK131" s="3">
        <f t="shared" si="121"/>
        <v>5.2046041021156517</v>
      </c>
      <c r="EL131" s="3">
        <f t="shared" si="122"/>
        <v>7.0244564088797636</v>
      </c>
      <c r="EM131" s="3">
        <f t="shared" si="123"/>
        <v>6.922175678999543</v>
      </c>
      <c r="EN131" s="3">
        <f t="shared" si="124"/>
        <v>5.0436700435356938</v>
      </c>
      <c r="EO131" s="3">
        <f t="shared" si="125"/>
        <v>-5.2045168550438534</v>
      </c>
      <c r="EP131" s="3">
        <f t="shared" si="126"/>
        <v>-16.801546470427073</v>
      </c>
    </row>
    <row r="132" spans="1:146" x14ac:dyDescent="0.3">
      <c r="A132" s="5">
        <v>39813</v>
      </c>
      <c r="B132" s="20">
        <v>1.614242132684101</v>
      </c>
      <c r="C132" s="20">
        <v>1.468398953031534</v>
      </c>
      <c r="D132" s="20">
        <v>1.3386525860958132</v>
      </c>
      <c r="E132" s="20">
        <v>1.2185763240830425</v>
      </c>
      <c r="F132" s="20">
        <v>1.1124738554102367</v>
      </c>
      <c r="G132" s="20">
        <v>1.0238473297166504</v>
      </c>
      <c r="H132" s="3">
        <v>0.95559113618594305</v>
      </c>
      <c r="I132" s="3">
        <v>0.908930434077586</v>
      </c>
      <c r="J132" s="3">
        <v>0.88319750741596925</v>
      </c>
      <c r="K132" s="3">
        <v>0.87637051587997805</v>
      </c>
      <c r="L132" s="3">
        <v>0.88527028152032772</v>
      </c>
      <c r="M132" s="3">
        <v>0.90689243295834743</v>
      </c>
      <c r="N132" s="3">
        <v>0.93847776932728844</v>
      </c>
      <c r="O132" s="3">
        <v>0.97765227774499186</v>
      </c>
      <c r="P132" s="3">
        <v>1.0225632698779819</v>
      </c>
      <c r="Q132" s="3">
        <v>1.1782796889040472</v>
      </c>
      <c r="R132" s="3">
        <v>1.3460896596717009</v>
      </c>
      <c r="S132" s="3">
        <v>1.4571076093373365</v>
      </c>
      <c r="T132" s="3">
        <v>1.6671231720626476</v>
      </c>
      <c r="U132" s="3">
        <v>1.810468670138768</v>
      </c>
      <c r="V132" s="3">
        <v>1.940962582498565</v>
      </c>
      <c r="W132" s="3">
        <v>2.0211269817204145</v>
      </c>
      <c r="X132" s="3">
        <v>2.5064483160103244</v>
      </c>
      <c r="Y132" s="3">
        <v>2.5744110596303278</v>
      </c>
      <c r="Z132" s="3">
        <v>2.6371677769113986</v>
      </c>
      <c r="AA132" s="3">
        <v>2.676418196178429</v>
      </c>
      <c r="AB132" s="3">
        <v>2.4325575024678887</v>
      </c>
      <c r="AC132" s="3">
        <v>2.8913505676413447</v>
      </c>
      <c r="AD132" s="3">
        <v>3.284316579158169</v>
      </c>
      <c r="AE132" s="3">
        <v>4.0480834337728</v>
      </c>
      <c r="AF132" s="3">
        <v>1.5113843800771656</v>
      </c>
      <c r="AG132" s="3">
        <v>2.0592647025833521</v>
      </c>
      <c r="AH132" s="3">
        <v>2.6953279070754723</v>
      </c>
      <c r="AI132" s="3">
        <v>3.0450563914636208</v>
      </c>
      <c r="AJ132" s="3">
        <v>3.38916679244713</v>
      </c>
      <c r="AK132" s="3">
        <v>4.061840219139194</v>
      </c>
      <c r="AL132" s="3">
        <v>4.1805074785758389</v>
      </c>
      <c r="AM132" s="13">
        <f>A132</f>
        <v>39813</v>
      </c>
      <c r="AN132" s="3">
        <f>-B132*B$1</f>
        <v>-0.13452017772367508</v>
      </c>
      <c r="AO132" s="3">
        <f>-C132*C$1</f>
        <v>-0.24473315883858898</v>
      </c>
      <c r="AP132" s="3">
        <f>-D132*D$1</f>
        <v>-0.33466314652395329</v>
      </c>
      <c r="AQ132" s="3">
        <f>-G132*G$1</f>
        <v>-0.51192366485832519</v>
      </c>
      <c r="AR132" s="3">
        <f>-J132*J$1</f>
        <v>-0.66239813056197694</v>
      </c>
      <c r="AS132" s="3">
        <f>-M132</f>
        <v>-0.90689243295834743</v>
      </c>
      <c r="AT132" s="3">
        <f>-AF132*AF$1</f>
        <v>-3.0227687601543312</v>
      </c>
      <c r="AU132" s="3">
        <f>-AG132*AG$1</f>
        <v>-6.1777941077500564</v>
      </c>
      <c r="AV132" s="3">
        <f>-AH132*AH$1</f>
        <v>-13.476639535377362</v>
      </c>
      <c r="AW132" s="3">
        <f>-AI132*AI$1</f>
        <v>-21.315394740245345</v>
      </c>
      <c r="AX132" s="3">
        <f>-AJ132*AJ$1</f>
        <v>-33.8916679244713</v>
      </c>
      <c r="AY132" s="3">
        <f>-AK132*AK$1</f>
        <v>-81.236804382783873</v>
      </c>
      <c r="AZ132" s="3">
        <f>-AL132*AL$1</f>
        <v>-125.41522435727516</v>
      </c>
      <c r="BA132" s="13">
        <f t="shared" ref="BA132:BA195" si="127">A132</f>
        <v>39813</v>
      </c>
      <c r="BB132" s="3">
        <v>0.1102129811149139</v>
      </c>
      <c r="BC132" s="3">
        <v>0.15047446570365175</v>
      </c>
      <c r="BD132" s="3">
        <v>0.27537907505261611</v>
      </c>
      <c r="BE132" s="3">
        <v>0.55583543039308736</v>
      </c>
      <c r="BF132" s="3">
        <v>1.2314437846480284</v>
      </c>
      <c r="BG132" s="5">
        <v>39813</v>
      </c>
      <c r="BH132">
        <f>-L132*11/12</f>
        <v>-0.81149775806030044</v>
      </c>
      <c r="BI132">
        <f>-S132*23/12</f>
        <v>-2.7927895845632285</v>
      </c>
      <c r="BJ132">
        <f>-W132*35/12</f>
        <v>-5.8949536966845422</v>
      </c>
      <c r="BK132">
        <f>-AA132*59/12</f>
        <v>-13.15905613121061</v>
      </c>
      <c r="BL132" s="3">
        <f t="shared" ref="BL132:BL195" si="128">AW132+$BB132</f>
        <v>-21.205181759130433</v>
      </c>
      <c r="BM132" s="3">
        <f t="shared" ref="BM132:BM195" si="129">AX132+$BB132</f>
        <v>-33.781454943356387</v>
      </c>
      <c r="BN132" s="3">
        <f t="shared" ref="BN132:BN195" si="130">AY132+$BB132</f>
        <v>-81.126591401668961</v>
      </c>
      <c r="BO132" s="3">
        <f t="shared" ref="BO132:BO195" si="131">AZ132+$BB132</f>
        <v>-125.30501137616025</v>
      </c>
      <c r="BP132" s="14">
        <f t="shared" ref="BP132:BP195" si="132">BG132</f>
        <v>39813</v>
      </c>
      <c r="BQ132">
        <f>-J132*9/12</f>
        <v>-0.66239813056197694</v>
      </c>
      <c r="BR132">
        <f>-R132*21/12</f>
        <v>-2.3556569044254765</v>
      </c>
      <c r="BS132">
        <f>-V132*33/12</f>
        <v>-5.3376471018710534</v>
      </c>
      <c r="BT132">
        <f>-Z132*57/12</f>
        <v>-12.526546940329142</v>
      </c>
      <c r="BU132" s="3">
        <f t="shared" ref="BU132:BU195" si="133">AW132+$BC132</f>
        <v>-21.164920274541693</v>
      </c>
      <c r="BV132" s="3">
        <f t="shared" ref="BV132:BV195" si="134">AX132+$BC132</f>
        <v>-33.741193458767647</v>
      </c>
      <c r="BW132" s="3">
        <f t="shared" ref="BW132:BW195" si="135">AY132+$BC132</f>
        <v>-81.086329917080221</v>
      </c>
      <c r="BX132" s="3">
        <f t="shared" ref="BX132:BX195" si="136">AZ132+$BC132</f>
        <v>-125.26474989157151</v>
      </c>
      <c r="BY132" s="14">
        <f t="shared" ref="BY132:BY195" si="137">BG132</f>
        <v>39813</v>
      </c>
      <c r="BZ132">
        <f>-G132/2</f>
        <v>-0.51192366485832519</v>
      </c>
      <c r="CA132">
        <f>-Q132*18/12</f>
        <v>-1.7674195333560707</v>
      </c>
      <c r="CB132">
        <f>-U132*30/12</f>
        <v>-4.5261716753469203</v>
      </c>
      <c r="CC132">
        <f>-Y132*54/12</f>
        <v>-11.584849768336476</v>
      </c>
      <c r="CD132" s="3">
        <f t="shared" ref="CD132:CD195" si="138">AW132+$BD132</f>
        <v>-21.04001566519273</v>
      </c>
      <c r="CE132" s="3">
        <f t="shared" ref="CE132:CE195" si="139">AX132+$BD132</f>
        <v>-33.61628884941868</v>
      </c>
      <c r="CF132" s="3">
        <f t="shared" ref="CF132:CF195" si="140">AY132+$BD132</f>
        <v>-80.961425307731261</v>
      </c>
      <c r="CG132" s="3">
        <f t="shared" ref="CG132:CG195" si="141">AZ132+$BD132</f>
        <v>-125.13984528222255</v>
      </c>
      <c r="CH132" s="14">
        <f t="shared" ref="CH132:CH195" si="142">BG132</f>
        <v>39813</v>
      </c>
      <c r="CI132">
        <f>-D132/4</f>
        <v>-0.33466314652395329</v>
      </c>
      <c r="CJ132">
        <f>-P132*15/12</f>
        <v>-1.2782040873474774</v>
      </c>
      <c r="CK132">
        <f>-T132*27/12</f>
        <v>-3.7510271371409569</v>
      </c>
      <c r="CL132">
        <f>-X132*51/12</f>
        <v>-10.652405343043879</v>
      </c>
      <c r="CM132" s="3">
        <f t="shared" ref="CM132:CM195" si="143">AW132+$BE132</f>
        <v>-20.759559309852257</v>
      </c>
      <c r="CN132" s="3">
        <f t="shared" ref="CN132:CN195" si="144">AX132+$BE132</f>
        <v>-33.335832494078211</v>
      </c>
      <c r="CO132" s="3">
        <f t="shared" ref="CO132:CO195" si="145">AY132+$BE132</f>
        <v>-80.680968952390785</v>
      </c>
      <c r="CP132" s="3">
        <f t="shared" ref="CP132:CP195" si="146">AZ132+$BE132</f>
        <v>-124.85938892688208</v>
      </c>
      <c r="CQ132" s="14">
        <f t="shared" ref="CQ132:CQ195" si="147">BG132</f>
        <v>39813</v>
      </c>
      <c r="CR132" s="3">
        <f>-M132</f>
        <v>-0.90689243295834743</v>
      </c>
      <c r="CS132">
        <f>-AF132*2</f>
        <v>-3.0227687601543312</v>
      </c>
      <c r="CT132">
        <f>-AB132*AB$1</f>
        <v>-9.7302300098715548</v>
      </c>
      <c r="CU132">
        <f>-AC132*AC$1</f>
        <v>-17.348103405848068</v>
      </c>
      <c r="CV132">
        <f>-AD132*AD$1</f>
        <v>-29.558849212423521</v>
      </c>
      <c r="CW132">
        <f>-AE132*AE$1</f>
        <v>-76.913585241683194</v>
      </c>
      <c r="CX132" s="3">
        <f t="shared" ref="CX132:CX195" si="148">AZ132+$BF132</f>
        <v>-124.18378057262714</v>
      </c>
      <c r="CY132" s="5">
        <v>39813</v>
      </c>
      <c r="CZ132" s="3">
        <f t="shared" ref="CZ132:CZ195" si="149">(BH132-AS133)*12-$B133</f>
        <v>9.4488501780844327</v>
      </c>
      <c r="DA132" s="3">
        <f t="shared" ref="DA132:DA195" si="150">(BI132-AT133)*12-$B133</f>
        <v>23.454496897628527</v>
      </c>
      <c r="DB132" s="3">
        <f t="shared" ref="DB132:DB195" si="151">(BJ132-AU133)*12-$B133</f>
        <v>31.279862661599569</v>
      </c>
      <c r="DC132" s="3">
        <f t="shared" ref="DC132:DC195" si="152">(BK132-AV133)*12-$B133</f>
        <v>41.926750910934075</v>
      </c>
      <c r="DD132" s="3">
        <f t="shared" ref="DD132:DD195" si="153">(BL132-AW133)*12-$B133</f>
        <v>51.373944330594803</v>
      </c>
      <c r="DE132" s="3">
        <f t="shared" ref="DE132:DE195" si="154">(BM132-AX133)*12-$B133</f>
        <v>73.78889789832796</v>
      </c>
      <c r="DF132" s="3">
        <f t="shared" ref="DF132:DF195" si="155">(BN132-AY133)*12-$B133</f>
        <v>121.19158730610313</v>
      </c>
      <c r="DG132" s="3">
        <f t="shared" ref="DG132:DG195" si="156">(BO132-AZ133)*12-$B133</f>
        <v>196.08373229856684</v>
      </c>
      <c r="DH132" s="5">
        <v>39813</v>
      </c>
      <c r="DI132" s="3">
        <f t="shared" ref="DI132:DI195" si="157">(BQ132-AS135)*4-$D135</f>
        <v>8.9978231351225482</v>
      </c>
      <c r="DJ132" s="3">
        <f t="shared" ref="DJ132:DJ195" si="158">(BR132-AT135)*4-$D135</f>
        <v>17.741611033654962</v>
      </c>
      <c r="DK132" s="3">
        <f t="shared" ref="DK132:DK195" si="159">(BS132-AU135)*4-$D135</f>
        <v>22.342783718717463</v>
      </c>
      <c r="DL132" s="3">
        <f t="shared" ref="DL132:DL195" si="160">(BT132-AV135)*4-$D135</f>
        <v>28.870298328057704</v>
      </c>
      <c r="DM132" s="3">
        <f t="shared" ref="DM132:DM195" si="161">(BU132-AW135)*4-$D135</f>
        <v>31.960664462291032</v>
      </c>
      <c r="DN132" s="3">
        <f t="shared" ref="DN132:DN195" si="162">(BV132-AX135)*4-$D135</f>
        <v>41.354064695585443</v>
      </c>
      <c r="DO132" s="3">
        <f t="shared" ref="DO132:DO195" si="163">(BW132-AY135)*4-$D135</f>
        <v>45.721220230008051</v>
      </c>
      <c r="DP132" s="3">
        <f t="shared" ref="DP132:DP195" si="164">(BX132-AZ135)*4-$D135</f>
        <v>71.981875727022</v>
      </c>
      <c r="DQ132" s="5">
        <v>39813</v>
      </c>
      <c r="DR132" s="3">
        <f t="shared" ref="DR132:DR195" si="165">(BZ132-AS138)*2-$G138</f>
        <v>4.1861966337738918</v>
      </c>
      <c r="DS132" s="3">
        <f t="shared" ref="DS132:DS195" si="166">(CA132-AT138)*2-$G138</f>
        <v>11.865670956059905</v>
      </c>
      <c r="DT132" s="3">
        <f t="shared" ref="DT132:DT195" si="167">(CB132-AU138)*2-$G138</f>
        <v>16.594225259700508</v>
      </c>
      <c r="DU132" s="3">
        <f t="shared" ref="DU132:DU195" si="168">(CC132-AV138)*2-$G138</f>
        <v>23.18423444836322</v>
      </c>
      <c r="DV132" s="3">
        <f t="shared" ref="DV132:DV195" si="169">(CD132-AW138)*2-$G138</f>
        <v>25.052915752154959</v>
      </c>
      <c r="DW132" s="3">
        <f t="shared" ref="DW132:DW195" si="170">(CE132-AX138)*2-$G138</f>
        <v>30.900492902635712</v>
      </c>
      <c r="DX132" s="3">
        <f t="shared" ref="DX132:DX195" si="171">(CF132-AY138)*2-$G138</f>
        <v>28.740493348468853</v>
      </c>
      <c r="DY132" s="3">
        <f t="shared" ref="DY132:DY195" si="172">(CG132-AZ138)*2-$G138</f>
        <v>42.830905049650831</v>
      </c>
      <c r="DZ132" s="5">
        <v>39813</v>
      </c>
      <c r="EA132" s="3">
        <f t="shared" ref="EA132:EA195" si="173">(CI132-AS141)*12/9-$J141</f>
        <v>0.74035270576551149</v>
      </c>
      <c r="EB132" s="3">
        <f t="shared" ref="EB132:EB195" si="174">(CJ132-AT141)*12/9-$J141</f>
        <v>4.0161052848619283</v>
      </c>
      <c r="EC132" s="3">
        <f t="shared" ref="EC132:EC195" si="175">(CK132-AU141)*12/9-$J141</f>
        <v>5.6671855890880254</v>
      </c>
      <c r="ED132" s="3">
        <f t="shared" ref="ED132:ED195" si="176">(CL132-AV141)*12/9-$J141</f>
        <v>7.575026220644669</v>
      </c>
      <c r="EE132" s="3">
        <f t="shared" ref="EE132:EE195" si="177">(CM132-AW141)*12/9-$J141</f>
        <v>6.4780278719108226</v>
      </c>
      <c r="EF132" s="3">
        <f t="shared" ref="EF132:EF195" si="178">(CN132-AX141)*12/9-$J141</f>
        <v>9.9819250208600501</v>
      </c>
      <c r="EG132" s="3">
        <f t="shared" ref="EG132:EG195" si="179">(CO132-AY141)*12/9-$J141</f>
        <v>10.583653044405018</v>
      </c>
      <c r="EH132" s="3">
        <f t="shared" ref="EH132:EH195" si="180">(CP132-AZ141)*12/9-$J141</f>
        <v>21.206971151841831</v>
      </c>
      <c r="EI132" s="5">
        <v>39813</v>
      </c>
      <c r="EJ132" s="3">
        <f t="shared" ref="EJ132:EJ195" si="181">CR132-AT144-$M144</f>
        <v>3.0098351771207215</v>
      </c>
      <c r="EK132" s="3">
        <f t="shared" ref="EK132:EK195" si="182">CS132-AU144-$M144</f>
        <v>5.1115909606929639</v>
      </c>
      <c r="EL132" s="3">
        <f t="shared" ref="EL132:EL195" si="183">CT132-AV144-$M144</f>
        <v>7.4809499513334634</v>
      </c>
      <c r="EM132" s="3">
        <f t="shared" ref="EM132:EM195" si="184">CU132-AW144-$M144</f>
        <v>9.2140145241691016</v>
      </c>
      <c r="EN132" s="3">
        <f t="shared" ref="EN132:EN195" si="185">CV132-AX144-$M144</f>
        <v>10.861349386963628</v>
      </c>
      <c r="EO132" s="3">
        <f t="shared" ref="EO132:EO195" si="186">CW132-AY144-$M144</f>
        <v>5.9970723433622615</v>
      </c>
      <c r="EP132" s="3">
        <f t="shared" ref="EP132:EP195" si="187">CX132-AZ144-$M144</f>
        <v>4.1765054927789143</v>
      </c>
    </row>
    <row r="133" spans="1:146" x14ac:dyDescent="0.3">
      <c r="A133" s="5">
        <v>39780</v>
      </c>
      <c r="B133" s="20">
        <v>2.1142131036968599</v>
      </c>
      <c r="C133" s="20">
        <v>1.7983299005781417</v>
      </c>
      <c r="D133" s="20">
        <v>1.6239944568188136</v>
      </c>
      <c r="E133" s="20">
        <v>1.5361809484965039</v>
      </c>
      <c r="F133" s="20">
        <v>1.5031659504207597</v>
      </c>
      <c r="G133" s="20">
        <v>1.5034727021822216</v>
      </c>
      <c r="H133" s="3">
        <v>1.5248862210673522</v>
      </c>
      <c r="I133" s="3">
        <v>1.560055703424799</v>
      </c>
      <c r="J133" s="3">
        <v>1.6048855839398872</v>
      </c>
      <c r="K133" s="3">
        <v>1.6569363526401597</v>
      </c>
      <c r="L133" s="3">
        <v>1.7142578563559245</v>
      </c>
      <c r="M133" s="3">
        <v>1.7750863648754083</v>
      </c>
      <c r="N133" s="3">
        <v>1.8379372150523021</v>
      </c>
      <c r="O133" s="3">
        <v>1.9015177498305791</v>
      </c>
      <c r="P133" s="3">
        <v>1.9648687144323804</v>
      </c>
      <c r="Q133" s="3">
        <v>2.1478110169430238</v>
      </c>
      <c r="R133" s="3">
        <v>2.3142137324007632</v>
      </c>
      <c r="S133" s="3">
        <v>2.4146633827067636</v>
      </c>
      <c r="T133" s="3">
        <v>2.5912218905816959</v>
      </c>
      <c r="U133" s="3">
        <v>2.7046165065753747</v>
      </c>
      <c r="V133" s="3">
        <v>2.8043014065449796</v>
      </c>
      <c r="W133" s="3">
        <v>2.8643027776060341</v>
      </c>
      <c r="X133" s="3">
        <v>3.2213695901795538</v>
      </c>
      <c r="Y133" s="3">
        <v>3.2725118930319868</v>
      </c>
      <c r="Z133" s="3">
        <v>3.3205066085866743</v>
      </c>
      <c r="AA133" s="3">
        <v>3.3509921111284897</v>
      </c>
      <c r="AB133" s="3">
        <v>3.1664946000317205</v>
      </c>
      <c r="AC133" s="3">
        <v>3.5270467065950015</v>
      </c>
      <c r="AD133" s="3">
        <v>3.9043344225224379</v>
      </c>
      <c r="AE133" s="3">
        <v>4.5711981742707604</v>
      </c>
      <c r="AF133" s="3">
        <v>2.4617577090035052</v>
      </c>
      <c r="AG133" s="3">
        <v>2.8925977812641928</v>
      </c>
      <c r="AH133" s="3">
        <v>3.3658272931526376</v>
      </c>
      <c r="AI133" s="3">
        <v>3.6660754588554387</v>
      </c>
      <c r="AJ133" s="3">
        <v>4.0106714193525121</v>
      </c>
      <c r="AK133" s="3">
        <v>4.5701037384576146</v>
      </c>
      <c r="AL133" s="3">
        <v>4.7273835608782964</v>
      </c>
      <c r="AM133" s="13">
        <f>A133</f>
        <v>39780</v>
      </c>
      <c r="AN133" s="3">
        <f>-B133*B$1</f>
        <v>-0.17618442530807166</v>
      </c>
      <c r="AO133" s="3">
        <f>-C133*C$1</f>
        <v>-0.29972165009635693</v>
      </c>
      <c r="AP133" s="3">
        <f>-D133*D$1</f>
        <v>-0.4059986142047034</v>
      </c>
      <c r="AQ133" s="3">
        <f>-G133*G$1</f>
        <v>-0.75173635109111081</v>
      </c>
      <c r="AR133" s="3">
        <f>-J133*J$1</f>
        <v>-1.2036641879549155</v>
      </c>
      <c r="AS133" s="3">
        <f>-M133</f>
        <v>-1.7750863648754083</v>
      </c>
      <c r="AT133" s="3">
        <f>-AF133*AF$1</f>
        <v>-4.9235154180070104</v>
      </c>
      <c r="AU133" s="3">
        <f>-AG133*AG$1</f>
        <v>-8.6777933437925778</v>
      </c>
      <c r="AV133" s="3">
        <f>-AH133*AH$1</f>
        <v>-16.829136465763188</v>
      </c>
      <c r="AW133" s="3">
        <f>-AI133*AI$1</f>
        <v>-25.662528211988072</v>
      </c>
      <c r="AX133" s="3">
        <f>-AJ133*AJ$1</f>
        <v>-40.106714193525121</v>
      </c>
      <c r="AY133" s="3">
        <f>-AK133*AK$1</f>
        <v>-91.402074769152293</v>
      </c>
      <c r="AZ133" s="3">
        <f>-AL133*AL$1</f>
        <v>-141.82150682634889</v>
      </c>
      <c r="BA133" s="13">
        <f t="shared" si="127"/>
        <v>39780</v>
      </c>
      <c r="BB133" s="3">
        <v>0.12353722478828527</v>
      </c>
      <c r="BC133" s="3">
        <v>0.45192783686380467</v>
      </c>
      <c r="BD133" s="3">
        <v>0.78911621377731911</v>
      </c>
      <c r="BE133" s="3">
        <v>1.5328514587419091</v>
      </c>
      <c r="BF133" s="3">
        <v>2.5199561438199196</v>
      </c>
      <c r="BG133" s="5">
        <v>39780</v>
      </c>
      <c r="BH133">
        <f>-L133*11/12</f>
        <v>-1.5714030349929307</v>
      </c>
      <c r="BI133">
        <f>-S133*23/12</f>
        <v>-4.6281048168546297</v>
      </c>
      <c r="BJ133">
        <f>-W133*35/12</f>
        <v>-8.3542164346842664</v>
      </c>
      <c r="BK133">
        <f>-AA133*59/12</f>
        <v>-16.47571121304841</v>
      </c>
      <c r="BL133" s="3">
        <f t="shared" si="128"/>
        <v>-25.538990987199785</v>
      </c>
      <c r="BM133" s="3">
        <f t="shared" si="129"/>
        <v>-39.983176968736835</v>
      </c>
      <c r="BN133" s="3">
        <f t="shared" si="130"/>
        <v>-91.278537544364013</v>
      </c>
      <c r="BO133" s="3">
        <f t="shared" si="131"/>
        <v>-141.6979696015606</v>
      </c>
      <c r="BP133" s="14">
        <f t="shared" si="132"/>
        <v>39780</v>
      </c>
      <c r="BQ133">
        <f>-J133*9/12</f>
        <v>-1.2036641879549155</v>
      </c>
      <c r="BR133">
        <f>-R133*21/12</f>
        <v>-4.0498740317013358</v>
      </c>
      <c r="BS133">
        <f>-V133*33/12</f>
        <v>-7.7118288679986939</v>
      </c>
      <c r="BT133">
        <f>-Z133*57/12</f>
        <v>-15.772406390786704</v>
      </c>
      <c r="BU133" s="3">
        <f t="shared" si="133"/>
        <v>-25.210600375124265</v>
      </c>
      <c r="BV133" s="3">
        <f t="shared" si="134"/>
        <v>-39.654786356661319</v>
      </c>
      <c r="BW133" s="3">
        <f t="shared" si="135"/>
        <v>-90.95014693228849</v>
      </c>
      <c r="BX133" s="3">
        <f t="shared" si="136"/>
        <v>-141.36957898948509</v>
      </c>
      <c r="BY133" s="14">
        <f t="shared" si="137"/>
        <v>39780</v>
      </c>
      <c r="BZ133">
        <f>-G133/2</f>
        <v>-0.75173635109111081</v>
      </c>
      <c r="CA133">
        <f>-Q133*18/12</f>
        <v>-3.2217165254145357</v>
      </c>
      <c r="CB133">
        <f>-U133*30/12</f>
        <v>-6.761541266438436</v>
      </c>
      <c r="CC133">
        <f>-Y133*54/12</f>
        <v>-14.72630351864394</v>
      </c>
      <c r="CD133" s="3">
        <f t="shared" si="138"/>
        <v>-24.873411998210752</v>
      </c>
      <c r="CE133" s="3">
        <f t="shared" si="139"/>
        <v>-39.317597979747802</v>
      </c>
      <c r="CF133" s="3">
        <f t="shared" si="140"/>
        <v>-90.612958555374973</v>
      </c>
      <c r="CG133" s="3">
        <f t="shared" si="141"/>
        <v>-141.03239061257159</v>
      </c>
      <c r="CH133" s="14">
        <f t="shared" si="142"/>
        <v>39780</v>
      </c>
      <c r="CI133">
        <f>-D133/4</f>
        <v>-0.4059986142047034</v>
      </c>
      <c r="CJ133">
        <f>-P133*15/12</f>
        <v>-2.4560858930404756</v>
      </c>
      <c r="CK133">
        <f>-T133*27/12</f>
        <v>-5.830249253808816</v>
      </c>
      <c r="CL133">
        <f>-X133*51/12</f>
        <v>-13.690820758263103</v>
      </c>
      <c r="CM133" s="3">
        <f t="shared" si="143"/>
        <v>-24.129676753246162</v>
      </c>
      <c r="CN133" s="3">
        <f t="shared" si="144"/>
        <v>-38.573862734783212</v>
      </c>
      <c r="CO133" s="3">
        <f t="shared" si="145"/>
        <v>-89.869223310410391</v>
      </c>
      <c r="CP133" s="3">
        <f t="shared" si="146"/>
        <v>-140.28865536760699</v>
      </c>
      <c r="CQ133" s="14">
        <f t="shared" si="147"/>
        <v>39780</v>
      </c>
      <c r="CR133" s="3">
        <f>-M133</f>
        <v>-1.7750863648754083</v>
      </c>
      <c r="CS133">
        <f>-AF133*2</f>
        <v>-4.9235154180070104</v>
      </c>
      <c r="CT133">
        <f>-AB133*AB$1</f>
        <v>-12.665978400126882</v>
      </c>
      <c r="CU133">
        <f>-AC133*AC$1</f>
        <v>-21.162280239570009</v>
      </c>
      <c r="CV133">
        <f>-AD133*AD$1</f>
        <v>-35.139009802701942</v>
      </c>
      <c r="CW133">
        <f>-AE133*AE$1</f>
        <v>-86.852765311144452</v>
      </c>
      <c r="CX133" s="3">
        <f t="shared" si="148"/>
        <v>-139.30155068252898</v>
      </c>
      <c r="CY133" s="5">
        <v>39780</v>
      </c>
      <c r="CZ133" s="3">
        <f t="shared" si="149"/>
        <v>11.56780958861809</v>
      </c>
      <c r="DA133" s="3">
        <f t="shared" si="150"/>
        <v>13.92852215569765</v>
      </c>
      <c r="DB133" s="3">
        <f t="shared" si="151"/>
        <v>18.330467295416955</v>
      </c>
      <c r="DC133" s="3">
        <f t="shared" si="152"/>
        <v>35.724818534007156</v>
      </c>
      <c r="DD133" s="3">
        <f t="shared" si="153"/>
        <v>54.370433575574879</v>
      </c>
      <c r="DE133" s="3">
        <f t="shared" si="154"/>
        <v>80.186498211870898</v>
      </c>
      <c r="DF133" s="3">
        <f t="shared" si="155"/>
        <v>81.852183621584501</v>
      </c>
      <c r="DG133" s="3">
        <f t="shared" si="156"/>
        <v>142.61886942935595</v>
      </c>
      <c r="DH133" s="5">
        <v>39780</v>
      </c>
      <c r="DI133" s="3">
        <f t="shared" si="157"/>
        <v>9.176305605815017</v>
      </c>
      <c r="DJ133" s="3">
        <f t="shared" si="158"/>
        <v>14.525143156436044</v>
      </c>
      <c r="DK133" s="3">
        <f t="shared" si="159"/>
        <v>16.746347270651654</v>
      </c>
      <c r="DL133" s="3">
        <f t="shared" si="160"/>
        <v>19.520060275854355</v>
      </c>
      <c r="DM133" s="3">
        <f t="shared" si="161"/>
        <v>18.247270351732013</v>
      </c>
      <c r="DN133" s="3">
        <f t="shared" si="162"/>
        <v>17.503375886778898</v>
      </c>
      <c r="DO133" s="3">
        <f t="shared" si="163"/>
        <v>-1.9549837478731007</v>
      </c>
      <c r="DP133" s="3">
        <f t="shared" si="164"/>
        <v>-10.075594024469936</v>
      </c>
      <c r="DQ133" s="5">
        <v>39780</v>
      </c>
      <c r="DR133" s="3">
        <f t="shared" si="165"/>
        <v>3.5373934120586457</v>
      </c>
      <c r="DS133" s="3">
        <f t="shared" si="166"/>
        <v>8.4634024249361062</v>
      </c>
      <c r="DT133" s="3">
        <f t="shared" si="167"/>
        <v>11.158353930845479</v>
      </c>
      <c r="DU133" s="3">
        <f t="shared" si="168"/>
        <v>14.800357127409772</v>
      </c>
      <c r="DV133" s="3">
        <f t="shared" si="169"/>
        <v>14.42656162240138</v>
      </c>
      <c r="DW133" s="3">
        <f t="shared" si="170"/>
        <v>16.264146458132466</v>
      </c>
      <c r="DX133" s="3">
        <f t="shared" si="171"/>
        <v>6.7066950850753733</v>
      </c>
      <c r="DY133" s="3">
        <f t="shared" si="172"/>
        <v>9.0645024792771878</v>
      </c>
      <c r="DZ133" s="5">
        <v>39780</v>
      </c>
      <c r="EA133" s="3">
        <f t="shared" si="173"/>
        <v>0.70082092406390206</v>
      </c>
      <c r="EB133" s="3">
        <f t="shared" si="174"/>
        <v>2.8234043170079079</v>
      </c>
      <c r="EC133" s="3">
        <f t="shared" si="175"/>
        <v>3.6486774654566787</v>
      </c>
      <c r="ED133" s="3">
        <f t="shared" si="176"/>
        <v>5.0466264221747306</v>
      </c>
      <c r="EE133" s="3">
        <f t="shared" si="177"/>
        <v>3.9334947014564996</v>
      </c>
      <c r="EF133" s="3">
        <f t="shared" si="178"/>
        <v>4.2747336770774069</v>
      </c>
      <c r="EG133" s="3">
        <f t="shared" si="179"/>
        <v>-4.4084566292418454</v>
      </c>
      <c r="EH133" s="3">
        <f t="shared" si="180"/>
        <v>-6.7933368506774396</v>
      </c>
      <c r="EI133" s="5">
        <v>39780</v>
      </c>
      <c r="EJ133" s="3">
        <f t="shared" si="181"/>
        <v>2.3382665488069554</v>
      </c>
      <c r="EK133" s="3">
        <f t="shared" si="182"/>
        <v>3.5621474084294844</v>
      </c>
      <c r="EL133" s="3">
        <f t="shared" si="183"/>
        <v>5.1198783329755395</v>
      </c>
      <c r="EM133" s="3">
        <f t="shared" si="184"/>
        <v>6.1222704601942448</v>
      </c>
      <c r="EN133" s="3">
        <f t="shared" si="185"/>
        <v>6.2749884038514674</v>
      </c>
      <c r="EO133" s="3">
        <f t="shared" si="186"/>
        <v>-1.5733082830382861</v>
      </c>
      <c r="EP133" s="3">
        <f t="shared" si="187"/>
        <v>-7.4134014270571091</v>
      </c>
    </row>
    <row r="134" spans="1:146" x14ac:dyDescent="0.3">
      <c r="A134" s="5">
        <v>39752</v>
      </c>
      <c r="B134" s="20">
        <v>3.952369447682162</v>
      </c>
      <c r="C134" s="20">
        <v>3.7118104692269021</v>
      </c>
      <c r="D134" s="20">
        <v>3.5002674844325834</v>
      </c>
      <c r="E134" s="20">
        <v>3.3323951704075445</v>
      </c>
      <c r="F134" s="20">
        <v>3.2086628982926406</v>
      </c>
      <c r="G134" s="20">
        <v>3.1153229612290252</v>
      </c>
      <c r="H134" s="3">
        <v>3.0425552931581614</v>
      </c>
      <c r="I134" s="3">
        <v>2.9846913370618648</v>
      </c>
      <c r="J134" s="3">
        <v>2.9390321529699488</v>
      </c>
      <c r="K134" s="3">
        <v>2.9043939060184503</v>
      </c>
      <c r="L134" s="3">
        <v>2.8799611008447705</v>
      </c>
      <c r="M134" s="3">
        <v>2.8647512880179518</v>
      </c>
      <c r="N134" s="3">
        <v>2.8577320187685147</v>
      </c>
      <c r="O134" s="3">
        <v>2.8577638759818966</v>
      </c>
      <c r="P134" s="3">
        <v>2.863680195689783</v>
      </c>
      <c r="Q134" s="3">
        <v>2.9077246503990772</v>
      </c>
      <c r="R134" s="3">
        <v>2.9771255129748648</v>
      </c>
      <c r="S134" s="3">
        <v>3.0309187855070148</v>
      </c>
      <c r="T134" s="3">
        <v>3.1461144010186173</v>
      </c>
      <c r="U134" s="3">
        <v>3.2339177900477507</v>
      </c>
      <c r="V134" s="3">
        <v>3.3201638843940202</v>
      </c>
      <c r="W134" s="3">
        <v>3.3762001819184144</v>
      </c>
      <c r="X134" s="3">
        <v>3.7719611975035576</v>
      </c>
      <c r="Y134" s="3">
        <v>3.836200170378349</v>
      </c>
      <c r="Z134" s="3">
        <v>3.8976429954145875</v>
      </c>
      <c r="AA134" s="3">
        <v>3.9371208695029054</v>
      </c>
      <c r="AB134" s="3">
        <v>3.7047713201261727</v>
      </c>
      <c r="AC134" s="3">
        <v>4.1671855102493787</v>
      </c>
      <c r="AD134" s="3">
        <v>4.6046676547224088</v>
      </c>
      <c r="AE134" s="3">
        <v>4.9439916719064421</v>
      </c>
      <c r="AF134" s="3">
        <v>3.0590895585681404</v>
      </c>
      <c r="AG134" s="3">
        <v>3.403706498869731</v>
      </c>
      <c r="AH134" s="3">
        <v>3.9564287089711705</v>
      </c>
      <c r="AI134" s="3">
        <v>4.3427463674958862</v>
      </c>
      <c r="AJ134" s="3">
        <v>4.699474927369959</v>
      </c>
      <c r="AK134" s="3">
        <v>4.9214458483401451</v>
      </c>
      <c r="AL134" s="3">
        <v>5.1304079835993486</v>
      </c>
      <c r="AM134" s="13">
        <f>A134</f>
        <v>39752</v>
      </c>
      <c r="AN134" s="3">
        <f>-B134*B$1</f>
        <v>-0.32936412064018017</v>
      </c>
      <c r="AO134" s="3">
        <f>-C134*C$1</f>
        <v>-0.6186350782044836</v>
      </c>
      <c r="AP134" s="3">
        <f>-D134*D$1</f>
        <v>-0.87506687110814585</v>
      </c>
      <c r="AQ134" s="3">
        <f>-G134*G$1</f>
        <v>-1.5576614806145126</v>
      </c>
      <c r="AR134" s="3">
        <f>-J134*J$1</f>
        <v>-2.2042741147274616</v>
      </c>
      <c r="AS134" s="3">
        <f>-M134</f>
        <v>-2.8647512880179518</v>
      </c>
      <c r="AT134" s="3">
        <f>-AF134*AF$1</f>
        <v>-6.1181791171362807</v>
      </c>
      <c r="AU134" s="3">
        <f>-AG134*AG$1</f>
        <v>-10.211119496609193</v>
      </c>
      <c r="AV134" s="3">
        <f>-AH134*AH$1</f>
        <v>-19.782143544855852</v>
      </c>
      <c r="AW134" s="3">
        <f>-AI134*AI$1</f>
        <v>-30.399224572471205</v>
      </c>
      <c r="AX134" s="3">
        <f>-AJ134*AJ$1</f>
        <v>-46.99474927369959</v>
      </c>
      <c r="AY134" s="3">
        <f>-AK134*AK$1</f>
        <v>-98.428916966802902</v>
      </c>
      <c r="AZ134" s="3">
        <f>-AL134*AL$1</f>
        <v>-153.91223950798044</v>
      </c>
      <c r="BA134" s="13">
        <f t="shared" si="127"/>
        <v>39752</v>
      </c>
      <c r="BB134" s="3">
        <v>0.28927095756430343</v>
      </c>
      <c r="BC134" s="3">
        <v>0.646612634112949</v>
      </c>
      <c r="BD134" s="3">
        <v>1.3123485981042557</v>
      </c>
      <c r="BE134" s="3">
        <v>1.9341261484364027</v>
      </c>
      <c r="BF134" s="3">
        <v>2.7334533960784557</v>
      </c>
      <c r="BG134" s="5">
        <v>39752</v>
      </c>
      <c r="BH134">
        <f>-L134*11/12</f>
        <v>-2.6399643424410395</v>
      </c>
      <c r="BI134">
        <f>-S134*23/12</f>
        <v>-5.8092610055551113</v>
      </c>
      <c r="BJ134">
        <f>-W134*35/12</f>
        <v>-9.8472505305953764</v>
      </c>
      <c r="BK134">
        <f>-AA134*59/12</f>
        <v>-19.357510941722619</v>
      </c>
      <c r="BL134" s="3">
        <f t="shared" si="128"/>
        <v>-30.109953614906903</v>
      </c>
      <c r="BM134" s="3">
        <f t="shared" si="129"/>
        <v>-46.705478316135284</v>
      </c>
      <c r="BN134" s="3">
        <f t="shared" si="130"/>
        <v>-98.139646009238604</v>
      </c>
      <c r="BO134" s="3">
        <f t="shared" si="131"/>
        <v>-153.62296855041615</v>
      </c>
      <c r="BP134" s="14">
        <f t="shared" si="132"/>
        <v>39752</v>
      </c>
      <c r="BQ134">
        <f>-J134*9/12</f>
        <v>-2.2042741147274616</v>
      </c>
      <c r="BR134">
        <f>-R134*21/12</f>
        <v>-5.2099696477060133</v>
      </c>
      <c r="BS134">
        <f>-V134*33/12</f>
        <v>-9.1304506820835556</v>
      </c>
      <c r="BT134">
        <f>-Z134*57/12</f>
        <v>-18.513804228219289</v>
      </c>
      <c r="BU134" s="3">
        <f t="shared" si="133"/>
        <v>-29.752611938358257</v>
      </c>
      <c r="BV134" s="3">
        <f t="shared" si="134"/>
        <v>-46.348136639586642</v>
      </c>
      <c r="BW134" s="3">
        <f t="shared" si="135"/>
        <v>-97.782304332689947</v>
      </c>
      <c r="BX134" s="3">
        <f t="shared" si="136"/>
        <v>-153.26562687386749</v>
      </c>
      <c r="BY134" s="14">
        <f t="shared" si="137"/>
        <v>39752</v>
      </c>
      <c r="BZ134">
        <f>-G134/2</f>
        <v>-1.5576614806145126</v>
      </c>
      <c r="CA134">
        <f>-Q134*18/12</f>
        <v>-4.3615869755986161</v>
      </c>
      <c r="CB134">
        <f>-U134*30/12</f>
        <v>-8.0847944751193772</v>
      </c>
      <c r="CC134">
        <f>-Y134*54/12</f>
        <v>-17.262900766702572</v>
      </c>
      <c r="CD134" s="3">
        <f t="shared" si="138"/>
        <v>-29.086875974366951</v>
      </c>
      <c r="CE134" s="3">
        <f t="shared" si="139"/>
        <v>-45.682400675595332</v>
      </c>
      <c r="CF134" s="3">
        <f t="shared" si="140"/>
        <v>-97.116568368698651</v>
      </c>
      <c r="CG134" s="3">
        <f t="shared" si="141"/>
        <v>-152.59989090987619</v>
      </c>
      <c r="CH134" s="14">
        <f t="shared" si="142"/>
        <v>39752</v>
      </c>
      <c r="CI134">
        <f>-D134/4</f>
        <v>-0.87506687110814585</v>
      </c>
      <c r="CJ134">
        <f>-P134*15/12</f>
        <v>-3.5796002446122288</v>
      </c>
      <c r="CK134">
        <f>-T134*27/12</f>
        <v>-7.0787574022918891</v>
      </c>
      <c r="CL134">
        <f>-X134*51/12</f>
        <v>-16.03083508939012</v>
      </c>
      <c r="CM134" s="3">
        <f t="shared" si="143"/>
        <v>-28.465098424034803</v>
      </c>
      <c r="CN134" s="3">
        <f t="shared" si="144"/>
        <v>-45.060623125263184</v>
      </c>
      <c r="CO134" s="3">
        <f t="shared" si="145"/>
        <v>-96.494790818366496</v>
      </c>
      <c r="CP134" s="3">
        <f t="shared" si="146"/>
        <v>-151.97811335954404</v>
      </c>
      <c r="CQ134" s="14">
        <f t="shared" si="147"/>
        <v>39752</v>
      </c>
      <c r="CR134" s="3">
        <f>-M134</f>
        <v>-2.8647512880179518</v>
      </c>
      <c r="CS134">
        <f>-AF134*2</f>
        <v>-6.1181791171362807</v>
      </c>
      <c r="CT134">
        <f>-AB134*AB$1</f>
        <v>-14.819085280504691</v>
      </c>
      <c r="CU134">
        <f>-AC134*AC$1</f>
        <v>-25.003113061496272</v>
      </c>
      <c r="CV134">
        <f>-AD134*AD$1</f>
        <v>-41.442008892501676</v>
      </c>
      <c r="CW134">
        <f>-AE134*AE$1</f>
        <v>-93.935841766222396</v>
      </c>
      <c r="CX134" s="3">
        <f t="shared" si="148"/>
        <v>-151.17878611190199</v>
      </c>
      <c r="CY134" s="5">
        <v>39752</v>
      </c>
      <c r="CZ134" s="3">
        <f t="shared" si="149"/>
        <v>12.176139754591105</v>
      </c>
      <c r="DA134" s="3">
        <f t="shared" si="150"/>
        <v>20.69504877918148</v>
      </c>
      <c r="DB134" s="3">
        <f t="shared" si="151"/>
        <v>21.826574903232725</v>
      </c>
      <c r="DC134" s="3">
        <f t="shared" si="152"/>
        <v>13.552791859223596</v>
      </c>
      <c r="DD134" s="3">
        <f t="shared" si="153"/>
        <v>-2.5449418057372171</v>
      </c>
      <c r="DE134" s="3">
        <f t="shared" si="154"/>
        <v>-22.5957593098831</v>
      </c>
      <c r="DF134" s="3">
        <f t="shared" si="155"/>
        <v>-58.562667524104221</v>
      </c>
      <c r="DG134" s="3">
        <f t="shared" si="156"/>
        <v>-115.43953183329742</v>
      </c>
      <c r="DH134" s="5">
        <v>39752</v>
      </c>
      <c r="DI134" s="3">
        <f t="shared" si="157"/>
        <v>5.9372168293730905</v>
      </c>
      <c r="DJ134" s="3">
        <f t="shared" si="158"/>
        <v>12.367689896393745</v>
      </c>
      <c r="DK134" s="3">
        <f t="shared" si="159"/>
        <v>15.300283058416845</v>
      </c>
      <c r="DL134" s="3">
        <f t="shared" si="160"/>
        <v>15.79783893698508</v>
      </c>
      <c r="DM134" s="3">
        <f t="shared" si="161"/>
        <v>9.7703050871523587</v>
      </c>
      <c r="DN134" s="3">
        <f t="shared" si="162"/>
        <v>3.3825519950541931</v>
      </c>
      <c r="DO134" s="3">
        <f t="shared" si="163"/>
        <v>-16.976993812344638</v>
      </c>
      <c r="DP134" s="3">
        <f t="shared" si="164"/>
        <v>-36.944922506909002</v>
      </c>
      <c r="DQ134" s="5">
        <v>39752</v>
      </c>
      <c r="DR134" s="3">
        <f t="shared" si="165"/>
        <v>1.1749950596801133</v>
      </c>
      <c r="DS134" s="3">
        <f t="shared" si="166"/>
        <v>3.9135560965976399</v>
      </c>
      <c r="DT134" s="3">
        <f t="shared" si="167"/>
        <v>5.1167468594953061</v>
      </c>
      <c r="DU134" s="3">
        <f t="shared" si="168"/>
        <v>5.0596010361324755</v>
      </c>
      <c r="DV134" s="3">
        <f t="shared" si="169"/>
        <v>0.91993106765018062</v>
      </c>
      <c r="DW134" s="3">
        <f t="shared" si="170"/>
        <v>-1.4658055429888055</v>
      </c>
      <c r="DX134" s="3">
        <f t="shared" si="171"/>
        <v>-10.573194231541281</v>
      </c>
      <c r="DY134" s="3">
        <f t="shared" si="172"/>
        <v>-17.66457456139095</v>
      </c>
      <c r="DZ134" s="5">
        <v>39752</v>
      </c>
      <c r="EA134" s="3">
        <f t="shared" si="173"/>
        <v>0.16993953547551666</v>
      </c>
      <c r="EB134" s="3">
        <f t="shared" si="174"/>
        <v>1.8064992889497287</v>
      </c>
      <c r="EC134" s="3">
        <f t="shared" si="175"/>
        <v>2.6457451468397837</v>
      </c>
      <c r="ED134" s="3">
        <f t="shared" si="176"/>
        <v>2.4930698385556305</v>
      </c>
      <c r="EE134" s="3">
        <f t="shared" si="177"/>
        <v>-1.6800545637411104</v>
      </c>
      <c r="EF134" s="3">
        <f t="shared" si="178"/>
        <v>-4.9428429584723608</v>
      </c>
      <c r="EG134" s="3">
        <f t="shared" si="179"/>
        <v>-15.612262431422067</v>
      </c>
      <c r="EH134" s="3">
        <f t="shared" si="180"/>
        <v>-27.181522712532409</v>
      </c>
      <c r="EI134" s="5">
        <v>39752</v>
      </c>
      <c r="EJ134" s="3">
        <f t="shared" si="181"/>
        <v>1.9181369024301258</v>
      </c>
      <c r="EK134" s="3">
        <f t="shared" si="182"/>
        <v>3.4542437869823113</v>
      </c>
      <c r="EL134" s="3">
        <f t="shared" si="183"/>
        <v>4.447409203489495</v>
      </c>
      <c r="EM134" s="3">
        <f t="shared" si="184"/>
        <v>3.9849747032444602</v>
      </c>
      <c r="EN134" s="3">
        <f t="shared" si="185"/>
        <v>1.9160717160454714</v>
      </c>
      <c r="EO134" s="3">
        <f t="shared" si="186"/>
        <v>-7.5106929853673785</v>
      </c>
      <c r="EP134" s="3">
        <f t="shared" si="187"/>
        <v>-17.654255649166593</v>
      </c>
    </row>
    <row r="135" spans="1:146" x14ac:dyDescent="0.3">
      <c r="A135" s="5">
        <v>39721</v>
      </c>
      <c r="B135" s="20">
        <v>4.8845731735903755</v>
      </c>
      <c r="C135" s="20">
        <v>4.7794383200338464</v>
      </c>
      <c r="D135" s="20">
        <v>4.5993460217875297</v>
      </c>
      <c r="E135" s="20">
        <v>4.4414331557094329</v>
      </c>
      <c r="F135" s="20">
        <v>4.3306796677296093</v>
      </c>
      <c r="G135" s="20">
        <v>4.2596128745442083</v>
      </c>
      <c r="H135" s="3">
        <v>4.2115924303902563</v>
      </c>
      <c r="I135" s="3">
        <v>4.1740925171324426</v>
      </c>
      <c r="J135" s="3">
        <v>4.1415356560392622</v>
      </c>
      <c r="K135" s="3">
        <v>4.1121267434214968</v>
      </c>
      <c r="L135" s="3">
        <v>4.0855215571266541</v>
      </c>
      <c r="M135" s="3">
        <v>4.0616904197894961</v>
      </c>
      <c r="N135" s="3">
        <v>4.0408058260376256</v>
      </c>
      <c r="O135" s="3">
        <v>4.0231028302068976</v>
      </c>
      <c r="P135" s="3">
        <v>4.0084772291984807</v>
      </c>
      <c r="Q135" s="3">
        <v>3.9801344130128093</v>
      </c>
      <c r="R135" s="3">
        <v>3.9695024870251889</v>
      </c>
      <c r="S135" s="3">
        <v>3.9691511014086487</v>
      </c>
      <c r="T135" s="3">
        <v>3.9786823613773601</v>
      </c>
      <c r="U135" s="3">
        <v>3.9914701997581941</v>
      </c>
      <c r="V135" s="3">
        <v>4.0070691307563147</v>
      </c>
      <c r="W135" s="3">
        <v>4.0184746916075689</v>
      </c>
      <c r="X135" s="3">
        <v>4.1202190196653454</v>
      </c>
      <c r="Y135" s="3">
        <v>4.1398069804596398</v>
      </c>
      <c r="Z135" s="3">
        <v>4.1593415580284754</v>
      </c>
      <c r="AA135" s="3">
        <v>4.1723191165535649</v>
      </c>
      <c r="AB135" s="3">
        <v>4.1006255159199032</v>
      </c>
      <c r="AC135" s="3">
        <v>4.25537673532234</v>
      </c>
      <c r="AD135" s="3">
        <v>4.464301773243502</v>
      </c>
      <c r="AE135" s="3">
        <v>4.6973863797178623</v>
      </c>
      <c r="AF135" s="3">
        <v>3.9704480841430496</v>
      </c>
      <c r="AG135" s="3">
        <v>4.0243931789991008</v>
      </c>
      <c r="AH135" s="3">
        <v>4.1787916055580903</v>
      </c>
      <c r="AI135" s="3">
        <v>4.3292746993659046</v>
      </c>
      <c r="AJ135" s="3">
        <v>4.5229546138110894</v>
      </c>
      <c r="AK135" s="3">
        <v>4.6833235740014558</v>
      </c>
      <c r="AL135" s="3">
        <v>4.81366851095913</v>
      </c>
      <c r="AM135" s="13">
        <f>A135</f>
        <v>39721</v>
      </c>
      <c r="AN135" s="3">
        <f>-B135*B$1</f>
        <v>-0.4070477644658646</v>
      </c>
      <c r="AO135" s="3">
        <f>-C135*C$1</f>
        <v>-0.79657305333897432</v>
      </c>
      <c r="AP135" s="3">
        <f>-D135*D$1</f>
        <v>-1.1498365054468824</v>
      </c>
      <c r="AQ135" s="3">
        <f>-G135*G$1</f>
        <v>-2.1298064372721042</v>
      </c>
      <c r="AR135" s="3">
        <f>-J135*J$1</f>
        <v>-3.1061517420294464</v>
      </c>
      <c r="AS135" s="3">
        <f>-M135</f>
        <v>-4.0616904197894961</v>
      </c>
      <c r="AT135" s="3">
        <f>-AF135*AF$1</f>
        <v>-7.9408961682860992</v>
      </c>
      <c r="AU135" s="3">
        <f>-AG135*AG$1</f>
        <v>-12.073179536997301</v>
      </c>
      <c r="AV135" s="3">
        <f>-AH135*AH$1</f>
        <v>-20.89395802779045</v>
      </c>
      <c r="AW135" s="3">
        <f>-AI135*AI$1</f>
        <v>-30.304922895561333</v>
      </c>
      <c r="AX135" s="3">
        <f>-AJ135*AJ$1</f>
        <v>-45.229546138110891</v>
      </c>
      <c r="AY135" s="3">
        <f>-AK135*AK$1</f>
        <v>-93.666471480029116</v>
      </c>
      <c r="AZ135" s="3">
        <f>-AL135*AL$1</f>
        <v>-144.41005532877389</v>
      </c>
      <c r="BA135" s="13">
        <f t="shared" si="127"/>
        <v>39721</v>
      </c>
      <c r="BB135" s="3">
        <v>0.38952528887310972</v>
      </c>
      <c r="BC135" s="3">
        <v>0.97634530475734227</v>
      </c>
      <c r="BD135" s="3">
        <v>1.9595766822486211</v>
      </c>
      <c r="BE135" s="3">
        <v>2.8977415983255903</v>
      </c>
      <c r="BF135" s="3">
        <v>3.7927441872947427</v>
      </c>
      <c r="BG135" s="5">
        <v>39721</v>
      </c>
      <c r="BH135">
        <f>-L135*11/12</f>
        <v>-3.7450614273660996</v>
      </c>
      <c r="BI135">
        <f>-S135*23/12</f>
        <v>-7.6075396110332436</v>
      </c>
      <c r="BJ135">
        <f>-W135*35/12</f>
        <v>-11.720551183855408</v>
      </c>
      <c r="BK135">
        <f>-AA135*59/12</f>
        <v>-20.513902323055028</v>
      </c>
      <c r="BL135" s="3">
        <f t="shared" si="128"/>
        <v>-29.915397606688224</v>
      </c>
      <c r="BM135" s="3">
        <f t="shared" si="129"/>
        <v>-44.840020849237781</v>
      </c>
      <c r="BN135" s="3">
        <f t="shared" si="130"/>
        <v>-93.276946191156</v>
      </c>
      <c r="BO135" s="3">
        <f t="shared" si="131"/>
        <v>-144.02053003990079</v>
      </c>
      <c r="BP135" s="14">
        <f t="shared" si="132"/>
        <v>39721</v>
      </c>
      <c r="BQ135">
        <f>-J135*9/12</f>
        <v>-3.1061517420294464</v>
      </c>
      <c r="BR135">
        <f>-R135*21/12</f>
        <v>-6.9466293522940807</v>
      </c>
      <c r="BS135">
        <f>-V135*33/12</f>
        <v>-11.019440109579866</v>
      </c>
      <c r="BT135">
        <f>-Z135*57/12</f>
        <v>-19.756872400635256</v>
      </c>
      <c r="BU135" s="3">
        <f t="shared" si="133"/>
        <v>-29.328577590803992</v>
      </c>
      <c r="BV135" s="3">
        <f t="shared" si="134"/>
        <v>-44.253200833353546</v>
      </c>
      <c r="BW135" s="3">
        <f t="shared" si="135"/>
        <v>-92.690126175271772</v>
      </c>
      <c r="BX135" s="3">
        <f t="shared" si="136"/>
        <v>-143.43371002401656</v>
      </c>
      <c r="BY135" s="14">
        <f t="shared" si="137"/>
        <v>39721</v>
      </c>
      <c r="BZ135">
        <f>-G135/2</f>
        <v>-2.1298064372721042</v>
      </c>
      <c r="CA135">
        <f>-Q135*18/12</f>
        <v>-5.9702016195192131</v>
      </c>
      <c r="CB135">
        <f>-U135*30/12</f>
        <v>-9.978675499395484</v>
      </c>
      <c r="CC135">
        <f>-Y135*54/12</f>
        <v>-18.629131412068379</v>
      </c>
      <c r="CD135" s="3">
        <f t="shared" si="138"/>
        <v>-28.345346213312713</v>
      </c>
      <c r="CE135" s="3">
        <f t="shared" si="139"/>
        <v>-43.269969455862267</v>
      </c>
      <c r="CF135" s="3">
        <f t="shared" si="140"/>
        <v>-91.706894797780492</v>
      </c>
      <c r="CG135" s="3">
        <f t="shared" si="141"/>
        <v>-142.45047864652528</v>
      </c>
      <c r="CH135" s="14">
        <f t="shared" si="142"/>
        <v>39721</v>
      </c>
      <c r="CI135">
        <f>-D135/4</f>
        <v>-1.1498365054468824</v>
      </c>
      <c r="CJ135">
        <f>-P135*15/12</f>
        <v>-5.0105965364981007</v>
      </c>
      <c r="CK135">
        <f>-T135*27/12</f>
        <v>-8.95203531309906</v>
      </c>
      <c r="CL135">
        <f>-X135*51/12</f>
        <v>-17.510930833577717</v>
      </c>
      <c r="CM135" s="3">
        <f t="shared" si="143"/>
        <v>-27.407181297235741</v>
      </c>
      <c r="CN135" s="3">
        <f t="shared" si="144"/>
        <v>-42.331804539785303</v>
      </c>
      <c r="CO135" s="3">
        <f t="shared" si="145"/>
        <v>-90.768729881703521</v>
      </c>
      <c r="CP135" s="3">
        <f t="shared" si="146"/>
        <v>-141.51231373044831</v>
      </c>
      <c r="CQ135" s="14">
        <f t="shared" si="147"/>
        <v>39721</v>
      </c>
      <c r="CR135" s="3">
        <f>-M135</f>
        <v>-4.0616904197894961</v>
      </c>
      <c r="CS135">
        <f>-AF135*2</f>
        <v>-7.9408961682860992</v>
      </c>
      <c r="CT135">
        <f>-AB135*AB$1</f>
        <v>-16.402502063679613</v>
      </c>
      <c r="CU135">
        <f>-AC135*AC$1</f>
        <v>-25.53226041193404</v>
      </c>
      <c r="CV135">
        <f>-AD135*AD$1</f>
        <v>-40.178715959191521</v>
      </c>
      <c r="CW135">
        <f>-AE135*AE$1</f>
        <v>-89.250341214639377</v>
      </c>
      <c r="CX135" s="3">
        <f t="shared" si="148"/>
        <v>-140.61731114147915</v>
      </c>
      <c r="CY135" s="5">
        <v>39721</v>
      </c>
      <c r="CZ135" s="3">
        <f t="shared" si="149"/>
        <v>7.2086115604350338</v>
      </c>
      <c r="DA135" s="3">
        <f t="shared" si="150"/>
        <v>11.059904133249432</v>
      </c>
      <c r="DB135" s="3">
        <f t="shared" si="151"/>
        <v>12.31083563759859</v>
      </c>
      <c r="DC135" s="3">
        <f t="shared" si="152"/>
        <v>11.838691256267378</v>
      </c>
      <c r="DD135" s="3">
        <f t="shared" si="153"/>
        <v>8.4607058923527312</v>
      </c>
      <c r="DE135" s="3">
        <f t="shared" si="154"/>
        <v>0.46377536534333341</v>
      </c>
      <c r="DF135" s="3">
        <f t="shared" si="155"/>
        <v>-23.610080734105228</v>
      </c>
      <c r="DG135" s="3">
        <f t="shared" si="156"/>
        <v>-51.861733062474009</v>
      </c>
      <c r="DH135" s="5">
        <v>39721</v>
      </c>
      <c r="DI135" s="3">
        <f t="shared" si="157"/>
        <v>3.2577605252518804</v>
      </c>
      <c r="DJ135" s="3">
        <f t="shared" si="158"/>
        <v>8.2767822027563529</v>
      </c>
      <c r="DK135" s="3">
        <f t="shared" si="159"/>
        <v>12.477656348857812</v>
      </c>
      <c r="DL135" s="3">
        <f t="shared" si="160"/>
        <v>18.942657933919904</v>
      </c>
      <c r="DM135" s="3">
        <f t="shared" si="161"/>
        <v>22.213863368253456</v>
      </c>
      <c r="DN135" s="3">
        <f t="shared" si="162"/>
        <v>24.515617435920547</v>
      </c>
      <c r="DO135" s="3">
        <f t="shared" si="163"/>
        <v>15.828462793164247</v>
      </c>
      <c r="DP135" s="3">
        <f t="shared" si="164"/>
        <v>17.748630698514205</v>
      </c>
      <c r="DQ135" s="5">
        <v>39721</v>
      </c>
      <c r="DR135" s="3">
        <f t="shared" si="165"/>
        <v>-0.47850909806119546</v>
      </c>
      <c r="DS135" s="3">
        <f t="shared" si="166"/>
        <v>-1.3585887122637406</v>
      </c>
      <c r="DT135" s="3">
        <f t="shared" si="167"/>
        <v>-1.9532699160901767</v>
      </c>
      <c r="DU135" s="3">
        <f t="shared" si="168"/>
        <v>-2.5896643822951564</v>
      </c>
      <c r="DV135" s="3">
        <f t="shared" si="169"/>
        <v>-3.4532835742678376</v>
      </c>
      <c r="DW135" s="3">
        <f t="shared" si="170"/>
        <v>-2.8941379674911989</v>
      </c>
      <c r="DX135" s="3">
        <f t="shared" si="171"/>
        <v>-4.1751236993850487</v>
      </c>
      <c r="DY135" s="3">
        <f t="shared" si="172"/>
        <v>-1.3704742867368314</v>
      </c>
      <c r="DZ135" s="5">
        <v>39721</v>
      </c>
      <c r="EA135" s="3">
        <f t="shared" si="173"/>
        <v>-0.17758602872316764</v>
      </c>
      <c r="EB135" s="3">
        <f t="shared" si="174"/>
        <v>-0.10296259001936647</v>
      </c>
      <c r="EC135" s="3">
        <f t="shared" si="175"/>
        <v>0.265295188870323</v>
      </c>
      <c r="ED135" s="3">
        <f t="shared" si="176"/>
        <v>0.95586148204241006</v>
      </c>
      <c r="EE135" s="3">
        <f t="shared" si="177"/>
        <v>0.22877815558124581</v>
      </c>
      <c r="EF135" s="3">
        <f t="shared" si="178"/>
        <v>-1.1932786086581975</v>
      </c>
      <c r="EG135" s="3">
        <f t="shared" si="179"/>
        <v>-9.1219004170047455</v>
      </c>
      <c r="EH135" s="3">
        <f t="shared" si="180"/>
        <v>-16.180507574850331</v>
      </c>
      <c r="EI135" s="5">
        <v>39721</v>
      </c>
      <c r="EJ135" s="3">
        <f t="shared" si="181"/>
        <v>0.66894400487639327</v>
      </c>
      <c r="EK135" s="3">
        <f t="shared" si="182"/>
        <v>1.6181421931372206</v>
      </c>
      <c r="EL135" s="3">
        <f t="shared" si="183"/>
        <v>3.1162220250130632</v>
      </c>
      <c r="EM135" s="3">
        <f t="shared" si="184"/>
        <v>4.016221243297136</v>
      </c>
      <c r="EN135" s="3">
        <f t="shared" si="185"/>
        <v>4.0428376550514686</v>
      </c>
      <c r="EO135" s="3">
        <f t="shared" si="186"/>
        <v>-1.6048949291732439</v>
      </c>
      <c r="EP135" s="3">
        <f t="shared" si="187"/>
        <v>-5.2304255595507554</v>
      </c>
    </row>
    <row r="136" spans="1:146" x14ac:dyDescent="0.3">
      <c r="A136" s="5">
        <v>39689</v>
      </c>
      <c r="B136" s="20">
        <v>5.1062949897718157</v>
      </c>
      <c r="C136" s="20">
        <v>5.1166999989389108</v>
      </c>
      <c r="D136" s="20">
        <v>5.0942522018986693</v>
      </c>
      <c r="E136" s="20">
        <v>5.0631628560201625</v>
      </c>
      <c r="F136" s="20">
        <v>5.0295840789735822</v>
      </c>
      <c r="G136" s="20">
        <v>4.9951441702027086</v>
      </c>
      <c r="H136" s="3">
        <v>4.9599443725325898</v>
      </c>
      <c r="I136" s="3">
        <v>4.9234787721536089</v>
      </c>
      <c r="J136" s="3">
        <v>4.8857802977148124</v>
      </c>
      <c r="K136" s="3">
        <v>4.8473886183574209</v>
      </c>
      <c r="L136" s="3">
        <v>4.8090011580902194</v>
      </c>
      <c r="M136" s="3">
        <v>4.7713036398833371</v>
      </c>
      <c r="N136" s="3">
        <v>4.7349598064352003</v>
      </c>
      <c r="O136" s="3">
        <v>4.7005179764441554</v>
      </c>
      <c r="P136" s="3">
        <v>4.6683000099693874</v>
      </c>
      <c r="Q136" s="3">
        <v>4.5858107218530542</v>
      </c>
      <c r="R136" s="3">
        <v>4.5233633771333004</v>
      </c>
      <c r="S136" s="3">
        <v>4.4911275912429547</v>
      </c>
      <c r="T136" s="3">
        <v>4.4438708665621602</v>
      </c>
      <c r="U136" s="3">
        <v>4.4197420932734168</v>
      </c>
      <c r="V136" s="3">
        <v>4.4025837785463633</v>
      </c>
      <c r="W136" s="3">
        <v>4.3941382863117999</v>
      </c>
      <c r="X136" s="3">
        <v>4.3758138865413381</v>
      </c>
      <c r="Y136" s="3">
        <v>4.3780042507802692</v>
      </c>
      <c r="Z136" s="3">
        <v>4.3811907173117248</v>
      </c>
      <c r="AA136" s="3">
        <v>4.3837794685478393</v>
      </c>
      <c r="AB136" s="3">
        <v>4.3748476921685224</v>
      </c>
      <c r="AC136" s="3">
        <v>4.4071259142382893</v>
      </c>
      <c r="AD136" s="3">
        <v>4.4987109938909162</v>
      </c>
      <c r="AE136" s="3">
        <v>4.6070649230038558</v>
      </c>
      <c r="AF136" s="3">
        <v>4.4773614356425071</v>
      </c>
      <c r="AG136" s="3">
        <v>4.3906595787120919</v>
      </c>
      <c r="AH136" s="3">
        <v>4.3851969020449921</v>
      </c>
      <c r="AI136" s="3">
        <v>4.4351401447902763</v>
      </c>
      <c r="AJ136" s="3">
        <v>4.5304193378830711</v>
      </c>
      <c r="AK136" s="3">
        <v>4.5867482022897441</v>
      </c>
      <c r="AL136" s="3">
        <v>4.6708081177947429</v>
      </c>
      <c r="AM136" s="13">
        <f>A136</f>
        <v>39689</v>
      </c>
      <c r="AN136" s="3">
        <f>-B136*B$1</f>
        <v>-0.42552458248098463</v>
      </c>
      <c r="AO136" s="3">
        <f>-C136*C$1</f>
        <v>-0.85278333315648513</v>
      </c>
      <c r="AP136" s="3">
        <f>-D136*D$1</f>
        <v>-1.2735630504746673</v>
      </c>
      <c r="AQ136" s="3">
        <f>-G136*G$1</f>
        <v>-2.4975720851013543</v>
      </c>
      <c r="AR136" s="3">
        <f>-J136*J$1</f>
        <v>-3.6643352232861091</v>
      </c>
      <c r="AS136" s="3">
        <f>-M136</f>
        <v>-4.7713036398833371</v>
      </c>
      <c r="AT136" s="3">
        <f>-AF136*AF$1</f>
        <v>-8.9547228712850142</v>
      </c>
      <c r="AU136" s="3">
        <f>-AG136*AG$1</f>
        <v>-13.171978736136275</v>
      </c>
      <c r="AV136" s="3">
        <f>-AH136*AH$1</f>
        <v>-21.925984510224961</v>
      </c>
      <c r="AW136" s="3">
        <f>-AI136*AI$1</f>
        <v>-31.045981013531936</v>
      </c>
      <c r="AX136" s="3">
        <f>-AJ136*AJ$1</f>
        <v>-45.304193378830711</v>
      </c>
      <c r="AY136" s="3">
        <f>-AK136*AK$1</f>
        <v>-91.734964045794882</v>
      </c>
      <c r="AZ136" s="3">
        <f>-AL136*AL$1</f>
        <v>-140.12424353384228</v>
      </c>
      <c r="BA136" s="13">
        <f t="shared" si="127"/>
        <v>39689</v>
      </c>
      <c r="BB136" s="3">
        <v>0.42725875067550051</v>
      </c>
      <c r="BC136" s="3">
        <v>1.1667631381847547</v>
      </c>
      <c r="BD136" s="3">
        <v>2.393308135972831</v>
      </c>
      <c r="BE136" s="3">
        <v>3.4067573135646927</v>
      </c>
      <c r="BF136" s="3">
        <v>4.3257662473931289</v>
      </c>
      <c r="BG136" s="5">
        <v>39689</v>
      </c>
      <c r="BH136">
        <f>-L136*11/12</f>
        <v>-4.4082510615827006</v>
      </c>
      <c r="BI136">
        <f>-S136*23/12</f>
        <v>-8.6079945498823296</v>
      </c>
      <c r="BJ136">
        <f>-W136*35/12</f>
        <v>-12.816236668409417</v>
      </c>
      <c r="BK136">
        <f>-AA136*59/12</f>
        <v>-21.553582387026879</v>
      </c>
      <c r="BL136" s="3">
        <f t="shared" si="128"/>
        <v>-30.618722262856437</v>
      </c>
      <c r="BM136" s="3">
        <f t="shared" si="129"/>
        <v>-44.876934628155212</v>
      </c>
      <c r="BN136" s="3">
        <f t="shared" si="130"/>
        <v>-91.307705295119376</v>
      </c>
      <c r="BO136" s="3">
        <f t="shared" si="131"/>
        <v>-139.69698478316678</v>
      </c>
      <c r="BP136" s="14">
        <f t="shared" si="132"/>
        <v>39689</v>
      </c>
      <c r="BQ136">
        <f>-J136*9/12</f>
        <v>-3.6643352232861091</v>
      </c>
      <c r="BR136">
        <f>-R136*21/12</f>
        <v>-7.9158859099832766</v>
      </c>
      <c r="BS136">
        <f>-V136*33/12</f>
        <v>-12.107105391002499</v>
      </c>
      <c r="BT136">
        <f>-Z136*57/12</f>
        <v>-20.810655907230693</v>
      </c>
      <c r="BU136" s="3">
        <f t="shared" si="133"/>
        <v>-29.87921787534718</v>
      </c>
      <c r="BV136" s="3">
        <f t="shared" si="134"/>
        <v>-44.137430240645955</v>
      </c>
      <c r="BW136" s="3">
        <f t="shared" si="135"/>
        <v>-90.568200907610134</v>
      </c>
      <c r="BX136" s="3">
        <f t="shared" si="136"/>
        <v>-138.95748039565751</v>
      </c>
      <c r="BY136" s="14">
        <f t="shared" si="137"/>
        <v>39689</v>
      </c>
      <c r="BZ136">
        <f>-G136/2</f>
        <v>-2.4975720851013543</v>
      </c>
      <c r="CA136">
        <f>-Q136*18/12</f>
        <v>-6.8787160827795804</v>
      </c>
      <c r="CB136">
        <f>-U136*30/12</f>
        <v>-11.049355233183542</v>
      </c>
      <c r="CC136">
        <f>-Y136*54/12</f>
        <v>-19.701019128511209</v>
      </c>
      <c r="CD136" s="3">
        <f t="shared" si="138"/>
        <v>-28.652672877559105</v>
      </c>
      <c r="CE136" s="3">
        <f t="shared" si="139"/>
        <v>-42.91088524285788</v>
      </c>
      <c r="CF136" s="3">
        <f t="shared" si="140"/>
        <v>-89.341655909822052</v>
      </c>
      <c r="CG136" s="3">
        <f t="shared" si="141"/>
        <v>-137.73093539786944</v>
      </c>
      <c r="CH136" s="14">
        <f t="shared" si="142"/>
        <v>39689</v>
      </c>
      <c r="CI136">
        <f>-D136/4</f>
        <v>-1.2735630504746673</v>
      </c>
      <c r="CJ136">
        <f>-P136*15/12</f>
        <v>-5.8353750124617347</v>
      </c>
      <c r="CK136">
        <f>-T136*27/12</f>
        <v>-9.9987094497648616</v>
      </c>
      <c r="CL136">
        <f>-X136*51/12</f>
        <v>-18.597209017800687</v>
      </c>
      <c r="CM136" s="3">
        <f t="shared" si="143"/>
        <v>-27.639223699967243</v>
      </c>
      <c r="CN136" s="3">
        <f t="shared" si="144"/>
        <v>-41.897436065266021</v>
      </c>
      <c r="CO136" s="3">
        <f t="shared" si="145"/>
        <v>-88.328206732230186</v>
      </c>
      <c r="CP136" s="3">
        <f t="shared" si="146"/>
        <v>-136.71748622027758</v>
      </c>
      <c r="CQ136" s="14">
        <f t="shared" si="147"/>
        <v>39689</v>
      </c>
      <c r="CR136" s="3">
        <f>-M136</f>
        <v>-4.7713036398833371</v>
      </c>
      <c r="CS136">
        <f>-AF136*2</f>
        <v>-8.9547228712850142</v>
      </c>
      <c r="CT136">
        <f>-AB136*AB$1</f>
        <v>-17.49939076867409</v>
      </c>
      <c r="CU136">
        <f>-AC136*AC$1</f>
        <v>-26.442755485429736</v>
      </c>
      <c r="CV136">
        <f>-AD136*AD$1</f>
        <v>-40.488398945018247</v>
      </c>
      <c r="CW136">
        <f>-AE136*AE$1</f>
        <v>-87.534233537073263</v>
      </c>
      <c r="CX136" s="3">
        <f t="shared" si="148"/>
        <v>-135.79847728644916</v>
      </c>
      <c r="CY136" s="5">
        <v>39689</v>
      </c>
      <c r="CZ136" s="3">
        <f t="shared" si="149"/>
        <v>1.7471009804337392</v>
      </c>
      <c r="DA136" s="3">
        <f t="shared" si="150"/>
        <v>6.7099447176427773</v>
      </c>
      <c r="DB136" s="3">
        <f t="shared" si="151"/>
        <v>12.054591193917538</v>
      </c>
      <c r="DC136" s="3">
        <f t="shared" si="152"/>
        <v>21.299352759841504</v>
      </c>
      <c r="DD136" s="3">
        <f t="shared" si="153"/>
        <v>29.300765222056249</v>
      </c>
      <c r="DE136" s="3">
        <f t="shared" si="154"/>
        <v>38.185253976917075</v>
      </c>
      <c r="DF136" s="3">
        <f t="shared" si="155"/>
        <v>37.147380868390265</v>
      </c>
      <c r="DG136" s="3">
        <f t="shared" si="156"/>
        <v>62.372111422258804</v>
      </c>
      <c r="DH136" s="5">
        <v>39689</v>
      </c>
      <c r="DI136" s="3">
        <f t="shared" si="157"/>
        <v>0.51435789032721591</v>
      </c>
      <c r="DJ136" s="3">
        <f t="shared" si="158"/>
        <v>3.2400938665871637</v>
      </c>
      <c r="DK136" s="3">
        <f t="shared" si="159"/>
        <v>6.0244179184246258</v>
      </c>
      <c r="DL136" s="3">
        <f t="shared" si="160"/>
        <v>10.353271255462445</v>
      </c>
      <c r="DM136" s="3">
        <f t="shared" si="161"/>
        <v>13.919866291246962</v>
      </c>
      <c r="DN136" s="3">
        <f t="shared" si="162"/>
        <v>18.338930427662234</v>
      </c>
      <c r="DO136" s="3">
        <f t="shared" si="163"/>
        <v>18.682387316200021</v>
      </c>
      <c r="DP136" s="3">
        <f t="shared" si="164"/>
        <v>31.518612381200597</v>
      </c>
      <c r="DQ136" s="5">
        <v>39689</v>
      </c>
      <c r="DR136" s="3">
        <f t="shared" si="165"/>
        <v>-1.0812164860907387</v>
      </c>
      <c r="DS136" s="3">
        <f t="shared" si="166"/>
        <v>-2.5594548343596379</v>
      </c>
      <c r="DT136" s="3">
        <f t="shared" si="167"/>
        <v>-2.9144966909577246</v>
      </c>
      <c r="DU136" s="3">
        <f t="shared" si="168"/>
        <v>-2.3997580376274055</v>
      </c>
      <c r="DV136" s="3">
        <f t="shared" si="169"/>
        <v>-1.0950511268344254</v>
      </c>
      <c r="DW136" s="3">
        <f t="shared" si="170"/>
        <v>-0.21124543092651571</v>
      </c>
      <c r="DX136" s="3">
        <f t="shared" si="171"/>
        <v>-3.50685107307938</v>
      </c>
      <c r="DY136" s="3">
        <f t="shared" si="172"/>
        <v>-3.0238662669343537</v>
      </c>
      <c r="DZ136" s="5">
        <v>39689</v>
      </c>
      <c r="EA136" s="3">
        <f t="shared" si="173"/>
        <v>-0.25558328421156951</v>
      </c>
      <c r="EB136" s="3">
        <f t="shared" si="174"/>
        <v>-0.85352868195117448</v>
      </c>
      <c r="EC136" s="3">
        <f t="shared" si="175"/>
        <v>-0.57489471468316911</v>
      </c>
      <c r="ED136" s="3">
        <f t="shared" si="176"/>
        <v>0.36069773682363326</v>
      </c>
      <c r="EE136" s="3">
        <f t="shared" si="177"/>
        <v>0.96960344948400223</v>
      </c>
      <c r="EF136" s="3">
        <f t="shared" si="178"/>
        <v>0.7979169714711718</v>
      </c>
      <c r="EG136" s="3">
        <f t="shared" si="179"/>
        <v>-2.6224988224107055</v>
      </c>
      <c r="EH136" s="3">
        <f t="shared" si="180"/>
        <v>-4.9966151699862857</v>
      </c>
      <c r="EI136" s="5">
        <v>39689</v>
      </c>
      <c r="EJ136" s="3">
        <f t="shared" si="181"/>
        <v>0.24318215574059998</v>
      </c>
      <c r="EK136" s="3">
        <f t="shared" si="182"/>
        <v>1.0262706558655523</v>
      </c>
      <c r="EL136" s="3">
        <f t="shared" si="183"/>
        <v>2.4312314911996111</v>
      </c>
      <c r="EM136" s="3">
        <f t="shared" si="184"/>
        <v>3.2492790764412085</v>
      </c>
      <c r="EN136" s="3">
        <f t="shared" si="185"/>
        <v>3.2742854244263846</v>
      </c>
      <c r="EO136" s="3">
        <f t="shared" si="186"/>
        <v>-2.1298528483542079</v>
      </c>
      <c r="EP136" s="3">
        <f t="shared" si="187"/>
        <v>-4.7040531013090749</v>
      </c>
    </row>
    <row r="137" spans="1:146" x14ac:dyDescent="0.3">
      <c r="A137" s="5">
        <v>39660</v>
      </c>
      <c r="B137" s="20">
        <v>5.1545857236517847</v>
      </c>
      <c r="C137" s="20">
        <v>5.1811227996959328</v>
      </c>
      <c r="D137" s="20">
        <v>5.1792531927430403</v>
      </c>
      <c r="E137" s="20">
        <v>5.1668949678842298</v>
      </c>
      <c r="F137" s="20">
        <v>5.1489718488143605</v>
      </c>
      <c r="G137" s="20">
        <v>5.1278210803323558</v>
      </c>
      <c r="H137" s="3">
        <v>5.1049562291884083</v>
      </c>
      <c r="I137" s="3">
        <v>5.0811806296041144</v>
      </c>
      <c r="J137" s="3">
        <v>5.0567807355498955</v>
      </c>
      <c r="K137" s="3">
        <v>5.0320911066553426</v>
      </c>
      <c r="L137" s="3">
        <v>5.0074968889473537</v>
      </c>
      <c r="M137" s="3">
        <v>4.9833916202564943</v>
      </c>
      <c r="N137" s="3">
        <v>4.9601664739991786</v>
      </c>
      <c r="O137" s="3">
        <v>4.9381510377674127</v>
      </c>
      <c r="P137" s="3">
        <v>4.9175710165990019</v>
      </c>
      <c r="Q137" s="3">
        <v>4.8652152089605014</v>
      </c>
      <c r="R137" s="3">
        <v>4.8262452944883032</v>
      </c>
      <c r="S137" s="3">
        <v>4.8065962989278823</v>
      </c>
      <c r="T137" s="3">
        <v>4.7787824211482999</v>
      </c>
      <c r="U137" s="3">
        <v>4.7652791736087146</v>
      </c>
      <c r="V137" s="3">
        <v>4.756128917152636</v>
      </c>
      <c r="W137" s="3">
        <v>4.7518276087750477</v>
      </c>
      <c r="X137" s="3">
        <v>4.7449759071560171</v>
      </c>
      <c r="Y137" s="3">
        <v>4.7466871185972899</v>
      </c>
      <c r="Z137" s="3">
        <v>4.748927545378173</v>
      </c>
      <c r="AA137" s="3">
        <v>4.7506738158236459</v>
      </c>
      <c r="AB137" s="3">
        <v>4.7439060729461486</v>
      </c>
      <c r="AC137" s="3">
        <v>4.7658580885123625</v>
      </c>
      <c r="AD137" s="3">
        <v>4.827614930829327</v>
      </c>
      <c r="AE137" s="3">
        <v>4.778965315344669</v>
      </c>
      <c r="AF137" s="3">
        <v>4.7983527099951049</v>
      </c>
      <c r="AG137" s="3">
        <v>4.750111581624509</v>
      </c>
      <c r="AH137" s="3">
        <v>4.751615452130264</v>
      </c>
      <c r="AI137" s="3">
        <v>4.7842859297617295</v>
      </c>
      <c r="AJ137" s="3">
        <v>4.8488587936535952</v>
      </c>
      <c r="AK137" s="3">
        <v>4.7416434588894774</v>
      </c>
      <c r="AL137" s="3">
        <v>4.8441403181775335</v>
      </c>
      <c r="AM137" s="13">
        <f>A137</f>
        <v>39660</v>
      </c>
      <c r="AN137" s="3">
        <f>-B137*B$1</f>
        <v>-0.42954881030431535</v>
      </c>
      <c r="AO137" s="3">
        <f>-C137*C$1</f>
        <v>-0.8635204666159888</v>
      </c>
      <c r="AP137" s="3">
        <f>-D137*D$1</f>
        <v>-1.2948132981857601</v>
      </c>
      <c r="AQ137" s="3">
        <f>-G137*G$1</f>
        <v>-2.5639105401661779</v>
      </c>
      <c r="AR137" s="3">
        <f>-J137*J$1</f>
        <v>-3.7925855516624214</v>
      </c>
      <c r="AS137" s="3">
        <f>-M137</f>
        <v>-4.9833916202564943</v>
      </c>
      <c r="AT137" s="3">
        <f>-AF137*AF$1</f>
        <v>-9.5967054199902098</v>
      </c>
      <c r="AU137" s="3">
        <f>-AG137*AG$1</f>
        <v>-14.250334744873527</v>
      </c>
      <c r="AV137" s="3">
        <f>-AH137*AH$1</f>
        <v>-23.758077260651319</v>
      </c>
      <c r="AW137" s="3">
        <f>-AI137*AI$1</f>
        <v>-33.490001508332107</v>
      </c>
      <c r="AX137" s="3">
        <f>-AJ137*AJ$1</f>
        <v>-48.48858793653595</v>
      </c>
      <c r="AY137" s="3">
        <f>-AK137*AK$1</f>
        <v>-94.832869177789547</v>
      </c>
      <c r="AZ137" s="3">
        <f>-AL137*AL$1</f>
        <v>-145.324209545326</v>
      </c>
      <c r="BA137" s="13">
        <f t="shared" si="127"/>
        <v>39660</v>
      </c>
      <c r="BB137" s="3">
        <v>0.43397165631167345</v>
      </c>
      <c r="BC137" s="3">
        <v>1.2286750114962435</v>
      </c>
      <c r="BD137" s="3">
        <v>2.4972600960987008</v>
      </c>
      <c r="BE137" s="3">
        <v>3.6264854385923306</v>
      </c>
      <c r="BF137" s="3">
        <v>4.6986476619192628</v>
      </c>
      <c r="BG137" s="5">
        <v>39660</v>
      </c>
      <c r="BH137">
        <f>-L137*11/12</f>
        <v>-4.5902054815350741</v>
      </c>
      <c r="BI137">
        <f>-S137*23/12</f>
        <v>-9.2126429062784414</v>
      </c>
      <c r="BJ137">
        <f>-W137*35/12</f>
        <v>-13.859497192260555</v>
      </c>
      <c r="BK137">
        <f>-AA137*59/12</f>
        <v>-23.357479594466259</v>
      </c>
      <c r="BL137" s="3">
        <f t="shared" si="128"/>
        <v>-33.05602985202043</v>
      </c>
      <c r="BM137" s="3">
        <f t="shared" si="129"/>
        <v>-48.054616280224273</v>
      </c>
      <c r="BN137" s="3">
        <f t="shared" si="130"/>
        <v>-94.398897521477878</v>
      </c>
      <c r="BO137" s="3">
        <f t="shared" si="131"/>
        <v>-144.89023788901432</v>
      </c>
      <c r="BP137" s="14">
        <f t="shared" si="132"/>
        <v>39660</v>
      </c>
      <c r="BQ137">
        <f>-J137*9/12</f>
        <v>-3.7925855516624214</v>
      </c>
      <c r="BR137">
        <f>-R137*21/12</f>
        <v>-8.4459292653545308</v>
      </c>
      <c r="BS137">
        <f>-V137*33/12</f>
        <v>-13.07935452216975</v>
      </c>
      <c r="BT137">
        <f>-Z137*57/12</f>
        <v>-22.557405840546323</v>
      </c>
      <c r="BU137" s="3">
        <f t="shared" si="133"/>
        <v>-32.261326496835864</v>
      </c>
      <c r="BV137" s="3">
        <f t="shared" si="134"/>
        <v>-47.259912925039707</v>
      </c>
      <c r="BW137" s="3">
        <f t="shared" si="135"/>
        <v>-93.604194166293297</v>
      </c>
      <c r="BX137" s="3">
        <f t="shared" si="136"/>
        <v>-144.09553453382975</v>
      </c>
      <c r="BY137" s="14">
        <f t="shared" si="137"/>
        <v>39660</v>
      </c>
      <c r="BZ137">
        <f>-G137/2</f>
        <v>-2.5639105401661779</v>
      </c>
      <c r="CA137">
        <f>-Q137*18/12</f>
        <v>-7.2978228134407521</v>
      </c>
      <c r="CB137">
        <f>-U137*30/12</f>
        <v>-11.913197934021786</v>
      </c>
      <c r="CC137">
        <f>-Y137*54/12</f>
        <v>-21.360092033687806</v>
      </c>
      <c r="CD137" s="3">
        <f t="shared" si="138"/>
        <v>-30.992741412233407</v>
      </c>
      <c r="CE137" s="3">
        <f t="shared" si="139"/>
        <v>-45.991327840437251</v>
      </c>
      <c r="CF137" s="3">
        <f t="shared" si="140"/>
        <v>-92.335609081690848</v>
      </c>
      <c r="CG137" s="3">
        <f t="shared" si="141"/>
        <v>-142.8269494492273</v>
      </c>
      <c r="CH137" s="14">
        <f t="shared" si="142"/>
        <v>39660</v>
      </c>
      <c r="CI137">
        <f>-D137/4</f>
        <v>-1.2948132981857601</v>
      </c>
      <c r="CJ137">
        <f>-P137*15/12</f>
        <v>-6.1469637707487523</v>
      </c>
      <c r="CK137">
        <f>-T137*27/12</f>
        <v>-10.752260447583675</v>
      </c>
      <c r="CL137">
        <f>-X137*51/12</f>
        <v>-20.166147605413073</v>
      </c>
      <c r="CM137" s="3">
        <f t="shared" si="143"/>
        <v>-29.863516069739777</v>
      </c>
      <c r="CN137" s="3">
        <f t="shared" si="144"/>
        <v>-44.862102497943617</v>
      </c>
      <c r="CO137" s="3">
        <f t="shared" si="145"/>
        <v>-91.206383739197221</v>
      </c>
      <c r="CP137" s="3">
        <f t="shared" si="146"/>
        <v>-141.69772410673366</v>
      </c>
      <c r="CQ137" s="14">
        <f t="shared" si="147"/>
        <v>39660</v>
      </c>
      <c r="CR137" s="3">
        <f>-M137</f>
        <v>-4.9833916202564943</v>
      </c>
      <c r="CS137">
        <f>-AF137*2</f>
        <v>-9.5967054199902098</v>
      </c>
      <c r="CT137">
        <f>-AB137*AB$1</f>
        <v>-18.975624291784595</v>
      </c>
      <c r="CU137">
        <f>-AC137*AC$1</f>
        <v>-28.595148531074173</v>
      </c>
      <c r="CV137">
        <f>-AD137*AD$1</f>
        <v>-43.448534377463943</v>
      </c>
      <c r="CW137">
        <f>-AE137*AE$1</f>
        <v>-90.800340991548708</v>
      </c>
      <c r="CX137" s="3">
        <f t="shared" si="148"/>
        <v>-140.62556188340673</v>
      </c>
      <c r="CY137" s="5">
        <v>39660</v>
      </c>
      <c r="CZ137" s="3">
        <f t="shared" si="149"/>
        <v>2.3913438870969967</v>
      </c>
      <c r="DA137" s="3">
        <f t="shared" si="150"/>
        <v>8.0648911458656194</v>
      </c>
      <c r="DB137" s="3">
        <f t="shared" si="151"/>
        <v>13.778991239814058</v>
      </c>
      <c r="DC137" s="3">
        <f t="shared" si="152"/>
        <v>24.047394661196559</v>
      </c>
      <c r="DD137" s="3">
        <f t="shared" si="153"/>
        <v>32.338870155571989</v>
      </c>
      <c r="DE137" s="3">
        <f t="shared" si="154"/>
        <v>38.356574130721789</v>
      </c>
      <c r="DF137" s="3">
        <f t="shared" si="155"/>
        <v>37.406839410428354</v>
      </c>
      <c r="DG137" s="3">
        <f t="shared" si="156"/>
        <v>46.19426490097846</v>
      </c>
      <c r="DH137" s="5">
        <v>39660</v>
      </c>
      <c r="DI137" s="3">
        <f t="shared" si="157"/>
        <v>-1.9654925219909707</v>
      </c>
      <c r="DJ137" s="3">
        <f t="shared" si="158"/>
        <v>-3.8860433229879412</v>
      </c>
      <c r="DK137" s="3">
        <f t="shared" si="159"/>
        <v>-5.1205328263704395</v>
      </c>
      <c r="DL137" s="3">
        <f t="shared" si="160"/>
        <v>-6.4346045802696175</v>
      </c>
      <c r="DM137" s="3">
        <f t="shared" si="161"/>
        <v>-6.233726311734852</v>
      </c>
      <c r="DN137" s="3">
        <f t="shared" si="162"/>
        <v>-4.6174464409146729</v>
      </c>
      <c r="DO137" s="3">
        <f t="shared" si="163"/>
        <v>-2.472678010620708</v>
      </c>
      <c r="DP137" s="3">
        <f t="shared" si="164"/>
        <v>3.3124900242443154</v>
      </c>
      <c r="DQ137" s="5">
        <v>39660</v>
      </c>
      <c r="DR137" s="3">
        <f t="shared" si="165"/>
        <v>-0.98157091444328071</v>
      </c>
      <c r="DS137" s="3">
        <f t="shared" si="166"/>
        <v>-2.585489083772945</v>
      </c>
      <c r="DT137" s="3">
        <f t="shared" si="167"/>
        <v>-3.55905622274061</v>
      </c>
      <c r="DU137" s="3">
        <f t="shared" si="168"/>
        <v>-4.7777020103024181</v>
      </c>
      <c r="DV137" s="3">
        <f t="shared" si="169"/>
        <v>-5.4341607015493647</v>
      </c>
      <c r="DW137" s="3">
        <f t="shared" si="170"/>
        <v>-7.1344667475971644</v>
      </c>
      <c r="DX137" s="3">
        <f t="shared" si="171"/>
        <v>-12.958823053322297</v>
      </c>
      <c r="DY137" s="3">
        <f t="shared" si="172"/>
        <v>-20.328749127705628</v>
      </c>
      <c r="DZ137" s="5">
        <v>39660</v>
      </c>
      <c r="EA137" s="3">
        <f t="shared" si="173"/>
        <v>-6.1933549247116915E-2</v>
      </c>
      <c r="EB137" s="3">
        <f t="shared" si="174"/>
        <v>-0.15428325873366955</v>
      </c>
      <c r="EC137" s="3">
        <f t="shared" si="175"/>
        <v>9.1367457047119238E-2</v>
      </c>
      <c r="ED137" s="3">
        <f t="shared" si="176"/>
        <v>0.46494668644204662</v>
      </c>
      <c r="EE137" s="3">
        <f t="shared" si="177"/>
        <v>0.49724644166850318</v>
      </c>
      <c r="EF137" s="3">
        <f t="shared" si="178"/>
        <v>-0.34087833752806329</v>
      </c>
      <c r="EG137" s="3">
        <f t="shared" si="179"/>
        <v>-4.7104957627890425</v>
      </c>
      <c r="EH137" s="3">
        <f t="shared" si="180"/>
        <v>-9.2331073436637947</v>
      </c>
      <c r="EI137" s="5">
        <v>39660</v>
      </c>
      <c r="EJ137" s="3">
        <f t="shared" si="181"/>
        <v>0.35000969483016764</v>
      </c>
      <c r="EK137" s="3">
        <f t="shared" si="182"/>
        <v>0.98814190508780353</v>
      </c>
      <c r="EL137" s="3">
        <f t="shared" si="183"/>
        <v>1.9880136880731749</v>
      </c>
      <c r="EM137" s="3">
        <f t="shared" si="184"/>
        <v>2.4356496702818378</v>
      </c>
      <c r="EN137" s="3">
        <f t="shared" si="185"/>
        <v>1.9474612137876095</v>
      </c>
      <c r="EO137" s="3">
        <f t="shared" si="186"/>
        <v>-3.4040069460375291</v>
      </c>
      <c r="EP137" s="3">
        <f t="shared" si="187"/>
        <v>-6.7626680516850284</v>
      </c>
    </row>
    <row r="138" spans="1:146" x14ac:dyDescent="0.3">
      <c r="A138" s="5">
        <v>39629</v>
      </c>
      <c r="B138" s="20">
        <v>5.1492652437529403</v>
      </c>
      <c r="C138" s="20">
        <v>5.1716979637628446</v>
      </c>
      <c r="D138" s="20">
        <v>5.1919908097206093</v>
      </c>
      <c r="E138" s="20">
        <v>5.2083724679312349</v>
      </c>
      <c r="F138" s="20">
        <v>5.2199237697740992</v>
      </c>
      <c r="G138" s="20">
        <v>5.2271351880545955</v>
      </c>
      <c r="H138" s="3">
        <v>5.2309743702619382</v>
      </c>
      <c r="I138" s="3">
        <v>5.232251984934801</v>
      </c>
      <c r="J138" s="3">
        <v>5.231379583712779</v>
      </c>
      <c r="K138" s="3">
        <v>5.2285999883791234</v>
      </c>
      <c r="L138" s="3">
        <v>5.2242055834685086</v>
      </c>
      <c r="M138" s="3">
        <v>5.2185895757725689</v>
      </c>
      <c r="N138" s="3">
        <v>5.2122052824272647</v>
      </c>
      <c r="O138" s="3">
        <v>5.2054709863561888</v>
      </c>
      <c r="P138" s="3">
        <v>5.1987128293262153</v>
      </c>
      <c r="Q138" s="3">
        <v>5.1803687501676521</v>
      </c>
      <c r="R138" s="3">
        <v>5.1664427082198907</v>
      </c>
      <c r="S138" s="3">
        <v>5.1596469351767436</v>
      </c>
      <c r="T138" s="3">
        <v>5.1508980849358181</v>
      </c>
      <c r="U138" s="3">
        <v>5.1474796000281104</v>
      </c>
      <c r="V138" s="3">
        <v>5.145907783898144</v>
      </c>
      <c r="W138" s="3">
        <v>5.1455996450603276</v>
      </c>
      <c r="X138" s="3">
        <v>5.1525377447175629</v>
      </c>
      <c r="Y138" s="3">
        <v>5.1544362155849113</v>
      </c>
      <c r="Z138" s="3">
        <v>5.1563058717051362</v>
      </c>
      <c r="AA138" s="3">
        <v>5.1575160041636998</v>
      </c>
      <c r="AB138" s="3">
        <v>5.1506679824899209</v>
      </c>
      <c r="AC138" s="3">
        <v>5.1642730429010175</v>
      </c>
      <c r="AD138" s="3">
        <v>5.1709033670567583</v>
      </c>
      <c r="AE138" s="3">
        <v>4.9428174808846697</v>
      </c>
      <c r="AF138" s="3">
        <v>5.1569113027066606</v>
      </c>
      <c r="AG138" s="3">
        <v>5.1456172997414908</v>
      </c>
      <c r="AH138" s="3">
        <v>5.1581069173090768</v>
      </c>
      <c r="AI138" s="3">
        <v>5.1685773050425015</v>
      </c>
      <c r="AJ138" s="3">
        <v>5.1680102894763831</v>
      </c>
      <c r="AK138" s="3">
        <v>4.8972619787996496</v>
      </c>
      <c r="AL138" s="3">
        <v>4.9722955133691755</v>
      </c>
      <c r="AM138" s="13">
        <f>A138</f>
        <v>39629</v>
      </c>
      <c r="AN138" s="3">
        <f>-B138*B$1</f>
        <v>-0.42910543697941167</v>
      </c>
      <c r="AO138" s="3">
        <f>-C138*C$1</f>
        <v>-0.86194966062714073</v>
      </c>
      <c r="AP138" s="3">
        <f>-D138*D$1</f>
        <v>-1.2979977024301523</v>
      </c>
      <c r="AQ138" s="3">
        <f>-G138*G$1</f>
        <v>-2.6135675940272978</v>
      </c>
      <c r="AR138" s="3">
        <f>-J138*J$1</f>
        <v>-3.923534687784584</v>
      </c>
      <c r="AS138" s="3">
        <f>-M138</f>
        <v>-5.2185895757725689</v>
      </c>
      <c r="AT138" s="3">
        <f>-AF138*AF$1</f>
        <v>-10.313822605413321</v>
      </c>
      <c r="AU138" s="3">
        <f>-AG138*AG$1</f>
        <v>-15.436851899224472</v>
      </c>
      <c r="AV138" s="3">
        <f>-AH138*AH$1</f>
        <v>-25.790534586545384</v>
      </c>
      <c r="AW138" s="3">
        <f>-AI138*AI$1</f>
        <v>-36.180041135297508</v>
      </c>
      <c r="AX138" s="3">
        <f>-AJ138*AJ$1</f>
        <v>-51.680102894763834</v>
      </c>
      <c r="AY138" s="3">
        <f>-AK138*AK$1</f>
        <v>-97.945239575992986</v>
      </c>
      <c r="AZ138" s="3">
        <f>-AL138*AL$1</f>
        <v>-149.16886540107527</v>
      </c>
      <c r="BA138" s="13">
        <f t="shared" si="127"/>
        <v>39629</v>
      </c>
      <c r="BB138" s="3">
        <v>0.43284422364772906</v>
      </c>
      <c r="BC138" s="3">
        <v>1.3099670937572863</v>
      </c>
      <c r="BD138" s="3">
        <v>2.6296264211971936</v>
      </c>
      <c r="BE138" s="3">
        <v>3.9109430161459451</v>
      </c>
      <c r="BF138" s="3">
        <v>5.1456594950093155</v>
      </c>
      <c r="BG138" s="5">
        <v>39629</v>
      </c>
      <c r="BH138">
        <f>-L138*11/12</f>
        <v>-4.7888551181794661</v>
      </c>
      <c r="BI138">
        <f>-S138*23/12</f>
        <v>-9.8893232924220928</v>
      </c>
      <c r="BJ138">
        <f>-W138*35/12</f>
        <v>-15.007998964759288</v>
      </c>
      <c r="BK138">
        <f>-AA138*59/12</f>
        <v>-25.357787020471523</v>
      </c>
      <c r="BL138" s="3">
        <f t="shared" si="128"/>
        <v>-35.74719691164978</v>
      </c>
      <c r="BM138" s="3">
        <f t="shared" si="129"/>
        <v>-51.247258671116107</v>
      </c>
      <c r="BN138" s="3">
        <f t="shared" si="130"/>
        <v>-97.512395352345251</v>
      </c>
      <c r="BO138" s="3">
        <f t="shared" si="131"/>
        <v>-148.73602117742755</v>
      </c>
      <c r="BP138" s="14">
        <f t="shared" si="132"/>
        <v>39629</v>
      </c>
      <c r="BQ138">
        <f>-J138*9/12</f>
        <v>-3.9235346877845845</v>
      </c>
      <c r="BR138">
        <f>-R138*21/12</f>
        <v>-9.041274739384809</v>
      </c>
      <c r="BS138">
        <f>-V138*33/12</f>
        <v>-14.151246405719895</v>
      </c>
      <c r="BT138">
        <f>-Z138*57/12</f>
        <v>-24.492452890599395</v>
      </c>
      <c r="BU138" s="3">
        <f t="shared" si="133"/>
        <v>-34.870074041540221</v>
      </c>
      <c r="BV138" s="3">
        <f t="shared" si="134"/>
        <v>-50.370135801006548</v>
      </c>
      <c r="BW138" s="3">
        <f t="shared" si="135"/>
        <v>-96.635272482235706</v>
      </c>
      <c r="BX138" s="3">
        <f t="shared" si="136"/>
        <v>-147.85889830731799</v>
      </c>
      <c r="BY138" s="14">
        <f t="shared" si="137"/>
        <v>39629</v>
      </c>
      <c r="BZ138">
        <f>-G138/2</f>
        <v>-2.6135675940272978</v>
      </c>
      <c r="CA138">
        <f>-Q138*18/12</f>
        <v>-7.7705531252514781</v>
      </c>
      <c r="CB138">
        <f>-U138*30/12</f>
        <v>-12.868699000070277</v>
      </c>
      <c r="CC138">
        <f>-Y138*54/12</f>
        <v>-23.194962970132099</v>
      </c>
      <c r="CD138" s="3">
        <f t="shared" si="138"/>
        <v>-33.550414714100313</v>
      </c>
      <c r="CE138" s="3">
        <f t="shared" si="139"/>
        <v>-49.05047647356664</v>
      </c>
      <c r="CF138" s="3">
        <f t="shared" si="140"/>
        <v>-95.315613154795798</v>
      </c>
      <c r="CG138" s="3">
        <f t="shared" si="141"/>
        <v>-146.53923897987806</v>
      </c>
      <c r="CH138" s="14">
        <f t="shared" si="142"/>
        <v>39629</v>
      </c>
      <c r="CI138">
        <f>-D138/4</f>
        <v>-1.2979977024301523</v>
      </c>
      <c r="CJ138">
        <f>-P138*15/12</f>
        <v>-6.4983910366577691</v>
      </c>
      <c r="CK138">
        <f>-T138*27/12</f>
        <v>-11.589520691105591</v>
      </c>
      <c r="CL138">
        <f>-X138*51/12</f>
        <v>-21.898285415049642</v>
      </c>
      <c r="CM138" s="3">
        <f t="shared" si="143"/>
        <v>-32.269098119151565</v>
      </c>
      <c r="CN138" s="3">
        <f t="shared" si="144"/>
        <v>-47.769159878617891</v>
      </c>
      <c r="CO138" s="3">
        <f t="shared" si="145"/>
        <v>-94.034296559847036</v>
      </c>
      <c r="CP138" s="3">
        <f t="shared" si="146"/>
        <v>-145.25792238492932</v>
      </c>
      <c r="CQ138" s="14">
        <f t="shared" si="147"/>
        <v>39629</v>
      </c>
      <c r="CR138" s="3">
        <f>-M138</f>
        <v>-5.2185895757725689</v>
      </c>
      <c r="CS138">
        <f>-AF138*2</f>
        <v>-10.313822605413321</v>
      </c>
      <c r="CT138">
        <f>-AB138*AB$1</f>
        <v>-20.602671929959683</v>
      </c>
      <c r="CU138">
        <f>-AC138*AC$1</f>
        <v>-30.985638257406105</v>
      </c>
      <c r="CV138">
        <f>-AD138*AD$1</f>
        <v>-46.538130303510826</v>
      </c>
      <c r="CW138">
        <f>-AE138*AE$1</f>
        <v>-93.913532136808726</v>
      </c>
      <c r="CX138" s="3">
        <f t="shared" si="148"/>
        <v>-144.02320590606595</v>
      </c>
      <c r="CY138" s="5">
        <v>39629</v>
      </c>
      <c r="CZ138" s="3">
        <f t="shared" si="149"/>
        <v>-1.768492331461835</v>
      </c>
      <c r="DA138" s="3">
        <f t="shared" si="150"/>
        <v>-3.7782942532275028</v>
      </c>
      <c r="DB138" s="3">
        <f t="shared" si="151"/>
        <v>-6.554796393530796</v>
      </c>
      <c r="DC138" s="3">
        <f t="shared" si="152"/>
        <v>-13.323086856225824</v>
      </c>
      <c r="DD138" s="3">
        <f t="shared" si="153"/>
        <v>-18.473476825613513</v>
      </c>
      <c r="DE138" s="3">
        <f t="shared" si="154"/>
        <v>-20.118477146378321</v>
      </c>
      <c r="DF138" s="3">
        <f t="shared" si="155"/>
        <v>-17.100498651944545</v>
      </c>
      <c r="DG138" s="3">
        <f t="shared" si="156"/>
        <v>-12.603979501361803</v>
      </c>
      <c r="DH138" s="5">
        <v>39629</v>
      </c>
      <c r="DI138" s="3">
        <f t="shared" si="157"/>
        <v>-3.4992829478276102</v>
      </c>
      <c r="DJ138" s="3">
        <f t="shared" si="158"/>
        <v>-10.368821653645163</v>
      </c>
      <c r="DK138" s="3">
        <f t="shared" si="159"/>
        <v>-15.964175207133298</v>
      </c>
      <c r="DL138" s="3">
        <f t="shared" si="160"/>
        <v>-23.999966428369678</v>
      </c>
      <c r="DM138" s="3">
        <f t="shared" si="161"/>
        <v>-28.372830211101007</v>
      </c>
      <c r="DN138" s="3">
        <f t="shared" si="162"/>
        <v>-29.55629306521482</v>
      </c>
      <c r="DO138" s="3">
        <f t="shared" si="163"/>
        <v>-23.431109886246251</v>
      </c>
      <c r="DP138" s="3">
        <f t="shared" si="164"/>
        <v>-19.741978966299772</v>
      </c>
      <c r="DQ138" s="5">
        <v>39629</v>
      </c>
      <c r="DR138" s="3">
        <f t="shared" si="165"/>
        <v>-0.9472859362546302</v>
      </c>
      <c r="DS138" s="3">
        <f t="shared" si="166"/>
        <v>-3.4278017785448531</v>
      </c>
      <c r="DT138" s="3">
        <f t="shared" si="167"/>
        <v>-5.1888293066459985</v>
      </c>
      <c r="DU138" s="3">
        <f t="shared" si="168"/>
        <v>-7.687716766054197</v>
      </c>
      <c r="DV138" s="3">
        <f t="shared" si="169"/>
        <v>-9.6967443163663241</v>
      </c>
      <c r="DW138" s="3">
        <f t="shared" si="170"/>
        <v>-12.980706496559019</v>
      </c>
      <c r="DX138" s="3">
        <f t="shared" si="171"/>
        <v>-20.530061887700722</v>
      </c>
      <c r="DY138" s="3">
        <f t="shared" si="172"/>
        <v>-32.078056577144046</v>
      </c>
      <c r="DZ138" s="5">
        <v>39629</v>
      </c>
      <c r="EA138" s="3">
        <f t="shared" si="173"/>
        <v>-7.9850584014035775E-2</v>
      </c>
      <c r="EB138" s="3">
        <f t="shared" si="174"/>
        <v>-0.70619579676300592</v>
      </c>
      <c r="EC138" s="3">
        <f t="shared" si="175"/>
        <v>-1.0564967536835272</v>
      </c>
      <c r="ED138" s="3">
        <f t="shared" si="176"/>
        <v>-1.5219354159164546</v>
      </c>
      <c r="EE138" s="3">
        <f t="shared" si="177"/>
        <v>-1.9766755993343517</v>
      </c>
      <c r="EF138" s="3">
        <f t="shared" si="178"/>
        <v>-3.0793286666070352</v>
      </c>
      <c r="EG138" s="3">
        <f t="shared" si="179"/>
        <v>-6.8676540132817028</v>
      </c>
      <c r="EH138" s="3">
        <f t="shared" si="180"/>
        <v>-11.510569384775062</v>
      </c>
      <c r="EI138" s="5">
        <v>39629</v>
      </c>
      <c r="EJ138" s="3">
        <f t="shared" si="181"/>
        <v>0.47477597655513382</v>
      </c>
      <c r="EK138" s="3">
        <f t="shared" si="182"/>
        <v>0.91218725707117176</v>
      </c>
      <c r="EL138" s="3">
        <f t="shared" si="183"/>
        <v>1.3814204715768179</v>
      </c>
      <c r="EM138" s="3">
        <f t="shared" si="184"/>
        <v>1.5352105293396692</v>
      </c>
      <c r="EN138" s="3">
        <f t="shared" si="185"/>
        <v>1.223538034327313</v>
      </c>
      <c r="EO138" s="3">
        <f t="shared" si="186"/>
        <v>-1.7807381385027403</v>
      </c>
      <c r="EP138" s="3">
        <f t="shared" si="187"/>
        <v>-2.5041535016699461</v>
      </c>
    </row>
    <row r="139" spans="1:146" x14ac:dyDescent="0.3">
      <c r="A139" s="5">
        <v>39598</v>
      </c>
      <c r="B139" s="20">
        <v>5.0857607089990564</v>
      </c>
      <c r="C139" s="20">
        <v>5.0872959666966873</v>
      </c>
      <c r="D139" s="20">
        <v>5.0894778150919526</v>
      </c>
      <c r="E139" s="20">
        <v>5.0908760158618245</v>
      </c>
      <c r="F139" s="20">
        <v>5.0909481468057418</v>
      </c>
      <c r="G139" s="20">
        <v>5.0897221850409347</v>
      </c>
      <c r="H139" s="3">
        <v>5.0874259496001653</v>
      </c>
      <c r="I139" s="3">
        <v>5.0842855881236346</v>
      </c>
      <c r="J139" s="3">
        <v>5.0804450308827294</v>
      </c>
      <c r="K139" s="3">
        <v>5.0759823398938151</v>
      </c>
      <c r="L139" s="3">
        <v>5.0709057629804324</v>
      </c>
      <c r="M139" s="3">
        <v>5.0652941496409012</v>
      </c>
      <c r="N139" s="3">
        <v>5.0593009755946392</v>
      </c>
      <c r="O139" s="3">
        <v>5.053095001576219</v>
      </c>
      <c r="P139" s="3">
        <v>5.0468199380753189</v>
      </c>
      <c r="Q139" s="3">
        <v>5.0286932379825533</v>
      </c>
      <c r="R139" s="3">
        <v>5.0127400954198</v>
      </c>
      <c r="S139" s="3">
        <v>5.0034253488984248</v>
      </c>
      <c r="T139" s="3">
        <v>4.9875896246152145</v>
      </c>
      <c r="U139" s="3">
        <v>4.9777112567032082</v>
      </c>
      <c r="V139" s="3">
        <v>4.9692065282048361</v>
      </c>
      <c r="W139" s="3">
        <v>4.9641901306083964</v>
      </c>
      <c r="X139" s="3">
        <v>4.9388976635386328</v>
      </c>
      <c r="Y139" s="3">
        <v>4.9366716173011982</v>
      </c>
      <c r="Z139" s="3">
        <v>4.9351400063048612</v>
      </c>
      <c r="AA139" s="3">
        <v>4.9344877365344288</v>
      </c>
      <c r="AB139" s="3">
        <v>4.941854883133022</v>
      </c>
      <c r="AC139" s="3">
        <v>4.936780100078221</v>
      </c>
      <c r="AD139" s="3">
        <v>4.9819261447883809</v>
      </c>
      <c r="AE139" s="3">
        <v>4.869874007743678</v>
      </c>
      <c r="AF139" s="3">
        <v>4.9991394152015278</v>
      </c>
      <c r="AG139" s="3">
        <v>4.9618597747938811</v>
      </c>
      <c r="AH139" s="3">
        <v>4.9342686349738587</v>
      </c>
      <c r="AI139" s="3">
        <v>4.9473648431331299</v>
      </c>
      <c r="AJ139" s="3">
        <v>4.99945323013345</v>
      </c>
      <c r="AK139" s="3">
        <v>4.825558359521656</v>
      </c>
      <c r="AL139" s="3">
        <v>4.9369834314910213</v>
      </c>
      <c r="AM139" s="13">
        <f>A139</f>
        <v>39598</v>
      </c>
      <c r="AN139" s="3">
        <f>-B139*B$1</f>
        <v>-0.423813392416588</v>
      </c>
      <c r="AO139" s="3">
        <f>-C139*C$1</f>
        <v>-0.84788266111611454</v>
      </c>
      <c r="AP139" s="3">
        <f>-D139*D$1</f>
        <v>-1.2723694537729882</v>
      </c>
      <c r="AQ139" s="3">
        <f>-G139*G$1</f>
        <v>-2.5448610925204673</v>
      </c>
      <c r="AR139" s="3">
        <f>-J139*J$1</f>
        <v>-3.8103337731620472</v>
      </c>
      <c r="AS139" s="3">
        <f>-M139</f>
        <v>-5.0652941496409012</v>
      </c>
      <c r="AT139" s="3">
        <f>-AF139*AF$1</f>
        <v>-9.9982788304030557</v>
      </c>
      <c r="AU139" s="3">
        <f>-AG139*AG$1</f>
        <v>-14.885579324381643</v>
      </c>
      <c r="AV139" s="3">
        <f>-AH139*AH$1</f>
        <v>-24.671343174869293</v>
      </c>
      <c r="AW139" s="3">
        <f>-AI139*AI$1</f>
        <v>-34.631553901931909</v>
      </c>
      <c r="AX139" s="3">
        <f>-AJ139*AJ$1</f>
        <v>-49.994532301334502</v>
      </c>
      <c r="AY139" s="3">
        <f>-AK139*AK$1</f>
        <v>-96.511167190433127</v>
      </c>
      <c r="AZ139" s="3">
        <f>-AL139*AL$1</f>
        <v>-148.10950294473065</v>
      </c>
      <c r="BA139" s="13">
        <f t="shared" si="127"/>
        <v>39598</v>
      </c>
      <c r="BB139" s="3">
        <v>0.42406926869952655</v>
      </c>
      <c r="BC139" s="3">
        <v>1.2654726806415799</v>
      </c>
      <c r="BD139" s="3">
        <v>2.5394443538946625</v>
      </c>
      <c r="BE139" s="3">
        <v>3.7822778238852002</v>
      </c>
      <c r="BF139" s="3">
        <v>4.9953110382943846</v>
      </c>
      <c r="BG139" s="5">
        <v>39598</v>
      </c>
      <c r="BH139">
        <f>-L139*11/12</f>
        <v>-4.6483302827320632</v>
      </c>
      <c r="BI139">
        <f>-S139*23/12</f>
        <v>-9.5898985853886476</v>
      </c>
      <c r="BJ139">
        <f>-W139*35/12</f>
        <v>-14.478887880941157</v>
      </c>
      <c r="BK139">
        <f>-AA139*59/12</f>
        <v>-24.261231371294276</v>
      </c>
      <c r="BL139" s="3">
        <f t="shared" si="128"/>
        <v>-34.207484633232383</v>
      </c>
      <c r="BM139" s="3">
        <f t="shared" si="129"/>
        <v>-49.570463032634976</v>
      </c>
      <c r="BN139" s="3">
        <f t="shared" si="130"/>
        <v>-96.087097921733601</v>
      </c>
      <c r="BO139" s="3">
        <f t="shared" si="131"/>
        <v>-147.68543367603112</v>
      </c>
      <c r="BP139" s="14">
        <f t="shared" si="132"/>
        <v>39598</v>
      </c>
      <c r="BQ139">
        <f>-J139*9/12</f>
        <v>-3.8103337731620468</v>
      </c>
      <c r="BR139">
        <f>-R139*21/12</f>
        <v>-8.7722951669846498</v>
      </c>
      <c r="BS139">
        <f>-V139*33/12</f>
        <v>-13.665317952563299</v>
      </c>
      <c r="BT139">
        <f>-Z139*57/12</f>
        <v>-23.441915029948092</v>
      </c>
      <c r="BU139" s="3">
        <f t="shared" si="133"/>
        <v>-33.366081221290329</v>
      </c>
      <c r="BV139" s="3">
        <f t="shared" si="134"/>
        <v>-48.729059620692922</v>
      </c>
      <c r="BW139" s="3">
        <f t="shared" si="135"/>
        <v>-95.245694509791548</v>
      </c>
      <c r="BX139" s="3">
        <f t="shared" si="136"/>
        <v>-146.84403026408907</v>
      </c>
      <c r="BY139" s="14">
        <f t="shared" si="137"/>
        <v>39598</v>
      </c>
      <c r="BZ139">
        <f>-G139/2</f>
        <v>-2.5448610925204673</v>
      </c>
      <c r="CA139">
        <f>-Q139*18/12</f>
        <v>-7.5430398569738299</v>
      </c>
      <c r="CB139">
        <f>-U139*30/12</f>
        <v>-12.444278141758021</v>
      </c>
      <c r="CC139">
        <f>-Y139*54/12</f>
        <v>-22.215022277855393</v>
      </c>
      <c r="CD139" s="3">
        <f t="shared" si="138"/>
        <v>-32.092109548037243</v>
      </c>
      <c r="CE139" s="3">
        <f t="shared" si="139"/>
        <v>-47.455087947439836</v>
      </c>
      <c r="CF139" s="3">
        <f t="shared" si="140"/>
        <v>-93.971722836538461</v>
      </c>
      <c r="CG139" s="3">
        <f t="shared" si="141"/>
        <v>-145.570058590836</v>
      </c>
      <c r="CH139" s="14">
        <f t="shared" si="142"/>
        <v>39598</v>
      </c>
      <c r="CI139">
        <f>-D139/4</f>
        <v>-1.2723694537729882</v>
      </c>
      <c r="CJ139">
        <f>-P139*15/12</f>
        <v>-6.3085249225941489</v>
      </c>
      <c r="CK139">
        <f>-T139*27/12</f>
        <v>-11.222076655384233</v>
      </c>
      <c r="CL139">
        <f>-X139*51/12</f>
        <v>-20.990315070039191</v>
      </c>
      <c r="CM139" s="3">
        <f t="shared" si="143"/>
        <v>-30.84927607804671</v>
      </c>
      <c r="CN139" s="3">
        <f t="shared" si="144"/>
        <v>-46.212254477449299</v>
      </c>
      <c r="CO139" s="3">
        <f t="shared" si="145"/>
        <v>-92.728889366547932</v>
      </c>
      <c r="CP139" s="3">
        <f t="shared" si="146"/>
        <v>-144.32722512084544</v>
      </c>
      <c r="CQ139" s="14">
        <f t="shared" si="147"/>
        <v>39598</v>
      </c>
      <c r="CR139" s="3">
        <f>-M139</f>
        <v>-5.0652941496409012</v>
      </c>
      <c r="CS139">
        <f>-AF139*2</f>
        <v>-9.9982788304030557</v>
      </c>
      <c r="CT139">
        <f>-AB139*AB$1</f>
        <v>-19.767419532532088</v>
      </c>
      <c r="CU139">
        <f>-AC139*AC$1</f>
        <v>-29.620680600469328</v>
      </c>
      <c r="CV139">
        <f>-AD139*AD$1</f>
        <v>-44.837335303095429</v>
      </c>
      <c r="CW139">
        <f>-AE139*AE$1</f>
        <v>-92.527606147129887</v>
      </c>
      <c r="CX139" s="3">
        <f t="shared" si="148"/>
        <v>-143.11419190643628</v>
      </c>
      <c r="CY139" s="5">
        <v>39598</v>
      </c>
      <c r="CZ139" s="3">
        <f t="shared" si="149"/>
        <v>-6.4019190022740888</v>
      </c>
      <c r="DA139" s="3">
        <f t="shared" si="150"/>
        <v>-15.6222664728387</v>
      </c>
      <c r="DB139" s="3">
        <f t="shared" si="151"/>
        <v>-22.392503447833679</v>
      </c>
      <c r="DC139" s="3">
        <f t="shared" si="152"/>
        <v>-29.986224773249756</v>
      </c>
      <c r="DD139" s="3">
        <f t="shared" si="153"/>
        <v>-32.291581235428268</v>
      </c>
      <c r="DE139" s="3">
        <f t="shared" si="154"/>
        <v>-31.815445277352719</v>
      </c>
      <c r="DF139" s="3">
        <f t="shared" si="155"/>
        <v>-27.449383760611251</v>
      </c>
      <c r="DG139" s="3">
        <f t="shared" si="156"/>
        <v>-23.377824297149029</v>
      </c>
      <c r="DH139" s="5">
        <v>39598</v>
      </c>
      <c r="DI139" s="3">
        <f t="shared" si="157"/>
        <v>-2.7151173736499388</v>
      </c>
      <c r="DJ139" s="3">
        <f t="shared" si="158"/>
        <v>-7.9948636547652452</v>
      </c>
      <c r="DK139" s="3">
        <f t="shared" si="159"/>
        <v>-11.594481908660169</v>
      </c>
      <c r="DL139" s="3">
        <f t="shared" si="160"/>
        <v>-15.064737330228033</v>
      </c>
      <c r="DM139" s="3">
        <f t="shared" si="161"/>
        <v>-16.345373277819441</v>
      </c>
      <c r="DN139" s="3">
        <f t="shared" si="162"/>
        <v>-18.996826022418894</v>
      </c>
      <c r="DO139" s="3">
        <f t="shared" si="163"/>
        <v>-25.931494195262438</v>
      </c>
      <c r="DP139" s="3">
        <f t="shared" si="164"/>
        <v>-37.801749647972905</v>
      </c>
      <c r="DQ139" s="5">
        <v>39598</v>
      </c>
      <c r="DR139" s="3">
        <f t="shared" si="165"/>
        <v>-0.53854041599220448</v>
      </c>
      <c r="DS139" s="3">
        <f t="shared" si="166"/>
        <v>-2.3081921175342028</v>
      </c>
      <c r="DT139" s="3">
        <f t="shared" si="167"/>
        <v>-3.3660488615943223</v>
      </c>
      <c r="DU139" s="3">
        <f t="shared" si="168"/>
        <v>-4.3071493204572135</v>
      </c>
      <c r="DV139" s="3">
        <f t="shared" si="169"/>
        <v>-5.0639359274972477</v>
      </c>
      <c r="DW139" s="3">
        <f t="shared" si="170"/>
        <v>-7.5309977127241226</v>
      </c>
      <c r="DX139" s="3">
        <f t="shared" si="171"/>
        <v>-12.83334984781586</v>
      </c>
      <c r="DY139" s="3">
        <f t="shared" si="172"/>
        <v>-22.812636901679518</v>
      </c>
      <c r="DZ139" s="5">
        <v>39598</v>
      </c>
      <c r="EA139" s="3">
        <f t="shared" si="173"/>
        <v>8.3577045718536525E-2</v>
      </c>
      <c r="EB139" s="3">
        <f t="shared" si="174"/>
        <v>5.4684148122238874E-2</v>
      </c>
      <c r="EC139" s="3">
        <f t="shared" si="175"/>
        <v>0.12529214643763176</v>
      </c>
      <c r="ED139" s="3">
        <f t="shared" si="176"/>
        <v>0.36714590386186696</v>
      </c>
      <c r="EE139" s="3">
        <f t="shared" si="177"/>
        <v>0.2370809625148329</v>
      </c>
      <c r="EF139" s="3">
        <f t="shared" si="178"/>
        <v>-1.4860238265903698</v>
      </c>
      <c r="EG139" s="3">
        <f t="shared" si="179"/>
        <v>-7.9859419196893153</v>
      </c>
      <c r="EH139" s="3">
        <f t="shared" si="180"/>
        <v>-15.863664930191291</v>
      </c>
      <c r="EI139" s="5">
        <v>39598</v>
      </c>
      <c r="EJ139" s="3">
        <f t="shared" si="181"/>
        <v>0.54941754103849672</v>
      </c>
      <c r="EK139" s="3">
        <f t="shared" si="182"/>
        <v>0.95774127921880492</v>
      </c>
      <c r="EL139" s="3">
        <f t="shared" si="183"/>
        <v>1.3701166018184203</v>
      </c>
      <c r="EM139" s="3">
        <f t="shared" si="184"/>
        <v>1.4344015312040419</v>
      </c>
      <c r="EN139" s="3">
        <f t="shared" si="185"/>
        <v>0.68451282679478354</v>
      </c>
      <c r="EO139" s="3">
        <f t="shared" si="186"/>
        <v>-4.1808353255798885</v>
      </c>
      <c r="EP139" s="3">
        <f t="shared" si="187"/>
        <v>-7.5811407265727659</v>
      </c>
    </row>
    <row r="140" spans="1:146" x14ac:dyDescent="0.3">
      <c r="A140" s="5">
        <v>39568</v>
      </c>
      <c r="B140" s="20">
        <v>5.0279378101023697</v>
      </c>
      <c r="C140" s="20">
        <v>4.9803162977542241</v>
      </c>
      <c r="D140" s="20">
        <v>4.9304777155456314</v>
      </c>
      <c r="E140" s="20">
        <v>4.8796402145429321</v>
      </c>
      <c r="F140" s="20">
        <v>4.8282273901702695</v>
      </c>
      <c r="G140" s="20">
        <v>4.7773456791930347</v>
      </c>
      <c r="H140" s="3">
        <v>4.7283316771648831</v>
      </c>
      <c r="I140" s="3">
        <v>4.6822306645390688</v>
      </c>
      <c r="J140" s="3">
        <v>4.6395846544662769</v>
      </c>
      <c r="K140" s="3">
        <v>4.60064469189106</v>
      </c>
      <c r="L140" s="3">
        <v>4.5654419778577289</v>
      </c>
      <c r="M140" s="3">
        <v>4.5338318500510866</v>
      </c>
      <c r="N140" s="3">
        <v>4.5055951041554332</v>
      </c>
      <c r="O140" s="3">
        <v>4.4804920306136236</v>
      </c>
      <c r="P140" s="3">
        <v>4.4582895680453118</v>
      </c>
      <c r="Q140" s="3">
        <v>4.4068398158398248</v>
      </c>
      <c r="R140" s="3">
        <v>4.3736090408558033</v>
      </c>
      <c r="S140" s="3">
        <v>4.3590101139394646</v>
      </c>
      <c r="T140" s="3">
        <v>4.3428331175800174</v>
      </c>
      <c r="U140" s="3">
        <v>4.3388342097688568</v>
      </c>
      <c r="V140" s="3">
        <v>4.3396415571513662</v>
      </c>
      <c r="W140" s="3">
        <v>4.3421860632709013</v>
      </c>
      <c r="X140" s="3">
        <v>4.3942991107068803</v>
      </c>
      <c r="Y140" s="3">
        <v>4.4076824156610765</v>
      </c>
      <c r="Z140" s="3">
        <v>4.4217141214093019</v>
      </c>
      <c r="AA140" s="3">
        <v>4.4313689284077205</v>
      </c>
      <c r="AB140" s="3">
        <v>4.3817110935120196</v>
      </c>
      <c r="AC140" s="3">
        <v>4.4980391275836178</v>
      </c>
      <c r="AD140" s="3">
        <v>4.6832580022166423</v>
      </c>
      <c r="AE140" s="3">
        <v>4.745016626638737</v>
      </c>
      <c r="AF140" s="3">
        <v>4.3535189317469767</v>
      </c>
      <c r="AG140" s="3">
        <v>4.3439469148211822</v>
      </c>
      <c r="AH140" s="3">
        <v>4.436274824873065</v>
      </c>
      <c r="AI140" s="3">
        <v>4.5622163353983654</v>
      </c>
      <c r="AJ140" s="3">
        <v>4.7338170743697443</v>
      </c>
      <c r="AK140" s="3">
        <v>4.7109322046262267</v>
      </c>
      <c r="AL140" s="3">
        <v>4.8718758822925743</v>
      </c>
      <c r="AM140" s="13">
        <f>A140</f>
        <v>39568</v>
      </c>
      <c r="AN140" s="3">
        <f>-B140*B$1</f>
        <v>-0.41899481750853079</v>
      </c>
      <c r="AO140" s="3">
        <f>-C140*C$1</f>
        <v>-0.83005271629237065</v>
      </c>
      <c r="AP140" s="3">
        <f>-D140*D$1</f>
        <v>-1.2326194288864079</v>
      </c>
      <c r="AQ140" s="3">
        <f>-G140*G$1</f>
        <v>-2.3886728395965173</v>
      </c>
      <c r="AR140" s="3">
        <f>-J140*J$1</f>
        <v>-3.4796884908497079</v>
      </c>
      <c r="AS140" s="3">
        <f>-M140</f>
        <v>-4.5338318500510866</v>
      </c>
      <c r="AT140" s="3">
        <f>-AF140*AF$1</f>
        <v>-8.7070378634939534</v>
      </c>
      <c r="AU140" s="3">
        <f>-AG140*AG$1</f>
        <v>-13.031840744463548</v>
      </c>
      <c r="AV140" s="3">
        <f>-AH140*AH$1</f>
        <v>-22.181374124365327</v>
      </c>
      <c r="AW140" s="3">
        <f>-AI140*AI$1</f>
        <v>-31.935514347788558</v>
      </c>
      <c r="AX140" s="3">
        <f>-AJ140*AJ$1</f>
        <v>-47.338170743697447</v>
      </c>
      <c r="AY140" s="3">
        <f>-AK140*AK$1</f>
        <v>-94.218644092524528</v>
      </c>
      <c r="AZ140" s="3">
        <f>-AL140*AL$1</f>
        <v>-146.15627646877724</v>
      </c>
      <c r="BA140" s="13">
        <f t="shared" si="127"/>
        <v>39568</v>
      </c>
      <c r="BB140" s="3">
        <v>0.41105789878383986</v>
      </c>
      <c r="BC140" s="3">
        <v>1.0910156512531906</v>
      </c>
      <c r="BD140" s="3">
        <v>2.2381618767366964</v>
      </c>
      <c r="BE140" s="3">
        <v>3.204170213024788</v>
      </c>
      <c r="BF140" s="3">
        <v>4.1752314113248037</v>
      </c>
      <c r="BG140" s="5">
        <v>39568</v>
      </c>
      <c r="BH140">
        <f>-L140*11/12</f>
        <v>-4.184988479702918</v>
      </c>
      <c r="BI140">
        <f>-S140*23/12</f>
        <v>-8.3547693850506395</v>
      </c>
      <c r="BJ140">
        <f>-W140*35/12</f>
        <v>-12.664709351206795</v>
      </c>
      <c r="BK140">
        <f>-AA140*59/12</f>
        <v>-21.787563898004624</v>
      </c>
      <c r="BL140" s="3">
        <f t="shared" si="128"/>
        <v>-31.524456449004717</v>
      </c>
      <c r="BM140" s="3">
        <f t="shared" si="129"/>
        <v>-46.927112844913609</v>
      </c>
      <c r="BN140" s="3">
        <f t="shared" si="130"/>
        <v>-93.80758619374069</v>
      </c>
      <c r="BO140" s="3">
        <f t="shared" si="131"/>
        <v>-145.7452185699934</v>
      </c>
      <c r="BP140" s="14">
        <f t="shared" si="132"/>
        <v>39568</v>
      </c>
      <c r="BQ140">
        <f>-J140*9/12</f>
        <v>-3.4796884908497074</v>
      </c>
      <c r="BR140">
        <f>-R140*21/12</f>
        <v>-7.6538158214976555</v>
      </c>
      <c r="BS140">
        <f>-V140*33/12</f>
        <v>-11.934014282166258</v>
      </c>
      <c r="BT140">
        <f>-Z140*57/12</f>
        <v>-21.003142076694186</v>
      </c>
      <c r="BU140" s="3">
        <f t="shared" si="133"/>
        <v>-30.844498696535368</v>
      </c>
      <c r="BV140" s="3">
        <f t="shared" si="134"/>
        <v>-46.24715509244426</v>
      </c>
      <c r="BW140" s="3">
        <f t="shared" si="135"/>
        <v>-93.127628441271341</v>
      </c>
      <c r="BX140" s="3">
        <f t="shared" si="136"/>
        <v>-145.06526081752403</v>
      </c>
      <c r="BY140" s="14">
        <f t="shared" si="137"/>
        <v>39568</v>
      </c>
      <c r="BZ140">
        <f>-G140/2</f>
        <v>-2.3886728395965173</v>
      </c>
      <c r="CA140">
        <f>-Q140*18/12</f>
        <v>-6.6102597237597367</v>
      </c>
      <c r="CB140">
        <f>-U140*30/12</f>
        <v>-10.847085524422141</v>
      </c>
      <c r="CC140">
        <f>-Y140*54/12</f>
        <v>-19.834570870474845</v>
      </c>
      <c r="CD140" s="3">
        <f t="shared" si="138"/>
        <v>-29.697352471051861</v>
      </c>
      <c r="CE140" s="3">
        <f t="shared" si="139"/>
        <v>-45.100008866960749</v>
      </c>
      <c r="CF140" s="3">
        <f t="shared" si="140"/>
        <v>-91.980482215787831</v>
      </c>
      <c r="CG140" s="3">
        <f t="shared" si="141"/>
        <v>-143.91811459204055</v>
      </c>
      <c r="CH140" s="14">
        <f t="shared" si="142"/>
        <v>39568</v>
      </c>
      <c r="CI140">
        <f>-D140/4</f>
        <v>-1.2326194288864079</v>
      </c>
      <c r="CJ140">
        <f>-P140*15/12</f>
        <v>-5.5728619600566391</v>
      </c>
      <c r="CK140">
        <f>-T140*27/12</f>
        <v>-9.7713745145550401</v>
      </c>
      <c r="CL140">
        <f>-X140*51/12</f>
        <v>-18.675771220504242</v>
      </c>
      <c r="CM140" s="3">
        <f t="shared" si="143"/>
        <v>-28.73134413476377</v>
      </c>
      <c r="CN140" s="3">
        <f t="shared" si="144"/>
        <v>-44.134000530672658</v>
      </c>
      <c r="CO140" s="3">
        <f t="shared" si="145"/>
        <v>-91.014473879499747</v>
      </c>
      <c r="CP140" s="3">
        <f t="shared" si="146"/>
        <v>-142.95210625575245</v>
      </c>
      <c r="CQ140" s="14">
        <f t="shared" si="147"/>
        <v>39568</v>
      </c>
      <c r="CR140" s="3">
        <f>-M140</f>
        <v>-4.5338318500510866</v>
      </c>
      <c r="CS140">
        <f>-AF140*2</f>
        <v>-8.7070378634939534</v>
      </c>
      <c r="CT140">
        <f>-AB140*AB$1</f>
        <v>-17.526844374048078</v>
      </c>
      <c r="CU140">
        <f>-AC140*AC$1</f>
        <v>-26.988234765501709</v>
      </c>
      <c r="CV140">
        <f>-AD140*AD$1</f>
        <v>-42.149322019949778</v>
      </c>
      <c r="CW140">
        <f>-AE140*AE$1</f>
        <v>-90.155315906135996</v>
      </c>
      <c r="CX140" s="3">
        <f t="shared" si="148"/>
        <v>-141.98104505745243</v>
      </c>
      <c r="CY140" s="5">
        <v>39568</v>
      </c>
      <c r="CZ140" s="3">
        <f t="shared" si="149"/>
        <v>-3.623151322707737</v>
      </c>
      <c r="DA140" s="3">
        <f t="shared" si="150"/>
        <v>-12.856257685130359</v>
      </c>
      <c r="DB140" s="3">
        <f t="shared" si="151"/>
        <v>-20.041937943447596</v>
      </c>
      <c r="DC140" s="3">
        <f t="shared" si="152"/>
        <v>-29.529088350176682</v>
      </c>
      <c r="DD140" s="3">
        <f t="shared" si="153"/>
        <v>-34.958936499081872</v>
      </c>
      <c r="DE140" s="3">
        <f t="shared" si="154"/>
        <v>-37.340460698734091</v>
      </c>
      <c r="DF140" s="3">
        <f t="shared" si="155"/>
        <v>-26.34895117300346</v>
      </c>
      <c r="DG140" s="3">
        <f t="shared" si="156"/>
        <v>-23.849637027209159</v>
      </c>
      <c r="DH140" s="5">
        <v>39568</v>
      </c>
      <c r="DI140" s="3">
        <f t="shared" si="157"/>
        <v>-0.90645149991341523</v>
      </c>
      <c r="DJ140" s="3">
        <f t="shared" si="158"/>
        <v>-1.8751480680662391</v>
      </c>
      <c r="DK140" s="3">
        <f t="shared" si="159"/>
        <v>-2.4815757063518413</v>
      </c>
      <c r="DL140" s="3">
        <f t="shared" si="160"/>
        <v>-3.4078020609230899</v>
      </c>
      <c r="DM140" s="3">
        <f t="shared" si="161"/>
        <v>-5.5555484085993081</v>
      </c>
      <c r="DN140" s="3">
        <f t="shared" si="162"/>
        <v>-10.5724403715151</v>
      </c>
      <c r="DO140" s="3">
        <f t="shared" si="163"/>
        <v>-24.365921413259301</v>
      </c>
      <c r="DP140" s="3">
        <f t="shared" si="164"/>
        <v>-44.890941596890926</v>
      </c>
      <c r="DQ140" s="5">
        <v>39568</v>
      </c>
      <c r="DR140" s="3">
        <f t="shared" si="165"/>
        <v>0.33852944109182204</v>
      </c>
      <c r="DS140" s="3">
        <f t="shared" si="166"/>
        <v>1.4611320536615384</v>
      </c>
      <c r="DT140" s="3">
        <f t="shared" si="167"/>
        <v>2.5665498796777584</v>
      </c>
      <c r="DU140" s="3">
        <f t="shared" si="168"/>
        <v>3.9797223473235377</v>
      </c>
      <c r="DV140" s="3">
        <f t="shared" si="169"/>
        <v>3.6973457076625991</v>
      </c>
      <c r="DW140" s="3">
        <f t="shared" si="170"/>
        <v>1.6320186034576523</v>
      </c>
      <c r="DX140" s="3">
        <f t="shared" si="171"/>
        <v>-5.9947917495807701</v>
      </c>
      <c r="DY140" s="3">
        <f t="shared" si="172"/>
        <v>-15.671293138325467</v>
      </c>
      <c r="DZ140" s="5">
        <v>39568</v>
      </c>
      <c r="EA140" s="3">
        <f t="shared" si="173"/>
        <v>0.21953015205871829</v>
      </c>
      <c r="EB140" s="3">
        <f t="shared" si="174"/>
        <v>1.5437418639472922</v>
      </c>
      <c r="EC140" s="3">
        <f t="shared" si="175"/>
        <v>2.947653137937893</v>
      </c>
      <c r="ED140" s="3">
        <f t="shared" si="176"/>
        <v>4.9135117363786325</v>
      </c>
      <c r="EE140" s="3">
        <f t="shared" si="177"/>
        <v>4.9289614793635828</v>
      </c>
      <c r="EF140" s="3">
        <f t="shared" si="178"/>
        <v>3.5456828046791209</v>
      </c>
      <c r="EG140" s="3">
        <f t="shared" si="179"/>
        <v>-2.9611637214108275</v>
      </c>
      <c r="EH140" s="3">
        <f t="shared" si="180"/>
        <v>-10.255927174800405</v>
      </c>
      <c r="EI140" s="5">
        <v>39568</v>
      </c>
      <c r="EJ140" s="3">
        <f t="shared" si="181"/>
        <v>0.77679930141419984</v>
      </c>
      <c r="EK140" s="3">
        <f t="shared" si="182"/>
        <v>1.6481458969040945</v>
      </c>
      <c r="EL140" s="3">
        <f t="shared" si="183"/>
        <v>2.5358777309097222</v>
      </c>
      <c r="EM140" s="3">
        <f t="shared" si="184"/>
        <v>2.6336324615922466</v>
      </c>
      <c r="EN140" s="3">
        <f t="shared" si="185"/>
        <v>1.5284224252621827</v>
      </c>
      <c r="EO140" s="3">
        <f t="shared" si="186"/>
        <v>-4.4719058712667943</v>
      </c>
      <c r="EP140" s="3">
        <f t="shared" si="187"/>
        <v>-10.31216193785097</v>
      </c>
    </row>
    <row r="141" spans="1:146" x14ac:dyDescent="0.3">
      <c r="A141" s="5">
        <v>39538</v>
      </c>
      <c r="B141" s="20">
        <v>5.1536246965596346</v>
      </c>
      <c r="C141" s="20">
        <v>5.1001477193893736</v>
      </c>
      <c r="D141" s="20">
        <v>5.0552559067849101</v>
      </c>
      <c r="E141" s="20">
        <v>4.9996508173476357</v>
      </c>
      <c r="F141" s="20">
        <v>4.9282911496988575</v>
      </c>
      <c r="G141" s="20">
        <v>4.843952078564806</v>
      </c>
      <c r="H141" s="3">
        <v>4.7519337174498855</v>
      </c>
      <c r="I141" s="3">
        <v>4.6572155940572522</v>
      </c>
      <c r="J141" s="3">
        <v>4.5634670022344297</v>
      </c>
      <c r="K141" s="3">
        <v>4.4735655132496666</v>
      </c>
      <c r="L141" s="3">
        <v>4.3895459308522318</v>
      </c>
      <c r="M141" s="3">
        <v>4.3125279275239095</v>
      </c>
      <c r="N141" s="3">
        <v>4.2428646443025393</v>
      </c>
      <c r="O141" s="3">
        <v>4.1804010359356338</v>
      </c>
      <c r="P141" s="3">
        <v>4.1248229077297918</v>
      </c>
      <c r="Q141" s="3">
        <v>3.9950402711651845</v>
      </c>
      <c r="R141" s="3">
        <v>3.9098920208398766</v>
      </c>
      <c r="S141" s="3">
        <v>3.871391709194635</v>
      </c>
      <c r="T141" s="3">
        <v>3.8252218516592369</v>
      </c>
      <c r="U141" s="3">
        <v>3.8095617797499011</v>
      </c>
      <c r="V141" s="3">
        <v>3.8048644769967659</v>
      </c>
      <c r="W141" s="3">
        <v>3.8062371506786739</v>
      </c>
      <c r="X141" s="3">
        <v>3.8842604814221726</v>
      </c>
      <c r="Y141" s="3">
        <v>3.9056645102671537</v>
      </c>
      <c r="Z141" s="3">
        <v>3.9280751598012489</v>
      </c>
      <c r="AA141" s="3">
        <v>3.9434550600722345</v>
      </c>
      <c r="AB141" s="3">
        <v>3.8641763653277925</v>
      </c>
      <c r="AC141" s="3">
        <v>4.0485862422933696</v>
      </c>
      <c r="AD141" s="3">
        <v>4.3401625529896792</v>
      </c>
      <c r="AE141" s="3">
        <v>4.6268139830646042</v>
      </c>
      <c r="AF141" s="3">
        <v>3.8564416513348729</v>
      </c>
      <c r="AG141" s="3">
        <v>3.8080055268775994</v>
      </c>
      <c r="AH141" s="3">
        <v>3.9512550520406409</v>
      </c>
      <c r="AI141" s="3">
        <v>4.148668637923028</v>
      </c>
      <c r="AJ141" s="3">
        <v>4.4244876511399074</v>
      </c>
      <c r="AK141" s="3">
        <v>4.6020654493685189</v>
      </c>
      <c r="AL141" s="3">
        <v>4.8062405847479761</v>
      </c>
      <c r="AM141" s="13">
        <f>A141</f>
        <v>39538</v>
      </c>
      <c r="AN141" s="3">
        <f>-B141*B$1</f>
        <v>-0.42946872471330289</v>
      </c>
      <c r="AO141" s="3">
        <f>-C141*C$1</f>
        <v>-0.85002461989822886</v>
      </c>
      <c r="AP141" s="3">
        <f>-D141*D$1</f>
        <v>-1.2638139766962275</v>
      </c>
      <c r="AQ141" s="3">
        <f>-G141*G$1</f>
        <v>-2.421976039282403</v>
      </c>
      <c r="AR141" s="3">
        <f>-J141*J$1</f>
        <v>-3.4226002516758225</v>
      </c>
      <c r="AS141" s="3">
        <f>-M141</f>
        <v>-4.3125279275239095</v>
      </c>
      <c r="AT141" s="3">
        <f>-AF141*AF$1</f>
        <v>-7.7128833026697459</v>
      </c>
      <c r="AU141" s="3">
        <f>-AG141*AG$1</f>
        <v>-11.424016580632799</v>
      </c>
      <c r="AV141" s="3">
        <f>-AH141*AH$1</f>
        <v>-19.756275260203203</v>
      </c>
      <c r="AW141" s="3">
        <f>-AI141*AI$1</f>
        <v>-29.040680465461197</v>
      </c>
      <c r="AX141" s="3">
        <f>-AJ141*AJ$1</f>
        <v>-44.24487651139907</v>
      </c>
      <c r="AY141" s="3">
        <f>-AK141*AK$1</f>
        <v>-92.041308987370371</v>
      </c>
      <c r="AZ141" s="3">
        <f>-AL141*AL$1</f>
        <v>-144.18721754243927</v>
      </c>
      <c r="BA141" s="13">
        <f t="shared" si="127"/>
        <v>39538</v>
      </c>
      <c r="BB141" s="3">
        <v>0.42055589518492598</v>
      </c>
      <c r="BC141" s="3">
        <v>1.0006242123934195</v>
      </c>
      <c r="BD141" s="3">
        <v>2.1545840318537071</v>
      </c>
      <c r="BE141" s="3">
        <v>2.7999091167001127</v>
      </c>
      <c r="BF141" s="3">
        <v>3.4324794669489971</v>
      </c>
      <c r="BG141" s="5">
        <v>39538</v>
      </c>
      <c r="BH141">
        <f>-L141*11/12</f>
        <v>-4.023750436614546</v>
      </c>
      <c r="BI141">
        <f>-S141*23/12</f>
        <v>-7.4201674426230504</v>
      </c>
      <c r="BJ141">
        <f>-W141*35/12</f>
        <v>-11.101525022812799</v>
      </c>
      <c r="BK141">
        <f>-AA141*59/12</f>
        <v>-19.388654045355153</v>
      </c>
      <c r="BL141" s="3">
        <f t="shared" si="128"/>
        <v>-28.620124570276271</v>
      </c>
      <c r="BM141" s="3">
        <f t="shared" si="129"/>
        <v>-43.824320616214145</v>
      </c>
      <c r="BN141" s="3">
        <f t="shared" si="130"/>
        <v>-91.620753092185439</v>
      </c>
      <c r="BO141" s="3">
        <f t="shared" si="131"/>
        <v>-143.76666164725435</v>
      </c>
      <c r="BP141" s="14">
        <f t="shared" si="132"/>
        <v>39538</v>
      </c>
      <c r="BQ141">
        <f>-J141*9/12</f>
        <v>-3.4226002516758225</v>
      </c>
      <c r="BR141">
        <f>-R141*21/12</f>
        <v>-6.8423110364697841</v>
      </c>
      <c r="BS141">
        <f>-V141*33/12</f>
        <v>-10.463377311741107</v>
      </c>
      <c r="BT141">
        <f>-Z141*57/12</f>
        <v>-18.65835700905593</v>
      </c>
      <c r="BU141" s="3">
        <f t="shared" si="133"/>
        <v>-28.040056253067778</v>
      </c>
      <c r="BV141" s="3">
        <f t="shared" si="134"/>
        <v>-43.244252299005652</v>
      </c>
      <c r="BW141" s="3">
        <f t="shared" si="135"/>
        <v>-91.040684774976953</v>
      </c>
      <c r="BX141" s="3">
        <f t="shared" si="136"/>
        <v>-143.18659333004584</v>
      </c>
      <c r="BY141" s="14">
        <f t="shared" si="137"/>
        <v>39538</v>
      </c>
      <c r="BZ141">
        <f>-G141/2</f>
        <v>-2.421976039282403</v>
      </c>
      <c r="CA141">
        <f>-Q141*18/12</f>
        <v>-5.9925604067477769</v>
      </c>
      <c r="CB141">
        <f>-U141*30/12</f>
        <v>-9.5239044493747524</v>
      </c>
      <c r="CC141">
        <f>-Y141*54/12</f>
        <v>-17.575490296202194</v>
      </c>
      <c r="CD141" s="3">
        <f t="shared" si="138"/>
        <v>-26.886096433607491</v>
      </c>
      <c r="CE141" s="3">
        <f t="shared" si="139"/>
        <v>-42.090292479545361</v>
      </c>
      <c r="CF141" s="3">
        <f t="shared" si="140"/>
        <v>-89.886724955516669</v>
      </c>
      <c r="CG141" s="3">
        <f t="shared" si="141"/>
        <v>-142.03263351058555</v>
      </c>
      <c r="CH141" s="14">
        <f t="shared" si="142"/>
        <v>39538</v>
      </c>
      <c r="CI141">
        <f>-D141/4</f>
        <v>-1.2638139766962275</v>
      </c>
      <c r="CJ141">
        <f>-P141*15/12</f>
        <v>-5.1560286346622393</v>
      </c>
      <c r="CK141">
        <f>-T141*27/12</f>
        <v>-8.6067491662332838</v>
      </c>
      <c r="CL141">
        <f>-X141*51/12</f>
        <v>-16.508107046044234</v>
      </c>
      <c r="CM141" s="3">
        <f t="shared" si="143"/>
        <v>-26.240771348761083</v>
      </c>
      <c r="CN141" s="3">
        <f t="shared" si="144"/>
        <v>-41.444967394698956</v>
      </c>
      <c r="CO141" s="3">
        <f t="shared" si="145"/>
        <v>-89.241399870670264</v>
      </c>
      <c r="CP141" s="3">
        <f t="shared" si="146"/>
        <v>-141.38730842573915</v>
      </c>
      <c r="CQ141" s="14">
        <f t="shared" si="147"/>
        <v>39538</v>
      </c>
      <c r="CR141" s="3">
        <f>-M141</f>
        <v>-4.3125279275239095</v>
      </c>
      <c r="CS141">
        <f>-AF141*2</f>
        <v>-7.7128833026697459</v>
      </c>
      <c r="CT141">
        <f>-AB141*AB$1</f>
        <v>-15.45670546131117</v>
      </c>
      <c r="CU141">
        <f>-AC141*AC$1</f>
        <v>-24.291517453760218</v>
      </c>
      <c r="CV141">
        <f>-AD141*AD$1</f>
        <v>-39.061462976907116</v>
      </c>
      <c r="CW141">
        <f>-AE141*AE$1</f>
        <v>-87.909465678227477</v>
      </c>
      <c r="CX141" s="3">
        <f t="shared" si="148"/>
        <v>-140.75473807549028</v>
      </c>
      <c r="CY141" s="5">
        <v>39538</v>
      </c>
      <c r="CZ141" s="3">
        <f t="shared" si="149"/>
        <v>-0.45436765068209617</v>
      </c>
      <c r="DA141" s="3">
        <f t="shared" si="150"/>
        <v>2.4929261597411685</v>
      </c>
      <c r="DB141" s="3">
        <f t="shared" si="151"/>
        <v>6.2340538627232025</v>
      </c>
      <c r="DC141" s="3">
        <f t="shared" si="152"/>
        <v>13.696904256128876</v>
      </c>
      <c r="DD141" s="3">
        <f t="shared" si="153"/>
        <v>18.167344410408091</v>
      </c>
      <c r="DE141" s="3">
        <f t="shared" si="154"/>
        <v>12.118374418186365</v>
      </c>
      <c r="DF141" s="3">
        <f t="shared" si="155"/>
        <v>-24.043201142816287</v>
      </c>
      <c r="DG141" s="3">
        <f t="shared" si="156"/>
        <v>-66.22484111020438</v>
      </c>
      <c r="DH141" s="5">
        <v>39538</v>
      </c>
      <c r="DI141" s="3">
        <f t="shared" si="157"/>
        <v>-7.3127889730121964E-2</v>
      </c>
      <c r="DJ141" s="3">
        <f t="shared" si="158"/>
        <v>1.9149394114103071</v>
      </c>
      <c r="DK141" s="3">
        <f t="shared" si="159"/>
        <v>4.3012027533979218</v>
      </c>
      <c r="DL141" s="3">
        <f t="shared" si="160"/>
        <v>7.8285649255695215</v>
      </c>
      <c r="DM141" s="3">
        <f t="shared" si="161"/>
        <v>7.7055198247707306</v>
      </c>
      <c r="DN141" s="3">
        <f t="shared" si="162"/>
        <v>2.3210583184991531</v>
      </c>
      <c r="DO141" s="3">
        <f t="shared" si="163"/>
        <v>-18.902835642752819</v>
      </c>
      <c r="DP141" s="3">
        <f t="shared" si="164"/>
        <v>-45.687955941585955</v>
      </c>
      <c r="DQ141" s="5">
        <v>39538</v>
      </c>
      <c r="DR141" s="3">
        <f t="shared" si="165"/>
        <v>0.23264314836653099</v>
      </c>
      <c r="DS141" s="3">
        <f t="shared" si="166"/>
        <v>2.5527432627675619</v>
      </c>
      <c r="DT141" s="3">
        <f t="shared" si="167"/>
        <v>5.1468630510284719</v>
      </c>
      <c r="DU141" s="3">
        <f t="shared" si="168"/>
        <v>8.9630628119123017</v>
      </c>
      <c r="DV141" s="3">
        <f t="shared" si="169"/>
        <v>10.401365670178706</v>
      </c>
      <c r="DW141" s="3">
        <f t="shared" si="170"/>
        <v>9.3391174963265939</v>
      </c>
      <c r="DX141" s="3">
        <f t="shared" si="171"/>
        <v>0.59403788683026448</v>
      </c>
      <c r="DY141" s="3">
        <f t="shared" si="172"/>
        <v>-8.214900630382985</v>
      </c>
      <c r="DZ141" s="5">
        <v>39538</v>
      </c>
      <c r="EA141" s="3">
        <f t="shared" si="173"/>
        <v>0.2587717234709217</v>
      </c>
      <c r="EB141" s="3">
        <f t="shared" si="174"/>
        <v>2.6603062492865099</v>
      </c>
      <c r="EC141" s="3">
        <f t="shared" si="175"/>
        <v>5.4362046207341699</v>
      </c>
      <c r="ED141" s="3">
        <f t="shared" si="176"/>
        <v>9.24517083305558</v>
      </c>
      <c r="EE141" s="3">
        <f t="shared" si="177"/>
        <v>10.317293609712149</v>
      </c>
      <c r="EF141" s="3">
        <f t="shared" si="178"/>
        <v>10.366124949918134</v>
      </c>
      <c r="EG141" s="3">
        <f t="shared" si="179"/>
        <v>5.7990491959135202</v>
      </c>
      <c r="EH141" s="3">
        <f t="shared" si="180"/>
        <v>2.1195156639417023</v>
      </c>
      <c r="EI141" s="5">
        <v>39538</v>
      </c>
      <c r="EJ141" s="3">
        <f t="shared" si="181"/>
        <v>0.9429700513465562</v>
      </c>
      <c r="EK141" s="3">
        <f t="shared" si="182"/>
        <v>2.6374965476310912</v>
      </c>
      <c r="EL141" s="3">
        <f t="shared" si="183"/>
        <v>4.7627079695728192</v>
      </c>
      <c r="EM141" s="3">
        <f t="shared" si="184"/>
        <v>5.3688358046253235</v>
      </c>
      <c r="EN141" s="3">
        <f t="shared" si="185"/>
        <v>4.0341662137778584</v>
      </c>
      <c r="EO141" s="3">
        <f t="shared" si="186"/>
        <v>-3.9843435318404659</v>
      </c>
      <c r="EP141" s="3">
        <f t="shared" si="187"/>
        <v>-13.130082779153057</v>
      </c>
    </row>
    <row r="142" spans="1:146" x14ac:dyDescent="0.3">
      <c r="A142" s="5">
        <v>39507</v>
      </c>
      <c r="B142" s="20">
        <v>5.239469943415342</v>
      </c>
      <c r="C142" s="20">
        <v>5.2133760312886031</v>
      </c>
      <c r="D142" s="20">
        <v>5.1638181250376842</v>
      </c>
      <c r="E142" s="20">
        <v>5.0986746809886858</v>
      </c>
      <c r="F142" s="20">
        <v>5.0197119289352274</v>
      </c>
      <c r="G142" s="20">
        <v>4.9310902379059964</v>
      </c>
      <c r="H142" s="3">
        <v>4.8379056268722422</v>
      </c>
      <c r="I142" s="3">
        <v>4.7446490966221324</v>
      </c>
      <c r="J142" s="3">
        <v>4.6545262050084713</v>
      </c>
      <c r="K142" s="3">
        <v>4.5699566837098482</v>
      </c>
      <c r="L142" s="3">
        <v>4.4924576201565056</v>
      </c>
      <c r="M142" s="3">
        <v>4.4225089610089832</v>
      </c>
      <c r="N142" s="3">
        <v>4.3599349033382522</v>
      </c>
      <c r="O142" s="3">
        <v>4.3043722157728732</v>
      </c>
      <c r="P142" s="3">
        <v>4.2554144165568584</v>
      </c>
      <c r="Q142" s="3">
        <v>4.1434975427096594</v>
      </c>
      <c r="R142" s="3">
        <v>4.0733134110359162</v>
      </c>
      <c r="S142" s="3">
        <v>4.0433246737416901</v>
      </c>
      <c r="T142" s="3">
        <v>4.0115739500214174</v>
      </c>
      <c r="U142" s="3">
        <v>4.0051503106792943</v>
      </c>
      <c r="V142" s="3">
        <v>4.0086920922890457</v>
      </c>
      <c r="W142" s="3">
        <v>4.0150775583132949</v>
      </c>
      <c r="X142" s="3">
        <v>4.1207456673607821</v>
      </c>
      <c r="Y142" s="3">
        <v>4.1448475157547762</v>
      </c>
      <c r="Z142" s="3">
        <v>4.1691306470990526</v>
      </c>
      <c r="AA142" s="3">
        <v>4.1852902010538999</v>
      </c>
      <c r="AB142" s="3">
        <v>4.097157815045291</v>
      </c>
      <c r="AC142" s="3">
        <v>4.285968275194076</v>
      </c>
      <c r="AD142" s="3">
        <v>4.4873733447829984</v>
      </c>
      <c r="AE142" s="3">
        <v>4.523212394418219</v>
      </c>
      <c r="AF142" s="3">
        <v>4.0322668922763798</v>
      </c>
      <c r="AG142" s="3">
        <v>4.0192173355525593</v>
      </c>
      <c r="AH142" s="3">
        <v>4.1933370457301011</v>
      </c>
      <c r="AI142" s="3">
        <v>4.3672417761564128</v>
      </c>
      <c r="AJ142" s="3">
        <v>4.5270807646347624</v>
      </c>
      <c r="AK142" s="3">
        <v>4.5026887746117676</v>
      </c>
      <c r="AL142" s="3">
        <v>4.6228182461118426</v>
      </c>
      <c r="AM142" s="13">
        <f>A142</f>
        <v>39507</v>
      </c>
      <c r="AN142" s="3">
        <f>-B142*B$1</f>
        <v>-0.43662249528461183</v>
      </c>
      <c r="AO142" s="3">
        <f>-C142*C$1</f>
        <v>-0.86889600521476718</v>
      </c>
      <c r="AP142" s="3">
        <f>-D142*D$1</f>
        <v>-1.2909545312594211</v>
      </c>
      <c r="AQ142" s="3">
        <f>-G142*G$1</f>
        <v>-2.4655451189529982</v>
      </c>
      <c r="AR142" s="3">
        <f>-J142*J$1</f>
        <v>-3.4908946537563534</v>
      </c>
      <c r="AS142" s="3">
        <f>-M142</f>
        <v>-4.4225089610089832</v>
      </c>
      <c r="AT142" s="3">
        <f>-AF142*AF$1</f>
        <v>-8.0645337845527596</v>
      </c>
      <c r="AU142" s="3">
        <f>-AG142*AG$1</f>
        <v>-12.057652006657678</v>
      </c>
      <c r="AV142" s="3">
        <f>-AH142*AH$1</f>
        <v>-20.966685228650505</v>
      </c>
      <c r="AW142" s="3">
        <f>-AI142*AI$1</f>
        <v>-30.570692433094891</v>
      </c>
      <c r="AX142" s="3">
        <f>-AJ142*AJ$1</f>
        <v>-45.27080764634762</v>
      </c>
      <c r="AY142" s="3">
        <f>-AK142*AK$1</f>
        <v>-90.05377549223536</v>
      </c>
      <c r="AZ142" s="3">
        <f>-AL142*AL$1</f>
        <v>-138.68454738335527</v>
      </c>
      <c r="BA142" s="13">
        <f t="shared" si="127"/>
        <v>39507</v>
      </c>
      <c r="BB142" s="3">
        <v>0.43227350993015534</v>
      </c>
      <c r="BC142" s="3">
        <v>1.0253495348033552</v>
      </c>
      <c r="BD142" s="3">
        <v>2.1902386636706677</v>
      </c>
      <c r="BE142" s="3">
        <v>2.8989515396133858</v>
      </c>
      <c r="BF142" s="3">
        <v>3.6281010346513085</v>
      </c>
      <c r="BG142" s="5">
        <v>39507</v>
      </c>
      <c r="BH142">
        <f>-L142*11/12</f>
        <v>-4.1180861518101297</v>
      </c>
      <c r="BI142">
        <f>-S142*23/12</f>
        <v>-7.7497056246715728</v>
      </c>
      <c r="BJ142">
        <f>-W142*35/12</f>
        <v>-11.710642878413777</v>
      </c>
      <c r="BK142">
        <f>-AA142*59/12</f>
        <v>-20.577676821848339</v>
      </c>
      <c r="BL142" s="3">
        <f t="shared" si="128"/>
        <v>-30.138418923164735</v>
      </c>
      <c r="BM142" s="3">
        <f t="shared" si="129"/>
        <v>-44.838534136417465</v>
      </c>
      <c r="BN142" s="3">
        <f t="shared" si="130"/>
        <v>-89.621501982305205</v>
      </c>
      <c r="BO142" s="3">
        <f t="shared" si="131"/>
        <v>-138.25227387342511</v>
      </c>
      <c r="BP142" s="14">
        <f t="shared" si="132"/>
        <v>39507</v>
      </c>
      <c r="BQ142">
        <f>-J142*9/12</f>
        <v>-3.4908946537563534</v>
      </c>
      <c r="BR142">
        <f>-R142*21/12</f>
        <v>-7.1282984693128535</v>
      </c>
      <c r="BS142">
        <f>-V142*33/12</f>
        <v>-11.023903253794876</v>
      </c>
      <c r="BT142">
        <f>-Z142*57/12</f>
        <v>-19.8033705737205</v>
      </c>
      <c r="BU142" s="3">
        <f t="shared" si="133"/>
        <v>-29.545342898291537</v>
      </c>
      <c r="BV142" s="3">
        <f t="shared" si="134"/>
        <v>-44.245458111544266</v>
      </c>
      <c r="BW142" s="3">
        <f t="shared" si="135"/>
        <v>-89.028425957432006</v>
      </c>
      <c r="BX142" s="3">
        <f t="shared" si="136"/>
        <v>-137.65919784855191</v>
      </c>
      <c r="BY142" s="14">
        <f t="shared" si="137"/>
        <v>39507</v>
      </c>
      <c r="BZ142">
        <f>-G142/2</f>
        <v>-2.4655451189529982</v>
      </c>
      <c r="CA142">
        <f>-Q142*18/12</f>
        <v>-6.2152463140644896</v>
      </c>
      <c r="CB142">
        <f>-U142*30/12</f>
        <v>-10.012875776698236</v>
      </c>
      <c r="CC142">
        <f>-Y142*54/12</f>
        <v>-18.651813820896493</v>
      </c>
      <c r="CD142" s="3">
        <f t="shared" si="138"/>
        <v>-28.380453769424221</v>
      </c>
      <c r="CE142" s="3">
        <f t="shared" si="139"/>
        <v>-43.080568982676951</v>
      </c>
      <c r="CF142" s="3">
        <f t="shared" si="140"/>
        <v>-87.86353682856469</v>
      </c>
      <c r="CG142" s="3">
        <f t="shared" si="141"/>
        <v>-136.4943087196846</v>
      </c>
      <c r="CH142" s="14">
        <f t="shared" si="142"/>
        <v>39507</v>
      </c>
      <c r="CI142">
        <f>-D142/4</f>
        <v>-1.2909545312594211</v>
      </c>
      <c r="CJ142">
        <f>-P142*15/12</f>
        <v>-5.3192680206960725</v>
      </c>
      <c r="CK142">
        <f>-T142*27/12</f>
        <v>-9.0260413875481884</v>
      </c>
      <c r="CL142">
        <f>-X142*51/12</f>
        <v>-17.513169086283323</v>
      </c>
      <c r="CM142" s="3">
        <f t="shared" si="143"/>
        <v>-27.671740893481505</v>
      </c>
      <c r="CN142" s="3">
        <f t="shared" si="144"/>
        <v>-42.371856106734235</v>
      </c>
      <c r="CO142" s="3">
        <f t="shared" si="145"/>
        <v>-87.154823952621967</v>
      </c>
      <c r="CP142" s="3">
        <f t="shared" si="146"/>
        <v>-135.78559584374187</v>
      </c>
      <c r="CQ142" s="14">
        <f t="shared" si="147"/>
        <v>39507</v>
      </c>
      <c r="CR142" s="3">
        <f>-M142</f>
        <v>-4.4225089610089832</v>
      </c>
      <c r="CS142">
        <f>-AF142*2</f>
        <v>-8.0645337845527596</v>
      </c>
      <c r="CT142">
        <f>-AB142*AB$1</f>
        <v>-16.388631260181164</v>
      </c>
      <c r="CU142">
        <f>-AC142*AC$1</f>
        <v>-25.715809651164456</v>
      </c>
      <c r="CV142">
        <f>-AD142*AD$1</f>
        <v>-40.386360103046982</v>
      </c>
      <c r="CW142">
        <f>-AE142*AE$1</f>
        <v>-85.94103549394616</v>
      </c>
      <c r="CX142" s="3">
        <f t="shared" si="148"/>
        <v>-135.05644634870396</v>
      </c>
      <c r="CY142" s="5">
        <v>39507</v>
      </c>
      <c r="CZ142" s="3">
        <f t="shared" si="149"/>
        <v>-0.23369906532732987</v>
      </c>
      <c r="DA142" s="3">
        <f t="shared" si="150"/>
        <v>3.3703055236522586</v>
      </c>
      <c r="DB142" s="3">
        <f t="shared" si="151"/>
        <v>5.3821570919122257</v>
      </c>
      <c r="DC142" s="3">
        <f t="shared" si="152"/>
        <v>5.028604241318873</v>
      </c>
      <c r="DD142" s="3">
        <f t="shared" si="153"/>
        <v>1.9527394205876467</v>
      </c>
      <c r="DE142" s="3">
        <f t="shared" si="154"/>
        <v>-4.6674422762857839</v>
      </c>
      <c r="DF142" s="3">
        <f t="shared" si="155"/>
        <v>-20.877819366246285</v>
      </c>
      <c r="DG142" s="3">
        <f t="shared" si="156"/>
        <v>-42.770554095547709</v>
      </c>
      <c r="DH142" s="5">
        <v>39507</v>
      </c>
      <c r="DI142" s="3">
        <f t="shared" si="157"/>
        <v>0.39600503931109099</v>
      </c>
      <c r="DJ142" s="3">
        <f t="shared" si="158"/>
        <v>2.2998014318145446</v>
      </c>
      <c r="DK142" s="3">
        <f t="shared" si="159"/>
        <v>4.2066219449029818</v>
      </c>
      <c r="DL142" s="3">
        <f t="shared" si="160"/>
        <v>6.2895282918641913</v>
      </c>
      <c r="DM142" s="3">
        <f t="shared" si="161"/>
        <v>5.3164148602273729</v>
      </c>
      <c r="DN142" s="3">
        <f t="shared" si="162"/>
        <v>3.0337440343730764</v>
      </c>
      <c r="DO142" s="3">
        <f t="shared" si="163"/>
        <v>-0.63629206296685492</v>
      </c>
      <c r="DP142" s="3">
        <f t="shared" si="164"/>
        <v>-8.7246107179836478</v>
      </c>
      <c r="DQ142" s="5">
        <v>39507</v>
      </c>
      <c r="DR142" s="3">
        <f t="shared" si="165"/>
        <v>0.52761619147882399</v>
      </c>
      <c r="DS142" s="3">
        <f t="shared" si="166"/>
        <v>3.0571853925037153</v>
      </c>
      <c r="DT142" s="3">
        <f t="shared" si="167"/>
        <v>5.3949419302894821</v>
      </c>
      <c r="DU142" s="3">
        <f t="shared" si="168"/>
        <v>8.0163233073392366</v>
      </c>
      <c r="DV142" s="3">
        <f t="shared" si="169"/>
        <v>8.0818680142782657</v>
      </c>
      <c r="DW142" s="3">
        <f t="shared" si="170"/>
        <v>6.8229372029201816</v>
      </c>
      <c r="DX142" s="3">
        <f t="shared" si="171"/>
        <v>0.54039414969354915</v>
      </c>
      <c r="DY142" s="3">
        <f t="shared" si="172"/>
        <v>-5.3410626397042105</v>
      </c>
      <c r="DZ142" s="5">
        <v>39507</v>
      </c>
      <c r="EA142" s="3">
        <f t="shared" si="173"/>
        <v>0.20524538737769227</v>
      </c>
      <c r="EB142" s="3">
        <f t="shared" si="174"/>
        <v>2.3204429890346887</v>
      </c>
      <c r="EC142" s="3">
        <f t="shared" si="175"/>
        <v>4.4998230584884826</v>
      </c>
      <c r="ED142" s="3">
        <f t="shared" si="176"/>
        <v>6.7590074931465018</v>
      </c>
      <c r="EE142" s="3">
        <f t="shared" si="177"/>
        <v>6.4376397466460737</v>
      </c>
      <c r="EF142" s="3">
        <f t="shared" si="178"/>
        <v>6.1265074599315579</v>
      </c>
      <c r="EG142" s="3">
        <f t="shared" si="179"/>
        <v>3.5157805876276296</v>
      </c>
      <c r="EH142" s="3">
        <f t="shared" si="180"/>
        <v>1.5897918772191018</v>
      </c>
      <c r="EI142" s="5">
        <v>39507</v>
      </c>
      <c r="EJ142" s="3">
        <f t="shared" si="181"/>
        <v>0.68894276730213821</v>
      </c>
      <c r="EK142" s="3">
        <f t="shared" si="182"/>
        <v>1.9670972519684105</v>
      </c>
      <c r="EL142" s="3">
        <f t="shared" si="183"/>
        <v>3.1178563409455338</v>
      </c>
      <c r="EM142" s="3">
        <f t="shared" si="184"/>
        <v>2.8337625909987354</v>
      </c>
      <c r="EN142" s="3">
        <f t="shared" si="185"/>
        <v>1.0873580636883533</v>
      </c>
      <c r="EO142" s="3">
        <f t="shared" si="186"/>
        <v>-5.1808515106191875</v>
      </c>
      <c r="EP142" s="3">
        <f t="shared" si="187"/>
        <v>-12.161751427051183</v>
      </c>
    </row>
    <row r="143" spans="1:146" x14ac:dyDescent="0.3">
      <c r="A143" s="5">
        <v>39478</v>
      </c>
      <c r="B143" s="20">
        <v>5.2888832935501577</v>
      </c>
      <c r="C143" s="20">
        <v>5.2099849819961133</v>
      </c>
      <c r="D143" s="20">
        <v>5.1451035531627136</v>
      </c>
      <c r="E143" s="20">
        <v>5.0781506831663785</v>
      </c>
      <c r="F143" s="20">
        <v>5.006779334938642</v>
      </c>
      <c r="G143" s="20">
        <v>4.9324528424349889</v>
      </c>
      <c r="H143" s="3">
        <v>4.8577467218378416</v>
      </c>
      <c r="I143" s="3">
        <v>4.7849787223328031</v>
      </c>
      <c r="J143" s="3">
        <v>4.715773308596332</v>
      </c>
      <c r="K143" s="3">
        <v>4.6513410226747505</v>
      </c>
      <c r="L143" s="3">
        <v>4.5924397346105827</v>
      </c>
      <c r="M143" s="3">
        <v>4.539351504162032</v>
      </c>
      <c r="N143" s="3">
        <v>4.492041191859216</v>
      </c>
      <c r="O143" s="3">
        <v>4.4501889702066517</v>
      </c>
      <c r="P143" s="3">
        <v>4.4132878497203611</v>
      </c>
      <c r="Q143" s="3">
        <v>4.3276863991110712</v>
      </c>
      <c r="R143" s="3">
        <v>4.2714535440350563</v>
      </c>
      <c r="S143" s="3">
        <v>4.2457514469069899</v>
      </c>
      <c r="T143" s="3">
        <v>4.2141196255604489</v>
      </c>
      <c r="U143" s="3">
        <v>4.2027661167072239</v>
      </c>
      <c r="V143" s="3">
        <v>4.1987190771414546</v>
      </c>
      <c r="W143" s="3">
        <v>4.199060126420223</v>
      </c>
      <c r="X143" s="3">
        <v>4.2468545391311485</v>
      </c>
      <c r="Y143" s="3">
        <v>4.2600352034998537</v>
      </c>
      <c r="Z143" s="3">
        <v>4.2736520151967179</v>
      </c>
      <c r="AA143" s="3">
        <v>4.2828658427057364</v>
      </c>
      <c r="AB143" s="3">
        <v>4.2343773257098256</v>
      </c>
      <c r="AC143" s="3">
        <v>4.3422064957223894</v>
      </c>
      <c r="AD143" s="3">
        <v>4.4655702201986678</v>
      </c>
      <c r="AE143" s="3">
        <v>4.4359528647115178</v>
      </c>
      <c r="AF143" s="3">
        <v>4.2356523463858871</v>
      </c>
      <c r="AG143" s="3">
        <v>4.1999654146229917</v>
      </c>
      <c r="AH143" s="3">
        <v>4.2874934899508181</v>
      </c>
      <c r="AI143" s="3">
        <v>4.3916982118108887</v>
      </c>
      <c r="AJ143" s="3">
        <v>4.4890320887856161</v>
      </c>
      <c r="AK143" s="3">
        <v>4.4161211988123599</v>
      </c>
      <c r="AL143" s="3">
        <v>4.5042933768863991</v>
      </c>
      <c r="AM143" s="13">
        <f>A143</f>
        <v>39478</v>
      </c>
      <c r="AN143" s="3">
        <f>-B143*B$1</f>
        <v>-0.44074027446251313</v>
      </c>
      <c r="AO143" s="3">
        <f>-C143*C$1</f>
        <v>-0.86833083033268554</v>
      </c>
      <c r="AP143" s="3">
        <f>-D143*D$1</f>
        <v>-1.2862758882906784</v>
      </c>
      <c r="AQ143" s="3">
        <f>-G143*G$1</f>
        <v>-2.4662264212174945</v>
      </c>
      <c r="AR143" s="3">
        <f>-J143*J$1</f>
        <v>-3.5368299814472488</v>
      </c>
      <c r="AS143" s="3">
        <f>-M143</f>
        <v>-4.539351504162032</v>
      </c>
      <c r="AT143" s="3">
        <f>-AF143*AF$1</f>
        <v>-8.4713046927717741</v>
      </c>
      <c r="AU143" s="3">
        <f>-AG143*AG$1</f>
        <v>-12.599896243868976</v>
      </c>
      <c r="AV143" s="3">
        <f>-AH143*AH$1</f>
        <v>-21.437467449754092</v>
      </c>
      <c r="AW143" s="3">
        <f>-AI143*AI$1</f>
        <v>-30.741887482676219</v>
      </c>
      <c r="AX143" s="3">
        <f>-AJ143*AJ$1</f>
        <v>-44.890320887856163</v>
      </c>
      <c r="AY143" s="3">
        <f>-AK143*AK$1</f>
        <v>-88.322423976247194</v>
      </c>
      <c r="AZ143" s="3">
        <f>-AL143*AL$1</f>
        <v>-135.12880130659198</v>
      </c>
      <c r="BA143" s="13">
        <f t="shared" si="127"/>
        <v>39478</v>
      </c>
      <c r="BB143" s="3">
        <v>0.42759055587017242</v>
      </c>
      <c r="BC143" s="3">
        <v>1.0706035602297543</v>
      </c>
      <c r="BD143" s="3">
        <v>2.24131505550957</v>
      </c>
      <c r="BE143" s="3">
        <v>3.0846376416492163</v>
      </c>
      <c r="BF143" s="3">
        <v>3.9372885583523143</v>
      </c>
      <c r="BG143" s="5">
        <v>39478</v>
      </c>
      <c r="BH143">
        <f>-L143*11/12</f>
        <v>-4.2097364233930348</v>
      </c>
      <c r="BI143">
        <f>-S143*23/12</f>
        <v>-8.1376902732383964</v>
      </c>
      <c r="BJ143">
        <f>-W143*35/12</f>
        <v>-12.247258702058984</v>
      </c>
      <c r="BK143">
        <f>-AA143*59/12</f>
        <v>-21.057423726636539</v>
      </c>
      <c r="BL143" s="3">
        <f t="shared" si="128"/>
        <v>-30.314296926806048</v>
      </c>
      <c r="BM143" s="3">
        <f t="shared" si="129"/>
        <v>-44.462730331985988</v>
      </c>
      <c r="BN143" s="3">
        <f t="shared" si="130"/>
        <v>-87.894833420377026</v>
      </c>
      <c r="BO143" s="3">
        <f t="shared" si="131"/>
        <v>-134.7012107507218</v>
      </c>
      <c r="BP143" s="14">
        <f t="shared" si="132"/>
        <v>39478</v>
      </c>
      <c r="BQ143">
        <f>-J143*9/12</f>
        <v>-3.5368299814472492</v>
      </c>
      <c r="BR143">
        <f>-R143*21/12</f>
        <v>-7.4750437020613489</v>
      </c>
      <c r="BS143">
        <f>-V143*33/12</f>
        <v>-11.546477462139</v>
      </c>
      <c r="BT143">
        <f>-Z143*57/12</f>
        <v>-20.299847072184409</v>
      </c>
      <c r="BU143" s="3">
        <f t="shared" si="133"/>
        <v>-29.671283922446463</v>
      </c>
      <c r="BV143" s="3">
        <f t="shared" si="134"/>
        <v>-43.819717327626407</v>
      </c>
      <c r="BW143" s="3">
        <f t="shared" si="135"/>
        <v>-87.251820416017438</v>
      </c>
      <c r="BX143" s="3">
        <f t="shared" si="136"/>
        <v>-134.05819774636223</v>
      </c>
      <c r="BY143" s="14">
        <f t="shared" si="137"/>
        <v>39478</v>
      </c>
      <c r="BZ143">
        <f>-G143/2</f>
        <v>-2.4662264212174945</v>
      </c>
      <c r="CA143">
        <f>-Q143*18/12</f>
        <v>-6.4915295986666068</v>
      </c>
      <c r="CB143">
        <f>-U143*30/12</f>
        <v>-10.50691529176806</v>
      </c>
      <c r="CC143">
        <f>-Y143*54/12</f>
        <v>-19.170158415749341</v>
      </c>
      <c r="CD143" s="3">
        <f t="shared" si="138"/>
        <v>-28.500572427166649</v>
      </c>
      <c r="CE143" s="3">
        <f t="shared" si="139"/>
        <v>-42.649005832346596</v>
      </c>
      <c r="CF143" s="3">
        <f t="shared" si="140"/>
        <v>-86.08110892073762</v>
      </c>
      <c r="CG143" s="3">
        <f t="shared" si="141"/>
        <v>-132.88748625108241</v>
      </c>
      <c r="CH143" s="14">
        <f t="shared" si="142"/>
        <v>39478</v>
      </c>
      <c r="CI143">
        <f>-D143/4</f>
        <v>-1.2862758882906784</v>
      </c>
      <c r="CJ143">
        <f>-P143*15/12</f>
        <v>-5.5166098121504517</v>
      </c>
      <c r="CK143">
        <f>-T143*27/12</f>
        <v>-9.4817691575110103</v>
      </c>
      <c r="CL143">
        <f>-X143*51/12</f>
        <v>-18.049131791307381</v>
      </c>
      <c r="CM143" s="3">
        <f t="shared" si="143"/>
        <v>-27.657249841027003</v>
      </c>
      <c r="CN143" s="3">
        <f t="shared" si="144"/>
        <v>-41.805683246206947</v>
      </c>
      <c r="CO143" s="3">
        <f t="shared" si="145"/>
        <v>-85.237786334597985</v>
      </c>
      <c r="CP143" s="3">
        <f t="shared" si="146"/>
        <v>-132.04416366494277</v>
      </c>
      <c r="CQ143" s="14">
        <f t="shared" si="147"/>
        <v>39478</v>
      </c>
      <c r="CR143" s="3">
        <f>-M143</f>
        <v>-4.539351504162032</v>
      </c>
      <c r="CS143">
        <f>-AF143*2</f>
        <v>-8.4713046927717741</v>
      </c>
      <c r="CT143">
        <f>-AB143*AB$1</f>
        <v>-16.937509302839302</v>
      </c>
      <c r="CU143">
        <f>-AC143*AC$1</f>
        <v>-26.053238974334334</v>
      </c>
      <c r="CV143">
        <f>-AD143*AD$1</f>
        <v>-40.190131981788014</v>
      </c>
      <c r="CW143">
        <f>-AE143*AE$1</f>
        <v>-84.283104429518843</v>
      </c>
      <c r="CX143" s="3">
        <f t="shared" si="148"/>
        <v>-131.19151274823966</v>
      </c>
      <c r="CY143" s="5">
        <v>39478</v>
      </c>
      <c r="CZ143" s="3">
        <f t="shared" si="149"/>
        <v>1.0661794924001091</v>
      </c>
      <c r="DA143" s="3">
        <f t="shared" si="150"/>
        <v>0.93146461520459578</v>
      </c>
      <c r="DB143" s="3">
        <f t="shared" si="151"/>
        <v>2.228228798576267</v>
      </c>
      <c r="DC143" s="3">
        <f t="shared" si="152"/>
        <v>5.4280913879382728</v>
      </c>
      <c r="DD143" s="3">
        <f t="shared" si="153"/>
        <v>6.556868611649981</v>
      </c>
      <c r="DE143" s="3">
        <f t="shared" si="154"/>
        <v>3.0726357819304502</v>
      </c>
      <c r="DF143" s="3">
        <f t="shared" si="155"/>
        <v>-8.2270934508623199</v>
      </c>
      <c r="DG143" s="3">
        <f t="shared" si="156"/>
        <v>-24.508079650672379</v>
      </c>
      <c r="DH143" s="5">
        <v>39478</v>
      </c>
      <c r="DI143" s="3">
        <f t="shared" si="157"/>
        <v>1.5495292615253353</v>
      </c>
      <c r="DJ143" s="3">
        <f t="shared" si="158"/>
        <v>4.9282271408612468</v>
      </c>
      <c r="DK143" s="3">
        <f t="shared" si="159"/>
        <v>7.8006309552326991</v>
      </c>
      <c r="DL143" s="3">
        <f t="shared" si="160"/>
        <v>11.563438834553438</v>
      </c>
      <c r="DM143" s="3">
        <f t="shared" si="161"/>
        <v>12.964064556491408</v>
      </c>
      <c r="DN143" s="3">
        <f t="shared" si="162"/>
        <v>13.850302310997293</v>
      </c>
      <c r="DO143" s="3">
        <f t="shared" si="163"/>
        <v>12.390162646664649</v>
      </c>
      <c r="DP143" s="3">
        <f t="shared" si="164"/>
        <v>13.562180052806994</v>
      </c>
      <c r="DQ143" s="5">
        <v>39478</v>
      </c>
      <c r="DR143" s="3">
        <f t="shared" si="165"/>
        <v>0.74847806914422854</v>
      </c>
      <c r="DS143" s="3">
        <f t="shared" si="166"/>
        <v>3.3646743444193277</v>
      </c>
      <c r="DT143" s="3">
        <f t="shared" si="167"/>
        <v>5.8367949781991246</v>
      </c>
      <c r="DU143" s="3">
        <f t="shared" si="168"/>
        <v>9.2678900397960735</v>
      </c>
      <c r="DV143" s="3">
        <f t="shared" si="169"/>
        <v>10.741382459957942</v>
      </c>
      <c r="DW143" s="3">
        <f t="shared" si="170"/>
        <v>11.174910429389131</v>
      </c>
      <c r="DX143" s="3">
        <f t="shared" si="171"/>
        <v>8.3113811611263362</v>
      </c>
      <c r="DY143" s="3">
        <f t="shared" si="172"/>
        <v>7.6317460728578101</v>
      </c>
      <c r="DZ143" s="5">
        <v>39478</v>
      </c>
      <c r="EA143" s="3">
        <f t="shared" si="173"/>
        <v>0.12906750190415739</v>
      </c>
      <c r="EB143" s="3">
        <f t="shared" si="174"/>
        <v>1.5694638053781746</v>
      </c>
      <c r="EC143" s="3">
        <f t="shared" si="175"/>
        <v>3.0086548234744468</v>
      </c>
      <c r="ED143" s="3">
        <f t="shared" si="176"/>
        <v>4.5288891044922872</v>
      </c>
      <c r="EE143" s="3">
        <f t="shared" si="177"/>
        <v>4.4635918677143325</v>
      </c>
      <c r="EF143" s="3">
        <f t="shared" si="178"/>
        <v>4.3401836182984157</v>
      </c>
      <c r="EG143" s="3">
        <f t="shared" si="179"/>
        <v>2.4382669533200181</v>
      </c>
      <c r="EH143" s="3">
        <f t="shared" si="180"/>
        <v>1.3437279591699856</v>
      </c>
      <c r="EI143" s="5">
        <v>39478</v>
      </c>
      <c r="EJ143" s="3">
        <f t="shared" si="181"/>
        <v>0.74268165635406724</v>
      </c>
      <c r="EK143" s="3">
        <f t="shared" si="182"/>
        <v>1.9342136810069546</v>
      </c>
      <c r="EL143" s="3">
        <f t="shared" si="183"/>
        <v>3.329089627094123</v>
      </c>
      <c r="EM143" s="3">
        <f t="shared" si="184"/>
        <v>3.5950403285968937</v>
      </c>
      <c r="EN143" s="3">
        <f t="shared" si="185"/>
        <v>2.8314685649038926</v>
      </c>
      <c r="EO143" s="3">
        <f t="shared" si="186"/>
        <v>-1.1848358068176674</v>
      </c>
      <c r="EP143" s="3">
        <f t="shared" si="187"/>
        <v>-4.6232750104305547</v>
      </c>
    </row>
    <row r="144" spans="1:146" x14ac:dyDescent="0.3">
      <c r="A144" s="5">
        <v>39447</v>
      </c>
      <c r="B144" s="20">
        <v>5.491366043352877</v>
      </c>
      <c r="C144" s="20">
        <v>5.4430129958215963</v>
      </c>
      <c r="D144" s="20">
        <v>5.4075210885166332</v>
      </c>
      <c r="E144" s="20">
        <v>5.3627649673893378</v>
      </c>
      <c r="F144" s="20">
        <v>5.3037832890453549</v>
      </c>
      <c r="G144" s="20">
        <v>5.2325478509449352</v>
      </c>
      <c r="H144" s="3">
        <v>5.1532221786053638</v>
      </c>
      <c r="I144" s="3">
        <v>5.0699357278639718</v>
      </c>
      <c r="J144" s="3">
        <v>4.9860687566239248</v>
      </c>
      <c r="K144" s="3">
        <v>4.9045234428830184</v>
      </c>
      <c r="L144" s="3">
        <v>4.8274675769222579</v>
      </c>
      <c r="M144" s="3">
        <v>4.7561985513724503</v>
      </c>
      <c r="N144" s="3">
        <v>4.6914300036018846</v>
      </c>
      <c r="O144" s="3">
        <v>4.6333862288965504</v>
      </c>
      <c r="P144" s="3">
        <v>4.5818546720404205</v>
      </c>
      <c r="Q144" s="3">
        <v>4.4618422524724961</v>
      </c>
      <c r="R144" s="3">
        <v>4.3840474886874308</v>
      </c>
      <c r="S144" s="3">
        <v>4.3496351552084631</v>
      </c>
      <c r="T144" s="3">
        <v>4.3095083835270538</v>
      </c>
      <c r="U144" s="3">
        <v>4.2967106720520283</v>
      </c>
      <c r="V144" s="3">
        <v>4.2935414683853237</v>
      </c>
      <c r="W144" s="3">
        <v>4.2951790874703626</v>
      </c>
      <c r="X144" s="3">
        <v>4.353536265045979</v>
      </c>
      <c r="Y144" s="3">
        <v>4.3671105699458623</v>
      </c>
      <c r="Z144" s="3">
        <v>4.3804866659177808</v>
      </c>
      <c r="AA144" s="3">
        <v>4.3891983019993246</v>
      </c>
      <c r="AB144" s="3">
        <v>4.3400275289192916</v>
      </c>
      <c r="AC144" s="3">
        <v>4.4394402688899062</v>
      </c>
      <c r="AD144" s="3">
        <v>4.5115384075757614</v>
      </c>
      <c r="AE144" s="3">
        <v>4.4043714000641661</v>
      </c>
      <c r="AF144" s="3">
        <v>4.3364630807257596</v>
      </c>
      <c r="AG144" s="3">
        <v>4.2968527574065822</v>
      </c>
      <c r="AH144" s="3">
        <v>4.3934757025154934</v>
      </c>
      <c r="AI144" s="3">
        <v>4.4740452116270886</v>
      </c>
      <c r="AJ144" s="3">
        <v>4.5176397150759602</v>
      </c>
      <c r="AK144" s="3">
        <v>4.3833428068208953</v>
      </c>
      <c r="AL144" s="3">
        <v>4.4372161538926171</v>
      </c>
      <c r="AM144" s="13">
        <f>A144</f>
        <v>39447</v>
      </c>
      <c r="AN144" s="3">
        <f>-B144*B$1</f>
        <v>-0.45761383694607305</v>
      </c>
      <c r="AO144" s="3">
        <f>-C144*C$1</f>
        <v>-0.90716883263693271</v>
      </c>
      <c r="AP144" s="3">
        <f>-D144*D$1</f>
        <v>-1.3518802721291583</v>
      </c>
      <c r="AQ144" s="3">
        <f>-G144*G$1</f>
        <v>-2.6162739254724676</v>
      </c>
      <c r="AR144" s="3">
        <f>-J144*J$1</f>
        <v>-3.7395515674679434</v>
      </c>
      <c r="AS144" s="3">
        <f>-M144</f>
        <v>-4.7561985513724503</v>
      </c>
      <c r="AT144" s="3">
        <f>-AF144*AF$1</f>
        <v>-8.6729261614515192</v>
      </c>
      <c r="AU144" s="3">
        <f>-AG144*AG$1</f>
        <v>-12.890558272219746</v>
      </c>
      <c r="AV144" s="3">
        <f>-AH144*AH$1</f>
        <v>-21.967378512577469</v>
      </c>
      <c r="AW144" s="3">
        <f>-AI144*AI$1</f>
        <v>-31.318316481389619</v>
      </c>
      <c r="AX144" s="3">
        <f>-AJ144*AJ$1</f>
        <v>-45.176397150759598</v>
      </c>
      <c r="AY144" s="3">
        <f>-AK144*AK$1</f>
        <v>-87.666856136417906</v>
      </c>
      <c r="AZ144" s="3">
        <f>-AL144*AL$1</f>
        <v>-133.11648461677851</v>
      </c>
      <c r="BA144" s="13">
        <f t="shared" si="127"/>
        <v>39447</v>
      </c>
      <c r="BB144" s="3">
        <v>0.44955499569085966</v>
      </c>
      <c r="BC144" s="3">
        <v>1.1232776419954758</v>
      </c>
      <c r="BD144" s="3">
        <v>2.3881581339493181</v>
      </c>
      <c r="BE144" s="3">
        <v>3.1782861352122662</v>
      </c>
      <c r="BF144" s="3">
        <v>3.9390166055947451</v>
      </c>
      <c r="BG144" s="5">
        <v>39447</v>
      </c>
      <c r="BH144">
        <f>-L144*11/12</f>
        <v>-4.425178612178736</v>
      </c>
      <c r="BI144">
        <f>-S144*23/12</f>
        <v>-8.3368007141495539</v>
      </c>
      <c r="BJ144">
        <f>-W144*35/12</f>
        <v>-12.527605671788557</v>
      </c>
      <c r="BK144">
        <f>-AA144*59/12</f>
        <v>-21.580224984830011</v>
      </c>
      <c r="BL144" s="3">
        <f t="shared" si="128"/>
        <v>-30.868761485698759</v>
      </c>
      <c r="BM144" s="3">
        <f t="shared" si="129"/>
        <v>-44.726842155068738</v>
      </c>
      <c r="BN144" s="3">
        <f t="shared" si="130"/>
        <v>-87.217301140727045</v>
      </c>
      <c r="BO144" s="3">
        <f t="shared" si="131"/>
        <v>-132.66692962108766</v>
      </c>
      <c r="BP144" s="14">
        <f t="shared" si="132"/>
        <v>39447</v>
      </c>
      <c r="BQ144">
        <f>-J144*9/12</f>
        <v>-3.7395515674679434</v>
      </c>
      <c r="BR144">
        <f>-R144*21/12</f>
        <v>-7.6720831052030043</v>
      </c>
      <c r="BS144">
        <f>-V144*33/12</f>
        <v>-11.80723903805964</v>
      </c>
      <c r="BT144">
        <f>-Z144*57/12</f>
        <v>-20.807311663109459</v>
      </c>
      <c r="BU144" s="3">
        <f t="shared" si="133"/>
        <v>-30.195038839394144</v>
      </c>
      <c r="BV144" s="3">
        <f t="shared" si="134"/>
        <v>-44.053119508764119</v>
      </c>
      <c r="BW144" s="3">
        <f t="shared" si="135"/>
        <v>-86.543578494422434</v>
      </c>
      <c r="BX144" s="3">
        <f t="shared" si="136"/>
        <v>-131.99320697478302</v>
      </c>
      <c r="BY144" s="14">
        <f t="shared" si="137"/>
        <v>39447</v>
      </c>
      <c r="BZ144">
        <f>-G144/2</f>
        <v>-2.6162739254724676</v>
      </c>
      <c r="CA144">
        <f>-Q144*18/12</f>
        <v>-6.6927633787087437</v>
      </c>
      <c r="CB144">
        <f>-U144*30/12</f>
        <v>-10.741776680130071</v>
      </c>
      <c r="CC144">
        <f>-Y144*54/12</f>
        <v>-19.651997564756382</v>
      </c>
      <c r="CD144" s="3">
        <f t="shared" si="138"/>
        <v>-28.930158347440301</v>
      </c>
      <c r="CE144" s="3">
        <f t="shared" si="139"/>
        <v>-42.78823901681028</v>
      </c>
      <c r="CF144" s="3">
        <f t="shared" si="140"/>
        <v>-85.278698002468587</v>
      </c>
      <c r="CG144" s="3">
        <f t="shared" si="141"/>
        <v>-130.72832648282917</v>
      </c>
      <c r="CH144" s="14">
        <f t="shared" si="142"/>
        <v>39447</v>
      </c>
      <c r="CI144">
        <f>-D144/4</f>
        <v>-1.3518802721291583</v>
      </c>
      <c r="CJ144">
        <f>-P144*15/12</f>
        <v>-5.7273183400505259</v>
      </c>
      <c r="CK144">
        <f>-T144*27/12</f>
        <v>-9.6963938629358708</v>
      </c>
      <c r="CL144">
        <f>-X144*51/12</f>
        <v>-18.50252912644541</v>
      </c>
      <c r="CM144" s="3">
        <f t="shared" si="143"/>
        <v>-28.140030346177355</v>
      </c>
      <c r="CN144" s="3">
        <f t="shared" si="144"/>
        <v>-41.99811101554733</v>
      </c>
      <c r="CO144" s="3">
        <f t="shared" si="145"/>
        <v>-84.488570001205645</v>
      </c>
      <c r="CP144" s="3">
        <f t="shared" si="146"/>
        <v>-129.93819848156625</v>
      </c>
      <c r="CQ144" s="14">
        <f t="shared" si="147"/>
        <v>39447</v>
      </c>
      <c r="CR144" s="3">
        <f>-M144</f>
        <v>-4.7561985513724503</v>
      </c>
      <c r="CS144">
        <f>-AF144*2</f>
        <v>-8.6729261614515192</v>
      </c>
      <c r="CT144">
        <f>-AB144*AB$1</f>
        <v>-17.360110115677166</v>
      </c>
      <c r="CU144">
        <f>-AC144*AC$1</f>
        <v>-26.636641613339435</v>
      </c>
      <c r="CV144">
        <f>-AD144*AD$1</f>
        <v>-40.603845668181854</v>
      </c>
      <c r="CW144">
        <f>-AE144*AE$1</f>
        <v>-83.68305660121915</v>
      </c>
      <c r="CX144" s="3">
        <f t="shared" si="148"/>
        <v>-129.17746801118375</v>
      </c>
      <c r="CY144" s="5">
        <v>39447</v>
      </c>
      <c r="CZ144" s="3">
        <f t="shared" si="149"/>
        <v>0.84097816260241665</v>
      </c>
      <c r="DA144" s="3">
        <f t="shared" si="150"/>
        <v>3.2617479031409626</v>
      </c>
      <c r="DB144" s="3">
        <f t="shared" si="151"/>
        <v>5.4398073645225065</v>
      </c>
      <c r="DC144" s="3">
        <f t="shared" si="152"/>
        <v>8.4107024880161756</v>
      </c>
      <c r="DD144" s="3">
        <f t="shared" si="153"/>
        <v>10.932592077533192</v>
      </c>
      <c r="DE144" s="3">
        <f t="shared" si="154"/>
        <v>14.188994126563307</v>
      </c>
      <c r="DF144" s="3">
        <f t="shared" si="155"/>
        <v>30.688992157296703</v>
      </c>
      <c r="DG144" s="3">
        <f t="shared" si="156"/>
        <v>44.597757121357809</v>
      </c>
      <c r="DH144" s="5">
        <v>39447</v>
      </c>
      <c r="DI144" s="3">
        <f t="shared" si="157"/>
        <v>0.55284669712767354</v>
      </c>
      <c r="DJ144" s="3">
        <f t="shared" si="158"/>
        <v>3.7452582448509872</v>
      </c>
      <c r="DK144" s="3">
        <f t="shared" si="159"/>
        <v>6.5182502604541668</v>
      </c>
      <c r="DL144" s="3">
        <f t="shared" si="160"/>
        <v>10.356702669332314</v>
      </c>
      <c r="DM144" s="3">
        <f t="shared" si="161"/>
        <v>12.924824230347575</v>
      </c>
      <c r="DN144" s="3">
        <f t="shared" si="162"/>
        <v>16.184789388914929</v>
      </c>
      <c r="DO144" s="3">
        <f t="shared" si="163"/>
        <v>19.918524131174244</v>
      </c>
      <c r="DP144" s="3">
        <f t="shared" si="164"/>
        <v>29.085767395580937</v>
      </c>
      <c r="DQ144" s="5">
        <v>39447</v>
      </c>
      <c r="DR144" s="3">
        <f t="shared" si="165"/>
        <v>0.60991003159102242</v>
      </c>
      <c r="DS144" s="3">
        <f t="shared" si="166"/>
        <v>3.8436622297738756</v>
      </c>
      <c r="DT144" s="3">
        <f t="shared" si="167"/>
        <v>6.8109242472448015</v>
      </c>
      <c r="DU144" s="3">
        <f t="shared" si="168"/>
        <v>10.506647556096198</v>
      </c>
      <c r="DV144" s="3">
        <f t="shared" si="169"/>
        <v>13.023838761146905</v>
      </c>
      <c r="DW144" s="3">
        <f t="shared" si="170"/>
        <v>15.789316524591676</v>
      </c>
      <c r="DX144" s="3">
        <f t="shared" si="171"/>
        <v>19.550649874210755</v>
      </c>
      <c r="DY144" s="3">
        <f t="shared" si="172"/>
        <v>27.423909725669624</v>
      </c>
      <c r="DZ144" s="5">
        <v>39447</v>
      </c>
      <c r="EA144" s="3">
        <f t="shared" si="173"/>
        <v>4.1026582199545913E-3</v>
      </c>
      <c r="EB144" s="3">
        <f t="shared" si="174"/>
        <v>1.1775158728187511</v>
      </c>
      <c r="EC144" s="3">
        <f t="shared" si="175"/>
        <v>2.6785910042121186</v>
      </c>
      <c r="ED144" s="3">
        <f t="shared" si="176"/>
        <v>4.0957887603102714</v>
      </c>
      <c r="EE144" s="3">
        <f t="shared" si="177"/>
        <v>3.8337069040030807</v>
      </c>
      <c r="EF144" s="3">
        <f t="shared" si="178"/>
        <v>3.2699672545756906</v>
      </c>
      <c r="EG144" s="3">
        <f t="shared" si="179"/>
        <v>1.0553458813006529</v>
      </c>
      <c r="EH144" s="3">
        <f t="shared" si="180"/>
        <v>-1.2781145592465322</v>
      </c>
      <c r="EI144" s="5">
        <v>39447</v>
      </c>
      <c r="EJ144" s="3">
        <f t="shared" si="181"/>
        <v>0.2591734801860639</v>
      </c>
      <c r="EK144" s="3">
        <f t="shared" si="182"/>
        <v>1.2542033124923355</v>
      </c>
      <c r="EL144" s="3">
        <f t="shared" si="183"/>
        <v>2.0195092676878774</v>
      </c>
      <c r="EM144" s="3">
        <f t="shared" si="184"/>
        <v>1.6734349772750905</v>
      </c>
      <c r="EN144" s="3">
        <f t="shared" si="185"/>
        <v>0.47845269607367147</v>
      </c>
      <c r="EO144" s="3">
        <f t="shared" si="186"/>
        <v>-3.6953492878319407</v>
      </c>
      <c r="EP144" s="3">
        <f t="shared" si="187"/>
        <v>-7.3612020772309519</v>
      </c>
    </row>
    <row r="145" spans="1:146" x14ac:dyDescent="0.3">
      <c r="A145" s="5">
        <v>39416</v>
      </c>
      <c r="B145" s="20">
        <v>5.6713682274919908</v>
      </c>
      <c r="C145" s="20">
        <v>5.5641699492031318</v>
      </c>
      <c r="D145" s="20">
        <v>5.5119129244099083</v>
      </c>
      <c r="E145" s="20">
        <v>5.4760876051513829</v>
      </c>
      <c r="F145" s="20">
        <v>5.435733268558832</v>
      </c>
      <c r="G145" s="20">
        <v>5.3845665203244764</v>
      </c>
      <c r="H145" s="3">
        <v>5.3231905157955097</v>
      </c>
      <c r="I145" s="3">
        <v>5.2543608277068241</v>
      </c>
      <c r="J145" s="3">
        <v>5.1813314098274841</v>
      </c>
      <c r="K145" s="3">
        <v>5.1075070792322332</v>
      </c>
      <c r="L145" s="3">
        <v>5.0357396718287823</v>
      </c>
      <c r="M145" s="3">
        <v>4.9678741446866033</v>
      </c>
      <c r="N145" s="3">
        <v>4.9050572173024625</v>
      </c>
      <c r="O145" s="3">
        <v>4.847890956943818</v>
      </c>
      <c r="P145" s="3">
        <v>4.7965111424067963</v>
      </c>
      <c r="Q145" s="3">
        <v>4.6744695042563507</v>
      </c>
      <c r="R145" s="3">
        <v>4.5926159831772377</v>
      </c>
      <c r="S145" s="3">
        <v>4.55524960805052</v>
      </c>
      <c r="T145" s="3">
        <v>4.5093395815975885</v>
      </c>
      <c r="U145" s="3">
        <v>4.4923543238634345</v>
      </c>
      <c r="V145" s="3">
        <v>4.4851454143967961</v>
      </c>
      <c r="W145" s="3">
        <v>4.4841457655681953</v>
      </c>
      <c r="X145" s="3">
        <v>4.5219467757267555</v>
      </c>
      <c r="Y145" s="3">
        <v>4.5317419247319517</v>
      </c>
      <c r="Z145" s="3">
        <v>4.5413960060293501</v>
      </c>
      <c r="AA145" s="3">
        <v>4.5476709950024361</v>
      </c>
      <c r="AB145" s="3">
        <v>4.5122523492782651</v>
      </c>
      <c r="AC145" s="3">
        <v>4.583411829563639</v>
      </c>
      <c r="AD145" s="3">
        <v>4.6336002591281975</v>
      </c>
      <c r="AE145" s="3">
        <v>4.5328956605597623</v>
      </c>
      <c r="AF145" s="3">
        <v>4.5406135291844834</v>
      </c>
      <c r="AG145" s="3">
        <v>4.4845123237076994</v>
      </c>
      <c r="AH145" s="3">
        <v>4.5507461755578049</v>
      </c>
      <c r="AI145" s="3">
        <v>4.6074892634929796</v>
      </c>
      <c r="AJ145" s="3">
        <v>4.6381872351240014</v>
      </c>
      <c r="AK145" s="3">
        <v>4.5123665586396386</v>
      </c>
      <c r="AL145" s="3">
        <v>4.5618674466719495</v>
      </c>
      <c r="AM145" s="13">
        <f>A145</f>
        <v>39416</v>
      </c>
      <c r="AN145" s="3">
        <f>-B145*B$1</f>
        <v>-0.47261401895766586</v>
      </c>
      <c r="AO145" s="3">
        <f>-C145*C$1</f>
        <v>-0.92736165820052197</v>
      </c>
      <c r="AP145" s="3">
        <f>-D145*D$1</f>
        <v>-1.3779782311024771</v>
      </c>
      <c r="AQ145" s="3">
        <f>-G145*G$1</f>
        <v>-2.6922832601622382</v>
      </c>
      <c r="AR145" s="3">
        <f>-J145*J$1</f>
        <v>-3.8859985573706131</v>
      </c>
      <c r="AS145" s="3">
        <f>-M145</f>
        <v>-4.9678741446866033</v>
      </c>
      <c r="AT145" s="3">
        <f>-AF145*AF$1</f>
        <v>-9.0812270583689667</v>
      </c>
      <c r="AU145" s="3">
        <f>-AG145*AG$1</f>
        <v>-13.453536971123098</v>
      </c>
      <c r="AV145" s="3">
        <f>-AH145*AH$1</f>
        <v>-22.753730877789025</v>
      </c>
      <c r="AW145" s="3">
        <f>-AI145*AI$1</f>
        <v>-32.252424844450857</v>
      </c>
      <c r="AX145" s="3">
        <f>-AJ145*AJ$1</f>
        <v>-46.381872351240013</v>
      </c>
      <c r="AY145" s="3">
        <f>-AK145*AK$1</f>
        <v>-90.247331172792769</v>
      </c>
      <c r="AZ145" s="3">
        <f>-AL145*AL$1</f>
        <v>-136.85602340015848</v>
      </c>
      <c r="BA145" s="13">
        <f t="shared" si="127"/>
        <v>39416</v>
      </c>
      <c r="BB145" s="3">
        <v>0.45474763924285611</v>
      </c>
      <c r="BC145" s="3">
        <v>1.1937152972083749</v>
      </c>
      <c r="BD145" s="3">
        <v>2.5223370833724079</v>
      </c>
      <c r="BE145" s="3">
        <v>3.386575708303377</v>
      </c>
      <c r="BF145" s="3">
        <v>4.182034725376309</v>
      </c>
      <c r="BG145" s="5">
        <v>39416</v>
      </c>
      <c r="BH145">
        <f>-L145*11/12</f>
        <v>-4.6160946991763838</v>
      </c>
      <c r="BI145">
        <f>-S145*23/12</f>
        <v>-8.730895082096831</v>
      </c>
      <c r="BJ145">
        <f>-W145*35/12</f>
        <v>-13.078758482907235</v>
      </c>
      <c r="BK145">
        <f>-AA145*59/12</f>
        <v>-22.359382392095313</v>
      </c>
      <c r="BL145" s="3">
        <f t="shared" si="128"/>
        <v>-31.797677205208</v>
      </c>
      <c r="BM145" s="3">
        <f t="shared" si="129"/>
        <v>-45.927124711997159</v>
      </c>
      <c r="BN145" s="3">
        <f t="shared" si="130"/>
        <v>-89.792583533549916</v>
      </c>
      <c r="BO145" s="3">
        <f t="shared" si="131"/>
        <v>-136.40127576091561</v>
      </c>
      <c r="BP145" s="14">
        <f t="shared" si="132"/>
        <v>39416</v>
      </c>
      <c r="BQ145">
        <f>-J145*9/12</f>
        <v>-3.8859985573706131</v>
      </c>
      <c r="BR145">
        <f>-R145*21/12</f>
        <v>-8.0370779705601656</v>
      </c>
      <c r="BS145">
        <f>-V145*33/12</f>
        <v>-12.334149889591188</v>
      </c>
      <c r="BT145">
        <f>-Z145*57/12</f>
        <v>-21.571631028639413</v>
      </c>
      <c r="BU145" s="3">
        <f t="shared" si="133"/>
        <v>-31.058709547242483</v>
      </c>
      <c r="BV145" s="3">
        <f t="shared" si="134"/>
        <v>-45.188157054031635</v>
      </c>
      <c r="BW145" s="3">
        <f t="shared" si="135"/>
        <v>-89.053615875584399</v>
      </c>
      <c r="BX145" s="3">
        <f t="shared" si="136"/>
        <v>-135.66230810295011</v>
      </c>
      <c r="BY145" s="14">
        <f t="shared" si="137"/>
        <v>39416</v>
      </c>
      <c r="BZ145">
        <f>-G145/2</f>
        <v>-2.6922832601622382</v>
      </c>
      <c r="CA145">
        <f>-Q145*18/12</f>
        <v>-7.011704256384526</v>
      </c>
      <c r="CB145">
        <f>-U145*30/12</f>
        <v>-11.230885809658586</v>
      </c>
      <c r="CC145">
        <f>-Y145*54/12</f>
        <v>-20.392838661293784</v>
      </c>
      <c r="CD145" s="3">
        <f t="shared" si="138"/>
        <v>-29.730087761078451</v>
      </c>
      <c r="CE145" s="3">
        <f t="shared" si="139"/>
        <v>-43.859535267867606</v>
      </c>
      <c r="CF145" s="3">
        <f t="shared" si="140"/>
        <v>-87.724994089420363</v>
      </c>
      <c r="CG145" s="3">
        <f t="shared" si="141"/>
        <v>-134.33368631678607</v>
      </c>
      <c r="CH145" s="14">
        <f t="shared" si="142"/>
        <v>39416</v>
      </c>
      <c r="CI145">
        <f>-D145/4</f>
        <v>-1.3779782311024771</v>
      </c>
      <c r="CJ145">
        <f>-P145*15/12</f>
        <v>-5.9956389280084954</v>
      </c>
      <c r="CK145">
        <f>-T145*27/12</f>
        <v>-10.146014058594574</v>
      </c>
      <c r="CL145">
        <f>-X145*51/12</f>
        <v>-19.218273796838712</v>
      </c>
      <c r="CM145" s="3">
        <f t="shared" si="143"/>
        <v>-28.865849136147482</v>
      </c>
      <c r="CN145" s="3">
        <f t="shared" si="144"/>
        <v>-42.995296642936637</v>
      </c>
      <c r="CO145" s="3">
        <f t="shared" si="145"/>
        <v>-86.860755464489387</v>
      </c>
      <c r="CP145" s="3">
        <f t="shared" si="146"/>
        <v>-133.46944769185509</v>
      </c>
      <c r="CQ145" s="14">
        <f t="shared" si="147"/>
        <v>39416</v>
      </c>
      <c r="CR145" s="3">
        <f>-M145</f>
        <v>-4.9678741446866033</v>
      </c>
      <c r="CS145">
        <f>-AF145*2</f>
        <v>-9.0812270583689667</v>
      </c>
      <c r="CT145">
        <f>-AB145*AB$1</f>
        <v>-18.049009397113061</v>
      </c>
      <c r="CU145">
        <f>-AC145*AC$1</f>
        <v>-27.500470977381834</v>
      </c>
      <c r="CV145">
        <f>-AD145*AD$1</f>
        <v>-41.702402332153781</v>
      </c>
      <c r="CW145">
        <f>-AE145*AE$1</f>
        <v>-86.125017550635491</v>
      </c>
      <c r="CX145" s="3">
        <f t="shared" si="148"/>
        <v>-132.67398867478218</v>
      </c>
      <c r="CY145" s="5">
        <v>39416</v>
      </c>
      <c r="CZ145" s="3">
        <f t="shared" si="149"/>
        <v>2.899420056363569</v>
      </c>
      <c r="DA145" s="3">
        <f t="shared" si="150"/>
        <v>10.916473746695134</v>
      </c>
      <c r="DB145" s="3">
        <f t="shared" si="151"/>
        <v>16.21652950101646</v>
      </c>
      <c r="DC145" s="3">
        <f t="shared" si="152"/>
        <v>21.17790154926665</v>
      </c>
      <c r="DD145" s="3">
        <f t="shared" si="153"/>
        <v>24.577483160872958</v>
      </c>
      <c r="DE145" s="3">
        <f t="shared" si="154"/>
        <v>27.464027205080029</v>
      </c>
      <c r="DF145" s="3">
        <f t="shared" si="155"/>
        <v>17.883339414141389</v>
      </c>
      <c r="DG145" s="3">
        <f t="shared" si="156"/>
        <v>23.771612868317547</v>
      </c>
      <c r="DH145" s="5">
        <v>39416</v>
      </c>
      <c r="DI145" s="3">
        <f t="shared" si="157"/>
        <v>1.0306149030849063</v>
      </c>
      <c r="DJ145" s="3">
        <f t="shared" si="158"/>
        <v>4.4842404328224443</v>
      </c>
      <c r="DK145" s="3">
        <f t="shared" si="159"/>
        <v>7.1619836828048715</v>
      </c>
      <c r="DL145" s="3">
        <f t="shared" si="160"/>
        <v>10.010574057504511</v>
      </c>
      <c r="DM145" s="3">
        <f t="shared" si="161"/>
        <v>11.107909191081204</v>
      </c>
      <c r="DN145" s="3">
        <f t="shared" si="162"/>
        <v>10.872718394219346</v>
      </c>
      <c r="DO145" s="3">
        <f t="shared" si="163"/>
        <v>1.977668385105984</v>
      </c>
      <c r="DP145" s="3">
        <f t="shared" si="164"/>
        <v>-1.6969265386727432</v>
      </c>
      <c r="DQ145" s="5">
        <v>39416</v>
      </c>
      <c r="DR145" s="3">
        <f t="shared" si="165"/>
        <v>0.40401732320023065</v>
      </c>
      <c r="DS145" s="3">
        <f t="shared" si="166"/>
        <v>2.9945987121144508</v>
      </c>
      <c r="DT145" s="3">
        <f t="shared" si="167"/>
        <v>5.2388524434512558</v>
      </c>
      <c r="DU145" s="3">
        <f t="shared" si="168"/>
        <v>7.2779787896381567</v>
      </c>
      <c r="DV145" s="3">
        <f t="shared" si="169"/>
        <v>8.4385725847145441</v>
      </c>
      <c r="DW145" s="3">
        <f t="shared" si="170"/>
        <v>9.1132095675699194</v>
      </c>
      <c r="DX145" s="3">
        <f t="shared" si="171"/>
        <v>7.0321373077839784</v>
      </c>
      <c r="DY145" s="3">
        <f t="shared" si="172"/>
        <v>8.1873135696795831</v>
      </c>
      <c r="DZ145" s="5">
        <v>39416</v>
      </c>
      <c r="EA145" s="3">
        <f t="shared" si="173"/>
        <v>-6.8295905663038781E-2</v>
      </c>
      <c r="EB145" s="3">
        <f t="shared" si="174"/>
        <v>0.59009213621043255</v>
      </c>
      <c r="EC145" s="3">
        <f t="shared" si="175"/>
        <v>1.6164977063757258</v>
      </c>
      <c r="ED145" s="3">
        <f t="shared" si="176"/>
        <v>2.1532934748575778</v>
      </c>
      <c r="EE145" s="3">
        <f t="shared" si="177"/>
        <v>1.3473058771612108</v>
      </c>
      <c r="EF145" s="3">
        <f t="shared" si="178"/>
        <v>-0.25976289912813755</v>
      </c>
      <c r="EG145" s="3">
        <f t="shared" si="179"/>
        <v>-6.3650869057429551</v>
      </c>
      <c r="EH145" s="3">
        <f t="shared" si="180"/>
        <v>-12.33066195779616</v>
      </c>
      <c r="EI145" s="5">
        <v>39416</v>
      </c>
      <c r="EJ145" s="3">
        <f t="shared" si="181"/>
        <v>-0.17427061027736457</v>
      </c>
      <c r="EK145" s="3">
        <f t="shared" si="182"/>
        <v>0.38127829014136605</v>
      </c>
      <c r="EL145" s="3">
        <f t="shared" si="183"/>
        <v>0.37192489136166262</v>
      </c>
      <c r="EM145" s="3">
        <f t="shared" si="184"/>
        <v>-0.6252953937568142</v>
      </c>
      <c r="EN145" s="3">
        <f t="shared" si="185"/>
        <v>-2.680271075494761</v>
      </c>
      <c r="EO145" s="3">
        <f t="shared" si="186"/>
        <v>-9.3554437841895499</v>
      </c>
      <c r="EP145" s="3">
        <f t="shared" si="187"/>
        <v>-15.918802559020637</v>
      </c>
    </row>
    <row r="146" spans="1:146" x14ac:dyDescent="0.3">
      <c r="A146" s="5">
        <v>39386</v>
      </c>
      <c r="B146" s="20">
        <v>5.7223823523028283</v>
      </c>
      <c r="C146" s="20">
        <v>5.6787048871249954</v>
      </c>
      <c r="D146" s="20">
        <v>5.6414637456133354</v>
      </c>
      <c r="E146" s="20">
        <v>5.6104235311740736</v>
      </c>
      <c r="F146" s="20">
        <v>5.582458326689598</v>
      </c>
      <c r="G146" s="20">
        <v>5.5532813461789772</v>
      </c>
      <c r="H146" s="3">
        <v>5.5211192411376366</v>
      </c>
      <c r="I146" s="3">
        <v>5.4858392945467873</v>
      </c>
      <c r="J146" s="3">
        <v>5.4482867959753261</v>
      </c>
      <c r="K146" s="3">
        <v>5.4097832019048875</v>
      </c>
      <c r="L146" s="3">
        <v>5.3715796484712248</v>
      </c>
      <c r="M146" s="3">
        <v>5.3345782332319169</v>
      </c>
      <c r="N146" s="3">
        <v>5.2994332228168872</v>
      </c>
      <c r="O146" s="3">
        <v>5.2665656903173819</v>
      </c>
      <c r="P146" s="3">
        <v>5.2361671704349844</v>
      </c>
      <c r="Q146" s="3">
        <v>5.1595297807215195</v>
      </c>
      <c r="R146" s="3">
        <v>5.1017802032684054</v>
      </c>
      <c r="S146" s="3">
        <v>5.0717036579340142</v>
      </c>
      <c r="T146" s="3">
        <v>5.0264812379182544</v>
      </c>
      <c r="U146" s="3">
        <v>5.0020755133093031</v>
      </c>
      <c r="V146" s="3">
        <v>4.98342677453895</v>
      </c>
      <c r="W146" s="3">
        <v>4.9734154573661717</v>
      </c>
      <c r="X146" s="3">
        <v>4.9307316557508534</v>
      </c>
      <c r="Y146" s="3">
        <v>4.926659602089063</v>
      </c>
      <c r="Z146" s="3">
        <v>4.9232010557164436</v>
      </c>
      <c r="AA146" s="3">
        <v>4.9211651065822322</v>
      </c>
      <c r="AB146" s="3">
        <v>4.9355963666246048</v>
      </c>
      <c r="AC146" s="3">
        <v>4.9110151004823281</v>
      </c>
      <c r="AD146" s="3">
        <v>4.8834707545185738</v>
      </c>
      <c r="AE146" s="3">
        <v>4.6207834226714599</v>
      </c>
      <c r="AF146" s="3">
        <v>5.0587332118399972</v>
      </c>
      <c r="AG146" s="3">
        <v>4.969000379116836</v>
      </c>
      <c r="AH146" s="3">
        <v>4.9202145434452209</v>
      </c>
      <c r="AI146" s="3">
        <v>4.9032379997103783</v>
      </c>
      <c r="AJ146" s="3">
        <v>4.8692658841779064</v>
      </c>
      <c r="AK146" s="3">
        <v>4.5879863507043463</v>
      </c>
      <c r="AL146" s="3">
        <v>4.6286369565322438</v>
      </c>
      <c r="AM146" s="13">
        <f>A146</f>
        <v>39386</v>
      </c>
      <c r="AN146" s="3">
        <f>-B146*B$1</f>
        <v>-0.47686519602523569</v>
      </c>
      <c r="AO146" s="3">
        <f>-C146*C$1</f>
        <v>-0.94645081452083257</v>
      </c>
      <c r="AP146" s="3">
        <f>-D146*D$1</f>
        <v>-1.4103659364033339</v>
      </c>
      <c r="AQ146" s="3">
        <f>-G146*G$1</f>
        <v>-2.7766406730894886</v>
      </c>
      <c r="AR146" s="3">
        <f>-J146*J$1</f>
        <v>-4.0862150969814941</v>
      </c>
      <c r="AS146" s="3">
        <f>-M146</f>
        <v>-5.3345782332319169</v>
      </c>
      <c r="AT146" s="3">
        <f>-AF146*AF$1</f>
        <v>-10.117466423679994</v>
      </c>
      <c r="AU146" s="3">
        <f>-AG146*AG$1</f>
        <v>-14.907001137350509</v>
      </c>
      <c r="AV146" s="3">
        <f>-AH146*AH$1</f>
        <v>-24.601072717226103</v>
      </c>
      <c r="AW146" s="3">
        <f>-AI146*AI$1</f>
        <v>-34.322665997972649</v>
      </c>
      <c r="AX146" s="3">
        <f>-AJ146*AJ$1</f>
        <v>-48.692658841779064</v>
      </c>
      <c r="AY146" s="3">
        <f>-AK146*AK$1</f>
        <v>-91.759727014086934</v>
      </c>
      <c r="AZ146" s="3">
        <f>-AL146*AL$1</f>
        <v>-138.85910869596731</v>
      </c>
      <c r="BA146" s="13">
        <f t="shared" si="127"/>
        <v>39386</v>
      </c>
      <c r="BB146" s="3">
        <v>0.46958561849559688</v>
      </c>
      <c r="BC146" s="3">
        <v>1.3095744238920055</v>
      </c>
      <c r="BD146" s="3">
        <v>2.6850409224056078</v>
      </c>
      <c r="BE146" s="3">
        <v>3.8279210013990794</v>
      </c>
      <c r="BF146" s="3">
        <v>4.9005983596366338</v>
      </c>
      <c r="BG146" s="5">
        <v>39386</v>
      </c>
      <c r="BH146">
        <f>-L146*11/12</f>
        <v>-4.9239480110986227</v>
      </c>
      <c r="BI146">
        <f>-S146*23/12</f>
        <v>-9.7207653443735271</v>
      </c>
      <c r="BJ146">
        <f>-W146*35/12</f>
        <v>-14.505795083984667</v>
      </c>
      <c r="BK146">
        <f>-AA146*59/12</f>
        <v>-24.195728440695973</v>
      </c>
      <c r="BL146" s="3">
        <f t="shared" si="128"/>
        <v>-33.853080379477049</v>
      </c>
      <c r="BM146" s="3">
        <f t="shared" si="129"/>
        <v>-48.223073223283464</v>
      </c>
      <c r="BN146" s="3">
        <f t="shared" si="130"/>
        <v>-91.290141395591334</v>
      </c>
      <c r="BO146" s="3">
        <f t="shared" si="131"/>
        <v>-138.38952307747172</v>
      </c>
      <c r="BP146" s="14">
        <f t="shared" si="132"/>
        <v>39386</v>
      </c>
      <c r="BQ146">
        <f>-J146*9/12</f>
        <v>-4.086215096981495</v>
      </c>
      <c r="BR146">
        <f>-R146*21/12</f>
        <v>-8.9281153557197097</v>
      </c>
      <c r="BS146">
        <f>-V146*33/12</f>
        <v>-13.704423629982111</v>
      </c>
      <c r="BT146">
        <f>-Z146*57/12</f>
        <v>-23.385205014653106</v>
      </c>
      <c r="BU146" s="3">
        <f t="shared" si="133"/>
        <v>-33.013091574080647</v>
      </c>
      <c r="BV146" s="3">
        <f t="shared" si="134"/>
        <v>-47.383084417887062</v>
      </c>
      <c r="BW146" s="3">
        <f t="shared" si="135"/>
        <v>-90.450152590194932</v>
      </c>
      <c r="BX146" s="3">
        <f t="shared" si="136"/>
        <v>-137.54953427207531</v>
      </c>
      <c r="BY146" s="14">
        <f t="shared" si="137"/>
        <v>39386</v>
      </c>
      <c r="BZ146">
        <f>-G146/2</f>
        <v>-2.7766406730894886</v>
      </c>
      <c r="CA146">
        <f>-Q146*18/12</f>
        <v>-7.7392946710822796</v>
      </c>
      <c r="CB146">
        <f>-U146*30/12</f>
        <v>-12.505188783273256</v>
      </c>
      <c r="CC146">
        <f>-Y146*54/12</f>
        <v>-22.169968209400782</v>
      </c>
      <c r="CD146" s="3">
        <f t="shared" si="138"/>
        <v>-31.637625075567041</v>
      </c>
      <c r="CE146" s="3">
        <f t="shared" si="139"/>
        <v>-46.007617919373459</v>
      </c>
      <c r="CF146" s="3">
        <f t="shared" si="140"/>
        <v>-89.074686091681329</v>
      </c>
      <c r="CG146" s="3">
        <f t="shared" si="141"/>
        <v>-136.17406777356169</v>
      </c>
      <c r="CH146" s="14">
        <f t="shared" si="142"/>
        <v>39386</v>
      </c>
      <c r="CI146">
        <f>-D146/4</f>
        <v>-1.4103659364033339</v>
      </c>
      <c r="CJ146">
        <f>-P146*15/12</f>
        <v>-6.5452089630437307</v>
      </c>
      <c r="CK146">
        <f>-T146*27/12</f>
        <v>-11.309582785316072</v>
      </c>
      <c r="CL146">
        <f>-X146*51/12</f>
        <v>-20.955609536941129</v>
      </c>
      <c r="CM146" s="3">
        <f t="shared" si="143"/>
        <v>-30.494744996573569</v>
      </c>
      <c r="CN146" s="3">
        <f t="shared" si="144"/>
        <v>-44.864737840379988</v>
      </c>
      <c r="CO146" s="3">
        <f t="shared" si="145"/>
        <v>-87.931806012687858</v>
      </c>
      <c r="CP146" s="3">
        <f t="shared" si="146"/>
        <v>-135.03118769456822</v>
      </c>
      <c r="CQ146" s="14">
        <f t="shared" si="147"/>
        <v>39386</v>
      </c>
      <c r="CR146" s="3">
        <f>-M146</f>
        <v>-5.3345782332319169</v>
      </c>
      <c r="CS146">
        <f>-AF146*2</f>
        <v>-10.117466423679994</v>
      </c>
      <c r="CT146">
        <f>-AB146*AB$1</f>
        <v>-19.742385466498419</v>
      </c>
      <c r="CU146">
        <f>-AC146*AC$1</f>
        <v>-29.466090602893971</v>
      </c>
      <c r="CV146">
        <f>-AD146*AD$1</f>
        <v>-43.951236790667167</v>
      </c>
      <c r="CW146">
        <f>-AE146*AE$1</f>
        <v>-87.79488503075774</v>
      </c>
      <c r="CX146" s="3">
        <f t="shared" si="148"/>
        <v>-133.95851033633068</v>
      </c>
      <c r="CY146" s="5">
        <v>39386</v>
      </c>
      <c r="CZ146" s="3">
        <f t="shared" si="149"/>
        <v>-1.4375584474233394</v>
      </c>
      <c r="DA146" s="3">
        <f t="shared" si="150"/>
        <v>-2.2317533507315206</v>
      </c>
      <c r="DB146" s="3">
        <f t="shared" si="151"/>
        <v>-1.7112629849760355</v>
      </c>
      <c r="DC146" s="3">
        <f t="shared" si="152"/>
        <v>1.52576546172057</v>
      </c>
      <c r="DD146" s="3">
        <f t="shared" si="153"/>
        <v>5.9946329948096517</v>
      </c>
      <c r="DE146" s="3">
        <f t="shared" si="154"/>
        <v>9.6315823772744444</v>
      </c>
      <c r="DF146" s="3">
        <f t="shared" si="155"/>
        <v>13.913476364257722</v>
      </c>
      <c r="DG146" s="3">
        <f t="shared" si="156"/>
        <v>21.618167739240196</v>
      </c>
      <c r="DH146" s="5">
        <v>39386</v>
      </c>
      <c r="DI146" s="3">
        <f t="shared" si="157"/>
        <v>0.89068883359121198</v>
      </c>
      <c r="DJ146" s="3">
        <f t="shared" si="158"/>
        <v>2.8566930589850008</v>
      </c>
      <c r="DK146" s="3">
        <f t="shared" si="159"/>
        <v>4.7572440019008004</v>
      </c>
      <c r="DL146" s="3">
        <f t="shared" si="160"/>
        <v>7.5492810823358445</v>
      </c>
      <c r="DM146" s="3">
        <f t="shared" si="161"/>
        <v>9.3063757306186474</v>
      </c>
      <c r="DN146" s="3">
        <f t="shared" si="162"/>
        <v>9.2871939149751555</v>
      </c>
      <c r="DO146" s="3">
        <f t="shared" si="163"/>
        <v>5.0202750427821803</v>
      </c>
      <c r="DP146" s="3">
        <f t="shared" si="164"/>
        <v>2.4889874601027833</v>
      </c>
      <c r="DQ146" s="5">
        <v>39386</v>
      </c>
      <c r="DR146" s="3">
        <f t="shared" si="165"/>
        <v>1.3906652861910729E-2</v>
      </c>
      <c r="DS146" s="3">
        <f t="shared" si="166"/>
        <v>0.70986095980690145</v>
      </c>
      <c r="DT146" s="3">
        <f t="shared" si="167"/>
        <v>1.2671779532904708</v>
      </c>
      <c r="DU146" s="3">
        <f t="shared" si="168"/>
        <v>1.3526957901549252</v>
      </c>
      <c r="DV146" s="3">
        <f t="shared" si="169"/>
        <v>1.5356723020947172</v>
      </c>
      <c r="DW146" s="3">
        <f t="shared" si="170"/>
        <v>0.90744105071789249</v>
      </c>
      <c r="DX146" s="3">
        <f t="shared" si="171"/>
        <v>-1.215364114583366</v>
      </c>
      <c r="DY146" s="3">
        <f t="shared" si="172"/>
        <v>-3.4431813088795593</v>
      </c>
      <c r="DZ146" s="5">
        <v>39386</v>
      </c>
      <c r="EA146" s="3">
        <f t="shared" si="173"/>
        <v>-6.8368712851108349E-2</v>
      </c>
      <c r="EB146" s="3">
        <f t="shared" si="174"/>
        <v>0.1278847989831613</v>
      </c>
      <c r="EC146" s="3">
        <f t="shared" si="175"/>
        <v>0.60669998697021121</v>
      </c>
      <c r="ED146" s="3">
        <f t="shared" si="176"/>
        <v>0.89343839300973205</v>
      </c>
      <c r="EE146" s="3">
        <f t="shared" si="177"/>
        <v>0.68349827749688163</v>
      </c>
      <c r="EF146" s="3">
        <f t="shared" si="178"/>
        <v>-0.64539718923077238</v>
      </c>
      <c r="EG146" s="3">
        <f t="shared" si="179"/>
        <v>-4.6325973176289059</v>
      </c>
      <c r="EH146" s="3">
        <f t="shared" si="180"/>
        <v>-9.4718140733254792</v>
      </c>
      <c r="EI146" s="5">
        <v>39386</v>
      </c>
      <c r="EJ146" s="3">
        <f t="shared" si="181"/>
        <v>-0.5393502784457409</v>
      </c>
      <c r="EK146" s="3">
        <f t="shared" si="182"/>
        <v>-0.65536386255770829</v>
      </c>
      <c r="EL146" s="3">
        <f t="shared" si="183"/>
        <v>-1.3059189983460975</v>
      </c>
      <c r="EM146" s="3">
        <f t="shared" si="184"/>
        <v>-2.5324670953338391</v>
      </c>
      <c r="EN146" s="3">
        <f t="shared" si="185"/>
        <v>-4.7928141484696418</v>
      </c>
      <c r="EO146" s="3">
        <f t="shared" si="186"/>
        <v>-11.582358770824609</v>
      </c>
      <c r="EP146" s="3">
        <f t="shared" si="187"/>
        <v>-17.614825459295528</v>
      </c>
    </row>
    <row r="147" spans="1:146" x14ac:dyDescent="0.3">
      <c r="A147" s="5">
        <v>39353</v>
      </c>
      <c r="B147" s="20">
        <v>5.7485140896311835</v>
      </c>
      <c r="C147" s="20">
        <v>5.6893819421167828</v>
      </c>
      <c r="D147" s="20">
        <v>5.6217242914643251</v>
      </c>
      <c r="E147" s="20">
        <v>5.5652308986782435</v>
      </c>
      <c r="F147" s="20">
        <v>5.5228628882744779</v>
      </c>
      <c r="G147" s="20">
        <v>5.489793402300549</v>
      </c>
      <c r="H147" s="3">
        <v>5.4594641496540053</v>
      </c>
      <c r="I147" s="3">
        <v>5.4277147014348586</v>
      </c>
      <c r="J147" s="3">
        <v>5.3934460669284237</v>
      </c>
      <c r="K147" s="3">
        <v>5.3572083153241499</v>
      </c>
      <c r="L147" s="3">
        <v>5.3201057925429485</v>
      </c>
      <c r="M147" s="3">
        <v>5.283194314615943</v>
      </c>
      <c r="N147" s="3">
        <v>5.2474483837562387</v>
      </c>
      <c r="O147" s="3">
        <v>5.2136298061915278</v>
      </c>
      <c r="P147" s="3">
        <v>5.1821857695897995</v>
      </c>
      <c r="Q147" s="3">
        <v>5.103452463265346</v>
      </c>
      <c r="R147" s="3">
        <v>5.0464167730863654</v>
      </c>
      <c r="S147" s="3">
        <v>5.0184086724282144</v>
      </c>
      <c r="T147" s="3">
        <v>4.9805203318877647</v>
      </c>
      <c r="U147" s="3">
        <v>4.9634859092087007</v>
      </c>
      <c r="V147" s="3">
        <v>4.9531124870627625</v>
      </c>
      <c r="W147" s="3">
        <v>4.9488911494898842</v>
      </c>
      <c r="X147" s="3">
        <v>4.9508717381241967</v>
      </c>
      <c r="Y147" s="3">
        <v>4.9539687810334865</v>
      </c>
      <c r="Z147" s="3">
        <v>4.9571886345563234</v>
      </c>
      <c r="AA147" s="3">
        <v>4.9593289618028411</v>
      </c>
      <c r="AB147" s="3">
        <v>4.9480957662957685</v>
      </c>
      <c r="AC147" s="3">
        <v>4.9710364351207224</v>
      </c>
      <c r="AD147" s="3">
        <v>4.9653200441645984</v>
      </c>
      <c r="AE147" s="3">
        <v>4.6799171910668997</v>
      </c>
      <c r="AF147" s="3">
        <v>5.0069143696409162</v>
      </c>
      <c r="AG147" s="3">
        <v>4.9474108920130879</v>
      </c>
      <c r="AH147" s="3">
        <v>4.9603836806617236</v>
      </c>
      <c r="AI147" s="3">
        <v>4.9759537099781594</v>
      </c>
      <c r="AJ147" s="3">
        <v>4.9504747928858936</v>
      </c>
      <c r="AK147" s="3">
        <v>4.646432030004104</v>
      </c>
      <c r="AL147" s="3">
        <v>4.6890026632181447</v>
      </c>
      <c r="AM147" s="13">
        <f>A147</f>
        <v>39353</v>
      </c>
      <c r="AN147" s="3">
        <f>-B147*B$1</f>
        <v>-0.47904284080259862</v>
      </c>
      <c r="AO147" s="3">
        <f>-C147*C$1</f>
        <v>-0.94823032368613047</v>
      </c>
      <c r="AP147" s="3">
        <f>-D147*D$1</f>
        <v>-1.4054310728660813</v>
      </c>
      <c r="AQ147" s="3">
        <f>-G147*G$1</f>
        <v>-2.7448967011502745</v>
      </c>
      <c r="AR147" s="3">
        <f>-J147*J$1</f>
        <v>-4.045084550196318</v>
      </c>
      <c r="AS147" s="3">
        <f>-M147</f>
        <v>-5.283194314615943</v>
      </c>
      <c r="AT147" s="3">
        <f>-AF147*AF$1</f>
        <v>-10.013828739281832</v>
      </c>
      <c r="AU147" s="3">
        <f>-AG147*AG$1</f>
        <v>-14.842232676039263</v>
      </c>
      <c r="AV147" s="3">
        <f>-AH147*AH$1</f>
        <v>-24.801918403308619</v>
      </c>
      <c r="AW147" s="3">
        <f>-AI147*AI$1</f>
        <v>-34.831675969847119</v>
      </c>
      <c r="AX147" s="3">
        <f>-AJ147*AJ$1</f>
        <v>-49.504747928858933</v>
      </c>
      <c r="AY147" s="3">
        <f>-AK147*AK$1</f>
        <v>-92.928640600082076</v>
      </c>
      <c r="AZ147" s="3">
        <f>-AL147*AL$1</f>
        <v>-140.67007989654434</v>
      </c>
      <c r="BA147" s="13">
        <f t="shared" si="127"/>
        <v>39353</v>
      </c>
      <c r="BB147" s="3">
        <v>0.46918748288353185</v>
      </c>
      <c r="BC147" s="3">
        <v>1.3001878490460435</v>
      </c>
      <c r="BD147" s="3">
        <v>2.6528443080258151</v>
      </c>
      <c r="BE147" s="3">
        <v>3.8059401911938404</v>
      </c>
      <c r="BF147" s="3">
        <v>4.8454038267635138</v>
      </c>
      <c r="BG147" s="5">
        <v>39353</v>
      </c>
      <c r="BH147">
        <f>-L147*11/12</f>
        <v>-4.8767636431643693</v>
      </c>
      <c r="BI147">
        <f>-S147*23/12</f>
        <v>-9.618616622154077</v>
      </c>
      <c r="BJ147">
        <f>-W147*35/12</f>
        <v>-14.434265852678829</v>
      </c>
      <c r="BK147">
        <f>-AA147*59/12</f>
        <v>-24.383367395530637</v>
      </c>
      <c r="BL147" s="3">
        <f t="shared" si="128"/>
        <v>-34.362488486963585</v>
      </c>
      <c r="BM147" s="3">
        <f t="shared" si="129"/>
        <v>-49.035560445975399</v>
      </c>
      <c r="BN147" s="3">
        <f t="shared" si="130"/>
        <v>-92.459453117198549</v>
      </c>
      <c r="BO147" s="3">
        <f t="shared" si="131"/>
        <v>-140.2008924136608</v>
      </c>
      <c r="BP147" s="14">
        <f t="shared" si="132"/>
        <v>39353</v>
      </c>
      <c r="BQ147">
        <f>-J147*9/12</f>
        <v>-4.045084550196318</v>
      </c>
      <c r="BR147">
        <f>-R147*21/12</f>
        <v>-8.8312293529011399</v>
      </c>
      <c r="BS147">
        <f>-V147*33/12</f>
        <v>-13.621059339422596</v>
      </c>
      <c r="BT147">
        <f>-Z147*57/12</f>
        <v>-23.546646014142535</v>
      </c>
      <c r="BU147" s="3">
        <f t="shared" si="133"/>
        <v>-33.531488120801072</v>
      </c>
      <c r="BV147" s="3">
        <f t="shared" si="134"/>
        <v>-48.204560079812893</v>
      </c>
      <c r="BW147" s="3">
        <f t="shared" si="135"/>
        <v>-91.628452751036036</v>
      </c>
      <c r="BX147" s="3">
        <f t="shared" si="136"/>
        <v>-139.3698920474983</v>
      </c>
      <c r="BY147" s="14">
        <f t="shared" si="137"/>
        <v>39353</v>
      </c>
      <c r="BZ147">
        <f>-G147/2</f>
        <v>-2.7448967011502745</v>
      </c>
      <c r="CA147">
        <f>-Q147*18/12</f>
        <v>-7.6551786948980194</v>
      </c>
      <c r="CB147">
        <f>-U147*30/12</f>
        <v>-12.408714773021751</v>
      </c>
      <c r="CC147">
        <f>-Y147*54/12</f>
        <v>-22.29285951465069</v>
      </c>
      <c r="CD147" s="3">
        <f t="shared" si="138"/>
        <v>-32.178831661821306</v>
      </c>
      <c r="CE147" s="3">
        <f t="shared" si="139"/>
        <v>-46.85190362083312</v>
      </c>
      <c r="CF147" s="3">
        <f t="shared" si="140"/>
        <v>-90.275796292056256</v>
      </c>
      <c r="CG147" s="3">
        <f t="shared" si="141"/>
        <v>-138.01723558851853</v>
      </c>
      <c r="CH147" s="14">
        <f t="shared" si="142"/>
        <v>39353</v>
      </c>
      <c r="CI147">
        <f>-D147/4</f>
        <v>-1.4054310728660813</v>
      </c>
      <c r="CJ147">
        <f>-P147*15/12</f>
        <v>-6.4777322119872496</v>
      </c>
      <c r="CK147">
        <f>-T147*27/12</f>
        <v>-11.206170746747469</v>
      </c>
      <c r="CL147">
        <f>-X147*51/12</f>
        <v>-21.041204887027835</v>
      </c>
      <c r="CM147" s="3">
        <f t="shared" si="143"/>
        <v>-31.025735778653278</v>
      </c>
      <c r="CN147" s="3">
        <f t="shared" si="144"/>
        <v>-45.698807737665092</v>
      </c>
      <c r="CO147" s="3">
        <f t="shared" si="145"/>
        <v>-89.122700408888235</v>
      </c>
      <c r="CP147" s="3">
        <f t="shared" si="146"/>
        <v>-136.86413970535051</v>
      </c>
      <c r="CQ147" s="14">
        <f t="shared" si="147"/>
        <v>39353</v>
      </c>
      <c r="CR147" s="3">
        <f>-M147</f>
        <v>-5.283194314615943</v>
      </c>
      <c r="CS147">
        <f>-AF147*2</f>
        <v>-10.013828739281832</v>
      </c>
      <c r="CT147">
        <f>-AB147*AB$1</f>
        <v>-19.792383065183074</v>
      </c>
      <c r="CU147">
        <f>-AC147*AC$1</f>
        <v>-29.826218610724332</v>
      </c>
      <c r="CV147">
        <f>-AD147*AD$1</f>
        <v>-44.687880397481386</v>
      </c>
      <c r="CW147">
        <f>-AE147*AE$1</f>
        <v>-88.918426630271099</v>
      </c>
      <c r="CX147" s="3">
        <f t="shared" si="148"/>
        <v>-135.82467606978082</v>
      </c>
      <c r="CY147" s="5">
        <v>39353</v>
      </c>
      <c r="CZ147" s="3">
        <f t="shared" si="149"/>
        <v>2.6430809269581896</v>
      </c>
      <c r="DA147" s="3">
        <f t="shared" si="150"/>
        <v>5.9146747265689417</v>
      </c>
      <c r="DB147" s="3">
        <f t="shared" si="151"/>
        <v>7.724976738591474</v>
      </c>
      <c r="DC147" s="3">
        <f t="shared" si="152"/>
        <v>7.7313030170473827</v>
      </c>
      <c r="DD147" s="3">
        <f t="shared" si="153"/>
        <v>5.1187975438189302</v>
      </c>
      <c r="DE147" s="3">
        <f t="shared" si="154"/>
        <v>-2.1102682734385905</v>
      </c>
      <c r="DF147" s="3">
        <f t="shared" si="155"/>
        <v>-23.496624496823316</v>
      </c>
      <c r="DG147" s="3">
        <f t="shared" si="156"/>
        <v>-48.113374097317958</v>
      </c>
      <c r="DH147" s="5">
        <v>39353</v>
      </c>
      <c r="DI147" s="3">
        <f t="shared" si="157"/>
        <v>1.3399871072148981</v>
      </c>
      <c r="DJ147" s="3">
        <f t="shared" si="158"/>
        <v>4.9688701057064213</v>
      </c>
      <c r="DK147" s="3">
        <f t="shared" si="159"/>
        <v>7.9401274002477598</v>
      </c>
      <c r="DL147" s="3">
        <f t="shared" si="160"/>
        <v>11.270110857576036</v>
      </c>
      <c r="DM147" s="3">
        <f t="shared" si="161"/>
        <v>13.477767971778981</v>
      </c>
      <c r="DN147" s="3">
        <f t="shared" si="162"/>
        <v>15.748758340101155</v>
      </c>
      <c r="DO147" s="3">
        <f t="shared" si="163"/>
        <v>19.537690297079969</v>
      </c>
      <c r="DP147" s="3">
        <f t="shared" si="164"/>
        <v>26.116966735591014</v>
      </c>
      <c r="DQ147" s="5">
        <v>39353</v>
      </c>
      <c r="DR147" s="3">
        <f t="shared" si="165"/>
        <v>-2.9215177121900915E-2</v>
      </c>
      <c r="DS147" s="3">
        <f t="shared" si="166"/>
        <v>0.66121679312354065</v>
      </c>
      <c r="DT147" s="3">
        <f t="shared" si="167"/>
        <v>1.3439083797368179</v>
      </c>
      <c r="DU147" s="3">
        <f t="shared" si="168"/>
        <v>1.3136860576452465</v>
      </c>
      <c r="DV147" s="3">
        <f t="shared" si="169"/>
        <v>0.42362141830711852</v>
      </c>
      <c r="DW147" s="3">
        <f t="shared" si="170"/>
        <v>-2.0519706351176437</v>
      </c>
      <c r="DX147" s="3">
        <f t="shared" si="171"/>
        <v>-7.2407700661598424</v>
      </c>
      <c r="DY147" s="3">
        <f t="shared" si="172"/>
        <v>-15.324582359183967</v>
      </c>
      <c r="DZ147" s="5">
        <v>39353</v>
      </c>
      <c r="EA147" s="3">
        <f t="shared" si="173"/>
        <v>-0.16902008019056503</v>
      </c>
      <c r="EB147" s="3">
        <f t="shared" si="174"/>
        <v>-0.24492555694077112</v>
      </c>
      <c r="EC147" s="3">
        <f t="shared" si="175"/>
        <v>-5.0034677394350524E-4</v>
      </c>
      <c r="ED147" s="3">
        <f t="shared" si="176"/>
        <v>-0.51055932125284542</v>
      </c>
      <c r="EE147" s="3">
        <f t="shared" si="177"/>
        <v>-1.9159909004207933</v>
      </c>
      <c r="EF147" s="3">
        <f t="shared" si="178"/>
        <v>-4.4504578142485451</v>
      </c>
      <c r="EG147" s="3">
        <f t="shared" si="179"/>
        <v>-10.475102777037158</v>
      </c>
      <c r="EH147" s="3">
        <f t="shared" si="180"/>
        <v>-18.358943678232741</v>
      </c>
      <c r="EI147" s="5">
        <v>39353</v>
      </c>
      <c r="EJ147" s="3">
        <f t="shared" si="181"/>
        <v>-0.57773384136672412</v>
      </c>
      <c r="EK147" s="3">
        <f t="shared" si="182"/>
        <v>-0.71076272458674961</v>
      </c>
      <c r="EL147" s="3">
        <f t="shared" si="183"/>
        <v>-1.5231633167165421</v>
      </c>
      <c r="EM147" s="3">
        <f t="shared" si="184"/>
        <v>-2.9026997874657612</v>
      </c>
      <c r="EN147" s="3">
        <f t="shared" si="185"/>
        <v>-5.1516311501097798</v>
      </c>
      <c r="EO147" s="3">
        <f t="shared" si="186"/>
        <v>-10.747331241123341</v>
      </c>
      <c r="EP147" s="3">
        <f t="shared" si="187"/>
        <v>-16.09743365244217</v>
      </c>
    </row>
    <row r="148" spans="1:146" x14ac:dyDescent="0.3">
      <c r="A148" s="5">
        <v>39325</v>
      </c>
      <c r="B148" s="20">
        <v>5.9060181735262187</v>
      </c>
      <c r="C148" s="20">
        <v>5.8314753376318782</v>
      </c>
      <c r="D148" s="20">
        <v>5.782145140251588</v>
      </c>
      <c r="E148" s="20">
        <v>5.7509151924406741</v>
      </c>
      <c r="F148" s="20">
        <v>5.7320638497790215</v>
      </c>
      <c r="G148" s="20">
        <v>5.7196707070246529</v>
      </c>
      <c r="H148" s="3">
        <v>5.707820940877844</v>
      </c>
      <c r="I148" s="3">
        <v>5.6924116578993091</v>
      </c>
      <c r="J148" s="3">
        <v>5.6721817735237945</v>
      </c>
      <c r="K148" s="3">
        <v>5.6475040565742969</v>
      </c>
      <c r="L148" s="3">
        <v>5.6194318471905573</v>
      </c>
      <c r="M148" s="3">
        <v>5.5891885682047366</v>
      </c>
      <c r="N148" s="3">
        <v>5.5580606263657133</v>
      </c>
      <c r="O148" s="3">
        <v>5.5271492772332484</v>
      </c>
      <c r="P148" s="3">
        <v>5.497189261847387</v>
      </c>
      <c r="Q148" s="3">
        <v>5.4166715946127564</v>
      </c>
      <c r="R148" s="3">
        <v>5.3520628294394346</v>
      </c>
      <c r="S148" s="3">
        <v>5.3171449300081388</v>
      </c>
      <c r="T148" s="3">
        <v>5.263123581505762</v>
      </c>
      <c r="U148" s="3">
        <v>5.2329963555984618</v>
      </c>
      <c r="V148" s="3">
        <v>5.2092092345377843</v>
      </c>
      <c r="W148" s="3">
        <v>5.1960156043579433</v>
      </c>
      <c r="X148" s="3">
        <v>5.1293948680749031</v>
      </c>
      <c r="Y148" s="3">
        <v>5.1205333941830817</v>
      </c>
      <c r="Z148" s="3">
        <v>5.1121048686358197</v>
      </c>
      <c r="AA148" s="3">
        <v>5.106652232821963</v>
      </c>
      <c r="AB148" s="3">
        <v>5.1388845344349292</v>
      </c>
      <c r="AC148" s="3">
        <v>5.0723795688229947</v>
      </c>
      <c r="AD148" s="3">
        <v>4.9713640181309877</v>
      </c>
      <c r="AE148" s="3">
        <v>4.5880249280143452</v>
      </c>
      <c r="AF148" s="3">
        <v>5.3018371819143368</v>
      </c>
      <c r="AG148" s="3">
        <v>5.1900606984517674</v>
      </c>
      <c r="AH148" s="3">
        <v>5.1039621656156875</v>
      </c>
      <c r="AI148" s="3">
        <v>5.0401747328679543</v>
      </c>
      <c r="AJ148" s="3">
        <v>4.9351872937649368</v>
      </c>
      <c r="AK148" s="3">
        <v>4.5496784628461899</v>
      </c>
      <c r="AL148" s="3">
        <v>4.5561204251114935</v>
      </c>
      <c r="AM148" s="13">
        <f>A148</f>
        <v>39325</v>
      </c>
      <c r="AN148" s="3">
        <f>-B148*B$1</f>
        <v>-0.49216818112718486</v>
      </c>
      <c r="AO148" s="3">
        <f>-C148*C$1</f>
        <v>-0.9719125562719797</v>
      </c>
      <c r="AP148" s="3">
        <f>-D148*D$1</f>
        <v>-1.445536285062897</v>
      </c>
      <c r="AQ148" s="3">
        <f>-G148*G$1</f>
        <v>-2.8598353535123264</v>
      </c>
      <c r="AR148" s="3">
        <f>-J148*J$1</f>
        <v>-4.2541363301428454</v>
      </c>
      <c r="AS148" s="3">
        <f>-M148</f>
        <v>-5.5891885682047366</v>
      </c>
      <c r="AT148" s="3">
        <f>-AF148*AF$1</f>
        <v>-10.603674363828674</v>
      </c>
      <c r="AU148" s="3">
        <f>-AG148*AG$1</f>
        <v>-15.570182095355303</v>
      </c>
      <c r="AV148" s="3">
        <f>-AH148*AH$1</f>
        <v>-25.519810828078437</v>
      </c>
      <c r="AW148" s="3">
        <f>-AI148*AI$1</f>
        <v>-35.281223130075681</v>
      </c>
      <c r="AX148" s="3">
        <f>-AJ148*AJ$1</f>
        <v>-49.351872937649368</v>
      </c>
      <c r="AY148" s="3">
        <f>-AK148*AK$1</f>
        <v>-90.993569256923791</v>
      </c>
      <c r="AZ148" s="3">
        <f>-AL148*AL$1</f>
        <v>-136.68361275334482</v>
      </c>
      <c r="BA148" s="13">
        <f t="shared" si="127"/>
        <v>39325</v>
      </c>
      <c r="BB148" s="3">
        <v>0.47974437514479484</v>
      </c>
      <c r="BC148" s="3">
        <v>1.394300976630519</v>
      </c>
      <c r="BD148" s="3">
        <v>2.8263062174858153</v>
      </c>
      <c r="BE148" s="3">
        <v>4.1015727743442225</v>
      </c>
      <c r="BF148" s="3">
        <v>5.2184002432499437</v>
      </c>
      <c r="BG148" s="5">
        <v>39325</v>
      </c>
      <c r="BH148">
        <f>-L148*11/12</f>
        <v>-5.1511458599246778</v>
      </c>
      <c r="BI148">
        <f>-S148*23/12</f>
        <v>-10.191194449182266</v>
      </c>
      <c r="BJ148">
        <f>-W148*35/12</f>
        <v>-15.155045512710666</v>
      </c>
      <c r="BK148">
        <f>-AA148*59/12</f>
        <v>-25.107706811374651</v>
      </c>
      <c r="BL148" s="3">
        <f t="shared" si="128"/>
        <v>-34.801478754930883</v>
      </c>
      <c r="BM148" s="3">
        <f t="shared" si="129"/>
        <v>-48.872128562504571</v>
      </c>
      <c r="BN148" s="3">
        <f t="shared" si="130"/>
        <v>-90.513824881779001</v>
      </c>
      <c r="BO148" s="3">
        <f t="shared" si="131"/>
        <v>-136.20386837820001</v>
      </c>
      <c r="BP148" s="14">
        <f t="shared" si="132"/>
        <v>39325</v>
      </c>
      <c r="BQ148">
        <f>-J148*9/12</f>
        <v>-4.2541363301428463</v>
      </c>
      <c r="BR148">
        <f>-R148*21/12</f>
        <v>-9.3661099515190109</v>
      </c>
      <c r="BS148">
        <f>-V148*33/12</f>
        <v>-14.325325394978906</v>
      </c>
      <c r="BT148">
        <f>-Z148*57/12</f>
        <v>-24.282498126020144</v>
      </c>
      <c r="BU148" s="3">
        <f t="shared" si="133"/>
        <v>-33.886922153445163</v>
      </c>
      <c r="BV148" s="3">
        <f t="shared" si="134"/>
        <v>-47.95757196101885</v>
      </c>
      <c r="BW148" s="3">
        <f t="shared" si="135"/>
        <v>-89.599268280293273</v>
      </c>
      <c r="BX148" s="3">
        <f t="shared" si="136"/>
        <v>-135.2893117767143</v>
      </c>
      <c r="BY148" s="14">
        <f t="shared" si="137"/>
        <v>39325</v>
      </c>
      <c r="BZ148">
        <f>-G148/2</f>
        <v>-2.8598353535123264</v>
      </c>
      <c r="CA148">
        <f>-Q148*18/12</f>
        <v>-8.1250073919191355</v>
      </c>
      <c r="CB148">
        <f>-U148*30/12</f>
        <v>-13.082490888996155</v>
      </c>
      <c r="CC148">
        <f>-Y148*54/12</f>
        <v>-23.042400273823869</v>
      </c>
      <c r="CD148" s="3">
        <f t="shared" si="138"/>
        <v>-32.454916912589866</v>
      </c>
      <c r="CE148" s="3">
        <f t="shared" si="139"/>
        <v>-46.525566720163553</v>
      </c>
      <c r="CF148" s="3">
        <f t="shared" si="140"/>
        <v>-88.167263039437969</v>
      </c>
      <c r="CG148" s="3">
        <f t="shared" si="141"/>
        <v>-133.85730653585901</v>
      </c>
      <c r="CH148" s="14">
        <f t="shared" si="142"/>
        <v>39325</v>
      </c>
      <c r="CI148">
        <f>-D148/4</f>
        <v>-1.445536285062897</v>
      </c>
      <c r="CJ148">
        <f>-P148*15/12</f>
        <v>-6.8714865773092342</v>
      </c>
      <c r="CK148">
        <f>-T148*27/12</f>
        <v>-11.842028058387966</v>
      </c>
      <c r="CL148">
        <f>-X148*51/12</f>
        <v>-21.799928189318337</v>
      </c>
      <c r="CM148" s="3">
        <f t="shared" si="143"/>
        <v>-31.179650355731457</v>
      </c>
      <c r="CN148" s="3">
        <f t="shared" si="144"/>
        <v>-45.250300163305148</v>
      </c>
      <c r="CO148" s="3">
        <f t="shared" si="145"/>
        <v>-86.891996482579572</v>
      </c>
      <c r="CP148" s="3">
        <f t="shared" si="146"/>
        <v>-132.5820399790006</v>
      </c>
      <c r="CQ148" s="14">
        <f t="shared" si="147"/>
        <v>39325</v>
      </c>
      <c r="CR148" s="3">
        <f>-M148</f>
        <v>-5.5891885682047366</v>
      </c>
      <c r="CS148">
        <f>-AF148*2</f>
        <v>-10.603674363828674</v>
      </c>
      <c r="CT148">
        <f>-AB148*AB$1</f>
        <v>-20.555538137739717</v>
      </c>
      <c r="CU148">
        <f>-AC148*AC$1</f>
        <v>-30.434277412937966</v>
      </c>
      <c r="CV148">
        <f>-AD148*AD$1</f>
        <v>-44.742276163178886</v>
      </c>
      <c r="CW148">
        <f>-AE148*AE$1</f>
        <v>-87.172473632272556</v>
      </c>
      <c r="CX148" s="3">
        <f t="shared" si="148"/>
        <v>-131.46521251009489</v>
      </c>
      <c r="CY148" s="5">
        <v>39325</v>
      </c>
      <c r="CZ148" s="3">
        <f t="shared" si="149"/>
        <v>1.6037719571528566</v>
      </c>
      <c r="DA148" s="3">
        <f t="shared" si="150"/>
        <v>5.1240046671017421</v>
      </c>
      <c r="DB148" s="3">
        <f t="shared" si="151"/>
        <v>8.5751440246571544</v>
      </c>
      <c r="DC148" s="3">
        <f t="shared" si="152"/>
        <v>13.688696298046407</v>
      </c>
      <c r="DD148" s="3">
        <f t="shared" si="153"/>
        <v>18.16935563335052</v>
      </c>
      <c r="DE148" s="3">
        <f t="shared" si="154"/>
        <v>21.703926621212773</v>
      </c>
      <c r="DF148" s="3">
        <f t="shared" si="155"/>
        <v>26.007632241035125</v>
      </c>
      <c r="DG148" s="3">
        <f t="shared" si="156"/>
        <v>35.325827718509274</v>
      </c>
      <c r="DH148" s="5">
        <v>39325</v>
      </c>
      <c r="DI148" s="3">
        <f t="shared" si="157"/>
        <v>0.32396141041805926</v>
      </c>
      <c r="DJ148" s="3">
        <f t="shared" si="158"/>
        <v>2.3349136876309924</v>
      </c>
      <c r="DK148" s="3">
        <f t="shared" si="159"/>
        <v>3.8632855895612632</v>
      </c>
      <c r="DL148" s="3">
        <f t="shared" si="160"/>
        <v>4.760658764310902</v>
      </c>
      <c r="DM148" s="3">
        <f t="shared" si="161"/>
        <v>6.0131466439022727</v>
      </c>
      <c r="DN148" s="3">
        <f t="shared" si="162"/>
        <v>7.5976114064748952</v>
      </c>
      <c r="DO148" s="3">
        <f t="shared" si="163"/>
        <v>12.330516896016347</v>
      </c>
      <c r="DP148" s="3">
        <f t="shared" si="164"/>
        <v>18.315464343586285</v>
      </c>
      <c r="DQ148" s="5">
        <v>39325</v>
      </c>
      <c r="DR148" s="3">
        <f t="shared" si="165"/>
        <v>-0.3676555223998399</v>
      </c>
      <c r="DS148" s="3">
        <f t="shared" si="166"/>
        <v>-0.6750961425912152</v>
      </c>
      <c r="DT148" s="3">
        <f t="shared" si="167"/>
        <v>-0.74970452032515666</v>
      </c>
      <c r="DU148" s="3">
        <f t="shared" si="168"/>
        <v>-1.71981016076953</v>
      </c>
      <c r="DV148" s="3">
        <f t="shared" si="169"/>
        <v>-2.4586741562285361</v>
      </c>
      <c r="DW148" s="3">
        <f t="shared" si="170"/>
        <v>-4.7516819222316222</v>
      </c>
      <c r="DX148" s="3">
        <f t="shared" si="171"/>
        <v>-9.4621429275971813</v>
      </c>
      <c r="DY148" s="3">
        <f t="shared" si="172"/>
        <v>-16.573208043787655</v>
      </c>
      <c r="DZ148" s="5">
        <v>39325</v>
      </c>
      <c r="EA148" s="3">
        <f t="shared" si="173"/>
        <v>-0.2820598095047071</v>
      </c>
      <c r="EB148" s="3">
        <f t="shared" si="174"/>
        <v>-1.1251888199541722</v>
      </c>
      <c r="EC148" s="3">
        <f t="shared" si="175"/>
        <v>-1.527375042591022</v>
      </c>
      <c r="ED148" s="3">
        <f t="shared" si="176"/>
        <v>-2.8600032972123297</v>
      </c>
      <c r="EE148" s="3">
        <f t="shared" si="177"/>
        <v>-4.0939777922294285</v>
      </c>
      <c r="EF148" s="3">
        <f t="shared" si="178"/>
        <v>-6.6589033049490158</v>
      </c>
      <c r="EG148" s="3">
        <f t="shared" si="179"/>
        <v>-11.851241717599018</v>
      </c>
      <c r="EH148" s="3">
        <f t="shared" si="180"/>
        <v>-19.457149913739585</v>
      </c>
      <c r="EI148" s="5">
        <v>39325</v>
      </c>
      <c r="EJ148" s="3">
        <f t="shared" si="181"/>
        <v>-0.85881262847113593</v>
      </c>
      <c r="EK148" s="3">
        <f t="shared" si="182"/>
        <v>-1.2535858081808859</v>
      </c>
      <c r="EL148" s="3">
        <f t="shared" si="183"/>
        <v>-2.2448634916424117</v>
      </c>
      <c r="EM148" s="3">
        <f t="shared" si="184"/>
        <v>-3.5030048701737178</v>
      </c>
      <c r="EN148" s="3">
        <f t="shared" si="185"/>
        <v>-5.2666547670436747</v>
      </c>
      <c r="EO148" s="3">
        <f t="shared" si="186"/>
        <v>-8.7833748390522288</v>
      </c>
      <c r="EP148" s="3">
        <f t="shared" si="187"/>
        <v>-11.710948042818458</v>
      </c>
    </row>
    <row r="149" spans="1:146" x14ac:dyDescent="0.3">
      <c r="A149" s="5">
        <v>39294</v>
      </c>
      <c r="B149" s="20">
        <v>5.7817359962947013</v>
      </c>
      <c r="C149" s="20">
        <v>5.8123274229797719</v>
      </c>
      <c r="D149" s="20">
        <v>5.8308702026640384</v>
      </c>
      <c r="E149" s="20">
        <v>5.8434310904102906</v>
      </c>
      <c r="F149" s="20">
        <v>5.8506529925301241</v>
      </c>
      <c r="G149" s="20">
        <v>5.8522788005113977</v>
      </c>
      <c r="H149" s="3">
        <v>5.8484284489087823</v>
      </c>
      <c r="I149" s="3">
        <v>5.8394147348903056</v>
      </c>
      <c r="J149" s="3">
        <v>5.8257837508198147</v>
      </c>
      <c r="K149" s="3">
        <v>5.8084326396364263</v>
      </c>
      <c r="L149" s="3">
        <v>5.7883770197423763</v>
      </c>
      <c r="M149" s="3">
        <v>5.7666048560453076</v>
      </c>
      <c r="N149" s="3">
        <v>5.7440659487008281</v>
      </c>
      <c r="O149" s="3">
        <v>5.7215412136966899</v>
      </c>
      <c r="P149" s="3">
        <v>5.6995542324506374</v>
      </c>
      <c r="Q149" s="3">
        <v>5.6395158939114367</v>
      </c>
      <c r="R149" s="3">
        <v>5.5899749992433154</v>
      </c>
      <c r="S149" s="3">
        <v>5.5623706125486239</v>
      </c>
      <c r="T149" s="3">
        <v>5.5177777969649089</v>
      </c>
      <c r="U149" s="3">
        <v>5.4913986493563351</v>
      </c>
      <c r="V149" s="3">
        <v>5.4693467084019263</v>
      </c>
      <c r="W149" s="3">
        <v>5.4564761460793001</v>
      </c>
      <c r="X149" s="3">
        <v>5.3804384051791496</v>
      </c>
      <c r="Y149" s="3">
        <v>5.3687045686789903</v>
      </c>
      <c r="Z149" s="3">
        <v>5.35727595124823</v>
      </c>
      <c r="AA149" s="3">
        <v>5.3497741784469035</v>
      </c>
      <c r="AB149" s="3">
        <v>5.392612996122911</v>
      </c>
      <c r="AC149" s="3">
        <v>5.3017647059227064</v>
      </c>
      <c r="AD149" s="3">
        <v>5.1633967555136442</v>
      </c>
      <c r="AE149" s="3">
        <v>4.7029390945180323</v>
      </c>
      <c r="AF149" s="3">
        <v>5.5500030855659848</v>
      </c>
      <c r="AG149" s="3">
        <v>5.45048406037444</v>
      </c>
      <c r="AH149" s="3">
        <v>5.3460485671806151</v>
      </c>
      <c r="AI149" s="3">
        <v>5.2567718653430457</v>
      </c>
      <c r="AJ149" s="3">
        <v>5.1162600447296862</v>
      </c>
      <c r="AK149" s="3">
        <v>4.6581469450778243</v>
      </c>
      <c r="AL149" s="3">
        <v>4.6543166229255668</v>
      </c>
      <c r="AM149" s="13">
        <f>A149</f>
        <v>39294</v>
      </c>
      <c r="AN149" s="3">
        <f>-B149*B$1</f>
        <v>-0.48181133302455842</v>
      </c>
      <c r="AO149" s="3">
        <f>-C149*C$1</f>
        <v>-0.96872123716329528</v>
      </c>
      <c r="AP149" s="3">
        <f>-D149*D$1</f>
        <v>-1.4577175506660096</v>
      </c>
      <c r="AQ149" s="3">
        <f>-G149*G$1</f>
        <v>-2.9261394002556989</v>
      </c>
      <c r="AR149" s="3">
        <f>-J149*J$1</f>
        <v>-4.3693378131148606</v>
      </c>
      <c r="AS149" s="3">
        <f>-M149</f>
        <v>-5.7666048560453076</v>
      </c>
      <c r="AT149" s="3">
        <f>-AF149*AF$1</f>
        <v>-11.10000617113197</v>
      </c>
      <c r="AU149" s="3">
        <f>-AG149*AG$1</f>
        <v>-16.351452181123321</v>
      </c>
      <c r="AV149" s="3">
        <f>-AH149*AH$1</f>
        <v>-26.730242835903077</v>
      </c>
      <c r="AW149" s="3">
        <f>-AI149*AI$1</f>
        <v>-36.797403057401318</v>
      </c>
      <c r="AX149" s="3">
        <f>-AJ149*AJ$1</f>
        <v>-51.16260044729686</v>
      </c>
      <c r="AY149" s="3">
        <f>-AK149*AK$1</f>
        <v>-93.162938901556487</v>
      </c>
      <c r="AZ149" s="3">
        <f>-AL149*AL$1</f>
        <v>-139.62949868776701</v>
      </c>
      <c r="BA149" s="13">
        <f t="shared" si="127"/>
        <v>39294</v>
      </c>
      <c r="BB149" s="3">
        <v>0.48690990413873686</v>
      </c>
      <c r="BC149" s="3">
        <v>1.4431984128591617</v>
      </c>
      <c r="BD149" s="3">
        <v>2.9226683365892412</v>
      </c>
      <c r="BE149" s="3">
        <v>4.2636302025076072</v>
      </c>
      <c r="BF149" s="3">
        <v>5.4989091523417857</v>
      </c>
      <c r="BG149" s="5">
        <v>39294</v>
      </c>
      <c r="BH149">
        <f>-L149*11/12</f>
        <v>-5.3060122680971782</v>
      </c>
      <c r="BI149">
        <f>-S149*23/12</f>
        <v>-10.661210340718196</v>
      </c>
      <c r="BJ149">
        <f>-W149*35/12</f>
        <v>-15.91472209273129</v>
      </c>
      <c r="BK149">
        <f>-AA149*59/12</f>
        <v>-26.303056377363944</v>
      </c>
      <c r="BL149" s="3">
        <f t="shared" si="128"/>
        <v>-36.310493153262584</v>
      </c>
      <c r="BM149" s="3">
        <f t="shared" si="129"/>
        <v>-50.675690543158126</v>
      </c>
      <c r="BN149" s="3">
        <f t="shared" si="130"/>
        <v>-92.676028997417745</v>
      </c>
      <c r="BO149" s="3">
        <f t="shared" si="131"/>
        <v>-139.14258878362827</v>
      </c>
      <c r="BP149" s="14">
        <f t="shared" si="132"/>
        <v>39294</v>
      </c>
      <c r="BQ149">
        <f>-J149*9/12</f>
        <v>-4.3693378131148615</v>
      </c>
      <c r="BR149">
        <f>-R149*21/12</f>
        <v>-9.7824562486758015</v>
      </c>
      <c r="BS149">
        <f>-V149*33/12</f>
        <v>-15.040703448105297</v>
      </c>
      <c r="BT149">
        <f>-Z149*57/12</f>
        <v>-25.447060768429093</v>
      </c>
      <c r="BU149" s="3">
        <f t="shared" si="133"/>
        <v>-35.354204644542158</v>
      </c>
      <c r="BV149" s="3">
        <f t="shared" si="134"/>
        <v>-49.719402034437699</v>
      </c>
      <c r="BW149" s="3">
        <f t="shared" si="135"/>
        <v>-91.719740488697326</v>
      </c>
      <c r="BX149" s="3">
        <f t="shared" si="136"/>
        <v>-138.18630027490784</v>
      </c>
      <c r="BY149" s="14">
        <f t="shared" si="137"/>
        <v>39294</v>
      </c>
      <c r="BZ149">
        <f>-G149/2</f>
        <v>-2.9261394002556989</v>
      </c>
      <c r="CA149">
        <f>-Q149*18/12</f>
        <v>-8.4592738408671551</v>
      </c>
      <c r="CB149">
        <f>-U149*30/12</f>
        <v>-13.728496623390837</v>
      </c>
      <c r="CC149">
        <f>-Y149*54/12</f>
        <v>-24.159170559055454</v>
      </c>
      <c r="CD149" s="3">
        <f t="shared" si="138"/>
        <v>-33.874734720812079</v>
      </c>
      <c r="CE149" s="3">
        <f t="shared" si="139"/>
        <v>-48.23993211070762</v>
      </c>
      <c r="CF149" s="3">
        <f t="shared" si="140"/>
        <v>-90.240270564967247</v>
      </c>
      <c r="CG149" s="3">
        <f t="shared" si="141"/>
        <v>-136.70683035117776</v>
      </c>
      <c r="CH149" s="14">
        <f t="shared" si="142"/>
        <v>39294</v>
      </c>
      <c r="CI149">
        <f>-D149/4</f>
        <v>-1.4577175506660096</v>
      </c>
      <c r="CJ149">
        <f>-P149*15/12</f>
        <v>-7.1244427905632968</v>
      </c>
      <c r="CK149">
        <f>-T149*27/12</f>
        <v>-12.415000043171046</v>
      </c>
      <c r="CL149">
        <f>-X149*51/12</f>
        <v>-22.866863222011386</v>
      </c>
      <c r="CM149" s="3">
        <f t="shared" si="143"/>
        <v>-32.533772854893712</v>
      </c>
      <c r="CN149" s="3">
        <f t="shared" si="144"/>
        <v>-46.898970244789254</v>
      </c>
      <c r="CO149" s="3">
        <f t="shared" si="145"/>
        <v>-88.899308699048873</v>
      </c>
      <c r="CP149" s="3">
        <f t="shared" si="146"/>
        <v>-135.3658684852594</v>
      </c>
      <c r="CQ149" s="14">
        <f t="shared" si="147"/>
        <v>39294</v>
      </c>
      <c r="CR149" s="3">
        <f>-M149</f>
        <v>-5.7666048560453076</v>
      </c>
      <c r="CS149">
        <f>-AF149*2</f>
        <v>-11.10000617113197</v>
      </c>
      <c r="CT149">
        <f>-AB149*AB$1</f>
        <v>-21.570451984491644</v>
      </c>
      <c r="CU149">
        <f>-AC149*AC$1</f>
        <v>-31.810588235536237</v>
      </c>
      <c r="CV149">
        <f>-AD149*AD$1</f>
        <v>-46.470570799622799</v>
      </c>
      <c r="CW149">
        <f>-AE149*AE$1</f>
        <v>-89.355842795842619</v>
      </c>
      <c r="CX149" s="3">
        <f t="shared" si="148"/>
        <v>-134.13058953542523</v>
      </c>
      <c r="CY149" s="5">
        <v>39294</v>
      </c>
      <c r="CZ149" s="3">
        <f t="shared" si="149"/>
        <v>0.5113161060839202</v>
      </c>
      <c r="DA149" s="3">
        <f t="shared" si="150"/>
        <v>4.5693258625641446</v>
      </c>
      <c r="DB149" s="3">
        <f t="shared" si="151"/>
        <v>7.9189165602884897</v>
      </c>
      <c r="DC149" s="3">
        <f t="shared" si="152"/>
        <v>12.355895613320744</v>
      </c>
      <c r="DD149" s="3">
        <f t="shared" si="153"/>
        <v>18.707730925048342</v>
      </c>
      <c r="DE149" s="3">
        <f t="shared" si="154"/>
        <v>29.215196859410216</v>
      </c>
      <c r="DF149" s="3">
        <f t="shared" si="155"/>
        <v>57.664643333908941</v>
      </c>
      <c r="DG149" s="3">
        <f t="shared" si="156"/>
        <v>92.70102677246291</v>
      </c>
      <c r="DH149" s="5">
        <v>39294</v>
      </c>
      <c r="DI149" s="3">
        <f t="shared" si="157"/>
        <v>-0.7227352724662417</v>
      </c>
      <c r="DJ149" s="3">
        <f t="shared" si="158"/>
        <v>-1.1326844088488564</v>
      </c>
      <c r="DK149" s="3">
        <f t="shared" si="159"/>
        <v>-1.9874627708357941</v>
      </c>
      <c r="DL149" s="3">
        <f t="shared" si="160"/>
        <v>-4.7827386738919664</v>
      </c>
      <c r="DM149" s="3">
        <f t="shared" si="161"/>
        <v>-6.1747336897996057</v>
      </c>
      <c r="DN149" s="3">
        <f t="shared" si="162"/>
        <v>-7.4120143769097488</v>
      </c>
      <c r="DO149" s="3">
        <f t="shared" si="163"/>
        <v>-7.3907058353192916</v>
      </c>
      <c r="DP149" s="3">
        <f t="shared" si="164"/>
        <v>-9.3150526412322812</v>
      </c>
      <c r="DQ149" s="5">
        <v>39294</v>
      </c>
      <c r="DR149" s="3">
        <f t="shared" si="165"/>
        <v>-0.37586419819099337</v>
      </c>
      <c r="DS149" s="3">
        <f t="shared" si="166"/>
        <v>-0.87806675838170722</v>
      </c>
      <c r="DT149" s="3">
        <f t="shared" si="167"/>
        <v>-1.1695418969038132</v>
      </c>
      <c r="DU149" s="3">
        <f t="shared" si="168"/>
        <v>-2.3087286559236526</v>
      </c>
      <c r="DV149" s="3">
        <f t="shared" si="169"/>
        <v>-2.9764962334412965</v>
      </c>
      <c r="DW149" s="3">
        <f t="shared" si="170"/>
        <v>-4.960248525711024</v>
      </c>
      <c r="DX149" s="3">
        <f t="shared" si="171"/>
        <v>-8.8075892822117368</v>
      </c>
      <c r="DY149" s="3">
        <f t="shared" si="172"/>
        <v>-14.800770624416899</v>
      </c>
      <c r="DZ149" s="5">
        <v>39294</v>
      </c>
      <c r="EA149" s="3">
        <f t="shared" si="173"/>
        <v>-0.28696135786206867</v>
      </c>
      <c r="EB149" s="3">
        <f t="shared" si="174"/>
        <v>-1.448957738010217</v>
      </c>
      <c r="EC149" s="3">
        <f t="shared" si="175"/>
        <v>-2.2805345997057365</v>
      </c>
      <c r="ED149" s="3">
        <f t="shared" si="176"/>
        <v>-4.2505336287861413</v>
      </c>
      <c r="EE149" s="3">
        <f t="shared" si="177"/>
        <v>-5.81020375341883</v>
      </c>
      <c r="EF149" s="3">
        <f t="shared" si="178"/>
        <v>-8.6640680937630279</v>
      </c>
      <c r="EG149" s="3">
        <f t="shared" si="179"/>
        <v>-15.259047875795046</v>
      </c>
      <c r="EH149" s="3">
        <f t="shared" si="180"/>
        <v>-23.706249434606388</v>
      </c>
      <c r="EI149" s="5">
        <v>39294</v>
      </c>
      <c r="EJ149" s="3">
        <f t="shared" si="181"/>
        <v>-1.0491161143180321</v>
      </c>
      <c r="EK149" s="3">
        <f t="shared" si="182"/>
        <v>-1.7019646764681076</v>
      </c>
      <c r="EL149" s="3">
        <f t="shared" si="183"/>
        <v>-2.9444858547681454</v>
      </c>
      <c r="EM149" s="3">
        <f t="shared" si="184"/>
        <v>-4.1667226753429665</v>
      </c>
      <c r="EN149" s="3">
        <f t="shared" si="185"/>
        <v>-5.6924133587687527</v>
      </c>
      <c r="EO149" s="3">
        <f t="shared" si="186"/>
        <v>-8.0989427267222069</v>
      </c>
      <c r="EP149" s="3">
        <f t="shared" si="187"/>
        <v>-9.7151620802782404</v>
      </c>
    </row>
    <row r="150" spans="1:146" x14ac:dyDescent="0.3">
      <c r="A150" s="5">
        <v>39262</v>
      </c>
      <c r="B150" s="20">
        <v>5.7819560821001206</v>
      </c>
      <c r="C150" s="20">
        <v>5.7931410602523252</v>
      </c>
      <c r="D150" s="20">
        <v>5.8014811604498897</v>
      </c>
      <c r="E150" s="20">
        <v>5.8081301435045107</v>
      </c>
      <c r="F150" s="20">
        <v>5.8136373364082727</v>
      </c>
      <c r="G150" s="20">
        <v>5.8184453516890722</v>
      </c>
      <c r="H150" s="3">
        <v>5.8228681768905632</v>
      </c>
      <c r="I150" s="3">
        <v>5.8268785064686526</v>
      </c>
      <c r="J150" s="3">
        <v>5.8300784637507945</v>
      </c>
      <c r="K150" s="3">
        <v>5.8319130910213408</v>
      </c>
      <c r="L150" s="3">
        <v>5.8320264296663789</v>
      </c>
      <c r="M150" s="3">
        <v>5.8304516171125149</v>
      </c>
      <c r="N150" s="3">
        <v>5.8274802507380654</v>
      </c>
      <c r="O150" s="3">
        <v>5.8234601780492738</v>
      </c>
      <c r="P150" s="3">
        <v>5.8186583487903487</v>
      </c>
      <c r="Q150" s="3">
        <v>5.8013279063160574</v>
      </c>
      <c r="R150" s="3">
        <v>5.7818713970288824</v>
      </c>
      <c r="S150" s="3">
        <v>5.7685620908895485</v>
      </c>
      <c r="T150" s="3">
        <v>5.7421397148912812</v>
      </c>
      <c r="U150" s="3">
        <v>5.7227687673360244</v>
      </c>
      <c r="V150" s="3">
        <v>5.7038643923291836</v>
      </c>
      <c r="W150" s="3">
        <v>5.6915511872229745</v>
      </c>
      <c r="X150" s="3">
        <v>5.6032416070366553</v>
      </c>
      <c r="Y150" s="3">
        <v>5.5890257547610256</v>
      </c>
      <c r="Z150" s="3">
        <v>5.5755913240938559</v>
      </c>
      <c r="AA150" s="3">
        <v>5.5670561191304389</v>
      </c>
      <c r="AB150" s="3">
        <v>5.6182435276591915</v>
      </c>
      <c r="AC150" s="3">
        <v>5.5181649929486225</v>
      </c>
      <c r="AD150" s="3">
        <v>5.4005150484030349</v>
      </c>
      <c r="AE150" s="3">
        <v>4.9447254507213616</v>
      </c>
      <c r="AF150" s="3">
        <v>5.7619085847201088</v>
      </c>
      <c r="AG150" s="3">
        <v>5.6854871598656693</v>
      </c>
      <c r="AH150" s="3">
        <v>5.5629088037298029</v>
      </c>
      <c r="AI150" s="3">
        <v>5.4787572005511844</v>
      </c>
      <c r="AJ150" s="3">
        <v>5.3592119954950652</v>
      </c>
      <c r="AK150" s="3">
        <v>4.8981622807709249</v>
      </c>
      <c r="AL150" s="3">
        <v>4.9116501340502845</v>
      </c>
      <c r="AM150" s="13">
        <f>A150</f>
        <v>39262</v>
      </c>
      <c r="AN150" s="3">
        <f>-B150*B$1</f>
        <v>-0.48182967350834338</v>
      </c>
      <c r="AO150" s="3">
        <f>-C150*C$1</f>
        <v>-0.96552351004205417</v>
      </c>
      <c r="AP150" s="3">
        <f>-D150*D$1</f>
        <v>-1.4503702901124724</v>
      </c>
      <c r="AQ150" s="3">
        <f>-G150*G$1</f>
        <v>-2.9092226758445361</v>
      </c>
      <c r="AR150" s="3">
        <f>-J150*J$1</f>
        <v>-4.3725588478130959</v>
      </c>
      <c r="AS150" s="3">
        <f>-M150</f>
        <v>-5.8304516171125149</v>
      </c>
      <c r="AT150" s="3">
        <f>-AF150*AF$1</f>
        <v>-11.523817169440218</v>
      </c>
      <c r="AU150" s="3">
        <f>-AG150*AG$1</f>
        <v>-17.056461479597008</v>
      </c>
      <c r="AV150" s="3">
        <f>-AH150*AH$1</f>
        <v>-27.814544018649016</v>
      </c>
      <c r="AW150" s="3">
        <f>-AI150*AI$1</f>
        <v>-38.351300403858289</v>
      </c>
      <c r="AX150" s="3">
        <f>-AJ150*AJ$1</f>
        <v>-53.592119954950654</v>
      </c>
      <c r="AY150" s="3">
        <f>-AK150*AK$1</f>
        <v>-97.963245615418501</v>
      </c>
      <c r="AZ150" s="3">
        <f>-AL150*AL$1</f>
        <v>-147.34950402150852</v>
      </c>
      <c r="BA150" s="13">
        <f t="shared" si="127"/>
        <v>39262</v>
      </c>
      <c r="BB150" s="3">
        <v>0.48369383653371079</v>
      </c>
      <c r="BC150" s="3">
        <v>1.4633361719685598</v>
      </c>
      <c r="BD150" s="3">
        <v>2.9229695575538428</v>
      </c>
      <c r="BE150" s="3">
        <v>4.3901752404828711</v>
      </c>
      <c r="BF150" s="3">
        <v>5.8024262652084362</v>
      </c>
      <c r="BG150" s="5">
        <v>39262</v>
      </c>
      <c r="BH150">
        <f>-L150*11/12</f>
        <v>-5.3460242271941807</v>
      </c>
      <c r="BI150">
        <f>-S150*23/12</f>
        <v>-11.056410674204969</v>
      </c>
      <c r="BJ150">
        <f>-W150*35/12</f>
        <v>-16.600357629400342</v>
      </c>
      <c r="BK150">
        <f>-AA150*59/12</f>
        <v>-27.371359252391326</v>
      </c>
      <c r="BL150" s="3">
        <f t="shared" si="128"/>
        <v>-37.867606567324579</v>
      </c>
      <c r="BM150" s="3">
        <f t="shared" si="129"/>
        <v>-53.108426118416943</v>
      </c>
      <c r="BN150" s="3">
        <f t="shared" si="130"/>
        <v>-97.479551778884783</v>
      </c>
      <c r="BO150" s="3">
        <f t="shared" si="131"/>
        <v>-146.8658101849748</v>
      </c>
      <c r="BP150" s="14">
        <f t="shared" si="132"/>
        <v>39262</v>
      </c>
      <c r="BQ150">
        <f>-J150*9/12</f>
        <v>-4.3725588478130959</v>
      </c>
      <c r="BR150">
        <f>-R150*21/12</f>
        <v>-10.118274944800545</v>
      </c>
      <c r="BS150">
        <f>-V150*33/12</f>
        <v>-15.685627078905256</v>
      </c>
      <c r="BT150">
        <f>-Z150*57/12</f>
        <v>-26.484058789445815</v>
      </c>
      <c r="BU150" s="3">
        <f t="shared" si="133"/>
        <v>-36.887964231889733</v>
      </c>
      <c r="BV150" s="3">
        <f t="shared" si="134"/>
        <v>-52.128783782982097</v>
      </c>
      <c r="BW150" s="3">
        <f t="shared" si="135"/>
        <v>-96.499909443449937</v>
      </c>
      <c r="BX150" s="3">
        <f t="shared" si="136"/>
        <v>-145.88616784953996</v>
      </c>
      <c r="BY150" s="14">
        <f t="shared" si="137"/>
        <v>39262</v>
      </c>
      <c r="BZ150">
        <f>-G150/2</f>
        <v>-2.9092226758445361</v>
      </c>
      <c r="CA150">
        <f>-Q150*18/12</f>
        <v>-8.7019918594740862</v>
      </c>
      <c r="CB150">
        <f>-U150*30/12</f>
        <v>-14.306921918340061</v>
      </c>
      <c r="CC150">
        <f>-Y150*54/12</f>
        <v>-25.150615896424615</v>
      </c>
      <c r="CD150" s="3">
        <f t="shared" si="138"/>
        <v>-35.428330846304448</v>
      </c>
      <c r="CE150" s="3">
        <f t="shared" si="139"/>
        <v>-50.669150397396812</v>
      </c>
      <c r="CF150" s="3">
        <f t="shared" si="140"/>
        <v>-95.040276057864659</v>
      </c>
      <c r="CG150" s="3">
        <f t="shared" si="141"/>
        <v>-144.42653446395468</v>
      </c>
      <c r="CH150" s="14">
        <f t="shared" si="142"/>
        <v>39262</v>
      </c>
      <c r="CI150">
        <f>-D150/4</f>
        <v>-1.4503702901124724</v>
      </c>
      <c r="CJ150">
        <f>-P150*15/12</f>
        <v>-7.2733229359879354</v>
      </c>
      <c r="CK150">
        <f>-T150*27/12</f>
        <v>-12.919814358505382</v>
      </c>
      <c r="CL150">
        <f>-X150*51/12</f>
        <v>-23.813776829905787</v>
      </c>
      <c r="CM150" s="3">
        <f t="shared" si="143"/>
        <v>-33.961125163375421</v>
      </c>
      <c r="CN150" s="3">
        <f t="shared" si="144"/>
        <v>-49.201944714467786</v>
      </c>
      <c r="CO150" s="3">
        <f t="shared" si="145"/>
        <v>-93.573070374935625</v>
      </c>
      <c r="CP150" s="3">
        <f t="shared" si="146"/>
        <v>-142.95932878102565</v>
      </c>
      <c r="CQ150" s="14">
        <f t="shared" si="147"/>
        <v>39262</v>
      </c>
      <c r="CR150" s="3">
        <f>-M150</f>
        <v>-5.8304516171125149</v>
      </c>
      <c r="CS150">
        <f>-AF150*2</f>
        <v>-11.523817169440218</v>
      </c>
      <c r="CT150">
        <f>-AB150*AB$1</f>
        <v>-22.472974110636766</v>
      </c>
      <c r="CU150">
        <f>-AC150*AC$1</f>
        <v>-33.108989957691733</v>
      </c>
      <c r="CV150">
        <f>-AD150*AD$1</f>
        <v>-48.604635435627316</v>
      </c>
      <c r="CW150">
        <f>-AE150*AE$1</f>
        <v>-93.949783563705864</v>
      </c>
      <c r="CX150" s="3">
        <f t="shared" si="148"/>
        <v>-141.5470777563001</v>
      </c>
      <c r="CY150" s="5">
        <v>39262</v>
      </c>
      <c r="CZ150" s="3">
        <f t="shared" si="149"/>
        <v>-0.81126889302250849</v>
      </c>
      <c r="DA150" s="3">
        <f t="shared" si="150"/>
        <v>-1.9593659689991911</v>
      </c>
      <c r="DB150" s="3">
        <f t="shared" si="151"/>
        <v>-4.3910284040341212</v>
      </c>
      <c r="DC150" s="3">
        <f t="shared" si="152"/>
        <v>-11.464855583182146</v>
      </c>
      <c r="DD150" s="3">
        <f t="shared" si="153"/>
        <v>-18.409271394506849</v>
      </c>
      <c r="DE150" s="3">
        <f t="shared" si="154"/>
        <v>-27.697914029013109</v>
      </c>
      <c r="DF150" s="3">
        <f t="shared" si="155"/>
        <v>-46.252349654709754</v>
      </c>
      <c r="DG150" s="3">
        <f t="shared" si="156"/>
        <v>-72.652086228027883</v>
      </c>
      <c r="DH150" s="5">
        <v>39262</v>
      </c>
      <c r="DI150" s="3">
        <f t="shared" si="157"/>
        <v>-1.0496638510833041</v>
      </c>
      <c r="DJ150" s="3">
        <f t="shared" si="158"/>
        <v>-3.0105363235512375</v>
      </c>
      <c r="DK150" s="3">
        <f t="shared" si="159"/>
        <v>-4.9004173742485992</v>
      </c>
      <c r="DL150" s="3">
        <f t="shared" si="160"/>
        <v>-8.6180098940782219</v>
      </c>
      <c r="DM150" s="3">
        <f t="shared" si="161"/>
        <v>-12.469872353847686</v>
      </c>
      <c r="DN150" s="3">
        <f t="shared" si="162"/>
        <v>-19.692046829019411</v>
      </c>
      <c r="DO150" s="3">
        <f t="shared" si="163"/>
        <v>-33.858577648082623</v>
      </c>
      <c r="DP150" s="3">
        <f t="shared" si="164"/>
        <v>-56.605478672641858</v>
      </c>
      <c r="DQ150" s="5">
        <v>39262</v>
      </c>
      <c r="DR150" s="3">
        <f t="shared" si="165"/>
        <v>-0.6622419516689444</v>
      </c>
      <c r="DS150" s="3">
        <f t="shared" si="166"/>
        <v>-2.2170362558110162</v>
      </c>
      <c r="DT150" s="3">
        <f t="shared" si="167"/>
        <v>-3.6033814887722846</v>
      </c>
      <c r="DU150" s="3">
        <f t="shared" si="168"/>
        <v>-6.3857896260990143</v>
      </c>
      <c r="DV150" s="3">
        <f t="shared" si="169"/>
        <v>-9.0803051113597171</v>
      </c>
      <c r="DW150" s="3">
        <f t="shared" si="170"/>
        <v>-14.017500666262446</v>
      </c>
      <c r="DX150" s="3">
        <f t="shared" si="171"/>
        <v>-24.948934088934774</v>
      </c>
      <c r="DY150" s="3">
        <f t="shared" si="172"/>
        <v>-40.064333659983639</v>
      </c>
      <c r="DZ150" s="5">
        <v>39262</v>
      </c>
      <c r="EA150" s="3">
        <f t="shared" si="173"/>
        <v>-0.31327390239061881</v>
      </c>
      <c r="EB150" s="3">
        <f t="shared" si="174"/>
        <v>-1.8032634658922779</v>
      </c>
      <c r="EC150" s="3">
        <f t="shared" si="175"/>
        <v>-3.2017779739877223</v>
      </c>
      <c r="ED150" s="3">
        <f t="shared" si="176"/>
        <v>-5.7721896241596635</v>
      </c>
      <c r="EE150" s="3">
        <f t="shared" si="177"/>
        <v>-7.7629219690631217</v>
      </c>
      <c r="EF150" s="3">
        <f t="shared" si="178"/>
        <v>-11.267040805035561</v>
      </c>
      <c r="EG150" s="3">
        <f t="shared" si="179"/>
        <v>-18.915413496624478</v>
      </c>
      <c r="EH150" s="3">
        <f t="shared" si="180"/>
        <v>-29.355562000489986</v>
      </c>
      <c r="EI150" s="5">
        <v>39262</v>
      </c>
      <c r="EJ150" s="3">
        <f t="shared" si="181"/>
        <v>-1.0044253185887051</v>
      </c>
      <c r="EK150" s="3">
        <f t="shared" si="182"/>
        <v>-1.9055699343779926</v>
      </c>
      <c r="EL150" s="3">
        <f t="shared" si="183"/>
        <v>-3.4469994487777713</v>
      </c>
      <c r="EM150" s="3">
        <f t="shared" si="184"/>
        <v>-4.8392388498431638</v>
      </c>
      <c r="EN150" s="3">
        <f t="shared" si="185"/>
        <v>-6.751765590601928</v>
      </c>
      <c r="EO150" s="3">
        <f t="shared" si="186"/>
        <v>-10.3639697019726</v>
      </c>
      <c r="EP150" s="3">
        <f t="shared" si="187"/>
        <v>-13.273143156405901</v>
      </c>
    </row>
    <row r="151" spans="1:146" x14ac:dyDescent="0.3">
      <c r="A151" s="5">
        <v>39233</v>
      </c>
      <c r="B151" s="20">
        <v>5.5454452186013485</v>
      </c>
      <c r="C151" s="20">
        <v>5.5861516319887619</v>
      </c>
      <c r="D151" s="20">
        <v>5.6216489529802249</v>
      </c>
      <c r="E151" s="20">
        <v>5.6507716051298651</v>
      </c>
      <c r="F151" s="20">
        <v>5.6740761340647952</v>
      </c>
      <c r="G151" s="20">
        <v>5.6924939984601277</v>
      </c>
      <c r="H151" s="3">
        <v>5.7070458906078088</v>
      </c>
      <c r="I151" s="3">
        <v>5.7185787454990065</v>
      </c>
      <c r="J151" s="3">
        <v>5.7275337989329689</v>
      </c>
      <c r="K151" s="3">
        <v>5.7340950375218016</v>
      </c>
      <c r="L151" s="3">
        <v>5.7383656700018459</v>
      </c>
      <c r="M151" s="3">
        <v>5.7405389209924174</v>
      </c>
      <c r="N151" s="3">
        <v>5.7408841319867481</v>
      </c>
      <c r="O151" s="3">
        <v>5.7396741494975698</v>
      </c>
      <c r="P151" s="3">
        <v>5.7371315722608944</v>
      </c>
      <c r="Q151" s="3">
        <v>5.7231946331968606</v>
      </c>
      <c r="R151" s="3">
        <v>5.7024718312948046</v>
      </c>
      <c r="S151" s="3">
        <v>5.6862327668800186</v>
      </c>
      <c r="T151" s="3">
        <v>5.6505212358670009</v>
      </c>
      <c r="U151" s="3">
        <v>5.6223242104457487</v>
      </c>
      <c r="V151" s="3">
        <v>5.5938079309188415</v>
      </c>
      <c r="W151" s="3">
        <v>5.5748975069950104</v>
      </c>
      <c r="X151" s="3">
        <v>5.4375003675652271</v>
      </c>
      <c r="Y151" s="3">
        <v>5.4155574679895109</v>
      </c>
      <c r="Z151" s="3">
        <v>5.3949383877353423</v>
      </c>
      <c r="AA151" s="3">
        <v>5.3819153878096859</v>
      </c>
      <c r="AB151" s="3">
        <v>5.4607627487229751</v>
      </c>
      <c r="AC151" s="3">
        <v>5.3096027954822222</v>
      </c>
      <c r="AD151" s="3">
        <v>5.1674907544316442</v>
      </c>
      <c r="AE151" s="3">
        <v>4.7478013304656299</v>
      </c>
      <c r="AF151" s="3">
        <v>5.6776253058359076</v>
      </c>
      <c r="AG151" s="3">
        <v>5.5655196768714257</v>
      </c>
      <c r="AH151" s="3">
        <v>5.375615011068585</v>
      </c>
      <c r="AI151" s="3">
        <v>5.2565172932379696</v>
      </c>
      <c r="AJ151" s="3">
        <v>5.1262387050882632</v>
      </c>
      <c r="AK151" s="3">
        <v>4.704365487127121</v>
      </c>
      <c r="AL151" s="3">
        <v>4.7091196700285307</v>
      </c>
      <c r="AM151" s="13">
        <f>A151</f>
        <v>39233</v>
      </c>
      <c r="AN151" s="3">
        <f>-B151*B$1</f>
        <v>-0.46212043488344567</v>
      </c>
      <c r="AO151" s="3">
        <f>-C151*C$1</f>
        <v>-0.9310252719981269</v>
      </c>
      <c r="AP151" s="3">
        <f>-D151*D$1</f>
        <v>-1.4054122382450562</v>
      </c>
      <c r="AQ151" s="3">
        <f>-G151*G$1</f>
        <v>-2.8462469992300639</v>
      </c>
      <c r="AR151" s="3">
        <f>-J151*J$1</f>
        <v>-4.2956503491997271</v>
      </c>
      <c r="AS151" s="3">
        <f>-M151</f>
        <v>-5.7405389209924174</v>
      </c>
      <c r="AT151" s="3">
        <f>-AF151*AF$1</f>
        <v>-11.355250611671815</v>
      </c>
      <c r="AU151" s="3">
        <f>-AG151*AG$1</f>
        <v>-16.696559030614278</v>
      </c>
      <c r="AV151" s="3">
        <f>-AH151*AH$1</f>
        <v>-26.878075055342926</v>
      </c>
      <c r="AW151" s="3">
        <f>-AI151*AI$1</f>
        <v>-36.795621052665787</v>
      </c>
      <c r="AX151" s="3">
        <f>-AJ151*AJ$1</f>
        <v>-51.26238705088263</v>
      </c>
      <c r="AY151" s="3">
        <f>-AK151*AK$1</f>
        <v>-94.087309742542416</v>
      </c>
      <c r="AZ151" s="3">
        <f>-AL151*AL$1</f>
        <v>-141.27359010085593</v>
      </c>
      <c r="BA151" s="13">
        <f t="shared" si="127"/>
        <v>39233</v>
      </c>
      <c r="BB151" s="3">
        <v>0.46890483711468123</v>
      </c>
      <c r="BC151" s="3">
        <v>1.4494033499696632</v>
      </c>
      <c r="BD151" s="3">
        <v>2.8951864380611307</v>
      </c>
      <c r="BE151" s="3">
        <v>4.3479127524983854</v>
      </c>
      <c r="BF151" s="3">
        <v>5.7550646590724384</v>
      </c>
      <c r="BG151" s="5">
        <v>39233</v>
      </c>
      <c r="BH151">
        <f>-L151*11/12</f>
        <v>-5.260168530835025</v>
      </c>
      <c r="BI151">
        <f>-S151*23/12</f>
        <v>-10.898612803186701</v>
      </c>
      <c r="BJ151">
        <f>-W151*35/12</f>
        <v>-16.260117728735448</v>
      </c>
      <c r="BK151">
        <f>-AA151*59/12</f>
        <v>-26.461083990064292</v>
      </c>
      <c r="BL151" s="3">
        <f t="shared" si="128"/>
        <v>-36.326716215551109</v>
      </c>
      <c r="BM151" s="3">
        <f t="shared" si="129"/>
        <v>-50.793482213767952</v>
      </c>
      <c r="BN151" s="3">
        <f t="shared" si="130"/>
        <v>-93.618404905427738</v>
      </c>
      <c r="BO151" s="3">
        <f t="shared" si="131"/>
        <v>-140.80468526374125</v>
      </c>
      <c r="BP151" s="14">
        <f t="shared" si="132"/>
        <v>39233</v>
      </c>
      <c r="BQ151">
        <f>-J151*9/12</f>
        <v>-4.2956503491997262</v>
      </c>
      <c r="BR151">
        <f>-R151*21/12</f>
        <v>-9.9793257047659072</v>
      </c>
      <c r="BS151">
        <f>-V151*33/12</f>
        <v>-15.382971810026815</v>
      </c>
      <c r="BT151">
        <f>-Z151*57/12</f>
        <v>-25.625957341742875</v>
      </c>
      <c r="BU151" s="3">
        <f t="shared" si="133"/>
        <v>-35.346217702696123</v>
      </c>
      <c r="BV151" s="3">
        <f t="shared" si="134"/>
        <v>-49.812983700912966</v>
      </c>
      <c r="BW151" s="3">
        <f t="shared" si="135"/>
        <v>-92.637906392572759</v>
      </c>
      <c r="BX151" s="3">
        <f t="shared" si="136"/>
        <v>-139.82418675088627</v>
      </c>
      <c r="BY151" s="14">
        <f t="shared" si="137"/>
        <v>39233</v>
      </c>
      <c r="BZ151">
        <f>-G151/2</f>
        <v>-2.8462469992300639</v>
      </c>
      <c r="CA151">
        <f>-Q151*18/12</f>
        <v>-8.5847919497952905</v>
      </c>
      <c r="CB151">
        <f>-U151*30/12</f>
        <v>-14.055810526114371</v>
      </c>
      <c r="CC151">
        <f>-Y151*54/12</f>
        <v>-24.370008605952801</v>
      </c>
      <c r="CD151" s="3">
        <f t="shared" si="138"/>
        <v>-33.900434614604656</v>
      </c>
      <c r="CE151" s="3">
        <f t="shared" si="139"/>
        <v>-48.367200612821499</v>
      </c>
      <c r="CF151" s="3">
        <f t="shared" si="140"/>
        <v>-91.192123304481285</v>
      </c>
      <c r="CG151" s="3">
        <f t="shared" si="141"/>
        <v>-138.3784036627948</v>
      </c>
      <c r="CH151" s="14">
        <f t="shared" si="142"/>
        <v>39233</v>
      </c>
      <c r="CI151">
        <f>-D151/4</f>
        <v>-1.4054122382450562</v>
      </c>
      <c r="CJ151">
        <f>-P151*15/12</f>
        <v>-7.1714144653261185</v>
      </c>
      <c r="CK151">
        <f>-T151*27/12</f>
        <v>-12.713672780700753</v>
      </c>
      <c r="CL151">
        <f>-X151*51/12</f>
        <v>-23.109376562152217</v>
      </c>
      <c r="CM151" s="3">
        <f t="shared" si="143"/>
        <v>-32.447708300167399</v>
      </c>
      <c r="CN151" s="3">
        <f t="shared" si="144"/>
        <v>-46.914474298384242</v>
      </c>
      <c r="CO151" s="3">
        <f t="shared" si="145"/>
        <v>-89.739396990044028</v>
      </c>
      <c r="CP151" s="3">
        <f t="shared" si="146"/>
        <v>-136.92567734835754</v>
      </c>
      <c r="CQ151" s="14">
        <f t="shared" si="147"/>
        <v>39233</v>
      </c>
      <c r="CR151" s="3">
        <f>-M151</f>
        <v>-5.7405389209924174</v>
      </c>
      <c r="CS151">
        <f>-AF151*2</f>
        <v>-11.355250611671815</v>
      </c>
      <c r="CT151">
        <f>-AB151*AB$1</f>
        <v>-21.8430509948919</v>
      </c>
      <c r="CU151">
        <f>-AC151*AC$1</f>
        <v>-31.857616772893333</v>
      </c>
      <c r="CV151">
        <f>-AD151*AD$1</f>
        <v>-46.5074167898848</v>
      </c>
      <c r="CW151">
        <f>-AE151*AE$1</f>
        <v>-90.208225278846967</v>
      </c>
      <c r="CX151" s="3">
        <f t="shared" si="148"/>
        <v>-135.51852544178348</v>
      </c>
      <c r="CY151" s="5">
        <v>39233</v>
      </c>
      <c r="CZ151" s="3">
        <f t="shared" si="149"/>
        <v>-1.6897278000055911</v>
      </c>
      <c r="DA151" s="3">
        <f t="shared" si="150"/>
        <v>-5.6234852506422675</v>
      </c>
      <c r="DB151" s="3">
        <f t="shared" si="151"/>
        <v>-9.426913050034095</v>
      </c>
      <c r="DC151" s="3">
        <f t="shared" si="152"/>
        <v>-15.348048051263191</v>
      </c>
      <c r="DD151" s="3">
        <f t="shared" si="153"/>
        <v>-19.025893291471135</v>
      </c>
      <c r="DE151" s="3">
        <f t="shared" si="154"/>
        <v>-23.956558652657179</v>
      </c>
      <c r="DF151" s="3">
        <f t="shared" si="155"/>
        <v>-33.787643876687724</v>
      </c>
      <c r="DG151" s="3">
        <f t="shared" si="156"/>
        <v>-48.197331159662696</v>
      </c>
      <c r="DH151" s="5">
        <v>39233</v>
      </c>
      <c r="DI151" s="3">
        <f t="shared" si="157"/>
        <v>-1.0720159332461234</v>
      </c>
      <c r="DJ151" s="3">
        <f t="shared" si="158"/>
        <v>-3.3609104422663618</v>
      </c>
      <c r="DK151" s="3">
        <f t="shared" si="159"/>
        <v>-5.294777630469798</v>
      </c>
      <c r="DL151" s="3">
        <f t="shared" si="160"/>
        <v>-8.3672934989119305</v>
      </c>
      <c r="DM151" s="3">
        <f t="shared" si="161"/>
        <v>-11.075996378578946</v>
      </c>
      <c r="DN151" s="3">
        <f t="shared" si="162"/>
        <v>-17.246476673157741</v>
      </c>
      <c r="DO151" s="3">
        <f t="shared" si="163"/>
        <v>-31.400304173430367</v>
      </c>
      <c r="DP151" s="3">
        <f t="shared" si="164"/>
        <v>-51.607381853381192</v>
      </c>
      <c r="DQ151" s="5">
        <v>39233</v>
      </c>
      <c r="DR151" s="3">
        <f t="shared" si="165"/>
        <v>-0.70166303728012025</v>
      </c>
      <c r="DS151" s="3">
        <f t="shared" si="166"/>
        <v>-2.5915458695920961</v>
      </c>
      <c r="DT151" s="3">
        <f t="shared" si="167"/>
        <v>-4.1957793940280688</v>
      </c>
      <c r="DU151" s="3">
        <f t="shared" si="168"/>
        <v>-6.9073176737761486</v>
      </c>
      <c r="DV151" s="3">
        <f t="shared" si="169"/>
        <v>-9.0596871007792643</v>
      </c>
      <c r="DW151" s="3">
        <f t="shared" si="170"/>
        <v>-13.69930775114495</v>
      </c>
      <c r="DX151" s="3">
        <f t="shared" si="171"/>
        <v>-23.854268114890679</v>
      </c>
      <c r="DY151" s="3">
        <f t="shared" si="172"/>
        <v>-38.255604132886496</v>
      </c>
      <c r="DZ151" s="5">
        <v>39233</v>
      </c>
      <c r="EA151" s="3">
        <f t="shared" si="173"/>
        <v>-0.25330618669348137</v>
      </c>
      <c r="EB151" s="3">
        <f t="shared" si="174"/>
        <v>-1.6341412364900973</v>
      </c>
      <c r="EC151" s="3">
        <f t="shared" si="175"/>
        <v>-2.8642021691040269</v>
      </c>
      <c r="ED151" s="3">
        <f t="shared" si="176"/>
        <v>-4.7776924237732903</v>
      </c>
      <c r="EE151" s="3">
        <f t="shared" si="177"/>
        <v>-5.7346708789042742</v>
      </c>
      <c r="EF151" s="3">
        <f t="shared" si="178"/>
        <v>-8.2978937386987823</v>
      </c>
      <c r="EG151" s="3">
        <f t="shared" si="179"/>
        <v>-13.513154131465008</v>
      </c>
      <c r="EH151" s="3">
        <f t="shared" si="180"/>
        <v>-21.274640377141555</v>
      </c>
      <c r="EI151" s="5">
        <v>39233</v>
      </c>
      <c r="EJ151" s="3">
        <f t="shared" si="181"/>
        <v>-1.0300944340242575</v>
      </c>
      <c r="EK151" s="3">
        <f t="shared" si="182"/>
        <v>-1.9718686173967237</v>
      </c>
      <c r="EL151" s="3">
        <f t="shared" si="183"/>
        <v>-3.2943800742115057</v>
      </c>
      <c r="EM151" s="3">
        <f t="shared" si="184"/>
        <v>-4.3125770943280761</v>
      </c>
      <c r="EN151" s="3">
        <f t="shared" si="185"/>
        <v>-5.7491473438178557</v>
      </c>
      <c r="EO151" s="3">
        <f t="shared" si="186"/>
        <v>-8.9166692128801692</v>
      </c>
      <c r="EP151" s="3">
        <f t="shared" si="187"/>
        <v>-10.740580093322865</v>
      </c>
    </row>
    <row r="152" spans="1:146" x14ac:dyDescent="0.3">
      <c r="A152" s="5">
        <v>39202</v>
      </c>
      <c r="B152" s="20">
        <v>5.4239801627362842</v>
      </c>
      <c r="C152" s="20">
        <v>5.4975779457903444</v>
      </c>
      <c r="D152" s="20">
        <v>5.5308089309237936</v>
      </c>
      <c r="E152" s="20">
        <v>5.5517898919350062</v>
      </c>
      <c r="F152" s="20">
        <v>5.566011804583316</v>
      </c>
      <c r="G152" s="20">
        <v>5.575524456417611</v>
      </c>
      <c r="H152" s="3">
        <v>5.5814054659924466</v>
      </c>
      <c r="I152" s="3">
        <v>5.5842462542104556</v>
      </c>
      <c r="J152" s="3">
        <v>5.5843729506806037</v>
      </c>
      <c r="K152" s="3">
        <v>5.5820815748692194</v>
      </c>
      <c r="L152" s="3">
        <v>5.5776459818005435</v>
      </c>
      <c r="M152" s="3">
        <v>5.5713562277292494</v>
      </c>
      <c r="N152" s="3">
        <v>5.5635781876466526</v>
      </c>
      <c r="O152" s="3">
        <v>5.5546631119480168</v>
      </c>
      <c r="P152" s="3">
        <v>5.544879462646227</v>
      </c>
      <c r="Q152" s="3">
        <v>5.5121515493447628</v>
      </c>
      <c r="R152" s="3">
        <v>5.4768503576176091</v>
      </c>
      <c r="S152" s="3">
        <v>5.4529196821669439</v>
      </c>
      <c r="T152" s="3">
        <v>5.4057812200336954</v>
      </c>
      <c r="U152" s="3">
        <v>5.3718409724669263</v>
      </c>
      <c r="V152" s="3">
        <v>5.3394745210505095</v>
      </c>
      <c r="W152" s="3">
        <v>5.3188566079206003</v>
      </c>
      <c r="X152" s="3">
        <v>5.1826405027633351</v>
      </c>
      <c r="Y152" s="3">
        <v>5.1625143687250867</v>
      </c>
      <c r="Z152" s="3">
        <v>5.1439360218699992</v>
      </c>
      <c r="AA152" s="3">
        <v>5.1323665081745311</v>
      </c>
      <c r="AB152" s="3">
        <v>5.2043932001464297</v>
      </c>
      <c r="AC152" s="3">
        <v>5.0705304277424323</v>
      </c>
      <c r="AD152" s="3">
        <v>4.957665281755971</v>
      </c>
      <c r="AE152" s="3">
        <v>4.6014786803990306</v>
      </c>
      <c r="AF152" s="3">
        <v>5.4409936895972679</v>
      </c>
      <c r="AG152" s="3">
        <v>5.3088466627090991</v>
      </c>
      <c r="AH152" s="3">
        <v>5.1268156665374098</v>
      </c>
      <c r="AI152" s="3">
        <v>5.027603350689029</v>
      </c>
      <c r="AJ152" s="3">
        <v>4.9249100672941211</v>
      </c>
      <c r="AK152" s="3">
        <v>4.5627383131299224</v>
      </c>
      <c r="AL152" s="3">
        <v>4.574674644911024</v>
      </c>
      <c r="AM152" s="13">
        <f>A152</f>
        <v>39202</v>
      </c>
      <c r="AN152" s="3">
        <f>-B152*B$1</f>
        <v>-0.45199834689469032</v>
      </c>
      <c r="AO152" s="3">
        <f>-C152*C$1</f>
        <v>-0.91626299096505737</v>
      </c>
      <c r="AP152" s="3">
        <f>-D152*D$1</f>
        <v>-1.3827022327309484</v>
      </c>
      <c r="AQ152" s="3">
        <f>-G152*G$1</f>
        <v>-2.7877622282088055</v>
      </c>
      <c r="AR152" s="3">
        <f>-J152*J$1</f>
        <v>-4.188279713010453</v>
      </c>
      <c r="AS152" s="3">
        <f>-M152</f>
        <v>-5.5713562277292494</v>
      </c>
      <c r="AT152" s="3">
        <f>-AF152*AF$1</f>
        <v>-10.881987379194536</v>
      </c>
      <c r="AU152" s="3">
        <f>-AG152*AG$1</f>
        <v>-15.926539988127297</v>
      </c>
      <c r="AV152" s="3">
        <f>-AH152*AH$1</f>
        <v>-25.63407833268705</v>
      </c>
      <c r="AW152" s="3">
        <f>-AI152*AI$1</f>
        <v>-35.193223454823205</v>
      </c>
      <c r="AX152" s="3">
        <f>-AJ152*AJ$1</f>
        <v>-49.249100672941211</v>
      </c>
      <c r="AY152" s="3">
        <f>-AK152*AK$1</f>
        <v>-91.254766262598451</v>
      </c>
      <c r="AZ152" s="3">
        <f>-AL152*AL$1</f>
        <v>-137.24023934733071</v>
      </c>
      <c r="BA152" s="13">
        <f t="shared" si="127"/>
        <v>39202</v>
      </c>
      <c r="BB152" s="3">
        <v>0.46426464407036705</v>
      </c>
      <c r="BC152" s="3">
        <v>1.4005174848016475</v>
      </c>
      <c r="BD152" s="3">
        <v>2.8104452550610048</v>
      </c>
      <c r="BE152" s="3">
        <v>4.180643349423331</v>
      </c>
      <c r="BF152" s="3">
        <v>5.4861708382065864</v>
      </c>
      <c r="BG152" s="5">
        <v>39202</v>
      </c>
      <c r="BH152">
        <f>-L152*11/12</f>
        <v>-5.1128421499838312</v>
      </c>
      <c r="BI152">
        <f>-S152*23/12</f>
        <v>-10.451429390819976</v>
      </c>
      <c r="BJ152">
        <f>-W152*35/12</f>
        <v>-15.513331773101752</v>
      </c>
      <c r="BK152">
        <f>-AA152*59/12</f>
        <v>-25.234135331858113</v>
      </c>
      <c r="BL152" s="3">
        <f t="shared" si="128"/>
        <v>-34.728958810752836</v>
      </c>
      <c r="BM152" s="3">
        <f t="shared" si="129"/>
        <v>-48.784836028870842</v>
      </c>
      <c r="BN152" s="3">
        <f t="shared" si="130"/>
        <v>-90.790501618528083</v>
      </c>
      <c r="BO152" s="3">
        <f t="shared" si="131"/>
        <v>-136.77597470326035</v>
      </c>
      <c r="BP152" s="14">
        <f t="shared" si="132"/>
        <v>39202</v>
      </c>
      <c r="BQ152">
        <f>-J152*9/12</f>
        <v>-4.188279713010453</v>
      </c>
      <c r="BR152">
        <f>-R152*21/12</f>
        <v>-9.5844881258308163</v>
      </c>
      <c r="BS152">
        <f>-V152*33/12</f>
        <v>-14.683554932888901</v>
      </c>
      <c r="BT152">
        <f>-Z152*57/12</f>
        <v>-24.433696103882497</v>
      </c>
      <c r="BU152" s="3">
        <f t="shared" si="133"/>
        <v>-33.792705970021558</v>
      </c>
      <c r="BV152" s="3">
        <f t="shared" si="134"/>
        <v>-47.848583188139564</v>
      </c>
      <c r="BW152" s="3">
        <f t="shared" si="135"/>
        <v>-89.854248777796798</v>
      </c>
      <c r="BX152" s="3">
        <f t="shared" si="136"/>
        <v>-135.83972186252907</v>
      </c>
      <c r="BY152" s="14">
        <f t="shared" si="137"/>
        <v>39202</v>
      </c>
      <c r="BZ152">
        <f>-G152/2</f>
        <v>-2.7877622282088055</v>
      </c>
      <c r="CA152">
        <f>-Q152*18/12</f>
        <v>-8.2682273240171451</v>
      </c>
      <c r="CB152">
        <f>-U152*30/12</f>
        <v>-13.429602431167316</v>
      </c>
      <c r="CC152">
        <f>-Y152*54/12</f>
        <v>-23.231314659262893</v>
      </c>
      <c r="CD152" s="3">
        <f t="shared" si="138"/>
        <v>-32.3827781997622</v>
      </c>
      <c r="CE152" s="3">
        <f t="shared" si="139"/>
        <v>-46.438655417880206</v>
      </c>
      <c r="CF152" s="3">
        <f t="shared" si="140"/>
        <v>-88.44432100753744</v>
      </c>
      <c r="CG152" s="3">
        <f t="shared" si="141"/>
        <v>-134.4297940922697</v>
      </c>
      <c r="CH152" s="14">
        <f t="shared" si="142"/>
        <v>39202</v>
      </c>
      <c r="CI152">
        <f>-D152/4</f>
        <v>-1.3827022327309484</v>
      </c>
      <c r="CJ152">
        <f>-P152*15/12</f>
        <v>-6.9310993283077842</v>
      </c>
      <c r="CK152">
        <f>-T152*27/12</f>
        <v>-12.163007745075815</v>
      </c>
      <c r="CL152">
        <f>-X152*51/12</f>
        <v>-22.026222136744178</v>
      </c>
      <c r="CM152" s="3">
        <f t="shared" si="143"/>
        <v>-31.012580105399874</v>
      </c>
      <c r="CN152" s="3">
        <f t="shared" si="144"/>
        <v>-45.068457323517876</v>
      </c>
      <c r="CO152" s="3">
        <f t="shared" si="145"/>
        <v>-87.074122913175117</v>
      </c>
      <c r="CP152" s="3">
        <f t="shared" si="146"/>
        <v>-133.05959599790739</v>
      </c>
      <c r="CQ152" s="14">
        <f t="shared" si="147"/>
        <v>39202</v>
      </c>
      <c r="CR152" s="3">
        <f>-M152</f>
        <v>-5.5713562277292494</v>
      </c>
      <c r="CS152">
        <f>-AF152*2</f>
        <v>-10.881987379194536</v>
      </c>
      <c r="CT152">
        <f>-AB152*AB$1</f>
        <v>-20.817572800585719</v>
      </c>
      <c r="CU152">
        <f>-AC152*AC$1</f>
        <v>-30.423182566454592</v>
      </c>
      <c r="CV152">
        <f>-AD152*AD$1</f>
        <v>-44.61898753580374</v>
      </c>
      <c r="CW152">
        <f>-AE152*AE$1</f>
        <v>-87.428094927581583</v>
      </c>
      <c r="CX152" s="3">
        <f t="shared" si="148"/>
        <v>-131.75406850912412</v>
      </c>
      <c r="CY152" s="5">
        <v>39202</v>
      </c>
      <c r="CZ152" s="3">
        <f t="shared" si="149"/>
        <v>-1.152379655580746</v>
      </c>
      <c r="DA152" s="3">
        <f t="shared" si="150"/>
        <v>-2.1494507991689007</v>
      </c>
      <c r="DB152" s="3">
        <f t="shared" si="151"/>
        <v>-1.7536969293857654</v>
      </c>
      <c r="DC152" s="3">
        <f t="shared" si="152"/>
        <v>2.5063332535746774E-2</v>
      </c>
      <c r="DD152" s="3">
        <f t="shared" si="153"/>
        <v>-0.62154048418230889</v>
      </c>
      <c r="DE152" s="3">
        <f t="shared" si="154"/>
        <v>-8.0687559140051839</v>
      </c>
      <c r="DF152" s="3">
        <f t="shared" si="155"/>
        <v>-22.182827521467633</v>
      </c>
      <c r="DG152" s="3">
        <f t="shared" si="156"/>
        <v>-49.614106738852236</v>
      </c>
      <c r="DH152" s="5">
        <v>39202</v>
      </c>
      <c r="DI152" s="3">
        <f t="shared" si="157"/>
        <v>-0.27729679131177143</v>
      </c>
      <c r="DJ152" s="3">
        <f t="shared" si="158"/>
        <v>-0.73399780052882768</v>
      </c>
      <c r="DK152" s="3">
        <f t="shared" si="159"/>
        <v>-0.6363241757106497</v>
      </c>
      <c r="DL152" s="3">
        <f t="shared" si="160"/>
        <v>-0.19256663506624427</v>
      </c>
      <c r="DM152" s="3">
        <f t="shared" si="161"/>
        <v>-0.10188460763127871</v>
      </c>
      <c r="DN152" s="3">
        <f t="shared" si="162"/>
        <v>-2.8321085050605905</v>
      </c>
      <c r="DO152" s="3">
        <f t="shared" si="163"/>
        <v>-10.548098559652447</v>
      </c>
      <c r="DP152" s="3">
        <f t="shared" si="164"/>
        <v>-20.610114438149836</v>
      </c>
      <c r="DQ152" s="5">
        <v>39202</v>
      </c>
      <c r="DR152" s="3">
        <f t="shared" si="165"/>
        <v>-0.54642042261522317</v>
      </c>
      <c r="DS152" s="3">
        <f t="shared" si="166"/>
        <v>-1.9168947046595504</v>
      </c>
      <c r="DT152" s="3">
        <f t="shared" si="167"/>
        <v>-2.905895706287672</v>
      </c>
      <c r="DU152" s="3">
        <f t="shared" si="168"/>
        <v>-4.560592348418754</v>
      </c>
      <c r="DV152" s="3">
        <f t="shared" si="169"/>
        <v>-5.8692053506017485</v>
      </c>
      <c r="DW152" s="3">
        <f t="shared" si="170"/>
        <v>-9.5313615175629742</v>
      </c>
      <c r="DX152" s="3">
        <f t="shared" si="171"/>
        <v>-19.434485461406229</v>
      </c>
      <c r="DY152" s="3">
        <f t="shared" si="172"/>
        <v>-31.143114396666721</v>
      </c>
      <c r="DZ152" s="5">
        <v>39202</v>
      </c>
      <c r="EA152" s="3">
        <f t="shared" si="173"/>
        <v>-0.26276727512995812</v>
      </c>
      <c r="EB152" s="3">
        <f t="shared" si="174"/>
        <v>-1.370645080262705</v>
      </c>
      <c r="EC152" s="3">
        <f t="shared" si="175"/>
        <v>-2.1057859653712971</v>
      </c>
      <c r="ED152" s="3">
        <f t="shared" si="176"/>
        <v>-2.9528389741829315</v>
      </c>
      <c r="EE152" s="3">
        <f t="shared" si="177"/>
        <v>-2.9107836917641645</v>
      </c>
      <c r="EF152" s="3">
        <f t="shared" si="178"/>
        <v>-4.1395641417071332</v>
      </c>
      <c r="EG152" s="3">
        <f t="shared" si="179"/>
        <v>-6.1754614235616314</v>
      </c>
      <c r="EH152" s="3">
        <f t="shared" si="180"/>
        <v>-9.9447223551692314</v>
      </c>
      <c r="EI152" s="5">
        <v>39202</v>
      </c>
      <c r="EJ152" s="3">
        <f t="shared" si="181"/>
        <v>-0.93887667246156514</v>
      </c>
      <c r="EK152" s="3">
        <f t="shared" si="182"/>
        <v>-1.5878494126348937</v>
      </c>
      <c r="EL152" s="3">
        <f t="shared" si="183"/>
        <v>-2.2491741011697748</v>
      </c>
      <c r="EM152" s="3">
        <f t="shared" si="184"/>
        <v>-2.6392505278396285</v>
      </c>
      <c r="EN152" s="3">
        <f t="shared" si="185"/>
        <v>-3.3016090258284549</v>
      </c>
      <c r="EO152" s="3">
        <f t="shared" si="186"/>
        <v>-5.3738369689734853</v>
      </c>
      <c r="EP152" s="3">
        <f t="shared" si="187"/>
        <v>-5.3932574953748045</v>
      </c>
    </row>
    <row r="153" spans="1:146" x14ac:dyDescent="0.3">
      <c r="A153" s="5">
        <v>39171</v>
      </c>
      <c r="B153" s="20">
        <v>5.3420112547466987</v>
      </c>
      <c r="C153" s="20">
        <v>5.3811816765950331</v>
      </c>
      <c r="D153" s="20">
        <v>5.4073409261548964</v>
      </c>
      <c r="E153" s="20">
        <v>5.4305268666759003</v>
      </c>
      <c r="F153" s="20">
        <v>5.4495428348456842</v>
      </c>
      <c r="G153" s="20">
        <v>5.4633780079833398</v>
      </c>
      <c r="H153" s="3">
        <v>5.4720040058425159</v>
      </c>
      <c r="I153" s="3">
        <v>5.4759234176381861</v>
      </c>
      <c r="J153" s="3">
        <v>5.4760278010491605</v>
      </c>
      <c r="K153" s="3">
        <v>5.473267190135803</v>
      </c>
      <c r="L153" s="3">
        <v>5.468390234686991</v>
      </c>
      <c r="M153" s="3">
        <v>5.461978116580994</v>
      </c>
      <c r="N153" s="3">
        <v>5.4545008360105713</v>
      </c>
      <c r="O153" s="3">
        <v>5.4463224440446592</v>
      </c>
      <c r="P153" s="3">
        <v>5.4377034084335563</v>
      </c>
      <c r="Q153" s="3">
        <v>5.4108130648535635</v>
      </c>
      <c r="R153" s="3">
        <v>5.3841677424346353</v>
      </c>
      <c r="S153" s="3">
        <v>5.3670575289207596</v>
      </c>
      <c r="T153" s="3">
        <v>5.3347426565735612</v>
      </c>
      <c r="U153" s="3">
        <v>5.3121566503177569</v>
      </c>
      <c r="V153" s="3">
        <v>5.2908809486345421</v>
      </c>
      <c r="W153" s="3">
        <v>5.277361609115709</v>
      </c>
      <c r="X153" s="3">
        <v>5.1831113392108348</v>
      </c>
      <c r="Y153" s="3">
        <v>5.1672233832839343</v>
      </c>
      <c r="Z153" s="3">
        <v>5.1516369279119756</v>
      </c>
      <c r="AA153" s="3">
        <v>5.1413764269878177</v>
      </c>
      <c r="AB153" s="3">
        <v>5.1993924554131032</v>
      </c>
      <c r="AC153" s="3">
        <v>5.0761927892997916</v>
      </c>
      <c r="AD153" s="3">
        <v>4.9063152489847948</v>
      </c>
      <c r="AE153" s="3">
        <v>4.5051884060596814</v>
      </c>
      <c r="AF153" s="3">
        <v>5.3587380477257298</v>
      </c>
      <c r="AG153" s="3">
        <v>5.2707859889606103</v>
      </c>
      <c r="AH153" s="3">
        <v>5.1362783094929965</v>
      </c>
      <c r="AI153" s="3">
        <v>5.0174759107095053</v>
      </c>
      <c r="AJ153" s="3">
        <v>4.8557607307265966</v>
      </c>
      <c r="AK153" s="3">
        <v>4.4693550131483999</v>
      </c>
      <c r="AL153" s="3">
        <v>4.4362211137639402</v>
      </c>
      <c r="AM153" s="13">
        <f>A153</f>
        <v>39171</v>
      </c>
      <c r="AN153" s="3">
        <f>-B153*B$1</f>
        <v>-0.44516760456222487</v>
      </c>
      <c r="AO153" s="3">
        <f>-C153*C$1</f>
        <v>-0.89686361276583881</v>
      </c>
      <c r="AP153" s="3">
        <f>-D153*D$1</f>
        <v>-1.3518352315387241</v>
      </c>
      <c r="AQ153" s="3">
        <f>-G153*G$1</f>
        <v>-2.7316890039916699</v>
      </c>
      <c r="AR153" s="3">
        <f>-J153*J$1</f>
        <v>-4.1070208507868706</v>
      </c>
      <c r="AS153" s="3">
        <f>-M153</f>
        <v>-5.461978116580994</v>
      </c>
      <c r="AT153" s="3">
        <f>-AF153*AF$1</f>
        <v>-10.71747609545146</v>
      </c>
      <c r="AU153" s="3">
        <f>-AG153*AG$1</f>
        <v>-15.81235796688183</v>
      </c>
      <c r="AV153" s="3">
        <f>-AH153*AH$1</f>
        <v>-25.681391547464983</v>
      </c>
      <c r="AW153" s="3">
        <f>-AI153*AI$1</f>
        <v>-35.122331374966535</v>
      </c>
      <c r="AX153" s="3">
        <f>-AJ153*AJ$1</f>
        <v>-48.557607307265968</v>
      </c>
      <c r="AY153" s="3">
        <f>-AK153*AK$1</f>
        <v>-89.387100262968005</v>
      </c>
      <c r="AZ153" s="3">
        <f>-AL153*AL$1</f>
        <v>-133.08663341291822</v>
      </c>
      <c r="BA153" s="13">
        <f t="shared" si="127"/>
        <v>39171</v>
      </c>
      <c r="BB153" s="3">
        <v>0.45169600820361394</v>
      </c>
      <c r="BC153" s="3">
        <v>1.3753318467952007</v>
      </c>
      <c r="BD153" s="3">
        <v>2.7652576335077379</v>
      </c>
      <c r="BE153" s="3">
        <v>4.0970929443048343</v>
      </c>
      <c r="BF153" s="3">
        <v>5.3777974592597237</v>
      </c>
      <c r="BG153" s="5">
        <v>39171</v>
      </c>
      <c r="BH153">
        <f>-L153*11/12</f>
        <v>-5.0126910484630747</v>
      </c>
      <c r="BI153">
        <f>-S153*23/12</f>
        <v>-10.286860263764789</v>
      </c>
      <c r="BJ153">
        <f>-W153*35/12</f>
        <v>-15.392304693254152</v>
      </c>
      <c r="BK153">
        <f>-AA153*59/12</f>
        <v>-25.278434099356772</v>
      </c>
      <c r="BL153" s="3">
        <f t="shared" si="128"/>
        <v>-34.670635366762923</v>
      </c>
      <c r="BM153" s="3">
        <f t="shared" si="129"/>
        <v>-48.105911299062356</v>
      </c>
      <c r="BN153" s="3">
        <f t="shared" si="130"/>
        <v>-88.935404254764393</v>
      </c>
      <c r="BO153" s="3">
        <f t="shared" si="131"/>
        <v>-132.63493740471461</v>
      </c>
      <c r="BP153" s="14">
        <f t="shared" si="132"/>
        <v>39171</v>
      </c>
      <c r="BQ153">
        <f>-J153*9/12</f>
        <v>-4.1070208507868706</v>
      </c>
      <c r="BR153">
        <f>-R153*21/12</f>
        <v>-9.4222935492606119</v>
      </c>
      <c r="BS153">
        <f>-V153*33/12</f>
        <v>-14.549922608744991</v>
      </c>
      <c r="BT153">
        <f>-Z153*57/12</f>
        <v>-24.470275407581884</v>
      </c>
      <c r="BU153" s="3">
        <f t="shared" si="133"/>
        <v>-33.746999528171337</v>
      </c>
      <c r="BV153" s="3">
        <f t="shared" si="134"/>
        <v>-47.18227546047077</v>
      </c>
      <c r="BW153" s="3">
        <f t="shared" si="135"/>
        <v>-88.011768416172799</v>
      </c>
      <c r="BX153" s="3">
        <f t="shared" si="136"/>
        <v>-131.71130156612301</v>
      </c>
      <c r="BY153" s="14">
        <f t="shared" si="137"/>
        <v>39171</v>
      </c>
      <c r="BZ153">
        <f>-G153/2</f>
        <v>-2.7316890039916699</v>
      </c>
      <c r="CA153">
        <f>-Q153*18/12</f>
        <v>-8.1162195972803453</v>
      </c>
      <c r="CB153">
        <f>-U153*30/12</f>
        <v>-13.280391625794392</v>
      </c>
      <c r="CC153">
        <f>-Y153*54/12</f>
        <v>-23.252505224777703</v>
      </c>
      <c r="CD153" s="3">
        <f t="shared" si="138"/>
        <v>-32.357073741458798</v>
      </c>
      <c r="CE153" s="3">
        <f t="shared" si="139"/>
        <v>-45.792349673758231</v>
      </c>
      <c r="CF153" s="3">
        <f t="shared" si="140"/>
        <v>-86.621842629460261</v>
      </c>
      <c r="CG153" s="3">
        <f t="shared" si="141"/>
        <v>-130.32137577941049</v>
      </c>
      <c r="CH153" s="14">
        <f t="shared" si="142"/>
        <v>39171</v>
      </c>
      <c r="CI153">
        <f>-D153/4</f>
        <v>-1.3518352315387241</v>
      </c>
      <c r="CJ153">
        <f>-P153*15/12</f>
        <v>-6.7971292605419462</v>
      </c>
      <c r="CK153">
        <f>-T153*27/12</f>
        <v>-12.003170977290514</v>
      </c>
      <c r="CL153">
        <f>-X153*51/12</f>
        <v>-22.028223191646049</v>
      </c>
      <c r="CM153" s="3">
        <f t="shared" si="143"/>
        <v>-31.025238430661702</v>
      </c>
      <c r="CN153" s="3">
        <f t="shared" si="144"/>
        <v>-44.460514362961135</v>
      </c>
      <c r="CO153" s="3">
        <f t="shared" si="145"/>
        <v>-85.290007318663172</v>
      </c>
      <c r="CP153" s="3">
        <f t="shared" si="146"/>
        <v>-128.98954046861337</v>
      </c>
      <c r="CQ153" s="14">
        <f t="shared" si="147"/>
        <v>39171</v>
      </c>
      <c r="CR153" s="3">
        <f>-M153</f>
        <v>-5.461978116580994</v>
      </c>
      <c r="CS153">
        <f>-AF153*2</f>
        <v>-10.71747609545146</v>
      </c>
      <c r="CT153">
        <f>-AB153*AB$1</f>
        <v>-20.797569821652413</v>
      </c>
      <c r="CU153">
        <f>-AC153*AC$1</f>
        <v>-30.457156735798748</v>
      </c>
      <c r="CV153">
        <f>-AD153*AD$1</f>
        <v>-44.156837240863155</v>
      </c>
      <c r="CW153">
        <f>-AE153*AE$1</f>
        <v>-85.598579715133951</v>
      </c>
      <c r="CX153" s="3">
        <f t="shared" si="148"/>
        <v>-127.70883595365849</v>
      </c>
      <c r="CY153" s="5">
        <v>39171</v>
      </c>
      <c r="CZ153" s="3">
        <f t="shared" si="149"/>
        <v>-1.1405550796799471</v>
      </c>
      <c r="DA153" s="3">
        <f t="shared" si="150"/>
        <v>-3.0931649235670573</v>
      </c>
      <c r="DB153" s="3">
        <f t="shared" si="151"/>
        <v>-5.3163463789188352</v>
      </c>
      <c r="DC153" s="3">
        <f t="shared" si="152"/>
        <v>-10.251620476883948</v>
      </c>
      <c r="DD153" s="3">
        <f t="shared" si="153"/>
        <v>-14.441019993319832</v>
      </c>
      <c r="DE153" s="3">
        <f t="shared" si="154"/>
        <v>-20.574580086047298</v>
      </c>
      <c r="DF153" s="3">
        <f t="shared" si="155"/>
        <v>-39.090905755372098</v>
      </c>
      <c r="DG153" s="3">
        <f t="shared" si="156"/>
        <v>-57.871172294865012</v>
      </c>
      <c r="DH153" s="5">
        <v>39171</v>
      </c>
      <c r="DI153" s="3">
        <f t="shared" si="157"/>
        <v>-0.86028926836385544</v>
      </c>
      <c r="DJ153" s="3">
        <f t="shared" si="158"/>
        <v>-2.0598919360247638</v>
      </c>
      <c r="DK153" s="3">
        <f t="shared" si="159"/>
        <v>-2.9233784044209177</v>
      </c>
      <c r="DL153" s="3">
        <f t="shared" si="160"/>
        <v>-4.7948299620837336</v>
      </c>
      <c r="DM153" s="3">
        <f t="shared" si="161"/>
        <v>-6.1798976154436165</v>
      </c>
      <c r="DN153" s="3">
        <f t="shared" si="162"/>
        <v>-8.832114250077348</v>
      </c>
      <c r="DO153" s="3">
        <f t="shared" si="163"/>
        <v>-16.528450276358733</v>
      </c>
      <c r="DP153" s="3">
        <f t="shared" si="164"/>
        <v>-24.012348393897234</v>
      </c>
      <c r="DQ153" s="5">
        <v>39171</v>
      </c>
      <c r="DR153" s="3">
        <f t="shared" si="165"/>
        <v>-0.54961608535898954</v>
      </c>
      <c r="DS153" s="3">
        <f t="shared" si="166"/>
        <v>-1.9077563254379024</v>
      </c>
      <c r="DT153" s="3">
        <f t="shared" si="167"/>
        <v>-3.0408892995742685</v>
      </c>
      <c r="DU153" s="3">
        <f t="shared" si="168"/>
        <v>-5.0528090299979924</v>
      </c>
      <c r="DV153" s="3">
        <f t="shared" si="169"/>
        <v>-5.9533479137761036</v>
      </c>
      <c r="DW153" s="3">
        <f t="shared" si="170"/>
        <v>-7.598438930148899</v>
      </c>
      <c r="DX153" s="3">
        <f t="shared" si="171"/>
        <v>-11.987732558000655</v>
      </c>
      <c r="DY153" s="3">
        <f t="shared" si="172"/>
        <v>-16.274504801519324</v>
      </c>
      <c r="DZ153" s="5">
        <v>39171</v>
      </c>
      <c r="EA153" s="3">
        <f t="shared" si="173"/>
        <v>-0.20852889557369814</v>
      </c>
      <c r="EB153" s="3">
        <f t="shared" si="174"/>
        <v>-1.0342192028795809</v>
      </c>
      <c r="EC153" s="3">
        <f t="shared" si="175"/>
        <v>-1.5859802431597854</v>
      </c>
      <c r="ED153" s="3">
        <f t="shared" si="176"/>
        <v>-2.4090799599048052</v>
      </c>
      <c r="EE153" s="3">
        <f t="shared" si="177"/>
        <v>-2.0800650172729092</v>
      </c>
      <c r="EF153" s="3">
        <f t="shared" si="178"/>
        <v>-1.8829412774363958</v>
      </c>
      <c r="EG153" s="3">
        <f t="shared" si="179"/>
        <v>-0.67833986276194391</v>
      </c>
      <c r="EH153" s="3">
        <f t="shared" si="180"/>
        <v>0.63977692151903476</v>
      </c>
      <c r="EI153" s="5">
        <v>39171</v>
      </c>
      <c r="EJ153" s="3">
        <f t="shared" si="181"/>
        <v>-1.0418953607021857</v>
      </c>
      <c r="EK153" s="3">
        <f t="shared" si="182"/>
        <v>-1.874565568916041</v>
      </c>
      <c r="EL153" s="3">
        <f t="shared" si="183"/>
        <v>-3.2012643720975733</v>
      </c>
      <c r="EM153" s="3">
        <f t="shared" si="184"/>
        <v>-4.1988782008975472</v>
      </c>
      <c r="EN153" s="3">
        <f t="shared" si="185"/>
        <v>-5.1303840756668686</v>
      </c>
      <c r="EO153" s="3">
        <f t="shared" si="186"/>
        <v>-7.2465612872142993</v>
      </c>
      <c r="EP153" s="3">
        <f t="shared" si="187"/>
        <v>-7.3263238684288803</v>
      </c>
    </row>
    <row r="154" spans="1:146" x14ac:dyDescent="0.3">
      <c r="A154" s="5">
        <v>39141</v>
      </c>
      <c r="B154" s="20">
        <v>5.2854489601300028</v>
      </c>
      <c r="C154" s="20">
        <v>5.3057259641646155</v>
      </c>
      <c r="D154" s="20">
        <v>5.3218100237828692</v>
      </c>
      <c r="E154" s="20">
        <v>5.337419931549241</v>
      </c>
      <c r="F154" s="20">
        <v>5.3522433338490023</v>
      </c>
      <c r="G154" s="20">
        <v>5.3641825590430123</v>
      </c>
      <c r="H154" s="3">
        <v>5.3720121597102661</v>
      </c>
      <c r="I154" s="3">
        <v>5.3755137370678128</v>
      </c>
      <c r="J154" s="3">
        <v>5.3751234266382859</v>
      </c>
      <c r="K154" s="3">
        <v>5.3716055307627686</v>
      </c>
      <c r="L154" s="3">
        <v>5.365725193711282</v>
      </c>
      <c r="M154" s="3">
        <v>5.3580988718339126</v>
      </c>
      <c r="N154" s="3">
        <v>5.3492393498586219</v>
      </c>
      <c r="O154" s="3">
        <v>5.3395509625961246</v>
      </c>
      <c r="P154" s="3">
        <v>5.329325916090677</v>
      </c>
      <c r="Q154" s="3">
        <v>5.297278168453551</v>
      </c>
      <c r="R154" s="3">
        <v>5.265331527615186</v>
      </c>
      <c r="S154" s="3">
        <v>5.2447704405078612</v>
      </c>
      <c r="T154" s="3">
        <v>5.206002067529778</v>
      </c>
      <c r="U154" s="3">
        <v>5.1790279411589939</v>
      </c>
      <c r="V154" s="3">
        <v>5.1537271697362002</v>
      </c>
      <c r="W154" s="3">
        <v>5.1376964914533136</v>
      </c>
      <c r="X154" s="3">
        <v>5.0268037586718801</v>
      </c>
      <c r="Y154" s="3">
        <v>5.008376363703511</v>
      </c>
      <c r="Z154" s="3">
        <v>4.990437009820929</v>
      </c>
      <c r="AA154" s="3">
        <v>4.9787141294816761</v>
      </c>
      <c r="AB154" s="3">
        <v>5.0458050844947042</v>
      </c>
      <c r="AC154" s="3">
        <v>4.9061852315542875</v>
      </c>
      <c r="AD154" s="3">
        <v>4.7323545576607007</v>
      </c>
      <c r="AE154" s="3">
        <v>4.3417678800069242</v>
      </c>
      <c r="AF154" s="3">
        <v>5.234775300072517</v>
      </c>
      <c r="AG154" s="3">
        <v>5.1299099694516945</v>
      </c>
      <c r="AH154" s="3">
        <v>4.9729172945921221</v>
      </c>
      <c r="AI154" s="3">
        <v>4.8439530162853002</v>
      </c>
      <c r="AJ154" s="3">
        <v>4.683181703856925</v>
      </c>
      <c r="AK154" s="3">
        <v>4.3059141427580441</v>
      </c>
      <c r="AL154" s="3">
        <v>4.2750931264495566</v>
      </c>
      <c r="AM154" s="13">
        <f>A154</f>
        <v>39141</v>
      </c>
      <c r="AN154" s="3">
        <f>-B154*B$1</f>
        <v>-0.44045408001083353</v>
      </c>
      <c r="AO154" s="3">
        <f>-C154*C$1</f>
        <v>-0.88428766069410258</v>
      </c>
      <c r="AP154" s="3">
        <f>-D154*D$1</f>
        <v>-1.3304525059457173</v>
      </c>
      <c r="AQ154" s="3">
        <f>-G154*G$1</f>
        <v>-2.6820912795215062</v>
      </c>
      <c r="AR154" s="3">
        <f>-J154*J$1</f>
        <v>-4.0313425699787144</v>
      </c>
      <c r="AS154" s="3">
        <f>-M154</f>
        <v>-5.3580988718339126</v>
      </c>
      <c r="AT154" s="3">
        <f>-AF154*AF$1</f>
        <v>-10.469550600145034</v>
      </c>
      <c r="AU154" s="3">
        <f>-AG154*AG$1</f>
        <v>-15.389729908355083</v>
      </c>
      <c r="AV154" s="3">
        <f>-AH154*AH$1</f>
        <v>-24.86458647296061</v>
      </c>
      <c r="AW154" s="3">
        <f>-AI154*AI$1</f>
        <v>-33.907671113997104</v>
      </c>
      <c r="AX154" s="3">
        <f>-AJ154*AJ$1</f>
        <v>-46.831817038569248</v>
      </c>
      <c r="AY154" s="3">
        <f>-AK154*AK$1</f>
        <v>-86.118282855160885</v>
      </c>
      <c r="AZ154" s="3">
        <f>-AL154*AL$1</f>
        <v>-128.25279379348669</v>
      </c>
      <c r="BA154" s="13">
        <f t="shared" si="127"/>
        <v>39141</v>
      </c>
      <c r="BB154" s="3">
        <v>0.44383358068326906</v>
      </c>
      <c r="BC154" s="3">
        <v>1.3492512904572083</v>
      </c>
      <c r="BD154" s="3">
        <v>2.7120756456653865</v>
      </c>
      <c r="BE154" s="3">
        <v>4.017203122183818</v>
      </c>
      <c r="BF154" s="3">
        <v>5.2582490060352081</v>
      </c>
      <c r="BG154" s="5">
        <v>39141</v>
      </c>
      <c r="BH154">
        <f>-L154*11/12</f>
        <v>-4.9185814275686752</v>
      </c>
      <c r="BI154">
        <f>-S154*23/12</f>
        <v>-10.052476677640067</v>
      </c>
      <c r="BJ154">
        <f>-W154*35/12</f>
        <v>-14.984948100072165</v>
      </c>
      <c r="BK154">
        <f>-AA154*59/12</f>
        <v>-24.47867780328491</v>
      </c>
      <c r="BL154" s="3">
        <f t="shared" si="128"/>
        <v>-33.463837533313836</v>
      </c>
      <c r="BM154" s="3">
        <f t="shared" si="129"/>
        <v>-46.38798345788598</v>
      </c>
      <c r="BN154" s="3">
        <f t="shared" si="130"/>
        <v>-85.67444927447761</v>
      </c>
      <c r="BO154" s="3">
        <f t="shared" si="131"/>
        <v>-127.80896021280341</v>
      </c>
      <c r="BP154" s="14">
        <f t="shared" si="132"/>
        <v>39141</v>
      </c>
      <c r="BQ154">
        <f>-J154*9/12</f>
        <v>-4.0313425699787144</v>
      </c>
      <c r="BR154">
        <f>-R154*21/12</f>
        <v>-9.2143301733265748</v>
      </c>
      <c r="BS154">
        <f>-V154*33/12</f>
        <v>-14.172749716774552</v>
      </c>
      <c r="BT154">
        <f>-Z154*57/12</f>
        <v>-23.704575796649412</v>
      </c>
      <c r="BU154" s="3">
        <f t="shared" si="133"/>
        <v>-32.558419823539893</v>
      </c>
      <c r="BV154" s="3">
        <f t="shared" si="134"/>
        <v>-45.482565748112037</v>
      </c>
      <c r="BW154" s="3">
        <f t="shared" si="135"/>
        <v>-84.769031564703681</v>
      </c>
      <c r="BX154" s="3">
        <f t="shared" si="136"/>
        <v>-126.90354250302948</v>
      </c>
      <c r="BY154" s="14">
        <f t="shared" si="137"/>
        <v>39141</v>
      </c>
      <c r="BZ154">
        <f>-G154/2</f>
        <v>-2.6820912795215062</v>
      </c>
      <c r="CA154">
        <f>-Q154*18/12</f>
        <v>-7.945917252680327</v>
      </c>
      <c r="CB154">
        <f>-U154*30/12</f>
        <v>-12.947569852897486</v>
      </c>
      <c r="CC154">
        <f>-Y154*54/12</f>
        <v>-22.537693636665797</v>
      </c>
      <c r="CD154" s="3">
        <f t="shared" si="138"/>
        <v>-31.195595468331717</v>
      </c>
      <c r="CE154" s="3">
        <f t="shared" si="139"/>
        <v>-44.119741392903862</v>
      </c>
      <c r="CF154" s="3">
        <f t="shared" si="140"/>
        <v>-83.406207209495506</v>
      </c>
      <c r="CG154" s="3">
        <f t="shared" si="141"/>
        <v>-125.54071814782131</v>
      </c>
      <c r="CH154" s="14">
        <f t="shared" si="142"/>
        <v>39141</v>
      </c>
      <c r="CI154">
        <f>-D154/4</f>
        <v>-1.3304525059457173</v>
      </c>
      <c r="CJ154">
        <f>-P154*15/12</f>
        <v>-6.6616573951133455</v>
      </c>
      <c r="CK154">
        <f>-T154*27/12</f>
        <v>-11.713504651942001</v>
      </c>
      <c r="CL154">
        <f>-X154*51/12</f>
        <v>-21.363915974355493</v>
      </c>
      <c r="CM154" s="3">
        <f t="shared" si="143"/>
        <v>-29.890467991813285</v>
      </c>
      <c r="CN154" s="3">
        <f t="shared" si="144"/>
        <v>-42.814613916385433</v>
      </c>
      <c r="CO154" s="3">
        <f t="shared" si="145"/>
        <v>-82.10107973297707</v>
      </c>
      <c r="CP154" s="3">
        <f t="shared" si="146"/>
        <v>-124.23559067130287</v>
      </c>
      <c r="CQ154" s="14">
        <f t="shared" si="147"/>
        <v>39141</v>
      </c>
      <c r="CR154" s="3">
        <f>-M154</f>
        <v>-5.3580988718339126</v>
      </c>
      <c r="CS154">
        <f>-AF154*2</f>
        <v>-10.469550600145034</v>
      </c>
      <c r="CT154">
        <f>-AB154*AB$1</f>
        <v>-20.183220337978817</v>
      </c>
      <c r="CU154">
        <f>-AC154*AC$1</f>
        <v>-29.437111389325725</v>
      </c>
      <c r="CV154">
        <f>-AD154*AD$1</f>
        <v>-42.591191018946304</v>
      </c>
      <c r="CW154">
        <f>-AE154*AE$1</f>
        <v>-82.493589720131553</v>
      </c>
      <c r="CX154" s="3">
        <f t="shared" si="148"/>
        <v>-122.99454478745147</v>
      </c>
      <c r="CY154" s="5">
        <v>39141</v>
      </c>
      <c r="CZ154" s="3">
        <f t="shared" si="149"/>
        <v>1.2617403852951146</v>
      </c>
      <c r="DA154" s="3">
        <f t="shared" si="150"/>
        <v>3.039395310631603</v>
      </c>
      <c r="DB154" s="3">
        <f t="shared" si="151"/>
        <v>5.3315608005979822</v>
      </c>
      <c r="DC154" s="3">
        <f t="shared" si="152"/>
        <v>9.7397710359014038</v>
      </c>
      <c r="DD154" s="3">
        <f t="shared" si="153"/>
        <v>14.498018751527928</v>
      </c>
      <c r="DE154" s="3">
        <f t="shared" si="154"/>
        <v>19.888122581790334</v>
      </c>
      <c r="DF154" s="3">
        <f t="shared" si="155"/>
        <v>29.370549694802015</v>
      </c>
      <c r="DG154" s="3">
        <f t="shared" si="156"/>
        <v>45.396047816187526</v>
      </c>
      <c r="DH154" s="5">
        <v>39141</v>
      </c>
      <c r="DI154" s="3">
        <f t="shared" si="157"/>
        <v>-1.0327406780416784</v>
      </c>
      <c r="DJ154" s="3">
        <f t="shared" si="158"/>
        <v>-2.590276953796165</v>
      </c>
      <c r="DK154" s="3">
        <f t="shared" si="159"/>
        <v>-3.7483478711836984</v>
      </c>
      <c r="DL154" s="3">
        <f t="shared" si="160"/>
        <v>-6.0419364308255741</v>
      </c>
      <c r="DM154" s="3">
        <f t="shared" si="161"/>
        <v>-7.6403473577863128</v>
      </c>
      <c r="DN154" s="3">
        <f t="shared" si="162"/>
        <v>-10.749108363938889</v>
      </c>
      <c r="DO154" s="3">
        <f t="shared" si="163"/>
        <v>-16.905201591157777</v>
      </c>
      <c r="DP154" s="3">
        <f t="shared" si="164"/>
        <v>-25.500795947198583</v>
      </c>
      <c r="DQ154" s="5">
        <v>39141</v>
      </c>
      <c r="DR154" s="3">
        <f t="shared" si="165"/>
        <v>-0.46797358308887738</v>
      </c>
      <c r="DS154" s="3">
        <f t="shared" si="166"/>
        <v>-1.5348736499393176</v>
      </c>
      <c r="DT154" s="3">
        <f t="shared" si="167"/>
        <v>-2.2987536185452608</v>
      </c>
      <c r="DU154" s="3">
        <f t="shared" si="168"/>
        <v>-3.5578290051828478</v>
      </c>
      <c r="DV154" s="3">
        <f t="shared" si="169"/>
        <v>-3.6324368751808027</v>
      </c>
      <c r="DW154" s="3">
        <f t="shared" si="170"/>
        <v>-4.3920310175831663</v>
      </c>
      <c r="DX154" s="3">
        <f t="shared" si="171"/>
        <v>-5.1380078565962197</v>
      </c>
      <c r="DY154" s="3">
        <f t="shared" si="172"/>
        <v>-6.6766983851356247</v>
      </c>
      <c r="DZ154" s="5">
        <v>39141</v>
      </c>
      <c r="EA154" s="3">
        <f t="shared" si="173"/>
        <v>-0.21244079654739245</v>
      </c>
      <c r="EB154" s="3">
        <f t="shared" si="174"/>
        <v>-1.0401213328133498</v>
      </c>
      <c r="EC154" s="3">
        <f t="shared" si="175"/>
        <v>-1.5453343321756488</v>
      </c>
      <c r="ED154" s="3">
        <f t="shared" si="176"/>
        <v>-2.1921641935199001</v>
      </c>
      <c r="EE154" s="3">
        <f t="shared" si="177"/>
        <v>-1.5657418729504728</v>
      </c>
      <c r="EF154" s="3">
        <f t="shared" si="178"/>
        <v>-1.1802967490444205</v>
      </c>
      <c r="EG154" s="3">
        <f t="shared" si="179"/>
        <v>0.48213098869987014</v>
      </c>
      <c r="EH154" s="3">
        <f t="shared" si="180"/>
        <v>2.2846354475905555</v>
      </c>
      <c r="EI154" s="5">
        <v>39141</v>
      </c>
      <c r="EJ154" s="3">
        <f t="shared" si="181"/>
        <v>-1.1110373083074077</v>
      </c>
      <c r="EK154" s="3">
        <f t="shared" si="182"/>
        <v>-1.99435753216751</v>
      </c>
      <c r="EL154" s="3">
        <f t="shared" si="183"/>
        <v>-3.4237145631623145</v>
      </c>
      <c r="EM154" s="3">
        <f t="shared" si="184"/>
        <v>-4.5583541578294637</v>
      </c>
      <c r="EN154" s="3">
        <f t="shared" si="185"/>
        <v>-5.7212887750896266</v>
      </c>
      <c r="EO154" s="3">
        <f t="shared" si="186"/>
        <v>-8.628138671715007</v>
      </c>
      <c r="EP154" s="3">
        <f t="shared" si="187"/>
        <v>-9.4893954699328873</v>
      </c>
    </row>
    <row r="155" spans="1:146" x14ac:dyDescent="0.3">
      <c r="A155" s="5">
        <v>39113</v>
      </c>
      <c r="B155" s="20">
        <v>5.3084862429643866</v>
      </c>
      <c r="C155" s="20">
        <v>5.3544650364365243</v>
      </c>
      <c r="D155" s="20">
        <v>5.3885791922978274</v>
      </c>
      <c r="E155" s="20">
        <v>5.4163345780286578</v>
      </c>
      <c r="F155" s="20">
        <v>5.4387576658991259</v>
      </c>
      <c r="G155" s="20">
        <v>5.4557860241935296</v>
      </c>
      <c r="H155" s="3">
        <v>5.4673088569921431</v>
      </c>
      <c r="I155" s="3">
        <v>5.4737904118455978</v>
      </c>
      <c r="J155" s="3">
        <v>5.4760145486559528</v>
      </c>
      <c r="K155" s="3">
        <v>5.4749051257994372</v>
      </c>
      <c r="L155" s="3">
        <v>5.4713543059900314</v>
      </c>
      <c r="M155" s="3">
        <v>5.466100313256967</v>
      </c>
      <c r="N155" s="3">
        <v>5.4597140936240862</v>
      </c>
      <c r="O155" s="3">
        <v>5.4526023147871809</v>
      </c>
      <c r="P155" s="3">
        <v>5.4450294368963119</v>
      </c>
      <c r="Q155" s="3">
        <v>5.4211321641037484</v>
      </c>
      <c r="R155" s="3">
        <v>5.3971941673693751</v>
      </c>
      <c r="S155" s="3">
        <v>5.3816688881078685</v>
      </c>
      <c r="T155" s="3">
        <v>5.3519179732611324</v>
      </c>
      <c r="U155" s="3">
        <v>5.3306965091758531</v>
      </c>
      <c r="V155" s="3">
        <v>5.3102831326770872</v>
      </c>
      <c r="W155" s="3">
        <v>5.2970543247742956</v>
      </c>
      <c r="X155" s="3">
        <v>5.1984708211680886</v>
      </c>
      <c r="Y155" s="3">
        <v>5.1809547361163695</v>
      </c>
      <c r="Z155" s="3">
        <v>5.1636508143993467</v>
      </c>
      <c r="AA155" s="3">
        <v>5.152222941413771</v>
      </c>
      <c r="AB155" s="3">
        <v>5.2162262735432998</v>
      </c>
      <c r="AC155" s="3">
        <v>5.0798840888084742</v>
      </c>
      <c r="AD155" s="3">
        <v>4.9007185631822985</v>
      </c>
      <c r="AE155" s="3">
        <v>4.4667567971636251</v>
      </c>
      <c r="AF155" s="3">
        <v>5.3740667368865331</v>
      </c>
      <c r="AG155" s="3">
        <v>5.2905395623452316</v>
      </c>
      <c r="AH155" s="3">
        <v>5.1465398486380787</v>
      </c>
      <c r="AI155" s="3">
        <v>5.0163399451697419</v>
      </c>
      <c r="AJ155" s="3">
        <v>4.8487700859948877</v>
      </c>
      <c r="AK155" s="3">
        <v>4.4282184467979073</v>
      </c>
      <c r="AL155" s="3">
        <v>4.4011446017022022</v>
      </c>
      <c r="AM155" s="13">
        <f>A155</f>
        <v>39113</v>
      </c>
      <c r="AN155" s="3">
        <f>-B155*B$1</f>
        <v>-0.44237385358036552</v>
      </c>
      <c r="AO155" s="3">
        <f>-C155*C$1</f>
        <v>-0.89241083940608734</v>
      </c>
      <c r="AP155" s="3">
        <f>-D155*D$1</f>
        <v>-1.3471447980744569</v>
      </c>
      <c r="AQ155" s="3">
        <f>-G155*G$1</f>
        <v>-2.7278930120967648</v>
      </c>
      <c r="AR155" s="3">
        <f>-J155*J$1</f>
        <v>-4.1070109114919644</v>
      </c>
      <c r="AS155" s="3">
        <f>-M155</f>
        <v>-5.466100313256967</v>
      </c>
      <c r="AT155" s="3">
        <f>-AF155*AF$1</f>
        <v>-10.748133473773066</v>
      </c>
      <c r="AU155" s="3">
        <f>-AG155*AG$1</f>
        <v>-15.871618687035696</v>
      </c>
      <c r="AV155" s="3">
        <f>-AH155*AH$1</f>
        <v>-25.732699243190392</v>
      </c>
      <c r="AW155" s="3">
        <f>-AI155*AI$1</f>
        <v>-35.114379616188195</v>
      </c>
      <c r="AX155" s="3">
        <f>-AJ155*AJ$1</f>
        <v>-48.487700859948873</v>
      </c>
      <c r="AY155" s="3">
        <f>-AK155*AK$1</f>
        <v>-88.564368935958143</v>
      </c>
      <c r="AZ155" s="3">
        <f>-AL155*AL$1</f>
        <v>-132.03433805106607</v>
      </c>
      <c r="BA155" s="13">
        <f t="shared" si="127"/>
        <v>39113</v>
      </c>
      <c r="BB155" s="3">
        <v>0.45003698582572182</v>
      </c>
      <c r="BC155" s="3">
        <v>1.3791178993951996</v>
      </c>
      <c r="BD155" s="3">
        <v>2.7706181091553779</v>
      </c>
      <c r="BE155" s="3">
        <v>4.1097024965152471</v>
      </c>
      <c r="BF155" s="3">
        <v>5.3952681117462236</v>
      </c>
      <c r="BG155" s="5">
        <v>39113</v>
      </c>
      <c r="BH155">
        <f>-L155*11/12</f>
        <v>-5.0154081138241953</v>
      </c>
      <c r="BI155">
        <f>-S155*23/12</f>
        <v>-10.314865368873415</v>
      </c>
      <c r="BJ155">
        <f>-W155*35/12</f>
        <v>-15.449741780591696</v>
      </c>
      <c r="BK155">
        <f>-AA155*59/12</f>
        <v>-25.331762795284376</v>
      </c>
      <c r="BL155" s="3">
        <f t="shared" si="128"/>
        <v>-34.664342630362476</v>
      </c>
      <c r="BM155" s="3">
        <f t="shared" si="129"/>
        <v>-48.037663874123155</v>
      </c>
      <c r="BN155" s="3">
        <f t="shared" si="130"/>
        <v>-88.114331950132424</v>
      </c>
      <c r="BO155" s="3">
        <f t="shared" si="131"/>
        <v>-131.58430106524034</v>
      </c>
      <c r="BP155" s="14">
        <f t="shared" si="132"/>
        <v>39113</v>
      </c>
      <c r="BQ155">
        <f>-J155*9/12</f>
        <v>-4.1070109114919644</v>
      </c>
      <c r="BR155">
        <f>-R155*21/12</f>
        <v>-9.4450897928964057</v>
      </c>
      <c r="BS155">
        <f>-V155*33/12</f>
        <v>-14.60327861486199</v>
      </c>
      <c r="BT155">
        <f>-Z155*57/12</f>
        <v>-24.5273413683969</v>
      </c>
      <c r="BU155" s="3">
        <f t="shared" si="133"/>
        <v>-33.735261716792998</v>
      </c>
      <c r="BV155" s="3">
        <f t="shared" si="134"/>
        <v>-47.108582960553676</v>
      </c>
      <c r="BW155" s="3">
        <f t="shared" si="135"/>
        <v>-87.185251036562946</v>
      </c>
      <c r="BX155" s="3">
        <f t="shared" si="136"/>
        <v>-130.65522015167087</v>
      </c>
      <c r="BY155" s="14">
        <f t="shared" si="137"/>
        <v>39113</v>
      </c>
      <c r="BZ155">
        <f>-G155/2</f>
        <v>-2.7278930120967648</v>
      </c>
      <c r="CA155">
        <f>-Q155*18/12</f>
        <v>-8.1316982461556222</v>
      </c>
      <c r="CB155">
        <f>-U155*30/12</f>
        <v>-13.326741272939634</v>
      </c>
      <c r="CC155">
        <f>-Y155*54/12</f>
        <v>-23.314296312523663</v>
      </c>
      <c r="CD155" s="3">
        <f t="shared" si="138"/>
        <v>-32.343761507032816</v>
      </c>
      <c r="CE155" s="3">
        <f t="shared" si="139"/>
        <v>-45.717082750793494</v>
      </c>
      <c r="CF155" s="3">
        <f t="shared" si="140"/>
        <v>-85.793750826802764</v>
      </c>
      <c r="CG155" s="3">
        <f t="shared" si="141"/>
        <v>-129.26371994191069</v>
      </c>
      <c r="CH155" s="14">
        <f t="shared" si="142"/>
        <v>39113</v>
      </c>
      <c r="CI155">
        <f>-D155/4</f>
        <v>-1.3471447980744569</v>
      </c>
      <c r="CJ155">
        <f>-P155*15/12</f>
        <v>-6.8062867961203901</v>
      </c>
      <c r="CK155">
        <f>-T155*27/12</f>
        <v>-12.041815439837547</v>
      </c>
      <c r="CL155">
        <f>-X155*51/12</f>
        <v>-22.093500989964379</v>
      </c>
      <c r="CM155" s="3">
        <f t="shared" si="143"/>
        <v>-31.004677119672948</v>
      </c>
      <c r="CN155" s="3">
        <f t="shared" si="144"/>
        <v>-44.377998363433626</v>
      </c>
      <c r="CO155" s="3">
        <f t="shared" si="145"/>
        <v>-84.454666439442889</v>
      </c>
      <c r="CP155" s="3">
        <f t="shared" si="146"/>
        <v>-127.92463555455083</v>
      </c>
      <c r="CQ155" s="14">
        <f t="shared" si="147"/>
        <v>39113</v>
      </c>
      <c r="CR155" s="3">
        <f>-M155</f>
        <v>-5.466100313256967</v>
      </c>
      <c r="CS155">
        <f>-AF155*2</f>
        <v>-10.748133473773066</v>
      </c>
      <c r="CT155">
        <f>-AB155*AB$1</f>
        <v>-20.864905094173199</v>
      </c>
      <c r="CU155">
        <f>-AC155*AC$1</f>
        <v>-30.479304532850847</v>
      </c>
      <c r="CV155">
        <f>-AD155*AD$1</f>
        <v>-44.106467068640683</v>
      </c>
      <c r="CW155">
        <f>-AE155*AE$1</f>
        <v>-84.868379146108879</v>
      </c>
      <c r="CX155" s="3">
        <f t="shared" si="148"/>
        <v>-126.63906993931985</v>
      </c>
      <c r="CY155" s="5">
        <v>39113</v>
      </c>
      <c r="CZ155" s="3">
        <f t="shared" si="149"/>
        <v>-3.113272783346404</v>
      </c>
      <c r="DA155" s="3">
        <f t="shared" si="150"/>
        <v>-6.5222954652348664</v>
      </c>
      <c r="DB155" s="3">
        <f t="shared" si="151"/>
        <v>-9.1997230972301516</v>
      </c>
      <c r="DC155" s="3">
        <f t="shared" si="152"/>
        <v>-14.354096360488054</v>
      </c>
      <c r="DD155" s="3">
        <f t="shared" si="153"/>
        <v>-19.179567894431468</v>
      </c>
      <c r="DE155" s="3">
        <f t="shared" si="154"/>
        <v>-26.392761535867603</v>
      </c>
      <c r="DF155" s="3">
        <f t="shared" si="155"/>
        <v>-40.447871058398647</v>
      </c>
      <c r="DG155" s="3">
        <f t="shared" si="156"/>
        <v>-60.144796992906578</v>
      </c>
      <c r="DH155" s="5">
        <v>39113</v>
      </c>
      <c r="DI155" s="3">
        <f t="shared" si="157"/>
        <v>-1.2553135057789424</v>
      </c>
      <c r="DJ155" s="3">
        <f t="shared" si="158"/>
        <v>-3.4267172122520035</v>
      </c>
      <c r="DK155" s="3">
        <f t="shared" si="159"/>
        <v>-5.3919740747699008</v>
      </c>
      <c r="DL155" s="3">
        <f t="shared" si="160"/>
        <v>-9.1907694607894008</v>
      </c>
      <c r="DM155" s="3">
        <f t="shared" si="161"/>
        <v>-12.033822696742551</v>
      </c>
      <c r="DN155" s="3">
        <f t="shared" si="162"/>
        <v>-16.627911133235688</v>
      </c>
      <c r="DO155" s="3">
        <f t="shared" si="163"/>
        <v>-28.718168966330342</v>
      </c>
      <c r="DP155" s="3">
        <f t="shared" si="164"/>
        <v>-42.073410958353989</v>
      </c>
      <c r="DQ155" s="5">
        <v>39113</v>
      </c>
      <c r="DR155" s="3">
        <f t="shared" si="165"/>
        <v>-0.7078733448704666</v>
      </c>
      <c r="DS155" s="3">
        <f t="shared" si="166"/>
        <v>-2.0805063295336303</v>
      </c>
      <c r="DT155" s="3">
        <f t="shared" si="167"/>
        <v>-3.1094868772284805</v>
      </c>
      <c r="DU155" s="3">
        <f t="shared" si="168"/>
        <v>-4.628747686277265</v>
      </c>
      <c r="DV155" s="3">
        <f t="shared" si="169"/>
        <v>-4.651879214356029</v>
      </c>
      <c r="DW155" s="3">
        <f t="shared" si="170"/>
        <v>-5.1299379405558341</v>
      </c>
      <c r="DX155" s="3">
        <f t="shared" si="171"/>
        <v>-4.3257888360416388</v>
      </c>
      <c r="DY155" s="3">
        <f t="shared" si="172"/>
        <v>-4.9486722942043428</v>
      </c>
      <c r="DZ155" s="5">
        <v>39113</v>
      </c>
      <c r="EA155" s="3">
        <f t="shared" si="173"/>
        <v>-0.27460484851168587</v>
      </c>
      <c r="EB155" s="3">
        <f t="shared" si="174"/>
        <v>-1.376821438882684</v>
      </c>
      <c r="EC155" s="3">
        <f t="shared" si="175"/>
        <v>-2.1419817487829498</v>
      </c>
      <c r="ED155" s="3">
        <f t="shared" si="176"/>
        <v>-3.1785481718103235</v>
      </c>
      <c r="EE155" s="3">
        <f t="shared" si="177"/>
        <v>-2.7727385591563882</v>
      </c>
      <c r="EF155" s="3">
        <f t="shared" si="178"/>
        <v>-2.5592382556901976</v>
      </c>
      <c r="EG155" s="3">
        <f t="shared" si="179"/>
        <v>-1.6789564255254645</v>
      </c>
      <c r="EH155" s="3">
        <f t="shared" si="180"/>
        <v>-0.56351117214775925</v>
      </c>
      <c r="EI155" s="5">
        <v>39113</v>
      </c>
      <c r="EJ155" s="3">
        <f t="shared" si="181"/>
        <v>-1.283459525289909</v>
      </c>
      <c r="EK155" s="3">
        <f t="shared" si="182"/>
        <v>-2.3809693884229208</v>
      </c>
      <c r="EL155" s="3">
        <f t="shared" si="183"/>
        <v>-4.283047729714573</v>
      </c>
      <c r="EM155" s="3">
        <f t="shared" si="184"/>
        <v>-5.8724300159781979</v>
      </c>
      <c r="EN155" s="3">
        <f t="shared" si="185"/>
        <v>-7.6343369563516266</v>
      </c>
      <c r="EO155" s="3">
        <f t="shared" si="186"/>
        <v>-11.896693953939215</v>
      </c>
      <c r="EP155" s="3">
        <f t="shared" si="187"/>
        <v>-14.36168056911607</v>
      </c>
    </row>
    <row r="156" spans="1:146" x14ac:dyDescent="0.3">
      <c r="A156" s="5">
        <v>39080</v>
      </c>
      <c r="B156" s="20">
        <v>5.0773399108561224</v>
      </c>
      <c r="C156" s="20">
        <v>5.1143827050476949</v>
      </c>
      <c r="D156" s="20">
        <v>5.1485273630163935</v>
      </c>
      <c r="E156" s="20">
        <v>5.1746788530225389</v>
      </c>
      <c r="F156" s="20">
        <v>5.1921574422457288</v>
      </c>
      <c r="G156" s="20">
        <v>5.2019573488798825</v>
      </c>
      <c r="H156" s="3">
        <v>5.2055987856309214</v>
      </c>
      <c r="I156" s="3">
        <v>5.2046805052406508</v>
      </c>
      <c r="J156" s="3">
        <v>5.2005524823024638</v>
      </c>
      <c r="K156" s="3">
        <v>5.1943630526227613</v>
      </c>
      <c r="L156" s="3">
        <v>5.1870073731404078</v>
      </c>
      <c r="M156" s="3">
        <v>5.1790803744500051</v>
      </c>
      <c r="N156" s="3">
        <v>5.1709957395534403</v>
      </c>
      <c r="O156" s="3">
        <v>5.1630261046944241</v>
      </c>
      <c r="P156" s="3">
        <v>5.1552937946027066</v>
      </c>
      <c r="Q156" s="3">
        <v>5.1337563699655435</v>
      </c>
      <c r="R156" s="3">
        <v>5.1145917559453897</v>
      </c>
      <c r="S156" s="3">
        <v>5.1028589813060936</v>
      </c>
      <c r="T156" s="3">
        <v>5.0810106193141031</v>
      </c>
      <c r="U156" s="3">
        <v>5.0654934390139958</v>
      </c>
      <c r="V156" s="3">
        <v>5.0503650396455679</v>
      </c>
      <c r="W156" s="3">
        <v>5.0403828451078496</v>
      </c>
      <c r="X156" s="3">
        <v>4.9593772180033282</v>
      </c>
      <c r="Y156" s="3">
        <v>4.9436567170227352</v>
      </c>
      <c r="Z156" s="3">
        <v>4.9277677920614051</v>
      </c>
      <c r="AA156" s="3">
        <v>4.9170957957164765</v>
      </c>
      <c r="AB156" s="3">
        <v>4.9749112815315959</v>
      </c>
      <c r="AC156" s="3">
        <v>4.8471132597794293</v>
      </c>
      <c r="AD156" s="3">
        <v>4.6730524870267001</v>
      </c>
      <c r="AE156" s="3">
        <v>4.2945691071806529</v>
      </c>
      <c r="AF156" s="3">
        <v>5.0972262030042597</v>
      </c>
      <c r="AG156" s="3">
        <v>5.0354032827979536</v>
      </c>
      <c r="AH156" s="3">
        <v>4.9117399515630096</v>
      </c>
      <c r="AI156" s="3">
        <v>4.7841652807235047</v>
      </c>
      <c r="AJ156" s="3">
        <v>4.6261378738705528</v>
      </c>
      <c r="AK156" s="3">
        <v>4.2583393843918609</v>
      </c>
      <c r="AL156" s="3">
        <v>4.2331782102800934</v>
      </c>
      <c r="AM156" s="13">
        <f>A156</f>
        <v>39080</v>
      </c>
      <c r="AN156" s="3">
        <f>-B156*B$1</f>
        <v>-0.4231116592380102</v>
      </c>
      <c r="AO156" s="3">
        <f>-C156*C$1</f>
        <v>-0.85239711750794911</v>
      </c>
      <c r="AP156" s="3">
        <f>-D156*D$1</f>
        <v>-1.2871318407540984</v>
      </c>
      <c r="AQ156" s="3">
        <f>-G156*G$1</f>
        <v>-2.6009786744399412</v>
      </c>
      <c r="AR156" s="3">
        <f>-J156*J$1</f>
        <v>-3.9004143617268481</v>
      </c>
      <c r="AS156" s="3">
        <f>-M156</f>
        <v>-5.1790803744500051</v>
      </c>
      <c r="AT156" s="3">
        <f>-AF156*AF$1</f>
        <v>-10.194452406008519</v>
      </c>
      <c r="AU156" s="3">
        <f>-AG156*AG$1</f>
        <v>-15.10620984839386</v>
      </c>
      <c r="AV156" s="3">
        <f>-AH156*AH$1</f>
        <v>-24.558699757815049</v>
      </c>
      <c r="AW156" s="3">
        <f>-AI156*AI$1</f>
        <v>-33.489156965064531</v>
      </c>
      <c r="AX156" s="3">
        <f>-AJ156*AJ$1</f>
        <v>-46.261378738705531</v>
      </c>
      <c r="AY156" s="3">
        <f>-AK156*AK$1</f>
        <v>-85.166787687837214</v>
      </c>
      <c r="AZ156" s="3">
        <f>-AL156*AL$1</f>
        <v>-126.9953463084028</v>
      </c>
      <c r="BA156" s="13">
        <f t="shared" si="127"/>
        <v>39080</v>
      </c>
      <c r="BB156" s="3">
        <v>0.42928545826993891</v>
      </c>
      <c r="BC156" s="3">
        <v>1.2994356872869068</v>
      </c>
      <c r="BD156" s="3">
        <v>2.6203146897570089</v>
      </c>
      <c r="BE156" s="3">
        <v>3.8643983998415266</v>
      </c>
      <c r="BF156" s="3">
        <v>5.0823015396005662</v>
      </c>
      <c r="BG156" s="5">
        <v>39080</v>
      </c>
      <c r="BH156">
        <f>-L156*11/12</f>
        <v>-4.7547567587120403</v>
      </c>
      <c r="BI156">
        <f>-S156*23/12</f>
        <v>-9.7804797141700117</v>
      </c>
      <c r="BJ156">
        <f>-W156*35/12</f>
        <v>-14.701116631564561</v>
      </c>
      <c r="BK156">
        <f>-AA156*59/12</f>
        <v>-24.17572099560601</v>
      </c>
      <c r="BL156" s="3">
        <f t="shared" si="128"/>
        <v>-33.059871506794593</v>
      </c>
      <c r="BM156" s="3">
        <f t="shared" si="129"/>
        <v>-45.832093280435593</v>
      </c>
      <c r="BN156" s="3">
        <f t="shared" si="130"/>
        <v>-84.737502229567269</v>
      </c>
      <c r="BO156" s="3">
        <f t="shared" si="131"/>
        <v>-126.56606085013286</v>
      </c>
      <c r="BP156" s="14">
        <f t="shared" si="132"/>
        <v>39080</v>
      </c>
      <c r="BQ156">
        <f>-J156*9/12</f>
        <v>-3.9004143617268476</v>
      </c>
      <c r="BR156">
        <f>-R156*21/12</f>
        <v>-8.9505355729044318</v>
      </c>
      <c r="BS156">
        <f>-V156*33/12</f>
        <v>-13.888503859025311</v>
      </c>
      <c r="BT156">
        <f>-Z156*57/12</f>
        <v>-23.406897012291676</v>
      </c>
      <c r="BU156" s="3">
        <f t="shared" si="133"/>
        <v>-32.189721277777622</v>
      </c>
      <c r="BV156" s="3">
        <f t="shared" si="134"/>
        <v>-44.961943051418622</v>
      </c>
      <c r="BW156" s="3">
        <f t="shared" si="135"/>
        <v>-83.867352000550312</v>
      </c>
      <c r="BX156" s="3">
        <f t="shared" si="136"/>
        <v>-125.6959106211159</v>
      </c>
      <c r="BY156" s="14">
        <f t="shared" si="137"/>
        <v>39080</v>
      </c>
      <c r="BZ156">
        <f>-G156/2</f>
        <v>-2.6009786744399412</v>
      </c>
      <c r="CA156">
        <f>-Q156*18/12</f>
        <v>-7.7006345549483157</v>
      </c>
      <c r="CB156">
        <f>-U156*30/12</f>
        <v>-12.663733597534991</v>
      </c>
      <c r="CC156">
        <f>-Y156*54/12</f>
        <v>-22.246455226602308</v>
      </c>
      <c r="CD156" s="3">
        <f t="shared" si="138"/>
        <v>-30.868842275307522</v>
      </c>
      <c r="CE156" s="3">
        <f t="shared" si="139"/>
        <v>-43.641064048948522</v>
      </c>
      <c r="CF156" s="3">
        <f t="shared" si="140"/>
        <v>-82.546472998080205</v>
      </c>
      <c r="CG156" s="3">
        <f t="shared" si="141"/>
        <v>-124.37503161864579</v>
      </c>
      <c r="CH156" s="14">
        <f t="shared" si="142"/>
        <v>39080</v>
      </c>
      <c r="CI156">
        <f>-D156/4</f>
        <v>-1.2871318407540984</v>
      </c>
      <c r="CJ156">
        <f>-P156*15/12</f>
        <v>-6.4441172432533831</v>
      </c>
      <c r="CK156">
        <f>-T156*27/12</f>
        <v>-11.432273893456731</v>
      </c>
      <c r="CL156">
        <f>-X156*51/12</f>
        <v>-21.077353176514144</v>
      </c>
      <c r="CM156" s="3">
        <f t="shared" si="143"/>
        <v>-29.624758565223004</v>
      </c>
      <c r="CN156" s="3">
        <f t="shared" si="144"/>
        <v>-42.396980338864005</v>
      </c>
      <c r="CO156" s="3">
        <f t="shared" si="145"/>
        <v>-81.30238928799568</v>
      </c>
      <c r="CP156" s="3">
        <f t="shared" si="146"/>
        <v>-123.13094790856127</v>
      </c>
      <c r="CQ156" s="14">
        <f t="shared" si="147"/>
        <v>39080</v>
      </c>
      <c r="CR156" s="3">
        <f>-M156</f>
        <v>-5.1790803744500051</v>
      </c>
      <c r="CS156">
        <f>-AF156*2</f>
        <v>-10.194452406008519</v>
      </c>
      <c r="CT156">
        <f>-AB156*AB$1</f>
        <v>-19.899645126126384</v>
      </c>
      <c r="CU156">
        <f>-AC156*AC$1</f>
        <v>-29.082679558676574</v>
      </c>
      <c r="CV156">
        <f>-AD156*AD$1</f>
        <v>-42.057472383240302</v>
      </c>
      <c r="CW156">
        <f>-AE156*AE$1</f>
        <v>-81.596813036432408</v>
      </c>
      <c r="CX156" s="3">
        <f t="shared" si="148"/>
        <v>-121.91304476880224</v>
      </c>
      <c r="CY156" s="5">
        <v>39080</v>
      </c>
      <c r="CZ156" s="3">
        <f t="shared" si="149"/>
        <v>-1.6638097747613845</v>
      </c>
      <c r="DA156" s="3">
        <f t="shared" si="150"/>
        <v>-4.4492428273461773</v>
      </c>
      <c r="DB156" s="3">
        <f t="shared" si="151"/>
        <v>-7.4700640668676446</v>
      </c>
      <c r="DC156" s="3">
        <f t="shared" si="152"/>
        <v>-13.664169155792345</v>
      </c>
      <c r="DD156" s="3">
        <f t="shared" si="153"/>
        <v>-18.823079748251779</v>
      </c>
      <c r="DE156" s="3">
        <f t="shared" si="154"/>
        <v>-26.326272955535778</v>
      </c>
      <c r="DF156" s="3">
        <f t="shared" si="155"/>
        <v>-40.221870227672831</v>
      </c>
      <c r="DG156" s="3">
        <f t="shared" si="156"/>
        <v>-62.337225482672658</v>
      </c>
      <c r="DH156" s="5">
        <v>39080</v>
      </c>
      <c r="DI156" s="3">
        <f t="shared" si="157"/>
        <v>-0.77102791638604007</v>
      </c>
      <c r="DJ156" s="3">
        <f t="shared" si="158"/>
        <v>-2.1496708680995011</v>
      </c>
      <c r="DK156" s="3">
        <f t="shared" si="159"/>
        <v>-3.511121846799564</v>
      </c>
      <c r="DL156" s="3">
        <f t="shared" si="160"/>
        <v>-5.7200795247792255</v>
      </c>
      <c r="DM156" s="3">
        <f t="shared" si="161"/>
        <v>-6.2341802875548522</v>
      </c>
      <c r="DN156" s="3">
        <f t="shared" si="162"/>
        <v>-6.8721456856667116</v>
      </c>
      <c r="DO156" s="3">
        <f t="shared" si="163"/>
        <v>-7.9543969150888669</v>
      </c>
      <c r="DP156" s="3">
        <f t="shared" si="164"/>
        <v>-9.0440432845876479</v>
      </c>
      <c r="DQ156" s="5">
        <v>39080</v>
      </c>
      <c r="DR156" s="3">
        <f t="shared" si="165"/>
        <v>-0.44382929999792875</v>
      </c>
      <c r="DS156" s="3">
        <f t="shared" si="166"/>
        <v>-0.99108846396705808</v>
      </c>
      <c r="DT156" s="3">
        <f t="shared" si="167"/>
        <v>-1.3328446760635781</v>
      </c>
      <c r="DU156" s="3">
        <f t="shared" si="168"/>
        <v>-1.6828330806046718</v>
      </c>
      <c r="DV156" s="3">
        <f t="shared" si="169"/>
        <v>-0.44005428603595043</v>
      </c>
      <c r="DW156" s="3">
        <f t="shared" si="170"/>
        <v>1.1817396410356853</v>
      </c>
      <c r="DX156" s="3">
        <f t="shared" si="171"/>
        <v>6.8368097761880708</v>
      </c>
      <c r="DY156" s="3">
        <f t="shared" si="172"/>
        <v>12.555934011378762</v>
      </c>
      <c r="DZ156" s="5">
        <v>39080</v>
      </c>
      <c r="EA156" s="3">
        <f t="shared" si="173"/>
        <v>-0.2497454523539302</v>
      </c>
      <c r="EB156" s="3">
        <f t="shared" si="174"/>
        <v>-1.232282314514566</v>
      </c>
      <c r="EC156" s="3">
        <f t="shared" si="175"/>
        <v>-1.9860541539102163</v>
      </c>
      <c r="ED156" s="3">
        <f t="shared" si="176"/>
        <v>-3.1749666339608726</v>
      </c>
      <c r="EE156" s="3">
        <f t="shared" si="177"/>
        <v>-3.0222097051108712</v>
      </c>
      <c r="EF156" s="3">
        <f t="shared" si="178"/>
        <v>-3.0276058962387573</v>
      </c>
      <c r="EG156" s="3">
        <f t="shared" si="179"/>
        <v>-2.4673974781165047</v>
      </c>
      <c r="EH156" s="3">
        <f t="shared" si="180"/>
        <v>-2.1981507624573395</v>
      </c>
      <c r="EI156" s="5">
        <v>39080</v>
      </c>
      <c r="EJ156" s="3">
        <f t="shared" si="181"/>
        <v>-1.1284860680813313</v>
      </c>
      <c r="EK156" s="3">
        <f t="shared" si="182"/>
        <v>-2.0314362826820078</v>
      </c>
      <c r="EL156" s="3">
        <f t="shared" si="183"/>
        <v>-3.5632118074877779</v>
      </c>
      <c r="EM156" s="3">
        <f t="shared" si="184"/>
        <v>-4.7196419061454433</v>
      </c>
      <c r="EN156" s="3">
        <f t="shared" si="185"/>
        <v>-5.7813226529964821</v>
      </c>
      <c r="EO156" s="3">
        <f t="shared" si="186"/>
        <v>-6.5377601178025371</v>
      </c>
      <c r="EP156" s="3">
        <f t="shared" si="187"/>
        <v>-7.1012593969166913</v>
      </c>
    </row>
    <row r="157" spans="1:146" x14ac:dyDescent="0.3">
      <c r="A157" s="5">
        <v>39051</v>
      </c>
      <c r="B157" s="20">
        <v>5.054337054094697</v>
      </c>
      <c r="C157" s="20">
        <v>5.047944765678726</v>
      </c>
      <c r="D157" s="20">
        <v>5.0565731927527526</v>
      </c>
      <c r="E157" s="20">
        <v>5.069087905132359</v>
      </c>
      <c r="F157" s="20">
        <v>5.0789126625377881</v>
      </c>
      <c r="G157" s="20">
        <v>5.0837704361329585</v>
      </c>
      <c r="H157" s="3">
        <v>5.0835464058781392</v>
      </c>
      <c r="I157" s="3">
        <v>5.0789647261335755</v>
      </c>
      <c r="J157" s="3">
        <v>5.071079027629489</v>
      </c>
      <c r="K157" s="3">
        <v>5.0609477684931745</v>
      </c>
      <c r="L157" s="3">
        <v>5.0494640558961708</v>
      </c>
      <c r="M157" s="3">
        <v>5.037300698656483</v>
      </c>
      <c r="N157" s="3">
        <v>5.0249774158639458</v>
      </c>
      <c r="O157" s="3">
        <v>5.0128506256528471</v>
      </c>
      <c r="P157" s="3">
        <v>5.0011138496981218</v>
      </c>
      <c r="Q157" s="3">
        <v>4.968744956335005</v>
      </c>
      <c r="R157" s="3">
        <v>4.9404412603059473</v>
      </c>
      <c r="S157" s="3">
        <v>4.9234727527004774</v>
      </c>
      <c r="T157" s="3">
        <v>4.8928546666018047</v>
      </c>
      <c r="U157" s="3">
        <v>4.8719362608310322</v>
      </c>
      <c r="V157" s="3">
        <v>4.8521957929067909</v>
      </c>
      <c r="W157" s="3">
        <v>4.8395058024723436</v>
      </c>
      <c r="X157" s="3">
        <v>4.7439061542533549</v>
      </c>
      <c r="Y157" s="3">
        <v>4.7264290516073793</v>
      </c>
      <c r="Z157" s="3">
        <v>4.7090068186029219</v>
      </c>
      <c r="AA157" s="3">
        <v>4.697425669441694</v>
      </c>
      <c r="AB157" s="3">
        <v>4.7614470157994928</v>
      </c>
      <c r="AC157" s="3">
        <v>4.6233686713478086</v>
      </c>
      <c r="AD157" s="3">
        <v>4.4498221826896822</v>
      </c>
      <c r="AE157" s="3">
        <v>4.1215094259543035</v>
      </c>
      <c r="AF157" s="3">
        <v>4.9154521165328608</v>
      </c>
      <c r="AG157" s="3">
        <v>4.8332686823889386</v>
      </c>
      <c r="AH157" s="3">
        <v>4.6916469974262416</v>
      </c>
      <c r="AI157" s="3">
        <v>4.5589251831830717</v>
      </c>
      <c r="AJ157" s="3">
        <v>4.4059431955315507</v>
      </c>
      <c r="AK157" s="3">
        <v>4.0903437232551214</v>
      </c>
      <c r="AL157" s="3">
        <v>4.0597495604806006</v>
      </c>
      <c r="AM157" s="13">
        <f>A157</f>
        <v>39051</v>
      </c>
      <c r="AN157" s="3">
        <f>-B157*B$1</f>
        <v>-0.4211947545078914</v>
      </c>
      <c r="AO157" s="3">
        <f>-C157*C$1</f>
        <v>-0.84132412761312092</v>
      </c>
      <c r="AP157" s="3">
        <f>-D157*D$1</f>
        <v>-1.2641432981881882</v>
      </c>
      <c r="AQ157" s="3">
        <f>-G157*G$1</f>
        <v>-2.5418852180664793</v>
      </c>
      <c r="AR157" s="3">
        <f>-J157*J$1</f>
        <v>-3.8033092707221168</v>
      </c>
      <c r="AS157" s="3">
        <f>-M157</f>
        <v>-5.037300698656483</v>
      </c>
      <c r="AT157" s="3">
        <f>-AF157*AF$1</f>
        <v>-9.8309042330657217</v>
      </c>
      <c r="AU157" s="3">
        <f>-AG157*AG$1</f>
        <v>-14.499806047166816</v>
      </c>
      <c r="AV157" s="3">
        <f>-AH157*AH$1</f>
        <v>-23.458234987131206</v>
      </c>
      <c r="AW157" s="3">
        <f>-AI157*AI$1</f>
        <v>-31.912476282281503</v>
      </c>
      <c r="AX157" s="3">
        <f>-AJ157*AJ$1</f>
        <v>-44.059431955315503</v>
      </c>
      <c r="AY157" s="3">
        <f>-AK157*AK$1</f>
        <v>-81.806874465102425</v>
      </c>
      <c r="AZ157" s="3">
        <f>-AL157*AL$1</f>
        <v>-121.79248681441803</v>
      </c>
      <c r="BA157" s="13">
        <f t="shared" si="127"/>
        <v>39051</v>
      </c>
      <c r="BB157" s="3">
        <v>0.42012937310522952</v>
      </c>
      <c r="BC157" s="3">
        <v>1.2614240526556375</v>
      </c>
      <c r="BD157" s="3">
        <v>2.5486199543254866</v>
      </c>
      <c r="BE157" s="3">
        <v>3.7413579645208741</v>
      </c>
      <c r="BF157" s="3">
        <v>4.889478655302324</v>
      </c>
      <c r="BG157" s="5">
        <v>39051</v>
      </c>
      <c r="BH157">
        <f>-L157*11/12</f>
        <v>-4.6286753845714896</v>
      </c>
      <c r="BI157">
        <f>-S157*23/12</f>
        <v>-9.4366561093425805</v>
      </c>
      <c r="BJ157">
        <f>-W157*35/12</f>
        <v>-14.115225257211002</v>
      </c>
      <c r="BK157">
        <f>-AA157*59/12</f>
        <v>-23.095676208088332</v>
      </c>
      <c r="BL157" s="3">
        <f t="shared" si="128"/>
        <v>-31.492346909176273</v>
      </c>
      <c r="BM157" s="3">
        <f t="shared" si="129"/>
        <v>-43.639302582210277</v>
      </c>
      <c r="BN157" s="3">
        <f t="shared" si="130"/>
        <v>-81.386745091997199</v>
      </c>
      <c r="BO157" s="3">
        <f t="shared" si="131"/>
        <v>-121.3723574413128</v>
      </c>
      <c r="BP157" s="14">
        <f t="shared" si="132"/>
        <v>39051</v>
      </c>
      <c r="BQ157">
        <f>-J157*9/12</f>
        <v>-3.8033092707221168</v>
      </c>
      <c r="BR157">
        <f>-R157*21/12</f>
        <v>-8.6457722055354083</v>
      </c>
      <c r="BS157">
        <f>-V157*33/12</f>
        <v>-13.343538430493675</v>
      </c>
      <c r="BT157">
        <f>-Z157*57/12</f>
        <v>-22.367782388363878</v>
      </c>
      <c r="BU157" s="3">
        <f t="shared" si="133"/>
        <v>-30.651052229625865</v>
      </c>
      <c r="BV157" s="3">
        <f t="shared" si="134"/>
        <v>-42.798007902659869</v>
      </c>
      <c r="BW157" s="3">
        <f t="shared" si="135"/>
        <v>-80.545450412446783</v>
      </c>
      <c r="BX157" s="3">
        <f t="shared" si="136"/>
        <v>-120.53106276176239</v>
      </c>
      <c r="BY157" s="14">
        <f t="shared" si="137"/>
        <v>39051</v>
      </c>
      <c r="BZ157">
        <f>-G157/2</f>
        <v>-2.5418852180664793</v>
      </c>
      <c r="CA157">
        <f>-Q157*18/12</f>
        <v>-7.4531174345025066</v>
      </c>
      <c r="CB157">
        <f>-U157*30/12</f>
        <v>-12.17984065207758</v>
      </c>
      <c r="CC157">
        <f>-Y157*54/12</f>
        <v>-21.268930732233205</v>
      </c>
      <c r="CD157" s="3">
        <f t="shared" si="138"/>
        <v>-29.363856327956015</v>
      </c>
      <c r="CE157" s="3">
        <f t="shared" si="139"/>
        <v>-41.510812000990015</v>
      </c>
      <c r="CF157" s="3">
        <f t="shared" si="140"/>
        <v>-79.258254510776936</v>
      </c>
      <c r="CG157" s="3">
        <f t="shared" si="141"/>
        <v>-119.24386686009254</v>
      </c>
      <c r="CH157" s="14">
        <f t="shared" si="142"/>
        <v>39051</v>
      </c>
      <c r="CI157">
        <f>-D157/4</f>
        <v>-1.2641432981881882</v>
      </c>
      <c r="CJ157">
        <f>-P157*15/12</f>
        <v>-6.2513923121226513</v>
      </c>
      <c r="CK157">
        <f>-T157*27/12</f>
        <v>-11.008922999854059</v>
      </c>
      <c r="CL157">
        <f>-X157*51/12</f>
        <v>-20.161601155576758</v>
      </c>
      <c r="CM157" s="3">
        <f t="shared" si="143"/>
        <v>-28.17111831776063</v>
      </c>
      <c r="CN157" s="3">
        <f t="shared" si="144"/>
        <v>-40.31807399079463</v>
      </c>
      <c r="CO157" s="3">
        <f t="shared" si="145"/>
        <v>-78.065516500581552</v>
      </c>
      <c r="CP157" s="3">
        <f t="shared" si="146"/>
        <v>-118.05112884989715</v>
      </c>
      <c r="CQ157" s="14">
        <f t="shared" si="147"/>
        <v>39051</v>
      </c>
      <c r="CR157" s="3">
        <f>-M157</f>
        <v>-5.037300698656483</v>
      </c>
      <c r="CS157">
        <f>-AF157*2</f>
        <v>-9.8309042330657217</v>
      </c>
      <c r="CT157">
        <f>-AB157*AB$1</f>
        <v>-19.045788063197971</v>
      </c>
      <c r="CU157">
        <f>-AC157*AC$1</f>
        <v>-27.740212028086852</v>
      </c>
      <c r="CV157">
        <f>-AD157*AD$1</f>
        <v>-40.048399644207137</v>
      </c>
      <c r="CW157">
        <f>-AE157*AE$1</f>
        <v>-78.308679093131772</v>
      </c>
      <c r="CX157" s="3">
        <f t="shared" si="148"/>
        <v>-116.9030081591157</v>
      </c>
      <c r="CY157" s="5">
        <v>39051</v>
      </c>
      <c r="CZ157" s="3">
        <f t="shared" si="149"/>
        <v>5.1491473102963425E-2</v>
      </c>
      <c r="DA157" s="3">
        <f t="shared" si="150"/>
        <v>-0.10154176671601434</v>
      </c>
      <c r="DB157" s="3">
        <f t="shared" si="151"/>
        <v>-0.24187626510374471</v>
      </c>
      <c r="DC157" s="3">
        <f t="shared" si="152"/>
        <v>-0.31492079127128036</v>
      </c>
      <c r="DD157" s="3">
        <f t="shared" si="153"/>
        <v>0.89091526856713799</v>
      </c>
      <c r="DE157" s="3">
        <f t="shared" si="154"/>
        <v>1.8250368078078161</v>
      </c>
      <c r="DF157" s="3">
        <f t="shared" si="155"/>
        <v>-6.4950298968079672</v>
      </c>
      <c r="DG157" s="3">
        <f t="shared" si="156"/>
        <v>-4.7484746833709899</v>
      </c>
      <c r="DH157" s="5">
        <v>39051</v>
      </c>
      <c r="DI157" s="3">
        <f t="shared" si="157"/>
        <v>-0.49993342954903586</v>
      </c>
      <c r="DJ157" s="3">
        <f t="shared" si="158"/>
        <v>-0.94828140986779896</v>
      </c>
      <c r="DK157" s="3">
        <f t="shared" si="159"/>
        <v>-1.260495846044118</v>
      </c>
      <c r="DL157" s="3">
        <f t="shared" si="160"/>
        <v>-1.5151273157268603</v>
      </c>
      <c r="DM157" s="3">
        <f t="shared" si="161"/>
        <v>-0.16581509410703443</v>
      </c>
      <c r="DN157" s="3">
        <f t="shared" si="162"/>
        <v>1.4237576272408008</v>
      </c>
      <c r="DO157" s="3">
        <f t="shared" si="163"/>
        <v>6.0878971764336116</v>
      </c>
      <c r="DP157" s="3">
        <f t="shared" si="164"/>
        <v>11.606110475395607</v>
      </c>
      <c r="DQ157" s="5">
        <v>39051</v>
      </c>
      <c r="DR157" s="3">
        <f t="shared" si="165"/>
        <v>-0.40849066688544955</v>
      </c>
      <c r="DS157" s="3">
        <f t="shared" si="166"/>
        <v>-0.81006612582118454</v>
      </c>
      <c r="DT157" s="3">
        <f t="shared" si="167"/>
        <v>-0.91763754635746775</v>
      </c>
      <c r="DU157" s="3">
        <f t="shared" si="168"/>
        <v>-0.76523985385811155</v>
      </c>
      <c r="DV157" s="3">
        <f t="shared" si="169"/>
        <v>1.0376464704659947</v>
      </c>
      <c r="DW157" s="3">
        <f t="shared" si="170"/>
        <v>3.1701946594013686</v>
      </c>
      <c r="DX157" s="3">
        <f t="shared" si="171"/>
        <v>8.7418828796272336</v>
      </c>
      <c r="DY157" s="3">
        <f t="shared" si="172"/>
        <v>15.743436745983665</v>
      </c>
      <c r="DZ157" s="5">
        <v>39051</v>
      </c>
      <c r="EA157" s="3">
        <f t="shared" si="173"/>
        <v>-0.2711267501649024</v>
      </c>
      <c r="EB157" s="3">
        <f t="shared" si="174"/>
        <v>-1.2580433507088471</v>
      </c>
      <c r="EC157" s="3">
        <f t="shared" si="175"/>
        <v>-1.9639089284160325</v>
      </c>
      <c r="ED157" s="3">
        <f t="shared" si="176"/>
        <v>-3.121729526927659</v>
      </c>
      <c r="EE157" s="3">
        <f t="shared" si="177"/>
        <v>-2.9754171342664772</v>
      </c>
      <c r="EF157" s="3">
        <f t="shared" si="178"/>
        <v>-3.183164681831256</v>
      </c>
      <c r="EG157" s="3">
        <f t="shared" si="179"/>
        <v>-4.185689622133995</v>
      </c>
      <c r="EH157" s="3">
        <f t="shared" si="180"/>
        <v>-4.6469083957520763</v>
      </c>
      <c r="EI157" s="5">
        <v>39051</v>
      </c>
      <c r="EJ157" s="3">
        <f t="shared" si="181"/>
        <v>-0.87415458685835823</v>
      </c>
      <c r="EK157" s="3">
        <f t="shared" si="182"/>
        <v>-1.4705584264138549</v>
      </c>
      <c r="EL157" s="3">
        <f t="shared" si="183"/>
        <v>-2.3057572189542315</v>
      </c>
      <c r="EM157" s="3">
        <f t="shared" si="184"/>
        <v>-2.7050396889106247</v>
      </c>
      <c r="EN157" s="3">
        <f t="shared" si="185"/>
        <v>-2.6881070674252721</v>
      </c>
      <c r="EO157" s="3">
        <f t="shared" si="186"/>
        <v>-0.89579454625123223</v>
      </c>
      <c r="EP157" s="3">
        <f t="shared" si="187"/>
        <v>1.5509671803658227</v>
      </c>
    </row>
    <row r="158" spans="1:146" x14ac:dyDescent="0.3">
      <c r="A158" s="5">
        <v>39021</v>
      </c>
      <c r="B158" s="20">
        <v>4.9502424335441226</v>
      </c>
      <c r="C158" s="20">
        <v>4.9878429565362055</v>
      </c>
      <c r="D158" s="20">
        <v>5.009216033646072</v>
      </c>
      <c r="E158" s="20">
        <v>5.0292627191547403</v>
      </c>
      <c r="F158" s="20">
        <v>5.0477411365936442</v>
      </c>
      <c r="G158" s="20">
        <v>5.0618690531151058</v>
      </c>
      <c r="H158" s="3">
        <v>5.0703054027258645</v>
      </c>
      <c r="I158" s="3">
        <v>5.0729641933042453</v>
      </c>
      <c r="J158" s="3">
        <v>5.0706533482523852</v>
      </c>
      <c r="K158" s="3">
        <v>5.0645836767060288</v>
      </c>
      <c r="L158" s="3">
        <v>5.055893193134458</v>
      </c>
      <c r="M158" s="3">
        <v>5.0454865434587468</v>
      </c>
      <c r="N158" s="3">
        <v>5.0341054575041388</v>
      </c>
      <c r="O158" s="3">
        <v>5.0223241956060827</v>
      </c>
      <c r="P158" s="3">
        <v>5.0105305288243072</v>
      </c>
      <c r="Q158" s="3">
        <v>4.9768802347419401</v>
      </c>
      <c r="R158" s="3">
        <v>4.9468498296783912</v>
      </c>
      <c r="S158" s="3">
        <v>4.928833337033284</v>
      </c>
      <c r="T158" s="3">
        <v>4.8966808032566016</v>
      </c>
      <c r="U158" s="3">
        <v>4.8750686495787212</v>
      </c>
      <c r="V158" s="3">
        <v>4.8549418481348017</v>
      </c>
      <c r="W158" s="3">
        <v>4.8421287544849214</v>
      </c>
      <c r="X158" s="3">
        <v>4.7474442713067839</v>
      </c>
      <c r="Y158" s="3">
        <v>4.7303255080250945</v>
      </c>
      <c r="Z158" s="3">
        <v>4.7133047048634555</v>
      </c>
      <c r="AA158" s="3">
        <v>4.7020157374450964</v>
      </c>
      <c r="AB158" s="3">
        <v>4.7646701357073615</v>
      </c>
      <c r="AC158" s="3">
        <v>4.6303044418449844</v>
      </c>
      <c r="AD158" s="3">
        <v>4.4636018577723116</v>
      </c>
      <c r="AE158" s="3">
        <v>4.098995586654465</v>
      </c>
      <c r="AF158" s="3">
        <v>4.9203572491224614</v>
      </c>
      <c r="AG158" s="3">
        <v>4.8358630348603446</v>
      </c>
      <c r="AH158" s="3">
        <v>4.6963906023222135</v>
      </c>
      <c r="AI158" s="3">
        <v>4.5684442930026972</v>
      </c>
      <c r="AJ158" s="3">
        <v>4.4203909185656274</v>
      </c>
      <c r="AK158" s="3">
        <v>4.0629006401695937</v>
      </c>
      <c r="AL158" s="3">
        <v>4.0463057140164631</v>
      </c>
      <c r="AM158" s="13">
        <f>A158</f>
        <v>39021</v>
      </c>
      <c r="AN158" s="3">
        <f>-B158*B$1</f>
        <v>-0.41252020279534352</v>
      </c>
      <c r="AO158" s="3">
        <f>-C158*C$1</f>
        <v>-0.83130715942270084</v>
      </c>
      <c r="AP158" s="3">
        <f>-D158*D$1</f>
        <v>-1.252304008411518</v>
      </c>
      <c r="AQ158" s="3">
        <f>-G158*G$1</f>
        <v>-2.5309345265575529</v>
      </c>
      <c r="AR158" s="3">
        <f>-J158*J$1</f>
        <v>-3.8029900111892889</v>
      </c>
      <c r="AS158" s="3">
        <f>-M158</f>
        <v>-5.0454865434587468</v>
      </c>
      <c r="AT158" s="3">
        <f>-AF158*AF$1</f>
        <v>-9.8407144982449228</v>
      </c>
      <c r="AU158" s="3">
        <f>-AG158*AG$1</f>
        <v>-14.507589104581033</v>
      </c>
      <c r="AV158" s="3">
        <f>-AH158*AH$1</f>
        <v>-23.481953011611068</v>
      </c>
      <c r="AW158" s="3">
        <f>-AI158*AI$1</f>
        <v>-31.979110051018878</v>
      </c>
      <c r="AX158" s="3">
        <f>-AJ158*AJ$1</f>
        <v>-44.203909185656272</v>
      </c>
      <c r="AY158" s="3">
        <f>-AK158*AK$1</f>
        <v>-81.258012803391878</v>
      </c>
      <c r="AZ158" s="3">
        <f>-AL158*AL$1</f>
        <v>-121.38917142049389</v>
      </c>
      <c r="BA158" s="13">
        <f t="shared" si="127"/>
        <v>39021</v>
      </c>
      <c r="BB158" s="3">
        <v>0.41878695662735732</v>
      </c>
      <c r="BC158" s="3">
        <v>1.272055484631736</v>
      </c>
      <c r="BD158" s="3">
        <v>2.5651297985787354</v>
      </c>
      <c r="BE158" s="3">
        <v>3.7732828141550052</v>
      </c>
      <c r="BF158" s="3">
        <v>4.9134184784148474</v>
      </c>
      <c r="BG158" s="5">
        <v>39021</v>
      </c>
      <c r="BH158">
        <f>-L158*11/12</f>
        <v>-4.634568760373253</v>
      </c>
      <c r="BI158">
        <f>-S158*23/12</f>
        <v>-9.4469305626471272</v>
      </c>
      <c r="BJ158">
        <f>-W158*35/12</f>
        <v>-14.122875533914353</v>
      </c>
      <c r="BK158">
        <f>-AA158*59/12</f>
        <v>-23.118244042438391</v>
      </c>
      <c r="BL158" s="3">
        <f t="shared" si="128"/>
        <v>-31.560323094391521</v>
      </c>
      <c r="BM158" s="3">
        <f t="shared" si="129"/>
        <v>-43.785122229028914</v>
      </c>
      <c r="BN158" s="3">
        <f t="shared" si="130"/>
        <v>-80.839225846764521</v>
      </c>
      <c r="BO158" s="3">
        <f t="shared" si="131"/>
        <v>-120.97038446386654</v>
      </c>
      <c r="BP158" s="14">
        <f t="shared" si="132"/>
        <v>39021</v>
      </c>
      <c r="BQ158">
        <f>-J158*9/12</f>
        <v>-3.8029900111892889</v>
      </c>
      <c r="BR158">
        <f>-R158*21/12</f>
        <v>-8.6569872019371843</v>
      </c>
      <c r="BS158">
        <f>-V158*33/12</f>
        <v>-13.351090082370705</v>
      </c>
      <c r="BT158">
        <f>-Z158*57/12</f>
        <v>-22.388197348101414</v>
      </c>
      <c r="BU158" s="3">
        <f t="shared" si="133"/>
        <v>-30.707054566387143</v>
      </c>
      <c r="BV158" s="3">
        <f t="shared" si="134"/>
        <v>-42.931853701024536</v>
      </c>
      <c r="BW158" s="3">
        <f t="shared" si="135"/>
        <v>-79.985957318760143</v>
      </c>
      <c r="BX158" s="3">
        <f t="shared" si="136"/>
        <v>-120.11711593586216</v>
      </c>
      <c r="BY158" s="14">
        <f t="shared" si="137"/>
        <v>39021</v>
      </c>
      <c r="BZ158">
        <f>-G158/2</f>
        <v>-2.5309345265575529</v>
      </c>
      <c r="CA158">
        <f>-Q158*18/12</f>
        <v>-7.4653203521129106</v>
      </c>
      <c r="CB158">
        <f>-U158*30/12</f>
        <v>-12.187671623946803</v>
      </c>
      <c r="CC158">
        <f>-Y158*54/12</f>
        <v>-21.286464786112926</v>
      </c>
      <c r="CD158" s="3">
        <f t="shared" si="138"/>
        <v>-29.413980252440144</v>
      </c>
      <c r="CE158" s="3">
        <f t="shared" si="139"/>
        <v>-41.638779387077534</v>
      </c>
      <c r="CF158" s="3">
        <f t="shared" si="140"/>
        <v>-78.69288300481314</v>
      </c>
      <c r="CG158" s="3">
        <f t="shared" si="141"/>
        <v>-118.82404162191516</v>
      </c>
      <c r="CH158" s="14">
        <f t="shared" si="142"/>
        <v>39021</v>
      </c>
      <c r="CI158">
        <f>-D158/4</f>
        <v>-1.252304008411518</v>
      </c>
      <c r="CJ158">
        <f>-P158*15/12</f>
        <v>-6.2631631610303842</v>
      </c>
      <c r="CK158">
        <f>-T158*27/12</f>
        <v>-11.017531807327353</v>
      </c>
      <c r="CL158">
        <f>-X158*51/12</f>
        <v>-20.176638153053833</v>
      </c>
      <c r="CM158" s="3">
        <f t="shared" si="143"/>
        <v>-28.205827236863872</v>
      </c>
      <c r="CN158" s="3">
        <f t="shared" si="144"/>
        <v>-40.430626371501269</v>
      </c>
      <c r="CO158" s="3">
        <f t="shared" si="145"/>
        <v>-77.484729989236868</v>
      </c>
      <c r="CP158" s="3">
        <f t="shared" si="146"/>
        <v>-117.61588860633888</v>
      </c>
      <c r="CQ158" s="14">
        <f t="shared" si="147"/>
        <v>39021</v>
      </c>
      <c r="CR158" s="3">
        <f>-M158</f>
        <v>-5.0454865434587468</v>
      </c>
      <c r="CS158">
        <f>-AF158*2</f>
        <v>-9.8407144982449228</v>
      </c>
      <c r="CT158">
        <f>-AB158*AB$1</f>
        <v>-19.058680542829446</v>
      </c>
      <c r="CU158">
        <f>-AC158*AC$1</f>
        <v>-27.781826651069906</v>
      </c>
      <c r="CV158">
        <f>-AD158*AD$1</f>
        <v>-40.172416719950803</v>
      </c>
      <c r="CW158">
        <f>-AE158*AE$1</f>
        <v>-77.880916146434828</v>
      </c>
      <c r="CX158" s="3">
        <f t="shared" si="148"/>
        <v>-116.47575294207905</v>
      </c>
      <c r="CY158" s="5">
        <v>39021</v>
      </c>
      <c r="CZ158" s="3">
        <f t="shared" si="149"/>
        <v>-1.2758708093520346</v>
      </c>
      <c r="DA158" s="3">
        <f t="shared" si="150"/>
        <v>-2.5586867576478971</v>
      </c>
      <c r="DB158" s="3">
        <f t="shared" si="151"/>
        <v>-3.4987599155042437</v>
      </c>
      <c r="DC158" s="3">
        <f t="shared" si="152"/>
        <v>-3.8493372125353096</v>
      </c>
      <c r="DD158" s="3">
        <f t="shared" si="153"/>
        <v>-1.3026969384683929</v>
      </c>
      <c r="DE158" s="3">
        <f t="shared" si="154"/>
        <v>3.3524785352393076</v>
      </c>
      <c r="DF158" s="3">
        <f t="shared" si="155"/>
        <v>22.321388823725847</v>
      </c>
      <c r="DG158" s="3">
        <f t="shared" si="156"/>
        <v>39.421249756792356</v>
      </c>
      <c r="DH158" s="5">
        <v>39021</v>
      </c>
      <c r="DI158" s="3">
        <f t="shared" si="157"/>
        <v>-0.99782330457049362</v>
      </c>
      <c r="DJ158" s="3">
        <f t="shared" si="158"/>
        <v>-1.5438571006529731</v>
      </c>
      <c r="DK158" s="3">
        <f t="shared" si="159"/>
        <v>-1.5980576106407103</v>
      </c>
      <c r="DL158" s="3">
        <f t="shared" si="160"/>
        <v>-0.83478813332500046</v>
      </c>
      <c r="DM158" s="3">
        <f t="shared" si="161"/>
        <v>1.9613807154111722</v>
      </c>
      <c r="DN158" s="3">
        <f t="shared" si="162"/>
        <v>5.5993516995046999</v>
      </c>
      <c r="DO158" s="3">
        <f t="shared" si="163"/>
        <v>19.297907741627746</v>
      </c>
      <c r="DP158" s="3">
        <f t="shared" si="164"/>
        <v>31.407382817325988</v>
      </c>
      <c r="DQ158" s="5">
        <v>39021</v>
      </c>
      <c r="DR158" s="3">
        <f t="shared" si="165"/>
        <v>-0.50990870114416875</v>
      </c>
      <c r="DS158" s="3">
        <f t="shared" si="166"/>
        <v>-1.1137212417195155</v>
      </c>
      <c r="DT158" s="3">
        <f t="shared" si="167"/>
        <v>-1.2351069628033855</v>
      </c>
      <c r="DU158" s="3">
        <f t="shared" si="168"/>
        <v>-0.88417182142302764</v>
      </c>
      <c r="DV158" s="3">
        <f t="shared" si="169"/>
        <v>1.2918639243205767</v>
      </c>
      <c r="DW158" s="3">
        <f t="shared" si="170"/>
        <v>3.9091585977664387</v>
      </c>
      <c r="DX158" s="3">
        <f t="shared" si="171"/>
        <v>11.274710259560852</v>
      </c>
      <c r="DY158" s="3">
        <f t="shared" si="172"/>
        <v>19.625499135639263</v>
      </c>
      <c r="DZ158" s="5">
        <v>39021</v>
      </c>
      <c r="EA158" s="3">
        <f t="shared" si="173"/>
        <v>-0.27439241892903432</v>
      </c>
      <c r="EB158" s="3">
        <f t="shared" si="174"/>
        <v>-1.3786835717981121</v>
      </c>
      <c r="EC158" s="3">
        <f t="shared" si="175"/>
        <v>-2.1384773703499542</v>
      </c>
      <c r="ED158" s="3">
        <f t="shared" si="176"/>
        <v>-3.3976947925072865</v>
      </c>
      <c r="EE158" s="3">
        <f t="shared" si="177"/>
        <v>-3.4032573677019742</v>
      </c>
      <c r="EF158" s="3">
        <f t="shared" si="178"/>
        <v>-3.8826487533299607</v>
      </c>
      <c r="EG158" s="3">
        <f t="shared" si="179"/>
        <v>-4.6220468038032827</v>
      </c>
      <c r="EH158" s="3">
        <f t="shared" si="180"/>
        <v>-5.7226527225604791</v>
      </c>
      <c r="EI158" s="5">
        <v>39021</v>
      </c>
      <c r="EJ158" s="3">
        <f t="shared" si="181"/>
        <v>-0.83818539298441586</v>
      </c>
      <c r="EK158" s="3">
        <f t="shared" si="182"/>
        <v>-1.3535252590789923</v>
      </c>
      <c r="EL158" s="3">
        <f t="shared" si="183"/>
        <v>-1.9439643807287172</v>
      </c>
      <c r="EM158" s="3">
        <f t="shared" si="184"/>
        <v>-2.0856148962961019</v>
      </c>
      <c r="EN158" s="3">
        <f t="shared" si="185"/>
        <v>-1.6740545428215388</v>
      </c>
      <c r="EO158" s="3">
        <f t="shared" si="186"/>
        <v>2.5614905121623632</v>
      </c>
      <c r="EP158" s="3">
        <f t="shared" si="187"/>
        <v>6.71753317952472</v>
      </c>
    </row>
    <row r="159" spans="1:146" x14ac:dyDescent="0.3">
      <c r="A159" s="5">
        <v>38989</v>
      </c>
      <c r="B159" s="20">
        <v>4.8123790982665389</v>
      </c>
      <c r="C159" s="20">
        <v>4.8541914594596935</v>
      </c>
      <c r="D159" s="20">
        <v>4.8864816072764965</v>
      </c>
      <c r="E159" s="20">
        <v>4.9120658431455073</v>
      </c>
      <c r="F159" s="20">
        <v>4.9315085705483037</v>
      </c>
      <c r="G159" s="20">
        <v>4.9447936462745732</v>
      </c>
      <c r="H159" s="3">
        <v>4.9520958743044208</v>
      </c>
      <c r="I159" s="3">
        <v>4.9541157453252316</v>
      </c>
      <c r="J159" s="3">
        <v>4.9518172281732715</v>
      </c>
      <c r="K159" s="3">
        <v>4.94628110849</v>
      </c>
      <c r="L159" s="3">
        <v>4.9385072111015011</v>
      </c>
      <c r="M159" s="3">
        <v>4.9292777844494617</v>
      </c>
      <c r="N159" s="3">
        <v>4.919213109836301</v>
      </c>
      <c r="O159" s="3">
        <v>4.908782372494616</v>
      </c>
      <c r="P159" s="3">
        <v>4.8983032584809143</v>
      </c>
      <c r="Q159" s="3">
        <v>4.8682205260231735</v>
      </c>
      <c r="R159" s="3">
        <v>4.8412289002084199</v>
      </c>
      <c r="S159" s="3">
        <v>4.8249953809105035</v>
      </c>
      <c r="T159" s="3">
        <v>4.7962146441607185</v>
      </c>
      <c r="U159" s="3">
        <v>4.7772388956558229</v>
      </c>
      <c r="V159" s="3">
        <v>4.7599955392197373</v>
      </c>
      <c r="W159" s="3">
        <v>4.7492771435790022</v>
      </c>
      <c r="X159" s="3">
        <v>4.6762024724483551</v>
      </c>
      <c r="Y159" s="3">
        <v>4.6638319776190196</v>
      </c>
      <c r="Z159" s="3">
        <v>4.6516747236006637</v>
      </c>
      <c r="AA159" s="3">
        <v>4.643672272870381</v>
      </c>
      <c r="AB159" s="3">
        <v>4.6888380492212445</v>
      </c>
      <c r="AC159" s="3">
        <v>4.59345656849099</v>
      </c>
      <c r="AD159" s="3">
        <v>4.4771518453156638</v>
      </c>
      <c r="AE159" s="3">
        <v>4.1867056838497039</v>
      </c>
      <c r="AF159" s="3">
        <v>4.8173691288493403</v>
      </c>
      <c r="AG159" s="3">
        <v>4.7441145997148482</v>
      </c>
      <c r="AH159" s="3">
        <v>4.6396995065831987</v>
      </c>
      <c r="AI159" s="3">
        <v>4.5503995153868617</v>
      </c>
      <c r="AJ159" s="3">
        <v>4.4465527031821068</v>
      </c>
      <c r="AK159" s="3">
        <v>4.155018658679861</v>
      </c>
      <c r="AL159" s="3">
        <v>4.155217340059604</v>
      </c>
      <c r="AM159" s="13">
        <f>A159</f>
        <v>38989</v>
      </c>
      <c r="AN159" s="3">
        <f>-B159*B$1</f>
        <v>-0.40103159152221157</v>
      </c>
      <c r="AO159" s="3">
        <f>-C159*C$1</f>
        <v>-0.80903190990994889</v>
      </c>
      <c r="AP159" s="3">
        <f>-D159*D$1</f>
        <v>-1.2216204018191241</v>
      </c>
      <c r="AQ159" s="3">
        <f>-G159*G$1</f>
        <v>-2.4723968231372866</v>
      </c>
      <c r="AR159" s="3">
        <f>-J159*J$1</f>
        <v>-3.7138629211299534</v>
      </c>
      <c r="AS159" s="3">
        <f>-M159</f>
        <v>-4.9292777844494617</v>
      </c>
      <c r="AT159" s="3">
        <f>-AF159*AF$1</f>
        <v>-9.6347382576986806</v>
      </c>
      <c r="AU159" s="3">
        <f>-AG159*AG$1</f>
        <v>-14.232343799144545</v>
      </c>
      <c r="AV159" s="3">
        <f>-AH159*AH$1</f>
        <v>-23.198497532915994</v>
      </c>
      <c r="AW159" s="3">
        <f>-AI159*AI$1</f>
        <v>-31.852796607708033</v>
      </c>
      <c r="AX159" s="3">
        <f>-AJ159*AJ$1</f>
        <v>-44.465527031821068</v>
      </c>
      <c r="AY159" s="3">
        <f>-AK159*AK$1</f>
        <v>-83.10037317359722</v>
      </c>
      <c r="AZ159" s="3">
        <f>-AL159*AL$1</f>
        <v>-124.65652020178811</v>
      </c>
      <c r="BA159" s="13">
        <f t="shared" si="127"/>
        <v>38989</v>
      </c>
      <c r="BB159" s="3">
        <v>0.40800031838773732</v>
      </c>
      <c r="BC159" s="3">
        <v>1.2414660979926668</v>
      </c>
      <c r="BD159" s="3">
        <v>2.5030293950436344</v>
      </c>
      <c r="BE159" s="3">
        <v>3.6861847203854281</v>
      </c>
      <c r="BF159" s="3">
        <v>4.8124064546355925</v>
      </c>
      <c r="BG159" s="5">
        <v>38989</v>
      </c>
      <c r="BH159">
        <f>-L159*11/12</f>
        <v>-4.5269649435097099</v>
      </c>
      <c r="BI159">
        <f>-S159*23/12</f>
        <v>-9.247907813411798</v>
      </c>
      <c r="BJ159">
        <f>-W159*35/12</f>
        <v>-13.852058335438755</v>
      </c>
      <c r="BK159">
        <f>-AA159*59/12</f>
        <v>-22.831388674946041</v>
      </c>
      <c r="BL159" s="3">
        <f t="shared" si="128"/>
        <v>-31.444796289320294</v>
      </c>
      <c r="BM159" s="3">
        <f t="shared" si="129"/>
        <v>-44.057526713433333</v>
      </c>
      <c r="BN159" s="3">
        <f t="shared" si="130"/>
        <v>-82.692372855209484</v>
      </c>
      <c r="BO159" s="3">
        <f t="shared" si="131"/>
        <v>-124.24851988340038</v>
      </c>
      <c r="BP159" s="14">
        <f t="shared" si="132"/>
        <v>38989</v>
      </c>
      <c r="BQ159">
        <f>-J159*9/12</f>
        <v>-3.7138629211299534</v>
      </c>
      <c r="BR159">
        <f>-R159*21/12</f>
        <v>-8.4721505753647346</v>
      </c>
      <c r="BS159">
        <f>-V159*33/12</f>
        <v>-13.089987732854278</v>
      </c>
      <c r="BT159">
        <f>-Z159*57/12</f>
        <v>-22.095454937103153</v>
      </c>
      <c r="BU159" s="3">
        <f t="shared" si="133"/>
        <v>-30.611330509715366</v>
      </c>
      <c r="BV159" s="3">
        <f t="shared" si="134"/>
        <v>-43.224060933828405</v>
      </c>
      <c r="BW159" s="3">
        <f t="shared" si="135"/>
        <v>-81.858907075604549</v>
      </c>
      <c r="BX159" s="3">
        <f t="shared" si="136"/>
        <v>-123.41505410379544</v>
      </c>
      <c r="BY159" s="14">
        <f t="shared" si="137"/>
        <v>38989</v>
      </c>
      <c r="BZ159">
        <f>-G159/2</f>
        <v>-2.4723968231372866</v>
      </c>
      <c r="CA159">
        <f>-Q159*18/12</f>
        <v>-7.3023307890347597</v>
      </c>
      <c r="CB159">
        <f>-U159*30/12</f>
        <v>-11.943097239139556</v>
      </c>
      <c r="CC159">
        <f>-Y159*54/12</f>
        <v>-20.987243899285588</v>
      </c>
      <c r="CD159" s="3">
        <f t="shared" si="138"/>
        <v>-29.3497672126644</v>
      </c>
      <c r="CE159" s="3">
        <f t="shared" si="139"/>
        <v>-41.962497636777435</v>
      </c>
      <c r="CF159" s="3">
        <f t="shared" si="140"/>
        <v>-80.597343778553579</v>
      </c>
      <c r="CG159" s="3">
        <f t="shared" si="141"/>
        <v>-122.15349080674447</v>
      </c>
      <c r="CH159" s="14">
        <f t="shared" si="142"/>
        <v>38989</v>
      </c>
      <c r="CI159">
        <f>-D159/4</f>
        <v>-1.2216204018191241</v>
      </c>
      <c r="CJ159">
        <f>-P159*15/12</f>
        <v>-6.1228790731011431</v>
      </c>
      <c r="CK159">
        <f>-T159*27/12</f>
        <v>-10.791482949361617</v>
      </c>
      <c r="CL159">
        <f>-X159*51/12</f>
        <v>-19.873860507905508</v>
      </c>
      <c r="CM159" s="3">
        <f t="shared" si="143"/>
        <v>-28.166611887322606</v>
      </c>
      <c r="CN159" s="3">
        <f t="shared" si="144"/>
        <v>-40.779342311435641</v>
      </c>
      <c r="CO159" s="3">
        <f t="shared" si="145"/>
        <v>-79.414188453211793</v>
      </c>
      <c r="CP159" s="3">
        <f t="shared" si="146"/>
        <v>-120.97033548140269</v>
      </c>
      <c r="CQ159" s="14">
        <f t="shared" si="147"/>
        <v>38989</v>
      </c>
      <c r="CR159" s="3">
        <f>-M159</f>
        <v>-4.9292777844494617</v>
      </c>
      <c r="CS159">
        <f>-AF159*2</f>
        <v>-9.6347382576986806</v>
      </c>
      <c r="CT159">
        <f>-AB159*AB$1</f>
        <v>-18.755352196884978</v>
      </c>
      <c r="CU159">
        <f>-AC159*AC$1</f>
        <v>-27.560739410945942</v>
      </c>
      <c r="CV159">
        <f>-AD159*AD$1</f>
        <v>-40.294366607840971</v>
      </c>
      <c r="CW159">
        <f>-AE159*AE$1</f>
        <v>-79.547407993144375</v>
      </c>
      <c r="CX159" s="3">
        <f t="shared" si="148"/>
        <v>-119.84411374715252</v>
      </c>
      <c r="CY159" s="5">
        <v>38989</v>
      </c>
      <c r="CZ159" s="3">
        <f t="shared" si="149"/>
        <v>-0.51920426483485471</v>
      </c>
      <c r="DA159" s="3">
        <f t="shared" si="150"/>
        <v>-0.40600742685670355</v>
      </c>
      <c r="DB159" s="3">
        <f t="shared" si="151"/>
        <v>-0.21926230020994808</v>
      </c>
      <c r="DC159" s="3">
        <f t="shared" si="152"/>
        <v>-0.44419328890316478</v>
      </c>
      <c r="DD159" s="3">
        <f t="shared" si="153"/>
        <v>-0.35790990139088308</v>
      </c>
      <c r="DE159" s="3">
        <f t="shared" si="154"/>
        <v>-1.1784887502957986</v>
      </c>
      <c r="DF159" s="3">
        <f t="shared" si="155"/>
        <v>2.1650863134117913</v>
      </c>
      <c r="DG159" s="3">
        <f t="shared" si="156"/>
        <v>-0.12668993620570745</v>
      </c>
      <c r="DH159" s="5">
        <v>38989</v>
      </c>
      <c r="DI159" s="3">
        <f t="shared" si="157"/>
        <v>-0.68818696494801657</v>
      </c>
      <c r="DJ159" s="3">
        <f t="shared" si="158"/>
        <v>-0.41723238779190197</v>
      </c>
      <c r="DK159" s="3">
        <f t="shared" si="159"/>
        <v>0.28030272840358705</v>
      </c>
      <c r="DL159" s="3">
        <f t="shared" si="160"/>
        <v>1.8893436185951664</v>
      </c>
      <c r="DM159" s="3">
        <f t="shared" si="161"/>
        <v>4.8009471121046126</v>
      </c>
      <c r="DN159" s="3">
        <f t="shared" si="162"/>
        <v>8.6825003643597292</v>
      </c>
      <c r="DO159" s="3">
        <f t="shared" si="163"/>
        <v>21.074891864086656</v>
      </c>
      <c r="DP159" s="3">
        <f t="shared" si="164"/>
        <v>33.602786703966814</v>
      </c>
      <c r="DQ159" s="5">
        <v>38989</v>
      </c>
      <c r="DR159" s="3">
        <f t="shared" si="165"/>
        <v>-0.54081672000970826</v>
      </c>
      <c r="DS159" s="3">
        <f t="shared" si="166"/>
        <v>-1.360519140047038</v>
      </c>
      <c r="DT159" s="3">
        <f t="shared" si="167"/>
        <v>-1.7963964989434098</v>
      </c>
      <c r="DU159" s="3">
        <f t="shared" si="168"/>
        <v>-2.377899973196631</v>
      </c>
      <c r="DV159" s="3">
        <f t="shared" si="169"/>
        <v>-1.7790004292615338</v>
      </c>
      <c r="DW159" s="3">
        <f t="shared" si="170"/>
        <v>-1.4681120168974333</v>
      </c>
      <c r="DX159" s="3">
        <f t="shared" si="171"/>
        <v>-8.6673775002990006E-2</v>
      </c>
      <c r="DY159" s="3">
        <f t="shared" si="172"/>
        <v>0.8620194832351471</v>
      </c>
      <c r="DZ159" s="5">
        <v>38989</v>
      </c>
      <c r="EA159" s="3">
        <f t="shared" si="173"/>
        <v>-0.29464597929419023</v>
      </c>
      <c r="EB159" s="3">
        <f t="shared" si="174"/>
        <v>-1.4288651325119837</v>
      </c>
      <c r="EC159" s="3">
        <f t="shared" si="175"/>
        <v>-2.1704412115821654</v>
      </c>
      <c r="ED159" s="3">
        <f t="shared" si="176"/>
        <v>-3.382388362557895</v>
      </c>
      <c r="EE159" s="3">
        <f t="shared" si="177"/>
        <v>-3.7372510899239919</v>
      </c>
      <c r="EF159" s="3">
        <f t="shared" si="178"/>
        <v>-4.6700755517911192</v>
      </c>
      <c r="EG159" s="3">
        <f t="shared" si="179"/>
        <v>-4.4726661563112531</v>
      </c>
      <c r="EH159" s="3">
        <f t="shared" si="180"/>
        <v>-6.8772189228915437</v>
      </c>
      <c r="EI159" s="5">
        <v>38989</v>
      </c>
      <c r="EJ159" s="3">
        <f t="shared" si="181"/>
        <v>-0.86361120912993794</v>
      </c>
      <c r="EK159" s="3">
        <f t="shared" si="182"/>
        <v>-1.4048620094259991</v>
      </c>
      <c r="EL159" s="3">
        <f t="shared" si="183"/>
        <v>-2.0328880100621056</v>
      </c>
      <c r="EM159" s="3">
        <f t="shared" si="184"/>
        <v>-2.2561767857915278</v>
      </c>
      <c r="EN159" s="3">
        <f t="shared" si="185"/>
        <v>-2.0651691275825534</v>
      </c>
      <c r="EO159" s="3">
        <f t="shared" si="186"/>
        <v>0.91054358672395708</v>
      </c>
      <c r="EP159" s="3">
        <f t="shared" si="187"/>
        <v>3.8008030005852866</v>
      </c>
    </row>
    <row r="160" spans="1:146" x14ac:dyDescent="0.3">
      <c r="A160" s="5">
        <v>38960</v>
      </c>
      <c r="B160" s="20">
        <v>4.7770137011502811</v>
      </c>
      <c r="C160" s="20">
        <v>4.7927323172277942</v>
      </c>
      <c r="D160" s="20">
        <v>4.8138259328045505</v>
      </c>
      <c r="E160" s="20">
        <v>4.8345371267188666</v>
      </c>
      <c r="F160" s="20">
        <v>4.8526629056787254</v>
      </c>
      <c r="G160" s="20">
        <v>4.8673558171178559</v>
      </c>
      <c r="H160" s="3">
        <v>4.8783273693403633</v>
      </c>
      <c r="I160" s="3">
        <v>4.8852908833085111</v>
      </c>
      <c r="J160" s="3">
        <v>4.8884663977480676</v>
      </c>
      <c r="K160" s="3">
        <v>4.8884662428021501</v>
      </c>
      <c r="L160" s="3">
        <v>4.886013495438239</v>
      </c>
      <c r="M160" s="3">
        <v>4.8817823965359954</v>
      </c>
      <c r="N160" s="3">
        <v>4.8763547499547615</v>
      </c>
      <c r="O160" s="3">
        <v>4.8701890472883633</v>
      </c>
      <c r="P160" s="3">
        <v>4.8636124522621706</v>
      </c>
      <c r="Q160" s="3">
        <v>4.8433797042422189</v>
      </c>
      <c r="R160" s="3">
        <v>4.8240665990902816</v>
      </c>
      <c r="S160" s="3">
        <v>4.8119296182120932</v>
      </c>
      <c r="T160" s="3">
        <v>4.7893074989866786</v>
      </c>
      <c r="U160" s="3">
        <v>4.7735021710851093</v>
      </c>
      <c r="V160" s="3">
        <v>4.7584424652671586</v>
      </c>
      <c r="W160" s="3">
        <v>4.7487305971464879</v>
      </c>
      <c r="X160" s="3">
        <v>4.6765559561595946</v>
      </c>
      <c r="Y160" s="3">
        <v>4.6637119163245861</v>
      </c>
      <c r="Z160" s="3">
        <v>4.6510251183517992</v>
      </c>
      <c r="AA160" s="3">
        <v>4.6426522866183593</v>
      </c>
      <c r="AB160" s="3">
        <v>4.6895696753856857</v>
      </c>
      <c r="AC160" s="3">
        <v>4.5899877976610615</v>
      </c>
      <c r="AD160" s="3">
        <v>4.467532193171448</v>
      </c>
      <c r="AE160" s="3">
        <v>4.1919730402553741</v>
      </c>
      <c r="AF160" s="3">
        <v>4.8060791681347981</v>
      </c>
      <c r="AG160" s="3">
        <v>4.7439569840612608</v>
      </c>
      <c r="AH160" s="3">
        <v>4.6384914085266598</v>
      </c>
      <c r="AI160" s="3">
        <v>4.5447221341857489</v>
      </c>
      <c r="AJ160" s="3">
        <v>4.4357403792671208</v>
      </c>
      <c r="AK160" s="3">
        <v>4.1635440594878164</v>
      </c>
      <c r="AL160" s="3">
        <v>4.1545348954604142</v>
      </c>
      <c r="AM160" s="13">
        <f>A160</f>
        <v>38960</v>
      </c>
      <c r="AN160" s="3">
        <f>-B160*B$1</f>
        <v>-0.39808447509585676</v>
      </c>
      <c r="AO160" s="3">
        <f>-C160*C$1</f>
        <v>-0.79878871953796571</v>
      </c>
      <c r="AP160" s="3">
        <f>-D160*D$1</f>
        <v>-1.2034564832011376</v>
      </c>
      <c r="AQ160" s="3">
        <f>-G160*G$1</f>
        <v>-2.433677908558928</v>
      </c>
      <c r="AR160" s="3">
        <f>-J160*J$1</f>
        <v>-3.6663497983110505</v>
      </c>
      <c r="AS160" s="3">
        <f>-M160</f>
        <v>-4.8817823965359954</v>
      </c>
      <c r="AT160" s="3">
        <f>-AF160*AF$1</f>
        <v>-9.6121583362695961</v>
      </c>
      <c r="AU160" s="3">
        <f>-AG160*AG$1</f>
        <v>-14.231870952183783</v>
      </c>
      <c r="AV160" s="3">
        <f>-AH160*AH$1</f>
        <v>-23.192457042633301</v>
      </c>
      <c r="AW160" s="3">
        <f>-AI160*AI$1</f>
        <v>-31.813054939300244</v>
      </c>
      <c r="AX160" s="3">
        <f>-AJ160*AJ$1</f>
        <v>-44.357403792671207</v>
      </c>
      <c r="AY160" s="3">
        <f>-AK160*AK$1</f>
        <v>-83.270881189756324</v>
      </c>
      <c r="AZ160" s="3">
        <f>-AL160*AL$1</f>
        <v>-124.63604686381242</v>
      </c>
      <c r="BA160" s="13">
        <f t="shared" si="127"/>
        <v>38960</v>
      </c>
      <c r="BB160" s="3">
        <v>0.40070424444210895</v>
      </c>
      <c r="BC160" s="3">
        <v>1.2326718897521225</v>
      </c>
      <c r="BD160" s="3">
        <v>2.4723361232804462</v>
      </c>
      <c r="BE160" s="3">
        <v>3.6762512256949318</v>
      </c>
      <c r="BF160" s="3">
        <v>4.8227655063644415</v>
      </c>
      <c r="BG160" s="5">
        <v>38960</v>
      </c>
      <c r="BH160">
        <f>-L160*11/12</f>
        <v>-4.4788457041517189</v>
      </c>
      <c r="BI160">
        <f>-S160*23/12</f>
        <v>-9.2228651015731788</v>
      </c>
      <c r="BJ160">
        <f>-W160*35/12</f>
        <v>-13.850464241677257</v>
      </c>
      <c r="BK160">
        <f>-AA160*59/12</f>
        <v>-22.826373742540266</v>
      </c>
      <c r="BL160" s="3">
        <f t="shared" si="128"/>
        <v>-31.412350694858134</v>
      </c>
      <c r="BM160" s="3">
        <f t="shared" si="129"/>
        <v>-43.956699548229096</v>
      </c>
      <c r="BN160" s="3">
        <f t="shared" si="130"/>
        <v>-82.870176945314213</v>
      </c>
      <c r="BO160" s="3">
        <f t="shared" si="131"/>
        <v>-124.23534261937031</v>
      </c>
      <c r="BP160" s="14">
        <f t="shared" si="132"/>
        <v>38960</v>
      </c>
      <c r="BQ160">
        <f>-J160*9/12</f>
        <v>-3.6663497983110509</v>
      </c>
      <c r="BR160">
        <f>-R160*21/12</f>
        <v>-8.4421165484079932</v>
      </c>
      <c r="BS160">
        <f>-V160*33/12</f>
        <v>-13.085716779484686</v>
      </c>
      <c r="BT160">
        <f>-Z160*57/12</f>
        <v>-22.092369312171044</v>
      </c>
      <c r="BU160" s="3">
        <f t="shared" si="133"/>
        <v>-30.580383049548121</v>
      </c>
      <c r="BV160" s="3">
        <f t="shared" si="134"/>
        <v>-43.124731902919081</v>
      </c>
      <c r="BW160" s="3">
        <f t="shared" si="135"/>
        <v>-82.038209300004198</v>
      </c>
      <c r="BX160" s="3">
        <f t="shared" si="136"/>
        <v>-123.4033749740603</v>
      </c>
      <c r="BY160" s="14">
        <f t="shared" si="137"/>
        <v>38960</v>
      </c>
      <c r="BZ160">
        <f>-G160/2</f>
        <v>-2.433677908558928</v>
      </c>
      <c r="CA160">
        <f>-Q160*18/12</f>
        <v>-7.2650695563633283</v>
      </c>
      <c r="CB160">
        <f>-U160*30/12</f>
        <v>-11.933755427712773</v>
      </c>
      <c r="CC160">
        <f>-Y160*54/12</f>
        <v>-20.986703623460638</v>
      </c>
      <c r="CD160" s="3">
        <f t="shared" si="138"/>
        <v>-29.340718816019798</v>
      </c>
      <c r="CE160" s="3">
        <f t="shared" si="139"/>
        <v>-41.885067669390757</v>
      </c>
      <c r="CF160" s="3">
        <f t="shared" si="140"/>
        <v>-80.798545066475882</v>
      </c>
      <c r="CG160" s="3">
        <f t="shared" si="141"/>
        <v>-122.16371074053198</v>
      </c>
      <c r="CH160" s="14">
        <f t="shared" si="142"/>
        <v>38960</v>
      </c>
      <c r="CI160">
        <f>-D160/4</f>
        <v>-1.2034564832011376</v>
      </c>
      <c r="CJ160">
        <f>-P160*15/12</f>
        <v>-6.0795155653277133</v>
      </c>
      <c r="CK160">
        <f>-T160*27/12</f>
        <v>-10.775941872720027</v>
      </c>
      <c r="CL160">
        <f>-X160*51/12</f>
        <v>-19.875362813678276</v>
      </c>
      <c r="CM160" s="3">
        <f t="shared" si="143"/>
        <v>-28.13680371360531</v>
      </c>
      <c r="CN160" s="3">
        <f t="shared" si="144"/>
        <v>-40.681152566976273</v>
      </c>
      <c r="CO160" s="3">
        <f t="shared" si="145"/>
        <v>-79.594629964061397</v>
      </c>
      <c r="CP160" s="3">
        <f t="shared" si="146"/>
        <v>-120.9597956381175</v>
      </c>
      <c r="CQ160" s="14">
        <f t="shared" si="147"/>
        <v>38960</v>
      </c>
      <c r="CR160" s="3">
        <f>-M160</f>
        <v>-4.8817823965359954</v>
      </c>
      <c r="CS160">
        <f>-AF160*2</f>
        <v>-9.6121583362695961</v>
      </c>
      <c r="CT160">
        <f>-AB160*AB$1</f>
        <v>-18.758278701542743</v>
      </c>
      <c r="CU160">
        <f>-AC160*AC$1</f>
        <v>-27.539926785966369</v>
      </c>
      <c r="CV160">
        <f>-AD160*AD$1</f>
        <v>-40.207789738543035</v>
      </c>
      <c r="CW160">
        <f>-AE160*AE$1</f>
        <v>-79.647487764852102</v>
      </c>
      <c r="CX160" s="3">
        <f t="shared" si="148"/>
        <v>-119.81328135744798</v>
      </c>
      <c r="CY160" s="5">
        <v>38960</v>
      </c>
      <c r="CZ160" s="3">
        <f t="shared" si="149"/>
        <v>-1.8363333069571883</v>
      </c>
      <c r="DA160" s="3">
        <f t="shared" si="150"/>
        <v>-2.1547011752874017</v>
      </c>
      <c r="DB160" s="3">
        <f t="shared" si="151"/>
        <v>-1.5192578212972965</v>
      </c>
      <c r="DC160" s="3">
        <f t="shared" si="152"/>
        <v>1.5049237890622305</v>
      </c>
      <c r="DD160" s="3">
        <f t="shared" si="153"/>
        <v>6.6879935268850783</v>
      </c>
      <c r="DE160" s="3">
        <f t="shared" si="154"/>
        <v>13.767309854362834</v>
      </c>
      <c r="DF160" s="3">
        <f t="shared" si="155"/>
        <v>32.550492628537839</v>
      </c>
      <c r="DG160" s="3">
        <f t="shared" si="156"/>
        <v>54.070833172183555</v>
      </c>
      <c r="DH160" s="5">
        <v>38960</v>
      </c>
      <c r="DI160" s="3">
        <f t="shared" si="157"/>
        <v>-0.6900208715171221</v>
      </c>
      <c r="DJ160" s="3">
        <f t="shared" si="158"/>
        <v>-0.95130992403225179</v>
      </c>
      <c r="DK160" s="3">
        <f t="shared" si="159"/>
        <v>-0.83396081911129727</v>
      </c>
      <c r="DL160" s="3">
        <f t="shared" si="160"/>
        <v>-0.19941524423551726</v>
      </c>
      <c r="DM160" s="3">
        <f t="shared" si="161"/>
        <v>1.8340048377956251</v>
      </c>
      <c r="DN160" s="3">
        <f t="shared" si="162"/>
        <v>4.5095284943185376</v>
      </c>
      <c r="DO160" s="3">
        <f t="shared" si="163"/>
        <v>10.988765385577487</v>
      </c>
      <c r="DP160" s="3">
        <f t="shared" si="164"/>
        <v>19.473659819328354</v>
      </c>
      <c r="DQ160" s="5">
        <v>38960</v>
      </c>
      <c r="DR160" s="3">
        <f t="shared" si="165"/>
        <v>-0.60689898387862584</v>
      </c>
      <c r="DS160" s="3">
        <f t="shared" si="166"/>
        <v>-1.7755591524344165</v>
      </c>
      <c r="DT160" s="3">
        <f t="shared" si="167"/>
        <v>-2.6566678862312685</v>
      </c>
      <c r="DU160" s="3">
        <f t="shared" si="168"/>
        <v>-4.1939388640490414</v>
      </c>
      <c r="DV160" s="3">
        <f t="shared" si="169"/>
        <v>-4.6634663358078434</v>
      </c>
      <c r="DW160" s="3">
        <f t="shared" si="170"/>
        <v>-5.7698740178289292</v>
      </c>
      <c r="DX160" s="3">
        <f t="shared" si="171"/>
        <v>-9.6057312028794435</v>
      </c>
      <c r="DY160" s="3">
        <f t="shared" si="172"/>
        <v>-13.056666012787563</v>
      </c>
      <c r="DZ160" s="5">
        <v>38960</v>
      </c>
      <c r="EA160" s="3">
        <f t="shared" si="173"/>
        <v>-0.21652595374485806</v>
      </c>
      <c r="EB160" s="3">
        <f t="shared" si="174"/>
        <v>-1.1670765808494594</v>
      </c>
      <c r="EC160" s="3">
        <f t="shared" si="175"/>
        <v>-1.8327120642342218</v>
      </c>
      <c r="ED160" s="3">
        <f t="shared" si="176"/>
        <v>-2.7923599353893893</v>
      </c>
      <c r="EE160" s="3">
        <f t="shared" si="177"/>
        <v>-2.7474258087154526</v>
      </c>
      <c r="EF160" s="3">
        <f t="shared" si="178"/>
        <v>-3.0397306297358853</v>
      </c>
      <c r="EG160" s="3">
        <f t="shared" si="179"/>
        <v>-1.520911199051151</v>
      </c>
      <c r="EH160" s="3">
        <f t="shared" si="180"/>
        <v>-1.9530110409913086</v>
      </c>
      <c r="EI160" s="5">
        <v>38960</v>
      </c>
      <c r="EJ160" s="3">
        <f t="shared" si="181"/>
        <v>-0.94787017383737826</v>
      </c>
      <c r="EK160" s="3">
        <f t="shared" si="182"/>
        <v>-1.6675782687884935</v>
      </c>
      <c r="EL160" s="3">
        <f t="shared" si="183"/>
        <v>-2.6141373215074806</v>
      </c>
      <c r="EM160" s="3">
        <f t="shared" si="184"/>
        <v>-3.0792846251989969</v>
      </c>
      <c r="EN160" s="3">
        <f t="shared" si="185"/>
        <v>-3.1610598585093923</v>
      </c>
      <c r="EO160" s="3">
        <f t="shared" si="186"/>
        <v>-0.4151786268899782</v>
      </c>
      <c r="EP160" s="3">
        <f t="shared" si="187"/>
        <v>1.6328474243265747</v>
      </c>
    </row>
    <row r="161" spans="1:146" x14ac:dyDescent="0.3">
      <c r="A161" s="5">
        <v>38929</v>
      </c>
      <c r="B161" s="20">
        <v>4.561032284499321</v>
      </c>
      <c r="C161" s="20">
        <v>4.5881651073478062</v>
      </c>
      <c r="D161" s="20">
        <v>4.6094790689342577</v>
      </c>
      <c r="E161" s="20">
        <v>4.6297064017902807</v>
      </c>
      <c r="F161" s="20">
        <v>4.6481577637895652</v>
      </c>
      <c r="G161" s="20">
        <v>4.6638952252373969</v>
      </c>
      <c r="H161" s="3">
        <v>4.6765823818521266</v>
      </c>
      <c r="I161" s="3">
        <v>4.6863670180979202</v>
      </c>
      <c r="J161" s="3">
        <v>4.6937029011956666</v>
      </c>
      <c r="K161" s="3">
        <v>4.6991073778611891</v>
      </c>
      <c r="L161" s="3">
        <v>4.7030488735394052</v>
      </c>
      <c r="M161" s="3">
        <v>4.70590395228023</v>
      </c>
      <c r="N161" s="3">
        <v>4.7079753889677844</v>
      </c>
      <c r="O161" s="3">
        <v>4.7094845844536319</v>
      </c>
      <c r="P161" s="3">
        <v>4.7105841288017407</v>
      </c>
      <c r="Q161" s="3">
        <v>4.7123102446564875</v>
      </c>
      <c r="R161" s="3">
        <v>4.7125426785913351</v>
      </c>
      <c r="S161" s="3">
        <v>4.712083600409307</v>
      </c>
      <c r="T161" s="3">
        <v>4.7099899004512862</v>
      </c>
      <c r="U161" s="3">
        <v>4.7075965710218552</v>
      </c>
      <c r="V161" s="3">
        <v>4.704663824059935</v>
      </c>
      <c r="W161" s="3">
        <v>4.7024713045618425</v>
      </c>
      <c r="X161" s="3">
        <v>4.6807815238432777</v>
      </c>
      <c r="Y161" s="3">
        <v>4.6761392489687355</v>
      </c>
      <c r="Z161" s="3">
        <v>4.6713369493716073</v>
      </c>
      <c r="AA161" s="3">
        <v>4.6680462336345228</v>
      </c>
      <c r="AB161" s="3">
        <v>4.6852633485642912</v>
      </c>
      <c r="AC161" s="3">
        <v>4.6449409470715981</v>
      </c>
      <c r="AD161" s="3">
        <v>4.5721953044116672</v>
      </c>
      <c r="AE161" s="3">
        <v>4.3276664094774606</v>
      </c>
      <c r="AF161" s="3">
        <v>4.7116963470037527</v>
      </c>
      <c r="AG161" s="3">
        <v>4.7013151489813643</v>
      </c>
      <c r="AH161" s="3">
        <v>4.6663740164007459</v>
      </c>
      <c r="AI161" s="3">
        <v>4.6213956446390716</v>
      </c>
      <c r="AJ161" s="3">
        <v>4.5484061393134274</v>
      </c>
      <c r="AK161" s="3">
        <v>4.2981402010700318</v>
      </c>
      <c r="AL161" s="3">
        <v>4.3040443802475741</v>
      </c>
      <c r="AM161" s="13">
        <f>A161</f>
        <v>38929</v>
      </c>
      <c r="AN161" s="3">
        <f>-B161*B$1</f>
        <v>-0.38008602370827671</v>
      </c>
      <c r="AO161" s="3">
        <f>-C161*C$1</f>
        <v>-0.76469418455796767</v>
      </c>
      <c r="AP161" s="3">
        <f>-D161*D$1</f>
        <v>-1.1523697672335644</v>
      </c>
      <c r="AQ161" s="3">
        <f>-G161*G$1</f>
        <v>-2.3319476126186984</v>
      </c>
      <c r="AR161" s="3">
        <f>-J161*J$1</f>
        <v>-3.5202771758967497</v>
      </c>
      <c r="AS161" s="3">
        <f>-M161</f>
        <v>-4.70590395228023</v>
      </c>
      <c r="AT161" s="3">
        <f>-AF161*AF$1</f>
        <v>-9.4233926940075055</v>
      </c>
      <c r="AU161" s="3">
        <f>-AG161*AG$1</f>
        <v>-14.103945446944092</v>
      </c>
      <c r="AV161" s="3">
        <f>-AH161*AH$1</f>
        <v>-23.331870082003729</v>
      </c>
      <c r="AW161" s="3">
        <f>-AI161*AI$1</f>
        <v>-32.3497695124735</v>
      </c>
      <c r="AX161" s="3">
        <f>-AJ161*AJ$1</f>
        <v>-45.484061393134276</v>
      </c>
      <c r="AY161" s="3">
        <f>-AK161*AK$1</f>
        <v>-85.962804021400643</v>
      </c>
      <c r="AZ161" s="3">
        <f>-AL161*AL$1</f>
        <v>-129.12133140742722</v>
      </c>
      <c r="BA161" s="13">
        <f t="shared" si="127"/>
        <v>38929</v>
      </c>
      <c r="BB161" s="3">
        <v>0.38460816084969096</v>
      </c>
      <c r="BC161" s="3">
        <v>1.1883295632780513</v>
      </c>
      <c r="BD161" s="3">
        <v>2.3746347768565044</v>
      </c>
      <c r="BE161" s="3">
        <v>3.5626922306707449</v>
      </c>
      <c r="BF161" s="3">
        <v>4.7349373855465027</v>
      </c>
      <c r="BG161" s="5">
        <v>38929</v>
      </c>
      <c r="BH161">
        <f>-L161*11/12</f>
        <v>-4.3111281340777881</v>
      </c>
      <c r="BI161">
        <f>-S161*23/12</f>
        <v>-9.0314935674511716</v>
      </c>
      <c r="BJ161">
        <f>-W161*35/12</f>
        <v>-13.71554130497204</v>
      </c>
      <c r="BK161">
        <f>-AA161*59/12</f>
        <v>-22.951227315369735</v>
      </c>
      <c r="BL161" s="3">
        <f t="shared" si="128"/>
        <v>-31.965161351623809</v>
      </c>
      <c r="BM161" s="3">
        <f t="shared" si="129"/>
        <v>-45.099453232284588</v>
      </c>
      <c r="BN161" s="3">
        <f t="shared" si="130"/>
        <v>-85.578195860550949</v>
      </c>
      <c r="BO161" s="3">
        <f t="shared" si="131"/>
        <v>-128.73672324657753</v>
      </c>
      <c r="BP161" s="14">
        <f t="shared" si="132"/>
        <v>38929</v>
      </c>
      <c r="BQ161">
        <f>-J161*9/12</f>
        <v>-3.5202771758967497</v>
      </c>
      <c r="BR161">
        <f>-R161*21/12</f>
        <v>-8.2469496875348369</v>
      </c>
      <c r="BS161">
        <f>-V161*33/12</f>
        <v>-12.937825516164821</v>
      </c>
      <c r="BT161">
        <f>-Z161*57/12</f>
        <v>-22.188850509515134</v>
      </c>
      <c r="BU161" s="3">
        <f t="shared" si="133"/>
        <v>-31.161439949195447</v>
      </c>
      <c r="BV161" s="3">
        <f t="shared" si="134"/>
        <v>-44.295731829856223</v>
      </c>
      <c r="BW161" s="3">
        <f t="shared" si="135"/>
        <v>-84.774474458122597</v>
      </c>
      <c r="BX161" s="3">
        <f t="shared" si="136"/>
        <v>-127.93300184414917</v>
      </c>
      <c r="BY161" s="14">
        <f t="shared" si="137"/>
        <v>38929</v>
      </c>
      <c r="BZ161">
        <f>-G161/2</f>
        <v>-2.3319476126186984</v>
      </c>
      <c r="CA161">
        <f>-Q161*18/12</f>
        <v>-7.0684653669847313</v>
      </c>
      <c r="CB161">
        <f>-U161*30/12</f>
        <v>-11.768991427554639</v>
      </c>
      <c r="CC161">
        <f>-Y161*54/12</f>
        <v>-21.042626620359311</v>
      </c>
      <c r="CD161" s="3">
        <f t="shared" si="138"/>
        <v>-29.975134735616997</v>
      </c>
      <c r="CE161" s="3">
        <f t="shared" si="139"/>
        <v>-43.109426616277773</v>
      </c>
      <c r="CF161" s="3">
        <f t="shared" si="140"/>
        <v>-83.588169244544133</v>
      </c>
      <c r="CG161" s="3">
        <f t="shared" si="141"/>
        <v>-126.74669663057071</v>
      </c>
      <c r="CH161" s="14">
        <f t="shared" si="142"/>
        <v>38929</v>
      </c>
      <c r="CI161">
        <f>-D161/4</f>
        <v>-1.1523697672335644</v>
      </c>
      <c r="CJ161">
        <f>-P161*15/12</f>
        <v>-5.8882301610021761</v>
      </c>
      <c r="CK161">
        <f>-T161*27/12</f>
        <v>-10.597477276015395</v>
      </c>
      <c r="CL161">
        <f>-X161*51/12</f>
        <v>-19.893321476333931</v>
      </c>
      <c r="CM161" s="3">
        <f t="shared" si="143"/>
        <v>-28.787077281802755</v>
      </c>
      <c r="CN161" s="3">
        <f t="shared" si="144"/>
        <v>-41.921369162463535</v>
      </c>
      <c r="CO161" s="3">
        <f t="shared" si="145"/>
        <v>-82.400111790729895</v>
      </c>
      <c r="CP161" s="3">
        <f t="shared" si="146"/>
        <v>-125.55863917675647</v>
      </c>
      <c r="CQ161" s="14">
        <f t="shared" si="147"/>
        <v>38929</v>
      </c>
      <c r="CR161" s="3">
        <f>-M161</f>
        <v>-4.70590395228023</v>
      </c>
      <c r="CS161">
        <f>-AF161*2</f>
        <v>-9.4233926940075055</v>
      </c>
      <c r="CT161">
        <f>-AB161*AB$1</f>
        <v>-18.741053394257165</v>
      </c>
      <c r="CU161">
        <f>-AC161*AC$1</f>
        <v>-27.869645682429589</v>
      </c>
      <c r="CV161">
        <f>-AD161*AD$1</f>
        <v>-41.149757739705002</v>
      </c>
      <c r="CW161">
        <f>-AE161*AE$1</f>
        <v>-82.225661780071746</v>
      </c>
      <c r="CX161" s="3">
        <f t="shared" si="148"/>
        <v>-124.38639402188072</v>
      </c>
      <c r="CY161" s="5">
        <v>38929</v>
      </c>
      <c r="CZ161" s="3">
        <f t="shared" si="149"/>
        <v>-0.11354534280677342</v>
      </c>
      <c r="DA161" s="3">
        <f t="shared" si="150"/>
        <v>1.1543850389983419</v>
      </c>
      <c r="DB161" s="3">
        <f t="shared" si="151"/>
        <v>2.4524634272088974</v>
      </c>
      <c r="DC161" s="3">
        <f t="shared" si="152"/>
        <v>4.5169604239978014</v>
      </c>
      <c r="DD161" s="3">
        <f t="shared" si="153"/>
        <v>7.275069340823805</v>
      </c>
      <c r="DE161" s="3">
        <f t="shared" si="154"/>
        <v>12.660991619016272</v>
      </c>
      <c r="DF161" s="3">
        <f t="shared" si="155"/>
        <v>27.711408280314458</v>
      </c>
      <c r="DG161" s="3">
        <f t="shared" si="156"/>
        <v>46.066528505926726</v>
      </c>
      <c r="DH161" s="5">
        <v>38929</v>
      </c>
      <c r="DI161" s="3">
        <f t="shared" si="157"/>
        <v>-0.46267500310848764</v>
      </c>
      <c r="DJ161" s="3">
        <f t="shared" si="158"/>
        <v>-0.83944682859009934</v>
      </c>
      <c r="DK161" s="3">
        <f t="shared" si="159"/>
        <v>-0.95631649794220497</v>
      </c>
      <c r="DL161" s="3">
        <f t="shared" si="160"/>
        <v>-0.86337353991825072</v>
      </c>
      <c r="DM161" s="3">
        <f t="shared" si="161"/>
        <v>0.10840205815657722</v>
      </c>
      <c r="DN161" s="3">
        <f t="shared" si="162"/>
        <v>1.7050204209547593</v>
      </c>
      <c r="DO161" s="3">
        <f t="shared" si="163"/>
        <v>2.7375677024205123</v>
      </c>
      <c r="DP161" s="3">
        <f t="shared" si="164"/>
        <v>7.3296703788790927</v>
      </c>
      <c r="DQ161" s="5">
        <v>38929</v>
      </c>
      <c r="DR161" s="3">
        <f t="shared" si="165"/>
        <v>-0.44558109639943311</v>
      </c>
      <c r="DS161" s="3">
        <f t="shared" si="166"/>
        <v>-1.5533350291973829</v>
      </c>
      <c r="DT161" s="3">
        <f t="shared" si="167"/>
        <v>-2.5853405555710225</v>
      </c>
      <c r="DU161" s="3">
        <f t="shared" si="168"/>
        <v>-4.7032243829634055</v>
      </c>
      <c r="DV161" s="3">
        <f t="shared" si="169"/>
        <v>-6.5182063086507327</v>
      </c>
      <c r="DW161" s="3">
        <f t="shared" si="170"/>
        <v>-9.0562788791394695</v>
      </c>
      <c r="DX161" s="3">
        <f t="shared" si="171"/>
        <v>-17.014653975910974</v>
      </c>
      <c r="DY161" s="3">
        <f t="shared" si="172"/>
        <v>-24.72030039189589</v>
      </c>
      <c r="DZ161" s="5">
        <v>38929</v>
      </c>
      <c r="EA161" s="3">
        <f t="shared" si="173"/>
        <v>-0.13859533329326013</v>
      </c>
      <c r="EB161" s="3">
        <f t="shared" si="174"/>
        <v>-0.84334099101896731</v>
      </c>
      <c r="EC161" s="3">
        <f t="shared" si="175"/>
        <v>-1.4158196927811262</v>
      </c>
      <c r="ED161" s="3">
        <f t="shared" si="176"/>
        <v>-2.3069093959594427</v>
      </c>
      <c r="EE161" s="3">
        <f t="shared" si="177"/>
        <v>-2.7232563463537751</v>
      </c>
      <c r="EF161" s="3">
        <f t="shared" si="178"/>
        <v>-3.1661116240942002</v>
      </c>
      <c r="EG161" s="3">
        <f t="shared" si="179"/>
        <v>-1.2123758198254451</v>
      </c>
      <c r="EH161" s="3">
        <f t="shared" si="180"/>
        <v>-1.7559063838521034</v>
      </c>
      <c r="EI161" s="5">
        <v>38929</v>
      </c>
      <c r="EJ161" s="3">
        <f t="shared" si="181"/>
        <v>-0.61505914938939643</v>
      </c>
      <c r="EK161" s="3">
        <f t="shared" si="182"/>
        <v>-1.1394015710238836</v>
      </c>
      <c r="EL161" s="3">
        <f t="shared" si="183"/>
        <v>-1.8631673117496987</v>
      </c>
      <c r="EM161" s="3">
        <f t="shared" si="184"/>
        <v>-2.2691931813786219</v>
      </c>
      <c r="EN161" s="3">
        <f t="shared" si="185"/>
        <v>-2.4800948252778099</v>
      </c>
      <c r="EO161" s="3">
        <f t="shared" si="186"/>
        <v>-6.0742380992685696E-2</v>
      </c>
      <c r="EP161" s="3">
        <f t="shared" si="187"/>
        <v>1.2578627806016911</v>
      </c>
    </row>
    <row r="162" spans="1:146" x14ac:dyDescent="0.3">
      <c r="A162" s="5">
        <v>38898</v>
      </c>
      <c r="B162" s="20">
        <v>4.5281413183648738</v>
      </c>
      <c r="C162" s="20">
        <v>4.5349602579154666</v>
      </c>
      <c r="D162" s="20">
        <v>4.5487798085920552</v>
      </c>
      <c r="E162" s="20">
        <v>4.5652397027685989</v>
      </c>
      <c r="F162" s="20">
        <v>4.5826515443395763</v>
      </c>
      <c r="G162" s="20">
        <v>4.5998942151999724</v>
      </c>
      <c r="H162" s="3">
        <v>4.6161849542710289</v>
      </c>
      <c r="I162" s="3">
        <v>4.6311543324520708</v>
      </c>
      <c r="J162" s="3">
        <v>4.6447634295766838</v>
      </c>
      <c r="K162" s="3">
        <v>4.6571591523270799</v>
      </c>
      <c r="L162" s="3">
        <v>4.6685298522244629</v>
      </c>
      <c r="M162" s="3">
        <v>4.6790111320409631</v>
      </c>
      <c r="N162" s="3">
        <v>4.6886959353506796</v>
      </c>
      <c r="O162" s="3">
        <v>4.6976348682941884</v>
      </c>
      <c r="P162" s="3">
        <v>4.7058598322941361</v>
      </c>
      <c r="Q162" s="3">
        <v>4.7265339896834178</v>
      </c>
      <c r="R162" s="3">
        <v>4.7417949369224202</v>
      </c>
      <c r="S162" s="3">
        <v>4.7493934223946548</v>
      </c>
      <c r="T162" s="3">
        <v>4.7595600744361182</v>
      </c>
      <c r="U162" s="3">
        <v>4.7636898238287717</v>
      </c>
      <c r="V162" s="3">
        <v>4.7655753661241969</v>
      </c>
      <c r="W162" s="3">
        <v>4.7658553832584749</v>
      </c>
      <c r="X162" s="3">
        <v>4.7529443905533144</v>
      </c>
      <c r="Y162" s="3">
        <v>4.7490998184240096</v>
      </c>
      <c r="Z162" s="3">
        <v>4.7450986502714585</v>
      </c>
      <c r="AA162" s="3">
        <v>4.7423728184330907</v>
      </c>
      <c r="AB162" s="3">
        <v>4.7565520213585195</v>
      </c>
      <c r="AC162" s="3">
        <v>4.7241514624028893</v>
      </c>
      <c r="AD162" s="3">
        <v>4.6714723012934032</v>
      </c>
      <c r="AE162" s="3">
        <v>4.4426303334287809</v>
      </c>
      <c r="AF162" s="3">
        <v>4.7525187152823865</v>
      </c>
      <c r="AG162" s="3">
        <v>4.765752789034396</v>
      </c>
      <c r="AH162" s="3">
        <v>4.7409971587799919</v>
      </c>
      <c r="AI162" s="3">
        <v>4.7069660342699331</v>
      </c>
      <c r="AJ162" s="3">
        <v>4.6531880977066349</v>
      </c>
      <c r="AK162" s="3">
        <v>4.4132412496887117</v>
      </c>
      <c r="AL162" s="3">
        <v>4.4317648577311717</v>
      </c>
      <c r="AM162" s="13">
        <f>A162</f>
        <v>38898</v>
      </c>
      <c r="AN162" s="3">
        <f>-B162*B$1</f>
        <v>-0.37734510986373948</v>
      </c>
      <c r="AO162" s="3">
        <f>-C162*C$1</f>
        <v>-0.7558267096525777</v>
      </c>
      <c r="AP162" s="3">
        <f>-D162*D$1</f>
        <v>-1.1371949521480138</v>
      </c>
      <c r="AQ162" s="3">
        <f>-G162*G$1</f>
        <v>-2.2999471075999862</v>
      </c>
      <c r="AR162" s="3">
        <f>-J162*J$1</f>
        <v>-3.4835725721825126</v>
      </c>
      <c r="AS162" s="3">
        <f>-M162</f>
        <v>-4.6790111320409631</v>
      </c>
      <c r="AT162" s="3">
        <f>-AF162*AF$1</f>
        <v>-9.5050374305647729</v>
      </c>
      <c r="AU162" s="3">
        <f>-AG162*AG$1</f>
        <v>-14.297258367103188</v>
      </c>
      <c r="AV162" s="3">
        <f>-AH162*AH$1</f>
        <v>-23.704985793899958</v>
      </c>
      <c r="AW162" s="3">
        <f>-AI162*AI$1</f>
        <v>-32.948762239889533</v>
      </c>
      <c r="AX162" s="3">
        <f>-AJ162*AJ$1</f>
        <v>-46.531880977066351</v>
      </c>
      <c r="AY162" s="3">
        <f>-AK162*AK$1</f>
        <v>-88.264824993774226</v>
      </c>
      <c r="AZ162" s="3">
        <f>-AL162*AL$1</f>
        <v>-132.95294573193516</v>
      </c>
      <c r="BA162" s="13">
        <f t="shared" si="127"/>
        <v>38898</v>
      </c>
      <c r="BB162" s="3">
        <v>0.37848159978883822</v>
      </c>
      <c r="BC162" s="3">
        <v>1.1836254645825264</v>
      </c>
      <c r="BD162" s="3">
        <v>2.350538184306731</v>
      </c>
      <c r="BE162" s="3">
        <v>3.5711070296054288</v>
      </c>
      <c r="BF162" s="3">
        <v>4.7998605634449261</v>
      </c>
      <c r="BG162" s="5">
        <v>38898</v>
      </c>
      <c r="BH162">
        <f>-L162*11/12</f>
        <v>-4.2794856978724241</v>
      </c>
      <c r="BI162">
        <f>-S162*23/12</f>
        <v>-9.1030040595897557</v>
      </c>
      <c r="BJ162">
        <f>-W162*35/12</f>
        <v>-13.900411534503887</v>
      </c>
      <c r="BK162">
        <f>-AA162*59/12</f>
        <v>-23.316666357296029</v>
      </c>
      <c r="BL162" s="3">
        <f t="shared" si="128"/>
        <v>-32.570280640100691</v>
      </c>
      <c r="BM162" s="3">
        <f t="shared" si="129"/>
        <v>-46.153399377277509</v>
      </c>
      <c r="BN162" s="3">
        <f t="shared" si="130"/>
        <v>-87.886343393985385</v>
      </c>
      <c r="BO162" s="3">
        <f t="shared" si="131"/>
        <v>-132.57446413214632</v>
      </c>
      <c r="BP162" s="14">
        <f t="shared" si="132"/>
        <v>38898</v>
      </c>
      <c r="BQ162">
        <f>-J162*9/12</f>
        <v>-3.483572572182513</v>
      </c>
      <c r="BR162">
        <f>-R162*21/12</f>
        <v>-8.2981411396142359</v>
      </c>
      <c r="BS162">
        <f>-V162*33/12</f>
        <v>-13.105332256841542</v>
      </c>
      <c r="BT162">
        <f>-Z162*57/12</f>
        <v>-22.539218588789428</v>
      </c>
      <c r="BU162" s="3">
        <f t="shared" si="133"/>
        <v>-31.765136775307006</v>
      </c>
      <c r="BV162" s="3">
        <f t="shared" si="134"/>
        <v>-45.348255512483824</v>
      </c>
      <c r="BW162" s="3">
        <f t="shared" si="135"/>
        <v>-87.081199529191707</v>
      </c>
      <c r="BX162" s="3">
        <f t="shared" si="136"/>
        <v>-131.76932026735264</v>
      </c>
      <c r="BY162" s="14">
        <f t="shared" si="137"/>
        <v>38898</v>
      </c>
      <c r="BZ162">
        <f>-G162/2</f>
        <v>-2.2999471075999862</v>
      </c>
      <c r="CA162">
        <f>-Q162*18/12</f>
        <v>-7.0898009845251266</v>
      </c>
      <c r="CB162">
        <f>-U162*30/12</f>
        <v>-11.90922455957193</v>
      </c>
      <c r="CC162">
        <f>-Y162*54/12</f>
        <v>-21.370949182908046</v>
      </c>
      <c r="CD162" s="3">
        <f t="shared" si="138"/>
        <v>-30.598224055582801</v>
      </c>
      <c r="CE162" s="3">
        <f t="shared" si="139"/>
        <v>-44.181342792759622</v>
      </c>
      <c r="CF162" s="3">
        <f t="shared" si="140"/>
        <v>-85.914286809467498</v>
      </c>
      <c r="CG162" s="3">
        <f t="shared" si="141"/>
        <v>-130.60240754762842</v>
      </c>
      <c r="CH162" s="14">
        <f t="shared" si="142"/>
        <v>38898</v>
      </c>
      <c r="CI162">
        <f>-D162/4</f>
        <v>-1.1371949521480138</v>
      </c>
      <c r="CJ162">
        <f>-P162*15/12</f>
        <v>-5.8823247903676696</v>
      </c>
      <c r="CK162">
        <f>-T162*27/12</f>
        <v>-10.709010167481265</v>
      </c>
      <c r="CL162">
        <f>-X162*51/12</f>
        <v>-20.200013659851585</v>
      </c>
      <c r="CM162" s="3">
        <f t="shared" si="143"/>
        <v>-29.377655210284104</v>
      </c>
      <c r="CN162" s="3">
        <f t="shared" si="144"/>
        <v>-42.960773947460922</v>
      </c>
      <c r="CO162" s="3">
        <f t="shared" si="145"/>
        <v>-84.693717964168798</v>
      </c>
      <c r="CP162" s="3">
        <f t="shared" si="146"/>
        <v>-129.38183870232973</v>
      </c>
      <c r="CQ162" s="14">
        <f t="shared" si="147"/>
        <v>38898</v>
      </c>
      <c r="CR162" s="3">
        <f>-M162</f>
        <v>-4.6790111320409631</v>
      </c>
      <c r="CS162">
        <f>-AF162*2</f>
        <v>-9.5050374305647729</v>
      </c>
      <c r="CT162">
        <f>-AB162*AB$1</f>
        <v>-19.026208085434078</v>
      </c>
      <c r="CU162">
        <f>-AC162*AC$1</f>
        <v>-28.344908774417334</v>
      </c>
      <c r="CV162">
        <f>-AD162*AD$1</f>
        <v>-42.043250711640631</v>
      </c>
      <c r="CW162">
        <f>-AE162*AE$1</f>
        <v>-84.409976335146837</v>
      </c>
      <c r="CX162" s="3">
        <f t="shared" si="148"/>
        <v>-128.15308516849024</v>
      </c>
      <c r="CY162" s="5">
        <v>38898</v>
      </c>
      <c r="CZ162" s="3">
        <f t="shared" si="149"/>
        <v>-0.32137037387740364</v>
      </c>
      <c r="DA162" s="3">
        <f t="shared" si="150"/>
        <v>-1.6782568708674646</v>
      </c>
      <c r="DB162" s="3">
        <f t="shared" si="151"/>
        <v>-3.1718964821538549</v>
      </c>
      <c r="DC162" s="3">
        <f t="shared" si="152"/>
        <v>-6.1834872387959265</v>
      </c>
      <c r="DD162" s="3">
        <f t="shared" si="153"/>
        <v>-9.2704335378335188</v>
      </c>
      <c r="DE162" s="3">
        <f t="shared" si="154"/>
        <v>-13.709101173935089</v>
      </c>
      <c r="DF162" s="3">
        <f t="shared" si="155"/>
        <v>-28.104989935631345</v>
      </c>
      <c r="DG162" s="3">
        <f t="shared" si="156"/>
        <v>-42.525767403636728</v>
      </c>
      <c r="DH162" s="5">
        <v>38898</v>
      </c>
      <c r="DI162" s="3">
        <f t="shared" si="157"/>
        <v>-0.69784348943653018</v>
      </c>
      <c r="DJ162" s="3">
        <f t="shared" si="158"/>
        <v>-2.2757867356481887</v>
      </c>
      <c r="DK162" s="3">
        <f t="shared" si="159"/>
        <v>-3.8132401219309733</v>
      </c>
      <c r="DL162" s="3">
        <f t="shared" si="160"/>
        <v>-6.5352057576448308</v>
      </c>
      <c r="DM162" s="3">
        <f t="shared" si="161"/>
        <v>-8.7909861623297019</v>
      </c>
      <c r="DN162" s="3">
        <f t="shared" si="162"/>
        <v>-12.050762589856632</v>
      </c>
      <c r="DO162" s="3">
        <f t="shared" si="163"/>
        <v>-21.6802776057947</v>
      </c>
      <c r="DP162" s="3">
        <f t="shared" si="164"/>
        <v>-32.310785929198587</v>
      </c>
      <c r="DQ162" s="5">
        <v>38898</v>
      </c>
      <c r="DR162" s="3">
        <f t="shared" si="165"/>
        <v>-0.56014882144191169</v>
      </c>
      <c r="DS162" s="3">
        <f t="shared" si="166"/>
        <v>-2.0386679625548449</v>
      </c>
      <c r="DT162" s="3">
        <f t="shared" si="167"/>
        <v>-3.4526714787327766</v>
      </c>
      <c r="DU162" s="3">
        <f t="shared" si="168"/>
        <v>-6.029286334780819</v>
      </c>
      <c r="DV162" s="3">
        <f t="shared" si="169"/>
        <v>-8.4306274123452791</v>
      </c>
      <c r="DW162" s="3">
        <f t="shared" si="170"/>
        <v>-11.770640731273543</v>
      </c>
      <c r="DX162" s="3">
        <f t="shared" si="171"/>
        <v>-17.670722387917195</v>
      </c>
      <c r="DY162" s="3">
        <f t="shared" si="172"/>
        <v>-27.541498957727683</v>
      </c>
      <c r="DZ162" s="5">
        <v>38898</v>
      </c>
      <c r="EA162" s="3">
        <f t="shared" si="173"/>
        <v>-0.16515993801075091</v>
      </c>
      <c r="EB162" s="3">
        <f t="shared" si="174"/>
        <v>-1.0711109552109268</v>
      </c>
      <c r="EC162" s="3">
        <f t="shared" si="175"/>
        <v>-1.9544118940915109</v>
      </c>
      <c r="ED162" s="3">
        <f t="shared" si="176"/>
        <v>-3.2856326325183494</v>
      </c>
      <c r="EE162" s="3">
        <f t="shared" si="177"/>
        <v>-4.0796901153196519</v>
      </c>
      <c r="EF162" s="3">
        <f t="shared" si="178"/>
        <v>-4.9576686247500721</v>
      </c>
      <c r="EG162" s="3">
        <f t="shared" si="179"/>
        <v>-4.2965885142140197</v>
      </c>
      <c r="EH162" s="3">
        <f t="shared" si="180"/>
        <v>-6.2981292746026316</v>
      </c>
      <c r="EI162" s="5">
        <v>38898</v>
      </c>
      <c r="EJ162" s="3">
        <f t="shared" si="181"/>
        <v>-0.83692955456006946</v>
      </c>
      <c r="EK162" s="3">
        <f t="shared" si="182"/>
        <v>-1.7111453834702122</v>
      </c>
      <c r="EL162" s="3">
        <f t="shared" si="183"/>
        <v>-3.018635443367053</v>
      </c>
      <c r="EM162" s="3">
        <f t="shared" si="184"/>
        <v>-3.875051157734962</v>
      </c>
      <c r="EN162" s="3">
        <f t="shared" si="185"/>
        <v>-4.7396720161593251</v>
      </c>
      <c r="EO162" s="3">
        <f t="shared" si="186"/>
        <v>-4.4528384782603467</v>
      </c>
      <c r="EP162" s="3">
        <f t="shared" si="187"/>
        <v>-5.3909302467220783</v>
      </c>
    </row>
    <row r="163" spans="1:146" x14ac:dyDescent="0.3">
      <c r="A163" s="5">
        <v>38868</v>
      </c>
      <c r="B163" s="20">
        <v>4.5383758519123418</v>
      </c>
      <c r="C163" s="20">
        <v>4.5370296459856592</v>
      </c>
      <c r="D163" s="20">
        <v>4.5482329624409275</v>
      </c>
      <c r="E163" s="20">
        <v>4.5617633772656028</v>
      </c>
      <c r="F163" s="20">
        <v>4.5748018658087766</v>
      </c>
      <c r="G163" s="20">
        <v>4.5865258728364955</v>
      </c>
      <c r="H163" s="3">
        <v>4.5967476282753221</v>
      </c>
      <c r="I163" s="3">
        <v>4.6055172023535107</v>
      </c>
      <c r="J163" s="3">
        <v>4.6130412166757724</v>
      </c>
      <c r="K163" s="3">
        <v>4.6196122850345267</v>
      </c>
      <c r="L163" s="3">
        <v>4.625503310362479</v>
      </c>
      <c r="M163" s="3">
        <v>4.6309028210420022</v>
      </c>
      <c r="N163" s="3">
        <v>4.6359373920973361</v>
      </c>
      <c r="O163" s="3">
        <v>4.640670819501139</v>
      </c>
      <c r="P163" s="3">
        <v>4.6451106828349857</v>
      </c>
      <c r="Q163" s="3">
        <v>4.6565836812940242</v>
      </c>
      <c r="R163" s="3">
        <v>4.6650979928194598</v>
      </c>
      <c r="S163" s="3">
        <v>4.6691236796290161</v>
      </c>
      <c r="T163" s="3">
        <v>4.6736503693817255</v>
      </c>
      <c r="U163" s="3">
        <v>4.6744689771636416</v>
      </c>
      <c r="V163" s="3">
        <v>4.6735921270647953</v>
      </c>
      <c r="W163" s="3">
        <v>4.672270274380768</v>
      </c>
      <c r="X163" s="3">
        <v>4.6508196297124087</v>
      </c>
      <c r="Y163" s="3">
        <v>4.6458967033602079</v>
      </c>
      <c r="Z163" s="3">
        <v>4.6409151075530977</v>
      </c>
      <c r="AA163" s="3">
        <v>4.63758181920059</v>
      </c>
      <c r="AB163" s="3">
        <v>4.6556244334107291</v>
      </c>
      <c r="AC163" s="3">
        <v>4.6160720537834292</v>
      </c>
      <c r="AD163" s="3">
        <v>4.5580028052269128</v>
      </c>
      <c r="AE163" s="3">
        <v>4.3260139747974344</v>
      </c>
      <c r="AF163" s="3">
        <v>4.6706736540050811</v>
      </c>
      <c r="AG163" s="3">
        <v>4.6714282717723643</v>
      </c>
      <c r="AH163" s="3">
        <v>4.6359147483444794</v>
      </c>
      <c r="AI163" s="3">
        <v>4.5965632142296089</v>
      </c>
      <c r="AJ163" s="3">
        <v>4.538917226710895</v>
      </c>
      <c r="AK163" s="3">
        <v>4.2961229443504401</v>
      </c>
      <c r="AL163" s="3">
        <v>4.3136282723167536</v>
      </c>
      <c r="AM163" s="13">
        <f>A163</f>
        <v>38868</v>
      </c>
      <c r="AN163" s="3">
        <f>-B163*B$1</f>
        <v>-0.3781979876593618</v>
      </c>
      <c r="AO163" s="3">
        <f>-C163*C$1</f>
        <v>-0.75617160766427649</v>
      </c>
      <c r="AP163" s="3">
        <f>-D163*D$1</f>
        <v>-1.1370582406102319</v>
      </c>
      <c r="AQ163" s="3">
        <f>-G163*G$1</f>
        <v>-2.2932629364182477</v>
      </c>
      <c r="AR163" s="3">
        <f>-J163*J$1</f>
        <v>-3.4597809125068295</v>
      </c>
      <c r="AS163" s="3">
        <f>-M163</f>
        <v>-4.6309028210420022</v>
      </c>
      <c r="AT163" s="3">
        <f>-AF163*AF$1</f>
        <v>-9.3413473080101621</v>
      </c>
      <c r="AU163" s="3">
        <f>-AG163*AG$1</f>
        <v>-14.014284815317094</v>
      </c>
      <c r="AV163" s="3">
        <f>-AH163*AH$1</f>
        <v>-23.179573741722397</v>
      </c>
      <c r="AW163" s="3">
        <f>-AI163*AI$1</f>
        <v>-32.17594249960726</v>
      </c>
      <c r="AX163" s="3">
        <f>-AJ163*AJ$1</f>
        <v>-45.389172267108947</v>
      </c>
      <c r="AY163" s="3">
        <f>-AK163*AK$1</f>
        <v>-85.922458887008801</v>
      </c>
      <c r="AZ163" s="3">
        <f>-AL163*AL$1</f>
        <v>-129.40884816950262</v>
      </c>
      <c r="BA163" s="13">
        <f t="shared" si="127"/>
        <v>38868</v>
      </c>
      <c r="BB163" s="3">
        <v>0.37797362000491469</v>
      </c>
      <c r="BC163" s="3">
        <v>1.1665179760885818</v>
      </c>
      <c r="BD163" s="3">
        <v>2.3262004568615406</v>
      </c>
      <c r="BE163" s="3">
        <v>3.5070003099088018</v>
      </c>
      <c r="BF163" s="3">
        <v>4.6933079474596866</v>
      </c>
      <c r="BG163" s="5">
        <v>38868</v>
      </c>
      <c r="BH163">
        <f>-L163*11/12</f>
        <v>-4.2400447011656057</v>
      </c>
      <c r="BI163">
        <f>-S163*23/12</f>
        <v>-8.9491537192889474</v>
      </c>
      <c r="BJ163">
        <f>-W163*35/12</f>
        <v>-13.627454966943906</v>
      </c>
      <c r="BK163">
        <f>-AA163*59/12</f>
        <v>-22.801443944402902</v>
      </c>
      <c r="BL163" s="3">
        <f t="shared" si="128"/>
        <v>-31.797968879602344</v>
      </c>
      <c r="BM163" s="3">
        <f t="shared" si="129"/>
        <v>-45.011198647104031</v>
      </c>
      <c r="BN163" s="3">
        <f t="shared" si="130"/>
        <v>-85.544485267003893</v>
      </c>
      <c r="BO163" s="3">
        <f t="shared" si="131"/>
        <v>-129.0308745494977</v>
      </c>
      <c r="BP163" s="14">
        <f t="shared" si="132"/>
        <v>38868</v>
      </c>
      <c r="BQ163">
        <f>-J163*9/12</f>
        <v>-3.4597809125068295</v>
      </c>
      <c r="BR163">
        <f>-R163*21/12</f>
        <v>-8.1639214874340542</v>
      </c>
      <c r="BS163">
        <f>-V163*33/12</f>
        <v>-12.852378349428188</v>
      </c>
      <c r="BT163">
        <f>-Z163*57/12</f>
        <v>-22.044346760877215</v>
      </c>
      <c r="BU163" s="3">
        <f t="shared" si="133"/>
        <v>-31.009424523518678</v>
      </c>
      <c r="BV163" s="3">
        <f t="shared" si="134"/>
        <v>-44.222654291020362</v>
      </c>
      <c r="BW163" s="3">
        <f t="shared" si="135"/>
        <v>-84.755940910920216</v>
      </c>
      <c r="BX163" s="3">
        <f t="shared" si="136"/>
        <v>-128.24233019341403</v>
      </c>
      <c r="BY163" s="14">
        <f t="shared" si="137"/>
        <v>38868</v>
      </c>
      <c r="BZ163">
        <f>-G163/2</f>
        <v>-2.2932629364182477</v>
      </c>
      <c r="CA163">
        <f>-Q163*18/12</f>
        <v>-6.9848755219410359</v>
      </c>
      <c r="CB163">
        <f>-U163*30/12</f>
        <v>-11.686172442909104</v>
      </c>
      <c r="CC163">
        <f>-Y163*54/12</f>
        <v>-20.906535165120935</v>
      </c>
      <c r="CD163" s="3">
        <f t="shared" si="138"/>
        <v>-29.849742042745717</v>
      </c>
      <c r="CE163" s="3">
        <f t="shared" si="139"/>
        <v>-43.062971810247404</v>
      </c>
      <c r="CF163" s="3">
        <f t="shared" si="140"/>
        <v>-83.596258430147259</v>
      </c>
      <c r="CG163" s="3">
        <f t="shared" si="141"/>
        <v>-127.08264771264108</v>
      </c>
      <c r="CH163" s="14">
        <f t="shared" si="142"/>
        <v>38868</v>
      </c>
      <c r="CI163">
        <f>-D163/4</f>
        <v>-1.1370582406102319</v>
      </c>
      <c r="CJ163">
        <f>-P163*15/12</f>
        <v>-5.8063883535437322</v>
      </c>
      <c r="CK163">
        <f>-T163*27/12</f>
        <v>-10.515713331108882</v>
      </c>
      <c r="CL163">
        <f>-X163*51/12</f>
        <v>-19.765983426277739</v>
      </c>
      <c r="CM163" s="3">
        <f t="shared" si="143"/>
        <v>-28.668942189698459</v>
      </c>
      <c r="CN163" s="3">
        <f t="shared" si="144"/>
        <v>-41.882171957200143</v>
      </c>
      <c r="CO163" s="3">
        <f t="shared" si="145"/>
        <v>-82.415458577099997</v>
      </c>
      <c r="CP163" s="3">
        <f t="shared" si="146"/>
        <v>-125.90184785959381</v>
      </c>
      <c r="CQ163" s="14">
        <f t="shared" si="147"/>
        <v>38868</v>
      </c>
      <c r="CR163" s="3">
        <f>-M163</f>
        <v>-4.6309028210420022</v>
      </c>
      <c r="CS163">
        <f>-AF163*2</f>
        <v>-9.3413473080101621</v>
      </c>
      <c r="CT163">
        <f>-AB163*AB$1</f>
        <v>-18.622497733642916</v>
      </c>
      <c r="CU163">
        <f>-AC163*AC$1</f>
        <v>-27.696432322700574</v>
      </c>
      <c r="CV163">
        <f>-AD163*AD$1</f>
        <v>-41.022025247042215</v>
      </c>
      <c r="CW163">
        <f>-AE163*AE$1</f>
        <v>-82.194265521151252</v>
      </c>
      <c r="CX163" s="3">
        <f t="shared" si="148"/>
        <v>-124.71554022204293</v>
      </c>
      <c r="CY163" s="5">
        <v>38868</v>
      </c>
      <c r="CZ163" s="3">
        <f t="shared" si="149"/>
        <v>-1.0421591772383421</v>
      </c>
      <c r="DA163" s="3">
        <f t="shared" si="150"/>
        <v>-1.961712731506231</v>
      </c>
      <c r="DB163" s="3">
        <f t="shared" si="151"/>
        <v>-2.1614267678622445</v>
      </c>
      <c r="DC163" s="3">
        <f t="shared" si="152"/>
        <v>-0.95816570309456406</v>
      </c>
      <c r="DD163" s="3">
        <f t="shared" si="153"/>
        <v>1.6699351449003652</v>
      </c>
      <c r="DE163" s="3">
        <f t="shared" si="154"/>
        <v>5.5125355912039717</v>
      </c>
      <c r="DF163" s="3">
        <f t="shared" si="155"/>
        <v>7.9556495359993855</v>
      </c>
      <c r="DG163" s="3">
        <f t="shared" si="156"/>
        <v>17.797614807768412</v>
      </c>
      <c r="DH163" s="5">
        <v>38868</v>
      </c>
      <c r="DI163" s="3">
        <f t="shared" si="157"/>
        <v>-0.97053935708504202</v>
      </c>
      <c r="DJ163" s="3">
        <f t="shared" si="158"/>
        <v>-2.7988554026879209</v>
      </c>
      <c r="DK163" s="3">
        <f t="shared" si="159"/>
        <v>-4.6401568328603782</v>
      </c>
      <c r="DL163" s="3">
        <f t="shared" si="160"/>
        <v>-8.2707796513005718</v>
      </c>
      <c r="DM163" s="3">
        <f t="shared" si="161"/>
        <v>-11.65408487514739</v>
      </c>
      <c r="DN163" s="3">
        <f t="shared" si="162"/>
        <v>-16.54242389571246</v>
      </c>
      <c r="DO163" s="3">
        <f t="shared" si="163"/>
        <v>-30.69337515707241</v>
      </c>
      <c r="DP163" s="3">
        <f t="shared" si="164"/>
        <v>-46.080139210639516</v>
      </c>
      <c r="DQ163" s="5">
        <v>38868</v>
      </c>
      <c r="DR163" s="3">
        <f t="shared" si="165"/>
        <v>-0.3844354221573667</v>
      </c>
      <c r="DS163" s="3">
        <f t="shared" si="166"/>
        <v>-1.4413683696066935</v>
      </c>
      <c r="DT163" s="3">
        <f t="shared" si="167"/>
        <v>-2.4495628218353458</v>
      </c>
      <c r="DU163" s="3">
        <f t="shared" si="168"/>
        <v>-4.1309181910752626</v>
      </c>
      <c r="DV163" s="3">
        <f t="shared" si="169"/>
        <v>-5.4270489564598519</v>
      </c>
      <c r="DW163" s="3">
        <f t="shared" si="170"/>
        <v>-7.2032680162519496</v>
      </c>
      <c r="DX163" s="3">
        <f t="shared" si="171"/>
        <v>-8.1646573158543099</v>
      </c>
      <c r="DY163" s="3">
        <f t="shared" si="172"/>
        <v>-13.05525429563998</v>
      </c>
      <c r="DZ163" s="5">
        <v>38868</v>
      </c>
      <c r="EA163" s="3">
        <f t="shared" si="173"/>
        <v>-0.18489964410453386</v>
      </c>
      <c r="EB163" s="3">
        <f t="shared" si="174"/>
        <v>-1.165456831084378</v>
      </c>
      <c r="EC163" s="3">
        <f t="shared" si="175"/>
        <v>-2.0969996747945978</v>
      </c>
      <c r="ED163" s="3">
        <f t="shared" si="176"/>
        <v>-3.4979447182808601</v>
      </c>
      <c r="EE163" s="3">
        <f t="shared" si="177"/>
        <v>-4.2798886951990074</v>
      </c>
      <c r="EF163" s="3">
        <f t="shared" si="178"/>
        <v>-5.1160780928462248</v>
      </c>
      <c r="EG163" s="3">
        <f t="shared" si="179"/>
        <v>-2.9130212421413901</v>
      </c>
      <c r="EH163" s="3">
        <f t="shared" si="180"/>
        <v>-4.6097807603832424</v>
      </c>
      <c r="EI163" s="5">
        <v>38868</v>
      </c>
      <c r="EJ163" s="3">
        <f t="shared" si="181"/>
        <v>-0.59328488581472527</v>
      </c>
      <c r="EK163" s="3">
        <f t="shared" si="182"/>
        <v>-1.1827433999991603</v>
      </c>
      <c r="EL163" s="3">
        <f t="shared" si="183"/>
        <v>-1.9836840570629262</v>
      </c>
      <c r="EM163" s="3">
        <f t="shared" si="184"/>
        <v>-2.4064672488094159</v>
      </c>
      <c r="EN163" s="3">
        <f t="shared" si="185"/>
        <v>-2.6190396151308546</v>
      </c>
      <c r="EO163" s="3">
        <f t="shared" si="186"/>
        <v>5.9959518709878701E-2</v>
      </c>
      <c r="EP163" s="3">
        <f t="shared" si="187"/>
        <v>1.3871567374949523</v>
      </c>
    </row>
    <row r="164" spans="1:146" x14ac:dyDescent="0.3">
      <c r="A164" s="5">
        <v>38835</v>
      </c>
      <c r="B164" s="20">
        <v>4.4878031166281849</v>
      </c>
      <c r="C164" s="20">
        <v>4.4872410509489669</v>
      </c>
      <c r="D164" s="20">
        <v>4.490293083980526</v>
      </c>
      <c r="E164" s="20">
        <v>4.4941958811525948</v>
      </c>
      <c r="F164" s="20">
        <v>4.4982911275045119</v>
      </c>
      <c r="G164" s="20">
        <v>4.5024030402585815</v>
      </c>
      <c r="H164" s="3">
        <v>4.5065020390742765</v>
      </c>
      <c r="I164" s="3">
        <v>4.5105852027882101</v>
      </c>
      <c r="J164" s="3">
        <v>4.5146540458987552</v>
      </c>
      <c r="K164" s="3">
        <v>4.5187432300141399</v>
      </c>
      <c r="L164" s="3">
        <v>4.5229039036538357</v>
      </c>
      <c r="M164" s="3">
        <v>4.5271816961147593</v>
      </c>
      <c r="N164" s="3">
        <v>4.5316074335315335</v>
      </c>
      <c r="O164" s="3">
        <v>4.5361834106219208</v>
      </c>
      <c r="P164" s="3">
        <v>4.5408735036181342</v>
      </c>
      <c r="Q164" s="3">
        <v>4.5550432667186591</v>
      </c>
      <c r="R164" s="3">
        <v>4.5683240907560991</v>
      </c>
      <c r="S164" s="3">
        <v>4.5762182288109443</v>
      </c>
      <c r="T164" s="3">
        <v>4.5893018142851156</v>
      </c>
      <c r="U164" s="3">
        <v>4.596825513540395</v>
      </c>
      <c r="V164" s="3">
        <v>4.6026586424101943</v>
      </c>
      <c r="W164" s="3">
        <v>4.6057590974969429</v>
      </c>
      <c r="X164" s="3">
        <v>4.6173063801311418</v>
      </c>
      <c r="Y164" s="3">
        <v>4.6181058961316177</v>
      </c>
      <c r="Z164" s="3">
        <v>4.6186993775328684</v>
      </c>
      <c r="AA164" s="3">
        <v>4.6189957920790796</v>
      </c>
      <c r="AB164" s="3">
        <v>4.6162468428421723</v>
      </c>
      <c r="AC164" s="3">
        <v>4.6190880870476985</v>
      </c>
      <c r="AD164" s="3">
        <v>4.5983512161899869</v>
      </c>
      <c r="AE164" s="3">
        <v>4.3593390395247722</v>
      </c>
      <c r="AF164" s="3">
        <v>4.5798306256912218</v>
      </c>
      <c r="AG164" s="3">
        <v>4.6071065542248002</v>
      </c>
      <c r="AH164" s="3">
        <v>4.6191160791061403</v>
      </c>
      <c r="AI164" s="3">
        <v>4.6158733906756746</v>
      </c>
      <c r="AJ164" s="3">
        <v>4.5844560206090046</v>
      </c>
      <c r="AK164" s="3">
        <v>4.329071982736143</v>
      </c>
      <c r="AL164" s="3">
        <v>4.3629330903288031</v>
      </c>
      <c r="AM164" s="13">
        <f>A164</f>
        <v>38835</v>
      </c>
      <c r="AN164" s="3">
        <f>-B164*B$1</f>
        <v>-0.37398359305234874</v>
      </c>
      <c r="AO164" s="3">
        <f>-C164*C$1</f>
        <v>-0.74787350849149448</v>
      </c>
      <c r="AP164" s="3">
        <f>-D164*D$1</f>
        <v>-1.1225732709951315</v>
      </c>
      <c r="AQ164" s="3">
        <f>-G164*G$1</f>
        <v>-2.2512015201292908</v>
      </c>
      <c r="AR164" s="3">
        <f>-J164*J$1</f>
        <v>-3.3859905344240664</v>
      </c>
      <c r="AS164" s="3">
        <f>-M164</f>
        <v>-4.5271816961147593</v>
      </c>
      <c r="AT164" s="3">
        <f>-AF164*AF$1</f>
        <v>-9.1596612513824436</v>
      </c>
      <c r="AU164" s="3">
        <f>-AG164*AG$1</f>
        <v>-13.821319662674401</v>
      </c>
      <c r="AV164" s="3">
        <f>-AH164*AH$1</f>
        <v>-23.095580395530703</v>
      </c>
      <c r="AW164" s="3">
        <f>-AI164*AI$1</f>
        <v>-32.311113734729723</v>
      </c>
      <c r="AX164" s="3">
        <f>-AJ164*AJ$1</f>
        <v>-45.844560206090044</v>
      </c>
      <c r="AY164" s="3">
        <f>-AK164*AK$1</f>
        <v>-86.581439654722857</v>
      </c>
      <c r="AZ164" s="3">
        <f>-AL164*AL$1</f>
        <v>-130.88799270986408</v>
      </c>
      <c r="BA164" s="13">
        <f t="shared" si="127"/>
        <v>38835</v>
      </c>
      <c r="BB164" s="3">
        <v>0.37388991543914574</v>
      </c>
      <c r="BC164" s="3">
        <v>1.1347890142947756</v>
      </c>
      <c r="BD164" s="3">
        <v>2.2635164913512984</v>
      </c>
      <c r="BE164" s="3">
        <v>3.4134697788412605</v>
      </c>
      <c r="BF164" s="3">
        <v>4.5793581810086739</v>
      </c>
      <c r="BG164" s="5">
        <v>38835</v>
      </c>
      <c r="BH164">
        <f>-L164*11/12</f>
        <v>-4.1459952450160165</v>
      </c>
      <c r="BI164">
        <f>-S164*23/12</f>
        <v>-8.7710849385543099</v>
      </c>
      <c r="BJ164">
        <f>-W164*35/12</f>
        <v>-13.433464034366082</v>
      </c>
      <c r="BK164">
        <f>-AA164*59/12</f>
        <v>-22.71006264438881</v>
      </c>
      <c r="BL164" s="3">
        <f t="shared" si="128"/>
        <v>-31.937223819290576</v>
      </c>
      <c r="BM164" s="3">
        <f t="shared" si="129"/>
        <v>-45.470670290650901</v>
      </c>
      <c r="BN164" s="3">
        <f t="shared" si="130"/>
        <v>-86.207549739283706</v>
      </c>
      <c r="BO164" s="3">
        <f t="shared" si="131"/>
        <v>-130.51410279442493</v>
      </c>
      <c r="BP164" s="14">
        <f t="shared" si="132"/>
        <v>38835</v>
      </c>
      <c r="BQ164">
        <f>-J164*9/12</f>
        <v>-3.3859905344240659</v>
      </c>
      <c r="BR164">
        <f>-R164*21/12</f>
        <v>-7.9945671588231733</v>
      </c>
      <c r="BS164">
        <f>-V164*33/12</f>
        <v>-12.657311266628035</v>
      </c>
      <c r="BT164">
        <f>-Z164*57/12</f>
        <v>-21.938822043281125</v>
      </c>
      <c r="BU164" s="3">
        <f t="shared" si="133"/>
        <v>-31.176324720434948</v>
      </c>
      <c r="BV164" s="3">
        <f t="shared" si="134"/>
        <v>-44.709771191795269</v>
      </c>
      <c r="BW164" s="3">
        <f t="shared" si="135"/>
        <v>-85.446650640428075</v>
      </c>
      <c r="BX164" s="3">
        <f t="shared" si="136"/>
        <v>-129.75320369556931</v>
      </c>
      <c r="BY164" s="14">
        <f t="shared" si="137"/>
        <v>38835</v>
      </c>
      <c r="BZ164">
        <f>-G164/2</f>
        <v>-2.2512015201292908</v>
      </c>
      <c r="CA164">
        <f>-Q164*18/12</f>
        <v>-6.8325649000779878</v>
      </c>
      <c r="CB164">
        <f>-U164*30/12</f>
        <v>-11.492063783850988</v>
      </c>
      <c r="CC164">
        <f>-Y164*54/12</f>
        <v>-20.781476532592279</v>
      </c>
      <c r="CD164" s="3">
        <f t="shared" si="138"/>
        <v>-30.047597243378426</v>
      </c>
      <c r="CE164" s="3">
        <f t="shared" si="139"/>
        <v>-43.581043714738747</v>
      </c>
      <c r="CF164" s="3">
        <f t="shared" si="140"/>
        <v>-84.31792316337156</v>
      </c>
      <c r="CG164" s="3">
        <f t="shared" si="141"/>
        <v>-128.62447621851277</v>
      </c>
      <c r="CH164" s="14">
        <f t="shared" si="142"/>
        <v>38835</v>
      </c>
      <c r="CI164">
        <f>-D164/4</f>
        <v>-1.1225732709951315</v>
      </c>
      <c r="CJ164">
        <f>-P164*15/12</f>
        <v>-5.6760918795226685</v>
      </c>
      <c r="CK164">
        <f>-T164*27/12</f>
        <v>-10.32592908214151</v>
      </c>
      <c r="CL164">
        <f>-X164*51/12</f>
        <v>-19.623552115557352</v>
      </c>
      <c r="CM164" s="3">
        <f t="shared" si="143"/>
        <v>-28.897643955888462</v>
      </c>
      <c r="CN164" s="3">
        <f t="shared" si="144"/>
        <v>-42.431090427248783</v>
      </c>
      <c r="CO164" s="3">
        <f t="shared" si="145"/>
        <v>-83.167969875881596</v>
      </c>
      <c r="CP164" s="3">
        <f t="shared" si="146"/>
        <v>-127.47452293102282</v>
      </c>
      <c r="CQ164" s="14">
        <f t="shared" si="147"/>
        <v>38835</v>
      </c>
      <c r="CR164" s="3">
        <f>-M164</f>
        <v>-4.5271816961147593</v>
      </c>
      <c r="CS164">
        <f>-AF164*2</f>
        <v>-9.1596612513824436</v>
      </c>
      <c r="CT164">
        <f>-AB164*AB$1</f>
        <v>-18.464987371368689</v>
      </c>
      <c r="CU164">
        <f>-AC164*AC$1</f>
        <v>-27.714528522286191</v>
      </c>
      <c r="CV164">
        <f>-AD164*AD$1</f>
        <v>-41.385160945709885</v>
      </c>
      <c r="CW164">
        <f>-AE164*AE$1</f>
        <v>-82.827441750970678</v>
      </c>
      <c r="CX164" s="3">
        <f t="shared" si="148"/>
        <v>-126.30863452885541</v>
      </c>
      <c r="CY164" s="5">
        <v>38835</v>
      </c>
      <c r="CZ164" s="3">
        <f t="shared" si="149"/>
        <v>-1.1863248325837787</v>
      </c>
      <c r="DA164" s="3">
        <f t="shared" si="150"/>
        <v>-3.646408084497601</v>
      </c>
      <c r="DB164" s="3">
        <f t="shared" si="151"/>
        <v>-6.5210239863595447</v>
      </c>
      <c r="DC164" s="3">
        <f t="shared" si="152"/>
        <v>-12.799468230399221</v>
      </c>
      <c r="DD164" s="3">
        <f t="shared" si="153"/>
        <v>-19.58172530506409</v>
      </c>
      <c r="DE164" s="3">
        <f t="shared" si="154"/>
        <v>-28.764987397846959</v>
      </c>
      <c r="DF164" s="3">
        <f t="shared" si="155"/>
        <v>-45.700757628760236</v>
      </c>
      <c r="DG164" s="3">
        <f t="shared" si="156"/>
        <v>-73.013470402735379</v>
      </c>
      <c r="DH164" s="5">
        <v>38835</v>
      </c>
      <c r="DI164" s="3">
        <f t="shared" si="157"/>
        <v>-0.74534132702576716</v>
      </c>
      <c r="DJ164" s="3">
        <f t="shared" si="158"/>
        <v>-2.4490846727539646</v>
      </c>
      <c r="DK164" s="3">
        <f t="shared" si="159"/>
        <v>-4.3619679144410624</v>
      </c>
      <c r="DL164" s="3">
        <f t="shared" si="160"/>
        <v>-8.6292379046194974</v>
      </c>
      <c r="DM164" s="3">
        <f t="shared" si="161"/>
        <v>-13.479180003578701</v>
      </c>
      <c r="DN164" s="3">
        <f t="shared" si="162"/>
        <v>-20.151943507354357</v>
      </c>
      <c r="DO164" s="3">
        <f t="shared" si="163"/>
        <v>-37.101240982363144</v>
      </c>
      <c r="DP164" s="3">
        <f t="shared" si="164"/>
        <v>-57.104636490791613</v>
      </c>
      <c r="DQ164" s="5">
        <v>38835</v>
      </c>
      <c r="DR164" s="3">
        <f t="shared" si="165"/>
        <v>-0.27352260521871319</v>
      </c>
      <c r="DS164" s="3">
        <f t="shared" si="166"/>
        <v>-1.0216470641674453</v>
      </c>
      <c r="DT164" s="3">
        <f t="shared" si="167"/>
        <v>-1.7808686543302459</v>
      </c>
      <c r="DU164" s="3">
        <f t="shared" si="168"/>
        <v>-3.1046403059432324</v>
      </c>
      <c r="DV164" s="3">
        <f t="shared" si="169"/>
        <v>-4.473890542169376</v>
      </c>
      <c r="DW164" s="3">
        <f t="shared" si="170"/>
        <v>-5.936482640179098</v>
      </c>
      <c r="DX164" s="3">
        <f t="shared" si="171"/>
        <v>-3.52215257450887</v>
      </c>
      <c r="DY164" s="3">
        <f t="shared" si="172"/>
        <v>-6.633499758778119</v>
      </c>
      <c r="DZ164" s="5">
        <v>38835</v>
      </c>
      <c r="EA164" s="3">
        <f t="shared" si="173"/>
        <v>-0.13761603154758717</v>
      </c>
      <c r="EB164" s="3">
        <f t="shared" si="174"/>
        <v>-0.75451443906319193</v>
      </c>
      <c r="EC164" s="3">
        <f t="shared" si="175"/>
        <v>-1.3634356157645962</v>
      </c>
      <c r="ED164" s="3">
        <f t="shared" si="176"/>
        <v>-2.30173971428726</v>
      </c>
      <c r="EE164" s="3">
        <f t="shared" si="177"/>
        <v>-3.0371069433374061</v>
      </c>
      <c r="EF164" s="3">
        <f t="shared" si="178"/>
        <v>-3.6560883539828661</v>
      </c>
      <c r="EG164" s="3">
        <f t="shared" si="179"/>
        <v>2.1747694042541177E-2</v>
      </c>
      <c r="EH164" s="3">
        <f t="shared" si="180"/>
        <v>-1.0812065082746232</v>
      </c>
      <c r="EI164" s="5">
        <v>38835</v>
      </c>
      <c r="EJ164" s="3">
        <f t="shared" si="181"/>
        <v>-0.15272609964760608</v>
      </c>
      <c r="EK164" s="3">
        <f t="shared" si="182"/>
        <v>-0.38429041470184</v>
      </c>
      <c r="EL164" s="3">
        <f t="shared" si="183"/>
        <v>-0.80474600462104551</v>
      </c>
      <c r="EM164" s="3">
        <f t="shared" si="184"/>
        <v>-1.0768037265228516</v>
      </c>
      <c r="EN164" s="3">
        <f t="shared" si="185"/>
        <v>-1.2159913809888439</v>
      </c>
      <c r="EO164" s="3">
        <f t="shared" si="186"/>
        <v>1.2268040966195271</v>
      </c>
      <c r="EP164" s="3">
        <f t="shared" si="187"/>
        <v>2.7306005918000222</v>
      </c>
    </row>
    <row r="165" spans="1:146" x14ac:dyDescent="0.3">
      <c r="A165" s="5">
        <v>38807</v>
      </c>
      <c r="B165" s="20">
        <v>4.4406778799064952</v>
      </c>
      <c r="C165" s="20">
        <v>4.4323865845322743</v>
      </c>
      <c r="D165" s="20">
        <v>4.432318529878116</v>
      </c>
      <c r="E165" s="20">
        <v>4.43267841986947</v>
      </c>
      <c r="F165" s="20">
        <v>4.4320489271482639</v>
      </c>
      <c r="G165" s="20">
        <v>4.4304057383209541</v>
      </c>
      <c r="H165" s="3">
        <v>4.4281332832197853</v>
      </c>
      <c r="I165" s="3">
        <v>4.4256312103731545</v>
      </c>
      <c r="J165" s="3">
        <v>4.4231581077390123</v>
      </c>
      <c r="K165" s="3">
        <v>4.4208706173574104</v>
      </c>
      <c r="L165" s="3">
        <v>4.4188599986628274</v>
      </c>
      <c r="M165" s="3">
        <v>4.4171913322929095</v>
      </c>
      <c r="N165" s="3">
        <v>4.4159122878301647</v>
      </c>
      <c r="O165" s="3">
        <v>4.4150408576852689</v>
      </c>
      <c r="P165" s="3">
        <v>4.4145569422361408</v>
      </c>
      <c r="Q165" s="3">
        <v>4.4148882843060004</v>
      </c>
      <c r="R165" s="3">
        <v>4.4166647697417689</v>
      </c>
      <c r="S165" s="3">
        <v>4.4180120892351677</v>
      </c>
      <c r="T165" s="3">
        <v>4.4201162673220233</v>
      </c>
      <c r="U165" s="3">
        <v>4.4208436076479458</v>
      </c>
      <c r="V165" s="3">
        <v>4.4207881216832234</v>
      </c>
      <c r="W165" s="3">
        <v>4.4203555104461163</v>
      </c>
      <c r="X165" s="3">
        <v>4.4101667493643211</v>
      </c>
      <c r="Y165" s="3">
        <v>4.4076943339919978</v>
      </c>
      <c r="Z165" s="3">
        <v>4.4051983239421748</v>
      </c>
      <c r="AA165" s="3">
        <v>4.4035319963799076</v>
      </c>
      <c r="AB165" s="3">
        <v>4.4125764990616556</v>
      </c>
      <c r="AC165" s="3">
        <v>4.3926948649985844</v>
      </c>
      <c r="AD165" s="3">
        <v>4.3580403224211288</v>
      </c>
      <c r="AE165" s="3">
        <v>4.1639182284353637</v>
      </c>
      <c r="AF165" s="3">
        <v>4.4186370440858589</v>
      </c>
      <c r="AG165" s="3">
        <v>4.4200339529427763</v>
      </c>
      <c r="AH165" s="3">
        <v>4.40269935636955</v>
      </c>
      <c r="AI165" s="3">
        <v>4.3822099810277297</v>
      </c>
      <c r="AJ165" s="3">
        <v>4.3443644497489196</v>
      </c>
      <c r="AK165" s="3">
        <v>4.1384604880106277</v>
      </c>
      <c r="AL165" s="3">
        <v>4.1599901139174174</v>
      </c>
      <c r="AM165" s="13">
        <f>A165</f>
        <v>38807</v>
      </c>
      <c r="AN165" s="3">
        <f>-B165*B$1</f>
        <v>-0.37005648999220792</v>
      </c>
      <c r="AO165" s="3">
        <f>-C165*C$1</f>
        <v>-0.73873109742204568</v>
      </c>
      <c r="AP165" s="3">
        <f>-D165*D$1</f>
        <v>-1.108079632469529</v>
      </c>
      <c r="AQ165" s="3">
        <f>-G165*G$1</f>
        <v>-2.215202869160477</v>
      </c>
      <c r="AR165" s="3">
        <f>-J165*J$1</f>
        <v>-3.317368580804259</v>
      </c>
      <c r="AS165" s="3">
        <f>-M165</f>
        <v>-4.4171913322929095</v>
      </c>
      <c r="AT165" s="3">
        <f>-AF165*AF$1</f>
        <v>-8.8372740881717178</v>
      </c>
      <c r="AU165" s="3">
        <f>-AG165*AG$1</f>
        <v>-13.260101858828328</v>
      </c>
      <c r="AV165" s="3">
        <f>-AH165*AH$1</f>
        <v>-22.013496781847749</v>
      </c>
      <c r="AW165" s="3">
        <f>-AI165*AI$1</f>
        <v>-30.67546986719411</v>
      </c>
      <c r="AX165" s="3">
        <f>-AJ165*AJ$1</f>
        <v>-43.443644497489196</v>
      </c>
      <c r="AY165" s="3">
        <f>-AK165*AK$1</f>
        <v>-82.769209760212561</v>
      </c>
      <c r="AZ165" s="3">
        <f>-AL165*AL$1</f>
        <v>-124.79970341752252</v>
      </c>
      <c r="BA165" s="13">
        <f t="shared" si="127"/>
        <v>38807</v>
      </c>
      <c r="BB165" s="3">
        <v>0.36867460742983776</v>
      </c>
      <c r="BC165" s="3">
        <v>1.102165711643782</v>
      </c>
      <c r="BD165" s="3">
        <v>2.2090959120285358</v>
      </c>
      <c r="BE165" s="3">
        <v>3.3011752350695538</v>
      </c>
      <c r="BF165" s="3">
        <v>4.3994289124802872</v>
      </c>
      <c r="BG165" s="5">
        <v>38807</v>
      </c>
      <c r="BH165">
        <f>-L165*11/12</f>
        <v>-4.0506216654409251</v>
      </c>
      <c r="BI165">
        <f>-S165*23/12</f>
        <v>-8.4678565043674059</v>
      </c>
      <c r="BJ165">
        <f>-W165*35/12</f>
        <v>-12.892703572134506</v>
      </c>
      <c r="BK165">
        <f>-AA165*59/12</f>
        <v>-21.650698982201209</v>
      </c>
      <c r="BL165" s="3">
        <f t="shared" si="128"/>
        <v>-30.306795259764272</v>
      </c>
      <c r="BM165" s="3">
        <f t="shared" si="129"/>
        <v>-43.074969890059357</v>
      </c>
      <c r="BN165" s="3">
        <f t="shared" si="130"/>
        <v>-82.400535152782723</v>
      </c>
      <c r="BO165" s="3">
        <f t="shared" si="131"/>
        <v>-124.43102881009268</v>
      </c>
      <c r="BP165" s="14">
        <f t="shared" si="132"/>
        <v>38807</v>
      </c>
      <c r="BQ165">
        <f>-J165*9/12</f>
        <v>-3.3173685808042594</v>
      </c>
      <c r="BR165">
        <f>-R165*21/12</f>
        <v>-7.7291633470480958</v>
      </c>
      <c r="BS165">
        <f>-V165*33/12</f>
        <v>-12.157167334628864</v>
      </c>
      <c r="BT165">
        <f>-Z165*57/12</f>
        <v>-20.924692038725329</v>
      </c>
      <c r="BU165" s="3">
        <f t="shared" si="133"/>
        <v>-29.573304155550328</v>
      </c>
      <c r="BV165" s="3">
        <f t="shared" si="134"/>
        <v>-42.34147878584541</v>
      </c>
      <c r="BW165" s="3">
        <f t="shared" si="135"/>
        <v>-81.667044048568783</v>
      </c>
      <c r="BX165" s="3">
        <f t="shared" si="136"/>
        <v>-123.69753770587874</v>
      </c>
      <c r="BY165" s="14">
        <f t="shared" si="137"/>
        <v>38807</v>
      </c>
      <c r="BZ165">
        <f>-G165/2</f>
        <v>-2.215202869160477</v>
      </c>
      <c r="CA165">
        <f>-Q165*18/12</f>
        <v>-6.6223324264590007</v>
      </c>
      <c r="CB165">
        <f>-U165*30/12</f>
        <v>-11.052109019119863</v>
      </c>
      <c r="CC165">
        <f>-Y165*54/12</f>
        <v>-19.83462450296399</v>
      </c>
      <c r="CD165" s="3">
        <f t="shared" si="138"/>
        <v>-28.466373955165572</v>
      </c>
      <c r="CE165" s="3">
        <f t="shared" si="139"/>
        <v>-41.234548585460658</v>
      </c>
      <c r="CF165" s="3">
        <f t="shared" si="140"/>
        <v>-80.560113848184031</v>
      </c>
      <c r="CG165" s="3">
        <f t="shared" si="141"/>
        <v>-122.59060750549399</v>
      </c>
      <c r="CH165" s="14">
        <f t="shared" si="142"/>
        <v>38807</v>
      </c>
      <c r="CI165">
        <f>-D165/4</f>
        <v>-1.108079632469529</v>
      </c>
      <c r="CJ165">
        <f>-P165*15/12</f>
        <v>-5.5181961777951756</v>
      </c>
      <c r="CK165">
        <f>-T165*27/12</f>
        <v>-9.9452616014745523</v>
      </c>
      <c r="CL165">
        <f>-X165*51/12</f>
        <v>-18.743208684798365</v>
      </c>
      <c r="CM165" s="3">
        <f t="shared" si="143"/>
        <v>-27.374294632124556</v>
      </c>
      <c r="CN165" s="3">
        <f t="shared" si="144"/>
        <v>-40.142469262419638</v>
      </c>
      <c r="CO165" s="3">
        <f t="shared" si="145"/>
        <v>-79.468034525143011</v>
      </c>
      <c r="CP165" s="3">
        <f t="shared" si="146"/>
        <v>-121.49852818245297</v>
      </c>
      <c r="CQ165" s="14">
        <f t="shared" si="147"/>
        <v>38807</v>
      </c>
      <c r="CR165" s="3">
        <f>-M165</f>
        <v>-4.4171913322929095</v>
      </c>
      <c r="CS165">
        <f>-AF165*2</f>
        <v>-8.8372740881717178</v>
      </c>
      <c r="CT165">
        <f>-AB165*AB$1</f>
        <v>-17.650305996246622</v>
      </c>
      <c r="CU165">
        <f>-AC165*AC$1</f>
        <v>-26.356169189991505</v>
      </c>
      <c r="CV165">
        <f>-AD165*AD$1</f>
        <v>-39.222362901790163</v>
      </c>
      <c r="CW165">
        <f>-AE165*AE$1</f>
        <v>-79.114446340271911</v>
      </c>
      <c r="CX165" s="3">
        <f t="shared" si="148"/>
        <v>-120.40027450504223</v>
      </c>
      <c r="CY165" s="5">
        <v>38807</v>
      </c>
      <c r="CZ165" s="3">
        <f t="shared" si="149"/>
        <v>-1.1916507261252205</v>
      </c>
      <c r="DA165" s="3">
        <f t="shared" si="150"/>
        <v>-3.2337300309249306</v>
      </c>
      <c r="DB165" s="3">
        <f t="shared" si="151"/>
        <v>-5.5943167907179037</v>
      </c>
      <c r="DC165" s="3">
        <f t="shared" si="152"/>
        <v>-11.278509229450606</v>
      </c>
      <c r="DD165" s="3">
        <f t="shared" si="153"/>
        <v>-17.720647080050242</v>
      </c>
      <c r="DE165" s="3">
        <f t="shared" si="154"/>
        <v>-27.045002495266274</v>
      </c>
      <c r="DF165" s="3">
        <f t="shared" si="155"/>
        <v>-55.00519999322826</v>
      </c>
      <c r="DG165" s="3">
        <f t="shared" si="156"/>
        <v>-83.694744651723298</v>
      </c>
      <c r="DH165" s="5">
        <v>38807</v>
      </c>
      <c r="DI165" s="3">
        <f t="shared" si="157"/>
        <v>-0.92877247739103197</v>
      </c>
      <c r="DJ165" s="3">
        <f t="shared" si="158"/>
        <v>-2.3735743168916823</v>
      </c>
      <c r="DK165" s="3">
        <f t="shared" si="159"/>
        <v>-3.635902999383406</v>
      </c>
      <c r="DL165" s="3">
        <f t="shared" si="160"/>
        <v>-6.0123330345208874</v>
      </c>
      <c r="DM165" s="3">
        <f t="shared" si="161"/>
        <v>-8.5003641662507849</v>
      </c>
      <c r="DN165" s="3">
        <f t="shared" si="162"/>
        <v>-11.920614376580355</v>
      </c>
      <c r="DO165" s="3">
        <f t="shared" si="163"/>
        <v>-14.091262673929643</v>
      </c>
      <c r="DP165" s="3">
        <f t="shared" si="164"/>
        <v>-23.202307490146787</v>
      </c>
      <c r="DQ165" s="5">
        <v>38807</v>
      </c>
      <c r="DR165" s="3">
        <f t="shared" si="165"/>
        <v>-0.33323912655556409</v>
      </c>
      <c r="DS165" s="3">
        <f t="shared" si="166"/>
        <v>-1.0161650905135637</v>
      </c>
      <c r="DT165" s="3">
        <f t="shared" si="167"/>
        <v>-1.5472989299289726</v>
      </c>
      <c r="DU165" s="3">
        <f t="shared" si="168"/>
        <v>-2.127154020516846</v>
      </c>
      <c r="DV165" s="3">
        <f t="shared" si="169"/>
        <v>-2.2264560482569262</v>
      </c>
      <c r="DW165" s="3">
        <f t="shared" si="170"/>
        <v>-1.9135355986390916</v>
      </c>
      <c r="DX165" s="3">
        <f t="shared" si="171"/>
        <v>3.8928420751339932</v>
      </c>
      <c r="DY165" s="3">
        <f t="shared" si="172"/>
        <v>6.2057850962530186</v>
      </c>
      <c r="DZ165" s="5">
        <v>38807</v>
      </c>
      <c r="EA165" s="3">
        <f t="shared" si="173"/>
        <v>-0.17129079610866693</v>
      </c>
      <c r="EB165" s="3">
        <f t="shared" si="174"/>
        <v>-0.92867075323500403</v>
      </c>
      <c r="EC165" s="3">
        <f t="shared" si="175"/>
        <v>-1.5623440253226168</v>
      </c>
      <c r="ED165" s="3">
        <f t="shared" si="176"/>
        <v>-2.3413660097910816</v>
      </c>
      <c r="EE165" s="3">
        <f t="shared" si="177"/>
        <v>-2.5664339734055401</v>
      </c>
      <c r="EF165" s="3">
        <f t="shared" si="178"/>
        <v>-2.4790387087337376</v>
      </c>
      <c r="EG165" s="3">
        <f t="shared" si="179"/>
        <v>1.9582864895086773</v>
      </c>
      <c r="EH165" s="3">
        <f t="shared" si="180"/>
        <v>2.9909843662709523</v>
      </c>
      <c r="EI165" s="5">
        <v>38807</v>
      </c>
      <c r="EJ165" s="3">
        <f t="shared" si="181"/>
        <v>0.13662011851278244</v>
      </c>
      <c r="EK165" s="3">
        <f t="shared" si="182"/>
        <v>0.29705407086959301</v>
      </c>
      <c r="EL165" s="3">
        <f t="shared" si="183"/>
        <v>0.71973289031783327</v>
      </c>
      <c r="EM165" s="3">
        <f t="shared" si="184"/>
        <v>1.3388688911090627</v>
      </c>
      <c r="EN165" s="3">
        <f t="shared" si="185"/>
        <v>2.4797118311961315</v>
      </c>
      <c r="EO165" s="3">
        <f t="shared" si="186"/>
        <v>7.5499848777208358</v>
      </c>
      <c r="EP165" s="3">
        <f t="shared" si="187"/>
        <v>12.704911081815442</v>
      </c>
    </row>
    <row r="166" spans="1:146" x14ac:dyDescent="0.3">
      <c r="A166" s="5">
        <v>38776</v>
      </c>
      <c r="B166" s="20">
        <v>4.4460521515222942</v>
      </c>
      <c r="C166" s="20">
        <v>4.429634542057248</v>
      </c>
      <c r="D166" s="20">
        <v>4.4187028439537821</v>
      </c>
      <c r="E166" s="20">
        <v>4.4076320662831163</v>
      </c>
      <c r="F166" s="20">
        <v>4.3956844749867763</v>
      </c>
      <c r="G166" s="20">
        <v>4.383186735208799</v>
      </c>
      <c r="H166" s="3">
        <v>4.3707658260973741</v>
      </c>
      <c r="I166" s="3">
        <v>4.3589531224146816</v>
      </c>
      <c r="J166" s="3">
        <v>4.3480313982126715</v>
      </c>
      <c r="K166" s="3">
        <v>4.338150580201722</v>
      </c>
      <c r="L166" s="3">
        <v>4.3294162009342214</v>
      </c>
      <c r="M166" s="3">
        <v>4.3218217842240145</v>
      </c>
      <c r="N166" s="3">
        <v>4.3152761947104077</v>
      </c>
      <c r="O166" s="3">
        <v>4.3097001818368277</v>
      </c>
      <c r="P166" s="3">
        <v>4.3050051446171391</v>
      </c>
      <c r="Q166" s="3">
        <v>4.2950694131938985</v>
      </c>
      <c r="R166" s="3">
        <v>4.2889543781007271</v>
      </c>
      <c r="S166" s="3">
        <v>4.2858635738407846</v>
      </c>
      <c r="T166" s="3">
        <v>4.2802714588541306</v>
      </c>
      <c r="U166" s="3">
        <v>4.2758633835400826</v>
      </c>
      <c r="V166" s="3">
        <v>4.2710020257122618</v>
      </c>
      <c r="W166" s="3">
        <v>4.2674970509233034</v>
      </c>
      <c r="X166" s="3">
        <v>4.2350367207326016</v>
      </c>
      <c r="Y166" s="3">
        <v>4.2287051633590131</v>
      </c>
      <c r="Z166" s="3">
        <v>4.2224383932518981</v>
      </c>
      <c r="AA166" s="3">
        <v>4.2183113521887758</v>
      </c>
      <c r="AB166" s="3">
        <v>4.2413910489898639</v>
      </c>
      <c r="AC166" s="3">
        <v>4.1928009146672673</v>
      </c>
      <c r="AD166" s="3">
        <v>4.1351330087928604</v>
      </c>
      <c r="AE166" s="3">
        <v>3.9361333344416778</v>
      </c>
      <c r="AF166" s="3">
        <v>4.2844416738752598</v>
      </c>
      <c r="AG166" s="3">
        <v>4.2656716174005131</v>
      </c>
      <c r="AH166" s="3">
        <v>4.2162655118081034</v>
      </c>
      <c r="AI166" s="3">
        <v>4.1715112879600396</v>
      </c>
      <c r="AJ166" s="3">
        <v>4.1191724028080694</v>
      </c>
      <c r="AK166" s="3">
        <v>3.9093636416320279</v>
      </c>
      <c r="AL166" s="3">
        <v>3.9275657033914202</v>
      </c>
      <c r="AM166" s="13">
        <f>A166</f>
        <v>38776</v>
      </c>
      <c r="AN166" s="3">
        <f>-B166*B$1</f>
        <v>-0.37050434596019116</v>
      </c>
      <c r="AO166" s="3">
        <f>-C166*C$1</f>
        <v>-0.73827242367620793</v>
      </c>
      <c r="AP166" s="3">
        <f>-D166*D$1</f>
        <v>-1.1046757109884455</v>
      </c>
      <c r="AQ166" s="3">
        <f>-G166*G$1</f>
        <v>-2.1915933676043995</v>
      </c>
      <c r="AR166" s="3">
        <f>-J166*J$1</f>
        <v>-3.2610235486595034</v>
      </c>
      <c r="AS166" s="3">
        <f>-M166</f>
        <v>-4.3218217842240145</v>
      </c>
      <c r="AT166" s="3">
        <f>-AF166*AF$1</f>
        <v>-8.5688833477505195</v>
      </c>
      <c r="AU166" s="3">
        <f>-AG166*AG$1</f>
        <v>-12.797014852201539</v>
      </c>
      <c r="AV166" s="3">
        <f>-AH166*AH$1</f>
        <v>-21.081327559040517</v>
      </c>
      <c r="AW166" s="3">
        <f>-AI166*AI$1</f>
        <v>-29.200579015720276</v>
      </c>
      <c r="AX166" s="3">
        <f>-AJ166*AJ$1</f>
        <v>-41.191724028080692</v>
      </c>
      <c r="AY166" s="3">
        <f>-AK166*AK$1</f>
        <v>-78.187272832640559</v>
      </c>
      <c r="AZ166" s="3">
        <f>-AL166*AL$1</f>
        <v>-117.8269711017426</v>
      </c>
      <c r="BA166" s="13">
        <f t="shared" si="127"/>
        <v>38776</v>
      </c>
      <c r="BB166" s="3">
        <v>0.36776807771601677</v>
      </c>
      <c r="BC166" s="3">
        <v>1.0694301810551039</v>
      </c>
      <c r="BD166" s="3">
        <v>2.1538807278346401</v>
      </c>
      <c r="BE166" s="3">
        <v>3.1906757190590658</v>
      </c>
      <c r="BF166" s="3">
        <v>4.237177545157107</v>
      </c>
      <c r="BG166" s="5">
        <v>38776</v>
      </c>
      <c r="BH166">
        <f>-L166*11/12</f>
        <v>-3.9686315175230362</v>
      </c>
      <c r="BI166">
        <f>-S166*23/12</f>
        <v>-8.214571849861505</v>
      </c>
      <c r="BJ166">
        <f>-W166*35/12</f>
        <v>-12.446866398526302</v>
      </c>
      <c r="BK166">
        <f>-AA166*59/12</f>
        <v>-20.740030814928147</v>
      </c>
      <c r="BL166" s="3">
        <f t="shared" si="128"/>
        <v>-28.832810938004258</v>
      </c>
      <c r="BM166" s="3">
        <f t="shared" si="129"/>
        <v>-40.823955950364677</v>
      </c>
      <c r="BN166" s="3">
        <f t="shared" si="130"/>
        <v>-77.819504754924537</v>
      </c>
      <c r="BO166" s="3">
        <f t="shared" si="131"/>
        <v>-117.45920302402658</v>
      </c>
      <c r="BP166" s="14">
        <f t="shared" si="132"/>
        <v>38776</v>
      </c>
      <c r="BQ166">
        <f>-J166*9/12</f>
        <v>-3.2610235486595034</v>
      </c>
      <c r="BR166">
        <f>-R166*21/12</f>
        <v>-7.5056701616762718</v>
      </c>
      <c r="BS166">
        <f>-V166*33/12</f>
        <v>-11.74525557070872</v>
      </c>
      <c r="BT166">
        <f>-Z166*57/12</f>
        <v>-20.056582367946515</v>
      </c>
      <c r="BU166" s="3">
        <f t="shared" si="133"/>
        <v>-28.131148834665172</v>
      </c>
      <c r="BV166" s="3">
        <f t="shared" si="134"/>
        <v>-40.122293847025588</v>
      </c>
      <c r="BW166" s="3">
        <f t="shared" si="135"/>
        <v>-77.117842651585448</v>
      </c>
      <c r="BX166" s="3">
        <f t="shared" si="136"/>
        <v>-116.75754092068749</v>
      </c>
      <c r="BY166" s="14">
        <f t="shared" si="137"/>
        <v>38776</v>
      </c>
      <c r="BZ166">
        <f>-G166/2</f>
        <v>-2.1915933676043995</v>
      </c>
      <c r="CA166">
        <f>-Q166*18/12</f>
        <v>-6.4426041197908477</v>
      </c>
      <c r="CB166">
        <f>-U166*30/12</f>
        <v>-10.689658458850205</v>
      </c>
      <c r="CC166">
        <f>-Y166*54/12</f>
        <v>-19.029173235115561</v>
      </c>
      <c r="CD166" s="3">
        <f t="shared" si="138"/>
        <v>-27.046698287885636</v>
      </c>
      <c r="CE166" s="3">
        <f t="shared" si="139"/>
        <v>-39.037843300246053</v>
      </c>
      <c r="CF166" s="3">
        <f t="shared" si="140"/>
        <v>-76.033392104805912</v>
      </c>
      <c r="CG166" s="3">
        <f t="shared" si="141"/>
        <v>-115.67309037390795</v>
      </c>
      <c r="CH166" s="14">
        <f t="shared" si="142"/>
        <v>38776</v>
      </c>
      <c r="CI166">
        <f>-D166/4</f>
        <v>-1.1046757109884455</v>
      </c>
      <c r="CJ166">
        <f>-P166*15/12</f>
        <v>-5.3812564307714235</v>
      </c>
      <c r="CK166">
        <f>-T166*27/12</f>
        <v>-9.6306107824217939</v>
      </c>
      <c r="CL166">
        <f>-X166*51/12</f>
        <v>-17.998906063113555</v>
      </c>
      <c r="CM166" s="3">
        <f t="shared" si="143"/>
        <v>-26.009903296661211</v>
      </c>
      <c r="CN166" s="3">
        <f t="shared" si="144"/>
        <v>-38.001048309021627</v>
      </c>
      <c r="CO166" s="3">
        <f t="shared" si="145"/>
        <v>-74.996597113581487</v>
      </c>
      <c r="CP166" s="3">
        <f t="shared" si="146"/>
        <v>-114.63629538268353</v>
      </c>
      <c r="CQ166" s="14">
        <f t="shared" si="147"/>
        <v>38776</v>
      </c>
      <c r="CR166" s="3">
        <f>-M166</f>
        <v>-4.3218217842240145</v>
      </c>
      <c r="CS166">
        <f>-AF166*2</f>
        <v>-8.5688833477505195</v>
      </c>
      <c r="CT166">
        <f>-AB166*AB$1</f>
        <v>-16.965564195959455</v>
      </c>
      <c r="CU166">
        <f>-AC166*AC$1</f>
        <v>-25.156805488003606</v>
      </c>
      <c r="CV166">
        <f>-AD166*AD$1</f>
        <v>-37.216197079135746</v>
      </c>
      <c r="CW166">
        <f>-AE166*AE$1</f>
        <v>-74.786533354391878</v>
      </c>
      <c r="CX166" s="3">
        <f t="shared" si="148"/>
        <v>-113.58979355658549</v>
      </c>
      <c r="CY166" s="5">
        <v>38776</v>
      </c>
      <c r="CZ166" s="3">
        <f t="shared" si="149"/>
        <v>-0.36473000513580445</v>
      </c>
      <c r="DA166" s="3">
        <f t="shared" si="150"/>
        <v>-1.1243245375927344</v>
      </c>
      <c r="DB166" s="3">
        <f t="shared" si="151"/>
        <v>-1.6975795529732451</v>
      </c>
      <c r="DC166" s="3">
        <f t="shared" si="152"/>
        <v>-2.6392332004936208</v>
      </c>
      <c r="DD166" s="3">
        <f t="shared" si="153"/>
        <v>-3.4523888484386731</v>
      </c>
      <c r="DE166" s="3">
        <f t="shared" si="154"/>
        <v>-4.9630618517668239</v>
      </c>
      <c r="DF166" s="3">
        <f t="shared" si="155"/>
        <v>-10.914986547917849</v>
      </c>
      <c r="DG166" s="3">
        <f t="shared" si="156"/>
        <v>-14.92291564073291</v>
      </c>
      <c r="DH166" s="5">
        <v>38776</v>
      </c>
      <c r="DI166" s="3">
        <f t="shared" si="157"/>
        <v>-0.2740404467057882</v>
      </c>
      <c r="DJ166" s="3">
        <f t="shared" si="158"/>
        <v>-0.60004245158036262</v>
      </c>
      <c r="DK166" s="3">
        <f t="shared" si="159"/>
        <v>-0.76958530829518601</v>
      </c>
      <c r="DL166" s="3">
        <f t="shared" si="160"/>
        <v>-0.49615234687887444</v>
      </c>
      <c r="DM166" s="3">
        <f t="shared" si="161"/>
        <v>0.38614776597644429</v>
      </c>
      <c r="DN166" s="3">
        <f t="shared" si="162"/>
        <v>1.7220486669573329</v>
      </c>
      <c r="DO166" s="3">
        <f t="shared" si="163"/>
        <v>13.950221329112592</v>
      </c>
      <c r="DP166" s="3">
        <f t="shared" si="164"/>
        <v>19.55579142310836</v>
      </c>
      <c r="DQ166" s="5">
        <v>38776</v>
      </c>
      <c r="DR166" s="3">
        <f t="shared" si="165"/>
        <v>-0.32263860111687315</v>
      </c>
      <c r="DS166" s="3">
        <f t="shared" si="166"/>
        <v>-0.95683566009253518</v>
      </c>
      <c r="DT166" s="3">
        <f t="shared" si="167"/>
        <v>-1.4296086486462798</v>
      </c>
      <c r="DU166" s="3">
        <f t="shared" si="168"/>
        <v>-1.7095155760686715</v>
      </c>
      <c r="DV166" s="3">
        <f t="shared" si="169"/>
        <v>-1.1115641201446032</v>
      </c>
      <c r="DW166" s="3">
        <f t="shared" si="170"/>
        <v>7.8321293667105607E-2</v>
      </c>
      <c r="DX166" s="3">
        <f t="shared" si="171"/>
        <v>10.458382200404348</v>
      </c>
      <c r="DY166" s="3">
        <f t="shared" si="172"/>
        <v>15.606624949825122</v>
      </c>
      <c r="DZ166" s="5">
        <v>38776</v>
      </c>
      <c r="EA166" s="3">
        <f t="shared" si="173"/>
        <v>-8.7463605351336682E-2</v>
      </c>
      <c r="EB166" s="3">
        <f t="shared" si="174"/>
        <v>-0.40608065142560434</v>
      </c>
      <c r="EC166" s="3">
        <f t="shared" si="175"/>
        <v>-0.5772384899144658</v>
      </c>
      <c r="ED166" s="3">
        <f t="shared" si="176"/>
        <v>-0.42801917274482992</v>
      </c>
      <c r="EE166" s="3">
        <f t="shared" si="177"/>
        <v>0.42551971227318663</v>
      </c>
      <c r="EF166" s="3">
        <f t="shared" si="178"/>
        <v>1.9213537731529025</v>
      </c>
      <c r="EG166" s="3">
        <f t="shared" si="179"/>
        <v>11.062274577672781</v>
      </c>
      <c r="EH166" s="3">
        <f t="shared" si="180"/>
        <v>16.673972778439065</v>
      </c>
      <c r="EI166" s="5">
        <v>38776</v>
      </c>
      <c r="EJ166" s="3">
        <f t="shared" si="181"/>
        <v>0.32916222935728534</v>
      </c>
      <c r="EK166" s="3">
        <f t="shared" si="182"/>
        <v>0.74876806743280699</v>
      </c>
      <c r="EL166" s="3">
        <f t="shared" si="183"/>
        <v>1.6685566413317217</v>
      </c>
      <c r="EM166" s="3">
        <f t="shared" si="184"/>
        <v>2.7609813488635018</v>
      </c>
      <c r="EN166" s="3">
        <f t="shared" si="185"/>
        <v>4.5515782009175387</v>
      </c>
      <c r="EO166" s="3">
        <f t="shared" si="186"/>
        <v>10.965025623435281</v>
      </c>
      <c r="EP166" s="3">
        <f t="shared" si="187"/>
        <v>18.005338730724944</v>
      </c>
    </row>
    <row r="167" spans="1:146" x14ac:dyDescent="0.3">
      <c r="A167" s="5">
        <v>38748</v>
      </c>
      <c r="B167" s="20">
        <v>4.4685325076252838</v>
      </c>
      <c r="C167" s="20">
        <v>4.4533204323817319</v>
      </c>
      <c r="D167" s="20">
        <v>4.4438394269181414</v>
      </c>
      <c r="E167" s="20">
        <v>4.4327705767959822</v>
      </c>
      <c r="F167" s="20">
        <v>4.4189336079302484</v>
      </c>
      <c r="G167" s="20">
        <v>4.4029159899563552</v>
      </c>
      <c r="H167" s="3">
        <v>4.3858267324244684</v>
      </c>
      <c r="I167" s="3">
        <v>4.3686655997449311</v>
      </c>
      <c r="J167" s="3">
        <v>4.3521404869098896</v>
      </c>
      <c r="K167" s="3">
        <v>4.3367830924081421</v>
      </c>
      <c r="L167" s="3">
        <v>4.3229083302616704</v>
      </c>
      <c r="M167" s="3">
        <v>4.3106150593971595</v>
      </c>
      <c r="N167" s="3">
        <v>4.2998823998321596</v>
      </c>
      <c r="O167" s="3">
        <v>4.2906088736944819</v>
      </c>
      <c r="P167" s="3">
        <v>4.2826486106318766</v>
      </c>
      <c r="Q167" s="3">
        <v>4.2651284693128648</v>
      </c>
      <c r="R167" s="3">
        <v>4.2541033627186904</v>
      </c>
      <c r="S167" s="3">
        <v>4.2488554826466531</v>
      </c>
      <c r="T167" s="3">
        <v>4.2408954041952462</v>
      </c>
      <c r="U167" s="3">
        <v>4.2358588583720787</v>
      </c>
      <c r="V167" s="3">
        <v>4.2309584741407331</v>
      </c>
      <c r="W167" s="3">
        <v>4.2276272345600701</v>
      </c>
      <c r="X167" s="3">
        <v>4.1972809224811556</v>
      </c>
      <c r="Y167" s="3">
        <v>4.191061217147654</v>
      </c>
      <c r="Z167" s="3">
        <v>4.184785270049642</v>
      </c>
      <c r="AA167" s="3">
        <v>4.1805907267108866</v>
      </c>
      <c r="AB167" s="3">
        <v>4.2033978194302195</v>
      </c>
      <c r="AC167" s="3">
        <v>4.1538362227851735</v>
      </c>
      <c r="AD167" s="3">
        <v>4.0936433043374745</v>
      </c>
      <c r="AE167" s="3">
        <v>3.890393479459354</v>
      </c>
      <c r="AF167" s="3">
        <v>4.2466279236821087</v>
      </c>
      <c r="AG167" s="3">
        <v>4.2259263815824353</v>
      </c>
      <c r="AH167" s="3">
        <v>4.1784944847711571</v>
      </c>
      <c r="AI167" s="3">
        <v>4.1310699394671158</v>
      </c>
      <c r="AJ167" s="3">
        <v>4.0782745171686212</v>
      </c>
      <c r="AK167" s="3">
        <v>3.864115012578341</v>
      </c>
      <c r="AL167" s="3">
        <v>3.8862668143200314</v>
      </c>
      <c r="AM167" s="13">
        <f>A167</f>
        <v>38748</v>
      </c>
      <c r="AN167" s="3">
        <f>-B167*B$1</f>
        <v>-0.37237770896877365</v>
      </c>
      <c r="AO167" s="3">
        <f>-C167*C$1</f>
        <v>-0.74222007206362195</v>
      </c>
      <c r="AP167" s="3">
        <f>-D167*D$1</f>
        <v>-1.1109598567295353</v>
      </c>
      <c r="AQ167" s="3">
        <f>-G167*G$1</f>
        <v>-2.2014579949781776</v>
      </c>
      <c r="AR167" s="3">
        <f>-J167*J$1</f>
        <v>-3.2641053651824175</v>
      </c>
      <c r="AS167" s="3">
        <f>-M167</f>
        <v>-4.3106150593971595</v>
      </c>
      <c r="AT167" s="3">
        <f>-AF167*AF$1</f>
        <v>-8.4932558473642175</v>
      </c>
      <c r="AU167" s="3">
        <f>-AG167*AG$1</f>
        <v>-12.677779144747305</v>
      </c>
      <c r="AV167" s="3">
        <f>-AH167*AH$1</f>
        <v>-20.892472423855786</v>
      </c>
      <c r="AW167" s="3">
        <f>-AI167*AI$1</f>
        <v>-28.917489576269809</v>
      </c>
      <c r="AX167" s="3">
        <f>-AJ167*AJ$1</f>
        <v>-40.782745171686216</v>
      </c>
      <c r="AY167" s="3">
        <f>-AK167*AK$1</f>
        <v>-77.282300251566824</v>
      </c>
      <c r="AZ167" s="3">
        <f>-AL167*AL$1</f>
        <v>-116.58800442960094</v>
      </c>
      <c r="BA167" s="13">
        <f t="shared" si="127"/>
        <v>38748</v>
      </c>
      <c r="BB167" s="3">
        <v>0.3698423630948483</v>
      </c>
      <c r="BC167" s="3">
        <v>1.0626473702042398</v>
      </c>
      <c r="BD167" s="3">
        <v>2.15120985864678</v>
      </c>
      <c r="BE167" s="3">
        <v>3.1559942861726888</v>
      </c>
      <c r="BF167" s="3">
        <v>4.1725897735690705</v>
      </c>
      <c r="BG167" s="5">
        <v>38748</v>
      </c>
      <c r="BH167">
        <f>-L167*11/12</f>
        <v>-3.9626659694065314</v>
      </c>
      <c r="BI167">
        <f>-S167*23/12</f>
        <v>-8.1436396750727518</v>
      </c>
      <c r="BJ167">
        <f>-W167*35/12</f>
        <v>-12.330579434133538</v>
      </c>
      <c r="BK167">
        <f>-AA167*59/12</f>
        <v>-20.554571072995191</v>
      </c>
      <c r="BL167" s="3">
        <f t="shared" si="128"/>
        <v>-28.547647213174962</v>
      </c>
      <c r="BM167" s="3">
        <f t="shared" si="129"/>
        <v>-40.412902808591369</v>
      </c>
      <c r="BN167" s="3">
        <f t="shared" si="130"/>
        <v>-76.912457888471977</v>
      </c>
      <c r="BO167" s="3">
        <f t="shared" si="131"/>
        <v>-116.2181620665061</v>
      </c>
      <c r="BP167" s="14">
        <f t="shared" si="132"/>
        <v>38748</v>
      </c>
      <c r="BQ167">
        <f>-J167*9/12</f>
        <v>-3.264105365182417</v>
      </c>
      <c r="BR167">
        <f>-R167*21/12</f>
        <v>-7.444680884757708</v>
      </c>
      <c r="BS167">
        <f>-V167*33/12</f>
        <v>-11.635135803887016</v>
      </c>
      <c r="BT167">
        <f>-Z167*57/12</f>
        <v>-19.877730032735801</v>
      </c>
      <c r="BU167" s="3">
        <f t="shared" si="133"/>
        <v>-27.85484220606557</v>
      </c>
      <c r="BV167" s="3">
        <f t="shared" si="134"/>
        <v>-39.720097801481977</v>
      </c>
      <c r="BW167" s="3">
        <f t="shared" si="135"/>
        <v>-76.219652881362578</v>
      </c>
      <c r="BX167" s="3">
        <f t="shared" si="136"/>
        <v>-115.5253570593967</v>
      </c>
      <c r="BY167" s="14">
        <f t="shared" si="137"/>
        <v>38748</v>
      </c>
      <c r="BZ167">
        <f>-G167/2</f>
        <v>-2.2014579949781776</v>
      </c>
      <c r="CA167">
        <f>-Q167*18/12</f>
        <v>-6.3976927039692972</v>
      </c>
      <c r="CB167">
        <f>-U167*30/12</f>
        <v>-10.589647145930197</v>
      </c>
      <c r="CC167">
        <f>-Y167*54/12</f>
        <v>-18.859775477164444</v>
      </c>
      <c r="CD167" s="3">
        <f t="shared" si="138"/>
        <v>-26.766279717623028</v>
      </c>
      <c r="CE167" s="3">
        <f t="shared" si="139"/>
        <v>-38.631535313039436</v>
      </c>
      <c r="CF167" s="3">
        <f t="shared" si="140"/>
        <v>-75.131090392920044</v>
      </c>
      <c r="CG167" s="3">
        <f t="shared" si="141"/>
        <v>-114.43679457095416</v>
      </c>
      <c r="CH167" s="14">
        <f t="shared" si="142"/>
        <v>38748</v>
      </c>
      <c r="CI167">
        <f>-D167/4</f>
        <v>-1.1109598567295353</v>
      </c>
      <c r="CJ167">
        <f>-P167*15/12</f>
        <v>-5.3533107632898451</v>
      </c>
      <c r="CK167">
        <f>-T167*27/12</f>
        <v>-9.5420146594393049</v>
      </c>
      <c r="CL167">
        <f>-X167*51/12</f>
        <v>-17.838443920544911</v>
      </c>
      <c r="CM167" s="3">
        <f t="shared" si="143"/>
        <v>-25.76149529009712</v>
      </c>
      <c r="CN167" s="3">
        <f t="shared" si="144"/>
        <v>-37.62675088551353</v>
      </c>
      <c r="CO167" s="3">
        <f t="shared" si="145"/>
        <v>-74.126305965394138</v>
      </c>
      <c r="CP167" s="3">
        <f t="shared" si="146"/>
        <v>-113.43201014342826</v>
      </c>
      <c r="CQ167" s="14">
        <f t="shared" si="147"/>
        <v>38748</v>
      </c>
      <c r="CR167" s="3">
        <f>-M167</f>
        <v>-4.3106150593971595</v>
      </c>
      <c r="CS167">
        <f>-AF167*2</f>
        <v>-8.4932558473642175</v>
      </c>
      <c r="CT167">
        <f>-AB167*AB$1</f>
        <v>-16.813591277720878</v>
      </c>
      <c r="CU167">
        <f>-AC167*AC$1</f>
        <v>-24.923017336711041</v>
      </c>
      <c r="CV167">
        <f>-AD167*AD$1</f>
        <v>-36.842789739037272</v>
      </c>
      <c r="CW167">
        <f>-AE167*AE$1</f>
        <v>-73.91747610972773</v>
      </c>
      <c r="CX167" s="3">
        <f t="shared" si="148"/>
        <v>-112.41541465603187</v>
      </c>
      <c r="CY167" s="5">
        <v>38748</v>
      </c>
      <c r="CZ167" s="3">
        <f t="shared" si="149"/>
        <v>-1.6618176252490198</v>
      </c>
      <c r="DA167" s="3">
        <f t="shared" si="150"/>
        <v>-3.226370416819579</v>
      </c>
      <c r="DB167" s="3">
        <f t="shared" si="151"/>
        <v>-4.1205857220549635</v>
      </c>
      <c r="DC167" s="3">
        <f t="shared" si="152"/>
        <v>-4.7274790446496713</v>
      </c>
      <c r="DD167" s="3">
        <f t="shared" si="153"/>
        <v>-4.3251407200966145</v>
      </c>
      <c r="DE167" s="3">
        <f t="shared" si="154"/>
        <v>-3.7508629325412262</v>
      </c>
      <c r="DF167" s="3">
        <f t="shared" si="155"/>
        <v>23.649314369524092</v>
      </c>
      <c r="DG167" s="3">
        <f t="shared" si="156"/>
        <v>29.013653672182755</v>
      </c>
      <c r="DH167" s="5">
        <v>38748</v>
      </c>
      <c r="DI167" s="3">
        <f t="shared" si="157"/>
        <v>-0.21929921538996133</v>
      </c>
      <c r="DJ167" s="3">
        <f t="shared" si="158"/>
        <v>-0.1123966917938013</v>
      </c>
      <c r="DK167" s="3">
        <f t="shared" si="159"/>
        <v>0.24533598645536614</v>
      </c>
      <c r="DL167" s="3">
        <f t="shared" si="160"/>
        <v>1.785066762799417</v>
      </c>
      <c r="DM167" s="3">
        <f t="shared" si="161"/>
        <v>4.2026004401726453</v>
      </c>
      <c r="DN167" s="3">
        <f t="shared" si="162"/>
        <v>7.950179747928857</v>
      </c>
      <c r="DO167" s="3">
        <f t="shared" si="163"/>
        <v>29.728137354278161</v>
      </c>
      <c r="DP167" s="3">
        <f t="shared" si="164"/>
        <v>43.508838494168018</v>
      </c>
      <c r="DQ167" s="5">
        <v>38748</v>
      </c>
      <c r="DR167" s="3">
        <f t="shared" si="165"/>
        <v>-0.29707131057844816</v>
      </c>
      <c r="DS167" s="3">
        <f t="shared" si="166"/>
        <v>-0.50785112277902034</v>
      </c>
      <c r="DT167" s="3">
        <f t="shared" si="167"/>
        <v>-0.50546736651524338</v>
      </c>
      <c r="DU167" s="3">
        <f t="shared" si="168"/>
        <v>0.14206589006395109</v>
      </c>
      <c r="DV167" s="3">
        <f t="shared" si="169"/>
        <v>1.7741902462337835</v>
      </c>
      <c r="DW167" s="3">
        <f t="shared" si="170"/>
        <v>4.1820998821534205</v>
      </c>
      <c r="DX167" s="3">
        <f t="shared" si="171"/>
        <v>18.173502691695941</v>
      </c>
      <c r="DY167" s="3">
        <f t="shared" si="172"/>
        <v>26.5207691424344</v>
      </c>
      <c r="DZ167" s="5">
        <v>38748</v>
      </c>
      <c r="EA167" s="3">
        <f t="shared" si="173"/>
        <v>4.8091122804772013E-3</v>
      </c>
      <c r="EB167" s="3">
        <f t="shared" si="174"/>
        <v>0.18094869882293452</v>
      </c>
      <c r="EC167" s="3">
        <f t="shared" si="175"/>
        <v>0.46389715757492223</v>
      </c>
      <c r="ED167" s="3">
        <f t="shared" si="176"/>
        <v>1.2484855161901676</v>
      </c>
      <c r="EE167" s="3">
        <f t="shared" si="177"/>
        <v>2.6543949288081503</v>
      </c>
      <c r="EF167" s="3">
        <f t="shared" si="178"/>
        <v>4.8759804935298714</v>
      </c>
      <c r="EG167" s="3">
        <f t="shared" si="179"/>
        <v>14.723342097514612</v>
      </c>
      <c r="EH167" s="3">
        <f t="shared" si="180"/>
        <v>22.29572222422275</v>
      </c>
      <c r="EI167" s="5">
        <v>38748</v>
      </c>
      <c r="EJ167" s="3">
        <f t="shared" si="181"/>
        <v>3.3071951211852024E-2</v>
      </c>
      <c r="EK167" s="3">
        <f t="shared" si="182"/>
        <v>0.3060055761202598</v>
      </c>
      <c r="EL167" s="3">
        <f t="shared" si="183"/>
        <v>1.0479598753102017</v>
      </c>
      <c r="EM167" s="3">
        <f t="shared" si="184"/>
        <v>2.1007492565491113</v>
      </c>
      <c r="EN167" s="3">
        <f t="shared" si="185"/>
        <v>4.0527672731868236</v>
      </c>
      <c r="EO167" s="3">
        <f t="shared" si="186"/>
        <v>11.182069344562336</v>
      </c>
      <c r="EP167" s="3">
        <f t="shared" si="187"/>
        <v>18.99770278553774</v>
      </c>
    </row>
    <row r="168" spans="1:146" x14ac:dyDescent="0.3">
      <c r="A168" s="5">
        <v>38716</v>
      </c>
      <c r="B168" s="20">
        <v>4.5099301380051617</v>
      </c>
      <c r="C168" s="20">
        <v>4.4863818336045123</v>
      </c>
      <c r="D168" s="20">
        <v>4.4593328693855003</v>
      </c>
      <c r="E168" s="20">
        <v>4.4285215981296124</v>
      </c>
      <c r="F168" s="20">
        <v>4.3949404071133147</v>
      </c>
      <c r="G168" s="20">
        <v>4.3602719638476923</v>
      </c>
      <c r="H168" s="3">
        <v>4.326363751996805</v>
      </c>
      <c r="I168" s="3">
        <v>4.2946229313699682</v>
      </c>
      <c r="J168" s="3">
        <v>4.26583034860586</v>
      </c>
      <c r="K168" s="3">
        <v>4.2404128018483851</v>
      </c>
      <c r="L168" s="3">
        <v>4.2185128016321931</v>
      </c>
      <c r="M168" s="3">
        <v>4.2000086788028765</v>
      </c>
      <c r="N168" s="3">
        <v>4.1846060228024751</v>
      </c>
      <c r="O168" s="3">
        <v>4.1719264227231747</v>
      </c>
      <c r="P168" s="3">
        <v>4.161571189047284</v>
      </c>
      <c r="Q168" s="3">
        <v>4.1409285638001645</v>
      </c>
      <c r="R168" s="3">
        <v>4.1304086614009616</v>
      </c>
      <c r="S168" s="3">
        <v>4.1265945061173834</v>
      </c>
      <c r="T168" s="3">
        <v>4.1229862017009351</v>
      </c>
      <c r="U168" s="3">
        <v>4.1219871765682345</v>
      </c>
      <c r="V168" s="3">
        <v>4.1214762959580025</v>
      </c>
      <c r="W168" s="3">
        <v>4.1211764851772958</v>
      </c>
      <c r="X168" s="3">
        <v>4.1146809753775235</v>
      </c>
      <c r="Y168" s="3">
        <v>4.1124794857801303</v>
      </c>
      <c r="Z168" s="3">
        <v>4.1100062035929366</v>
      </c>
      <c r="AA168" s="3">
        <v>4.1082198126439895</v>
      </c>
      <c r="AB168" s="3">
        <v>4.1165850465475051</v>
      </c>
      <c r="AC168" s="3">
        <v>4.0945552909694536</v>
      </c>
      <c r="AD168" s="3">
        <v>4.0560273071420516</v>
      </c>
      <c r="AE168" s="3">
        <v>3.974915259545587</v>
      </c>
      <c r="AF168" s="3">
        <v>4.1253014925857752</v>
      </c>
      <c r="AG168" s="3">
        <v>4.121008267376463</v>
      </c>
      <c r="AH168" s="3">
        <v>4.1072883994882963</v>
      </c>
      <c r="AI168" s="3">
        <v>4.0804351901905722</v>
      </c>
      <c r="AJ168" s="3">
        <v>4.0476158409046699</v>
      </c>
      <c r="AK168" s="3">
        <v>3.9629530798716375</v>
      </c>
      <c r="AL168" s="3">
        <v>3.9670598016896141</v>
      </c>
      <c r="AM168" s="13">
        <f>A168</f>
        <v>38716</v>
      </c>
      <c r="AN168" s="3">
        <f>-B168*B$1</f>
        <v>-0.37582751150043014</v>
      </c>
      <c r="AO168" s="3">
        <f>-C168*C$1</f>
        <v>-0.74773030560075204</v>
      </c>
      <c r="AP168" s="3">
        <f>-D168*D$1</f>
        <v>-1.1148332173463751</v>
      </c>
      <c r="AQ168" s="3">
        <f>-G168*G$1</f>
        <v>-2.1801359819238462</v>
      </c>
      <c r="AR168" s="3">
        <f>-J168*J$1</f>
        <v>-3.199372761454395</v>
      </c>
      <c r="AS168" s="3">
        <f>-M168</f>
        <v>-4.2000086788028765</v>
      </c>
      <c r="AT168" s="3">
        <f>-AF168*AF$1</f>
        <v>-8.2506029851715503</v>
      </c>
      <c r="AU168" s="3">
        <f>-AG168*AG$1</f>
        <v>-12.363024802129388</v>
      </c>
      <c r="AV168" s="3">
        <f>-AH168*AH$1</f>
        <v>-20.536441997441482</v>
      </c>
      <c r="AW168" s="3">
        <f>-AI168*AI$1</f>
        <v>-28.563046331334007</v>
      </c>
      <c r="AX168" s="3">
        <f>-AJ168*AJ$1</f>
        <v>-40.476158409046697</v>
      </c>
      <c r="AY168" s="3">
        <f>-AK168*AK$1</f>
        <v>-79.259061597432748</v>
      </c>
      <c r="AZ168" s="3">
        <f>-AL168*AL$1</f>
        <v>-119.01179405068842</v>
      </c>
      <c r="BA168" s="13">
        <f t="shared" si="127"/>
        <v>38716</v>
      </c>
      <c r="BB168" s="3">
        <v>0.3719027941003219</v>
      </c>
      <c r="BC168" s="3">
        <v>1.0192367795305488</v>
      </c>
      <c r="BD168" s="3">
        <v>2.0763745254965986</v>
      </c>
      <c r="BE168" s="3">
        <v>3.0160799065361847</v>
      </c>
      <c r="BF168" s="3">
        <v>3.9972821018942084</v>
      </c>
      <c r="BG168" s="5">
        <v>38716</v>
      </c>
      <c r="BH168">
        <f>-L168*11/12</f>
        <v>-3.8669700681628441</v>
      </c>
      <c r="BI168">
        <f>-S168*23/12</f>
        <v>-7.9093061367249851</v>
      </c>
      <c r="BJ168">
        <f>-W168*35/12</f>
        <v>-12.020098081767111</v>
      </c>
      <c r="BK168">
        <f>-AA168*59/12</f>
        <v>-20.198747412166281</v>
      </c>
      <c r="BL168" s="3">
        <f t="shared" si="128"/>
        <v>-28.191143537233685</v>
      </c>
      <c r="BM168" s="3">
        <f t="shared" si="129"/>
        <v>-40.104255614946375</v>
      </c>
      <c r="BN168" s="3">
        <f t="shared" si="130"/>
        <v>-78.887158803332426</v>
      </c>
      <c r="BO168" s="3">
        <f t="shared" si="131"/>
        <v>-118.6398912565881</v>
      </c>
      <c r="BP168" s="14">
        <f t="shared" si="132"/>
        <v>38716</v>
      </c>
      <c r="BQ168">
        <f>-J168*9/12</f>
        <v>-3.199372761454395</v>
      </c>
      <c r="BR168">
        <f>-R168*21/12</f>
        <v>-7.2282151574516824</v>
      </c>
      <c r="BS168">
        <f>-V168*33/12</f>
        <v>-11.334059813884506</v>
      </c>
      <c r="BT168">
        <f>-Z168*57/12</f>
        <v>-19.522529467066448</v>
      </c>
      <c r="BU168" s="3">
        <f t="shared" si="133"/>
        <v>-27.543809551803459</v>
      </c>
      <c r="BV168" s="3">
        <f t="shared" si="134"/>
        <v>-39.456921629516145</v>
      </c>
      <c r="BW168" s="3">
        <f t="shared" si="135"/>
        <v>-78.239824817902203</v>
      </c>
      <c r="BX168" s="3">
        <f t="shared" si="136"/>
        <v>-117.99255727115788</v>
      </c>
      <c r="BY168" s="14">
        <f t="shared" si="137"/>
        <v>38716</v>
      </c>
      <c r="BZ168">
        <f>-G168/2</f>
        <v>-2.1801359819238462</v>
      </c>
      <c r="CA168">
        <f>-Q168*18/12</f>
        <v>-6.2113928457002467</v>
      </c>
      <c r="CB168">
        <f>-U168*30/12</f>
        <v>-10.304967941420587</v>
      </c>
      <c r="CC168">
        <f>-Y168*54/12</f>
        <v>-18.506157686010585</v>
      </c>
      <c r="CD168" s="3">
        <f t="shared" si="138"/>
        <v>-26.48667180583741</v>
      </c>
      <c r="CE168" s="3">
        <f t="shared" si="139"/>
        <v>-38.3997838835501</v>
      </c>
      <c r="CF168" s="3">
        <f t="shared" si="140"/>
        <v>-77.182687071936144</v>
      </c>
      <c r="CG168" s="3">
        <f t="shared" si="141"/>
        <v>-116.93541952519182</v>
      </c>
      <c r="CH168" s="14">
        <f t="shared" si="142"/>
        <v>38716</v>
      </c>
      <c r="CI168">
        <f>-D168/4</f>
        <v>-1.1148332173463751</v>
      </c>
      <c r="CJ168">
        <f>-P168*15/12</f>
        <v>-5.2019639863091047</v>
      </c>
      <c r="CK168">
        <f>-T168*27/12</f>
        <v>-9.2767189538271051</v>
      </c>
      <c r="CL168">
        <f>-X168*51/12</f>
        <v>-17.487394145354475</v>
      </c>
      <c r="CM168" s="3">
        <f t="shared" si="143"/>
        <v>-25.546966424797823</v>
      </c>
      <c r="CN168" s="3">
        <f t="shared" si="144"/>
        <v>-37.460078502510513</v>
      </c>
      <c r="CO168" s="3">
        <f t="shared" si="145"/>
        <v>-76.242981690896556</v>
      </c>
      <c r="CP168" s="3">
        <f t="shared" si="146"/>
        <v>-115.99571414415223</v>
      </c>
      <c r="CQ168" s="14">
        <f t="shared" si="147"/>
        <v>38716</v>
      </c>
      <c r="CR168" s="3">
        <f>-M168</f>
        <v>-4.2000086788028765</v>
      </c>
      <c r="CS168">
        <f>-AF168*2</f>
        <v>-8.2506029851715503</v>
      </c>
      <c r="CT168">
        <f>-AB168*AB$1</f>
        <v>-16.46634018619002</v>
      </c>
      <c r="CU168">
        <f>-AC168*AC$1</f>
        <v>-24.567331745816723</v>
      </c>
      <c r="CV168">
        <f>-AD168*AD$1</f>
        <v>-36.504245764278465</v>
      </c>
      <c r="CW168">
        <f>-AE168*AE$1</f>
        <v>-75.523389931366154</v>
      </c>
      <c r="CX168" s="3">
        <f t="shared" si="148"/>
        <v>-115.01451194879421</v>
      </c>
      <c r="CY168" s="5">
        <v>38716</v>
      </c>
      <c r="CZ168" s="3">
        <f t="shared" si="149"/>
        <v>0.78658383343689753</v>
      </c>
      <c r="DA168" s="3">
        <f t="shared" si="150"/>
        <v>2.2363043522687027</v>
      </c>
      <c r="DB168" s="3">
        <f t="shared" si="151"/>
        <v>3.2731973500080924</v>
      </c>
      <c r="DC168" s="3">
        <f t="shared" si="152"/>
        <v>5.6856258363205354</v>
      </c>
      <c r="DD168" s="3">
        <f t="shared" si="153"/>
        <v>9.3185702747015249</v>
      </c>
      <c r="DE168" s="3">
        <f t="shared" si="154"/>
        <v>14.262668193416911</v>
      </c>
      <c r="DF168" s="3">
        <f t="shared" si="155"/>
        <v>29.498933573968397</v>
      </c>
      <c r="DG168" s="3">
        <f t="shared" si="156"/>
        <v>44.959233646112089</v>
      </c>
      <c r="DH168" s="5">
        <v>38716</v>
      </c>
      <c r="DI168" s="3">
        <f t="shared" si="157"/>
        <v>-0.30609847667233581</v>
      </c>
      <c r="DJ168" s="3">
        <f t="shared" si="158"/>
        <v>-0.15880175938339036</v>
      </c>
      <c r="DK168" s="3">
        <f t="shared" si="159"/>
        <v>7.465830669794471E-2</v>
      </c>
      <c r="DL168" s="3">
        <f t="shared" si="160"/>
        <v>1.2911314481709404</v>
      </c>
      <c r="DM168" s="3">
        <f t="shared" si="161"/>
        <v>3.5344048625490636</v>
      </c>
      <c r="DN168" s="3">
        <f t="shared" si="162"/>
        <v>7.5804959721143312</v>
      </c>
      <c r="DO168" s="3">
        <f t="shared" si="163"/>
        <v>21.363899617009761</v>
      </c>
      <c r="DP168" s="3">
        <f t="shared" si="164"/>
        <v>35.10083047546496</v>
      </c>
      <c r="DQ168" s="5">
        <v>38716</v>
      </c>
      <c r="DR168" s="3">
        <f t="shared" si="165"/>
        <v>-0.36623236586381402</v>
      </c>
      <c r="DS168" s="3">
        <f t="shared" si="166"/>
        <v>-0.74458293845482793</v>
      </c>
      <c r="DT168" s="3">
        <f t="shared" si="167"/>
        <v>-1.0281121906681747</v>
      </c>
      <c r="DU168" s="3">
        <f t="shared" si="168"/>
        <v>-1.0031304899032421</v>
      </c>
      <c r="DV168" s="3">
        <f t="shared" si="169"/>
        <v>-3.9588780326198503E-2</v>
      </c>
      <c r="DW168" s="3">
        <f t="shared" si="170"/>
        <v>1.8016292218462908</v>
      </c>
      <c r="DX168" s="3">
        <f t="shared" si="171"/>
        <v>9.542941167884571</v>
      </c>
      <c r="DY168" s="3">
        <f t="shared" si="172"/>
        <v>15.647510391136557</v>
      </c>
      <c r="DZ168" s="5">
        <v>38716</v>
      </c>
      <c r="EA168" s="3">
        <f t="shared" si="173"/>
        <v>4.5585809871208305E-2</v>
      </c>
      <c r="EB168" s="3">
        <f t="shared" si="174"/>
        <v>0.66782671899515744</v>
      </c>
      <c r="EC168" s="3">
        <f t="shared" si="175"/>
        <v>1.342175706618649</v>
      </c>
      <c r="ED168" s="3">
        <f t="shared" si="176"/>
        <v>2.7088897546130157</v>
      </c>
      <c r="EE168" s="3">
        <f t="shared" si="177"/>
        <v>4.3961256414033674</v>
      </c>
      <c r="EF168" s="3">
        <f t="shared" si="178"/>
        <v>7.1880250736340834</v>
      </c>
      <c r="EG168" s="3">
        <f t="shared" si="179"/>
        <v>15.427296135794629</v>
      </c>
      <c r="EH168" s="3">
        <f t="shared" si="180"/>
        <v>24.344658689940303</v>
      </c>
      <c r="EI168" s="5">
        <v>38716</v>
      </c>
      <c r="EJ168" s="3">
        <f t="shared" si="181"/>
        <v>9.5238499770931462E-2</v>
      </c>
      <c r="EK168" s="3">
        <f t="shared" si="182"/>
        <v>0.44715391456228382</v>
      </c>
      <c r="EL168" s="3">
        <f t="shared" si="183"/>
        <v>1.206278191456855</v>
      </c>
      <c r="EM168" s="3">
        <f t="shared" si="184"/>
        <v>2.1798556244247695</v>
      </c>
      <c r="EN168" s="3">
        <f t="shared" si="185"/>
        <v>3.8966919188250859</v>
      </c>
      <c r="EO168" s="3">
        <f t="shared" si="186"/>
        <v>8.1994913226164261</v>
      </c>
      <c r="EP168" s="3">
        <f t="shared" si="187"/>
        <v>14.131289229197124</v>
      </c>
    </row>
    <row r="169" spans="1:146" x14ac:dyDescent="0.3">
      <c r="A169" s="5">
        <v>38686</v>
      </c>
      <c r="B169" s="20">
        <v>4.4718238737444027</v>
      </c>
      <c r="C169" s="20">
        <v>4.4588132445150661</v>
      </c>
      <c r="D169" s="20">
        <v>4.4506290937795843</v>
      </c>
      <c r="E169" s="20">
        <v>4.4398080803634326</v>
      </c>
      <c r="F169" s="20">
        <v>4.4254177977526288</v>
      </c>
      <c r="G169" s="20">
        <v>4.408250970176776</v>
      </c>
      <c r="H169" s="3">
        <v>4.3895939065620384</v>
      </c>
      <c r="I169" s="3">
        <v>4.3706101981477685</v>
      </c>
      <c r="J169" s="3">
        <v>4.3521449233806111</v>
      </c>
      <c r="K169" s="3">
        <v>4.3348503966695553</v>
      </c>
      <c r="L169" s="3">
        <v>4.3191414195146081</v>
      </c>
      <c r="M169" s="3">
        <v>4.3051707104279524</v>
      </c>
      <c r="N169" s="3">
        <v>4.2929297497484544</v>
      </c>
      <c r="O169" s="3">
        <v>4.2823555534509872</v>
      </c>
      <c r="P169" s="3">
        <v>4.2733247303448287</v>
      </c>
      <c r="Q169" s="3">
        <v>4.253645877404872</v>
      </c>
      <c r="R169" s="3">
        <v>4.2416330791284924</v>
      </c>
      <c r="S169" s="3">
        <v>4.2362810340450379</v>
      </c>
      <c r="T169" s="3">
        <v>4.2293526349842985</v>
      </c>
      <c r="U169" s="3">
        <v>4.2261012679871302</v>
      </c>
      <c r="V169" s="3">
        <v>4.2237297314508613</v>
      </c>
      <c r="W169" s="3">
        <v>4.2224325253486317</v>
      </c>
      <c r="X169" s="3">
        <v>4.2141379849426297</v>
      </c>
      <c r="Y169" s="3">
        <v>4.212524723988424</v>
      </c>
      <c r="Z169" s="3">
        <v>4.2108289820660909</v>
      </c>
      <c r="AA169" s="3">
        <v>4.2096473612755227</v>
      </c>
      <c r="AB169" s="3">
        <v>4.215683917516003</v>
      </c>
      <c r="AC169" s="3">
        <v>4.2008817694425771</v>
      </c>
      <c r="AD169" s="3">
        <v>4.1734988620659941</v>
      </c>
      <c r="AE169" s="3">
        <v>4.0969926489998381</v>
      </c>
      <c r="AF169" s="3">
        <v>4.2341584111130386</v>
      </c>
      <c r="AG169" s="3">
        <v>4.2218388390266064</v>
      </c>
      <c r="AH169" s="3">
        <v>4.2090403109343386</v>
      </c>
      <c r="AI169" s="3">
        <v>4.191477578514883</v>
      </c>
      <c r="AJ169" s="3">
        <v>4.1665463287209814</v>
      </c>
      <c r="AK169" s="3">
        <v>4.085902762865425</v>
      </c>
      <c r="AL169" s="3">
        <v>4.0919715349969827</v>
      </c>
      <c r="AM169" s="13">
        <f>A169</f>
        <v>38686</v>
      </c>
      <c r="AN169" s="3">
        <f>-B169*B$1</f>
        <v>-0.37265198947870021</v>
      </c>
      <c r="AO169" s="3">
        <f>-C169*C$1</f>
        <v>-0.74313554075251098</v>
      </c>
      <c r="AP169" s="3">
        <f>-D169*D$1</f>
        <v>-1.1126572734448961</v>
      </c>
      <c r="AQ169" s="3">
        <f>-G169*G$1</f>
        <v>-2.204125485088388</v>
      </c>
      <c r="AR169" s="3">
        <f>-J169*J$1</f>
        <v>-3.2641086925354585</v>
      </c>
      <c r="AS169" s="3">
        <f>-M169</f>
        <v>-4.3051707104279524</v>
      </c>
      <c r="AT169" s="3">
        <f>-AF169*AF$1</f>
        <v>-8.4683168222260772</v>
      </c>
      <c r="AU169" s="3">
        <f>-AG169*AG$1</f>
        <v>-12.665516517079819</v>
      </c>
      <c r="AV169" s="3">
        <f>-AH169*AH$1</f>
        <v>-21.045201554671692</v>
      </c>
      <c r="AW169" s="3">
        <f>-AI169*AI$1</f>
        <v>-29.340343049604179</v>
      </c>
      <c r="AX169" s="3">
        <f>-AJ169*AJ$1</f>
        <v>-41.665463287209818</v>
      </c>
      <c r="AY169" s="3">
        <f>-AK169*AK$1</f>
        <v>-81.718055257308492</v>
      </c>
      <c r="AZ169" s="3">
        <f>-AL169*AL$1</f>
        <v>-122.75914604990948</v>
      </c>
      <c r="BA169" s="13">
        <f t="shared" si="127"/>
        <v>38686</v>
      </c>
      <c r="BB169" s="3">
        <v>0.37048355127381077</v>
      </c>
      <c r="BC169" s="3">
        <v>1.0599832074470705</v>
      </c>
      <c r="BD169" s="3">
        <v>2.1497141407245657</v>
      </c>
      <c r="BE169" s="3">
        <v>3.1427820266694568</v>
      </c>
      <c r="BF169" s="3">
        <v>4.1480040135070144</v>
      </c>
      <c r="BG169" s="5">
        <v>38686</v>
      </c>
      <c r="BH169">
        <f>-L169*11/12</f>
        <v>-3.9592129678883907</v>
      </c>
      <c r="BI169">
        <f>-S169*23/12</f>
        <v>-8.1195386485863228</v>
      </c>
      <c r="BJ169">
        <f>-W169*35/12</f>
        <v>-12.315428198933509</v>
      </c>
      <c r="BK169">
        <f>-AA169*59/12</f>
        <v>-20.697432859604653</v>
      </c>
      <c r="BL169" s="3">
        <f t="shared" si="128"/>
        <v>-28.969859498330369</v>
      </c>
      <c r="BM169" s="3">
        <f t="shared" si="129"/>
        <v>-41.294979735936003</v>
      </c>
      <c r="BN169" s="3">
        <f t="shared" si="130"/>
        <v>-81.347571706034685</v>
      </c>
      <c r="BO169" s="3">
        <f t="shared" si="131"/>
        <v>-122.38866249863567</v>
      </c>
      <c r="BP169" s="14">
        <f t="shared" si="132"/>
        <v>38686</v>
      </c>
      <c r="BQ169">
        <f>-J169*9/12</f>
        <v>-3.2641086925354585</v>
      </c>
      <c r="BR169">
        <f>-R169*21/12</f>
        <v>-7.4228578884748622</v>
      </c>
      <c r="BS169">
        <f>-V169*33/12</f>
        <v>-11.615256761489869</v>
      </c>
      <c r="BT169">
        <f>-Z169*57/12</f>
        <v>-20.001437664813931</v>
      </c>
      <c r="BU169" s="3">
        <f t="shared" si="133"/>
        <v>-28.280359842157107</v>
      </c>
      <c r="BV169" s="3">
        <f t="shared" si="134"/>
        <v>-40.605480079762749</v>
      </c>
      <c r="BW169" s="3">
        <f t="shared" si="135"/>
        <v>-80.658072049861417</v>
      </c>
      <c r="BX169" s="3">
        <f t="shared" si="136"/>
        <v>-121.6991628424624</v>
      </c>
      <c r="BY169" s="14">
        <f t="shared" si="137"/>
        <v>38686</v>
      </c>
      <c r="BZ169">
        <f>-G169/2</f>
        <v>-2.204125485088388</v>
      </c>
      <c r="CA169">
        <f>-Q169*18/12</f>
        <v>-6.3804688161073075</v>
      </c>
      <c r="CB169">
        <f>-U169*30/12</f>
        <v>-10.565253169967825</v>
      </c>
      <c r="CC169">
        <f>-Y169*54/12</f>
        <v>-18.956361257947908</v>
      </c>
      <c r="CD169" s="3">
        <f t="shared" si="138"/>
        <v>-27.190628908879614</v>
      </c>
      <c r="CE169" s="3">
        <f t="shared" si="139"/>
        <v>-39.515749146485248</v>
      </c>
      <c r="CF169" s="3">
        <f t="shared" si="140"/>
        <v>-79.568341116583923</v>
      </c>
      <c r="CG169" s="3">
        <f t="shared" si="141"/>
        <v>-120.60943190918491</v>
      </c>
      <c r="CH169" s="14">
        <f t="shared" si="142"/>
        <v>38686</v>
      </c>
      <c r="CI169">
        <f>-D169/4</f>
        <v>-1.1126572734448961</v>
      </c>
      <c r="CJ169">
        <f>-P169*15/12</f>
        <v>-5.3416559129310359</v>
      </c>
      <c r="CK169">
        <f>-T169*27/12</f>
        <v>-9.5160434287146725</v>
      </c>
      <c r="CL169">
        <f>-X169*51/12</f>
        <v>-17.910086436006178</v>
      </c>
      <c r="CM169" s="3">
        <f t="shared" si="143"/>
        <v>-26.197561022934721</v>
      </c>
      <c r="CN169" s="3">
        <f t="shared" si="144"/>
        <v>-38.522681260540359</v>
      </c>
      <c r="CO169" s="3">
        <f t="shared" si="145"/>
        <v>-78.575273230639041</v>
      </c>
      <c r="CP169" s="3">
        <f t="shared" si="146"/>
        <v>-119.61636402324002</v>
      </c>
      <c r="CQ169" s="14">
        <f t="shared" si="147"/>
        <v>38686</v>
      </c>
      <c r="CR169" s="3">
        <f>-M169</f>
        <v>-4.3051707104279524</v>
      </c>
      <c r="CS169">
        <f>-AF169*2</f>
        <v>-8.4683168222260772</v>
      </c>
      <c r="CT169">
        <f>-AB169*AB$1</f>
        <v>-16.862735670064012</v>
      </c>
      <c r="CU169">
        <f>-AC169*AC$1</f>
        <v>-25.205290616655461</v>
      </c>
      <c r="CV169">
        <f>-AD169*AD$1</f>
        <v>-37.56148975859395</v>
      </c>
      <c r="CW169">
        <f>-AE169*AE$1</f>
        <v>-77.842860330996928</v>
      </c>
      <c r="CX169" s="3">
        <f t="shared" si="148"/>
        <v>-118.61114203640246</v>
      </c>
      <c r="CY169" s="5">
        <v>38686</v>
      </c>
      <c r="CZ169" s="3">
        <f t="shared" si="149"/>
        <v>-8.9614413983874819E-2</v>
      </c>
      <c r="DA169" s="3">
        <f t="shared" si="150"/>
        <v>0.47409122333291176</v>
      </c>
      <c r="DB169" s="3">
        <f t="shared" si="151"/>
        <v>1.4820736834658765</v>
      </c>
      <c r="DC169" s="3">
        <f t="shared" si="152"/>
        <v>4.4283408306297209</v>
      </c>
      <c r="DD169" s="3">
        <f t="shared" si="153"/>
        <v>8.1371682779980432</v>
      </c>
      <c r="DE169" s="3">
        <f t="shared" si="154"/>
        <v>13.861530494995947</v>
      </c>
      <c r="DF169" s="3">
        <f t="shared" si="155"/>
        <v>36.558960631426885</v>
      </c>
      <c r="DG169" s="3">
        <f t="shared" si="156"/>
        <v>57.076424676294096</v>
      </c>
      <c r="DH169" s="5">
        <v>38686</v>
      </c>
      <c r="DI169" s="3">
        <f t="shared" si="157"/>
        <v>-0.66847801473104251</v>
      </c>
      <c r="DJ169" s="3">
        <f t="shared" si="158"/>
        <v>-1.5678259076941883</v>
      </c>
      <c r="DK169" s="3">
        <f t="shared" si="159"/>
        <v>-2.2947500206242735</v>
      </c>
      <c r="DL169" s="3">
        <f t="shared" si="160"/>
        <v>-3.041228383703884</v>
      </c>
      <c r="DM169" s="3">
        <f t="shared" si="161"/>
        <v>-2.8909139701481505</v>
      </c>
      <c r="DN169" s="3">
        <f t="shared" si="162"/>
        <v>-1.8470440435056359</v>
      </c>
      <c r="DO169" s="3">
        <f t="shared" si="163"/>
        <v>6.6849051078136172</v>
      </c>
      <c r="DP169" s="3">
        <f t="shared" si="164"/>
        <v>11.375820512659399</v>
      </c>
      <c r="DQ169" s="5">
        <v>38686</v>
      </c>
      <c r="DR169" s="3">
        <f t="shared" si="165"/>
        <v>-0.17321686708024053</v>
      </c>
      <c r="DS169" s="3">
        <f t="shared" si="166"/>
        <v>-0.45066765866352565</v>
      </c>
      <c r="DT169" s="3">
        <f t="shared" si="167"/>
        <v>-0.57826442081711082</v>
      </c>
      <c r="DU169" s="3">
        <f t="shared" si="168"/>
        <v>-0.40006105963929972</v>
      </c>
      <c r="DV169" s="3">
        <f t="shared" si="169"/>
        <v>0.43370643311962365</v>
      </c>
      <c r="DW169" s="3">
        <f t="shared" si="170"/>
        <v>2.0095070739487602</v>
      </c>
      <c r="DX169" s="3">
        <f t="shared" si="171"/>
        <v>9.6068019496509507</v>
      </c>
      <c r="DY169" s="3">
        <f t="shared" si="172"/>
        <v>15.221564203802494</v>
      </c>
      <c r="DZ169" s="5">
        <v>38686</v>
      </c>
      <c r="EA169" s="3">
        <f t="shared" si="173"/>
        <v>7.5975599390444515E-2</v>
      </c>
      <c r="EB169" s="3">
        <f t="shared" si="174"/>
        <v>0.63862276485065728</v>
      </c>
      <c r="EC169" s="3">
        <f t="shared" si="175"/>
        <v>1.2949959459418441</v>
      </c>
      <c r="ED169" s="3">
        <f t="shared" si="176"/>
        <v>2.5248978323636369</v>
      </c>
      <c r="EE169" s="3">
        <f t="shared" si="177"/>
        <v>3.8531530492268207</v>
      </c>
      <c r="EF169" s="3">
        <f t="shared" si="178"/>
        <v>5.8863106566675398</v>
      </c>
      <c r="EG169" s="3">
        <f t="shared" si="179"/>
        <v>11.127899626901128</v>
      </c>
      <c r="EH169" s="3">
        <f t="shared" si="180"/>
        <v>17.531209649410854</v>
      </c>
      <c r="EI169" s="5">
        <v>38686</v>
      </c>
      <c r="EJ169" s="3">
        <f t="shared" si="181"/>
        <v>-1.2891798734952609E-2</v>
      </c>
      <c r="EK169" s="3">
        <f t="shared" si="182"/>
        <v>0.27159175299428995</v>
      </c>
      <c r="EL169" s="3">
        <f t="shared" si="183"/>
        <v>1.0648672788555178</v>
      </c>
      <c r="EM169" s="3">
        <f t="shared" si="184"/>
        <v>2.0613381840583411</v>
      </c>
      <c r="EN169" s="3">
        <f t="shared" si="185"/>
        <v>3.6066495691832348</v>
      </c>
      <c r="EO169" s="3">
        <f t="shared" si="186"/>
        <v>6.6260054810714184</v>
      </c>
      <c r="EP169" s="3">
        <f t="shared" si="187"/>
        <v>11.724980565978102</v>
      </c>
    </row>
    <row r="170" spans="1:146" x14ac:dyDescent="0.3">
      <c r="A170" s="5">
        <v>38656</v>
      </c>
      <c r="B170" s="20">
        <v>4.469438614909337</v>
      </c>
      <c r="C170" s="20">
        <v>4.4665988590962611</v>
      </c>
      <c r="D170" s="20">
        <v>4.4596710265223436</v>
      </c>
      <c r="E170" s="20">
        <v>4.4492302610437982</v>
      </c>
      <c r="F170" s="20">
        <v>4.4355450430960826</v>
      </c>
      <c r="G170" s="20">
        <v>4.4195162008911568</v>
      </c>
      <c r="H170" s="3">
        <v>4.402254772725323</v>
      </c>
      <c r="I170" s="3">
        <v>4.3847402943535183</v>
      </c>
      <c r="J170" s="3">
        <v>4.3677000676025237</v>
      </c>
      <c r="K170" s="3">
        <v>4.3517073441246552</v>
      </c>
      <c r="L170" s="3">
        <v>4.3371460710132261</v>
      </c>
      <c r="M170" s="3">
        <v>4.3241983179655126</v>
      </c>
      <c r="N170" s="3">
        <v>4.3129140074840242</v>
      </c>
      <c r="O170" s="3">
        <v>4.3032505704624198</v>
      </c>
      <c r="P170" s="3">
        <v>4.2951026054929855</v>
      </c>
      <c r="Q170" s="3">
        <v>4.278240876819039</v>
      </c>
      <c r="R170" s="3">
        <v>4.2695077502716359</v>
      </c>
      <c r="S170" s="3">
        <v>4.2665931647548412</v>
      </c>
      <c r="T170" s="3">
        <v>4.2649742608742445</v>
      </c>
      <c r="U170" s="3">
        <v>4.2659673194084782</v>
      </c>
      <c r="V170" s="3">
        <v>4.2679589225279644</v>
      </c>
      <c r="W170" s="3">
        <v>4.2695928252260389</v>
      </c>
      <c r="X170" s="3">
        <v>4.2830744714614291</v>
      </c>
      <c r="Y170" s="3">
        <v>4.2849500165002432</v>
      </c>
      <c r="Z170" s="3">
        <v>4.2865216047210106</v>
      </c>
      <c r="AA170" s="3">
        <v>4.2873968908396751</v>
      </c>
      <c r="AB170" s="3">
        <v>4.280913502969713</v>
      </c>
      <c r="AC170" s="3">
        <v>4.2899268557075407</v>
      </c>
      <c r="AD170" s="3">
        <v>4.2835420303363252</v>
      </c>
      <c r="AE170" s="3">
        <v>4.247926676275803</v>
      </c>
      <c r="AF170" s="3">
        <v>4.2657497342199218</v>
      </c>
      <c r="AG170" s="3">
        <v>4.2704625190438144</v>
      </c>
      <c r="AH170" s="3">
        <v>4.2877828960132485</v>
      </c>
      <c r="AI170" s="3">
        <v>4.2886300103913308</v>
      </c>
      <c r="AJ170" s="3">
        <v>4.2822560495094777</v>
      </c>
      <c r="AK170" s="3">
        <v>4.2383302488281354</v>
      </c>
      <c r="AL170" s="3">
        <v>4.2505828146523097</v>
      </c>
      <c r="AM170" s="13">
        <f>A170</f>
        <v>38656</v>
      </c>
      <c r="AN170" s="3">
        <f>-B170*B$1</f>
        <v>-0.3724532179091114</v>
      </c>
      <c r="AO170" s="3">
        <f>-C170*C$1</f>
        <v>-0.74443314318271014</v>
      </c>
      <c r="AP170" s="3">
        <f>-D170*D$1</f>
        <v>-1.1149177566305859</v>
      </c>
      <c r="AQ170" s="3">
        <f>-G170*G$1</f>
        <v>-2.2097581004455784</v>
      </c>
      <c r="AR170" s="3">
        <f>-J170*J$1</f>
        <v>-3.2757750507018928</v>
      </c>
      <c r="AS170" s="3">
        <f>-M170</f>
        <v>-4.3241983179655126</v>
      </c>
      <c r="AT170" s="3">
        <f>-AF170*AF$1</f>
        <v>-8.5314994684398435</v>
      </c>
      <c r="AU170" s="3">
        <f>-AG170*AG$1</f>
        <v>-12.811387557131443</v>
      </c>
      <c r="AV170" s="3">
        <f>-AH170*AH$1</f>
        <v>-21.438914480066241</v>
      </c>
      <c r="AW170" s="3">
        <f>-AI170*AI$1</f>
        <v>-30.020410072739317</v>
      </c>
      <c r="AX170" s="3">
        <f>-AJ170*AJ$1</f>
        <v>-42.822560495094777</v>
      </c>
      <c r="AY170" s="3">
        <f>-AK170*AK$1</f>
        <v>-84.766604976562704</v>
      </c>
      <c r="AZ170" s="3">
        <f>-AL170*AL$1</f>
        <v>-127.51748443956929</v>
      </c>
      <c r="BA170" s="13">
        <f t="shared" si="127"/>
        <v>38656</v>
      </c>
      <c r="BB170" s="3">
        <v>0.37197992527359874</v>
      </c>
      <c r="BC170" s="3">
        <v>1.0660169502563144</v>
      </c>
      <c r="BD170" s="3">
        <v>2.1592591232848157</v>
      </c>
      <c r="BE170" s="3">
        <v>3.163722896553526</v>
      </c>
      <c r="BF170" s="3">
        <v>4.1788077239041908</v>
      </c>
      <c r="BG170" s="5">
        <v>38656</v>
      </c>
      <c r="BH170">
        <f>-L170*11/12</f>
        <v>-3.9757172317621241</v>
      </c>
      <c r="BI170">
        <f>-S170*23/12</f>
        <v>-8.1776368991134465</v>
      </c>
      <c r="BJ170">
        <f>-W170*35/12</f>
        <v>-12.452979073575946</v>
      </c>
      <c r="BK170">
        <f>-AA170*59/12</f>
        <v>-21.079701379961737</v>
      </c>
      <c r="BL170" s="3">
        <f t="shared" si="128"/>
        <v>-29.648430147465717</v>
      </c>
      <c r="BM170" s="3">
        <f t="shared" si="129"/>
        <v>-42.450580569821177</v>
      </c>
      <c r="BN170" s="3">
        <f t="shared" si="130"/>
        <v>-84.394625051289111</v>
      </c>
      <c r="BO170" s="3">
        <f t="shared" si="131"/>
        <v>-127.14550451429569</v>
      </c>
      <c r="BP170" s="14">
        <f t="shared" si="132"/>
        <v>38656</v>
      </c>
      <c r="BQ170">
        <f>-J170*9/12</f>
        <v>-3.2757750507018932</v>
      </c>
      <c r="BR170">
        <f>-R170*21/12</f>
        <v>-7.4716385629753619</v>
      </c>
      <c r="BS170">
        <f>-V170*33/12</f>
        <v>-11.7368870369519</v>
      </c>
      <c r="BT170">
        <f>-Z170*57/12</f>
        <v>-20.360977622424802</v>
      </c>
      <c r="BU170" s="3">
        <f t="shared" si="133"/>
        <v>-28.954393122483001</v>
      </c>
      <c r="BV170" s="3">
        <f t="shared" si="134"/>
        <v>-41.756543544838465</v>
      </c>
      <c r="BW170" s="3">
        <f t="shared" si="135"/>
        <v>-83.700588026306391</v>
      </c>
      <c r="BX170" s="3">
        <f t="shared" si="136"/>
        <v>-126.45146748931298</v>
      </c>
      <c r="BY170" s="14">
        <f t="shared" si="137"/>
        <v>38656</v>
      </c>
      <c r="BZ170">
        <f>-G170/2</f>
        <v>-2.2097581004455784</v>
      </c>
      <c r="CA170">
        <f>-Q170*18/12</f>
        <v>-6.4173613152285585</v>
      </c>
      <c r="CB170">
        <f>-U170*30/12</f>
        <v>-10.664918298521195</v>
      </c>
      <c r="CC170">
        <f>-Y170*54/12</f>
        <v>-19.282275074251093</v>
      </c>
      <c r="CD170" s="3">
        <f t="shared" si="138"/>
        <v>-27.861150949454501</v>
      </c>
      <c r="CE170" s="3">
        <f t="shared" si="139"/>
        <v>-40.663301371809965</v>
      </c>
      <c r="CF170" s="3">
        <f t="shared" si="140"/>
        <v>-82.607345853277891</v>
      </c>
      <c r="CG170" s="3">
        <f t="shared" si="141"/>
        <v>-125.35822531628448</v>
      </c>
      <c r="CH170" s="14">
        <f t="shared" si="142"/>
        <v>38656</v>
      </c>
      <c r="CI170">
        <f>-D170/4</f>
        <v>-1.1149177566305859</v>
      </c>
      <c r="CJ170">
        <f>-P170*15/12</f>
        <v>-5.3688782568662319</v>
      </c>
      <c r="CK170">
        <f>-T170*27/12</f>
        <v>-9.596192086967049</v>
      </c>
      <c r="CL170">
        <f>-X170*51/12</f>
        <v>-18.203066503711074</v>
      </c>
      <c r="CM170" s="3">
        <f t="shared" si="143"/>
        <v>-26.85668717618579</v>
      </c>
      <c r="CN170" s="3">
        <f t="shared" si="144"/>
        <v>-39.658837598541254</v>
      </c>
      <c r="CO170" s="3">
        <f t="shared" si="145"/>
        <v>-81.602882080009181</v>
      </c>
      <c r="CP170" s="3">
        <f t="shared" si="146"/>
        <v>-124.35376154301576</v>
      </c>
      <c r="CQ170" s="14">
        <f t="shared" si="147"/>
        <v>38656</v>
      </c>
      <c r="CR170" s="3">
        <f>-M170</f>
        <v>-4.3241983179655126</v>
      </c>
      <c r="CS170">
        <f>-AF170*2</f>
        <v>-8.5314994684398435</v>
      </c>
      <c r="CT170">
        <f>-AB170*AB$1</f>
        <v>-17.123654011878852</v>
      </c>
      <c r="CU170">
        <f>-AC170*AC$1</f>
        <v>-25.739561134245243</v>
      </c>
      <c r="CV170">
        <f>-AD170*AD$1</f>
        <v>-38.551878273026929</v>
      </c>
      <c r="CW170">
        <f>-AE170*AE$1</f>
        <v>-80.710606849240264</v>
      </c>
      <c r="CX170" s="3">
        <f t="shared" si="148"/>
        <v>-123.3386767156651</v>
      </c>
      <c r="CY170" s="5">
        <v>38656</v>
      </c>
      <c r="CZ170" s="3">
        <f t="shared" si="149"/>
        <v>-1.3719341965395193</v>
      </c>
      <c r="DA170" s="3">
        <f t="shared" si="150"/>
        <v>-3.0069713009211023</v>
      </c>
      <c r="DB170" s="3">
        <f t="shared" si="151"/>
        <v>-4.3405613190332071</v>
      </c>
      <c r="DC170" s="3">
        <f t="shared" si="152"/>
        <v>-5.9501737330604039</v>
      </c>
      <c r="DD170" s="3">
        <f t="shared" si="153"/>
        <v>-5.7897376831296663</v>
      </c>
      <c r="DE170" s="3">
        <f t="shared" si="154"/>
        <v>-4.3199244901471525</v>
      </c>
      <c r="DF170" s="3">
        <f t="shared" si="155"/>
        <v>-0.90340907244337476</v>
      </c>
      <c r="DG170" s="3">
        <f t="shared" si="156"/>
        <v>4.3296193859113066</v>
      </c>
      <c r="DH170" s="5">
        <v>38656</v>
      </c>
      <c r="DI170" s="3">
        <f t="shared" si="157"/>
        <v>-0.67131344689516226</v>
      </c>
      <c r="DJ170" s="3">
        <f t="shared" si="158"/>
        <v>-1.0913882844257028</v>
      </c>
      <c r="DK170" s="3">
        <f t="shared" si="159"/>
        <v>-1.379796899960704</v>
      </c>
      <c r="DL170" s="3">
        <f t="shared" si="160"/>
        <v>-1.500579403756932</v>
      </c>
      <c r="DM170" s="3">
        <f t="shared" si="161"/>
        <v>-0.98397572981572701</v>
      </c>
      <c r="DN170" s="3">
        <f t="shared" si="162"/>
        <v>8.4264234267321214E-2</v>
      </c>
      <c r="DO170" s="3">
        <f t="shared" si="163"/>
        <v>6.2891122470030876</v>
      </c>
      <c r="DP170" s="3">
        <f t="shared" si="164"/>
        <v>9.2029440085901495</v>
      </c>
      <c r="DQ170" s="5">
        <v>38656</v>
      </c>
      <c r="DR170" s="3">
        <f t="shared" si="165"/>
        <v>7.3486115499075133E-2</v>
      </c>
      <c r="DS170" s="3">
        <f t="shared" si="166"/>
        <v>0.40719087886742145</v>
      </c>
      <c r="DT170" s="3">
        <f t="shared" si="167"/>
        <v>0.71390739270904824</v>
      </c>
      <c r="DU170" s="3">
        <f t="shared" si="168"/>
        <v>1.2489349013833344</v>
      </c>
      <c r="DV170" s="3">
        <f t="shared" si="169"/>
        <v>2.0461500090079081</v>
      </c>
      <c r="DW170" s="3">
        <f t="shared" si="170"/>
        <v>3.5047387022123839</v>
      </c>
      <c r="DX170" s="3">
        <f t="shared" si="171"/>
        <v>7.386802305014859</v>
      </c>
      <c r="DY170" s="3">
        <f t="shared" si="172"/>
        <v>11.85502192513214</v>
      </c>
      <c r="DZ170" s="5">
        <v>38656</v>
      </c>
      <c r="EA170" s="3">
        <f t="shared" si="173"/>
        <v>-4.0749913170915697E-2</v>
      </c>
      <c r="EB170" s="3">
        <f t="shared" si="174"/>
        <v>7.8885433993571397E-2</v>
      </c>
      <c r="EC170" s="3">
        <f t="shared" si="175"/>
        <v>0.38323287769310266</v>
      </c>
      <c r="ED170" s="3">
        <f t="shared" si="176"/>
        <v>0.99045329476320543</v>
      </c>
      <c r="EE170" s="3">
        <f t="shared" si="177"/>
        <v>1.6685796517690141</v>
      </c>
      <c r="EF170" s="3">
        <f t="shared" si="178"/>
        <v>3.0947663139136541</v>
      </c>
      <c r="EG170" s="3">
        <f t="shared" si="179"/>
        <v>6.1080249280443795</v>
      </c>
      <c r="EH170" s="3">
        <f t="shared" si="180"/>
        <v>10.858281627074994</v>
      </c>
      <c r="EI170" s="5">
        <v>38656</v>
      </c>
      <c r="EJ170" s="3">
        <f t="shared" si="181"/>
        <v>0.12426791910098611</v>
      </c>
      <c r="EK170" s="3">
        <f t="shared" si="182"/>
        <v>0.52221679898650297</v>
      </c>
      <c r="EL170" s="3">
        <f t="shared" si="183"/>
        <v>1.4473619400087303</v>
      </c>
      <c r="EM170" s="3">
        <f t="shared" si="184"/>
        <v>2.4617660398735746</v>
      </c>
      <c r="EN170" s="3">
        <f t="shared" si="185"/>
        <v>3.8879132250578374</v>
      </c>
      <c r="EO170" s="3">
        <f t="shared" si="186"/>
        <v>6.1134860276553065</v>
      </c>
      <c r="EP170" s="3">
        <f t="shared" si="187"/>
        <v>10.378692067501426</v>
      </c>
    </row>
    <row r="171" spans="1:146" x14ac:dyDescent="0.3">
      <c r="A171" s="5">
        <v>38625</v>
      </c>
      <c r="B171" s="20">
        <v>4.4822986426819478</v>
      </c>
      <c r="C171" s="20">
        <v>4.4681450978109201</v>
      </c>
      <c r="D171" s="20">
        <v>4.4482645066173951</v>
      </c>
      <c r="E171" s="20">
        <v>4.4250476356513539</v>
      </c>
      <c r="F171" s="20">
        <v>4.3994694936611873</v>
      </c>
      <c r="G171" s="20">
        <v>4.3726619261159296</v>
      </c>
      <c r="H171" s="3">
        <v>4.3458100266752746</v>
      </c>
      <c r="I171" s="3">
        <v>4.3198642390723565</v>
      </c>
      <c r="J171" s="3">
        <v>4.2954523604009456</v>
      </c>
      <c r="K171" s="3">
        <v>4.2730150733542986</v>
      </c>
      <c r="L171" s="3">
        <v>4.2528093858299938</v>
      </c>
      <c r="M171" s="3">
        <v>4.2349142689406598</v>
      </c>
      <c r="N171" s="3">
        <v>4.2192934159233255</v>
      </c>
      <c r="O171" s="3">
        <v>4.2058341464914246</v>
      </c>
      <c r="P171" s="3">
        <v>4.1943711340541299</v>
      </c>
      <c r="Q171" s="3">
        <v>4.1700079290155765</v>
      </c>
      <c r="R171" s="3">
        <v>4.1566563611236615</v>
      </c>
      <c r="S171" s="3">
        <v>4.1518234322424101</v>
      </c>
      <c r="T171" s="3">
        <v>4.1482882304050586</v>
      </c>
      <c r="U171" s="3">
        <v>4.1490200932730712</v>
      </c>
      <c r="V171" s="3">
        <v>4.1514526029068302</v>
      </c>
      <c r="W171" s="3">
        <v>4.153684173882719</v>
      </c>
      <c r="X171" s="3">
        <v>4.1777419581550088</v>
      </c>
      <c r="Y171" s="3">
        <v>4.1824460179999976</v>
      </c>
      <c r="Z171" s="3">
        <v>4.1870363423993719</v>
      </c>
      <c r="AA171" s="3">
        <v>4.1900145514528839</v>
      </c>
      <c r="AB171" s="3">
        <v>4.1729733299792926</v>
      </c>
      <c r="AC171" s="3">
        <v>4.2073068915483338</v>
      </c>
      <c r="AD171" s="3">
        <v>4.238716347120616</v>
      </c>
      <c r="AE171" s="3">
        <v>4.2419411328051924</v>
      </c>
      <c r="AF171" s="3">
        <v>4.1502904221300918</v>
      </c>
      <c r="AG171" s="3">
        <v>4.1549301724044474</v>
      </c>
      <c r="AH171" s="3">
        <v>4.1914756911527062</v>
      </c>
      <c r="AI171" s="3">
        <v>4.2199252705850103</v>
      </c>
      <c r="AJ171" s="3">
        <v>4.246411174919908</v>
      </c>
      <c r="AK171" s="3">
        <v>4.2346432924404498</v>
      </c>
      <c r="AL171" s="3">
        <v>4.2626610338892821</v>
      </c>
      <c r="AM171" s="13">
        <f>A171</f>
        <v>38625</v>
      </c>
      <c r="AN171" s="3">
        <f>-B171*B$1</f>
        <v>-0.37352488689016228</v>
      </c>
      <c r="AO171" s="3">
        <f>-C171*C$1</f>
        <v>-0.74469084963515331</v>
      </c>
      <c r="AP171" s="3">
        <f>-D171*D$1</f>
        <v>-1.1120661266543488</v>
      </c>
      <c r="AQ171" s="3">
        <f>-G171*G$1</f>
        <v>-2.1863309630579648</v>
      </c>
      <c r="AR171" s="3">
        <f>-J171*J$1</f>
        <v>-3.2215892703007092</v>
      </c>
      <c r="AS171" s="3">
        <f>-M171</f>
        <v>-4.2349142689406598</v>
      </c>
      <c r="AT171" s="3">
        <f>-AF171*AF$1</f>
        <v>-8.3005808442601836</v>
      </c>
      <c r="AU171" s="3">
        <f>-AG171*AG$1</f>
        <v>-12.464790517213341</v>
      </c>
      <c r="AV171" s="3">
        <f>-AH171*AH$1</f>
        <v>-20.957378455763532</v>
      </c>
      <c r="AW171" s="3">
        <f>-AI171*AI$1</f>
        <v>-29.539476894095074</v>
      </c>
      <c r="AX171" s="3">
        <f>-AJ171*AJ$1</f>
        <v>-42.464111749199077</v>
      </c>
      <c r="AY171" s="3">
        <f>-AK171*AK$1</f>
        <v>-84.692865848808992</v>
      </c>
      <c r="AZ171" s="3">
        <f>-AL171*AL$1</f>
        <v>-127.87983101667847</v>
      </c>
      <c r="BA171" s="13">
        <f t="shared" si="127"/>
        <v>38625</v>
      </c>
      <c r="BB171" s="3">
        <v>0.37116596274499103</v>
      </c>
      <c r="BC171" s="3">
        <v>1.0352583072427444</v>
      </c>
      <c r="BD171" s="3">
        <v>2.1052668324065755</v>
      </c>
      <c r="BE171" s="3">
        <v>3.063064164345739</v>
      </c>
      <c r="BF171" s="3">
        <v>4.0339781145365041</v>
      </c>
      <c r="BG171" s="5">
        <v>38625</v>
      </c>
      <c r="BH171">
        <f>-L171*11/12</f>
        <v>-3.8984086036774941</v>
      </c>
      <c r="BI171">
        <f>-S171*23/12</f>
        <v>-7.9576615784646192</v>
      </c>
      <c r="BJ171">
        <f>-W171*35/12</f>
        <v>-12.114912173824598</v>
      </c>
      <c r="BK171">
        <f>-AA171*59/12</f>
        <v>-20.600904877976678</v>
      </c>
      <c r="BL171" s="3">
        <f t="shared" si="128"/>
        <v>-29.168310931350081</v>
      </c>
      <c r="BM171" s="3">
        <f t="shared" si="129"/>
        <v>-42.092945786454088</v>
      </c>
      <c r="BN171" s="3">
        <f t="shared" si="130"/>
        <v>-84.321699886063996</v>
      </c>
      <c r="BO171" s="3">
        <f t="shared" si="131"/>
        <v>-127.50866505393347</v>
      </c>
      <c r="BP171" s="14">
        <f t="shared" si="132"/>
        <v>38625</v>
      </c>
      <c r="BQ171">
        <f>-J171*9/12</f>
        <v>-3.2215892703007092</v>
      </c>
      <c r="BR171">
        <f>-R171*21/12</f>
        <v>-7.2741486319664075</v>
      </c>
      <c r="BS171">
        <f>-V171*33/12</f>
        <v>-11.416494657993782</v>
      </c>
      <c r="BT171">
        <f>-Z171*57/12</f>
        <v>-19.888422626397016</v>
      </c>
      <c r="BU171" s="3">
        <f t="shared" si="133"/>
        <v>-28.504218586852328</v>
      </c>
      <c r="BV171" s="3">
        <f t="shared" si="134"/>
        <v>-41.428853441956335</v>
      </c>
      <c r="BW171" s="3">
        <f t="shared" si="135"/>
        <v>-83.65760754156625</v>
      </c>
      <c r="BX171" s="3">
        <f t="shared" si="136"/>
        <v>-126.84457270943572</v>
      </c>
      <c r="BY171" s="14">
        <f t="shared" si="137"/>
        <v>38625</v>
      </c>
      <c r="BZ171">
        <f>-G171/2</f>
        <v>-2.1863309630579648</v>
      </c>
      <c r="CA171">
        <f>-Q171*18/12</f>
        <v>-6.2550118935233643</v>
      </c>
      <c r="CB171">
        <f>-U171*30/12</f>
        <v>-10.372550233182677</v>
      </c>
      <c r="CC171">
        <f>-Y171*54/12</f>
        <v>-18.821007080999987</v>
      </c>
      <c r="CD171" s="3">
        <f t="shared" si="138"/>
        <v>-27.4342100616885</v>
      </c>
      <c r="CE171" s="3">
        <f t="shared" si="139"/>
        <v>-40.358844916792499</v>
      </c>
      <c r="CF171" s="3">
        <f t="shared" si="140"/>
        <v>-82.587599016402422</v>
      </c>
      <c r="CG171" s="3">
        <f t="shared" si="141"/>
        <v>-125.7745641842719</v>
      </c>
      <c r="CH171" s="14">
        <f t="shared" si="142"/>
        <v>38625</v>
      </c>
      <c r="CI171">
        <f>-D171/4</f>
        <v>-1.1120661266543488</v>
      </c>
      <c r="CJ171">
        <f>-P171*15/12</f>
        <v>-5.2429639175676623</v>
      </c>
      <c r="CK171">
        <f>-T171*27/12</f>
        <v>-9.3336485184113815</v>
      </c>
      <c r="CL171">
        <f>-X171*51/12</f>
        <v>-17.755403322158788</v>
      </c>
      <c r="CM171" s="3">
        <f t="shared" si="143"/>
        <v>-26.476412729749335</v>
      </c>
      <c r="CN171" s="3">
        <f t="shared" si="144"/>
        <v>-39.401047584853337</v>
      </c>
      <c r="CO171" s="3">
        <f t="shared" si="145"/>
        <v>-81.62980168446326</v>
      </c>
      <c r="CP171" s="3">
        <f t="shared" si="146"/>
        <v>-124.81676685233273</v>
      </c>
      <c r="CQ171" s="14">
        <f t="shared" si="147"/>
        <v>38625</v>
      </c>
      <c r="CR171" s="3">
        <f>-M171</f>
        <v>-4.2349142689406598</v>
      </c>
      <c r="CS171">
        <f>-AF171*2</f>
        <v>-8.3005808442601836</v>
      </c>
      <c r="CT171">
        <f>-AB171*AB$1</f>
        <v>-16.69189331991717</v>
      </c>
      <c r="CU171">
        <f>-AC171*AC$1</f>
        <v>-25.243841349290001</v>
      </c>
      <c r="CV171">
        <f>-AD171*AD$1</f>
        <v>-38.148447124085543</v>
      </c>
      <c r="CW171">
        <f>-AE171*AE$1</f>
        <v>-80.596881523298649</v>
      </c>
      <c r="CX171" s="3">
        <f t="shared" si="148"/>
        <v>-123.84585290214196</v>
      </c>
      <c r="CY171" s="5">
        <v>38625</v>
      </c>
      <c r="CZ171" s="3">
        <f t="shared" si="149"/>
        <v>-0.95133649429048184</v>
      </c>
      <c r="DA171" s="3">
        <f t="shared" si="150"/>
        <v>-2.4554255193525769</v>
      </c>
      <c r="DB171" s="3">
        <f t="shared" si="151"/>
        <v>-4.2144185262824934</v>
      </c>
      <c r="DC171" s="3">
        <f t="shared" si="152"/>
        <v>-7.651595225457541</v>
      </c>
      <c r="DD171" s="3">
        <f t="shared" si="153"/>
        <v>-10.662458497153068</v>
      </c>
      <c r="DE171" s="3">
        <f t="shared" si="154"/>
        <v>-14.725024127205899</v>
      </c>
      <c r="DF171" s="3">
        <f t="shared" si="155"/>
        <v>-15.243122227383026</v>
      </c>
      <c r="DG171" s="3">
        <f t="shared" si="156"/>
        <v>-26.920868516067571</v>
      </c>
      <c r="DH171" s="5">
        <v>38625</v>
      </c>
      <c r="DI171" s="3">
        <f t="shared" si="157"/>
        <v>-0.62843027817449215</v>
      </c>
      <c r="DJ171" s="3">
        <f t="shared" si="158"/>
        <v>-1.4703414149137108</v>
      </c>
      <c r="DK171" s="3">
        <f t="shared" si="159"/>
        <v>-2.2324836405685415</v>
      </c>
      <c r="DL171" s="3">
        <f t="shared" si="160"/>
        <v>-3.2654731342916206</v>
      </c>
      <c r="DM171" s="3">
        <f t="shared" si="161"/>
        <v>-3.8795170776514807</v>
      </c>
      <c r="DN171" s="3">
        <f t="shared" si="162"/>
        <v>-4.2431721828717697</v>
      </c>
      <c r="DO171" s="3">
        <f t="shared" si="163"/>
        <v>-2.5439519356906954</v>
      </c>
      <c r="DP171" s="3">
        <f t="shared" si="164"/>
        <v>-4.0717443476419204</v>
      </c>
      <c r="DQ171" s="5">
        <v>38625</v>
      </c>
      <c r="DR171" s="3">
        <f t="shared" si="165"/>
        <v>0.24286147251754731</v>
      </c>
      <c r="DS171" s="3">
        <f t="shared" si="166"/>
        <v>1.2131225131981322</v>
      </c>
      <c r="DT171" s="3">
        <f t="shared" si="167"/>
        <v>2.1390792503507443</v>
      </c>
      <c r="DU171" s="3">
        <f t="shared" si="168"/>
        <v>3.7135870097624144</v>
      </c>
      <c r="DV171" s="3">
        <f t="shared" si="169"/>
        <v>5.1371794374576121</v>
      </c>
      <c r="DW171" s="3">
        <f t="shared" si="170"/>
        <v>7.3019830310210674</v>
      </c>
      <c r="DX171" s="3">
        <f t="shared" si="171"/>
        <v>12.769187801814127</v>
      </c>
      <c r="DY171" s="3">
        <f t="shared" si="172"/>
        <v>19.276766203805039</v>
      </c>
      <c r="DZ171" s="5">
        <v>38625</v>
      </c>
      <c r="EA171" s="3">
        <f t="shared" si="173"/>
        <v>-3.9406885284506643E-2</v>
      </c>
      <c r="EB171" s="3">
        <f t="shared" si="174"/>
        <v>0.17972563159615262</v>
      </c>
      <c r="EC171" s="3">
        <f t="shared" si="175"/>
        <v>0.59549245868456158</v>
      </c>
      <c r="ED171" s="3">
        <f t="shared" si="176"/>
        <v>1.3329680242387418</v>
      </c>
      <c r="EE171" s="3">
        <f t="shared" si="177"/>
        <v>1.8043808042441691</v>
      </c>
      <c r="EF171" s="3">
        <f t="shared" si="178"/>
        <v>2.776534747921577</v>
      </c>
      <c r="EG171" s="3">
        <f t="shared" si="179"/>
        <v>4.2341207096137188</v>
      </c>
      <c r="EH171" s="3">
        <f t="shared" si="180"/>
        <v>7.2153937177994232</v>
      </c>
      <c r="EI171" s="5">
        <v>38625</v>
      </c>
      <c r="EJ171" s="3">
        <f t="shared" si="181"/>
        <v>0.36322219467137806</v>
      </c>
      <c r="EK171" s="3">
        <f t="shared" si="182"/>
        <v>1.0478676401399767</v>
      </c>
      <c r="EL171" s="3">
        <f t="shared" si="183"/>
        <v>2.3982483678985975</v>
      </c>
      <c r="EM171" s="3">
        <f t="shared" si="184"/>
        <v>3.6252026447187138</v>
      </c>
      <c r="EN171" s="3">
        <f t="shared" si="185"/>
        <v>5.1026150052568244</v>
      </c>
      <c r="EO171" s="3">
        <f t="shared" si="186"/>
        <v>7.39974836639602</v>
      </c>
      <c r="EP171" s="3">
        <f t="shared" si="187"/>
        <v>11.423886413041766</v>
      </c>
    </row>
    <row r="172" spans="1:146" x14ac:dyDescent="0.3">
      <c r="A172" s="5">
        <v>38595</v>
      </c>
      <c r="B172" s="20">
        <v>4.4655065951146753</v>
      </c>
      <c r="C172" s="20">
        <v>4.4090765126499747</v>
      </c>
      <c r="D172" s="20">
        <v>4.3770676929072492</v>
      </c>
      <c r="E172" s="20">
        <v>4.3571844136783469</v>
      </c>
      <c r="F172" s="20">
        <v>4.3400993516554172</v>
      </c>
      <c r="G172" s="20">
        <v>4.3219640900670946</v>
      </c>
      <c r="H172" s="3">
        <v>4.3018680191927281</v>
      </c>
      <c r="I172" s="3">
        <v>4.2800245240664418</v>
      </c>
      <c r="J172" s="3">
        <v>4.2571634727302383</v>
      </c>
      <c r="K172" s="3">
        <v>4.2342463470717808</v>
      </c>
      <c r="L172" s="3">
        <v>4.2121018432138131</v>
      </c>
      <c r="M172" s="3">
        <v>4.1912561120795102</v>
      </c>
      <c r="N172" s="3">
        <v>4.1720292002191393</v>
      </c>
      <c r="O172" s="3">
        <v>4.1545846418699108</v>
      </c>
      <c r="P172" s="3">
        <v>4.1389592141684117</v>
      </c>
      <c r="Q172" s="3">
        <v>4.102245072698703</v>
      </c>
      <c r="R172" s="3">
        <v>4.0779965947375763</v>
      </c>
      <c r="S172" s="3">
        <v>4.0669309447885658</v>
      </c>
      <c r="T172" s="3">
        <v>4.0532329330590802</v>
      </c>
      <c r="U172" s="3">
        <v>4.0480363347707211</v>
      </c>
      <c r="V172" s="3">
        <v>4.0456845399756407</v>
      </c>
      <c r="W172" s="3">
        <v>4.0452400275784459</v>
      </c>
      <c r="X172" s="3">
        <v>4.0566837018025321</v>
      </c>
      <c r="Y172" s="3">
        <v>4.060069488760937</v>
      </c>
      <c r="Z172" s="3">
        <v>4.0635547194652082</v>
      </c>
      <c r="AA172" s="3">
        <v>4.065903251573693</v>
      </c>
      <c r="AB172" s="3">
        <v>4.0534762887110016</v>
      </c>
      <c r="AC172" s="3">
        <v>4.0808116112077197</v>
      </c>
      <c r="AD172" s="3">
        <v>4.1140139506845905</v>
      </c>
      <c r="AE172" s="3">
        <v>4.1718217741494961</v>
      </c>
      <c r="AF172" s="3">
        <v>4.0625841673890637</v>
      </c>
      <c r="AG172" s="3">
        <v>4.0452787265202046</v>
      </c>
      <c r="AH172" s="3">
        <v>4.0670794984229541</v>
      </c>
      <c r="AI172" s="3">
        <v>4.0931283246924117</v>
      </c>
      <c r="AJ172" s="3">
        <v>4.1237985992113151</v>
      </c>
      <c r="AK172" s="3">
        <v>4.1711782625020817</v>
      </c>
      <c r="AL172" s="3">
        <v>4.1879128297951356</v>
      </c>
      <c r="AM172" s="13">
        <f>A172</f>
        <v>38595</v>
      </c>
      <c r="AN172" s="3">
        <f>-B172*B$1</f>
        <v>-0.37212554959288957</v>
      </c>
      <c r="AO172" s="3">
        <f>-C172*C$1</f>
        <v>-0.73484608544166241</v>
      </c>
      <c r="AP172" s="3">
        <f>-D172*D$1</f>
        <v>-1.0942669232268123</v>
      </c>
      <c r="AQ172" s="3">
        <f>-G172*G$1</f>
        <v>-2.1609820450335473</v>
      </c>
      <c r="AR172" s="3">
        <f>-J172*J$1</f>
        <v>-3.192872604547679</v>
      </c>
      <c r="AS172" s="3">
        <f>-M172</f>
        <v>-4.1912561120795102</v>
      </c>
      <c r="AT172" s="3">
        <f>-AF172*AF$1</f>
        <v>-8.1251683347781274</v>
      </c>
      <c r="AU172" s="3">
        <f>-AG172*AG$1</f>
        <v>-12.135836179560613</v>
      </c>
      <c r="AV172" s="3">
        <f>-AH172*AH$1</f>
        <v>-20.335397492114772</v>
      </c>
      <c r="AW172" s="3">
        <f>-AI172*AI$1</f>
        <v>-28.651898272846882</v>
      </c>
      <c r="AX172" s="3">
        <f>-AJ172*AJ$1</f>
        <v>-41.237985992113153</v>
      </c>
      <c r="AY172" s="3">
        <f>-AK172*AK$1</f>
        <v>-83.423565250041634</v>
      </c>
      <c r="AZ172" s="3">
        <f>-AL172*AL$1</f>
        <v>-125.63738489385406</v>
      </c>
      <c r="BA172" s="13">
        <f t="shared" si="127"/>
        <v>38595</v>
      </c>
      <c r="BB172" s="3">
        <v>0.36272053584877284</v>
      </c>
      <c r="BC172" s="3">
        <v>1.0318905595141317</v>
      </c>
      <c r="BD172" s="3">
        <v>2.1037205382890942</v>
      </c>
      <c r="BE172" s="3">
        <v>3.0372548955258103</v>
      </c>
      <c r="BF172" s="3">
        <v>3.9503423809396594</v>
      </c>
      <c r="BG172" s="5">
        <v>38595</v>
      </c>
      <c r="BH172">
        <f>-L172*11/12</f>
        <v>-3.8610933562793286</v>
      </c>
      <c r="BI172">
        <f>-S172*23/12</f>
        <v>-7.7949509775114185</v>
      </c>
      <c r="BJ172">
        <f>-W172*35/12</f>
        <v>-11.7986167471038</v>
      </c>
      <c r="BK172">
        <f>-AA172*59/12</f>
        <v>-19.990690986903989</v>
      </c>
      <c r="BL172" s="3">
        <f t="shared" si="128"/>
        <v>-28.289177736998109</v>
      </c>
      <c r="BM172" s="3">
        <f t="shared" si="129"/>
        <v>-40.87526545626438</v>
      </c>
      <c r="BN172" s="3">
        <f t="shared" si="130"/>
        <v>-83.060844714192854</v>
      </c>
      <c r="BO172" s="3">
        <f t="shared" si="131"/>
        <v>-125.27466435800528</v>
      </c>
      <c r="BP172" s="14">
        <f t="shared" si="132"/>
        <v>38595</v>
      </c>
      <c r="BQ172">
        <f>-J172*9/12</f>
        <v>-3.192872604547679</v>
      </c>
      <c r="BR172">
        <f>-R172*21/12</f>
        <v>-7.1364940407907582</v>
      </c>
      <c r="BS172">
        <f>-V172*33/12</f>
        <v>-11.125632484933012</v>
      </c>
      <c r="BT172">
        <f>-Z172*57/12</f>
        <v>-19.301884917459738</v>
      </c>
      <c r="BU172" s="3">
        <f t="shared" si="133"/>
        <v>-27.62000771333275</v>
      </c>
      <c r="BV172" s="3">
        <f t="shared" si="134"/>
        <v>-40.206095432599021</v>
      </c>
      <c r="BW172" s="3">
        <f t="shared" si="135"/>
        <v>-82.391674690527509</v>
      </c>
      <c r="BX172" s="3">
        <f t="shared" si="136"/>
        <v>-124.60549433433994</v>
      </c>
      <c r="BY172" s="14">
        <f t="shared" si="137"/>
        <v>38595</v>
      </c>
      <c r="BZ172">
        <f>-G172/2</f>
        <v>-2.1609820450335473</v>
      </c>
      <c r="CA172">
        <f>-Q172*18/12</f>
        <v>-6.153367609048054</v>
      </c>
      <c r="CB172">
        <f>-U172*30/12</f>
        <v>-10.120090836926803</v>
      </c>
      <c r="CC172">
        <f>-Y172*54/12</f>
        <v>-18.270312699424217</v>
      </c>
      <c r="CD172" s="3">
        <f t="shared" si="138"/>
        <v>-26.54817773455779</v>
      </c>
      <c r="CE172" s="3">
        <f t="shared" si="139"/>
        <v>-39.134265453824057</v>
      </c>
      <c r="CF172" s="3">
        <f t="shared" si="140"/>
        <v>-81.319844711752538</v>
      </c>
      <c r="CG172" s="3">
        <f t="shared" si="141"/>
        <v>-123.53366435556497</v>
      </c>
      <c r="CH172" s="14">
        <f t="shared" si="142"/>
        <v>38595</v>
      </c>
      <c r="CI172">
        <f>-D172/4</f>
        <v>-1.0942669232268123</v>
      </c>
      <c r="CJ172">
        <f>-P172*15/12</f>
        <v>-5.1736990177105149</v>
      </c>
      <c r="CK172">
        <f>-T172*27/12</f>
        <v>-9.1197740993829299</v>
      </c>
      <c r="CL172">
        <f>-X172*51/12</f>
        <v>-17.24090573266076</v>
      </c>
      <c r="CM172" s="3">
        <f t="shared" si="143"/>
        <v>-25.614643377321073</v>
      </c>
      <c r="CN172" s="3">
        <f t="shared" si="144"/>
        <v>-38.20073109658734</v>
      </c>
      <c r="CO172" s="3">
        <f t="shared" si="145"/>
        <v>-80.386310354515828</v>
      </c>
      <c r="CP172" s="3">
        <f t="shared" si="146"/>
        <v>-122.60012999832826</v>
      </c>
      <c r="CQ172" s="14">
        <f t="shared" si="147"/>
        <v>38595</v>
      </c>
      <c r="CR172" s="3">
        <f>-M172</f>
        <v>-4.1912561120795102</v>
      </c>
      <c r="CS172">
        <f>-AF172*2</f>
        <v>-8.1251683347781274</v>
      </c>
      <c r="CT172">
        <f>-AB172*AB$1</f>
        <v>-16.213905154844007</v>
      </c>
      <c r="CU172">
        <f>-AC172*AC$1</f>
        <v>-24.484869667246318</v>
      </c>
      <c r="CV172">
        <f>-AD172*AD$1</f>
        <v>-37.026125556161318</v>
      </c>
      <c r="CW172">
        <f>-AE172*AE$1</f>
        <v>-79.264613708840429</v>
      </c>
      <c r="CX172" s="3">
        <f t="shared" si="148"/>
        <v>-121.6870425129144</v>
      </c>
      <c r="CY172" s="5">
        <v>38595</v>
      </c>
      <c r="CZ172" s="3">
        <f t="shared" si="149"/>
        <v>-0.30625383850464072</v>
      </c>
      <c r="DA172" s="3">
        <f t="shared" si="150"/>
        <v>1.5775923414002824</v>
      </c>
      <c r="DB172" s="3">
        <f t="shared" si="151"/>
        <v>3.8513589474051626</v>
      </c>
      <c r="DC172" s="3">
        <f t="shared" si="152"/>
        <v>8.673207584089031</v>
      </c>
      <c r="DD172" s="3">
        <f t="shared" si="153"/>
        <v>13.762163605481593</v>
      </c>
      <c r="DE172" s="3">
        <f t="shared" si="154"/>
        <v>19.559635934801054</v>
      </c>
      <c r="DF172" s="3">
        <f t="shared" si="155"/>
        <v>35.275762655481785</v>
      </c>
      <c r="DG172" s="3">
        <f t="shared" si="156"/>
        <v>50.461975770572835</v>
      </c>
      <c r="DH172" s="5">
        <v>38595</v>
      </c>
      <c r="DI172" s="3">
        <f t="shared" si="157"/>
        <v>0.18056731951568761</v>
      </c>
      <c r="DJ172" s="3">
        <f t="shared" si="158"/>
        <v>0.55655331545247844</v>
      </c>
      <c r="DK172" s="3">
        <f t="shared" si="159"/>
        <v>1.083943430018361</v>
      </c>
      <c r="DL172" s="3">
        <f t="shared" si="160"/>
        <v>2.2997727741874128</v>
      </c>
      <c r="DM172" s="3">
        <f t="shared" si="161"/>
        <v>3.6318871799400325</v>
      </c>
      <c r="DN172" s="3">
        <f t="shared" si="162"/>
        <v>5.7396185349557625</v>
      </c>
      <c r="DO172" s="3">
        <f t="shared" si="163"/>
        <v>12.40225913504089</v>
      </c>
      <c r="DP172" s="3">
        <f t="shared" si="164"/>
        <v>18.940868238498194</v>
      </c>
      <c r="DQ172" s="5">
        <v>38595</v>
      </c>
      <c r="DR172" s="3">
        <f t="shared" si="165"/>
        <v>0.37822030986248212</v>
      </c>
      <c r="DS172" s="3">
        <f t="shared" si="166"/>
        <v>1.6954172089960684</v>
      </c>
      <c r="DT172" s="3">
        <f t="shared" si="167"/>
        <v>3.0953055564426242</v>
      </c>
      <c r="DU172" s="3">
        <f t="shared" si="168"/>
        <v>5.4278006756634971</v>
      </c>
      <c r="DV172" s="3">
        <f t="shared" si="169"/>
        <v>7.4394026045482127</v>
      </c>
      <c r="DW172" s="3">
        <f t="shared" si="170"/>
        <v>9.9672040523880341</v>
      </c>
      <c r="DX172" s="3">
        <f t="shared" si="171"/>
        <v>13.563612932078819</v>
      </c>
      <c r="DY172" s="3">
        <f t="shared" si="172"/>
        <v>20.823120263420513</v>
      </c>
      <c r="DZ172" s="5">
        <v>38595</v>
      </c>
      <c r="EA172" s="3">
        <f t="shared" si="173"/>
        <v>-2.5659128162404343E-2</v>
      </c>
      <c r="EB172" s="3">
        <f t="shared" si="174"/>
        <v>0.25813662811665861</v>
      </c>
      <c r="EC172" s="3">
        <f t="shared" si="175"/>
        <v>0.92687607058992771</v>
      </c>
      <c r="ED172" s="3">
        <f t="shared" si="176"/>
        <v>2.348959724485038</v>
      </c>
      <c r="EE172" s="3">
        <f t="shared" si="177"/>
        <v>3.6360106673303161</v>
      </c>
      <c r="EF172" s="3">
        <f t="shared" si="178"/>
        <v>5.3899077443931382</v>
      </c>
      <c r="EG172" s="3">
        <f t="shared" si="179"/>
        <v>6.8767707128767022</v>
      </c>
      <c r="EH172" s="3">
        <f t="shared" si="180"/>
        <v>11.748020241543081</v>
      </c>
      <c r="EI172" s="5">
        <v>38595</v>
      </c>
      <c r="EJ172" s="3">
        <f t="shared" si="181"/>
        <v>0.53030481270381902</v>
      </c>
      <c r="EK172" s="3">
        <f t="shared" si="182"/>
        <v>1.4650151343473219</v>
      </c>
      <c r="EL172" s="3">
        <f t="shared" si="183"/>
        <v>3.3410846234003095</v>
      </c>
      <c r="EM172" s="3">
        <f t="shared" si="184"/>
        <v>5.0405442087002115</v>
      </c>
      <c r="EN172" s="3">
        <f t="shared" si="185"/>
        <v>7.0465706287743082</v>
      </c>
      <c r="EO172" s="3">
        <f t="shared" si="186"/>
        <v>9.0919329530786861</v>
      </c>
      <c r="EP172" s="3">
        <f t="shared" si="187"/>
        <v>14.131826257855639</v>
      </c>
    </row>
    <row r="173" spans="1:146" x14ac:dyDescent="0.3">
      <c r="A173" s="5">
        <v>38562</v>
      </c>
      <c r="B173" s="20">
        <v>4.5414201763827693</v>
      </c>
      <c r="C173" s="20">
        <v>4.4765939619982111</v>
      </c>
      <c r="D173" s="20">
        <v>4.4243087818309466</v>
      </c>
      <c r="E173" s="20">
        <v>4.3822725420051842</v>
      </c>
      <c r="F173" s="20">
        <v>4.3492357504446861</v>
      </c>
      <c r="G173" s="20">
        <v>4.3222030894937715</v>
      </c>
      <c r="H173" s="3">
        <v>4.2989942362797535</v>
      </c>
      <c r="I173" s="3">
        <v>4.2782965437492635</v>
      </c>
      <c r="J173" s="3">
        <v>4.2595501828018643</v>
      </c>
      <c r="K173" s="3">
        <v>4.2426033942013612</v>
      </c>
      <c r="L173" s="3">
        <v>4.2274402890886984</v>
      </c>
      <c r="M173" s="3">
        <v>4.2140238844358393</v>
      </c>
      <c r="N173" s="3">
        <v>4.2022922947715378</v>
      </c>
      <c r="O173" s="3">
        <v>4.1921610423334954</v>
      </c>
      <c r="P173" s="3">
        <v>4.1835234963913068</v>
      </c>
      <c r="Q173" s="3">
        <v>4.165302089749729</v>
      </c>
      <c r="R173" s="3">
        <v>4.1559045285509608</v>
      </c>
      <c r="S173" s="3">
        <v>4.1530731309012312</v>
      </c>
      <c r="T173" s="3">
        <v>4.15286220394308</v>
      </c>
      <c r="U173" s="3">
        <v>4.1558247062937106</v>
      </c>
      <c r="V173" s="3">
        <v>4.1604095538576304</v>
      </c>
      <c r="W173" s="3">
        <v>4.1640558414982998</v>
      </c>
      <c r="X173" s="3">
        <v>4.1989527798197264</v>
      </c>
      <c r="Y173" s="3">
        <v>4.2055847424456898</v>
      </c>
      <c r="Z173" s="3">
        <v>4.2120743588238581</v>
      </c>
      <c r="AA173" s="3">
        <v>4.2163018602854017</v>
      </c>
      <c r="AB173" s="3">
        <v>4.1922260038461552</v>
      </c>
      <c r="AC173" s="3">
        <v>4.2411824876501436</v>
      </c>
      <c r="AD173" s="3">
        <v>4.2816184878797507</v>
      </c>
      <c r="AE173" s="3">
        <v>4.3204291659649448</v>
      </c>
      <c r="AF173" s="3">
        <v>4.1524343436633364</v>
      </c>
      <c r="AG173" s="3">
        <v>4.1660050024731534</v>
      </c>
      <c r="AH173" s="3">
        <v>4.218381993388661</v>
      </c>
      <c r="AI173" s="3">
        <v>4.2592109122124011</v>
      </c>
      <c r="AJ173" s="3">
        <v>4.288368679886303</v>
      </c>
      <c r="AK173" s="3">
        <v>4.3189471641757446</v>
      </c>
      <c r="AL173" s="3">
        <v>4.3286093562306087</v>
      </c>
      <c r="AM173" s="13">
        <f>A173</f>
        <v>38562</v>
      </c>
      <c r="AN173" s="3">
        <f>-B173*B$1</f>
        <v>-0.37845168136523077</v>
      </c>
      <c r="AO173" s="3">
        <f>-C173*C$1</f>
        <v>-0.74609899366636845</v>
      </c>
      <c r="AP173" s="3">
        <f>-D173*D$1</f>
        <v>-1.1060771954577366</v>
      </c>
      <c r="AQ173" s="3">
        <f>-G173*G$1</f>
        <v>-2.1611015447468858</v>
      </c>
      <c r="AR173" s="3">
        <f>-J173*J$1</f>
        <v>-3.1946626371013984</v>
      </c>
      <c r="AS173" s="3">
        <f>-M173</f>
        <v>-4.2140238844358393</v>
      </c>
      <c r="AT173" s="3">
        <f>-AF173*AF$1</f>
        <v>-8.3048686873266728</v>
      </c>
      <c r="AU173" s="3">
        <f>-AG173*AG$1</f>
        <v>-12.498015007419461</v>
      </c>
      <c r="AV173" s="3">
        <f>-AH173*AH$1</f>
        <v>-21.091909966943305</v>
      </c>
      <c r="AW173" s="3">
        <f>-AI173*AI$1</f>
        <v>-29.814476385486806</v>
      </c>
      <c r="AX173" s="3">
        <f>-AJ173*AJ$1</f>
        <v>-42.883686798863032</v>
      </c>
      <c r="AY173" s="3">
        <f>-AK173*AK$1</f>
        <v>-86.3789432835149</v>
      </c>
      <c r="AZ173" s="3">
        <f>-AL173*AL$1</f>
        <v>-129.85828068691825</v>
      </c>
      <c r="BA173" s="13">
        <f t="shared" si="127"/>
        <v>38562</v>
      </c>
      <c r="BB173" s="3">
        <v>0.36764731230113767</v>
      </c>
      <c r="BC173" s="3">
        <v>1.0335610923545127</v>
      </c>
      <c r="BD173" s="3">
        <v>2.0866307700985174</v>
      </c>
      <c r="BE173" s="3">
        <v>3.0742277370055766</v>
      </c>
      <c r="BF173" s="3">
        <v>4.0632800900842536</v>
      </c>
      <c r="BG173" s="5">
        <v>38562</v>
      </c>
      <c r="BH173">
        <f>-L173*11/12</f>
        <v>-3.8751535983313068</v>
      </c>
      <c r="BI173">
        <f>-S173*23/12</f>
        <v>-7.9600568342273599</v>
      </c>
      <c r="BJ173">
        <f>-W173*35/12</f>
        <v>-12.145162871036709</v>
      </c>
      <c r="BK173">
        <f>-AA173*59/12</f>
        <v>-20.730150813069891</v>
      </c>
      <c r="BL173" s="3">
        <f t="shared" si="128"/>
        <v>-29.446829073185668</v>
      </c>
      <c r="BM173" s="3">
        <f t="shared" si="129"/>
        <v>-42.516039486561894</v>
      </c>
      <c r="BN173" s="3">
        <f t="shared" si="130"/>
        <v>-86.011295971213769</v>
      </c>
      <c r="BO173" s="3">
        <f t="shared" si="131"/>
        <v>-129.49063337461712</v>
      </c>
      <c r="BP173" s="14">
        <f t="shared" si="132"/>
        <v>38562</v>
      </c>
      <c r="BQ173">
        <f>-J173*9/12</f>
        <v>-3.1946626371013984</v>
      </c>
      <c r="BR173">
        <f>-R173*21/12</f>
        <v>-7.272832924964181</v>
      </c>
      <c r="BS173">
        <f>-V173*33/12</f>
        <v>-11.441126273108482</v>
      </c>
      <c r="BT173">
        <f>-Z173*57/12</f>
        <v>-20.007353204413324</v>
      </c>
      <c r="BU173" s="3">
        <f t="shared" si="133"/>
        <v>-28.780915293132292</v>
      </c>
      <c r="BV173" s="3">
        <f t="shared" si="134"/>
        <v>-41.850125706508521</v>
      </c>
      <c r="BW173" s="3">
        <f t="shared" si="135"/>
        <v>-85.345382191160382</v>
      </c>
      <c r="BX173" s="3">
        <f t="shared" si="136"/>
        <v>-128.82471959456373</v>
      </c>
      <c r="BY173" s="14">
        <f t="shared" si="137"/>
        <v>38562</v>
      </c>
      <c r="BZ173">
        <f>-G173/2</f>
        <v>-2.1611015447468858</v>
      </c>
      <c r="CA173">
        <f>-Q173*18/12</f>
        <v>-6.247953134624594</v>
      </c>
      <c r="CB173">
        <f>-U173*30/12</f>
        <v>-10.389561765734276</v>
      </c>
      <c r="CC173">
        <f>-Y173*54/12</f>
        <v>-18.925131341005606</v>
      </c>
      <c r="CD173" s="3">
        <f t="shared" si="138"/>
        <v>-27.72784561538829</v>
      </c>
      <c r="CE173" s="3">
        <f t="shared" si="139"/>
        <v>-40.797056028764516</v>
      </c>
      <c r="CF173" s="3">
        <f t="shared" si="140"/>
        <v>-84.292312513416377</v>
      </c>
      <c r="CG173" s="3">
        <f t="shared" si="141"/>
        <v>-127.77164991681973</v>
      </c>
      <c r="CH173" s="14">
        <f t="shared" si="142"/>
        <v>38562</v>
      </c>
      <c r="CI173">
        <f>-D173/4</f>
        <v>-1.1060771954577366</v>
      </c>
      <c r="CJ173">
        <f>-P173*15/12</f>
        <v>-5.2294043704891333</v>
      </c>
      <c r="CK173">
        <f>-T173*27/12</f>
        <v>-9.3439399588719301</v>
      </c>
      <c r="CL173">
        <f>-X173*51/12</f>
        <v>-17.845549314233839</v>
      </c>
      <c r="CM173" s="3">
        <f t="shared" si="143"/>
        <v>-26.740248648481231</v>
      </c>
      <c r="CN173" s="3">
        <f t="shared" si="144"/>
        <v>-39.809459061857453</v>
      </c>
      <c r="CO173" s="3">
        <f t="shared" si="145"/>
        <v>-83.304715546509328</v>
      </c>
      <c r="CP173" s="3">
        <f t="shared" si="146"/>
        <v>-126.78405294991268</v>
      </c>
      <c r="CQ173" s="14">
        <f t="shared" si="147"/>
        <v>38562</v>
      </c>
      <c r="CR173" s="3">
        <f>-M173</f>
        <v>-4.2140238844358393</v>
      </c>
      <c r="CS173">
        <f>-AF173*2</f>
        <v>-8.3048686873266728</v>
      </c>
      <c r="CT173">
        <f>-AB173*AB$1</f>
        <v>-16.768904015384621</v>
      </c>
      <c r="CU173">
        <f>-AC173*AC$1</f>
        <v>-25.447094925900863</v>
      </c>
      <c r="CV173">
        <f>-AD173*AD$1</f>
        <v>-38.53456639091776</v>
      </c>
      <c r="CW173">
        <f>-AE173*AE$1</f>
        <v>-82.088154153333946</v>
      </c>
      <c r="CX173" s="3">
        <f t="shared" si="148"/>
        <v>-125.795000596834</v>
      </c>
      <c r="CY173" s="5">
        <v>38562</v>
      </c>
      <c r="CZ173" s="3">
        <f t="shared" si="149"/>
        <v>-0.73848721256012517</v>
      </c>
      <c r="DA173" s="3">
        <f t="shared" si="150"/>
        <v>-3.6523471135420387</v>
      </c>
      <c r="DB173" s="3">
        <f t="shared" si="151"/>
        <v>-6.4518939198902174</v>
      </c>
      <c r="DC173" s="3">
        <f t="shared" si="152"/>
        <v>-10.907582084618831</v>
      </c>
      <c r="DD173" s="3">
        <f t="shared" si="153"/>
        <v>-13.960301510623999</v>
      </c>
      <c r="DE173" s="3">
        <f t="shared" si="154"/>
        <v>-16.786173525551497</v>
      </c>
      <c r="DF173" s="3">
        <f t="shared" si="155"/>
        <v>-26.886541404511796</v>
      </c>
      <c r="DG173" s="3">
        <f t="shared" si="156"/>
        <v>-34.978385466771975</v>
      </c>
      <c r="DH173" s="5">
        <v>38562</v>
      </c>
      <c r="DI173" s="3">
        <f t="shared" si="157"/>
        <v>0.81163695184206741</v>
      </c>
      <c r="DJ173" s="3">
        <f t="shared" si="158"/>
        <v>1.9967781862595499</v>
      </c>
      <c r="DK173" s="3">
        <f t="shared" si="159"/>
        <v>2.9272657545361467</v>
      </c>
      <c r="DL173" s="3">
        <f t="shared" si="160"/>
        <v>4.2018401495849416</v>
      </c>
      <c r="DM173" s="3">
        <f t="shared" si="161"/>
        <v>5.0175255107718497</v>
      </c>
      <c r="DN173" s="3">
        <f t="shared" si="162"/>
        <v>6.8664629330977389</v>
      </c>
      <c r="DO173" s="3">
        <f t="shared" si="163"/>
        <v>8.425742125966952</v>
      </c>
      <c r="DP173" s="3">
        <f t="shared" si="164"/>
        <v>14.448349604614453</v>
      </c>
      <c r="DQ173" s="5">
        <v>38562</v>
      </c>
      <c r="DR173" s="3">
        <f t="shared" si="165"/>
        <v>6.4526786094144306E-2</v>
      </c>
      <c r="DS173" s="3">
        <f t="shared" si="166"/>
        <v>0.57819762755675086</v>
      </c>
      <c r="DT173" s="3">
        <f t="shared" si="167"/>
        <v>1.2061291910883174</v>
      </c>
      <c r="DU173" s="3">
        <f t="shared" si="168"/>
        <v>2.2595694996388627</v>
      </c>
      <c r="DV173" s="3">
        <f t="shared" si="169"/>
        <v>2.9785718313316405</v>
      </c>
      <c r="DW173" s="3">
        <f t="shared" si="170"/>
        <v>4.5837318425070759</v>
      </c>
      <c r="DX173" s="3">
        <f t="shared" si="171"/>
        <v>6.0011957573352941</v>
      </c>
      <c r="DY173" s="3">
        <f t="shared" si="172"/>
        <v>11.669664925087686</v>
      </c>
      <c r="DZ173" s="5">
        <v>38562</v>
      </c>
      <c r="EA173" s="3">
        <f t="shared" si="173"/>
        <v>1.066034986602471E-2</v>
      </c>
      <c r="EB173" s="3">
        <f t="shared" si="174"/>
        <v>0.44417909924616072</v>
      </c>
      <c r="EC173" s="3">
        <f t="shared" si="175"/>
        <v>1.0984650218822285</v>
      </c>
      <c r="ED173" s="3">
        <f t="shared" si="176"/>
        <v>2.4527187940146638</v>
      </c>
      <c r="EE173" s="3">
        <f t="shared" si="177"/>
        <v>3.4335346446597885</v>
      </c>
      <c r="EF173" s="3">
        <f t="shared" si="178"/>
        <v>4.9925398587794252</v>
      </c>
      <c r="EG173" s="3">
        <f t="shared" si="179"/>
        <v>6.1779330509913297</v>
      </c>
      <c r="EH173" s="3">
        <f t="shared" si="180"/>
        <v>10.729851054814809</v>
      </c>
      <c r="EI173" s="5">
        <v>38562</v>
      </c>
      <c r="EJ173" s="3">
        <f t="shared" si="181"/>
        <v>0.8391184484907166</v>
      </c>
      <c r="EK173" s="3">
        <f t="shared" si="182"/>
        <v>1.9018026956870608</v>
      </c>
      <c r="EL173" s="3">
        <f t="shared" si="183"/>
        <v>3.7984590249413968</v>
      </c>
      <c r="EM173" s="3">
        <f t="shared" si="184"/>
        <v>5.3464755044208259</v>
      </c>
      <c r="EN173" s="3">
        <f t="shared" si="185"/>
        <v>7.0713343035265366</v>
      </c>
      <c r="EO173" s="3">
        <f t="shared" si="186"/>
        <v>8.8658469325665514</v>
      </c>
      <c r="EP173" s="3">
        <f t="shared" si="187"/>
        <v>13.324447870849692</v>
      </c>
    </row>
    <row r="174" spans="1:146" x14ac:dyDescent="0.3">
      <c r="A174" s="5">
        <v>38533</v>
      </c>
      <c r="B174" s="20">
        <v>4.6956324979773498</v>
      </c>
      <c r="C174" s="20">
        <v>4.623127326638599</v>
      </c>
      <c r="D174" s="20">
        <v>4.5617360187692908</v>
      </c>
      <c r="E174" s="20">
        <v>4.5075621019518577</v>
      </c>
      <c r="F174" s="20">
        <v>4.4594300820534514</v>
      </c>
      <c r="G174" s="20">
        <v>4.4157918129149394</v>
      </c>
      <c r="H174" s="3">
        <v>4.3751912385187524</v>
      </c>
      <c r="I174" s="3">
        <v>4.3367950568980245</v>
      </c>
      <c r="J174" s="3">
        <v>4.3004055600818401</v>
      </c>
      <c r="K174" s="3">
        <v>4.2661691250244536</v>
      </c>
      <c r="L174" s="3">
        <v>4.2342955595722165</v>
      </c>
      <c r="M174" s="3">
        <v>4.2049157054494088</v>
      </c>
      <c r="N174" s="3">
        <v>4.1780992054155863</v>
      </c>
      <c r="O174" s="3">
        <v>4.1538494150818259</v>
      </c>
      <c r="P174" s="3">
        <v>4.1321003499741717</v>
      </c>
      <c r="Q174" s="3">
        <v>4.080533961461307</v>
      </c>
      <c r="R174" s="3">
        <v>4.0458448465670189</v>
      </c>
      <c r="S174" s="3">
        <v>4.0298157457161032</v>
      </c>
      <c r="T174" s="3">
        <v>4.00994964500478</v>
      </c>
      <c r="U174" s="3">
        <v>4.0025870434201387</v>
      </c>
      <c r="V174" s="3">
        <v>3.9995679198413479</v>
      </c>
      <c r="W174" s="3">
        <v>3.999313393347701</v>
      </c>
      <c r="X174" s="3">
        <v>4.0221542842299689</v>
      </c>
      <c r="Y174" s="3">
        <v>4.0287117896715898</v>
      </c>
      <c r="Z174" s="3">
        <v>4.0355265626902641</v>
      </c>
      <c r="AA174" s="3">
        <v>4.0401619744674129</v>
      </c>
      <c r="AB174" s="3">
        <v>4.0159824334930825</v>
      </c>
      <c r="AC174" s="3">
        <v>4.0705021473624479</v>
      </c>
      <c r="AD174" s="3">
        <v>4.1364283698707371</v>
      </c>
      <c r="AE174" s="3">
        <v>4.2082740393146203</v>
      </c>
      <c r="AF174" s="3">
        <v>4.0234986414651512</v>
      </c>
      <c r="AG174" s="3">
        <v>3.9996025841813232</v>
      </c>
      <c r="AH174" s="3">
        <v>4.0424976695032866</v>
      </c>
      <c r="AI174" s="3">
        <v>4.0963961888759686</v>
      </c>
      <c r="AJ174" s="3">
        <v>4.1508494400930713</v>
      </c>
      <c r="AK174" s="3">
        <v>4.2081026781167949</v>
      </c>
      <c r="AL174" s="3">
        <v>4.2322356875739189</v>
      </c>
      <c r="AM174" s="13">
        <f>A174</f>
        <v>38533</v>
      </c>
      <c r="AN174" s="3">
        <f>-B174*B$1</f>
        <v>-0.39130270816477913</v>
      </c>
      <c r="AO174" s="3">
        <f>-C174*C$1</f>
        <v>-0.77052122110643317</v>
      </c>
      <c r="AP174" s="3">
        <f>-D174*D$1</f>
        <v>-1.1404340046923227</v>
      </c>
      <c r="AQ174" s="3">
        <f>-G174*G$1</f>
        <v>-2.2078959064574697</v>
      </c>
      <c r="AR174" s="3">
        <f>-J174*J$1</f>
        <v>-3.22530417006138</v>
      </c>
      <c r="AS174" s="3">
        <f>-M174</f>
        <v>-4.2049157054494088</v>
      </c>
      <c r="AT174" s="3">
        <f>-AF174*AF$1</f>
        <v>-8.0469972829303025</v>
      </c>
      <c r="AU174" s="3">
        <f>-AG174*AG$1</f>
        <v>-11.99880775254397</v>
      </c>
      <c r="AV174" s="3">
        <f>-AH174*AH$1</f>
        <v>-20.212488347516434</v>
      </c>
      <c r="AW174" s="3">
        <f>-AI174*AI$1</f>
        <v>-28.674773322131781</v>
      </c>
      <c r="AX174" s="3">
        <f>-AJ174*AJ$1</f>
        <v>-41.508494400930715</v>
      </c>
      <c r="AY174" s="3">
        <f>-AK174*AK$1</f>
        <v>-84.162053562335899</v>
      </c>
      <c r="AZ174" s="3">
        <f>-AL174*AL$1</f>
        <v>-126.96707062721757</v>
      </c>
      <c r="BA174" s="13">
        <f t="shared" si="127"/>
        <v>38533</v>
      </c>
      <c r="BB174" s="3">
        <v>0.37921851294165404</v>
      </c>
      <c r="BC174" s="3">
        <v>1.0174082636039103</v>
      </c>
      <c r="BD174" s="3">
        <v>2.0821459380256746</v>
      </c>
      <c r="BE174" s="3">
        <v>2.986670684617255</v>
      </c>
      <c r="BF174" s="3">
        <v>3.8676527675974972</v>
      </c>
      <c r="BG174" s="5">
        <v>38533</v>
      </c>
      <c r="BH174">
        <f>-L174*11/12</f>
        <v>-3.881437596274532</v>
      </c>
      <c r="BI174">
        <f>-S174*23/12</f>
        <v>-7.7238135126225309</v>
      </c>
      <c r="BJ174">
        <f>-W174*35/12</f>
        <v>-11.664664063930795</v>
      </c>
      <c r="BK174">
        <f>-AA174*59/12</f>
        <v>-19.864129707798114</v>
      </c>
      <c r="BL174" s="3">
        <f t="shared" si="128"/>
        <v>-28.295554809190126</v>
      </c>
      <c r="BM174" s="3">
        <f t="shared" si="129"/>
        <v>-41.12927588798906</v>
      </c>
      <c r="BN174" s="3">
        <f t="shared" si="130"/>
        <v>-83.782835049394251</v>
      </c>
      <c r="BO174" s="3">
        <f t="shared" si="131"/>
        <v>-126.58785211427592</v>
      </c>
      <c r="BP174" s="14">
        <f t="shared" si="132"/>
        <v>38533</v>
      </c>
      <c r="BQ174">
        <f>-J174*9/12</f>
        <v>-3.22530417006138</v>
      </c>
      <c r="BR174">
        <f>-R174*21/12</f>
        <v>-7.0802284814922833</v>
      </c>
      <c r="BS174">
        <f>-V174*33/12</f>
        <v>-10.998811779563708</v>
      </c>
      <c r="BT174">
        <f>-Z174*57/12</f>
        <v>-19.168751172778755</v>
      </c>
      <c r="BU174" s="3">
        <f t="shared" si="133"/>
        <v>-27.657365058527869</v>
      </c>
      <c r="BV174" s="3">
        <f t="shared" si="134"/>
        <v>-40.491086137326803</v>
      </c>
      <c r="BW174" s="3">
        <f t="shared" si="135"/>
        <v>-83.144645298731987</v>
      </c>
      <c r="BX174" s="3">
        <f t="shared" si="136"/>
        <v>-125.94966236361365</v>
      </c>
      <c r="BY174" s="14">
        <f t="shared" si="137"/>
        <v>38533</v>
      </c>
      <c r="BZ174">
        <f>-G174/2</f>
        <v>-2.2078959064574697</v>
      </c>
      <c r="CA174">
        <f>-Q174*18/12</f>
        <v>-6.12080094219196</v>
      </c>
      <c r="CB174">
        <f>-U174*30/12</f>
        <v>-10.006467608550347</v>
      </c>
      <c r="CC174">
        <f>-Y174*54/12</f>
        <v>-18.129203053522154</v>
      </c>
      <c r="CD174" s="3">
        <f t="shared" si="138"/>
        <v>-26.592627384106105</v>
      </c>
      <c r="CE174" s="3">
        <f t="shared" si="139"/>
        <v>-39.42634846290504</v>
      </c>
      <c r="CF174" s="3">
        <f t="shared" si="140"/>
        <v>-82.079907624310223</v>
      </c>
      <c r="CG174" s="3">
        <f t="shared" si="141"/>
        <v>-124.88492468919189</v>
      </c>
      <c r="CH174" s="14">
        <f t="shared" si="142"/>
        <v>38533</v>
      </c>
      <c r="CI174">
        <f>-D174/4</f>
        <v>-1.1404340046923227</v>
      </c>
      <c r="CJ174">
        <f>-P174*15/12</f>
        <v>-5.1651254374677142</v>
      </c>
      <c r="CK174">
        <f>-T174*27/12</f>
        <v>-9.0223867012607553</v>
      </c>
      <c r="CL174">
        <f>-X174*51/12</f>
        <v>-17.094155707977368</v>
      </c>
      <c r="CM174" s="3">
        <f t="shared" si="143"/>
        <v>-25.688102637514525</v>
      </c>
      <c r="CN174" s="3">
        <f t="shared" si="144"/>
        <v>-38.521823716313463</v>
      </c>
      <c r="CO174" s="3">
        <f t="shared" si="145"/>
        <v>-81.175382877718647</v>
      </c>
      <c r="CP174" s="3">
        <f t="shared" si="146"/>
        <v>-123.98039994260031</v>
      </c>
      <c r="CQ174" s="14">
        <f t="shared" si="147"/>
        <v>38533</v>
      </c>
      <c r="CR174" s="3">
        <f>-M174</f>
        <v>-4.2049157054494088</v>
      </c>
      <c r="CS174">
        <f>-AF174*2</f>
        <v>-8.0469972829303025</v>
      </c>
      <c r="CT174">
        <f>-AB174*AB$1</f>
        <v>-16.06392973397233</v>
      </c>
      <c r="CU174">
        <f>-AC174*AC$1</f>
        <v>-24.423012884174689</v>
      </c>
      <c r="CV174">
        <f>-AD174*AD$1</f>
        <v>-37.227855328836633</v>
      </c>
      <c r="CW174">
        <f>-AE174*AE$1</f>
        <v>-79.957206746977789</v>
      </c>
      <c r="CX174" s="3">
        <f t="shared" si="148"/>
        <v>-123.09941785962008</v>
      </c>
      <c r="CY174" s="5">
        <v>38533</v>
      </c>
      <c r="CZ174" s="3">
        <f t="shared" si="149"/>
        <v>1.5877121624376551</v>
      </c>
      <c r="DA174" s="3">
        <f t="shared" si="150"/>
        <v>3.9306163889889918</v>
      </c>
      <c r="DB174" s="3">
        <f t="shared" si="151"/>
        <v>6.0922414466945201</v>
      </c>
      <c r="DC174" s="3">
        <f t="shared" si="152"/>
        <v>9.4611709431145563</v>
      </c>
      <c r="DD174" s="3">
        <f t="shared" si="153"/>
        <v>12.097886494144422</v>
      </c>
      <c r="DE174" s="3">
        <f t="shared" si="154"/>
        <v>15.449480244799648</v>
      </c>
      <c r="DF174" s="3">
        <f t="shared" si="155"/>
        <v>29.821643203334592</v>
      </c>
      <c r="DG174" s="3">
        <f t="shared" si="156"/>
        <v>42.343101460875637</v>
      </c>
      <c r="DH174" s="5">
        <v>38533</v>
      </c>
      <c r="DI174" s="3">
        <f t="shared" si="157"/>
        <v>1.0409444388286824</v>
      </c>
      <c r="DJ174" s="3">
        <f t="shared" si="158"/>
        <v>3.8364929963278369</v>
      </c>
      <c r="DK174" s="3">
        <f t="shared" si="159"/>
        <v>6.4842266369846149</v>
      </c>
      <c r="DL174" s="3">
        <f t="shared" si="160"/>
        <v>10.747311974217006</v>
      </c>
      <c r="DM174" s="3">
        <f t="shared" si="161"/>
        <v>14.092853209364996</v>
      </c>
      <c r="DN174" s="3">
        <f t="shared" si="162"/>
        <v>18.786115501712167</v>
      </c>
      <c r="DO174" s="3">
        <f t="shared" si="163"/>
        <v>28.021304796117242</v>
      </c>
      <c r="DP174" s="3">
        <f t="shared" si="164"/>
        <v>42.564254012050291</v>
      </c>
      <c r="DQ174" s="5">
        <v>38533</v>
      </c>
      <c r="DR174" s="3">
        <f t="shared" si="165"/>
        <v>-2.0823937350718857E-2</v>
      </c>
      <c r="DS174" s="3">
        <f t="shared" si="166"/>
        <v>0.74386034832791648</v>
      </c>
      <c r="DT174" s="3">
        <f t="shared" si="167"/>
        <v>1.7775464579311953</v>
      </c>
      <c r="DU174" s="3">
        <f t="shared" si="168"/>
        <v>3.4817985238136631</v>
      </c>
      <c r="DV174" s="3">
        <f t="shared" si="169"/>
        <v>4.7040878478349955</v>
      </c>
      <c r="DW174" s="3">
        <f t="shared" si="170"/>
        <v>6.3441463159612441</v>
      </c>
      <c r="DX174" s="3">
        <f t="shared" si="171"/>
        <v>7.6809151349089335</v>
      </c>
      <c r="DY174" s="3">
        <f t="shared" si="172"/>
        <v>12.916720853163103</v>
      </c>
      <c r="DZ174" s="5">
        <v>38533</v>
      </c>
      <c r="EA174" s="3">
        <f t="shared" si="173"/>
        <v>3.3450515190898145E-3</v>
      </c>
      <c r="EB174" s="3">
        <f t="shared" si="174"/>
        <v>0.76793842596795248</v>
      </c>
      <c r="EC174" s="3">
        <f t="shared" si="175"/>
        <v>1.9586727686280607</v>
      </c>
      <c r="ED174" s="3">
        <f t="shared" si="176"/>
        <v>4.1852383642267208</v>
      </c>
      <c r="EE174" s="3">
        <f t="shared" si="177"/>
        <v>5.7651788664344403</v>
      </c>
      <c r="EF174" s="3">
        <f t="shared" si="178"/>
        <v>7.8295749418140597</v>
      </c>
      <c r="EG174" s="3">
        <f t="shared" si="179"/>
        <v>10.618919740410217</v>
      </c>
      <c r="EH174" s="3">
        <f t="shared" si="180"/>
        <v>16.576376221220062</v>
      </c>
      <c r="EI174" s="5">
        <v>38533</v>
      </c>
      <c r="EJ174" s="3">
        <f t="shared" si="181"/>
        <v>0.75810640723807055</v>
      </c>
      <c r="EK174" s="3">
        <f t="shared" si="182"/>
        <v>2.0058676690906445</v>
      </c>
      <c r="EL174" s="3">
        <f t="shared" si="183"/>
        <v>4.3158386369263368</v>
      </c>
      <c r="EM174" s="3">
        <f t="shared" si="184"/>
        <v>6.2590904060065533</v>
      </c>
      <c r="EN174" s="3">
        <f t="shared" si="185"/>
        <v>8.5435019065245861</v>
      </c>
      <c r="EO174" s="3">
        <f t="shared" si="186"/>
        <v>12.026636172367308</v>
      </c>
      <c r="EP174" s="3">
        <f t="shared" si="187"/>
        <v>18.154329871612521</v>
      </c>
    </row>
    <row r="175" spans="1:146" x14ac:dyDescent="0.3">
      <c r="A175" s="5">
        <v>38503</v>
      </c>
      <c r="B175" s="20">
        <v>4.7338796464135795</v>
      </c>
      <c r="C175" s="20">
        <v>4.7135572844386786</v>
      </c>
      <c r="D175" s="20">
        <v>4.6808899170088027</v>
      </c>
      <c r="E175" s="20">
        <v>4.6463618086782192</v>
      </c>
      <c r="F175" s="20">
        <v>4.6130206868929839</v>
      </c>
      <c r="G175" s="20">
        <v>4.5814397242610676</v>
      </c>
      <c r="H175" s="3">
        <v>4.551263433720961</v>
      </c>
      <c r="I175" s="3">
        <v>4.5216186514804706</v>
      </c>
      <c r="J175" s="3">
        <v>4.492211875605145</v>
      </c>
      <c r="K175" s="3">
        <v>4.4632602809441737</v>
      </c>
      <c r="L175" s="3">
        <v>4.4351438794825606</v>
      </c>
      <c r="M175" s="3">
        <v>4.4082369136788015</v>
      </c>
      <c r="N175" s="3">
        <v>4.3828945970136477</v>
      </c>
      <c r="O175" s="3">
        <v>4.3593821503860273</v>
      </c>
      <c r="P175" s="3">
        <v>4.337832223874579</v>
      </c>
      <c r="Q175" s="3">
        <v>4.284986360728138</v>
      </c>
      <c r="R175" s="3">
        <v>4.2478888811479605</v>
      </c>
      <c r="S175" s="3">
        <v>4.2301185587045431</v>
      </c>
      <c r="T175" s="3">
        <v>4.2068038269617505</v>
      </c>
      <c r="U175" s="3">
        <v>4.1969327701179351</v>
      </c>
      <c r="V175" s="3">
        <v>4.1914266442224255</v>
      </c>
      <c r="W175" s="3">
        <v>4.1895016702144225</v>
      </c>
      <c r="X175" s="3">
        <v>4.197828369951174</v>
      </c>
      <c r="Y175" s="3">
        <v>4.2014732960478005</v>
      </c>
      <c r="Z175" s="3">
        <v>4.2053598142147361</v>
      </c>
      <c r="AA175" s="3">
        <v>4.208045775603436</v>
      </c>
      <c r="AB175" s="3">
        <v>4.1945310485146035</v>
      </c>
      <c r="AC175" s="3">
        <v>4.2262455399629877</v>
      </c>
      <c r="AD175" s="3">
        <v>4.2700688313968573</v>
      </c>
      <c r="AE175" s="3">
        <v>4.3342782200666248</v>
      </c>
      <c r="AF175" s="3">
        <v>4.2229274244530393</v>
      </c>
      <c r="AG175" s="3">
        <v>4.1889469405632678</v>
      </c>
      <c r="AH175" s="3">
        <v>4.2094101180517587</v>
      </c>
      <c r="AI175" s="3">
        <v>4.2426002839385655</v>
      </c>
      <c r="AJ175" s="3">
        <v>4.2811222545590164</v>
      </c>
      <c r="AK175" s="3">
        <v>4.3331230976769968</v>
      </c>
      <c r="AL175" s="3">
        <v>4.350364462440556</v>
      </c>
      <c r="AM175" s="13">
        <f>A175</f>
        <v>38503</v>
      </c>
      <c r="AN175" s="3">
        <f>-B175*B$1</f>
        <v>-0.39448997053446494</v>
      </c>
      <c r="AO175" s="3">
        <f>-C175*C$1</f>
        <v>-0.78559288073977973</v>
      </c>
      <c r="AP175" s="3">
        <f>-D175*D$1</f>
        <v>-1.1702224792522007</v>
      </c>
      <c r="AQ175" s="3">
        <f>-G175*G$1</f>
        <v>-2.2907198621305338</v>
      </c>
      <c r="AR175" s="3">
        <f>-J175*J$1</f>
        <v>-3.3691589067038588</v>
      </c>
      <c r="AS175" s="3">
        <f>-M175</f>
        <v>-4.4082369136788015</v>
      </c>
      <c r="AT175" s="3">
        <f>-AF175*AF$1</f>
        <v>-8.4458548489060785</v>
      </c>
      <c r="AU175" s="3">
        <f>-AG175*AG$1</f>
        <v>-12.566840821689803</v>
      </c>
      <c r="AV175" s="3">
        <f>-AH175*AH$1</f>
        <v>-21.047050590258792</v>
      </c>
      <c r="AW175" s="3">
        <f>-AI175*AI$1</f>
        <v>-29.698201987569959</v>
      </c>
      <c r="AX175" s="3">
        <f>-AJ175*AJ$1</f>
        <v>-42.811222545590162</v>
      </c>
      <c r="AY175" s="3">
        <f>-AK175*AK$1</f>
        <v>-86.662461953539932</v>
      </c>
      <c r="AZ175" s="3">
        <f>-AL175*AL$1</f>
        <v>-130.51093387321669</v>
      </c>
      <c r="BA175" s="13">
        <f t="shared" si="127"/>
        <v>38503</v>
      </c>
      <c r="BB175" s="3">
        <v>0.39110291020531479</v>
      </c>
      <c r="BC175" s="3">
        <v>1.078439044573325</v>
      </c>
      <c r="BD175" s="3">
        <v>2.1984742896345764</v>
      </c>
      <c r="BE175" s="3">
        <v>3.1717867381009377</v>
      </c>
      <c r="BF175" s="3">
        <v>4.0940698053149909</v>
      </c>
      <c r="BG175" s="5">
        <v>38503</v>
      </c>
      <c r="BH175">
        <f>-L175*11/12</f>
        <v>-4.065548556192347</v>
      </c>
      <c r="BI175">
        <f>-S175*23/12</f>
        <v>-8.1077272375170413</v>
      </c>
      <c r="BJ175">
        <f>-W175*35/12</f>
        <v>-12.219379871458733</v>
      </c>
      <c r="BK175">
        <f>-AA175*59/12</f>
        <v>-20.689558396716894</v>
      </c>
      <c r="BL175" s="3">
        <f t="shared" si="128"/>
        <v>-29.307099077364644</v>
      </c>
      <c r="BM175" s="3">
        <f t="shared" si="129"/>
        <v>-42.42011963538485</v>
      </c>
      <c r="BN175" s="3">
        <f t="shared" si="130"/>
        <v>-86.271359043334613</v>
      </c>
      <c r="BO175" s="3">
        <f t="shared" si="131"/>
        <v>-130.11983096301137</v>
      </c>
      <c r="BP175" s="14">
        <f t="shared" si="132"/>
        <v>38503</v>
      </c>
      <c r="BQ175">
        <f>-J175*9/12</f>
        <v>-3.3691589067038588</v>
      </c>
      <c r="BR175">
        <f>-R175*21/12</f>
        <v>-7.4338055420089306</v>
      </c>
      <c r="BS175">
        <f>-V175*33/12</f>
        <v>-11.526423271611669</v>
      </c>
      <c r="BT175">
        <f>-Z175*57/12</f>
        <v>-19.975459117519996</v>
      </c>
      <c r="BU175" s="3">
        <f t="shared" si="133"/>
        <v>-28.619762942996633</v>
      </c>
      <c r="BV175" s="3">
        <f t="shared" si="134"/>
        <v>-41.73278350101684</v>
      </c>
      <c r="BW175" s="3">
        <f t="shared" si="135"/>
        <v>-85.584022908966602</v>
      </c>
      <c r="BX175" s="3">
        <f t="shared" si="136"/>
        <v>-129.43249482864337</v>
      </c>
      <c r="BY175" s="14">
        <f t="shared" si="137"/>
        <v>38503</v>
      </c>
      <c r="BZ175">
        <f>-G175/2</f>
        <v>-2.2907198621305338</v>
      </c>
      <c r="CA175">
        <f>-Q175*18/12</f>
        <v>-6.4274795410922074</v>
      </c>
      <c r="CB175">
        <f>-U175*30/12</f>
        <v>-10.492331925294838</v>
      </c>
      <c r="CC175">
        <f>-Y175*54/12</f>
        <v>-18.906629832215103</v>
      </c>
      <c r="CD175" s="3">
        <f t="shared" si="138"/>
        <v>-27.499727697935384</v>
      </c>
      <c r="CE175" s="3">
        <f t="shared" si="139"/>
        <v>-40.612748255955587</v>
      </c>
      <c r="CF175" s="3">
        <f t="shared" si="140"/>
        <v>-84.463987663905357</v>
      </c>
      <c r="CG175" s="3">
        <f t="shared" si="141"/>
        <v>-128.3124595835821</v>
      </c>
      <c r="CH175" s="14">
        <f t="shared" si="142"/>
        <v>38503</v>
      </c>
      <c r="CI175">
        <f>-D175/4</f>
        <v>-1.1702224792522007</v>
      </c>
      <c r="CJ175">
        <f>-P175*15/12</f>
        <v>-5.4222902798432235</v>
      </c>
      <c r="CK175">
        <f>-T175*27/12</f>
        <v>-9.4653086106639375</v>
      </c>
      <c r="CL175">
        <f>-X175*51/12</f>
        <v>-17.840770572292488</v>
      </c>
      <c r="CM175" s="3">
        <f t="shared" si="143"/>
        <v>-26.526415249469022</v>
      </c>
      <c r="CN175" s="3">
        <f t="shared" si="144"/>
        <v>-39.639435807489221</v>
      </c>
      <c r="CO175" s="3">
        <f t="shared" si="145"/>
        <v>-83.490675215438998</v>
      </c>
      <c r="CP175" s="3">
        <f t="shared" si="146"/>
        <v>-127.33914713511575</v>
      </c>
      <c r="CQ175" s="14">
        <f t="shared" si="147"/>
        <v>38503</v>
      </c>
      <c r="CR175" s="3">
        <f>-M175</f>
        <v>-4.4082369136788015</v>
      </c>
      <c r="CS175">
        <f>-AF175*2</f>
        <v>-8.4458548489060785</v>
      </c>
      <c r="CT175">
        <f>-AB175*AB$1</f>
        <v>-16.778124194058414</v>
      </c>
      <c r="CU175">
        <f>-AC175*AC$1</f>
        <v>-25.357473239777924</v>
      </c>
      <c r="CV175">
        <f>-AD175*AD$1</f>
        <v>-38.430619482571714</v>
      </c>
      <c r="CW175">
        <f>-AE175*AE$1</f>
        <v>-82.351286181265877</v>
      </c>
      <c r="CX175" s="3">
        <f t="shared" si="148"/>
        <v>-126.4168640679017</v>
      </c>
      <c r="CY175" s="5">
        <v>38503</v>
      </c>
      <c r="CZ175" s="3">
        <f t="shared" si="149"/>
        <v>1.4216985949111898</v>
      </c>
      <c r="DA175" s="3">
        <f t="shared" si="150"/>
        <v>5.409021576620697</v>
      </c>
      <c r="DB175" s="3">
        <f t="shared" si="151"/>
        <v>8.8801728518818042</v>
      </c>
      <c r="DC175" s="3">
        <f t="shared" si="152"/>
        <v>13.856476909588354</v>
      </c>
      <c r="DD175" s="3">
        <f t="shared" si="153"/>
        <v>18.175789890003699</v>
      </c>
      <c r="DE175" s="3">
        <f t="shared" si="154"/>
        <v>23.196880421253638</v>
      </c>
      <c r="DF175" s="3">
        <f t="shared" si="155"/>
        <v>23.60292292028646</v>
      </c>
      <c r="DG175" s="3">
        <f t="shared" si="156"/>
        <v>37.2411311609481</v>
      </c>
      <c r="DH175" s="5">
        <v>38503</v>
      </c>
      <c r="DI175" s="3">
        <f t="shared" si="157"/>
        <v>0.71846814329473929</v>
      </c>
      <c r="DJ175" s="3">
        <f t="shared" si="158"/>
        <v>3.0638176563996513</v>
      </c>
      <c r="DK175" s="3">
        <f t="shared" si="159"/>
        <v>5.3600163443968025</v>
      </c>
      <c r="DL175" s="3">
        <f t="shared" si="160"/>
        <v>8.8297506491948976</v>
      </c>
      <c r="DM175" s="3">
        <f t="shared" si="161"/>
        <v>11.387199345592071</v>
      </c>
      <c r="DN175" s="3">
        <f t="shared" si="162"/>
        <v>14.335070886255954</v>
      </c>
      <c r="DO175" s="3">
        <f t="shared" si="163"/>
        <v>14.865248045552397</v>
      </c>
      <c r="DP175" s="3">
        <f t="shared" si="164"/>
        <v>22.845653604778427</v>
      </c>
      <c r="DQ175" s="5">
        <v>38503</v>
      </c>
      <c r="DR175" s="3">
        <f t="shared" si="165"/>
        <v>-0.22945556270421719</v>
      </c>
      <c r="DS175" s="3">
        <f t="shared" si="166"/>
        <v>8.1582902758435161E-2</v>
      </c>
      <c r="DT175" s="3">
        <f t="shared" si="167"/>
        <v>0.84713746140790835</v>
      </c>
      <c r="DU175" s="3">
        <f t="shared" si="168"/>
        <v>2.3939303949657047</v>
      </c>
      <c r="DV175" s="3">
        <f t="shared" si="169"/>
        <v>3.8857863671136856</v>
      </c>
      <c r="DW175" s="3">
        <f t="shared" si="170"/>
        <v>5.4627663052000459</v>
      </c>
      <c r="DX175" s="3">
        <f t="shared" si="171"/>
        <v>4.3617404578828287</v>
      </c>
      <c r="DY175" s="3">
        <f t="shared" si="172"/>
        <v>8.3993101991537706</v>
      </c>
      <c r="DZ175" s="5">
        <v>38503</v>
      </c>
      <c r="EA175" s="3">
        <f t="shared" si="173"/>
        <v>5.3973696876594701E-3</v>
      </c>
      <c r="EB175" s="3">
        <f t="shared" si="174"/>
        <v>0.63138820194406797</v>
      </c>
      <c r="EC175" s="3">
        <f t="shared" si="175"/>
        <v>1.7321938199726095</v>
      </c>
      <c r="ED175" s="3">
        <f t="shared" si="176"/>
        <v>3.8513196166263635</v>
      </c>
      <c r="EE175" s="3">
        <f t="shared" si="177"/>
        <v>5.5643588439939373</v>
      </c>
      <c r="EF175" s="3">
        <f t="shared" si="178"/>
        <v>7.4767078452858007</v>
      </c>
      <c r="EG175" s="3">
        <f t="shared" si="179"/>
        <v>8.0535226039974148</v>
      </c>
      <c r="EH175" s="3">
        <f t="shared" si="180"/>
        <v>12.871989522896314</v>
      </c>
      <c r="EI175" s="5">
        <v>38503</v>
      </c>
      <c r="EJ175" s="3">
        <f t="shared" si="181"/>
        <v>0.73323865506345953</v>
      </c>
      <c r="EK175" s="3">
        <f t="shared" si="182"/>
        <v>1.9003629877805883</v>
      </c>
      <c r="EL175" s="3">
        <f t="shared" si="183"/>
        <v>3.9930829026408654</v>
      </c>
      <c r="EM175" s="3">
        <f t="shared" si="184"/>
        <v>5.7357757919595871</v>
      </c>
      <c r="EN175" s="3">
        <f t="shared" si="185"/>
        <v>7.8208837439134742</v>
      </c>
      <c r="EO175" s="3">
        <f t="shared" si="186"/>
        <v>10.672968740067393</v>
      </c>
      <c r="EP175" s="3">
        <f t="shared" si="187"/>
        <v>16.289834204361586</v>
      </c>
    </row>
    <row r="176" spans="1:146" x14ac:dyDescent="0.3">
      <c r="A176" s="5">
        <v>38471</v>
      </c>
      <c r="B176" s="20">
        <v>4.7517748265034339</v>
      </c>
      <c r="C176" s="20">
        <v>4.7470379342115656</v>
      </c>
      <c r="D176" s="20">
        <v>4.7297311983266015</v>
      </c>
      <c r="E176" s="20">
        <v>4.7080280184631995</v>
      </c>
      <c r="F176" s="20">
        <v>4.6865739948282155</v>
      </c>
      <c r="G176" s="20">
        <v>4.6670070328968993</v>
      </c>
      <c r="H176" s="3">
        <v>4.6498582797718049</v>
      </c>
      <c r="I176" s="3">
        <v>4.6347035533255001</v>
      </c>
      <c r="J176" s="3">
        <v>4.6205839782715632</v>
      </c>
      <c r="K176" s="3">
        <v>4.606885755253793</v>
      </c>
      <c r="L176" s="3">
        <v>4.593350029531523</v>
      </c>
      <c r="M176" s="3">
        <v>4.5800046746435656</v>
      </c>
      <c r="N176" s="3">
        <v>4.5670559269290445</v>
      </c>
      <c r="O176" s="3">
        <v>4.5547376128311869</v>
      </c>
      <c r="P176" s="3">
        <v>4.5432011773115502</v>
      </c>
      <c r="Q176" s="3">
        <v>4.5138909881900213</v>
      </c>
      <c r="R176" s="3">
        <v>4.4923579019692017</v>
      </c>
      <c r="S176" s="3">
        <v>4.4816688428730167</v>
      </c>
      <c r="T176" s="3">
        <v>4.4668310876909683</v>
      </c>
      <c r="U176" s="3">
        <v>4.4597697385466475</v>
      </c>
      <c r="V176" s="3">
        <v>4.4550025766558337</v>
      </c>
      <c r="W176" s="3">
        <v>4.4527241618027622</v>
      </c>
      <c r="X176" s="3">
        <v>4.4467454979613859</v>
      </c>
      <c r="Y176" s="3">
        <v>4.4469155362626278</v>
      </c>
      <c r="Z176" s="3">
        <v>4.4473567312903111</v>
      </c>
      <c r="AA176" s="3">
        <v>4.4477916553149734</v>
      </c>
      <c r="AB176" s="3">
        <v>4.4468731881925425</v>
      </c>
      <c r="AC176" s="3">
        <v>4.4528997291301122</v>
      </c>
      <c r="AD176" s="3">
        <v>4.4716029014970911</v>
      </c>
      <c r="AE176" s="3">
        <v>4.4411828858367635</v>
      </c>
      <c r="AF176" s="3">
        <v>4.4772301355553594</v>
      </c>
      <c r="AG176" s="3">
        <v>4.4517918371080567</v>
      </c>
      <c r="AH176" s="3">
        <v>4.4480492082782419</v>
      </c>
      <c r="AI176" s="3">
        <v>4.459675638629558</v>
      </c>
      <c r="AJ176" s="3">
        <v>4.4749174239364606</v>
      </c>
      <c r="AK176" s="3">
        <v>4.4317125261116885</v>
      </c>
      <c r="AL176" s="3">
        <v>4.4539746598432997</v>
      </c>
      <c r="AM176" s="13">
        <f>A176</f>
        <v>38471</v>
      </c>
      <c r="AN176" s="3">
        <f>-B176*B$1</f>
        <v>-0.3959812355419528</v>
      </c>
      <c r="AO176" s="3">
        <f>-C176*C$1</f>
        <v>-0.7911729890352609</v>
      </c>
      <c r="AP176" s="3">
        <f>-D176*D$1</f>
        <v>-1.1824327995816504</v>
      </c>
      <c r="AQ176" s="3">
        <f>-G176*G$1</f>
        <v>-2.3335035164484497</v>
      </c>
      <c r="AR176" s="3">
        <f>-J176*J$1</f>
        <v>-3.4654379837036724</v>
      </c>
      <c r="AS176" s="3">
        <f>-M176</f>
        <v>-4.5800046746435656</v>
      </c>
      <c r="AT176" s="3">
        <f>-AF176*AF$1</f>
        <v>-8.9544602711107188</v>
      </c>
      <c r="AU176" s="3">
        <f>-AG176*AG$1</f>
        <v>-13.355375511324169</v>
      </c>
      <c r="AV176" s="3">
        <f>-AH176*AH$1</f>
        <v>-22.24024604139121</v>
      </c>
      <c r="AW176" s="3">
        <f>-AI176*AI$1</f>
        <v>-31.217729470406905</v>
      </c>
      <c r="AX176" s="3">
        <f>-AJ176*AJ$1</f>
        <v>-44.749174239364606</v>
      </c>
      <c r="AY176" s="3">
        <f>-AK176*AK$1</f>
        <v>-88.634250522233771</v>
      </c>
      <c r="AZ176" s="3">
        <f>-AL176*AL$1</f>
        <v>-133.61923979529899</v>
      </c>
      <c r="BA176" s="13">
        <f t="shared" si="127"/>
        <v>38471</v>
      </c>
      <c r="BB176" s="3">
        <v>0.3951917534933081</v>
      </c>
      <c r="BC176" s="3">
        <v>1.1319344672552227</v>
      </c>
      <c r="BD176" s="3">
        <v>2.2783431380730845</v>
      </c>
      <c r="BE176" s="3">
        <v>3.3720391562545653</v>
      </c>
      <c r="BF176" s="3">
        <v>4.4217144060295777</v>
      </c>
      <c r="BG176" s="5">
        <v>38471</v>
      </c>
      <c r="BH176">
        <f>-L176*11/12</f>
        <v>-4.2105708604038963</v>
      </c>
      <c r="BI176">
        <f>-S176*23/12</f>
        <v>-8.5898652821732817</v>
      </c>
      <c r="BJ176">
        <f>-W176*35/12</f>
        <v>-12.987112138591391</v>
      </c>
      <c r="BK176">
        <f>-AA176*59/12</f>
        <v>-21.868308971965288</v>
      </c>
      <c r="BL176" s="3">
        <f t="shared" si="128"/>
        <v>-30.822537716913597</v>
      </c>
      <c r="BM176" s="3">
        <f t="shared" si="129"/>
        <v>-44.353982485871299</v>
      </c>
      <c r="BN176" s="3">
        <f t="shared" si="130"/>
        <v>-88.239058768740463</v>
      </c>
      <c r="BO176" s="3">
        <f t="shared" si="131"/>
        <v>-133.22404804180567</v>
      </c>
      <c r="BP176" s="14">
        <f t="shared" si="132"/>
        <v>38471</v>
      </c>
      <c r="BQ176">
        <f>-J176*9/12</f>
        <v>-3.4654379837036724</v>
      </c>
      <c r="BR176">
        <f>-R176*21/12</f>
        <v>-7.8616263284461034</v>
      </c>
      <c r="BS176">
        <f>-V176*33/12</f>
        <v>-12.251257085803543</v>
      </c>
      <c r="BT176">
        <f>-Z176*57/12</f>
        <v>-21.124944473628975</v>
      </c>
      <c r="BU176" s="3">
        <f t="shared" si="133"/>
        <v>-30.085795003151681</v>
      </c>
      <c r="BV176" s="3">
        <f t="shared" si="134"/>
        <v>-43.617239772109386</v>
      </c>
      <c r="BW176" s="3">
        <f t="shared" si="135"/>
        <v>-87.50231605497855</v>
      </c>
      <c r="BX176" s="3">
        <f t="shared" si="136"/>
        <v>-132.48730532804376</v>
      </c>
      <c r="BY176" s="14">
        <f t="shared" si="137"/>
        <v>38471</v>
      </c>
      <c r="BZ176">
        <f>-G176/2</f>
        <v>-2.3335035164484497</v>
      </c>
      <c r="CA176">
        <f>-Q176*18/12</f>
        <v>-6.7708364822850315</v>
      </c>
      <c r="CB176">
        <f>-U176*30/12</f>
        <v>-11.14942434636662</v>
      </c>
      <c r="CC176">
        <f>-Y176*54/12</f>
        <v>-20.011119913181826</v>
      </c>
      <c r="CD176" s="3">
        <f t="shared" si="138"/>
        <v>-28.939386332333822</v>
      </c>
      <c r="CE176" s="3">
        <f t="shared" si="139"/>
        <v>-42.470831101291523</v>
      </c>
      <c r="CF176" s="3">
        <f t="shared" si="140"/>
        <v>-86.355907384160687</v>
      </c>
      <c r="CG176" s="3">
        <f t="shared" si="141"/>
        <v>-131.3408966572259</v>
      </c>
      <c r="CH176" s="14">
        <f t="shared" si="142"/>
        <v>38471</v>
      </c>
      <c r="CI176">
        <f>-D176/4</f>
        <v>-1.1824327995816504</v>
      </c>
      <c r="CJ176">
        <f>-P176*15/12</f>
        <v>-5.6790014716394381</v>
      </c>
      <c r="CK176">
        <f>-T176*27/12</f>
        <v>-10.050369947304679</v>
      </c>
      <c r="CL176">
        <f>-X176*51/12</f>
        <v>-18.89866836633589</v>
      </c>
      <c r="CM176" s="3">
        <f t="shared" si="143"/>
        <v>-27.845690314152339</v>
      </c>
      <c r="CN176" s="3">
        <f t="shared" si="144"/>
        <v>-41.377135083110041</v>
      </c>
      <c r="CO176" s="3">
        <f t="shared" si="145"/>
        <v>-85.262211365979212</v>
      </c>
      <c r="CP176" s="3">
        <f t="shared" si="146"/>
        <v>-130.24720063904442</v>
      </c>
      <c r="CQ176" s="14">
        <f t="shared" si="147"/>
        <v>38471</v>
      </c>
      <c r="CR176" s="3">
        <f>-M176</f>
        <v>-4.5800046746435656</v>
      </c>
      <c r="CS176">
        <f>-AF176*2</f>
        <v>-8.9544602711107188</v>
      </c>
      <c r="CT176">
        <f>-AB176*AB$1</f>
        <v>-17.78749275277017</v>
      </c>
      <c r="CU176">
        <f>-AC176*AC$1</f>
        <v>-26.717398374780672</v>
      </c>
      <c r="CV176">
        <f>-AD176*AD$1</f>
        <v>-40.244426113473821</v>
      </c>
      <c r="CW176">
        <f>-AE176*AE$1</f>
        <v>-84.382474830898502</v>
      </c>
      <c r="CX176" s="3">
        <f t="shared" si="148"/>
        <v>-129.19752538926943</v>
      </c>
      <c r="CY176" s="5">
        <v>38471</v>
      </c>
      <c r="CZ176" s="3">
        <f t="shared" si="149"/>
        <v>0.87219266287435104</v>
      </c>
      <c r="DA176" s="3">
        <f t="shared" si="150"/>
        <v>2.9663970113100291</v>
      </c>
      <c r="DB176" s="3">
        <f t="shared" si="151"/>
        <v>5.1656352331201489</v>
      </c>
      <c r="DC176" s="3">
        <f t="shared" si="152"/>
        <v>9.4198019629111229</v>
      </c>
      <c r="DD176" s="3">
        <f t="shared" si="153"/>
        <v>13.869047357964746</v>
      </c>
      <c r="DE176" s="3">
        <f t="shared" si="154"/>
        <v>19.576149953101051</v>
      </c>
      <c r="DF176" s="3">
        <f t="shared" si="155"/>
        <v>32.503512378748511</v>
      </c>
      <c r="DG176" s="3">
        <f t="shared" si="156"/>
        <v>49.972693528345147</v>
      </c>
      <c r="DH176" s="5">
        <v>38471</v>
      </c>
      <c r="DI176" s="3">
        <f t="shared" si="157"/>
        <v>-0.47831643485688513</v>
      </c>
      <c r="DJ176" s="3">
        <f t="shared" si="158"/>
        <v>-0.68832177139056316</v>
      </c>
      <c r="DK176" s="3">
        <f t="shared" si="159"/>
        <v>-0.42454714931845761</v>
      </c>
      <c r="DL176" s="3">
        <f t="shared" si="160"/>
        <v>0.32986221756622225</v>
      </c>
      <c r="DM176" s="3">
        <f t="shared" si="161"/>
        <v>1.1353218603916906</v>
      </c>
      <c r="DN176" s="3">
        <f t="shared" si="162"/>
        <v>2.4967044604166437</v>
      </c>
      <c r="DO176" s="3">
        <f t="shared" si="163"/>
        <v>3.7723530972038679</v>
      </c>
      <c r="DP176" s="3">
        <f t="shared" si="164"/>
        <v>9.0866839540612077</v>
      </c>
      <c r="DQ176" s="5">
        <v>38471</v>
      </c>
      <c r="DR176" s="3">
        <f t="shared" si="165"/>
        <v>-0.16794515312720204</v>
      </c>
      <c r="DS176" s="3">
        <f t="shared" si="166"/>
        <v>-0.14567861066736842</v>
      </c>
      <c r="DT176" s="3">
        <f t="shared" si="167"/>
        <v>0.30764572188914929</v>
      </c>
      <c r="DU176" s="3">
        <f t="shared" si="168"/>
        <v>1.6188539571812095</v>
      </c>
      <c r="DV176" s="3">
        <f t="shared" si="169"/>
        <v>3.0229435633396884</v>
      </c>
      <c r="DW176" s="3">
        <f t="shared" si="170"/>
        <v>4.4369826733561846</v>
      </c>
      <c r="DX176" s="3">
        <f t="shared" si="171"/>
        <v>5.4354328652394637</v>
      </c>
      <c r="DY176" s="3">
        <f t="shared" si="172"/>
        <v>9.2520061316509583</v>
      </c>
      <c r="DZ176" s="5">
        <v>38471</v>
      </c>
      <c r="EA176" s="3">
        <f t="shared" si="173"/>
        <v>8.4553454036032427E-2</v>
      </c>
      <c r="EB176" s="3">
        <f t="shared" si="174"/>
        <v>0.82665166852772298</v>
      </c>
      <c r="EC176" s="3">
        <f t="shared" si="175"/>
        <v>1.8695324344236388</v>
      </c>
      <c r="ED176" s="3">
        <f t="shared" si="176"/>
        <v>3.8860567521317364</v>
      </c>
      <c r="EE176" s="3">
        <f t="shared" si="177"/>
        <v>5.5916373417040326</v>
      </c>
      <c r="EF176" s="3">
        <f t="shared" si="178"/>
        <v>7.2994846685905745</v>
      </c>
      <c r="EG176" s="3">
        <f t="shared" si="179"/>
        <v>9.2501834800399454</v>
      </c>
      <c r="EH176" s="3">
        <f t="shared" si="180"/>
        <v>13.490794291663926</v>
      </c>
      <c r="EI176" s="5">
        <v>38471</v>
      </c>
      <c r="EJ176" s="3">
        <f t="shared" si="181"/>
        <v>0.19342118260994923</v>
      </c>
      <c r="EK176" s="3">
        <f t="shared" si="182"/>
        <v>0.73769851800481678</v>
      </c>
      <c r="EL176" s="3">
        <f t="shared" si="183"/>
        <v>1.9856457522391979</v>
      </c>
      <c r="EM176" s="3">
        <f t="shared" si="184"/>
        <v>3.2454028148170098</v>
      </c>
      <c r="EN176" s="3">
        <f t="shared" si="185"/>
        <v>4.8476860737858063</v>
      </c>
      <c r="EO176" s="3">
        <f t="shared" si="186"/>
        <v>7.9249343985109393</v>
      </c>
      <c r="EP176" s="3">
        <f t="shared" si="187"/>
        <v>12.821422785523904</v>
      </c>
    </row>
    <row r="177" spans="1:146" x14ac:dyDescent="0.3">
      <c r="A177" s="5">
        <v>38442</v>
      </c>
      <c r="B177" s="20">
        <v>4.7553996734338142</v>
      </c>
      <c r="C177" s="20">
        <v>4.7736916740042012</v>
      </c>
      <c r="D177" s="20">
        <v>4.7759864346441043</v>
      </c>
      <c r="E177" s="20">
        <v>4.7689129463664655</v>
      </c>
      <c r="F177" s="20">
        <v>4.7571627809080264</v>
      </c>
      <c r="G177" s="20">
        <v>4.7435503782256765</v>
      </c>
      <c r="H177" s="3">
        <v>4.7301480731090564</v>
      </c>
      <c r="I177" s="3">
        <v>4.7180644863308947</v>
      </c>
      <c r="J177" s="3">
        <v>4.7073524182397275</v>
      </c>
      <c r="K177" s="3">
        <v>4.6975799912045924</v>
      </c>
      <c r="L177" s="3">
        <v>4.6883540463423197</v>
      </c>
      <c r="M177" s="3">
        <v>4.6795368884295767</v>
      </c>
      <c r="N177" s="3">
        <v>4.6711677186417742</v>
      </c>
      <c r="O177" s="3">
        <v>4.663332150831546</v>
      </c>
      <c r="P177" s="3">
        <v>4.6560839160853069</v>
      </c>
      <c r="Q177" s="3">
        <v>4.6380366735290197</v>
      </c>
      <c r="R177" s="3">
        <v>4.6252554986159931</v>
      </c>
      <c r="S177" s="3">
        <v>4.6191455938571533</v>
      </c>
      <c r="T177" s="3">
        <v>4.6111171406812437</v>
      </c>
      <c r="U177" s="3">
        <v>4.6076725276166677</v>
      </c>
      <c r="V177" s="3">
        <v>4.6056649656205444</v>
      </c>
      <c r="W177" s="3">
        <v>4.6048846047161165</v>
      </c>
      <c r="X177" s="3">
        <v>4.6061643928760825</v>
      </c>
      <c r="Y177" s="3">
        <v>4.6072315650602302</v>
      </c>
      <c r="Z177" s="3">
        <v>4.6084860775214924</v>
      </c>
      <c r="AA177" s="3">
        <v>4.6094202287771626</v>
      </c>
      <c r="AB177" s="3">
        <v>4.6053004412728802</v>
      </c>
      <c r="AC177" s="3">
        <v>4.6170032835122532</v>
      </c>
      <c r="AD177" s="3">
        <v>4.6363047279822265</v>
      </c>
      <c r="AE177" s="3">
        <v>4.5797530954229844</v>
      </c>
      <c r="AF177" s="3">
        <v>4.6166741696176343</v>
      </c>
      <c r="AG177" s="3">
        <v>4.6046216824902961</v>
      </c>
      <c r="AH177" s="3">
        <v>4.6099151549988067</v>
      </c>
      <c r="AI177" s="3">
        <v>4.6249392813614492</v>
      </c>
      <c r="AJ177" s="3">
        <v>4.6381611621415875</v>
      </c>
      <c r="AK177" s="3">
        <v>4.5671984053211165</v>
      </c>
      <c r="AL177" s="3">
        <v>4.5928240825095754</v>
      </c>
      <c r="AM177" s="13">
        <f>A177</f>
        <v>38442</v>
      </c>
      <c r="AN177" s="3">
        <f>-B177*B$1</f>
        <v>-0.39628330611948448</v>
      </c>
      <c r="AO177" s="3">
        <f>-C177*C$1</f>
        <v>-0.79561527900070017</v>
      </c>
      <c r="AP177" s="3">
        <f>-D177*D$1</f>
        <v>-1.1939966086610261</v>
      </c>
      <c r="AQ177" s="3">
        <f>-G177*G$1</f>
        <v>-2.3717751891128382</v>
      </c>
      <c r="AR177" s="3">
        <f>-J177*J$1</f>
        <v>-3.5305143136797956</v>
      </c>
      <c r="AS177" s="3">
        <f>-M177</f>
        <v>-4.6795368884295767</v>
      </c>
      <c r="AT177" s="3">
        <f>-AF177*AF$1</f>
        <v>-9.2333483392352687</v>
      </c>
      <c r="AU177" s="3">
        <f>-AG177*AG$1</f>
        <v>-13.813865047470888</v>
      </c>
      <c r="AV177" s="3">
        <f>-AH177*AH$1</f>
        <v>-23.049575774994032</v>
      </c>
      <c r="AW177" s="3">
        <f>-AI177*AI$1</f>
        <v>-32.374574969530144</v>
      </c>
      <c r="AX177" s="3">
        <f>-AJ177*AJ$1</f>
        <v>-46.381611621415871</v>
      </c>
      <c r="AY177" s="3">
        <f>-AK177*AK$1</f>
        <v>-91.343968106422324</v>
      </c>
      <c r="AZ177" s="3">
        <f>-AL177*AL$1</f>
        <v>-137.78472247528725</v>
      </c>
      <c r="BA177" s="13">
        <f t="shared" si="127"/>
        <v>38442</v>
      </c>
      <c r="BB177" s="3">
        <v>0.39933197288121569</v>
      </c>
      <c r="BC177" s="3">
        <v>1.1587391245669574</v>
      </c>
      <c r="BD177" s="3">
        <v>2.3303691106383173</v>
      </c>
      <c r="BE177" s="3">
        <v>3.4619505279315823</v>
      </c>
      <c r="BF177" s="3">
        <v>4.576229258553572</v>
      </c>
      <c r="BG177" s="5">
        <v>38442</v>
      </c>
      <c r="BH177">
        <f>-L177*11/12</f>
        <v>-4.2976578758137931</v>
      </c>
      <c r="BI177">
        <f>-S177*23/12</f>
        <v>-8.8533623882262109</v>
      </c>
      <c r="BJ177">
        <f>-W177*35/12</f>
        <v>-13.430913430422008</v>
      </c>
      <c r="BK177">
        <f>-AA177*59/12</f>
        <v>-22.662982791487718</v>
      </c>
      <c r="BL177" s="3">
        <f t="shared" si="128"/>
        <v>-31.97524299664893</v>
      </c>
      <c r="BM177" s="3">
        <f t="shared" si="129"/>
        <v>-45.982279648534657</v>
      </c>
      <c r="BN177" s="3">
        <f t="shared" si="130"/>
        <v>-90.94463613354111</v>
      </c>
      <c r="BO177" s="3">
        <f t="shared" si="131"/>
        <v>-137.38539050240604</v>
      </c>
      <c r="BP177" s="14">
        <f t="shared" si="132"/>
        <v>38442</v>
      </c>
      <c r="BQ177">
        <f>-J177*9/12</f>
        <v>-3.5305143136797956</v>
      </c>
      <c r="BR177">
        <f>-R177*21/12</f>
        <v>-8.0941971225779881</v>
      </c>
      <c r="BS177">
        <f>-V177*33/12</f>
        <v>-12.665578655456498</v>
      </c>
      <c r="BT177">
        <f>-Z177*57/12</f>
        <v>-21.890308868227091</v>
      </c>
      <c r="BU177" s="3">
        <f t="shared" si="133"/>
        <v>-31.215835844963188</v>
      </c>
      <c r="BV177" s="3">
        <f t="shared" si="134"/>
        <v>-45.222872496848915</v>
      </c>
      <c r="BW177" s="3">
        <f t="shared" si="135"/>
        <v>-90.18522898185536</v>
      </c>
      <c r="BX177" s="3">
        <f t="shared" si="136"/>
        <v>-136.6259833507203</v>
      </c>
      <c r="BY177" s="14">
        <f t="shared" si="137"/>
        <v>38442</v>
      </c>
      <c r="BZ177">
        <f>-G177/2</f>
        <v>-2.3717751891128382</v>
      </c>
      <c r="CA177">
        <f>-Q177*18/12</f>
        <v>-6.95705501029353</v>
      </c>
      <c r="CB177">
        <f>-U177*30/12</f>
        <v>-11.519181319041669</v>
      </c>
      <c r="CC177">
        <f>-Y177*54/12</f>
        <v>-20.732542042771037</v>
      </c>
      <c r="CD177" s="3">
        <f t="shared" si="138"/>
        <v>-30.044205858891829</v>
      </c>
      <c r="CE177" s="3">
        <f t="shared" si="139"/>
        <v>-44.051242510777556</v>
      </c>
      <c r="CF177" s="3">
        <f t="shared" si="140"/>
        <v>-89.013598995784008</v>
      </c>
      <c r="CG177" s="3">
        <f t="shared" si="141"/>
        <v>-135.45435336464894</v>
      </c>
      <c r="CH177" s="14">
        <f t="shared" si="142"/>
        <v>38442</v>
      </c>
      <c r="CI177">
        <f>-D177/4</f>
        <v>-1.1939966086610261</v>
      </c>
      <c r="CJ177">
        <f>-P177*15/12</f>
        <v>-5.8201048951066339</v>
      </c>
      <c r="CK177">
        <f>-T177*27/12</f>
        <v>-10.375013566532798</v>
      </c>
      <c r="CL177">
        <f>-X177*51/12</f>
        <v>-19.57619866972335</v>
      </c>
      <c r="CM177" s="3">
        <f t="shared" si="143"/>
        <v>-28.912624441598563</v>
      </c>
      <c r="CN177" s="3">
        <f t="shared" si="144"/>
        <v>-42.919661093484287</v>
      </c>
      <c r="CO177" s="3">
        <f t="shared" si="145"/>
        <v>-87.882017578490746</v>
      </c>
      <c r="CP177" s="3">
        <f t="shared" si="146"/>
        <v>-134.32277194735568</v>
      </c>
      <c r="CQ177" s="14">
        <f t="shared" si="147"/>
        <v>38442</v>
      </c>
      <c r="CR177" s="3">
        <f>-M177</f>
        <v>-4.6795368884295767</v>
      </c>
      <c r="CS177">
        <f>-AF177*2</f>
        <v>-9.2333483392352687</v>
      </c>
      <c r="CT177">
        <f>-AB177*AB$1</f>
        <v>-18.421201765091521</v>
      </c>
      <c r="CU177">
        <f>-AC177*AC$1</f>
        <v>-27.702019701073517</v>
      </c>
      <c r="CV177">
        <f>-AD177*AD$1</f>
        <v>-41.72674255184004</v>
      </c>
      <c r="CW177">
        <f>-AE177*AE$1</f>
        <v>-87.015308813036697</v>
      </c>
      <c r="CX177" s="3">
        <f t="shared" si="148"/>
        <v>-133.20849321673367</v>
      </c>
      <c r="CY177" s="5">
        <v>38442</v>
      </c>
      <c r="CZ177" s="3">
        <f t="shared" si="149"/>
        <v>0.62980644685416731</v>
      </c>
      <c r="DA177" s="3">
        <f t="shared" si="150"/>
        <v>1.7731604608807521</v>
      </c>
      <c r="DB177" s="3">
        <f t="shared" si="151"/>
        <v>2.8425567737555104</v>
      </c>
      <c r="DC177" s="3">
        <f t="shared" si="152"/>
        <v>3.8553575062611989</v>
      </c>
      <c r="DD177" s="3">
        <f t="shared" si="153"/>
        <v>3.5122270392378132</v>
      </c>
      <c r="DE177" s="3">
        <f t="shared" si="154"/>
        <v>1.6276485348432166</v>
      </c>
      <c r="DF177" s="3">
        <f t="shared" si="155"/>
        <v>-10.115224911947735</v>
      </c>
      <c r="DG177" s="3">
        <f t="shared" si="156"/>
        <v>-17.281397624527585</v>
      </c>
      <c r="DH177" s="5">
        <v>38442</v>
      </c>
      <c r="DI177" s="3">
        <f t="shared" si="157"/>
        <v>-0.81285203752530943</v>
      </c>
      <c r="DJ177" s="3">
        <f t="shared" si="158"/>
        <v>-1.8865945588228472</v>
      </c>
      <c r="DK177" s="3">
        <f t="shared" si="159"/>
        <v>-2.5620818056967822</v>
      </c>
      <c r="DL177" s="3">
        <f t="shared" si="160"/>
        <v>-3.5615567451269898</v>
      </c>
      <c r="DM177" s="3">
        <f t="shared" si="161"/>
        <v>-4.5653886816929061</v>
      </c>
      <c r="DN177" s="3">
        <f t="shared" si="162"/>
        <v>-5.97853403778758</v>
      </c>
      <c r="DO177" s="3">
        <f t="shared" si="163"/>
        <v>-12.540185694297246</v>
      </c>
      <c r="DP177" s="3">
        <f t="shared" si="164"/>
        <v>-16.611523473722013</v>
      </c>
      <c r="DQ177" s="5">
        <v>38442</v>
      </c>
      <c r="DR177" s="3">
        <f t="shared" si="165"/>
        <v>-0.1538653719564449</v>
      </c>
      <c r="DS177" s="3">
        <f t="shared" si="166"/>
        <v>-0.1281520870937527</v>
      </c>
      <c r="DT177" s="3">
        <f t="shared" si="167"/>
        <v>0.24821933698621379</v>
      </c>
      <c r="DU177" s="3">
        <f t="shared" si="168"/>
        <v>1.3048842963586935</v>
      </c>
      <c r="DV177" s="3">
        <f t="shared" si="169"/>
        <v>2.2393612765030042</v>
      </c>
      <c r="DW177" s="3">
        <f t="shared" si="170"/>
        <v>2.9893242433988547</v>
      </c>
      <c r="DX177" s="3">
        <f t="shared" si="171"/>
        <v>2.5557467940905525</v>
      </c>
      <c r="DY177" s="3">
        <f t="shared" si="172"/>
        <v>4.2204569073388001</v>
      </c>
      <c r="DZ177" s="5">
        <v>38442</v>
      </c>
      <c r="EA177" s="3">
        <f t="shared" si="173"/>
        <v>3.7853842698793549E-2</v>
      </c>
      <c r="EB177" s="3">
        <f t="shared" si="174"/>
        <v>0.48707227768795569</v>
      </c>
      <c r="EC177" s="3">
        <f t="shared" si="175"/>
        <v>1.2003178348976933</v>
      </c>
      <c r="ED177" s="3">
        <f t="shared" si="176"/>
        <v>2.70127558914725</v>
      </c>
      <c r="EE177" s="3">
        <f t="shared" si="177"/>
        <v>3.9891544523570666</v>
      </c>
      <c r="EF177" s="3">
        <f t="shared" si="178"/>
        <v>5.432110843416071</v>
      </c>
      <c r="EG177" s="3">
        <f t="shared" si="179"/>
        <v>7.0989497753859627</v>
      </c>
      <c r="EH177" s="3">
        <f t="shared" si="180"/>
        <v>10.871150366082723</v>
      </c>
      <c r="EI177" s="5">
        <v>38442</v>
      </c>
      <c r="EJ177" s="3">
        <f t="shared" si="181"/>
        <v>-0.1360491348570072</v>
      </c>
      <c r="EK177" s="3">
        <f t="shared" si="182"/>
        <v>-2.1696177371627989E-2</v>
      </c>
      <c r="EL177" s="3">
        <f t="shared" si="183"/>
        <v>0.32202316032807676</v>
      </c>
      <c r="EM177" s="3">
        <f t="shared" si="184"/>
        <v>0.68440193220550416</v>
      </c>
      <c r="EN177" s="3">
        <f t="shared" si="185"/>
        <v>1.1231532884710598</v>
      </c>
      <c r="EO177" s="3">
        <f t="shared" si="186"/>
        <v>1.5563338071977038</v>
      </c>
      <c r="EP177" s="3">
        <f t="shared" si="187"/>
        <v>3.2293456109296992</v>
      </c>
    </row>
    <row r="178" spans="1:146" x14ac:dyDescent="0.3">
      <c r="A178" s="5">
        <v>38411</v>
      </c>
      <c r="B178" s="20">
        <v>4.7544626870322881</v>
      </c>
      <c r="C178" s="20">
        <v>4.7754087321258272</v>
      </c>
      <c r="D178" s="20">
        <v>4.7902841111071499</v>
      </c>
      <c r="E178" s="20">
        <v>4.7970600569329145</v>
      </c>
      <c r="F178" s="20">
        <v>4.7971317453947977</v>
      </c>
      <c r="G178" s="20">
        <v>4.7925095406790854</v>
      </c>
      <c r="H178" s="3">
        <v>4.7853175849400289</v>
      </c>
      <c r="I178" s="3">
        <v>4.7771767800600156</v>
      </c>
      <c r="J178" s="3">
        <v>4.7689439964221361</v>
      </c>
      <c r="K178" s="3">
        <v>4.7610198363801164</v>
      </c>
      <c r="L178" s="3">
        <v>4.7534780547030318</v>
      </c>
      <c r="M178" s="3">
        <v>4.7463469703043311</v>
      </c>
      <c r="N178" s="3">
        <v>4.7396832076661379</v>
      </c>
      <c r="O178" s="3">
        <v>4.7335369259130777</v>
      </c>
      <c r="P178" s="3">
        <v>4.7279307907672248</v>
      </c>
      <c r="Q178" s="3">
        <v>4.7143015547953731</v>
      </c>
      <c r="R178" s="3">
        <v>4.7049031796064194</v>
      </c>
      <c r="S178" s="3">
        <v>4.7004650386500062</v>
      </c>
      <c r="T178" s="3">
        <v>4.6945223101801856</v>
      </c>
      <c r="U178" s="3">
        <v>4.6916959441787274</v>
      </c>
      <c r="V178" s="3">
        <v>4.6896433071761612</v>
      </c>
      <c r="W178" s="3">
        <v>4.6885186529286758</v>
      </c>
      <c r="X178" s="3">
        <v>4.6806533234197216</v>
      </c>
      <c r="Y178" s="3">
        <v>4.6791171060519394</v>
      </c>
      <c r="Z178" s="3">
        <v>4.6775895980107078</v>
      </c>
      <c r="AA178" s="3">
        <v>4.6765873909747784</v>
      </c>
      <c r="AB178" s="3">
        <v>4.6821759357145307</v>
      </c>
      <c r="AC178" s="3">
        <v>4.6707170263682345</v>
      </c>
      <c r="AD178" s="3">
        <v>4.6573782392412504</v>
      </c>
      <c r="AE178" s="3">
        <v>4.5415055091506362</v>
      </c>
      <c r="AF178" s="3">
        <v>4.6986654919428155</v>
      </c>
      <c r="AG178" s="3">
        <v>4.6879994618292189</v>
      </c>
      <c r="AH178" s="3">
        <v>4.6760935615191013</v>
      </c>
      <c r="AI178" s="3">
        <v>4.6663048295959202</v>
      </c>
      <c r="AJ178" s="3">
        <v>4.6514122250357612</v>
      </c>
      <c r="AK178" s="3">
        <v>4.5248952974065748</v>
      </c>
      <c r="AL178" s="3">
        <v>4.5447159752538253</v>
      </c>
      <c r="AM178" s="13">
        <f>A178</f>
        <v>38411</v>
      </c>
      <c r="AN178" s="3">
        <f>-B178*B$1</f>
        <v>-0.39620522391935731</v>
      </c>
      <c r="AO178" s="3">
        <f>-C178*C$1</f>
        <v>-0.79590145535430445</v>
      </c>
      <c r="AP178" s="3">
        <f>-D178*D$1</f>
        <v>-1.1975710277767875</v>
      </c>
      <c r="AQ178" s="3">
        <f>-G178*G$1</f>
        <v>-2.3962547703395427</v>
      </c>
      <c r="AR178" s="3">
        <f>-J178*J$1</f>
        <v>-3.5767079973166021</v>
      </c>
      <c r="AS178" s="3">
        <f>-M178</f>
        <v>-4.7463469703043311</v>
      </c>
      <c r="AT178" s="3">
        <f>-AF178*AF$1</f>
        <v>-9.3973309838856309</v>
      </c>
      <c r="AU178" s="3">
        <f>-AG178*AG$1</f>
        <v>-14.063998385487658</v>
      </c>
      <c r="AV178" s="3">
        <f>-AH178*AH$1</f>
        <v>-23.380467807595508</v>
      </c>
      <c r="AW178" s="3">
        <f>-AI178*AI$1</f>
        <v>-32.664133807171439</v>
      </c>
      <c r="AX178" s="3">
        <f>-AJ178*AJ$1</f>
        <v>-46.514122250357616</v>
      </c>
      <c r="AY178" s="3">
        <f>-AK178*AK$1</f>
        <v>-90.497905948131489</v>
      </c>
      <c r="AZ178" s="3">
        <f>-AL178*AL$1</f>
        <v>-136.34147925761476</v>
      </c>
      <c r="BA178" s="13">
        <f t="shared" si="127"/>
        <v>38411</v>
      </c>
      <c r="BB178" s="3">
        <v>0.39969623143494715</v>
      </c>
      <c r="BC178" s="3">
        <v>1.1804532269770593</v>
      </c>
      <c r="BD178" s="3">
        <v>2.3775001344801794</v>
      </c>
      <c r="BE178" s="3">
        <v>3.5219424597938667</v>
      </c>
      <c r="BF178" s="3">
        <v>4.6634511064430457</v>
      </c>
      <c r="BG178" s="5">
        <v>38411</v>
      </c>
      <c r="BH178">
        <f>-L178*11/12</f>
        <v>-4.3573548834777789</v>
      </c>
      <c r="BI178">
        <f>-S178*23/12</f>
        <v>-9.0092246574125117</v>
      </c>
      <c r="BJ178">
        <f>-W178*35/12</f>
        <v>-13.674846071041971</v>
      </c>
      <c r="BK178">
        <f>-AA178*59/12</f>
        <v>-22.993221338959327</v>
      </c>
      <c r="BL178" s="3">
        <f t="shared" si="128"/>
        <v>-32.264437575736494</v>
      </c>
      <c r="BM178" s="3">
        <f t="shared" si="129"/>
        <v>-46.114426018922671</v>
      </c>
      <c r="BN178" s="3">
        <f t="shared" si="130"/>
        <v>-90.098209716696545</v>
      </c>
      <c r="BO178" s="3">
        <f t="shared" si="131"/>
        <v>-135.94178302617982</v>
      </c>
      <c r="BP178" s="14">
        <f t="shared" si="132"/>
        <v>38411</v>
      </c>
      <c r="BQ178">
        <f>-J178*9/12</f>
        <v>-3.5767079973166021</v>
      </c>
      <c r="BR178">
        <f>-R178*21/12</f>
        <v>-8.2335805643112341</v>
      </c>
      <c r="BS178">
        <f>-V178*33/12</f>
        <v>-12.896519094734444</v>
      </c>
      <c r="BT178">
        <f>-Z178*57/12</f>
        <v>-22.218550590550862</v>
      </c>
      <c r="BU178" s="3">
        <f t="shared" si="133"/>
        <v>-31.483680580194381</v>
      </c>
      <c r="BV178" s="3">
        <f t="shared" si="134"/>
        <v>-45.333669023380558</v>
      </c>
      <c r="BW178" s="3">
        <f t="shared" si="135"/>
        <v>-89.317452721154424</v>
      </c>
      <c r="BX178" s="3">
        <f t="shared" si="136"/>
        <v>-135.16102603063771</v>
      </c>
      <c r="BY178" s="14">
        <f t="shared" si="137"/>
        <v>38411</v>
      </c>
      <c r="BZ178">
        <f>-G178/2</f>
        <v>-2.3962547703395427</v>
      </c>
      <c r="CA178">
        <f>-Q178*18/12</f>
        <v>-7.0714523321930587</v>
      </c>
      <c r="CB178">
        <f>-U178*30/12</f>
        <v>-11.729239860446818</v>
      </c>
      <c r="CC178">
        <f>-Y178*54/12</f>
        <v>-21.056026977233728</v>
      </c>
      <c r="CD178" s="3">
        <f t="shared" si="138"/>
        <v>-30.286633672691259</v>
      </c>
      <c r="CE178" s="3">
        <f t="shared" si="139"/>
        <v>-44.136622115877437</v>
      </c>
      <c r="CF178" s="3">
        <f t="shared" si="140"/>
        <v>-88.120405813651303</v>
      </c>
      <c r="CG178" s="3">
        <f t="shared" si="141"/>
        <v>-133.96397912313458</v>
      </c>
      <c r="CH178" s="14">
        <f t="shared" si="142"/>
        <v>38411</v>
      </c>
      <c r="CI178">
        <f>-D178/4</f>
        <v>-1.1975710277767875</v>
      </c>
      <c r="CJ178">
        <f>-P178*15/12</f>
        <v>-5.9099134884590301</v>
      </c>
      <c r="CK178">
        <f>-T178*27/12</f>
        <v>-10.562675197905419</v>
      </c>
      <c r="CL178">
        <f>-X178*51/12</f>
        <v>-19.892776624533816</v>
      </c>
      <c r="CM178" s="3">
        <f t="shared" si="143"/>
        <v>-29.142191347377572</v>
      </c>
      <c r="CN178" s="3">
        <f t="shared" si="144"/>
        <v>-42.992179790563746</v>
      </c>
      <c r="CO178" s="3">
        <f t="shared" si="145"/>
        <v>-86.975963488337626</v>
      </c>
      <c r="CP178" s="3">
        <f t="shared" si="146"/>
        <v>-132.81953679782089</v>
      </c>
      <c r="CQ178" s="14">
        <f t="shared" si="147"/>
        <v>38411</v>
      </c>
      <c r="CR178" s="3">
        <f>-M178</f>
        <v>-4.7463469703043311</v>
      </c>
      <c r="CS178">
        <f>-AF178*2</f>
        <v>-9.3973309838856309</v>
      </c>
      <c r="CT178">
        <f>-AB178*AB$1</f>
        <v>-18.728703742858123</v>
      </c>
      <c r="CU178">
        <f>-AC178*AC$1</f>
        <v>-28.024302158209409</v>
      </c>
      <c r="CV178">
        <f>-AD178*AD$1</f>
        <v>-41.916404153171257</v>
      </c>
      <c r="CW178">
        <f>-AE178*AE$1</f>
        <v>-86.288604673862082</v>
      </c>
      <c r="CX178" s="3">
        <f t="shared" si="148"/>
        <v>-131.67802815117173</v>
      </c>
      <c r="CY178" s="5">
        <v>38411</v>
      </c>
      <c r="CZ178" s="3">
        <f t="shared" si="149"/>
        <v>-2.7221754862266092</v>
      </c>
      <c r="DA178" s="3">
        <f t="shared" si="150"/>
        <v>-6.4203686461352643</v>
      </c>
      <c r="DB178" s="3">
        <f t="shared" si="151"/>
        <v>-8.9409326551831878</v>
      </c>
      <c r="DC178" s="3">
        <f t="shared" si="152"/>
        <v>-12.013959115632224</v>
      </c>
      <c r="DD178" s="3">
        <f t="shared" si="153"/>
        <v>-13.321968674209364</v>
      </c>
      <c r="DE178" s="3">
        <f t="shared" si="154"/>
        <v>-13.060344964876171</v>
      </c>
      <c r="DF178" s="3">
        <f t="shared" si="155"/>
        <v>-10.417888033371005</v>
      </c>
      <c r="DG178" s="3">
        <f t="shared" si="156"/>
        <v>-4.7779038998157741</v>
      </c>
      <c r="DH178" s="5">
        <v>38411</v>
      </c>
      <c r="DI178" s="3">
        <f t="shared" si="157"/>
        <v>-1.1587167872458108</v>
      </c>
      <c r="DJ178" s="3">
        <f t="shared" si="158"/>
        <v>-2.6170914084523398</v>
      </c>
      <c r="DK178" s="3">
        <f t="shared" si="159"/>
        <v>-3.4783268760357098</v>
      </c>
      <c r="DL178" s="3">
        <f t="shared" si="160"/>
        <v>-4.0156753645047312</v>
      </c>
      <c r="DM178" s="3">
        <f t="shared" si="161"/>
        <v>-3.7200919159017198</v>
      </c>
      <c r="DN178" s="3">
        <f t="shared" si="162"/>
        <v>-3.5140035803928962</v>
      </c>
      <c r="DO178" s="3">
        <f t="shared" si="163"/>
        <v>-6.2462324343237166</v>
      </c>
      <c r="DP178" s="3">
        <f t="shared" si="164"/>
        <v>-6.1514985110080298</v>
      </c>
      <c r="DQ178" s="5">
        <v>38411</v>
      </c>
      <c r="DR178" s="3">
        <f t="shared" si="165"/>
        <v>-7.6898320780182772E-2</v>
      </c>
      <c r="DS178" s="3">
        <f t="shared" si="166"/>
        <v>1.5828405079443719E-2</v>
      </c>
      <c r="DT178" s="3">
        <f t="shared" si="167"/>
        <v>0.43749843725616611</v>
      </c>
      <c r="DU178" s="3">
        <f t="shared" si="168"/>
        <v>1.7135368219200791</v>
      </c>
      <c r="DV178" s="3">
        <f t="shared" si="169"/>
        <v>3.1931716264094439</v>
      </c>
      <c r="DW178" s="3">
        <f t="shared" si="170"/>
        <v>4.5877593580152825</v>
      </c>
      <c r="DX178" s="3">
        <f t="shared" si="171"/>
        <v>5.1878929164345271</v>
      </c>
      <c r="DY178" s="3">
        <f t="shared" si="172"/>
        <v>8.4253905151698305</v>
      </c>
      <c r="DZ178" s="5">
        <v>38411</v>
      </c>
      <c r="EA178" s="3">
        <f t="shared" si="173"/>
        <v>9.2750636773430983E-2</v>
      </c>
      <c r="EB178" s="3">
        <f t="shared" si="174"/>
        <v>0.66492811418678954</v>
      </c>
      <c r="EC178" s="3">
        <f t="shared" si="175"/>
        <v>1.4009021921841454</v>
      </c>
      <c r="ED178" s="3">
        <f t="shared" si="176"/>
        <v>2.8607526366964313</v>
      </c>
      <c r="EE178" s="3">
        <f t="shared" si="177"/>
        <v>4.2909222529557329</v>
      </c>
      <c r="EF178" s="3">
        <f t="shared" si="178"/>
        <v>6.0352765883710706</v>
      </c>
      <c r="EG178" s="3">
        <f t="shared" si="179"/>
        <v>9.7539005844700064</v>
      </c>
      <c r="EH178" s="3">
        <f t="shared" si="180"/>
        <v>14.872393973065678</v>
      </c>
      <c r="EI178" s="5">
        <v>38411</v>
      </c>
      <c r="EJ178" s="3">
        <f t="shared" si="181"/>
        <v>-0.26224394663378181</v>
      </c>
      <c r="EK178" s="3">
        <f t="shared" si="182"/>
        <v>-0.21440877541629533</v>
      </c>
      <c r="EL178" s="3">
        <f t="shared" si="183"/>
        <v>0.11162313212381747</v>
      </c>
      <c r="EM178" s="3">
        <f t="shared" si="184"/>
        <v>0.56033690425618943</v>
      </c>
      <c r="EN178" s="3">
        <f t="shared" si="185"/>
        <v>1.2755421244346508</v>
      </c>
      <c r="EO178" s="3">
        <f t="shared" si="186"/>
        <v>4.0166854479693512</v>
      </c>
      <c r="EP178" s="3">
        <f t="shared" si="187"/>
        <v>7.15304277345885</v>
      </c>
    </row>
    <row r="179" spans="1:146" x14ac:dyDescent="0.3">
      <c r="A179" s="5">
        <v>38383</v>
      </c>
      <c r="B179" s="20">
        <v>4.7121198435377121</v>
      </c>
      <c r="C179" s="20">
        <v>4.7125989775039718</v>
      </c>
      <c r="D179" s="20">
        <v>4.7092988197236787</v>
      </c>
      <c r="E179" s="20">
        <v>4.699018902063214</v>
      </c>
      <c r="F179" s="20">
        <v>4.6818331499535129</v>
      </c>
      <c r="G179" s="20">
        <v>4.6596372842528258</v>
      </c>
      <c r="H179" s="3">
        <v>4.6348815992687795</v>
      </c>
      <c r="I179" s="3">
        <v>4.6095997067040049</v>
      </c>
      <c r="J179" s="3">
        <v>4.5851043442239625</v>
      </c>
      <c r="K179" s="3">
        <v>4.5622851536490057</v>
      </c>
      <c r="L179" s="3">
        <v>4.5416094861338845</v>
      </c>
      <c r="M179" s="3">
        <v>4.5231835799203708</v>
      </c>
      <c r="N179" s="3">
        <v>4.506956032639402</v>
      </c>
      <c r="O179" s="3">
        <v>4.4928111533364188</v>
      </c>
      <c r="P179" s="3">
        <v>4.480615036224588</v>
      </c>
      <c r="Q179" s="3">
        <v>4.4542412287533937</v>
      </c>
      <c r="R179" s="3">
        <v>4.4398705771070626</v>
      </c>
      <c r="S179" s="3">
        <v>4.434907414265429</v>
      </c>
      <c r="T179" s="3">
        <v>4.4319477358713222</v>
      </c>
      <c r="U179" s="3">
        <v>4.433439106617179</v>
      </c>
      <c r="V179" s="3">
        <v>4.4366566458669734</v>
      </c>
      <c r="W179" s="3">
        <v>4.439358990620998</v>
      </c>
      <c r="X179" s="3">
        <v>4.4641905024390258</v>
      </c>
      <c r="Y179" s="3">
        <v>4.4685810128276282</v>
      </c>
      <c r="Z179" s="3">
        <v>4.4728293991412897</v>
      </c>
      <c r="AA179" s="3">
        <v>4.4755880412094422</v>
      </c>
      <c r="AB179" s="3">
        <v>4.4596537995136503</v>
      </c>
      <c r="AC179" s="3">
        <v>4.4924046129361939</v>
      </c>
      <c r="AD179" s="3">
        <v>4.5318151506407602</v>
      </c>
      <c r="AE179" s="3">
        <v>4.4963325415322979</v>
      </c>
      <c r="AF179" s="3">
        <v>4.4334352952646912</v>
      </c>
      <c r="AG179" s="3">
        <v>4.4408150011349496</v>
      </c>
      <c r="AH179" s="3">
        <v>4.4769469465902905</v>
      </c>
      <c r="AI179" s="3">
        <v>4.5067071675972175</v>
      </c>
      <c r="AJ179" s="3">
        <v>4.5418740592144466</v>
      </c>
      <c r="AK179" s="3">
        <v>4.4811364517105217</v>
      </c>
      <c r="AL179" s="3">
        <v>4.5312100340496659</v>
      </c>
      <c r="AM179" s="13">
        <f>A179</f>
        <v>38383</v>
      </c>
      <c r="AN179" s="3">
        <f>-B179*B$1</f>
        <v>-0.39267665362814264</v>
      </c>
      <c r="AO179" s="3">
        <f>-C179*C$1</f>
        <v>-0.78543316291732856</v>
      </c>
      <c r="AP179" s="3">
        <f>-D179*D$1</f>
        <v>-1.1773247049309197</v>
      </c>
      <c r="AQ179" s="3">
        <f>-G179*G$1</f>
        <v>-2.3298186421264129</v>
      </c>
      <c r="AR179" s="3">
        <f>-J179*J$1</f>
        <v>-3.4388282581679719</v>
      </c>
      <c r="AS179" s="3">
        <f>-M179</f>
        <v>-4.5231835799203708</v>
      </c>
      <c r="AT179" s="3">
        <f>-AF179*AF$1</f>
        <v>-8.8668705905293823</v>
      </c>
      <c r="AU179" s="3">
        <f>-AG179*AG$1</f>
        <v>-13.322445003404848</v>
      </c>
      <c r="AV179" s="3">
        <f>-AH179*AH$1</f>
        <v>-22.384734732951451</v>
      </c>
      <c r="AW179" s="3">
        <f>-AI179*AI$1</f>
        <v>-31.546950173180523</v>
      </c>
      <c r="AX179" s="3">
        <f>-AJ179*AJ$1</f>
        <v>-45.418740592144466</v>
      </c>
      <c r="AY179" s="3">
        <f>-AK179*AK$1</f>
        <v>-89.622729034210437</v>
      </c>
      <c r="AZ179" s="3">
        <f>-AL179*AL$1</f>
        <v>-135.93630102148998</v>
      </c>
      <c r="BA179" s="13">
        <f t="shared" si="127"/>
        <v>38383</v>
      </c>
      <c r="BB179" s="3">
        <v>0.39275650928918593</v>
      </c>
      <c r="BC179" s="3">
        <v>1.109009616041559</v>
      </c>
      <c r="BD179" s="3">
        <v>2.2581563974728698</v>
      </c>
      <c r="BE179" s="3">
        <v>3.2783386099103851</v>
      </c>
      <c r="BF179" s="3">
        <v>4.3154630729576731</v>
      </c>
      <c r="BG179" s="5">
        <v>38383</v>
      </c>
      <c r="BH179">
        <f>-L179*11/12</f>
        <v>-4.1631420289560603</v>
      </c>
      <c r="BI179">
        <f>-S179*23/12</f>
        <v>-8.5002392106754048</v>
      </c>
      <c r="BJ179">
        <f>-W179*35/12</f>
        <v>-12.948130389311245</v>
      </c>
      <c r="BK179">
        <f>-AA179*59/12</f>
        <v>-22.004974535946427</v>
      </c>
      <c r="BL179" s="3">
        <f t="shared" si="128"/>
        <v>-31.154193663891338</v>
      </c>
      <c r="BM179" s="3">
        <f t="shared" si="129"/>
        <v>-45.025984082855281</v>
      </c>
      <c r="BN179" s="3">
        <f t="shared" si="130"/>
        <v>-89.229972524921251</v>
      </c>
      <c r="BO179" s="3">
        <f t="shared" si="131"/>
        <v>-135.54354451220078</v>
      </c>
      <c r="BP179" s="14">
        <f t="shared" si="132"/>
        <v>38383</v>
      </c>
      <c r="BQ179">
        <f>-J179*9/12</f>
        <v>-3.4388282581679719</v>
      </c>
      <c r="BR179">
        <f>-R179*21/12</f>
        <v>-7.7697735099373597</v>
      </c>
      <c r="BS179">
        <f>-V179*33/12</f>
        <v>-12.200805776134176</v>
      </c>
      <c r="BT179">
        <f>-Z179*57/12</f>
        <v>-21.245939645921126</v>
      </c>
      <c r="BU179" s="3">
        <f t="shared" si="133"/>
        <v>-30.437940557138965</v>
      </c>
      <c r="BV179" s="3">
        <f t="shared" si="134"/>
        <v>-44.309730976102905</v>
      </c>
      <c r="BW179" s="3">
        <f t="shared" si="135"/>
        <v>-88.513719418168876</v>
      </c>
      <c r="BX179" s="3">
        <f t="shared" si="136"/>
        <v>-134.82729140544842</v>
      </c>
      <c r="BY179" s="14">
        <f t="shared" si="137"/>
        <v>38383</v>
      </c>
      <c r="BZ179">
        <f>-G179/2</f>
        <v>-2.3298186421264129</v>
      </c>
      <c r="CA179">
        <f>-Q179*18/12</f>
        <v>-6.681361843130091</v>
      </c>
      <c r="CB179">
        <f>-U179*30/12</f>
        <v>-11.083597766542946</v>
      </c>
      <c r="CC179">
        <f>-Y179*54/12</f>
        <v>-20.108614557724326</v>
      </c>
      <c r="CD179" s="3">
        <f t="shared" si="138"/>
        <v>-29.288793775707653</v>
      </c>
      <c r="CE179" s="3">
        <f t="shared" si="139"/>
        <v>-43.1605841946716</v>
      </c>
      <c r="CF179" s="3">
        <f t="shared" si="140"/>
        <v>-87.364572636737563</v>
      </c>
      <c r="CG179" s="3">
        <f t="shared" si="141"/>
        <v>-133.67814462401711</v>
      </c>
      <c r="CH179" s="14">
        <f t="shared" si="142"/>
        <v>38383</v>
      </c>
      <c r="CI179">
        <f>-D179/4</f>
        <v>-1.1773247049309197</v>
      </c>
      <c r="CJ179">
        <f>-P179*15/12</f>
        <v>-5.600768795280735</v>
      </c>
      <c r="CK179">
        <f>-T179*27/12</f>
        <v>-9.9718824057104758</v>
      </c>
      <c r="CL179">
        <f>-X179*51/12</f>
        <v>-18.972809635365859</v>
      </c>
      <c r="CM179" s="3">
        <f t="shared" si="143"/>
        <v>-28.268611563270138</v>
      </c>
      <c r="CN179" s="3">
        <f t="shared" si="144"/>
        <v>-42.140401982234081</v>
      </c>
      <c r="CO179" s="3">
        <f t="shared" si="145"/>
        <v>-86.344390424300059</v>
      </c>
      <c r="CP179" s="3">
        <f t="shared" si="146"/>
        <v>-132.6579624115796</v>
      </c>
      <c r="CQ179" s="14">
        <f t="shared" si="147"/>
        <v>38383</v>
      </c>
      <c r="CR179" s="3">
        <f>-M179</f>
        <v>-4.5231835799203708</v>
      </c>
      <c r="CS179">
        <f>-AF179*2</f>
        <v>-8.8668705905293823</v>
      </c>
      <c r="CT179">
        <f>-AB179*AB$1</f>
        <v>-17.838615198054601</v>
      </c>
      <c r="CU179">
        <f>-AC179*AC$1</f>
        <v>-26.954427677617161</v>
      </c>
      <c r="CV179">
        <f>-AD179*AD$1</f>
        <v>-40.786336355766842</v>
      </c>
      <c r="CW179">
        <f>-AE179*AE$1</f>
        <v>-85.430318289113657</v>
      </c>
      <c r="CX179" s="3">
        <f t="shared" si="148"/>
        <v>-131.62083794853231</v>
      </c>
      <c r="CY179" s="5">
        <v>38383</v>
      </c>
      <c r="CZ179" s="3">
        <f t="shared" si="149"/>
        <v>-1.0195683044416723</v>
      </c>
      <c r="DA179" s="3">
        <f t="shared" si="150"/>
        <v>-1.5217683421881096</v>
      </c>
      <c r="DB179" s="3">
        <f t="shared" si="151"/>
        <v>-2.0663458318978831</v>
      </c>
      <c r="DC179" s="3">
        <f t="shared" si="152"/>
        <v>-3.0501378565635724</v>
      </c>
      <c r="DD179" s="3">
        <f t="shared" si="153"/>
        <v>-3.9459394807670867</v>
      </c>
      <c r="DE179" s="3">
        <f t="shared" si="154"/>
        <v>-6.5624207539897048</v>
      </c>
      <c r="DF179" s="3">
        <f t="shared" si="155"/>
        <v>-17.146959208233007</v>
      </c>
      <c r="DG179" s="3">
        <f t="shared" si="156"/>
        <v>-27.834783967482345</v>
      </c>
      <c r="DH179" s="5">
        <v>38383</v>
      </c>
      <c r="DI179" s="3">
        <f t="shared" si="157"/>
        <v>-0.17317751045810859</v>
      </c>
      <c r="DJ179" s="3">
        <f t="shared" si="158"/>
        <v>0.29690643073033485</v>
      </c>
      <c r="DK179" s="3">
        <f t="shared" si="159"/>
        <v>0.99377748738245941</v>
      </c>
      <c r="DL179" s="3">
        <f t="shared" si="160"/>
        <v>2.8824407460796024</v>
      </c>
      <c r="DM179" s="3">
        <f t="shared" si="161"/>
        <v>4.635681990133186</v>
      </c>
      <c r="DN179" s="3">
        <f t="shared" si="162"/>
        <v>6.1023776101412253</v>
      </c>
      <c r="DO179" s="3">
        <f t="shared" si="163"/>
        <v>6.8236293571205593</v>
      </c>
      <c r="DP179" s="3">
        <f t="shared" si="164"/>
        <v>9.1424450330862115</v>
      </c>
      <c r="DQ179" s="5">
        <v>38383</v>
      </c>
      <c r="DR179" s="3">
        <f t="shared" si="165"/>
        <v>0.31261341020068212</v>
      </c>
      <c r="DS179" s="3">
        <f t="shared" si="166"/>
        <v>1.7158116740464378</v>
      </c>
      <c r="DT179" s="3">
        <f t="shared" si="167"/>
        <v>3.2183979273950838</v>
      </c>
      <c r="DU179" s="3">
        <f t="shared" si="168"/>
        <v>5.8897476596568898</v>
      </c>
      <c r="DV179" s="3">
        <f t="shared" si="169"/>
        <v>7.9818040036815807</v>
      </c>
      <c r="DW179" s="3">
        <f t="shared" si="170"/>
        <v>9.8628836939989029</v>
      </c>
      <c r="DX179" s="3">
        <f t="shared" si="171"/>
        <v>12.151107592779375</v>
      </c>
      <c r="DY179" s="3">
        <f t="shared" si="172"/>
        <v>15.854858381786677</v>
      </c>
      <c r="DZ179" s="5">
        <v>38383</v>
      </c>
      <c r="EA179" s="3">
        <f t="shared" si="173"/>
        <v>-1.3610174390519703E-2</v>
      </c>
      <c r="EB179" s="3">
        <f t="shared" si="174"/>
        <v>0.45303218148107938</v>
      </c>
      <c r="EC179" s="3">
        <f t="shared" si="175"/>
        <v>1.1831912767241191</v>
      </c>
      <c r="ED179" s="3">
        <f t="shared" si="176"/>
        <v>2.6232612583753836</v>
      </c>
      <c r="EE179" s="3">
        <f t="shared" si="177"/>
        <v>3.815075600620764</v>
      </c>
      <c r="EF179" s="3">
        <f t="shared" si="178"/>
        <v>5.4917697055514338</v>
      </c>
      <c r="EG179" s="3">
        <f t="shared" si="179"/>
        <v>9.5068478389965492</v>
      </c>
      <c r="EH179" s="3">
        <f t="shared" si="180"/>
        <v>14.037470449802345</v>
      </c>
      <c r="EI179" s="5">
        <v>38383</v>
      </c>
      <c r="EJ179" s="3">
        <f t="shared" si="181"/>
        <v>0.12932313039431875</v>
      </c>
      <c r="EK179" s="3">
        <f t="shared" si="182"/>
        <v>0.64244347618543962</v>
      </c>
      <c r="EL179" s="3">
        <f t="shared" si="183"/>
        <v>1.6129615537587654</v>
      </c>
      <c r="EM179" s="3">
        <f t="shared" si="184"/>
        <v>2.4928466825849966</v>
      </c>
      <c r="EN179" s="3">
        <f t="shared" si="185"/>
        <v>3.5753595633777024</v>
      </c>
      <c r="EO179" s="3">
        <f t="shared" si="186"/>
        <v>5.3286285753504075</v>
      </c>
      <c r="EP179" s="3">
        <f t="shared" si="187"/>
        <v>8.5078229145147617</v>
      </c>
    </row>
    <row r="180" spans="1:146" x14ac:dyDescent="0.3">
      <c r="A180" s="8">
        <v>38352</v>
      </c>
      <c r="B180" s="20">
        <v>4.7099022060090823</v>
      </c>
      <c r="C180" s="20">
        <v>4.6262271109692508</v>
      </c>
      <c r="D180" s="20">
        <v>4.5734741991528383</v>
      </c>
      <c r="E180" s="20">
        <v>4.5537981859412211</v>
      </c>
      <c r="F180" s="20">
        <v>4.5489813824629213</v>
      </c>
      <c r="G180" s="20">
        <v>4.5463718326091351</v>
      </c>
      <c r="H180" s="3">
        <v>4.5408976277085662</v>
      </c>
      <c r="I180" s="3">
        <v>4.5310709173782593</v>
      </c>
      <c r="J180" s="3">
        <v>4.5175451885276123</v>
      </c>
      <c r="K180" s="3">
        <v>4.5020121740834238</v>
      </c>
      <c r="L180" s="3">
        <v>4.4860667889719075</v>
      </c>
      <c r="M180" s="3">
        <v>4.4706698540866778</v>
      </c>
      <c r="N180" s="3">
        <v>4.4563282425716988</v>
      </c>
      <c r="O180" s="3">
        <v>4.4432801818622023</v>
      </c>
      <c r="P180" s="3">
        <v>4.4316391328690203</v>
      </c>
      <c r="Q180" s="3">
        <v>4.4052352068217084</v>
      </c>
      <c r="R180" s="3">
        <v>4.3900805519222326</v>
      </c>
      <c r="S180" s="3">
        <v>4.3846385134780848</v>
      </c>
      <c r="T180" s="3">
        <v>4.3809914319803918</v>
      </c>
      <c r="U180" s="3">
        <v>4.3821987570325849</v>
      </c>
      <c r="V180" s="3">
        <v>4.3852942001608142</v>
      </c>
      <c r="W180" s="3">
        <v>4.3879966365029279</v>
      </c>
      <c r="X180" s="3">
        <v>4.4145070191004381</v>
      </c>
      <c r="Y180" s="3">
        <v>4.4193721156917292</v>
      </c>
      <c r="Z180" s="3">
        <v>4.4240912351929822</v>
      </c>
      <c r="AA180" s="3">
        <v>4.4271526082586119</v>
      </c>
      <c r="AB180" s="3">
        <v>4.4095114148497627</v>
      </c>
      <c r="AC180" s="3">
        <v>4.4454007210657513</v>
      </c>
      <c r="AD180" s="3">
        <v>4.4804631092793796</v>
      </c>
      <c r="AE180" s="3">
        <v>4.4257391636885082</v>
      </c>
      <c r="AF180" s="3">
        <v>4.3829585163302429</v>
      </c>
      <c r="AG180" s="3">
        <v>4.3894755846068376</v>
      </c>
      <c r="AH180" s="3">
        <v>4.4286576463467107</v>
      </c>
      <c r="AI180" s="3">
        <v>4.4596938891897384</v>
      </c>
      <c r="AJ180" s="3">
        <v>4.4871607537190226</v>
      </c>
      <c r="AK180" s="3">
        <v>4.4096775554034631</v>
      </c>
      <c r="AL180" s="3">
        <v>4.4538823677359334</v>
      </c>
      <c r="AM180" s="13">
        <f>A180</f>
        <v>38352</v>
      </c>
      <c r="AN180" s="3">
        <f>-B180*B$1</f>
        <v>-0.39249185050075686</v>
      </c>
      <c r="AO180" s="3">
        <f>-C180*C$1</f>
        <v>-0.77103785182820839</v>
      </c>
      <c r="AP180" s="3">
        <f>-D180*D$1</f>
        <v>-1.1433685497882096</v>
      </c>
      <c r="AQ180" s="3">
        <f>-G180*G$1</f>
        <v>-2.2731859163045676</v>
      </c>
      <c r="AR180" s="3">
        <f>-J180*J$1</f>
        <v>-3.388158891395709</v>
      </c>
      <c r="AS180" s="3">
        <f>-M180</f>
        <v>-4.4706698540866778</v>
      </c>
      <c r="AT180" s="3">
        <f>-AF180*AF$1</f>
        <v>-8.7659170326604858</v>
      </c>
      <c r="AU180" s="3">
        <f>-AG180*AG$1</f>
        <v>-13.168426753820512</v>
      </c>
      <c r="AV180" s="3">
        <f>-AH180*AH$1</f>
        <v>-22.143288231733553</v>
      </c>
      <c r="AW180" s="3">
        <f>-AI180*AI$1</f>
        <v>-31.217857224328171</v>
      </c>
      <c r="AX180" s="3">
        <f>-AJ180*AJ$1</f>
        <v>-44.871607537190229</v>
      </c>
      <c r="AY180" s="3">
        <f>-AK180*AK$1</f>
        <v>-88.193551108069258</v>
      </c>
      <c r="AZ180" s="3">
        <f>-AL180*AL$1</f>
        <v>-133.61647103207801</v>
      </c>
      <c r="BA180" s="13">
        <f t="shared" si="127"/>
        <v>38352</v>
      </c>
      <c r="BB180" s="3">
        <v>0.37854600132745153</v>
      </c>
      <c r="BC180" s="3">
        <v>1.1149729750911415</v>
      </c>
      <c r="BD180" s="3">
        <v>2.2625587279943753</v>
      </c>
      <c r="BE180" s="3">
        <v>3.287926579023805</v>
      </c>
      <c r="BF180" s="3">
        <v>4.2915805515213457</v>
      </c>
      <c r="BG180" s="8">
        <v>38352</v>
      </c>
      <c r="BH180">
        <f>-L180*11/12</f>
        <v>-4.1122278898909146</v>
      </c>
      <c r="BI180">
        <f>-S180*23/12</f>
        <v>-8.4038904841663289</v>
      </c>
      <c r="BJ180">
        <f>-W180*35/12</f>
        <v>-12.79832352313354</v>
      </c>
      <c r="BK180">
        <f>-AA180*59/12</f>
        <v>-21.766833657271508</v>
      </c>
      <c r="BL180" s="3">
        <f t="shared" si="128"/>
        <v>-30.83931122300072</v>
      </c>
      <c r="BM180" s="3">
        <f t="shared" si="129"/>
        <v>-44.493061535862779</v>
      </c>
      <c r="BN180" s="3">
        <f t="shared" si="130"/>
        <v>-87.815005106741808</v>
      </c>
      <c r="BO180" s="3">
        <f t="shared" si="131"/>
        <v>-133.23792503075055</v>
      </c>
      <c r="BP180" s="14">
        <f t="shared" si="132"/>
        <v>38352</v>
      </c>
      <c r="BQ180">
        <f>-J180*9/12</f>
        <v>-3.3881588913957095</v>
      </c>
      <c r="BR180">
        <f>-R180*21/12</f>
        <v>-7.6826409658639072</v>
      </c>
      <c r="BS180">
        <f>-V180*33/12</f>
        <v>-12.059559050442239</v>
      </c>
      <c r="BT180">
        <f>-Z180*57/12</f>
        <v>-21.014433367166664</v>
      </c>
      <c r="BU180" s="3">
        <f t="shared" si="133"/>
        <v>-30.102884249237029</v>
      </c>
      <c r="BV180" s="3">
        <f t="shared" si="134"/>
        <v>-43.756634562099087</v>
      </c>
      <c r="BW180" s="3">
        <f t="shared" si="135"/>
        <v>-87.078578132978123</v>
      </c>
      <c r="BX180" s="3">
        <f t="shared" si="136"/>
        <v>-132.50149805698686</v>
      </c>
      <c r="BY180" s="14">
        <f t="shared" si="137"/>
        <v>38352</v>
      </c>
      <c r="BZ180">
        <f>-G180/2</f>
        <v>-2.2731859163045676</v>
      </c>
      <c r="CA180">
        <f>-Q180*18/12</f>
        <v>-6.6078528102325622</v>
      </c>
      <c r="CB180">
        <f>-U180*30/12</f>
        <v>-10.955496892581463</v>
      </c>
      <c r="CC180">
        <f>-Y180*54/12</f>
        <v>-19.887174520612781</v>
      </c>
      <c r="CD180" s="3">
        <f t="shared" si="138"/>
        <v>-28.955298496333796</v>
      </c>
      <c r="CE180" s="3">
        <f t="shared" si="139"/>
        <v>-42.609048809195855</v>
      </c>
      <c r="CF180" s="3">
        <f t="shared" si="140"/>
        <v>-85.930992380074883</v>
      </c>
      <c r="CG180" s="3">
        <f t="shared" si="141"/>
        <v>-131.35391230408362</v>
      </c>
      <c r="CH180" s="14">
        <f t="shared" si="142"/>
        <v>38352</v>
      </c>
      <c r="CI180">
        <f>-D180/4</f>
        <v>-1.1433685497882096</v>
      </c>
      <c r="CJ180">
        <f>-P180*15/12</f>
        <v>-5.5395489160862752</v>
      </c>
      <c r="CK180">
        <f>-T180*27/12</f>
        <v>-9.8572307219558812</v>
      </c>
      <c r="CL180">
        <f>-X180*51/12</f>
        <v>-18.761654831176863</v>
      </c>
      <c r="CM180" s="3">
        <f t="shared" si="143"/>
        <v>-27.929930645304367</v>
      </c>
      <c r="CN180" s="3">
        <f t="shared" si="144"/>
        <v>-41.583680958166426</v>
      </c>
      <c r="CO180" s="3">
        <f t="shared" si="145"/>
        <v>-84.905624529045454</v>
      </c>
      <c r="CP180" s="3">
        <f t="shared" si="146"/>
        <v>-130.32854445305421</v>
      </c>
      <c r="CQ180" s="14">
        <f t="shared" si="147"/>
        <v>38352</v>
      </c>
      <c r="CR180" s="3">
        <f>-M180</f>
        <v>-4.4706698540866778</v>
      </c>
      <c r="CS180">
        <f>-AF180*2</f>
        <v>-8.7659170326604858</v>
      </c>
      <c r="CT180">
        <f>-AB180*AB$1</f>
        <v>-17.638045659399051</v>
      </c>
      <c r="CU180">
        <f>-AC180*AC$1</f>
        <v>-26.672404326394506</v>
      </c>
      <c r="CV180">
        <f>-AD180*AD$1</f>
        <v>-40.324167983514414</v>
      </c>
      <c r="CW180">
        <f>-AE180*AE$1</f>
        <v>-84.089044110081659</v>
      </c>
      <c r="CX180" s="3">
        <f t="shared" si="148"/>
        <v>-129.32489048055666</v>
      </c>
      <c r="CY180" s="8">
        <v>38352</v>
      </c>
      <c r="CZ180" s="3">
        <f t="shared" si="149"/>
        <v>-0.81528918134659012</v>
      </c>
      <c r="DA180" s="3">
        <f t="shared" si="150"/>
        <v>-0.80789337233556413</v>
      </c>
      <c r="DB180" s="3">
        <f t="shared" si="151"/>
        <v>-0.16953387761368877</v>
      </c>
      <c r="DC180" s="3">
        <f t="shared" si="152"/>
        <v>2.4606769971206424</v>
      </c>
      <c r="DD180" s="3">
        <f t="shared" si="153"/>
        <v>5.6592564299013608</v>
      </c>
      <c r="DE180" s="3">
        <f t="shared" si="154"/>
        <v>8.6323790003172576</v>
      </c>
      <c r="DF180" s="3">
        <f t="shared" si="155"/>
        <v>8.3777739612628466</v>
      </c>
      <c r="DG180" s="3">
        <f t="shared" si="156"/>
        <v>13.709816356904525</v>
      </c>
      <c r="DH180" s="8">
        <v>38352</v>
      </c>
      <c r="DI180" s="3">
        <f t="shared" si="157"/>
        <v>0.25230699077121699</v>
      </c>
      <c r="DJ180" s="3">
        <f t="shared" si="158"/>
        <v>1.4669245473465775</v>
      </c>
      <c r="DK180" s="3">
        <f t="shared" si="159"/>
        <v>2.9605002921857402</v>
      </c>
      <c r="DL180" s="3">
        <f t="shared" si="160"/>
        <v>6.1077758389504719</v>
      </c>
      <c r="DM180" s="3">
        <f t="shared" si="161"/>
        <v>8.8695815354407994</v>
      </c>
      <c r="DN180" s="3">
        <f t="shared" si="162"/>
        <v>11.782652825327174</v>
      </c>
      <c r="DO180" s="3">
        <f t="shared" si="163"/>
        <v>17.477149583220239</v>
      </c>
      <c r="DP180" s="3">
        <f t="shared" si="164"/>
        <v>24.8779075891415</v>
      </c>
      <c r="DQ180" s="8">
        <v>38352</v>
      </c>
      <c r="DR180" s="3">
        <f t="shared" si="165"/>
        <v>0.34306261057144116</v>
      </c>
      <c r="DS180" s="3">
        <f t="shared" si="166"/>
        <v>1.5997730480904107</v>
      </c>
      <c r="DT180" s="3">
        <f t="shared" si="167"/>
        <v>3.0841705620595441</v>
      </c>
      <c r="DU180" s="3">
        <f t="shared" si="168"/>
        <v>5.8746221437523474</v>
      </c>
      <c r="DV180" s="3">
        <f t="shared" si="169"/>
        <v>8.3430440308754683</v>
      </c>
      <c r="DW180" s="3">
        <f t="shared" si="170"/>
        <v>11.214051295511304</v>
      </c>
      <c r="DX180" s="3">
        <f t="shared" si="171"/>
        <v>16.995135521721004</v>
      </c>
      <c r="DY180" s="3">
        <f t="shared" si="172"/>
        <v>24.689105297478527</v>
      </c>
      <c r="DZ180" s="8">
        <v>38352</v>
      </c>
      <c r="EA180" s="3">
        <f t="shared" si="173"/>
        <v>-4.0568682309914728E-2</v>
      </c>
      <c r="EB180" s="3">
        <f t="shared" si="174"/>
        <v>0.15584116738942289</v>
      </c>
      <c r="EC180" s="3">
        <f t="shared" si="175"/>
        <v>0.62315130395137697</v>
      </c>
      <c r="ED180" s="3">
        <f t="shared" si="176"/>
        <v>1.4593495097313438</v>
      </c>
      <c r="EE180" s="3">
        <f t="shared" si="177"/>
        <v>2.0925773680405699</v>
      </c>
      <c r="EF180" s="3">
        <f t="shared" si="178"/>
        <v>3.1722092269339299</v>
      </c>
      <c r="EG180" s="3">
        <f t="shared" si="179"/>
        <v>6.3719468389929599</v>
      </c>
      <c r="EH180" s="3">
        <f t="shared" si="180"/>
        <v>9.6296485502199172</v>
      </c>
      <c r="EI180" s="8">
        <v>38352</v>
      </c>
      <c r="EJ180" s="3">
        <f t="shared" si="181"/>
        <v>4.9539081635066928E-2</v>
      </c>
      <c r="EK180" s="3">
        <f t="shared" si="182"/>
        <v>0.48835887008258272</v>
      </c>
      <c r="EL180" s="3">
        <f t="shared" si="183"/>
        <v>1.3572503051022879</v>
      </c>
      <c r="EM180" s="3">
        <f t="shared" si="184"/>
        <v>2.1938606363759492</v>
      </c>
      <c r="EN180" s="3">
        <f t="shared" si="185"/>
        <v>3.3441418202615099</v>
      </c>
      <c r="EO180" s="3">
        <f t="shared" si="186"/>
        <v>5.9144355216151441</v>
      </c>
      <c r="EP180" s="3">
        <f t="shared" si="187"/>
        <v>9.7118775708822902</v>
      </c>
    </row>
    <row r="181" spans="1:146" x14ac:dyDescent="0.3">
      <c r="A181" s="8">
        <v>38321</v>
      </c>
      <c r="B181" s="20">
        <v>4.7182532057423723</v>
      </c>
      <c r="C181" s="20">
        <v>4.6591958958108384</v>
      </c>
      <c r="D181" s="20">
        <v>4.6017843656749884</v>
      </c>
      <c r="E181" s="20">
        <v>4.5609688453057027</v>
      </c>
      <c r="F181" s="20">
        <v>4.5374566748821348</v>
      </c>
      <c r="G181" s="20">
        <v>4.5229656222909425</v>
      </c>
      <c r="H181" s="3">
        <v>4.510856019682481</v>
      </c>
      <c r="I181" s="3">
        <v>4.4978533697205094</v>
      </c>
      <c r="J181" s="3">
        <v>4.4832697530918502</v>
      </c>
      <c r="K181" s="3">
        <v>4.4677519950866511</v>
      </c>
      <c r="L181" s="3">
        <v>4.4522465599367491</v>
      </c>
      <c r="M181" s="3">
        <v>4.4374748919238964</v>
      </c>
      <c r="N181" s="3">
        <v>4.4239508044778741</v>
      </c>
      <c r="O181" s="3">
        <v>4.4118822008779794</v>
      </c>
      <c r="P181" s="3">
        <v>4.4013266910830495</v>
      </c>
      <c r="Q181" s="3">
        <v>4.3785427753718915</v>
      </c>
      <c r="R181" s="3">
        <v>4.3674383177115077</v>
      </c>
      <c r="S181" s="3">
        <v>4.364989609410002</v>
      </c>
      <c r="T181" s="3">
        <v>4.3678384539932589</v>
      </c>
      <c r="U181" s="3">
        <v>4.3742614117047403</v>
      </c>
      <c r="V181" s="3">
        <v>4.3827646530182163</v>
      </c>
      <c r="W181" s="3">
        <v>4.3891365582281274</v>
      </c>
      <c r="X181" s="3">
        <v>4.4445710758119858</v>
      </c>
      <c r="Y181" s="3">
        <v>4.4544330982422835</v>
      </c>
      <c r="Z181" s="3">
        <v>4.4639258687427477</v>
      </c>
      <c r="AA181" s="3">
        <v>4.4700321471684283</v>
      </c>
      <c r="AB181" s="3">
        <v>4.4343861959410669</v>
      </c>
      <c r="AC181" s="3">
        <v>4.5049226680050962</v>
      </c>
      <c r="AD181" s="3">
        <v>4.5557556643969344</v>
      </c>
      <c r="AE181" s="3">
        <v>4.4639109080308286</v>
      </c>
      <c r="AF181" s="3">
        <v>4.3648769018084481</v>
      </c>
      <c r="AG181" s="3">
        <v>4.3924611557147548</v>
      </c>
      <c r="AH181" s="3">
        <v>4.4730155681686856</v>
      </c>
      <c r="AI181" s="3">
        <v>4.5291576703768142</v>
      </c>
      <c r="AJ181" s="3">
        <v>4.5605614219701085</v>
      </c>
      <c r="AK181" s="3">
        <v>4.4453170351996123</v>
      </c>
      <c r="AL181" s="3">
        <v>4.4924532498101488</v>
      </c>
      <c r="AM181" s="13">
        <f>A181</f>
        <v>38321</v>
      </c>
      <c r="AN181" s="3">
        <f>-B181*B$1</f>
        <v>-0.39318776714519765</v>
      </c>
      <c r="AO181" s="3">
        <f>-C181*C$1</f>
        <v>-0.77653264930180632</v>
      </c>
      <c r="AP181" s="3">
        <f>-D181*D$1</f>
        <v>-1.1504460914187471</v>
      </c>
      <c r="AQ181" s="3">
        <f>-G181*G$1</f>
        <v>-2.2614828111454712</v>
      </c>
      <c r="AR181" s="3">
        <f>-J181*J$1</f>
        <v>-3.3624523148188876</v>
      </c>
      <c r="AS181" s="3">
        <f>-M181</f>
        <v>-4.4374748919238964</v>
      </c>
      <c r="AT181" s="3">
        <f>-AF181*AF$1</f>
        <v>-8.7297538036168962</v>
      </c>
      <c r="AU181" s="3">
        <f>-AG181*AG$1</f>
        <v>-13.177383467144264</v>
      </c>
      <c r="AV181" s="3">
        <f>-AH181*AH$1</f>
        <v>-22.365077840843426</v>
      </c>
      <c r="AW181" s="3">
        <f>-AI181*AI$1</f>
        <v>-31.704103692637698</v>
      </c>
      <c r="AX181" s="3">
        <f>-AJ181*AJ$1</f>
        <v>-45.605614219701081</v>
      </c>
      <c r="AY181" s="3">
        <f>-AK181*AK$1</f>
        <v>-88.906340703992242</v>
      </c>
      <c r="AZ181" s="3">
        <f>-AL181*AL$1</f>
        <v>-134.77359749430445</v>
      </c>
      <c r="BA181" s="13">
        <f t="shared" si="127"/>
        <v>38321</v>
      </c>
      <c r="BB181" s="3">
        <v>0.38334488215660867</v>
      </c>
      <c r="BC181" s="3">
        <v>1.1009695036734164</v>
      </c>
      <c r="BD181" s="3">
        <v>2.2240849421913822</v>
      </c>
      <c r="BE181" s="3">
        <v>3.2597103908894063</v>
      </c>
      <c r="BF181" s="3">
        <v>4.2669415446184873</v>
      </c>
      <c r="BG181" s="8">
        <v>38321</v>
      </c>
      <c r="BH181">
        <f>-L181*11/12</f>
        <v>-4.0812260132753533</v>
      </c>
      <c r="BI181">
        <f>-S181*23/12</f>
        <v>-8.3662300847025044</v>
      </c>
      <c r="BJ181">
        <f>-W181*35/12</f>
        <v>-12.80164829483204</v>
      </c>
      <c r="BK181">
        <f>-AA181*59/12</f>
        <v>-21.977658056911437</v>
      </c>
      <c r="BL181" s="3">
        <f t="shared" si="128"/>
        <v>-31.320758810481088</v>
      </c>
      <c r="BM181" s="3">
        <f t="shared" si="129"/>
        <v>-45.222269337544475</v>
      </c>
      <c r="BN181" s="3">
        <f t="shared" si="130"/>
        <v>-88.522995821835636</v>
      </c>
      <c r="BO181" s="3">
        <f t="shared" si="131"/>
        <v>-134.39025261214783</v>
      </c>
      <c r="BP181" s="14">
        <f t="shared" si="132"/>
        <v>38321</v>
      </c>
      <c r="BQ181">
        <f>-J181*9/12</f>
        <v>-3.3624523148188872</v>
      </c>
      <c r="BR181">
        <f>-R181*21/12</f>
        <v>-7.6430170559951387</v>
      </c>
      <c r="BS181">
        <f>-V181*33/12</f>
        <v>-12.052602795800096</v>
      </c>
      <c r="BT181">
        <f>-Z181*57/12</f>
        <v>-21.203647876528052</v>
      </c>
      <c r="BU181" s="3">
        <f t="shared" si="133"/>
        <v>-30.603134188964283</v>
      </c>
      <c r="BV181" s="3">
        <f t="shared" si="134"/>
        <v>-44.504644716027663</v>
      </c>
      <c r="BW181" s="3">
        <f t="shared" si="135"/>
        <v>-87.805371200318831</v>
      </c>
      <c r="BX181" s="3">
        <f t="shared" si="136"/>
        <v>-133.67262799063104</v>
      </c>
      <c r="BY181" s="14">
        <f t="shared" si="137"/>
        <v>38321</v>
      </c>
      <c r="BZ181">
        <f>-G181/2</f>
        <v>-2.2614828111454712</v>
      </c>
      <c r="CA181">
        <f>-Q181*18/12</f>
        <v>-6.5678141630578368</v>
      </c>
      <c r="CB181">
        <f>-U181*30/12</f>
        <v>-10.935653529261851</v>
      </c>
      <c r="CC181">
        <f>-Y181*54/12</f>
        <v>-20.044948942090276</v>
      </c>
      <c r="CD181" s="3">
        <f t="shared" si="138"/>
        <v>-29.480018750446316</v>
      </c>
      <c r="CE181" s="3">
        <f t="shared" si="139"/>
        <v>-43.381529277509699</v>
      </c>
      <c r="CF181" s="3">
        <f t="shared" si="140"/>
        <v>-86.68225576180086</v>
      </c>
      <c r="CG181" s="3">
        <f t="shared" si="141"/>
        <v>-132.54951255211307</v>
      </c>
      <c r="CH181" s="14">
        <f t="shared" si="142"/>
        <v>38321</v>
      </c>
      <c r="CI181">
        <f>-D181/4</f>
        <v>-1.1504460914187471</v>
      </c>
      <c r="CJ181">
        <f>-P181*15/12</f>
        <v>-5.501658363853811</v>
      </c>
      <c r="CK181">
        <f>-T181*27/12</f>
        <v>-9.8276365214848322</v>
      </c>
      <c r="CL181">
        <f>-X181*51/12</f>
        <v>-18.889427072200942</v>
      </c>
      <c r="CM181" s="3">
        <f t="shared" si="143"/>
        <v>-28.444393301748292</v>
      </c>
      <c r="CN181" s="3">
        <f t="shared" si="144"/>
        <v>-42.345903828811672</v>
      </c>
      <c r="CO181" s="3">
        <f t="shared" si="145"/>
        <v>-85.646630313102833</v>
      </c>
      <c r="CP181" s="3">
        <f t="shared" si="146"/>
        <v>-131.51388710341504</v>
      </c>
      <c r="CQ181" s="14">
        <f t="shared" si="147"/>
        <v>38321</v>
      </c>
      <c r="CR181" s="3">
        <f>-M181</f>
        <v>-4.4374748919238964</v>
      </c>
      <c r="CS181">
        <f>-AF181*2</f>
        <v>-8.7297538036168962</v>
      </c>
      <c r="CT181">
        <f>-AB181*AB$1</f>
        <v>-17.737544783764267</v>
      </c>
      <c r="CU181">
        <f>-AC181*AC$1</f>
        <v>-27.029536008030576</v>
      </c>
      <c r="CV181">
        <f>-AD181*AD$1</f>
        <v>-41.001800979572408</v>
      </c>
      <c r="CW181">
        <f>-AE181*AE$1</f>
        <v>-84.814307252585749</v>
      </c>
      <c r="CX181" s="3">
        <f t="shared" si="148"/>
        <v>-130.50665594968598</v>
      </c>
      <c r="CY181" s="8">
        <v>38321</v>
      </c>
      <c r="CZ181" s="3">
        <f t="shared" si="149"/>
        <v>1.066278697876597</v>
      </c>
      <c r="DA181" s="3">
        <f t="shared" si="150"/>
        <v>3.0278246855487678</v>
      </c>
      <c r="DB181" s="3">
        <f t="shared" si="151"/>
        <v>5.0658065283125167</v>
      </c>
      <c r="DC181" s="3">
        <f t="shared" si="152"/>
        <v>9.1612855968945759</v>
      </c>
      <c r="DD181" s="3">
        <f t="shared" si="153"/>
        <v>12.607811220833586</v>
      </c>
      <c r="DE181" s="3">
        <f t="shared" si="154"/>
        <v>16.651256783664341</v>
      </c>
      <c r="DF181" s="3">
        <f t="shared" si="155"/>
        <v>29.654155517900055</v>
      </c>
      <c r="DG181" s="3">
        <f t="shared" si="156"/>
        <v>41.966384909405178</v>
      </c>
      <c r="DH181" s="8">
        <v>38321</v>
      </c>
      <c r="DI181" s="3">
        <f t="shared" si="157"/>
        <v>0.74968843896487325</v>
      </c>
      <c r="DJ181" s="3">
        <f t="shared" si="158"/>
        <v>2.5136731733931841</v>
      </c>
      <c r="DK181" s="3">
        <f t="shared" si="159"/>
        <v>4.3498203915418339</v>
      </c>
      <c r="DL181" s="3">
        <f t="shared" si="160"/>
        <v>7.604865305105478</v>
      </c>
      <c r="DM181" s="3">
        <f t="shared" si="161"/>
        <v>9.8886164461694079</v>
      </c>
      <c r="DN181" s="3">
        <f t="shared" si="162"/>
        <v>12.471703573872276</v>
      </c>
      <c r="DO181" s="3">
        <f t="shared" si="163"/>
        <v>16.404199544641557</v>
      </c>
      <c r="DP181" s="3">
        <f t="shared" si="164"/>
        <v>22.784460818796418</v>
      </c>
      <c r="DQ181" s="8">
        <v>38321</v>
      </c>
      <c r="DR181" s="3">
        <f t="shared" si="165"/>
        <v>0.50110045558158944</v>
      </c>
      <c r="DS181" s="3">
        <f t="shared" si="166"/>
        <v>2.1713888892413804</v>
      </c>
      <c r="DT181" s="3">
        <f t="shared" si="167"/>
        <v>3.8451946927221643</v>
      </c>
      <c r="DU181" s="3">
        <f t="shared" si="168"/>
        <v>6.4765823870905388</v>
      </c>
      <c r="DV181" s="3">
        <f t="shared" si="169"/>
        <v>8.2505266404549218</v>
      </c>
      <c r="DW181" s="3">
        <f t="shared" si="170"/>
        <v>10.764013975823509</v>
      </c>
      <c r="DX181" s="3">
        <f t="shared" si="171"/>
        <v>17.708064396937353</v>
      </c>
      <c r="DY181" s="3">
        <f t="shared" si="172"/>
        <v>25.33843751817296</v>
      </c>
      <c r="DZ181" s="8">
        <v>38321</v>
      </c>
      <c r="EA181" s="3">
        <f t="shared" si="173"/>
        <v>-9.7553309366200658E-2</v>
      </c>
      <c r="EB181" s="3">
        <f t="shared" si="174"/>
        <v>7.9634358947779482E-2</v>
      </c>
      <c r="EC181" s="3">
        <f t="shared" si="175"/>
        <v>0.57675572850479995</v>
      </c>
      <c r="ED181" s="3">
        <f t="shared" si="176"/>
        <v>1.3709078829001271</v>
      </c>
      <c r="EE181" s="3">
        <f t="shared" si="177"/>
        <v>1.6233691601485365</v>
      </c>
      <c r="EF181" s="3">
        <f t="shared" si="178"/>
        <v>2.564431410917777</v>
      </c>
      <c r="EG181" s="3">
        <f t="shared" si="179"/>
        <v>7.6479212241635954</v>
      </c>
      <c r="EH181" s="3">
        <f t="shared" si="180"/>
        <v>11.192619907479511</v>
      </c>
      <c r="EI181" s="8">
        <v>38321</v>
      </c>
      <c r="EJ181" s="3">
        <f t="shared" si="181"/>
        <v>0.40816700977599574</v>
      </c>
      <c r="EK181" s="3">
        <f t="shared" si="182"/>
        <v>1.1802632786100933</v>
      </c>
      <c r="EL181" s="3">
        <f t="shared" si="183"/>
        <v>2.567583152518214</v>
      </c>
      <c r="EM181" s="3">
        <f t="shared" si="184"/>
        <v>3.7364509655573457</v>
      </c>
      <c r="EN181" s="3">
        <f t="shared" si="185"/>
        <v>5.2208120523185357</v>
      </c>
      <c r="EO181" s="3">
        <f t="shared" si="186"/>
        <v>8.7535248767348364</v>
      </c>
      <c r="EP181" s="3">
        <f t="shared" si="187"/>
        <v>13.826653840169861</v>
      </c>
    </row>
    <row r="182" spans="1:146" x14ac:dyDescent="0.3">
      <c r="A182" s="8">
        <v>38289</v>
      </c>
      <c r="B182" s="20">
        <v>4.7089996515819594</v>
      </c>
      <c r="C182" s="20">
        <v>4.6902216263753198</v>
      </c>
      <c r="D182" s="20">
        <v>4.6678613140404863</v>
      </c>
      <c r="E182" s="20">
        <v>4.6487381809516659</v>
      </c>
      <c r="F182" s="20">
        <v>4.635293184274432</v>
      </c>
      <c r="G182" s="20">
        <v>4.6259365383574353</v>
      </c>
      <c r="H182" s="3">
        <v>4.6177115066136407</v>
      </c>
      <c r="I182" s="3">
        <v>4.6085240611535463</v>
      </c>
      <c r="J182" s="3">
        <v>4.5979023349417485</v>
      </c>
      <c r="K182" s="3">
        <v>4.5862592915129117</v>
      </c>
      <c r="L182" s="3">
        <v>4.5742568577920082</v>
      </c>
      <c r="M182" s="3">
        <v>4.5624992090635663</v>
      </c>
      <c r="N182" s="3">
        <v>4.5515256565668869</v>
      </c>
      <c r="O182" s="3">
        <v>4.5416714790189108</v>
      </c>
      <c r="P182" s="3">
        <v>4.5330372306036306</v>
      </c>
      <c r="Q182" s="3">
        <v>4.5145328660894721</v>
      </c>
      <c r="R182" s="3">
        <v>4.506118315948906</v>
      </c>
      <c r="S182" s="3">
        <v>4.505000697459157</v>
      </c>
      <c r="T182" s="3">
        <v>4.5100318838036841</v>
      </c>
      <c r="U182" s="3">
        <v>4.5178808513559927</v>
      </c>
      <c r="V182" s="3">
        <v>4.5277375032644445</v>
      </c>
      <c r="W182" s="3">
        <v>4.5349841571413254</v>
      </c>
      <c r="X182" s="3">
        <v>4.5963840003597465</v>
      </c>
      <c r="Y182" s="3">
        <v>4.6070304346933586</v>
      </c>
      <c r="Z182" s="3">
        <v>4.6171525532087445</v>
      </c>
      <c r="AA182" s="3">
        <v>4.623585379101212</v>
      </c>
      <c r="AB182" s="3">
        <v>4.5852786778837098</v>
      </c>
      <c r="AC182" s="3">
        <v>4.6586756287769076</v>
      </c>
      <c r="AD182" s="3">
        <v>4.6993369802022613</v>
      </c>
      <c r="AE182" s="3">
        <v>4.5884826153812268</v>
      </c>
      <c r="AF182" s="3">
        <v>4.5054827230650325</v>
      </c>
      <c r="AG182" s="3">
        <v>4.5387384921633043</v>
      </c>
      <c r="AH182" s="3">
        <v>4.62670303219023</v>
      </c>
      <c r="AI182" s="3">
        <v>4.6805466261689119</v>
      </c>
      <c r="AJ182" s="3">
        <v>4.7002290707148333</v>
      </c>
      <c r="AK182" s="3">
        <v>4.5693296042979572</v>
      </c>
      <c r="AL182" s="3">
        <v>4.6093289330743366</v>
      </c>
      <c r="AM182" s="13">
        <f>A182</f>
        <v>38289</v>
      </c>
      <c r="AN182" s="3">
        <f>-B182*B$1</f>
        <v>-0.39241663763182993</v>
      </c>
      <c r="AO182" s="3">
        <f>-C182*C$1</f>
        <v>-0.7817036043958866</v>
      </c>
      <c r="AP182" s="3">
        <f>-D182*D$1</f>
        <v>-1.1669653285101216</v>
      </c>
      <c r="AQ182" s="3">
        <f>-G182*G$1</f>
        <v>-2.3129682691787177</v>
      </c>
      <c r="AR182" s="3">
        <f>-J182*J$1</f>
        <v>-3.4484267512063114</v>
      </c>
      <c r="AS182" s="3">
        <f>-M182</f>
        <v>-4.5624992090635663</v>
      </c>
      <c r="AT182" s="3">
        <f>-AF182*AF$1</f>
        <v>-9.010965446130065</v>
      </c>
      <c r="AU182" s="3">
        <f>-AG182*AG$1</f>
        <v>-13.616215476489913</v>
      </c>
      <c r="AV182" s="3">
        <f>-AH182*AH$1</f>
        <v>-23.133515160951148</v>
      </c>
      <c r="AW182" s="3">
        <f>-AI182*AI$1</f>
        <v>-32.763826383182383</v>
      </c>
      <c r="AX182" s="3">
        <f>-AJ182*AJ$1</f>
        <v>-47.002290707148333</v>
      </c>
      <c r="AY182" s="3">
        <f>-AK182*AK$1</f>
        <v>-91.386592085959137</v>
      </c>
      <c r="AZ182" s="3">
        <f>-AL182*AL$1</f>
        <v>-138.27986799223009</v>
      </c>
      <c r="BA182" s="13">
        <f t="shared" si="127"/>
        <v>38289</v>
      </c>
      <c r="BB182" s="3">
        <v>0.38928696676405666</v>
      </c>
      <c r="BC182" s="3">
        <v>1.1354584820275937</v>
      </c>
      <c r="BD182" s="3">
        <v>2.2881275240242012</v>
      </c>
      <c r="BE182" s="3">
        <v>3.3725337960029882</v>
      </c>
      <c r="BF182" s="3">
        <v>4.4251258336612764</v>
      </c>
      <c r="BG182" s="8">
        <v>38289</v>
      </c>
      <c r="BH182">
        <f>-L182*11/12</f>
        <v>-4.1930687863093405</v>
      </c>
      <c r="BI182">
        <f>-S182*23/12</f>
        <v>-8.6345846701300513</v>
      </c>
      <c r="BJ182">
        <f>-W182*35/12</f>
        <v>-13.227037124995533</v>
      </c>
      <c r="BK182">
        <f>-AA182*59/12</f>
        <v>-22.732628113914291</v>
      </c>
      <c r="BL182" s="3">
        <f t="shared" si="128"/>
        <v>-32.37453941641833</v>
      </c>
      <c r="BM182" s="3">
        <f t="shared" si="129"/>
        <v>-46.613003740384279</v>
      </c>
      <c r="BN182" s="3">
        <f t="shared" si="130"/>
        <v>-90.997305119195076</v>
      </c>
      <c r="BO182" s="3">
        <f t="shared" si="131"/>
        <v>-137.89058102546605</v>
      </c>
      <c r="BP182" s="14">
        <f t="shared" si="132"/>
        <v>38289</v>
      </c>
      <c r="BQ182">
        <f>-J182*9/12</f>
        <v>-3.4484267512063114</v>
      </c>
      <c r="BR182">
        <f>-R182*21/12</f>
        <v>-7.8857070529105853</v>
      </c>
      <c r="BS182">
        <f>-V182*33/12</f>
        <v>-12.451278133977221</v>
      </c>
      <c r="BT182">
        <f>-Z182*57/12</f>
        <v>-21.931474627741537</v>
      </c>
      <c r="BU182" s="3">
        <f t="shared" si="133"/>
        <v>-31.628367901154789</v>
      </c>
      <c r="BV182" s="3">
        <f t="shared" si="134"/>
        <v>-45.866832225120739</v>
      </c>
      <c r="BW182" s="3">
        <f t="shared" si="135"/>
        <v>-90.251133603931549</v>
      </c>
      <c r="BX182" s="3">
        <f t="shared" si="136"/>
        <v>-137.14440951020251</v>
      </c>
      <c r="BY182" s="14">
        <f t="shared" si="137"/>
        <v>38289</v>
      </c>
      <c r="BZ182">
        <f>-G182/2</f>
        <v>-2.3129682691787177</v>
      </c>
      <c r="CA182">
        <f>-Q182*18/12</f>
        <v>-6.7717992991342086</v>
      </c>
      <c r="CB182">
        <f>-U182*30/12</f>
        <v>-11.29470212838998</v>
      </c>
      <c r="CC182">
        <f>-Y182*54/12</f>
        <v>-20.731636956120113</v>
      </c>
      <c r="CD182" s="3">
        <f t="shared" si="138"/>
        <v>-30.475698859158182</v>
      </c>
      <c r="CE182" s="3">
        <f t="shared" si="139"/>
        <v>-44.714163183124128</v>
      </c>
      <c r="CF182" s="3">
        <f t="shared" si="140"/>
        <v>-89.098464561934932</v>
      </c>
      <c r="CG182" s="3">
        <f t="shared" si="141"/>
        <v>-135.9917404682059</v>
      </c>
      <c r="CH182" s="14">
        <f t="shared" si="142"/>
        <v>38289</v>
      </c>
      <c r="CI182">
        <f>-D182/4</f>
        <v>-1.1669653285101216</v>
      </c>
      <c r="CJ182">
        <f>-P182*15/12</f>
        <v>-5.6662965382545387</v>
      </c>
      <c r="CK182">
        <f>-T182*27/12</f>
        <v>-10.147571738558289</v>
      </c>
      <c r="CL182">
        <f>-X182*51/12</f>
        <v>-19.534632001528923</v>
      </c>
      <c r="CM182" s="3">
        <f t="shared" si="143"/>
        <v>-29.391292587179397</v>
      </c>
      <c r="CN182" s="3">
        <f t="shared" si="144"/>
        <v>-43.629756911145343</v>
      </c>
      <c r="CO182" s="3">
        <f t="shared" si="145"/>
        <v>-88.014058289956154</v>
      </c>
      <c r="CP182" s="3">
        <f t="shared" si="146"/>
        <v>-134.90733419622711</v>
      </c>
      <c r="CQ182" s="14">
        <f t="shared" si="147"/>
        <v>38289</v>
      </c>
      <c r="CR182" s="3">
        <f>-M182</f>
        <v>-4.5624992090635663</v>
      </c>
      <c r="CS182">
        <f>-AF182*2</f>
        <v>-9.010965446130065</v>
      </c>
      <c r="CT182">
        <f>-AB182*AB$1</f>
        <v>-18.341114711534839</v>
      </c>
      <c r="CU182">
        <f>-AC182*AC$1</f>
        <v>-27.952053772661444</v>
      </c>
      <c r="CV182">
        <f>-AD182*AD$1</f>
        <v>-42.294032821820352</v>
      </c>
      <c r="CW182">
        <f>-AE182*AE$1</f>
        <v>-87.181169692243316</v>
      </c>
      <c r="CX182" s="3">
        <f t="shared" si="148"/>
        <v>-133.85474215856883</v>
      </c>
      <c r="CY182" s="8">
        <v>38289</v>
      </c>
      <c r="CZ182" s="3">
        <f t="shared" si="149"/>
        <v>0.4811800688095067</v>
      </c>
      <c r="DA182" s="3">
        <f t="shared" si="150"/>
        <v>2.3606270263054325</v>
      </c>
      <c r="DB182" s="3">
        <f t="shared" si="151"/>
        <v>4.2549418173771185</v>
      </c>
      <c r="DC182" s="3">
        <f t="shared" si="152"/>
        <v>7.0881683913393116</v>
      </c>
      <c r="DD182" s="3">
        <f t="shared" si="153"/>
        <v>8.7320604356062184</v>
      </c>
      <c r="DE182" s="3">
        <f t="shared" si="154"/>
        <v>10.45470617201865</v>
      </c>
      <c r="DF182" s="3">
        <f t="shared" si="155"/>
        <v>14.789902750516706</v>
      </c>
      <c r="DG182" s="3">
        <f t="shared" si="156"/>
        <v>19.347904981133684</v>
      </c>
      <c r="DH182" s="8">
        <v>38289</v>
      </c>
      <c r="DI182" s="3">
        <f t="shared" si="157"/>
        <v>1.0771017912210015</v>
      </c>
      <c r="DJ182" s="3">
        <f t="shared" si="158"/>
        <v>3.5405499161101295</v>
      </c>
      <c r="DK182" s="3">
        <f t="shared" si="159"/>
        <v>5.8923817921922987</v>
      </c>
      <c r="DL182" s="3">
        <f t="shared" si="160"/>
        <v>9.4143624463841711</v>
      </c>
      <c r="DM182" s="3">
        <f t="shared" si="161"/>
        <v>11.531618912713849</v>
      </c>
      <c r="DN182" s="3">
        <f t="shared" si="162"/>
        <v>13.827082673340481</v>
      </c>
      <c r="DO182" s="3">
        <f t="shared" si="163"/>
        <v>17.682278723922035</v>
      </c>
      <c r="DP182" s="3">
        <f t="shared" si="164"/>
        <v>22.770964625970986</v>
      </c>
      <c r="DQ182" s="8">
        <v>38289</v>
      </c>
      <c r="DR182" s="3">
        <f t="shared" si="165"/>
        <v>-1.5332171394168981E-3</v>
      </c>
      <c r="DS182" s="3">
        <f t="shared" si="166"/>
        <v>0.62765643745663091</v>
      </c>
      <c r="DT182" s="3">
        <f t="shared" si="167"/>
        <v>1.4193166426691288</v>
      </c>
      <c r="DU182" s="3">
        <f t="shared" si="168"/>
        <v>2.7074064189965288</v>
      </c>
      <c r="DV182" s="3">
        <f t="shared" si="169"/>
        <v>3.5986079820970165</v>
      </c>
      <c r="DW182" s="3">
        <f t="shared" si="170"/>
        <v>5.3803013294890167</v>
      </c>
      <c r="DX182" s="3">
        <f t="shared" si="171"/>
        <v>11.042292656167037</v>
      </c>
      <c r="DY182" s="3">
        <f t="shared" si="172"/>
        <v>16.678818734392877</v>
      </c>
      <c r="DZ182" s="8">
        <v>38289</v>
      </c>
      <c r="EA182" s="3">
        <f t="shared" si="173"/>
        <v>-7.3046600934365102E-2</v>
      </c>
      <c r="EB182" s="3">
        <f t="shared" si="174"/>
        <v>0.13118739982599781</v>
      </c>
      <c r="EC182" s="3">
        <f t="shared" si="175"/>
        <v>0.6318969412878408</v>
      </c>
      <c r="ED182" s="3">
        <f t="shared" si="176"/>
        <v>1.372166837458388</v>
      </c>
      <c r="EE182" s="3">
        <f t="shared" si="177"/>
        <v>1.5575495344428125</v>
      </c>
      <c r="EF182" s="3">
        <f t="shared" si="178"/>
        <v>2.4588258477447331</v>
      </c>
      <c r="EG182" s="3">
        <f t="shared" si="179"/>
        <v>5.1427586030896784</v>
      </c>
      <c r="EH182" s="3">
        <f t="shared" si="180"/>
        <v>8.4446760595057473</v>
      </c>
      <c r="EI182" s="8">
        <v>38289</v>
      </c>
      <c r="EJ182" s="3">
        <f t="shared" si="181"/>
        <v>0.34479862499278457</v>
      </c>
      <c r="EK182" s="3">
        <f t="shared" si="182"/>
        <v>1.0229878214901653</v>
      </c>
      <c r="EL182" s="3">
        <f t="shared" si="183"/>
        <v>2.101233301637091</v>
      </c>
      <c r="EM182" s="3">
        <f t="shared" si="184"/>
        <v>2.8190126616817182</v>
      </c>
      <c r="EN182" s="3">
        <f t="shared" si="185"/>
        <v>3.6043338204938777</v>
      </c>
      <c r="EO182" s="3">
        <f t="shared" si="186"/>
        <v>5.8048988266701045</v>
      </c>
      <c r="EP182" s="3">
        <f t="shared" si="187"/>
        <v>8.8106438587781852</v>
      </c>
    </row>
    <row r="183" spans="1:146" x14ac:dyDescent="0.3">
      <c r="A183" s="8">
        <v>38260</v>
      </c>
      <c r="B183" s="20">
        <v>4.7196120837626951</v>
      </c>
      <c r="C183" s="20">
        <v>4.7142044101349683</v>
      </c>
      <c r="D183" s="20">
        <v>4.7009299730740413</v>
      </c>
      <c r="E183" s="20">
        <v>4.6857732103678256</v>
      </c>
      <c r="F183" s="20">
        <v>4.6729272380664328</v>
      </c>
      <c r="G183" s="20">
        <v>4.6632512584448165</v>
      </c>
      <c r="H183" s="3">
        <v>4.6562576201112353</v>
      </c>
      <c r="I183" s="3">
        <v>4.6504330450629547</v>
      </c>
      <c r="J183" s="3">
        <v>4.6447004520338444</v>
      </c>
      <c r="K183" s="3">
        <v>4.6387219866617322</v>
      </c>
      <c r="L183" s="3">
        <v>4.6325540618077179</v>
      </c>
      <c r="M183" s="3">
        <v>4.626468132357024</v>
      </c>
      <c r="N183" s="3">
        <v>4.6208519066161626</v>
      </c>
      <c r="O183" s="3">
        <v>4.6160154985427182</v>
      </c>
      <c r="P183" s="3">
        <v>4.6120771388742083</v>
      </c>
      <c r="Q183" s="3">
        <v>4.6055992555834395</v>
      </c>
      <c r="R183" s="3">
        <v>4.6062451364138255</v>
      </c>
      <c r="S183" s="3">
        <v>4.6098050513755213</v>
      </c>
      <c r="T183" s="3">
        <v>4.6218019767851288</v>
      </c>
      <c r="U183" s="3">
        <v>4.6332349216844522</v>
      </c>
      <c r="V183" s="3">
        <v>4.6456185580170093</v>
      </c>
      <c r="W183" s="3">
        <v>4.6540718065442537</v>
      </c>
      <c r="X183" s="3">
        <v>4.7163255662398447</v>
      </c>
      <c r="Y183" s="3">
        <v>4.7260390613058085</v>
      </c>
      <c r="Z183" s="3">
        <v>4.7350385015597167</v>
      </c>
      <c r="AA183" s="3">
        <v>4.7406402336085094</v>
      </c>
      <c r="AB183" s="3">
        <v>4.7059097302536221</v>
      </c>
      <c r="AC183" s="3">
        <v>4.7694310038909</v>
      </c>
      <c r="AD183" s="3">
        <v>4.7920950980146326</v>
      </c>
      <c r="AE183" s="3">
        <v>4.6519150445527098</v>
      </c>
      <c r="AF183" s="3">
        <v>4.612302297984531</v>
      </c>
      <c r="AG183" s="3">
        <v>4.6583055389190617</v>
      </c>
      <c r="AH183" s="3">
        <v>4.7433219640345587</v>
      </c>
      <c r="AI183" s="3">
        <v>4.7850731609093913</v>
      </c>
      <c r="AJ183" s="3">
        <v>4.7877530261699395</v>
      </c>
      <c r="AK183" s="3">
        <v>4.631154901102585</v>
      </c>
      <c r="AL183" s="3">
        <v>4.6632069149180246</v>
      </c>
      <c r="AM183" s="13">
        <f>A183</f>
        <v>38260</v>
      </c>
      <c r="AN183" s="3">
        <f>-B183*B$1</f>
        <v>-0.39330100698022458</v>
      </c>
      <c r="AO183" s="3">
        <f>-C183*C$1</f>
        <v>-0.78570073502249471</v>
      </c>
      <c r="AP183" s="3">
        <f>-D183*D$1</f>
        <v>-1.1752324932685103</v>
      </c>
      <c r="AQ183" s="3">
        <f>-G183*G$1</f>
        <v>-2.3316256292224082</v>
      </c>
      <c r="AR183" s="3">
        <f>-J183*J$1</f>
        <v>-3.4835253390253831</v>
      </c>
      <c r="AS183" s="3">
        <f>-M183</f>
        <v>-4.626468132357024</v>
      </c>
      <c r="AT183" s="3">
        <f>-AF183*AF$1</f>
        <v>-9.2246045959690619</v>
      </c>
      <c r="AU183" s="3">
        <f>-AG183*AG$1</f>
        <v>-13.974916616757184</v>
      </c>
      <c r="AV183" s="3">
        <f>-AH183*AH$1</f>
        <v>-23.716609820172792</v>
      </c>
      <c r="AW183" s="3">
        <f>-AI183*AI$1</f>
        <v>-33.495512126365739</v>
      </c>
      <c r="AX183" s="3">
        <f>-AJ183*AJ$1</f>
        <v>-47.877530261699391</v>
      </c>
      <c r="AY183" s="3">
        <f>-AK183*AK$1</f>
        <v>-92.623098022051693</v>
      </c>
      <c r="AZ183" s="3">
        <f>-AL183*AL$1</f>
        <v>-139.89620744754075</v>
      </c>
      <c r="BA183" s="13">
        <f t="shared" si="127"/>
        <v>38260</v>
      </c>
      <c r="BB183" s="3">
        <v>0.39239972804227014</v>
      </c>
      <c r="BC183" s="3">
        <v>1.1518997098029748</v>
      </c>
      <c r="BD183" s="3">
        <v>2.3071394461764654</v>
      </c>
      <c r="BE183" s="3">
        <v>3.4441011781782294</v>
      </c>
      <c r="BF183" s="3">
        <v>4.5554410626809654</v>
      </c>
      <c r="BG183" s="8">
        <v>38260</v>
      </c>
      <c r="BH183">
        <f>-L183*11/12</f>
        <v>-4.2465078899904078</v>
      </c>
      <c r="BI183">
        <f>-S183*23/12</f>
        <v>-8.8354596818030817</v>
      </c>
      <c r="BJ183">
        <f>-W183*35/12</f>
        <v>-13.574376102420741</v>
      </c>
      <c r="BK183">
        <f>-AA183*59/12</f>
        <v>-23.308147815241838</v>
      </c>
      <c r="BL183" s="3">
        <f t="shared" si="128"/>
        <v>-33.103112398323468</v>
      </c>
      <c r="BM183" s="3">
        <f t="shared" si="129"/>
        <v>-47.48513053365712</v>
      </c>
      <c r="BN183" s="3">
        <f t="shared" si="130"/>
        <v>-92.230698294009429</v>
      </c>
      <c r="BO183" s="3">
        <f t="shared" si="131"/>
        <v>-139.50380771949847</v>
      </c>
      <c r="BP183" s="14">
        <f t="shared" si="132"/>
        <v>38260</v>
      </c>
      <c r="BQ183">
        <f>-J183*9/12</f>
        <v>-3.4835253390253835</v>
      </c>
      <c r="BR183">
        <f>-R183*21/12</f>
        <v>-8.0609289887241946</v>
      </c>
      <c r="BS183">
        <f>-V183*33/12</f>
        <v>-12.775451034546776</v>
      </c>
      <c r="BT183">
        <f>-Z183*57/12</f>
        <v>-22.491432882408656</v>
      </c>
      <c r="BU183" s="3">
        <f t="shared" si="133"/>
        <v>-32.343612416562763</v>
      </c>
      <c r="BV183" s="3">
        <f t="shared" si="134"/>
        <v>-46.725630551896415</v>
      </c>
      <c r="BW183" s="3">
        <f t="shared" si="135"/>
        <v>-91.471198312248717</v>
      </c>
      <c r="BX183" s="3">
        <f t="shared" si="136"/>
        <v>-138.74430773773778</v>
      </c>
      <c r="BY183" s="14">
        <f t="shared" si="137"/>
        <v>38260</v>
      </c>
      <c r="BZ183">
        <f>-G183/2</f>
        <v>-2.3316256292224082</v>
      </c>
      <c r="CA183">
        <f>-Q183*18/12</f>
        <v>-6.9083988833751597</v>
      </c>
      <c r="CB183">
        <f>-U183*30/12</f>
        <v>-11.583087304211132</v>
      </c>
      <c r="CC183">
        <f>-Y183*54/12</f>
        <v>-21.267175775876137</v>
      </c>
      <c r="CD183" s="3">
        <f t="shared" si="138"/>
        <v>-31.188372680189275</v>
      </c>
      <c r="CE183" s="3">
        <f t="shared" si="139"/>
        <v>-45.570390815522927</v>
      </c>
      <c r="CF183" s="3">
        <f t="shared" si="140"/>
        <v>-90.315958575875229</v>
      </c>
      <c r="CG183" s="3">
        <f t="shared" si="141"/>
        <v>-137.58906800136427</v>
      </c>
      <c r="CH183" s="14">
        <f t="shared" si="142"/>
        <v>38260</v>
      </c>
      <c r="CI183">
        <f>-D183/4</f>
        <v>-1.1752324932685103</v>
      </c>
      <c r="CJ183">
        <f>-P183*15/12</f>
        <v>-5.7650964235927598</v>
      </c>
      <c r="CK183">
        <f>-T183*27/12</f>
        <v>-10.39905444776654</v>
      </c>
      <c r="CL183">
        <f>-X183*51/12</f>
        <v>-20.04438365651934</v>
      </c>
      <c r="CM183" s="3">
        <f t="shared" si="143"/>
        <v>-30.05141094818751</v>
      </c>
      <c r="CN183" s="3">
        <f t="shared" si="144"/>
        <v>-44.433429083521162</v>
      </c>
      <c r="CO183" s="3">
        <f t="shared" si="145"/>
        <v>-89.178996843873463</v>
      </c>
      <c r="CP183" s="3">
        <f t="shared" si="146"/>
        <v>-136.4521062693625</v>
      </c>
      <c r="CQ183" s="14">
        <f t="shared" si="147"/>
        <v>38260</v>
      </c>
      <c r="CR183" s="3">
        <f>-M183</f>
        <v>-4.626468132357024</v>
      </c>
      <c r="CS183">
        <f>-AF183*2</f>
        <v>-9.2246045959690619</v>
      </c>
      <c r="CT183">
        <f>-AB183*AB$1</f>
        <v>-18.823638921014489</v>
      </c>
      <c r="CU183">
        <f>-AC183*AC$1</f>
        <v>-28.616586023345398</v>
      </c>
      <c r="CV183">
        <f>-AD183*AD$1</f>
        <v>-43.128855882131695</v>
      </c>
      <c r="CW183">
        <f>-AE183*AE$1</f>
        <v>-88.386385846501483</v>
      </c>
      <c r="CX183" s="3">
        <f t="shared" si="148"/>
        <v>-135.34076638485979</v>
      </c>
      <c r="CY183" s="8">
        <v>38260</v>
      </c>
      <c r="CZ183" s="3">
        <f t="shared" si="149"/>
        <v>1.1644365795202161</v>
      </c>
      <c r="DA183" s="3">
        <f t="shared" si="150"/>
        <v>2.7557461751680803</v>
      </c>
      <c r="DB183" s="3">
        <f t="shared" si="151"/>
        <v>4.3122196598616069</v>
      </c>
      <c r="DC183" s="3">
        <f t="shared" si="152"/>
        <v>7.0846348154348417</v>
      </c>
      <c r="DD183" s="3">
        <f t="shared" si="153"/>
        <v>9.1901489908818554</v>
      </c>
      <c r="DE183" s="3">
        <f t="shared" si="154"/>
        <v>11.173319074747187</v>
      </c>
      <c r="DF183" s="3">
        <f t="shared" si="155"/>
        <v>5.632711674321345</v>
      </c>
      <c r="DG183" s="3">
        <f t="shared" si="156"/>
        <v>7.9032638746639945</v>
      </c>
      <c r="DH183" s="8">
        <v>38260</v>
      </c>
      <c r="DI183" s="3">
        <f t="shared" si="157"/>
        <v>0.71346520774731026</v>
      </c>
      <c r="DJ183" s="3">
        <f t="shared" si="158"/>
        <v>2.2559390597019835</v>
      </c>
      <c r="DK183" s="3">
        <f t="shared" si="159"/>
        <v>3.7572222337455266</v>
      </c>
      <c r="DL183" s="3">
        <f t="shared" si="160"/>
        <v>6.2009085178088874</v>
      </c>
      <c r="DM183" s="3">
        <f t="shared" si="161"/>
        <v>8.0015300583227607</v>
      </c>
      <c r="DN183" s="3">
        <f t="shared" si="162"/>
        <v>10.830473297708057</v>
      </c>
      <c r="DO183" s="3">
        <f t="shared" si="163"/>
        <v>16.698144992234365</v>
      </c>
      <c r="DP183" s="3">
        <f t="shared" si="164"/>
        <v>24.685326537828093</v>
      </c>
      <c r="DQ183" s="8">
        <v>38260</v>
      </c>
      <c r="DR183" s="3">
        <f t="shared" si="165"/>
        <v>-0.24079853038581422</v>
      </c>
      <c r="DS183" s="3">
        <f t="shared" si="166"/>
        <v>-0.30736953154617819</v>
      </c>
      <c r="DT183" s="3">
        <f t="shared" si="167"/>
        <v>-0.32041755663597993</v>
      </c>
      <c r="DU183" s="3">
        <f t="shared" si="168"/>
        <v>-0.62544897285407597</v>
      </c>
      <c r="DV183" s="3">
        <f t="shared" si="169"/>
        <v>-1.1814493657615044</v>
      </c>
      <c r="DW183" s="3">
        <f t="shared" si="170"/>
        <v>-1.0185372223646523</v>
      </c>
      <c r="DX183" s="3">
        <f t="shared" si="171"/>
        <v>0.93382081677734607</v>
      </c>
      <c r="DY183" s="3">
        <f t="shared" si="172"/>
        <v>2.1199943806572081</v>
      </c>
      <c r="DZ183" s="8">
        <v>38260</v>
      </c>
      <c r="EA183" s="3">
        <f t="shared" si="173"/>
        <v>-0.13138189329865257</v>
      </c>
      <c r="EB183" s="3">
        <f t="shared" si="174"/>
        <v>-0.22425521943532623</v>
      </c>
      <c r="EC183" s="3">
        <f t="shared" si="175"/>
        <v>-9.0776628971934059E-2</v>
      </c>
      <c r="ED183" s="3">
        <f t="shared" si="176"/>
        <v>3.6811175035359245E-2</v>
      </c>
      <c r="EE183" s="3">
        <f t="shared" si="177"/>
        <v>-0.14459988283004455</v>
      </c>
      <c r="EF183" s="3">
        <f t="shared" si="178"/>
        <v>0.41543572473237722</v>
      </c>
      <c r="EG183" s="3">
        <f t="shared" si="179"/>
        <v>2.5349051481571467</v>
      </c>
      <c r="EH183" s="3">
        <f t="shared" si="180"/>
        <v>4.8818104738279597</v>
      </c>
      <c r="EI183" s="8">
        <v>38260</v>
      </c>
      <c r="EJ183" s="3">
        <f t="shared" si="181"/>
        <v>-0.42543174275829543</v>
      </c>
      <c r="EK183" s="3">
        <f t="shared" si="182"/>
        <v>-0.56078466757207845</v>
      </c>
      <c r="EL183" s="3">
        <f t="shared" si="183"/>
        <v>-0.85490497833745049</v>
      </c>
      <c r="EM183" s="3">
        <f t="shared" si="184"/>
        <v>-1.0797865701972453</v>
      </c>
      <c r="EN183" s="3">
        <f t="shared" si="185"/>
        <v>-1.0184299990096788</v>
      </c>
      <c r="EO183" s="3">
        <f t="shared" si="186"/>
        <v>1.3530122999953251</v>
      </c>
      <c r="EP183" s="3">
        <f t="shared" si="187"/>
        <v>3.1838622576448872</v>
      </c>
    </row>
    <row r="184" spans="1:146" x14ac:dyDescent="0.3">
      <c r="A184" s="8">
        <v>38230</v>
      </c>
      <c r="B184" s="20">
        <v>4.7274353811716852</v>
      </c>
      <c r="C184" s="20">
        <v>4.7393601918962922</v>
      </c>
      <c r="D184" s="20">
        <v>4.7504911819518432</v>
      </c>
      <c r="E184" s="20">
        <v>4.7572149349467443</v>
      </c>
      <c r="F184" s="20">
        <v>4.7597880084899549</v>
      </c>
      <c r="G184" s="20">
        <v>4.7593832201972299</v>
      </c>
      <c r="H184" s="3">
        <v>4.7573665871771222</v>
      </c>
      <c r="I184" s="3">
        <v>4.7545219669233738</v>
      </c>
      <c r="J184" s="3">
        <v>4.750968951373495</v>
      </c>
      <c r="K184" s="3">
        <v>4.7467909855534076</v>
      </c>
      <c r="L184" s="3">
        <v>4.7421948076310052</v>
      </c>
      <c r="M184" s="3">
        <v>4.7374972200480663</v>
      </c>
      <c r="N184" s="3">
        <v>4.7330749223391875</v>
      </c>
      <c r="O184" s="3">
        <v>4.7292336907677299</v>
      </c>
      <c r="P184" s="3">
        <v>4.7261298860004324</v>
      </c>
      <c r="Q184" s="3">
        <v>4.7214520337005315</v>
      </c>
      <c r="R184" s="3">
        <v>4.7230434031396653</v>
      </c>
      <c r="S184" s="3">
        <v>4.7269224799214289</v>
      </c>
      <c r="T184" s="3">
        <v>4.7392625662990557</v>
      </c>
      <c r="U184" s="3">
        <v>4.7508115711681764</v>
      </c>
      <c r="V184" s="3">
        <v>4.7632337467561188</v>
      </c>
      <c r="W184" s="3">
        <v>4.7716760897717387</v>
      </c>
      <c r="X184" s="3">
        <v>4.832828926214078</v>
      </c>
      <c r="Y184" s="3">
        <v>4.8421500328463276</v>
      </c>
      <c r="Z184" s="3">
        <v>4.8507055362447815</v>
      </c>
      <c r="AA184" s="3">
        <v>4.8559846225288412</v>
      </c>
      <c r="AB184" s="3">
        <v>4.8227503990301237</v>
      </c>
      <c r="AC184" s="3">
        <v>4.8822040081813318</v>
      </c>
      <c r="AD184" s="3">
        <v>4.8921718556885061</v>
      </c>
      <c r="AE184" s="3">
        <v>4.6796508445049083</v>
      </c>
      <c r="AF184" s="3">
        <v>4.7295290724156978</v>
      </c>
      <c r="AG184" s="3">
        <v>4.7758935630578385</v>
      </c>
      <c r="AH184" s="3">
        <v>4.8584973996584768</v>
      </c>
      <c r="AI184" s="3">
        <v>4.8947015851420854</v>
      </c>
      <c r="AJ184" s="3">
        <v>4.8810193404983693</v>
      </c>
      <c r="AK184" s="3">
        <v>4.6547021940983591</v>
      </c>
      <c r="AL184" s="3">
        <v>4.6852121996939369</v>
      </c>
      <c r="AM184" s="13">
        <f>A184</f>
        <v>38230</v>
      </c>
      <c r="AN184" s="3">
        <f>-B184*B$1</f>
        <v>-0.39395294843097373</v>
      </c>
      <c r="AO184" s="3">
        <f>-C184*C$1</f>
        <v>-0.7898933653160487</v>
      </c>
      <c r="AP184" s="3">
        <f>-D184*D$1</f>
        <v>-1.1876227954879608</v>
      </c>
      <c r="AQ184" s="3">
        <f>-G184*G$1</f>
        <v>-2.379691610098615</v>
      </c>
      <c r="AR184" s="3">
        <f>-J184*J$1</f>
        <v>-3.5632267135301214</v>
      </c>
      <c r="AS184" s="3">
        <f>-M184</f>
        <v>-4.7374972200480663</v>
      </c>
      <c r="AT184" s="3">
        <f>-AF184*AF$1</f>
        <v>-9.4590581448313955</v>
      </c>
      <c r="AU184" s="3">
        <f>-AG184*AG$1</f>
        <v>-14.327680689173516</v>
      </c>
      <c r="AV184" s="3">
        <f>-AH184*AH$1</f>
        <v>-24.292486998292382</v>
      </c>
      <c r="AW184" s="3">
        <f>-AI184*AI$1</f>
        <v>-34.262911095994596</v>
      </c>
      <c r="AX184" s="3">
        <f>-AJ184*AJ$1</f>
        <v>-48.810193404983693</v>
      </c>
      <c r="AY184" s="3">
        <f>-AK184*AK$1</f>
        <v>-93.094043881967181</v>
      </c>
      <c r="AZ184" s="3">
        <f>-AL184*AL$1</f>
        <v>-140.55636599081811</v>
      </c>
      <c r="BA184" s="13">
        <f t="shared" si="127"/>
        <v>38230</v>
      </c>
      <c r="BB184" s="3">
        <v>0.39594041688507498</v>
      </c>
      <c r="BC184" s="3">
        <v>1.1835351034315065</v>
      </c>
      <c r="BD184" s="3">
        <v>2.3754209445062404</v>
      </c>
      <c r="BE184" s="3">
        <v>3.536977602826461</v>
      </c>
      <c r="BF184" s="3">
        <v>4.6820144045331844</v>
      </c>
      <c r="BG184" s="8">
        <v>38230</v>
      </c>
      <c r="BH184">
        <f>-L184*11/12</f>
        <v>-4.3470119069950881</v>
      </c>
      <c r="BI184">
        <f>-S184*23/12</f>
        <v>-9.0599347531827394</v>
      </c>
      <c r="BJ184">
        <f>-W184*35/12</f>
        <v>-13.917388595167571</v>
      </c>
      <c r="BK184">
        <f>-AA184*59/12</f>
        <v>-23.875257727433468</v>
      </c>
      <c r="BL184" s="3">
        <f t="shared" si="128"/>
        <v>-33.866970679109521</v>
      </c>
      <c r="BM184" s="3">
        <f t="shared" si="129"/>
        <v>-48.414252988098617</v>
      </c>
      <c r="BN184" s="3">
        <f t="shared" si="130"/>
        <v>-92.698103465082113</v>
      </c>
      <c r="BO184" s="3">
        <f t="shared" si="131"/>
        <v>-140.16042557393303</v>
      </c>
      <c r="BP184" s="14">
        <f t="shared" si="132"/>
        <v>38230</v>
      </c>
      <c r="BQ184">
        <f>-J184*9/12</f>
        <v>-3.563226713530121</v>
      </c>
      <c r="BR184">
        <f>-R184*21/12</f>
        <v>-8.2653259554944132</v>
      </c>
      <c r="BS184">
        <f>-V184*33/12</f>
        <v>-13.098892803579327</v>
      </c>
      <c r="BT184">
        <f>-Z184*57/12</f>
        <v>-23.040851297162714</v>
      </c>
      <c r="BU184" s="3">
        <f t="shared" si="133"/>
        <v>-33.079375992563087</v>
      </c>
      <c r="BV184" s="3">
        <f t="shared" si="134"/>
        <v>-47.626658301552183</v>
      </c>
      <c r="BW184" s="3">
        <f t="shared" si="135"/>
        <v>-91.910508778535672</v>
      </c>
      <c r="BX184" s="3">
        <f t="shared" si="136"/>
        <v>-139.37283088738661</v>
      </c>
      <c r="BY184" s="14">
        <f t="shared" si="137"/>
        <v>38230</v>
      </c>
      <c r="BZ184">
        <f>-G184/2</f>
        <v>-2.379691610098615</v>
      </c>
      <c r="CA184">
        <f>-Q184*18/12</f>
        <v>-7.0821780505507972</v>
      </c>
      <c r="CB184">
        <f>-U184*30/12</f>
        <v>-11.877028927920442</v>
      </c>
      <c r="CC184">
        <f>-Y184*54/12</f>
        <v>-21.789675147808477</v>
      </c>
      <c r="CD184" s="3">
        <f t="shared" si="138"/>
        <v>-31.887490151488358</v>
      </c>
      <c r="CE184" s="3">
        <f t="shared" si="139"/>
        <v>-46.434772460477454</v>
      </c>
      <c r="CF184" s="3">
        <f t="shared" si="140"/>
        <v>-90.718622937460935</v>
      </c>
      <c r="CG184" s="3">
        <f t="shared" si="141"/>
        <v>-138.18094504631188</v>
      </c>
      <c r="CH184" s="14">
        <f t="shared" si="142"/>
        <v>38230</v>
      </c>
      <c r="CI184">
        <f>-D184/4</f>
        <v>-1.1876227954879608</v>
      </c>
      <c r="CJ184">
        <f>-P184*15/12</f>
        <v>-5.9076623575005405</v>
      </c>
      <c r="CK184">
        <f>-T184*27/12</f>
        <v>-10.663340774172875</v>
      </c>
      <c r="CL184">
        <f>-X184*51/12</f>
        <v>-20.539522936409831</v>
      </c>
      <c r="CM184" s="3">
        <f t="shared" si="143"/>
        <v>-30.725933493168135</v>
      </c>
      <c r="CN184" s="3">
        <f t="shared" si="144"/>
        <v>-45.273215802157232</v>
      </c>
      <c r="CO184" s="3">
        <f t="shared" si="145"/>
        <v>-89.557066279140713</v>
      </c>
      <c r="CP184" s="3">
        <f t="shared" si="146"/>
        <v>-137.01938838799165</v>
      </c>
      <c r="CQ184" s="14">
        <f t="shared" si="147"/>
        <v>38230</v>
      </c>
      <c r="CR184" s="3">
        <f>-M184</f>
        <v>-4.7374972200480663</v>
      </c>
      <c r="CS184">
        <f>-AF184*2</f>
        <v>-9.4590581448313955</v>
      </c>
      <c r="CT184">
        <f>-AB184*AB$1</f>
        <v>-19.291001596120495</v>
      </c>
      <c r="CU184">
        <f>-AC184*AC$1</f>
        <v>-29.293224049087989</v>
      </c>
      <c r="CV184">
        <f>-AD184*AD$1</f>
        <v>-44.029546701196551</v>
      </c>
      <c r="CW184">
        <f>-AE184*AE$1</f>
        <v>-88.913366045593264</v>
      </c>
      <c r="CX184" s="3">
        <f t="shared" si="148"/>
        <v>-135.87435158628492</v>
      </c>
      <c r="CY184" s="8">
        <v>38230</v>
      </c>
      <c r="CZ184" s="3">
        <f t="shared" si="149"/>
        <v>2.132896636799722</v>
      </c>
      <c r="DA184" s="3">
        <f t="shared" si="150"/>
        <v>6.2155304776665767</v>
      </c>
      <c r="DB184" s="3">
        <f t="shared" si="151"/>
        <v>9.7684329748947292</v>
      </c>
      <c r="DC184" s="3">
        <f t="shared" si="152"/>
        <v>14.602303275451376</v>
      </c>
      <c r="DD184" s="3">
        <f t="shared" si="153"/>
        <v>17.416236535286799</v>
      </c>
      <c r="DE184" s="3">
        <f t="shared" si="154"/>
        <v>20.596811996888931</v>
      </c>
      <c r="DF184" s="3">
        <f t="shared" si="155"/>
        <v>33.367810970561379</v>
      </c>
      <c r="DG184" s="3">
        <f t="shared" si="156"/>
        <v>41.805314245748775</v>
      </c>
      <c r="DH184" s="8">
        <v>38230</v>
      </c>
      <c r="DI184" s="3">
        <f t="shared" si="157"/>
        <v>0.54689785090898635</v>
      </c>
      <c r="DJ184" s="3">
        <f t="shared" si="158"/>
        <v>2.3044031580208619</v>
      </c>
      <c r="DK184" s="3">
        <f t="shared" si="159"/>
        <v>3.7891048374588303</v>
      </c>
      <c r="DL184" s="3">
        <f t="shared" si="160"/>
        <v>5.7212279031757314</v>
      </c>
      <c r="DM184" s="3">
        <f t="shared" si="161"/>
        <v>6.8552968617271697</v>
      </c>
      <c r="DN184" s="3">
        <f t="shared" si="162"/>
        <v>9.2991844047614904</v>
      </c>
      <c r="DO184" s="3">
        <f t="shared" si="163"/>
        <v>19.254789276219867</v>
      </c>
      <c r="DP184" s="3">
        <f t="shared" si="164"/>
        <v>28.135274244536163</v>
      </c>
      <c r="DQ184" s="8">
        <v>38230</v>
      </c>
      <c r="DR184" s="3">
        <f t="shared" si="165"/>
        <v>-0.48796488480286193</v>
      </c>
      <c r="DS184" s="3">
        <f t="shared" si="166"/>
        <v>-0.92473171836612789</v>
      </c>
      <c r="DT184" s="3">
        <f t="shared" si="167"/>
        <v>-1.1167951035078447</v>
      </c>
      <c r="DU184" s="3">
        <f t="shared" si="168"/>
        <v>-1.627278210258706</v>
      </c>
      <c r="DV184" s="3">
        <f t="shared" si="169"/>
        <v>-2.3342838426511507</v>
      </c>
      <c r="DW184" s="3">
        <f t="shared" si="170"/>
        <v>-2.2142340303487247</v>
      </c>
      <c r="DX184" s="3">
        <f t="shared" si="171"/>
        <v>3.4447527041353636</v>
      </c>
      <c r="DY184" s="3">
        <f t="shared" si="172"/>
        <v>5.5716700920317761</v>
      </c>
      <c r="DZ184" s="8">
        <v>38230</v>
      </c>
      <c r="EA184" s="3">
        <f t="shared" si="173"/>
        <v>-4.8788929675567694E-2</v>
      </c>
      <c r="EB184" s="3">
        <f t="shared" si="174"/>
        <v>0.11868085657418259</v>
      </c>
      <c r="EC184" s="3">
        <f t="shared" si="175"/>
        <v>0.5302765417138664</v>
      </c>
      <c r="ED184" s="3">
        <f t="shared" si="176"/>
        <v>1.2221814641385809</v>
      </c>
      <c r="EE184" s="3">
        <f t="shared" si="177"/>
        <v>1.588112771534762</v>
      </c>
      <c r="EF184" s="3">
        <f t="shared" si="178"/>
        <v>2.8005711039533301</v>
      </c>
      <c r="EG184" s="3">
        <f t="shared" si="179"/>
        <v>6.8823959312148775</v>
      </c>
      <c r="EH184" s="3">
        <f t="shared" si="180"/>
        <v>11.286603333460626</v>
      </c>
      <c r="EI184" s="8">
        <v>38230</v>
      </c>
      <c r="EJ184" s="3">
        <f t="shared" si="181"/>
        <v>-0.32939514884538212</v>
      </c>
      <c r="EK184" s="3">
        <f t="shared" si="182"/>
        <v>-0.41335642075919488</v>
      </c>
      <c r="EL184" s="3">
        <f t="shared" si="183"/>
        <v>-0.73003493483043691</v>
      </c>
      <c r="EM184" s="3">
        <f t="shared" si="184"/>
        <v>-1.0706750211989249</v>
      </c>
      <c r="EN184" s="3">
        <f t="shared" si="185"/>
        <v>-1.1930099698353249</v>
      </c>
      <c r="EO184" s="3">
        <f t="shared" si="186"/>
        <v>1.3363250857085855</v>
      </c>
      <c r="EP184" s="3">
        <f t="shared" si="187"/>
        <v>3.1574100391854412</v>
      </c>
    </row>
    <row r="185" spans="1:146" x14ac:dyDescent="0.3">
      <c r="A185" s="8">
        <v>38198</v>
      </c>
      <c r="B185" s="20">
        <v>4.6442880545253606</v>
      </c>
      <c r="C185" s="20">
        <v>4.7308471874307187</v>
      </c>
      <c r="D185" s="20">
        <v>4.776300395709133</v>
      </c>
      <c r="E185" s="20">
        <v>4.8088169396240268</v>
      </c>
      <c r="F185" s="20">
        <v>4.8330007280058274</v>
      </c>
      <c r="G185" s="20">
        <v>4.8513039014241821</v>
      </c>
      <c r="H185" s="3">
        <v>4.8657098762577506</v>
      </c>
      <c r="I185" s="3">
        <v>4.8776493536000283</v>
      </c>
      <c r="J185" s="3">
        <v>4.8879058771068937</v>
      </c>
      <c r="K185" s="3">
        <v>4.896867063645356</v>
      </c>
      <c r="L185" s="3">
        <v>4.9047422207688571</v>
      </c>
      <c r="M185" s="3">
        <v>4.911777297938845</v>
      </c>
      <c r="N185" s="3">
        <v>4.918255222979643</v>
      </c>
      <c r="O185" s="3">
        <v>4.9244211482159175</v>
      </c>
      <c r="P185" s="3">
        <v>4.9304287362122121</v>
      </c>
      <c r="Q185" s="3">
        <v>4.9481201523017218</v>
      </c>
      <c r="R185" s="3">
        <v>4.965520433794703</v>
      </c>
      <c r="S185" s="3">
        <v>4.9768843850210764</v>
      </c>
      <c r="T185" s="3">
        <v>4.9985792344823103</v>
      </c>
      <c r="U185" s="3">
        <v>5.0135368846024768</v>
      </c>
      <c r="V185" s="3">
        <v>5.027185081706981</v>
      </c>
      <c r="W185" s="3">
        <v>5.0355332369008048</v>
      </c>
      <c r="X185" s="3">
        <v>5.0823569236272252</v>
      </c>
      <c r="Y185" s="3">
        <v>5.0877200378454965</v>
      </c>
      <c r="Z185" s="3">
        <v>5.0921881430472613</v>
      </c>
      <c r="AA185" s="3">
        <v>5.0947030183653963</v>
      </c>
      <c r="AB185" s="3">
        <v>5.0760256755287463</v>
      </c>
      <c r="AC185" s="3">
        <v>5.1031637961832939</v>
      </c>
      <c r="AD185" s="3">
        <v>5.0734547035936295</v>
      </c>
      <c r="AE185" s="3">
        <v>4.8173036300217982</v>
      </c>
      <c r="AF185" s="3">
        <v>4.9824598154327004</v>
      </c>
      <c r="AG185" s="3">
        <v>5.0394828936508596</v>
      </c>
      <c r="AH185" s="3">
        <v>5.0958280676529721</v>
      </c>
      <c r="AI185" s="3">
        <v>5.1007639611800766</v>
      </c>
      <c r="AJ185" s="3">
        <v>5.0517677992383145</v>
      </c>
      <c r="AK185" s="3">
        <v>4.7932889191919674</v>
      </c>
      <c r="AL185" s="3">
        <v>4.8010408588540843</v>
      </c>
      <c r="AM185" s="13">
        <f>A185</f>
        <v>38198</v>
      </c>
      <c r="AN185" s="3">
        <f>-B185*B$1</f>
        <v>-0.38702400454378005</v>
      </c>
      <c r="AO185" s="3">
        <f>-C185*C$1</f>
        <v>-0.78847453123845312</v>
      </c>
      <c r="AP185" s="3">
        <f>-D185*D$1</f>
        <v>-1.1940750989272833</v>
      </c>
      <c r="AQ185" s="3">
        <f>-G185*G$1</f>
        <v>-2.4256519507120911</v>
      </c>
      <c r="AR185" s="3">
        <f>-J185*J$1</f>
        <v>-3.6659294078301703</v>
      </c>
      <c r="AS185" s="3">
        <f>-M185</f>
        <v>-4.911777297938845</v>
      </c>
      <c r="AT185" s="3">
        <f>-AF185*AF$1</f>
        <v>-9.9649196308654009</v>
      </c>
      <c r="AU185" s="3">
        <f>-AG185*AG$1</f>
        <v>-15.118448680952579</v>
      </c>
      <c r="AV185" s="3">
        <f>-AH185*AH$1</f>
        <v>-25.479140338264862</v>
      </c>
      <c r="AW185" s="3">
        <f>-AI185*AI$1</f>
        <v>-35.705347728260534</v>
      </c>
      <c r="AX185" s="3">
        <f>-AJ185*AJ$1</f>
        <v>-50.517677992383142</v>
      </c>
      <c r="AY185" s="3">
        <f>-AK185*AK$1</f>
        <v>-95.865778383839341</v>
      </c>
      <c r="AZ185" s="3">
        <f>-AL185*AL$1</f>
        <v>-144.03122576562254</v>
      </c>
      <c r="BA185" s="13">
        <f t="shared" si="127"/>
        <v>38198</v>
      </c>
      <c r="BB185" s="3">
        <v>0.40145052669467307</v>
      </c>
      <c r="BC185" s="3">
        <v>1.2402774571180792</v>
      </c>
      <c r="BD185" s="3">
        <v>2.4738093556069685</v>
      </c>
      <c r="BE185" s="3">
        <v>3.7305345292808969</v>
      </c>
      <c r="BF185" s="3">
        <v>4.992277827479791</v>
      </c>
      <c r="BG185" s="8">
        <v>38198</v>
      </c>
      <c r="BH185">
        <f>-L185*11/12</f>
        <v>-4.4960137023714521</v>
      </c>
      <c r="BI185">
        <f>-S185*23/12</f>
        <v>-9.5390284046237301</v>
      </c>
      <c r="BJ185">
        <f>-W185*35/12</f>
        <v>-14.686971940960682</v>
      </c>
      <c r="BK185">
        <f>-AA185*59/12</f>
        <v>-25.048956506963197</v>
      </c>
      <c r="BL185" s="3">
        <f t="shared" si="128"/>
        <v>-35.30389720156586</v>
      </c>
      <c r="BM185" s="3">
        <f t="shared" si="129"/>
        <v>-50.116227465688468</v>
      </c>
      <c r="BN185" s="3">
        <f t="shared" si="130"/>
        <v>-95.464327857144667</v>
      </c>
      <c r="BO185" s="3">
        <f t="shared" si="131"/>
        <v>-143.62977523892786</v>
      </c>
      <c r="BP185" s="14">
        <f t="shared" si="132"/>
        <v>38198</v>
      </c>
      <c r="BQ185">
        <f>-J185*9/12</f>
        <v>-3.6659294078301703</v>
      </c>
      <c r="BR185">
        <f>-R185*21/12</f>
        <v>-8.6896607591407307</v>
      </c>
      <c r="BS185">
        <f>-V185*33/12</f>
        <v>-13.824758974694198</v>
      </c>
      <c r="BT185">
        <f>-Z185*57/12</f>
        <v>-24.187893679474488</v>
      </c>
      <c r="BU185" s="3">
        <f t="shared" si="133"/>
        <v>-34.465070271142451</v>
      </c>
      <c r="BV185" s="3">
        <f t="shared" si="134"/>
        <v>-49.277400535265059</v>
      </c>
      <c r="BW185" s="3">
        <f t="shared" si="135"/>
        <v>-94.625500926721259</v>
      </c>
      <c r="BX185" s="3">
        <f t="shared" si="136"/>
        <v>-142.79094830850445</v>
      </c>
      <c r="BY185" s="14">
        <f t="shared" si="137"/>
        <v>38198</v>
      </c>
      <c r="BZ185">
        <f>-G185/2</f>
        <v>-2.4256519507120911</v>
      </c>
      <c r="CA185">
        <f>-Q185*18/12</f>
        <v>-7.4221802284525822</v>
      </c>
      <c r="CB185">
        <f>-U185*30/12</f>
        <v>-12.533842211506192</v>
      </c>
      <c r="CC185">
        <f>-Y185*54/12</f>
        <v>-22.894740170304733</v>
      </c>
      <c r="CD185" s="3">
        <f t="shared" si="138"/>
        <v>-33.231538372653567</v>
      </c>
      <c r="CE185" s="3">
        <f t="shared" si="139"/>
        <v>-48.043868636776175</v>
      </c>
      <c r="CF185" s="3">
        <f t="shared" si="140"/>
        <v>-93.391969028232367</v>
      </c>
      <c r="CG185" s="3">
        <f t="shared" si="141"/>
        <v>-141.55741641001558</v>
      </c>
      <c r="CH185" s="14">
        <f t="shared" si="142"/>
        <v>38198</v>
      </c>
      <c r="CI185">
        <f>-D185/4</f>
        <v>-1.1940750989272833</v>
      </c>
      <c r="CJ185">
        <f>-P185*15/12</f>
        <v>-6.1630359202652656</v>
      </c>
      <c r="CK185">
        <f>-T185*27/12</f>
        <v>-11.246803277585199</v>
      </c>
      <c r="CL185">
        <f>-X185*51/12</f>
        <v>-21.600016925415705</v>
      </c>
      <c r="CM185" s="3">
        <f t="shared" si="143"/>
        <v>-31.974813198979639</v>
      </c>
      <c r="CN185" s="3">
        <f t="shared" si="144"/>
        <v>-46.787143463102247</v>
      </c>
      <c r="CO185" s="3">
        <f t="shared" si="145"/>
        <v>-92.135243854558439</v>
      </c>
      <c r="CP185" s="3">
        <f t="shared" si="146"/>
        <v>-140.30069123634163</v>
      </c>
      <c r="CQ185" s="14">
        <f t="shared" si="147"/>
        <v>38198</v>
      </c>
      <c r="CR185" s="3">
        <f>-M185</f>
        <v>-4.911777297938845</v>
      </c>
      <c r="CS185">
        <f>-AF185*2</f>
        <v>-9.9649196308654009</v>
      </c>
      <c r="CT185">
        <f>-AB185*AB$1</f>
        <v>-20.304102702114985</v>
      </c>
      <c r="CU185">
        <f>-AC185*AC$1</f>
        <v>-30.618982777099763</v>
      </c>
      <c r="CV185">
        <f>-AD185*AD$1</f>
        <v>-45.661092332342662</v>
      </c>
      <c r="CW185">
        <f>-AE185*AE$1</f>
        <v>-91.528768970414163</v>
      </c>
      <c r="CX185" s="3">
        <f t="shared" si="148"/>
        <v>-139.03894793814274</v>
      </c>
      <c r="CY185" s="8">
        <v>38198</v>
      </c>
      <c r="CZ185" s="3">
        <f t="shared" si="149"/>
        <v>-0.6470049663430002</v>
      </c>
      <c r="DA185" s="3">
        <f t="shared" si="150"/>
        <v>-1.6069160411205834</v>
      </c>
      <c r="DB185" s="3">
        <f t="shared" si="151"/>
        <v>-2.3041244051623897</v>
      </c>
      <c r="DC185" s="3">
        <f t="shared" si="152"/>
        <v>-2.7250981706599395</v>
      </c>
      <c r="DD185" s="3">
        <f t="shared" si="153"/>
        <v>-2.1563674745009882</v>
      </c>
      <c r="DE185" s="3">
        <f t="shared" si="154"/>
        <v>1.1667166981874368</v>
      </c>
      <c r="DF185" s="3">
        <f t="shared" si="155"/>
        <v>11.539340208519583</v>
      </c>
      <c r="DG185" s="3">
        <f t="shared" si="156"/>
        <v>24.792829369771233</v>
      </c>
      <c r="DH185" s="8">
        <v>38198</v>
      </c>
      <c r="DI185" s="3">
        <f t="shared" si="157"/>
        <v>-1.0053535721494899</v>
      </c>
      <c r="DJ185" s="3">
        <f t="shared" si="158"/>
        <v>-2.0065755483776719</v>
      </c>
      <c r="DK185" s="3">
        <f t="shared" si="159"/>
        <v>-2.8720366831434596</v>
      </c>
      <c r="DL185" s="3">
        <f t="shared" si="160"/>
        <v>-4.0006566386892892</v>
      </c>
      <c r="DM185" s="3">
        <f t="shared" si="161"/>
        <v>-4.3507122670078893</v>
      </c>
      <c r="DN185" s="3">
        <f t="shared" si="162"/>
        <v>-3.0827893328505347</v>
      </c>
      <c r="DO185" s="3">
        <f t="shared" si="163"/>
        <v>4.3859972699239229</v>
      </c>
      <c r="DP185" s="3">
        <f t="shared" si="164"/>
        <v>10.570363524326712</v>
      </c>
      <c r="DQ185" s="8">
        <v>38198</v>
      </c>
      <c r="DR185" s="3">
        <f t="shared" si="165"/>
        <v>-0.46477902098057111</v>
      </c>
      <c r="DS185" s="3">
        <f t="shared" si="166"/>
        <v>-1.1528221558321743</v>
      </c>
      <c r="DT185" s="3">
        <f t="shared" si="167"/>
        <v>-1.6625314091391292</v>
      </c>
      <c r="DU185" s="3">
        <f t="shared" si="168"/>
        <v>-2.4998019565391214</v>
      </c>
      <c r="DV185" s="3">
        <f t="shared" si="169"/>
        <v>-3.1820031444592072</v>
      </c>
      <c r="DW185" s="3">
        <f t="shared" si="170"/>
        <v>-2.9778205548196492</v>
      </c>
      <c r="DX185" s="3">
        <f t="shared" si="171"/>
        <v>-0.8795194470929939</v>
      </c>
      <c r="DY185" s="3">
        <f t="shared" si="172"/>
        <v>1.5290137865066047</v>
      </c>
      <c r="DZ185" s="8">
        <v>38198</v>
      </c>
      <c r="EA185" s="3">
        <f t="shared" si="173"/>
        <v>-5.8543157683971003E-2</v>
      </c>
      <c r="EB185" s="3">
        <f t="shared" si="174"/>
        <v>-0.14076047405947945</v>
      </c>
      <c r="EC185" s="3">
        <f t="shared" si="175"/>
        <v>-8.3576372400885113E-2</v>
      </c>
      <c r="ED185" s="3">
        <f t="shared" si="176"/>
        <v>-1.0001575439293475E-2</v>
      </c>
      <c r="EE185" s="3">
        <f t="shared" si="177"/>
        <v>-7.143871196289675E-2</v>
      </c>
      <c r="EF185" s="3">
        <f t="shared" si="178"/>
        <v>0.34852121316838414</v>
      </c>
      <c r="EG185" s="3">
        <f t="shared" si="179"/>
        <v>2.667989860025715</v>
      </c>
      <c r="EH185" s="3">
        <f t="shared" si="180"/>
        <v>4.6864833488929074</v>
      </c>
      <c r="EI185" s="8">
        <v>38198</v>
      </c>
      <c r="EJ185" s="3">
        <f t="shared" si="181"/>
        <v>-0.89199449410721954</v>
      </c>
      <c r="EK185" s="3">
        <f t="shared" si="182"/>
        <v>-1.5565155738517209</v>
      </c>
      <c r="EL185" s="3">
        <f t="shared" si="183"/>
        <v>-2.5434166048437366</v>
      </c>
      <c r="EM185" s="3">
        <f t="shared" si="184"/>
        <v>-3.046295349592258</v>
      </c>
      <c r="EN185" s="3">
        <f t="shared" si="185"/>
        <v>-2.9711362539328032</v>
      </c>
      <c r="EO185" s="3">
        <f t="shared" si="186"/>
        <v>1.775138216519915</v>
      </c>
      <c r="EP185" s="3">
        <f t="shared" si="187"/>
        <v>4.9656993218572385</v>
      </c>
    </row>
    <row r="186" spans="1:146" x14ac:dyDescent="0.3">
      <c r="A186" s="8">
        <v>38168</v>
      </c>
      <c r="B186" s="20">
        <v>4.4775875561909606</v>
      </c>
      <c r="C186" s="20">
        <v>4.5447254317192032</v>
      </c>
      <c r="D186" s="20">
        <v>4.6133491089196177</v>
      </c>
      <c r="E186" s="20">
        <v>4.6691437898110388</v>
      </c>
      <c r="F186" s="20">
        <v>4.7109565617707689</v>
      </c>
      <c r="G186" s="20">
        <v>4.7410233932036547</v>
      </c>
      <c r="H186" s="3">
        <v>4.7625601660781482</v>
      </c>
      <c r="I186" s="3">
        <v>4.778398642839103</v>
      </c>
      <c r="J186" s="3">
        <v>4.790455903342659</v>
      </c>
      <c r="K186" s="3">
        <v>4.8000944268403938</v>
      </c>
      <c r="L186" s="3">
        <v>4.8081699729483178</v>
      </c>
      <c r="M186" s="3">
        <v>4.8152289181921155</v>
      </c>
      <c r="N186" s="3">
        <v>4.8216861352517704</v>
      </c>
      <c r="O186" s="3">
        <v>4.8278385839794122</v>
      </c>
      <c r="P186" s="3">
        <v>4.8338722500485574</v>
      </c>
      <c r="Q186" s="3">
        <v>4.8520668383183185</v>
      </c>
      <c r="R186" s="3">
        <v>4.8705965865268759</v>
      </c>
      <c r="S186" s="3">
        <v>4.8829740222358513</v>
      </c>
      <c r="T186" s="3">
        <v>4.9072430800487403</v>
      </c>
      <c r="U186" s="3">
        <v>4.9245570148052744</v>
      </c>
      <c r="V186" s="3">
        <v>4.9408498020951779</v>
      </c>
      <c r="W186" s="3">
        <v>4.9510971292633723</v>
      </c>
      <c r="X186" s="3">
        <v>5.0152547672810881</v>
      </c>
      <c r="Y186" s="3">
        <v>5.0240385483563079</v>
      </c>
      <c r="Z186" s="3">
        <v>5.0319335576432884</v>
      </c>
      <c r="AA186" s="3">
        <v>5.0367327935391542</v>
      </c>
      <c r="AB186" s="3">
        <v>5.0055214286175609</v>
      </c>
      <c r="AC186" s="3">
        <v>5.0599723408324939</v>
      </c>
      <c r="AD186" s="3">
        <v>5.0692397389205173</v>
      </c>
      <c r="AE186" s="3">
        <v>4.8636054739772883</v>
      </c>
      <c r="AF186" s="3">
        <v>4.8891255154397975</v>
      </c>
      <c r="AG186" s="3">
        <v>4.9560312900710208</v>
      </c>
      <c r="AH186" s="3">
        <v>5.0389994578181563</v>
      </c>
      <c r="AI186" s="3">
        <v>5.0710474583390512</v>
      </c>
      <c r="AJ186" s="3">
        <v>5.0586586153553332</v>
      </c>
      <c r="AK186" s="3">
        <v>4.8399535918768608</v>
      </c>
      <c r="AL186" s="3">
        <v>4.8689658883141567</v>
      </c>
      <c r="AM186" s="13">
        <f>A186</f>
        <v>38168</v>
      </c>
      <c r="AN186" s="3">
        <f>-B186*B$1</f>
        <v>-0.37313229634924672</v>
      </c>
      <c r="AO186" s="3">
        <f>-C186*C$1</f>
        <v>-0.75745423861986716</v>
      </c>
      <c r="AP186" s="3">
        <f>-D186*D$1</f>
        <v>-1.1533372772299044</v>
      </c>
      <c r="AQ186" s="3">
        <f>-G186*G$1</f>
        <v>-2.3705116966018274</v>
      </c>
      <c r="AR186" s="3">
        <f>-J186*J$1</f>
        <v>-3.5928419275069943</v>
      </c>
      <c r="AS186" s="3">
        <f>-M186</f>
        <v>-4.8152289181921155</v>
      </c>
      <c r="AT186" s="3">
        <f>-AF186*AF$1</f>
        <v>-9.7782510308795949</v>
      </c>
      <c r="AU186" s="3">
        <f>-AG186*AG$1</f>
        <v>-14.868093870213063</v>
      </c>
      <c r="AV186" s="3">
        <f>-AH186*AH$1</f>
        <v>-25.194997289090782</v>
      </c>
      <c r="AW186" s="3">
        <f>-AI186*AI$1</f>
        <v>-35.497332208373358</v>
      </c>
      <c r="AX186" s="3">
        <f>-AJ186*AJ$1</f>
        <v>-50.586586153553334</v>
      </c>
      <c r="AY186" s="3">
        <f>-AK186*AK$1</f>
        <v>-96.799071837537213</v>
      </c>
      <c r="AZ186" s="3">
        <f>-AL186*AL$1</f>
        <v>-146.06897664942471</v>
      </c>
      <c r="BA186" s="13">
        <f t="shared" si="127"/>
        <v>38168</v>
      </c>
      <c r="BB186" s="3">
        <v>0.38432194227062044</v>
      </c>
      <c r="BC186" s="3">
        <v>1.2223302309051669</v>
      </c>
      <c r="BD186" s="3">
        <v>2.4462457336554131</v>
      </c>
      <c r="BE186" s="3">
        <v>3.6647912665494253</v>
      </c>
      <c r="BF186" s="3">
        <v>4.895604288337049</v>
      </c>
      <c r="BG186" s="8">
        <v>38168</v>
      </c>
      <c r="BH186">
        <f>-L186*11/12</f>
        <v>-4.4074891418692914</v>
      </c>
      <c r="BI186">
        <f>-S186*23/12</f>
        <v>-9.3590335426187146</v>
      </c>
      <c r="BJ186">
        <f>-W186*35/12</f>
        <v>-14.440699960351502</v>
      </c>
      <c r="BK186">
        <f>-AA186*59/12</f>
        <v>-24.763936234900839</v>
      </c>
      <c r="BL186" s="3">
        <f t="shared" si="128"/>
        <v>-35.113010266102741</v>
      </c>
      <c r="BM186" s="3">
        <f t="shared" si="129"/>
        <v>-50.202264211282717</v>
      </c>
      <c r="BN186" s="3">
        <f t="shared" si="130"/>
        <v>-96.414749895266596</v>
      </c>
      <c r="BO186" s="3">
        <f t="shared" si="131"/>
        <v>-145.6846547071541</v>
      </c>
      <c r="BP186" s="14">
        <f t="shared" si="132"/>
        <v>38168</v>
      </c>
      <c r="BQ186">
        <f>-J186*9/12</f>
        <v>-3.5928419275069943</v>
      </c>
      <c r="BR186">
        <f>-R186*21/12</f>
        <v>-8.5235440264220319</v>
      </c>
      <c r="BS186">
        <f>-V186*33/12</f>
        <v>-13.58733695576174</v>
      </c>
      <c r="BT186">
        <f>-Z186*57/12</f>
        <v>-23.901684398805617</v>
      </c>
      <c r="BU186" s="3">
        <f t="shared" si="133"/>
        <v>-34.275001977468193</v>
      </c>
      <c r="BV186" s="3">
        <f t="shared" si="134"/>
        <v>-49.364255922648169</v>
      </c>
      <c r="BW186" s="3">
        <f t="shared" si="135"/>
        <v>-95.576741606632041</v>
      </c>
      <c r="BX186" s="3">
        <f t="shared" si="136"/>
        <v>-144.84664641851955</v>
      </c>
      <c r="BY186" s="14">
        <f t="shared" si="137"/>
        <v>38168</v>
      </c>
      <c r="BZ186">
        <f>-G186/2</f>
        <v>-2.3705116966018274</v>
      </c>
      <c r="CA186">
        <f>-Q186*18/12</f>
        <v>-7.2781002574774787</v>
      </c>
      <c r="CB186">
        <f>-U186*30/12</f>
        <v>-12.311392537013186</v>
      </c>
      <c r="CC186">
        <f>-Y186*54/12</f>
        <v>-22.608173467603383</v>
      </c>
      <c r="CD186" s="3">
        <f t="shared" si="138"/>
        <v>-33.051086474717948</v>
      </c>
      <c r="CE186" s="3">
        <f t="shared" si="139"/>
        <v>-48.140340419897925</v>
      </c>
      <c r="CF186" s="3">
        <f t="shared" si="140"/>
        <v>-94.352826103881796</v>
      </c>
      <c r="CG186" s="3">
        <f t="shared" si="141"/>
        <v>-143.6227309157693</v>
      </c>
      <c r="CH186" s="14">
        <f t="shared" si="142"/>
        <v>38168</v>
      </c>
      <c r="CI186">
        <f>-D186/4</f>
        <v>-1.1533372772299044</v>
      </c>
      <c r="CJ186">
        <f>-P186*15/12</f>
        <v>-6.0423403125606967</v>
      </c>
      <c r="CK186">
        <f>-T186*27/12</f>
        <v>-11.041296930109667</v>
      </c>
      <c r="CL186">
        <f>-X186*51/12</f>
        <v>-21.314832760944626</v>
      </c>
      <c r="CM186" s="3">
        <f t="shared" si="143"/>
        <v>-31.832540941823932</v>
      </c>
      <c r="CN186" s="3">
        <f t="shared" si="144"/>
        <v>-46.921794887003912</v>
      </c>
      <c r="CO186" s="3">
        <f t="shared" si="145"/>
        <v>-93.134280570987784</v>
      </c>
      <c r="CP186" s="3">
        <f t="shared" si="146"/>
        <v>-142.40418538287528</v>
      </c>
      <c r="CQ186" s="14">
        <f t="shared" si="147"/>
        <v>38168</v>
      </c>
      <c r="CR186" s="3">
        <f>-M186</f>
        <v>-4.8152289181921155</v>
      </c>
      <c r="CS186">
        <f>-AF186*2</f>
        <v>-9.7782510308795949</v>
      </c>
      <c r="CT186">
        <f>-AB186*AB$1</f>
        <v>-20.022085714470244</v>
      </c>
      <c r="CU186">
        <f>-AC186*AC$1</f>
        <v>-30.359834044994962</v>
      </c>
      <c r="CV186">
        <f>-AD186*AD$1</f>
        <v>-45.623157650284654</v>
      </c>
      <c r="CW186">
        <f>-AE186*AE$1</f>
        <v>-92.408504005568474</v>
      </c>
      <c r="CX186" s="3">
        <f t="shared" si="148"/>
        <v>-141.17337236108767</v>
      </c>
      <c r="CY186" s="8">
        <v>38168</v>
      </c>
      <c r="CZ186" s="3">
        <f t="shared" si="149"/>
        <v>0.50258481712324254</v>
      </c>
      <c r="DA186" s="3">
        <f t="shared" si="150"/>
        <v>2.7817588330372978</v>
      </c>
      <c r="DB186" s="3">
        <f t="shared" si="151"/>
        <v>4.2586690355767196</v>
      </c>
      <c r="DC186" s="3">
        <f t="shared" si="152"/>
        <v>5.4797048611360175</v>
      </c>
      <c r="DD186" s="3">
        <f t="shared" si="153"/>
        <v>5.1553197071719872</v>
      </c>
      <c r="DE186" s="3">
        <f t="shared" si="154"/>
        <v>5.9833227019843953</v>
      </c>
      <c r="DF186" s="3">
        <f t="shared" si="155"/>
        <v>12.706514832354845</v>
      </c>
      <c r="DG186" s="3">
        <f t="shared" si="156"/>
        <v>17.656977300865027</v>
      </c>
      <c r="DH186" s="8">
        <v>38168</v>
      </c>
      <c r="DI186" s="3">
        <f t="shared" si="157"/>
        <v>-1.2067373074094512</v>
      </c>
      <c r="DJ186" s="3">
        <f t="shared" si="158"/>
        <v>-2.7555946887793237</v>
      </c>
      <c r="DK186" s="3">
        <f t="shared" si="159"/>
        <v>-4.3381087729738734</v>
      </c>
      <c r="DL186" s="3">
        <f t="shared" si="160"/>
        <v>-7.4692074909255535</v>
      </c>
      <c r="DM186" s="3">
        <f t="shared" si="161"/>
        <v>-10.38969097413816</v>
      </c>
      <c r="DN186" s="3">
        <f t="shared" si="162"/>
        <v>-12.892809926729752</v>
      </c>
      <c r="DO186" s="3">
        <f t="shared" si="163"/>
        <v>-14.855765542972035</v>
      </c>
      <c r="DP186" s="3">
        <f t="shared" si="164"/>
        <v>-20.470599960806211</v>
      </c>
      <c r="DQ186" s="8">
        <v>38168</v>
      </c>
      <c r="DR186" s="3">
        <f t="shared" si="165"/>
        <v>-0.5012326339891584</v>
      </c>
      <c r="DS186" s="3">
        <f t="shared" si="166"/>
        <v>-1.2759918842969715</v>
      </c>
      <c r="DT186" s="3">
        <f t="shared" si="167"/>
        <v>-1.8744425093257377</v>
      </c>
      <c r="DU186" s="3">
        <f t="shared" si="168"/>
        <v>-2.9859642469895911</v>
      </c>
      <c r="DV186" s="3">
        <f t="shared" si="169"/>
        <v>-4.1298522646804887</v>
      </c>
      <c r="DW186" s="3">
        <f t="shared" si="170"/>
        <v>-4.7042704730295046</v>
      </c>
      <c r="DX186" s="3">
        <f t="shared" si="171"/>
        <v>-4.4589021851554893</v>
      </c>
      <c r="DY186" s="3">
        <f t="shared" si="172"/>
        <v>-4.9321349694461905</v>
      </c>
      <c r="DZ186" s="8">
        <v>38168</v>
      </c>
      <c r="EA186" s="3">
        <f t="shared" si="173"/>
        <v>-0.22497851987429485</v>
      </c>
      <c r="EB186" s="3">
        <f t="shared" si="174"/>
        <v>-1.14226738085038</v>
      </c>
      <c r="EC186" s="3">
        <f t="shared" si="175"/>
        <v>-1.8571648191846666</v>
      </c>
      <c r="ED186" s="3">
        <f t="shared" si="176"/>
        <v>-3.1486605745912057</v>
      </c>
      <c r="EE186" s="3">
        <f t="shared" si="177"/>
        <v>-4.4148508018021282</v>
      </c>
      <c r="EF186" s="3">
        <f t="shared" si="178"/>
        <v>-5.1023541554102838</v>
      </c>
      <c r="EG186" s="3">
        <f t="shared" si="179"/>
        <v>-3.2137053828890565</v>
      </c>
      <c r="EH186" s="3">
        <f t="shared" si="180"/>
        <v>-3.8599378040618966</v>
      </c>
      <c r="EI186" s="8">
        <v>38168</v>
      </c>
      <c r="EJ186" s="3">
        <f t="shared" si="181"/>
        <v>-1.2961840807587564</v>
      </c>
      <c r="EK186" s="3">
        <f t="shared" si="182"/>
        <v>-2.3697511430195872</v>
      </c>
      <c r="EL186" s="3">
        <f t="shared" si="183"/>
        <v>-4.1012820849476208</v>
      </c>
      <c r="EM186" s="3">
        <f t="shared" si="184"/>
        <v>-5.3036333294569795</v>
      </c>
      <c r="EN186" s="3">
        <f t="shared" si="185"/>
        <v>-6.205197062489451</v>
      </c>
      <c r="EO186" s="3">
        <f t="shared" si="186"/>
        <v>-3.6582073327289821</v>
      </c>
      <c r="EP186" s="3">
        <f t="shared" si="187"/>
        <v>-3.717512368086294</v>
      </c>
    </row>
    <row r="187" spans="1:146" x14ac:dyDescent="0.3">
      <c r="A187" s="8">
        <v>38135</v>
      </c>
      <c r="B187" s="20">
        <v>4.3311769290114732</v>
      </c>
      <c r="C187" s="20">
        <v>4.3889087032763978</v>
      </c>
      <c r="D187" s="20">
        <v>4.4414057778259339</v>
      </c>
      <c r="E187" s="20">
        <v>4.4936859742926973</v>
      </c>
      <c r="F187" s="20">
        <v>4.5458383674456861</v>
      </c>
      <c r="G187" s="20">
        <v>4.5965391635551702</v>
      </c>
      <c r="H187" s="3">
        <v>4.6439682694635858</v>
      </c>
      <c r="I187" s="3">
        <v>4.6866550732839158</v>
      </c>
      <c r="J187" s="3">
        <v>4.7242248204759871</v>
      </c>
      <c r="K187" s="3">
        <v>4.7569673182654792</v>
      </c>
      <c r="L187" s="3">
        <v>4.7854489776509368</v>
      </c>
      <c r="M187" s="3">
        <v>4.8103026207138511</v>
      </c>
      <c r="N187" s="3">
        <v>4.8321792435836102</v>
      </c>
      <c r="O187" s="3">
        <v>4.8516587932268846</v>
      </c>
      <c r="P187" s="3">
        <v>4.8691807945448859</v>
      </c>
      <c r="Q187" s="3">
        <v>4.9129697647539334</v>
      </c>
      <c r="R187" s="3">
        <v>4.9475367223574853</v>
      </c>
      <c r="S187" s="3">
        <v>4.9670079863543677</v>
      </c>
      <c r="T187" s="3">
        <v>4.9996885139277545</v>
      </c>
      <c r="U187" s="3">
        <v>5.0199213063577588</v>
      </c>
      <c r="V187" s="3">
        <v>5.0372513765959024</v>
      </c>
      <c r="W187" s="3">
        <v>5.0474422113903499</v>
      </c>
      <c r="X187" s="3">
        <v>5.1010552701383967</v>
      </c>
      <c r="Y187" s="3">
        <v>5.1070396094580355</v>
      </c>
      <c r="Z187" s="3">
        <v>5.1120856901713516</v>
      </c>
      <c r="AA187" s="3">
        <v>5.114982577249676</v>
      </c>
      <c r="AB187" s="3">
        <v>5.0940113720500175</v>
      </c>
      <c r="AC187" s="3">
        <v>5.126571176522245</v>
      </c>
      <c r="AD187" s="3">
        <v>5.1181141663220675</v>
      </c>
      <c r="AE187" s="3">
        <v>4.9146465985450449</v>
      </c>
      <c r="AF187" s="3">
        <v>4.9758890947280561</v>
      </c>
      <c r="AG187" s="3">
        <v>5.0521734858001723</v>
      </c>
      <c r="AH187" s="3">
        <v>5.1163019434826262</v>
      </c>
      <c r="AI187" s="3">
        <v>5.1290788074930518</v>
      </c>
      <c r="AJ187" s="3">
        <v>5.1061805847199038</v>
      </c>
      <c r="AK187" s="3">
        <v>4.8917278771023565</v>
      </c>
      <c r="AL187" s="3">
        <v>4.9172333630992382</v>
      </c>
      <c r="AM187" s="13">
        <f>A187</f>
        <v>38135</v>
      </c>
      <c r="AN187" s="3">
        <f>-B187*B$1</f>
        <v>-0.36093141075095608</v>
      </c>
      <c r="AO187" s="3">
        <f>-C187*C$1</f>
        <v>-0.73148478387939964</v>
      </c>
      <c r="AP187" s="3">
        <f>-D187*D$1</f>
        <v>-1.1103514444564835</v>
      </c>
      <c r="AQ187" s="3">
        <f>-G187*G$1</f>
        <v>-2.2982695817775851</v>
      </c>
      <c r="AR187" s="3">
        <f>-J187*J$1</f>
        <v>-3.5431686153569903</v>
      </c>
      <c r="AS187" s="3">
        <f>-M187</f>
        <v>-4.8103026207138511</v>
      </c>
      <c r="AT187" s="3">
        <f>-AF187*AF$1</f>
        <v>-9.9517781894561121</v>
      </c>
      <c r="AU187" s="3">
        <f>-AG187*AG$1</f>
        <v>-15.156520457400518</v>
      </c>
      <c r="AV187" s="3">
        <f>-AH187*AH$1</f>
        <v>-25.58150971741313</v>
      </c>
      <c r="AW187" s="3">
        <f>-AI187*AI$1</f>
        <v>-35.903551652451362</v>
      </c>
      <c r="AX187" s="3">
        <f>-AJ187*AJ$1</f>
        <v>-51.061805847199039</v>
      </c>
      <c r="AY187" s="3">
        <f>-AK187*AK$1</f>
        <v>-97.834557542047122</v>
      </c>
      <c r="AZ187" s="3">
        <f>-AL187*AL$1</f>
        <v>-147.51700089297714</v>
      </c>
      <c r="BA187" s="13">
        <f t="shared" si="127"/>
        <v>38135</v>
      </c>
      <c r="BB187" s="3">
        <v>0.37055337312844355</v>
      </c>
      <c r="BC187" s="3">
        <v>1.2448990335794052</v>
      </c>
      <c r="BD187" s="3">
        <v>2.4464573974035795</v>
      </c>
      <c r="BE187" s="3">
        <v>3.7799101084261832</v>
      </c>
      <c r="BF187" s="3">
        <v>5.0893903116982875</v>
      </c>
      <c r="BG187" s="8">
        <v>38135</v>
      </c>
      <c r="BH187">
        <f>-L187*11/12</f>
        <v>-4.3866615628466921</v>
      </c>
      <c r="BI187">
        <f>-S187*23/12</f>
        <v>-9.5200986405125381</v>
      </c>
      <c r="BJ187">
        <f>-W187*35/12</f>
        <v>-14.72170644988852</v>
      </c>
      <c r="BK187">
        <f>-AA187*59/12</f>
        <v>-25.14866433814424</v>
      </c>
      <c r="BL187" s="3">
        <f t="shared" si="128"/>
        <v>-35.532998279322918</v>
      </c>
      <c r="BM187" s="3">
        <f t="shared" si="129"/>
        <v>-50.691252474070595</v>
      </c>
      <c r="BN187" s="3">
        <f t="shared" si="130"/>
        <v>-97.464004168918677</v>
      </c>
      <c r="BO187" s="3">
        <f t="shared" si="131"/>
        <v>-147.14644751984869</v>
      </c>
      <c r="BP187" s="14">
        <f t="shared" si="132"/>
        <v>38135</v>
      </c>
      <c r="BQ187">
        <f>-J187*9/12</f>
        <v>-3.5431686153569903</v>
      </c>
      <c r="BR187">
        <f>-R187*21/12</f>
        <v>-8.6581892641255997</v>
      </c>
      <c r="BS187">
        <f>-V187*33/12</f>
        <v>-13.852441285638731</v>
      </c>
      <c r="BT187">
        <f>-Z187*57/12</f>
        <v>-24.282407028313923</v>
      </c>
      <c r="BU187" s="3">
        <f t="shared" si="133"/>
        <v>-34.658652618871955</v>
      </c>
      <c r="BV187" s="3">
        <f t="shared" si="134"/>
        <v>-49.816906813619632</v>
      </c>
      <c r="BW187" s="3">
        <f t="shared" si="135"/>
        <v>-96.589658508467721</v>
      </c>
      <c r="BX187" s="3">
        <f t="shared" si="136"/>
        <v>-146.27210185939774</v>
      </c>
      <c r="BY187" s="14">
        <f t="shared" si="137"/>
        <v>38135</v>
      </c>
      <c r="BZ187">
        <f>-G187/2</f>
        <v>-2.2982695817775851</v>
      </c>
      <c r="CA187">
        <f>-Q187*18/12</f>
        <v>-7.3694546471309001</v>
      </c>
      <c r="CB187">
        <f>-U187*30/12</f>
        <v>-12.549803265894397</v>
      </c>
      <c r="CC187">
        <f>-Y187*54/12</f>
        <v>-22.981678242561159</v>
      </c>
      <c r="CD187" s="3">
        <f t="shared" si="138"/>
        <v>-33.457094255047785</v>
      </c>
      <c r="CE187" s="3">
        <f t="shared" si="139"/>
        <v>-48.615348449795462</v>
      </c>
      <c r="CF187" s="3">
        <f t="shared" si="140"/>
        <v>-95.388100144643545</v>
      </c>
      <c r="CG187" s="3">
        <f t="shared" si="141"/>
        <v>-145.07054349557356</v>
      </c>
      <c r="CH187" s="14">
        <f t="shared" si="142"/>
        <v>38135</v>
      </c>
      <c r="CI187">
        <f>-D187/4</f>
        <v>-1.1103514444564835</v>
      </c>
      <c r="CJ187">
        <f>-P187*15/12</f>
        <v>-6.0864759931811072</v>
      </c>
      <c r="CK187">
        <f>-T187*27/12</f>
        <v>-11.249299156337448</v>
      </c>
      <c r="CL187">
        <f>-X187*51/12</f>
        <v>-21.679484898088187</v>
      </c>
      <c r="CM187" s="3">
        <f t="shared" si="143"/>
        <v>-32.123641544025176</v>
      </c>
      <c r="CN187" s="3">
        <f t="shared" si="144"/>
        <v>-47.281895738772853</v>
      </c>
      <c r="CO187" s="3">
        <f t="shared" si="145"/>
        <v>-94.054647433620943</v>
      </c>
      <c r="CP187" s="3">
        <f t="shared" si="146"/>
        <v>-143.73709078455096</v>
      </c>
      <c r="CQ187" s="14">
        <f t="shared" si="147"/>
        <v>38135</v>
      </c>
      <c r="CR187" s="3">
        <f>-M187</f>
        <v>-4.8103026207138511</v>
      </c>
      <c r="CS187">
        <f>-AF187*2</f>
        <v>-9.9517781894561121</v>
      </c>
      <c r="CT187">
        <f>-AB187*AB$1</f>
        <v>-20.37604548820007</v>
      </c>
      <c r="CU187">
        <f>-AC187*AC$1</f>
        <v>-30.759427059133472</v>
      </c>
      <c r="CV187">
        <f>-AD187*AD$1</f>
        <v>-46.063027496898606</v>
      </c>
      <c r="CW187">
        <f>-AE187*AE$1</f>
        <v>-93.378285372355847</v>
      </c>
      <c r="CX187" s="3">
        <f t="shared" si="148"/>
        <v>-142.42761058127886</v>
      </c>
      <c r="CY187" s="8">
        <v>38135</v>
      </c>
      <c r="CZ187" s="3">
        <f t="shared" si="149"/>
        <v>-3.1056048936055589</v>
      </c>
      <c r="DA187" s="3">
        <f t="shared" si="150"/>
        <v>-7.4257395385535325</v>
      </c>
      <c r="DB187" s="3">
        <f t="shared" si="151"/>
        <v>-10.820238068721071</v>
      </c>
      <c r="DC187" s="3">
        <f t="shared" si="152"/>
        <v>-14.971976137063717</v>
      </c>
      <c r="DD187" s="3">
        <f t="shared" si="153"/>
        <v>-17.308031216148091</v>
      </c>
      <c r="DE187" s="3">
        <f t="shared" si="154"/>
        <v>-17.655349581176861</v>
      </c>
      <c r="DF187" s="3">
        <f t="shared" si="155"/>
        <v>-12.344805413556085</v>
      </c>
      <c r="DG187" s="3">
        <f t="shared" si="156"/>
        <v>-11.995658280109549</v>
      </c>
      <c r="DH187" s="8">
        <v>38135</v>
      </c>
      <c r="DI187" s="3">
        <f t="shared" si="157"/>
        <v>-1.5200527795478083</v>
      </c>
      <c r="DJ187" s="3">
        <f t="shared" si="158"/>
        <v>-4.0437232799400489</v>
      </c>
      <c r="DK187" s="3">
        <f t="shared" si="159"/>
        <v>-6.0254546267974289</v>
      </c>
      <c r="DL187" s="3">
        <f t="shared" si="160"/>
        <v>-9.1156989314477777</v>
      </c>
      <c r="DM187" s="3">
        <f t="shared" si="161"/>
        <v>-11.643432543745273</v>
      </c>
      <c r="DN187" s="3">
        <f t="shared" si="162"/>
        <v>-13.847220462174743</v>
      </c>
      <c r="DO187" s="3">
        <f t="shared" si="163"/>
        <v>-12.484851864665</v>
      </c>
      <c r="DP187" s="3">
        <f t="shared" si="164"/>
        <v>-17.111502057188471</v>
      </c>
      <c r="DQ187" s="8">
        <v>38135</v>
      </c>
      <c r="DR187" s="3">
        <f t="shared" si="165"/>
        <v>-7.9081292758417021E-2</v>
      </c>
      <c r="DS187" s="3">
        <f t="shared" si="166"/>
        <v>-0.53016762006526275</v>
      </c>
      <c r="DT187" s="3">
        <f t="shared" si="167"/>
        <v>-0.76211449653806174</v>
      </c>
      <c r="DU187" s="3">
        <f t="shared" si="168"/>
        <v>-0.83564274176060227</v>
      </c>
      <c r="DV187" s="3">
        <f t="shared" si="169"/>
        <v>-0.86475669212297479</v>
      </c>
      <c r="DW187" s="3">
        <f t="shared" si="170"/>
        <v>-0.26801296501228311</v>
      </c>
      <c r="DX187" s="3">
        <f t="shared" si="171"/>
        <v>0.87692184015083452</v>
      </c>
      <c r="DY187" s="3">
        <f t="shared" si="172"/>
        <v>3.0429904593613122</v>
      </c>
      <c r="DZ187" s="8">
        <v>38135</v>
      </c>
      <c r="EA187" s="3">
        <f t="shared" si="173"/>
        <v>-0.12359321726533645</v>
      </c>
      <c r="EB187" s="3">
        <f t="shared" si="174"/>
        <v>-0.88095652062792196</v>
      </c>
      <c r="EC187" s="3">
        <f t="shared" si="175"/>
        <v>-1.5812545343436883</v>
      </c>
      <c r="ED187" s="3">
        <f t="shared" si="176"/>
        <v>-2.8011489403875305</v>
      </c>
      <c r="EE187" s="3">
        <f t="shared" si="177"/>
        <v>-3.8445813128381738</v>
      </c>
      <c r="EF187" s="3">
        <f t="shared" si="178"/>
        <v>-4.5702699678721936</v>
      </c>
      <c r="EG187" s="3">
        <f t="shared" si="179"/>
        <v>-3.716399694415482</v>
      </c>
      <c r="EH187" s="3">
        <f t="shared" si="180"/>
        <v>-4.9168968367641579</v>
      </c>
      <c r="EI187" s="8">
        <v>38135</v>
      </c>
      <c r="EJ187" s="3">
        <f t="shared" si="181"/>
        <v>-1.3390080563272448</v>
      </c>
      <c r="EK187" s="3">
        <f t="shared" si="182"/>
        <v>-2.6562451341412618</v>
      </c>
      <c r="EL187" s="3">
        <f t="shared" si="183"/>
        <v>-4.7605430442025796</v>
      </c>
      <c r="EM187" s="3">
        <f t="shared" si="184"/>
        <v>-6.2852787457898689</v>
      </c>
      <c r="EN187" s="3">
        <f t="shared" si="185"/>
        <v>-7.7370420403214784</v>
      </c>
      <c r="EO187" s="3">
        <f t="shared" si="186"/>
        <v>-7.9860877179554439</v>
      </c>
      <c r="EP187" s="3">
        <f t="shared" si="187"/>
        <v>-10.114412416925264</v>
      </c>
    </row>
    <row r="188" spans="1:146" x14ac:dyDescent="0.3">
      <c r="A188" s="8">
        <v>38107</v>
      </c>
      <c r="B188" s="20">
        <v>4.1337744424877449</v>
      </c>
      <c r="C188" s="20">
        <v>4.1973684179194946</v>
      </c>
      <c r="D188" s="20">
        <v>4.2310053751763057</v>
      </c>
      <c r="E188" s="20">
        <v>4.2602405045004685</v>
      </c>
      <c r="F188" s="20">
        <v>4.2898303494150332</v>
      </c>
      <c r="G188" s="20">
        <v>4.32028139595573</v>
      </c>
      <c r="H188" s="3">
        <v>4.3507950794710677</v>
      </c>
      <c r="I188" s="3">
        <v>4.3800201350766024</v>
      </c>
      <c r="J188" s="3">
        <v>4.4069670459317933</v>
      </c>
      <c r="K188" s="3">
        <v>4.4312816870761003</v>
      </c>
      <c r="L188" s="3">
        <v>4.4529879566636064</v>
      </c>
      <c r="M188" s="3">
        <v>4.4723423585868742</v>
      </c>
      <c r="N188" s="3">
        <v>4.4897484163172514</v>
      </c>
      <c r="O188" s="3">
        <v>4.5056260432693813</v>
      </c>
      <c r="P188" s="3">
        <v>4.5202934692241161</v>
      </c>
      <c r="Q188" s="3">
        <v>4.5591061627713838</v>
      </c>
      <c r="R188" s="3">
        <v>4.5927084262252444</v>
      </c>
      <c r="S188" s="3">
        <v>4.6131404042925608</v>
      </c>
      <c r="T188" s="3">
        <v>4.6505061177215605</v>
      </c>
      <c r="U188" s="3">
        <v>4.6760025772357352</v>
      </c>
      <c r="V188" s="3">
        <v>4.699605213943582</v>
      </c>
      <c r="W188" s="3">
        <v>4.7143819748527189</v>
      </c>
      <c r="X188" s="3">
        <v>4.8097752380343151</v>
      </c>
      <c r="Y188" s="3">
        <v>4.8238597006895265</v>
      </c>
      <c r="Z188" s="3">
        <v>4.8369426253198213</v>
      </c>
      <c r="AA188" s="3">
        <v>4.8451439860682477</v>
      </c>
      <c r="AB188" s="3">
        <v>4.7946131307150397</v>
      </c>
      <c r="AC188" s="3">
        <v>4.8896307418568945</v>
      </c>
      <c r="AD188" s="3">
        <v>4.9517369239114499</v>
      </c>
      <c r="AE188" s="3">
        <v>4.8551118242517584</v>
      </c>
      <c r="AF188" s="3">
        <v>4.6228841079201946</v>
      </c>
      <c r="AG188" s="3">
        <v>4.72150038256747</v>
      </c>
      <c r="AH188" s="3">
        <v>4.8490961727192481</v>
      </c>
      <c r="AI188" s="3">
        <v>4.9193062211692222</v>
      </c>
      <c r="AJ188" s="3">
        <v>4.9564454545846504</v>
      </c>
      <c r="AK188" s="3">
        <v>4.8389875793998156</v>
      </c>
      <c r="AL188" s="3">
        <v>4.8830430177793405</v>
      </c>
      <c r="AM188" s="13">
        <f>A188</f>
        <v>38107</v>
      </c>
      <c r="AN188" s="3">
        <f>-B188*B$1</f>
        <v>-0.34448120354064538</v>
      </c>
      <c r="AO188" s="3">
        <f>-C188*C$1</f>
        <v>-0.69956140298658243</v>
      </c>
      <c r="AP188" s="3">
        <f>-D188*D$1</f>
        <v>-1.0577513437940764</v>
      </c>
      <c r="AQ188" s="3">
        <f>-G188*G$1</f>
        <v>-2.160140697977865</v>
      </c>
      <c r="AR188" s="3">
        <f>-J188*J$1</f>
        <v>-3.305225284448845</v>
      </c>
      <c r="AS188" s="3">
        <f>-M188</f>
        <v>-4.4723423585868742</v>
      </c>
      <c r="AT188" s="3">
        <f>-AF188*AF$1</f>
        <v>-9.2457682158403891</v>
      </c>
      <c r="AU188" s="3">
        <f>-AG188*AG$1</f>
        <v>-14.16450114770241</v>
      </c>
      <c r="AV188" s="3">
        <f>-AH188*AH$1</f>
        <v>-24.245480863596242</v>
      </c>
      <c r="AW188" s="3">
        <f>-AI188*AI$1</f>
        <v>-34.435143548184556</v>
      </c>
      <c r="AX188" s="3">
        <f>-AJ188*AJ$1</f>
        <v>-49.564454545846502</v>
      </c>
      <c r="AY188" s="3">
        <f>-AK188*AK$1</f>
        <v>-96.779751587996316</v>
      </c>
      <c r="AZ188" s="3">
        <f>-AL188*AL$1</f>
        <v>-146.49129053338021</v>
      </c>
      <c r="BA188" s="13">
        <f t="shared" si="127"/>
        <v>38107</v>
      </c>
      <c r="BB188" s="3">
        <v>0.35508019944593705</v>
      </c>
      <c r="BC188" s="3">
        <v>1.14508458647098</v>
      </c>
      <c r="BD188" s="3">
        <v>2.252165391974366</v>
      </c>
      <c r="BE188" s="3">
        <v>3.4783774534970959</v>
      </c>
      <c r="BF188" s="3">
        <v>4.6919912187771233</v>
      </c>
      <c r="BG188" s="8">
        <v>38107</v>
      </c>
      <c r="BH188">
        <f>-L188*11/12</f>
        <v>-4.0819056269416389</v>
      </c>
      <c r="BI188">
        <f>-S188*23/12</f>
        <v>-8.8418524415607411</v>
      </c>
      <c r="BJ188">
        <f>-W188*35/12</f>
        <v>-13.750280759987097</v>
      </c>
      <c r="BK188">
        <f>-AA188*59/12</f>
        <v>-23.821957931502215</v>
      </c>
      <c r="BL188" s="3">
        <f t="shared" si="128"/>
        <v>-34.080063348738619</v>
      </c>
      <c r="BM188" s="3">
        <f t="shared" si="129"/>
        <v>-49.209374346400566</v>
      </c>
      <c r="BN188" s="3">
        <f t="shared" si="130"/>
        <v>-96.424671388550379</v>
      </c>
      <c r="BO188" s="3">
        <f t="shared" si="131"/>
        <v>-146.13621033393426</v>
      </c>
      <c r="BP188" s="14">
        <f t="shared" si="132"/>
        <v>38107</v>
      </c>
      <c r="BQ188">
        <f>-J188*9/12</f>
        <v>-3.305225284448845</v>
      </c>
      <c r="BR188">
        <f>-R188*21/12</f>
        <v>-8.037239745894178</v>
      </c>
      <c r="BS188">
        <f>-V188*33/12</f>
        <v>-12.923914338344851</v>
      </c>
      <c r="BT188">
        <f>-Z188*57/12</f>
        <v>-22.975477470269151</v>
      </c>
      <c r="BU188" s="3">
        <f t="shared" si="133"/>
        <v>-33.290058961713576</v>
      </c>
      <c r="BV188" s="3">
        <f t="shared" si="134"/>
        <v>-48.419369959375523</v>
      </c>
      <c r="BW188" s="3">
        <f t="shared" si="135"/>
        <v>-95.63466700152533</v>
      </c>
      <c r="BX188" s="3">
        <f t="shared" si="136"/>
        <v>-145.34620594690924</v>
      </c>
      <c r="BY188" s="14">
        <f t="shared" si="137"/>
        <v>38107</v>
      </c>
      <c r="BZ188">
        <f>-G188/2</f>
        <v>-2.160140697977865</v>
      </c>
      <c r="CA188">
        <f>-Q188*18/12</f>
        <v>-6.8386592441570757</v>
      </c>
      <c r="CB188">
        <f>-U188*30/12</f>
        <v>-11.690006443089338</v>
      </c>
      <c r="CC188">
        <f>-Y188*54/12</f>
        <v>-21.707368653102872</v>
      </c>
      <c r="CD188" s="3">
        <f t="shared" si="138"/>
        <v>-32.18297815621019</v>
      </c>
      <c r="CE188" s="3">
        <f t="shared" si="139"/>
        <v>-47.312289153872136</v>
      </c>
      <c r="CF188" s="3">
        <f t="shared" si="140"/>
        <v>-94.527586196021943</v>
      </c>
      <c r="CG188" s="3">
        <f t="shared" si="141"/>
        <v>-144.23912514140585</v>
      </c>
      <c r="CH188" s="14">
        <f t="shared" si="142"/>
        <v>38107</v>
      </c>
      <c r="CI188">
        <f>-D188/4</f>
        <v>-1.0577513437940764</v>
      </c>
      <c r="CJ188">
        <f>-P188*15/12</f>
        <v>-5.6503668365301456</v>
      </c>
      <c r="CK188">
        <f>-T188*27/12</f>
        <v>-10.463638764873512</v>
      </c>
      <c r="CL188">
        <f>-X188*51/12</f>
        <v>-20.44154476164584</v>
      </c>
      <c r="CM188" s="3">
        <f t="shared" si="143"/>
        <v>-30.95676609468746</v>
      </c>
      <c r="CN188" s="3">
        <f t="shared" si="144"/>
        <v>-46.086077092349406</v>
      </c>
      <c r="CO188" s="3">
        <f t="shared" si="145"/>
        <v>-93.301374134499213</v>
      </c>
      <c r="CP188" s="3">
        <f t="shared" si="146"/>
        <v>-143.01291307988311</v>
      </c>
      <c r="CQ188" s="14">
        <f t="shared" si="147"/>
        <v>38107</v>
      </c>
      <c r="CR188" s="3">
        <f>-M188</f>
        <v>-4.4723423585868742</v>
      </c>
      <c r="CS188">
        <f>-AF188*2</f>
        <v>-9.2457682158403891</v>
      </c>
      <c r="CT188">
        <f>-AB188*AB$1</f>
        <v>-19.178452522860159</v>
      </c>
      <c r="CU188">
        <f>-AC188*AC$1</f>
        <v>-29.337784451141367</v>
      </c>
      <c r="CV188">
        <f>-AD188*AD$1</f>
        <v>-44.565632315203047</v>
      </c>
      <c r="CW188">
        <f>-AE188*AE$1</f>
        <v>-92.247124660783413</v>
      </c>
      <c r="CX188" s="3">
        <f t="shared" si="148"/>
        <v>-141.79929931460308</v>
      </c>
      <c r="CY188" s="8">
        <v>38107</v>
      </c>
      <c r="CZ188" s="3">
        <f t="shared" si="149"/>
        <v>-1.0088384519089937</v>
      </c>
      <c r="DA188" s="3">
        <f t="shared" si="150"/>
        <v>-3.6063471844673858</v>
      </c>
      <c r="DB188" s="3">
        <f t="shared" si="151"/>
        <v>-6.4895141060908061</v>
      </c>
      <c r="DC188" s="3">
        <f t="shared" si="152"/>
        <v>-12.970767001600738</v>
      </c>
      <c r="DD188" s="3">
        <f t="shared" si="153"/>
        <v>-20.349671514124498</v>
      </c>
      <c r="DE188" s="3">
        <f t="shared" si="154"/>
        <v>-28.339713001682913</v>
      </c>
      <c r="DF188" s="3">
        <f t="shared" si="155"/>
        <v>-46.262316148401077</v>
      </c>
      <c r="DG188" s="3">
        <f t="shared" si="156"/>
        <v>-68.406429003859969</v>
      </c>
      <c r="DH188" s="8">
        <v>38107</v>
      </c>
      <c r="DI188" s="3">
        <f t="shared" si="157"/>
        <v>-0.30994156242182846</v>
      </c>
      <c r="DJ188" s="3">
        <f t="shared" si="158"/>
        <v>-0.62797256694440229</v>
      </c>
      <c r="DK188" s="3">
        <f t="shared" si="159"/>
        <v>-0.74744151114656354</v>
      </c>
      <c r="DL188" s="3">
        <f t="shared" si="160"/>
        <v>-1.184643298449588</v>
      </c>
      <c r="DM188" s="3">
        <f t="shared" si="161"/>
        <v>-2.4601788306721222</v>
      </c>
      <c r="DN188" s="3">
        <f t="shared" si="162"/>
        <v>-3.3197365855503609</v>
      </c>
      <c r="DO188" s="3">
        <f t="shared" si="163"/>
        <v>-6.5919209728715078</v>
      </c>
      <c r="DP188" s="3">
        <f t="shared" si="164"/>
        <v>-7.9592207600750999</v>
      </c>
      <c r="DQ188" s="8">
        <v>38107</v>
      </c>
      <c r="DR188" s="3">
        <f t="shared" si="165"/>
        <v>0.16189167231694368</v>
      </c>
      <c r="DS188" s="3">
        <f t="shared" si="166"/>
        <v>0.61945024807122406</v>
      </c>
      <c r="DT188" s="3">
        <f t="shared" si="167"/>
        <v>1.1700667173344583</v>
      </c>
      <c r="DU188" s="3">
        <f t="shared" si="168"/>
        <v>1.95213178841079</v>
      </c>
      <c r="DV188" s="3">
        <f t="shared" si="169"/>
        <v>1.6583496245386171</v>
      </c>
      <c r="DW188" s="3">
        <f t="shared" si="170"/>
        <v>1.6543280451568605</v>
      </c>
      <c r="DX188" s="3">
        <f t="shared" si="171"/>
        <v>1.399137714055628</v>
      </c>
      <c r="DY188" s="3">
        <f t="shared" si="172"/>
        <v>1.3346948201549949</v>
      </c>
      <c r="DZ188" s="8">
        <v>38107</v>
      </c>
      <c r="EA188" s="3">
        <f t="shared" si="173"/>
        <v>-0.20686636272027803</v>
      </c>
      <c r="EB188" s="3">
        <f t="shared" si="174"/>
        <v>-0.97064328125953647</v>
      </c>
      <c r="EC188" s="3">
        <f t="shared" si="175"/>
        <v>-1.5368441814746185</v>
      </c>
      <c r="ED188" s="3">
        <f t="shared" si="176"/>
        <v>-2.3710094568276316</v>
      </c>
      <c r="EE188" s="3">
        <f t="shared" si="177"/>
        <v>-3.3086361272347822</v>
      </c>
      <c r="EF188" s="3">
        <f t="shared" si="178"/>
        <v>-3.3246925895809061</v>
      </c>
      <c r="EG188" s="3">
        <f t="shared" si="179"/>
        <v>1.2068461655849774</v>
      </c>
      <c r="EH188" s="3">
        <f t="shared" si="180"/>
        <v>2.5257810024943215</v>
      </c>
      <c r="EI188" s="8">
        <v>38107</v>
      </c>
      <c r="EJ188" s="3">
        <f t="shared" si="181"/>
        <v>-0.82093959366050662</v>
      </c>
      <c r="EK188" s="3">
        <f t="shared" si="182"/>
        <v>-1.4884883479426509</v>
      </c>
      <c r="EL188" s="3">
        <f t="shared" si="183"/>
        <v>-2.4601285945506746</v>
      </c>
      <c r="EM188" s="3">
        <f t="shared" si="184"/>
        <v>-3.1401267810480498</v>
      </c>
      <c r="EN188" s="3">
        <f t="shared" si="185"/>
        <v>-3.6886318599086749</v>
      </c>
      <c r="EO188" s="3">
        <f t="shared" si="186"/>
        <v>-2.5905300186606794</v>
      </c>
      <c r="EP188" s="3">
        <f t="shared" si="187"/>
        <v>-2.7383047001417324</v>
      </c>
    </row>
    <row r="189" spans="1:146" x14ac:dyDescent="0.3">
      <c r="A189" s="8">
        <v>38077</v>
      </c>
      <c r="B189" s="20">
        <v>4.0315195172259637</v>
      </c>
      <c r="C189" s="20">
        <v>4.1235433818214409</v>
      </c>
      <c r="D189" s="20">
        <v>4.1705524602536865</v>
      </c>
      <c r="E189" s="20">
        <v>4.2018835863630075</v>
      </c>
      <c r="F189" s="20">
        <v>4.225578033159235</v>
      </c>
      <c r="G189" s="20">
        <v>4.245138703377104</v>
      </c>
      <c r="H189" s="3">
        <v>4.2626241570459635</v>
      </c>
      <c r="I189" s="3">
        <v>4.2790373911624471</v>
      </c>
      <c r="J189" s="3">
        <v>4.2944715702163734</v>
      </c>
      <c r="K189" s="3">
        <v>4.3087623513730611</v>
      </c>
      <c r="L189" s="3">
        <v>4.3218440457101401</v>
      </c>
      <c r="M189" s="3">
        <v>4.3337957157180531</v>
      </c>
      <c r="N189" s="3">
        <v>4.3447926442878675</v>
      </c>
      <c r="O189" s="3">
        <v>4.3550499128565185</v>
      </c>
      <c r="P189" s="3">
        <v>4.3647417753680466</v>
      </c>
      <c r="Q189" s="3">
        <v>4.3914952148125277</v>
      </c>
      <c r="R189" s="3">
        <v>4.4159303695198204</v>
      </c>
      <c r="S189" s="3">
        <v>4.4312471325412988</v>
      </c>
      <c r="T189" s="3">
        <v>4.4598351876879523</v>
      </c>
      <c r="U189" s="3">
        <v>4.4796107040946387</v>
      </c>
      <c r="V189" s="3">
        <v>4.4980244141771468</v>
      </c>
      <c r="W189" s="3">
        <v>4.5095789233973589</v>
      </c>
      <c r="X189" s="3">
        <v>4.5843291402918327</v>
      </c>
      <c r="Y189" s="3">
        <v>4.595413409133271</v>
      </c>
      <c r="Z189" s="3">
        <v>4.6057489616876852</v>
      </c>
      <c r="AA189" s="3">
        <v>4.6122572412059881</v>
      </c>
      <c r="AB189" s="3">
        <v>4.5724256540122523</v>
      </c>
      <c r="AC189" s="3">
        <v>4.6483950683862298</v>
      </c>
      <c r="AD189" s="3">
        <v>4.7090333955275829</v>
      </c>
      <c r="AE189" s="3">
        <v>4.6588603020197299</v>
      </c>
      <c r="AF189" s="3">
        <v>4.4386417346453113</v>
      </c>
      <c r="AG189" s="3">
        <v>4.515149292527231</v>
      </c>
      <c r="AH189" s="3">
        <v>4.6154041282275298</v>
      </c>
      <c r="AI189" s="3">
        <v>4.6743167641424392</v>
      </c>
      <c r="AJ189" s="3">
        <v>4.7183691556029155</v>
      </c>
      <c r="AK189" s="3">
        <v>4.6452719167976229</v>
      </c>
      <c r="AL189" s="3">
        <v>4.6923878181127145</v>
      </c>
      <c r="AM189" s="13">
        <f>A189</f>
        <v>38077</v>
      </c>
      <c r="AN189" s="3">
        <f>-B189*B$1</f>
        <v>-0.33595995976883031</v>
      </c>
      <c r="AO189" s="3">
        <f>-C189*C$1</f>
        <v>-0.68725723030357344</v>
      </c>
      <c r="AP189" s="3">
        <f>-D189*D$1</f>
        <v>-1.0426381150634216</v>
      </c>
      <c r="AQ189" s="3">
        <f>-G189*G$1</f>
        <v>-2.122569351688552</v>
      </c>
      <c r="AR189" s="3">
        <f>-J189*J$1</f>
        <v>-3.22085367766228</v>
      </c>
      <c r="AS189" s="3">
        <f>-M189</f>
        <v>-4.3337957157180531</v>
      </c>
      <c r="AT189" s="3">
        <f>-AF189*AF$1</f>
        <v>-8.8772834692906226</v>
      </c>
      <c r="AU189" s="3">
        <f>-AG189*AG$1</f>
        <v>-13.545447877581694</v>
      </c>
      <c r="AV189" s="3">
        <f>-AH189*AH$1</f>
        <v>-23.077020641137651</v>
      </c>
      <c r="AW189" s="3">
        <f>-AI189*AI$1</f>
        <v>-32.720217348997075</v>
      </c>
      <c r="AX189" s="3">
        <f>-AJ189*AJ$1</f>
        <v>-47.183691556029153</v>
      </c>
      <c r="AY189" s="3">
        <f>-AK189*AK$1</f>
        <v>-92.905438335952454</v>
      </c>
      <c r="AZ189" s="3">
        <f>-AL189*AL$1</f>
        <v>-140.77163454338142</v>
      </c>
      <c r="BA189" s="13">
        <f t="shared" si="127"/>
        <v>38077</v>
      </c>
      <c r="BB189" s="3">
        <v>0.35129727053474313</v>
      </c>
      <c r="BC189" s="3">
        <v>1.098284325973728</v>
      </c>
      <c r="BD189" s="3">
        <v>2.1773343297768708</v>
      </c>
      <c r="BE189" s="3">
        <v>3.3213399698353037</v>
      </c>
      <c r="BF189" s="3">
        <v>4.4710652675659492</v>
      </c>
      <c r="BG189" s="8">
        <v>38077</v>
      </c>
      <c r="BH189">
        <f>-L189*11/12</f>
        <v>-3.9616903752342956</v>
      </c>
      <c r="BI189">
        <f>-S189*23/12</f>
        <v>-8.4932236707041557</v>
      </c>
      <c r="BJ189">
        <f>-W189*35/12</f>
        <v>-13.15293852657563</v>
      </c>
      <c r="BK189">
        <f>-AA189*59/12</f>
        <v>-22.676931435929443</v>
      </c>
      <c r="BL189" s="3">
        <f t="shared" si="128"/>
        <v>-32.368920078462331</v>
      </c>
      <c r="BM189" s="3">
        <f t="shared" si="129"/>
        <v>-46.832394285494409</v>
      </c>
      <c r="BN189" s="3">
        <f t="shared" si="130"/>
        <v>-92.55414106541771</v>
      </c>
      <c r="BO189" s="3">
        <f t="shared" si="131"/>
        <v>-140.42033727284669</v>
      </c>
      <c r="BP189" s="14">
        <f t="shared" si="132"/>
        <v>38077</v>
      </c>
      <c r="BQ189">
        <f>-J189*9/12</f>
        <v>-3.22085367766228</v>
      </c>
      <c r="BR189">
        <f>-R189*21/12</f>
        <v>-7.7278781466596866</v>
      </c>
      <c r="BS189">
        <f>-V189*33/12</f>
        <v>-12.369567138987152</v>
      </c>
      <c r="BT189">
        <f>-Z189*57/12</f>
        <v>-21.877307568016505</v>
      </c>
      <c r="BU189" s="3">
        <f t="shared" si="133"/>
        <v>-31.621933023023345</v>
      </c>
      <c r="BV189" s="3">
        <f t="shared" si="134"/>
        <v>-46.085407230055424</v>
      </c>
      <c r="BW189" s="3">
        <f t="shared" si="135"/>
        <v>-91.807154009978731</v>
      </c>
      <c r="BX189" s="3">
        <f t="shared" si="136"/>
        <v>-139.67335021740769</v>
      </c>
      <c r="BY189" s="14">
        <f t="shared" si="137"/>
        <v>38077</v>
      </c>
      <c r="BZ189">
        <f>-G189/2</f>
        <v>-2.122569351688552</v>
      </c>
      <c r="CA189">
        <f>-Q189*18/12</f>
        <v>-6.5872428222187915</v>
      </c>
      <c r="CB189">
        <f>-U189*30/12</f>
        <v>-11.199026760236597</v>
      </c>
      <c r="CC189">
        <f>-Y189*54/12</f>
        <v>-20.67936034109972</v>
      </c>
      <c r="CD189" s="3">
        <f t="shared" si="138"/>
        <v>-30.542883019220206</v>
      </c>
      <c r="CE189" s="3">
        <f t="shared" si="139"/>
        <v>-45.006357226252284</v>
      </c>
      <c r="CF189" s="3">
        <f t="shared" si="140"/>
        <v>-90.728104006175585</v>
      </c>
      <c r="CG189" s="3">
        <f t="shared" si="141"/>
        <v>-138.59430021360455</v>
      </c>
      <c r="CH189" s="14">
        <f t="shared" si="142"/>
        <v>38077</v>
      </c>
      <c r="CI189">
        <f>-D189/4</f>
        <v>-1.0426381150634216</v>
      </c>
      <c r="CJ189">
        <f>-P189*15/12</f>
        <v>-5.4559272192100581</v>
      </c>
      <c r="CK189">
        <f>-T189*27/12</f>
        <v>-10.034629172297892</v>
      </c>
      <c r="CL189">
        <f>-X189*51/12</f>
        <v>-19.483398846240288</v>
      </c>
      <c r="CM189" s="3">
        <f t="shared" si="143"/>
        <v>-29.398877379161771</v>
      </c>
      <c r="CN189" s="3">
        <f t="shared" si="144"/>
        <v>-43.862351586193853</v>
      </c>
      <c r="CO189" s="3">
        <f t="shared" si="145"/>
        <v>-89.584098366117146</v>
      </c>
      <c r="CP189" s="3">
        <f t="shared" si="146"/>
        <v>-137.45029457354613</v>
      </c>
      <c r="CQ189" s="14">
        <f t="shared" si="147"/>
        <v>38077</v>
      </c>
      <c r="CR189" s="3">
        <f>-M189</f>
        <v>-4.3337957157180531</v>
      </c>
      <c r="CS189">
        <f>-AF189*2</f>
        <v>-8.8772834692906226</v>
      </c>
      <c r="CT189">
        <f>-AB189*AB$1</f>
        <v>-18.289702616049009</v>
      </c>
      <c r="CU189">
        <f>-AC189*AC$1</f>
        <v>-27.890370410317381</v>
      </c>
      <c r="CV189">
        <f>-AD189*AD$1</f>
        <v>-42.381300559748247</v>
      </c>
      <c r="CW189">
        <f>-AE189*AE$1</f>
        <v>-88.518345738374862</v>
      </c>
      <c r="CX189" s="3">
        <f t="shared" si="148"/>
        <v>-136.30056927581546</v>
      </c>
      <c r="CY189" s="8">
        <v>38077</v>
      </c>
      <c r="CZ189" s="3">
        <f t="shared" si="149"/>
        <v>-1.6312165144990325</v>
      </c>
      <c r="DA189" s="3">
        <f t="shared" si="150"/>
        <v>-2.2003797760907635</v>
      </c>
      <c r="DB189" s="3">
        <f t="shared" si="151"/>
        <v>-1.7311278289630185</v>
      </c>
      <c r="DC189" s="3">
        <f t="shared" si="152"/>
        <v>-0.13018674305752187</v>
      </c>
      <c r="DD189" s="3">
        <f t="shared" si="153"/>
        <v>0.49769579635172034</v>
      </c>
      <c r="DE189" s="3">
        <f t="shared" si="154"/>
        <v>2.2236918936504959</v>
      </c>
      <c r="DF189" s="3">
        <f t="shared" si="155"/>
        <v>18.922856665277195</v>
      </c>
      <c r="DG189" s="3">
        <f t="shared" si="156"/>
        <v>26.837871809719147</v>
      </c>
      <c r="DH189" s="8">
        <v>38077</v>
      </c>
      <c r="DI189" s="3">
        <f t="shared" si="157"/>
        <v>-0.43829590686583186</v>
      </c>
      <c r="DJ189" s="3">
        <f t="shared" si="158"/>
        <v>-0.38555803996847926</v>
      </c>
      <c r="DK189" s="3">
        <f t="shared" si="159"/>
        <v>-1.6046141193047259E-2</v>
      </c>
      <c r="DL189" s="3">
        <f t="shared" si="160"/>
        <v>0.91707238972262362</v>
      </c>
      <c r="DM189" s="3">
        <f t="shared" si="161"/>
        <v>1.4224465627717291</v>
      </c>
      <c r="DN189" s="3">
        <f t="shared" si="162"/>
        <v>2.7767290986652893</v>
      </c>
      <c r="DO189" s="3">
        <f t="shared" si="163"/>
        <v>5.230421290655574</v>
      </c>
      <c r="DP189" s="3">
        <f t="shared" si="164"/>
        <v>9.8987901399083462</v>
      </c>
      <c r="DQ189" s="8">
        <v>38077</v>
      </c>
      <c r="DR189" s="3">
        <f t="shared" si="165"/>
        <v>-0.37903741740712604</v>
      </c>
      <c r="DS189" s="3">
        <f t="shared" si="166"/>
        <v>-0.90631157927014794</v>
      </c>
      <c r="DT189" s="3">
        <f t="shared" si="167"/>
        <v>-1.2043123777092495</v>
      </c>
      <c r="DU189" s="3">
        <f t="shared" si="168"/>
        <v>-1.5551515108753859</v>
      </c>
      <c r="DV189" s="3">
        <f t="shared" si="169"/>
        <v>-2.1460658461741273</v>
      </c>
      <c r="DW189" s="3">
        <f t="shared" si="170"/>
        <v>-1.9257614002905568</v>
      </c>
      <c r="DX189" s="3">
        <f t="shared" si="171"/>
        <v>1.8886895666124248</v>
      </c>
      <c r="DY189" s="3">
        <f t="shared" si="172"/>
        <v>3.7267581437702235</v>
      </c>
      <c r="DZ189" s="8">
        <v>38077</v>
      </c>
      <c r="EA189" s="3">
        <f t="shared" si="173"/>
        <v>-0.30398018013139083</v>
      </c>
      <c r="EB189" s="3">
        <f t="shared" si="174"/>
        <v>-1.4963058690824271</v>
      </c>
      <c r="EC189" s="3">
        <f t="shared" si="175"/>
        <v>-2.415301739297341</v>
      </c>
      <c r="ED189" s="3">
        <f t="shared" si="176"/>
        <v>-3.6639229823370485</v>
      </c>
      <c r="EE189" s="3">
        <f t="shared" si="177"/>
        <v>-4.7040315782118807</v>
      </c>
      <c r="EF189" s="3">
        <f t="shared" si="178"/>
        <v>-4.839650691245029</v>
      </c>
      <c r="EG189" s="3">
        <f t="shared" si="179"/>
        <v>-2.5531617750367275E-2</v>
      </c>
      <c r="EH189" s="3">
        <f t="shared" si="180"/>
        <v>1.0936245325601681</v>
      </c>
      <c r="EI189" s="8">
        <v>38077</v>
      </c>
      <c r="EJ189" s="3">
        <f t="shared" si="181"/>
        <v>-0.7002147563075023</v>
      </c>
      <c r="EK189" s="3">
        <f t="shared" si="182"/>
        <v>-1.1849554714196668</v>
      </c>
      <c r="EL189" s="3">
        <f t="shared" si="183"/>
        <v>-1.8032945758209125</v>
      </c>
      <c r="EM189" s="3">
        <f t="shared" si="184"/>
        <v>-2.1108538637995324</v>
      </c>
      <c r="EN189" s="3">
        <f t="shared" si="185"/>
        <v>-2.1380729229014777</v>
      </c>
      <c r="EO189" s="3">
        <f t="shared" si="186"/>
        <v>3.7596518111443711E-2</v>
      </c>
      <c r="EP189" s="3">
        <f t="shared" si="187"/>
        <v>1.1010687937622108</v>
      </c>
    </row>
    <row r="190" spans="1:146" x14ac:dyDescent="0.3">
      <c r="A190" s="8">
        <v>38044</v>
      </c>
      <c r="B190" s="20">
        <v>3.984315776571933</v>
      </c>
      <c r="C190" s="20">
        <v>3.9756244087419126</v>
      </c>
      <c r="D190" s="20">
        <v>3.978506239747996</v>
      </c>
      <c r="E190" s="20">
        <v>3.9962513340918164</v>
      </c>
      <c r="F190" s="20">
        <v>4.0198691299867004</v>
      </c>
      <c r="G190" s="20">
        <v>4.0441456254197066</v>
      </c>
      <c r="H190" s="3">
        <v>4.0671021056711281</v>
      </c>
      <c r="I190" s="3">
        <v>4.0881248468560978</v>
      </c>
      <c r="J190" s="3">
        <v>4.1073344946839212</v>
      </c>
      <c r="K190" s="3">
        <v>4.1251577324561337</v>
      </c>
      <c r="L190" s="3">
        <v>4.1418975441082848</v>
      </c>
      <c r="M190" s="3">
        <v>4.1577819804070373</v>
      </c>
      <c r="N190" s="3">
        <v>4.1730185314337822</v>
      </c>
      <c r="O190" s="3">
        <v>4.1877749449220447</v>
      </c>
      <c r="P190" s="3">
        <v>4.2021642782049868</v>
      </c>
      <c r="Q190" s="3">
        <v>4.2437378469441551</v>
      </c>
      <c r="R190" s="3">
        <v>4.2833701052555657</v>
      </c>
      <c r="S190" s="3">
        <v>4.3086693324856817</v>
      </c>
      <c r="T190" s="3">
        <v>4.3561543644051923</v>
      </c>
      <c r="U190" s="3">
        <v>4.3888765898369373</v>
      </c>
      <c r="V190" s="3">
        <v>4.4191006673842281</v>
      </c>
      <c r="W190" s="3">
        <v>4.4378964479039658</v>
      </c>
      <c r="X190" s="3">
        <v>4.5545664397531729</v>
      </c>
      <c r="Y190" s="3">
        <v>4.5709193057286015</v>
      </c>
      <c r="Z190" s="3">
        <v>4.5858924417495643</v>
      </c>
      <c r="AA190" s="3">
        <v>4.5951754796774456</v>
      </c>
      <c r="AB190" s="3">
        <v>4.5366911745021818</v>
      </c>
      <c r="AC190" s="3">
        <v>4.6444649717797475</v>
      </c>
      <c r="AD190" s="3">
        <v>4.7211042312133822</v>
      </c>
      <c r="AE190" s="3">
        <v>4.732627433385816</v>
      </c>
      <c r="AF190" s="3">
        <v>4.3209425020387933</v>
      </c>
      <c r="AG190" s="3">
        <v>4.446901396292124</v>
      </c>
      <c r="AH190" s="3">
        <v>4.5996217710777954</v>
      </c>
      <c r="AI190" s="3">
        <v>4.6774887204103761</v>
      </c>
      <c r="AJ190" s="3">
        <v>4.7349728258012949</v>
      </c>
      <c r="AK190" s="3">
        <v>4.7231536051119232</v>
      </c>
      <c r="AL190" s="3">
        <v>4.766295096834587</v>
      </c>
      <c r="AM190" s="13">
        <f>A190</f>
        <v>38044</v>
      </c>
      <c r="AN190" s="3">
        <f>-B190*B$1</f>
        <v>-0.33202631471432775</v>
      </c>
      <c r="AO190" s="3">
        <f>-C190*C$1</f>
        <v>-0.66260406812365202</v>
      </c>
      <c r="AP190" s="3">
        <f>-D190*D$1</f>
        <v>-0.994626559936999</v>
      </c>
      <c r="AQ190" s="3">
        <f>-G190*G$1</f>
        <v>-2.0220728127098533</v>
      </c>
      <c r="AR190" s="3">
        <f>-J190*J$1</f>
        <v>-3.0805008710129407</v>
      </c>
      <c r="AS190" s="3">
        <f>-M190</f>
        <v>-4.1577819804070373</v>
      </c>
      <c r="AT190" s="3">
        <f>-AF190*AF$1</f>
        <v>-8.6418850040775865</v>
      </c>
      <c r="AU190" s="3">
        <f>-AG190*AG$1</f>
        <v>-13.340704188876373</v>
      </c>
      <c r="AV190" s="3">
        <f>-AH190*AH$1</f>
        <v>-22.998108855388978</v>
      </c>
      <c r="AW190" s="3">
        <f>-AI190*AI$1</f>
        <v>-32.742421042872635</v>
      </c>
      <c r="AX190" s="3">
        <f>-AJ190*AJ$1</f>
        <v>-47.349728258012945</v>
      </c>
      <c r="AY190" s="3">
        <f>-AK190*AK$1</f>
        <v>-94.463072102238471</v>
      </c>
      <c r="AZ190" s="3">
        <f>-AL190*AL$1</f>
        <v>-142.98885290503762</v>
      </c>
      <c r="BA190" s="13">
        <f t="shared" si="127"/>
        <v>38044</v>
      </c>
      <c r="BB190" s="3">
        <v>0.33057775340932427</v>
      </c>
      <c r="BC190" s="3">
        <v>1.0584280583030874</v>
      </c>
      <c r="BD190" s="3">
        <v>2.093492081134086</v>
      </c>
      <c r="BE190" s="3">
        <v>3.2050231103048366</v>
      </c>
      <c r="BF190" s="3">
        <v>4.3441152861241932</v>
      </c>
      <c r="BG190" s="8">
        <v>38044</v>
      </c>
      <c r="BH190">
        <f>-L190*11/12</f>
        <v>-3.7967394154325942</v>
      </c>
      <c r="BI190">
        <f>-S190*23/12</f>
        <v>-8.2582828872642242</v>
      </c>
      <c r="BJ190">
        <f>-W190*35/12</f>
        <v>-12.9438646397199</v>
      </c>
      <c r="BK190">
        <f>-AA190*59/12</f>
        <v>-22.592946108414107</v>
      </c>
      <c r="BL190" s="3">
        <f t="shared" si="128"/>
        <v>-32.411843289463313</v>
      </c>
      <c r="BM190" s="3">
        <f t="shared" si="129"/>
        <v>-47.019150504603623</v>
      </c>
      <c r="BN190" s="3">
        <f t="shared" si="130"/>
        <v>-94.132494348829141</v>
      </c>
      <c r="BO190" s="3">
        <f t="shared" si="131"/>
        <v>-142.65827515162829</v>
      </c>
      <c r="BP190" s="14">
        <f t="shared" si="132"/>
        <v>38044</v>
      </c>
      <c r="BQ190">
        <f>-J190*9/12</f>
        <v>-3.0805008710129407</v>
      </c>
      <c r="BR190">
        <f>-R190*21/12</f>
        <v>-7.4958976841972396</v>
      </c>
      <c r="BS190">
        <f>-V190*33/12</f>
        <v>-12.152526835306626</v>
      </c>
      <c r="BT190">
        <f>-Z190*57/12</f>
        <v>-21.782989098310434</v>
      </c>
      <c r="BU190" s="3">
        <f t="shared" si="133"/>
        <v>-31.683992984569549</v>
      </c>
      <c r="BV190" s="3">
        <f t="shared" si="134"/>
        <v>-46.291300199709859</v>
      </c>
      <c r="BW190" s="3">
        <f t="shared" si="135"/>
        <v>-93.404644043935377</v>
      </c>
      <c r="BX190" s="3">
        <f t="shared" si="136"/>
        <v>-141.93042484673452</v>
      </c>
      <c r="BY190" s="14">
        <f t="shared" si="137"/>
        <v>38044</v>
      </c>
      <c r="BZ190">
        <f>-G190/2</f>
        <v>-2.0220728127098533</v>
      </c>
      <c r="CA190">
        <f>-Q190*18/12</f>
        <v>-6.3656067704162327</v>
      </c>
      <c r="CB190">
        <f>-U190*30/12</f>
        <v>-10.972191474592343</v>
      </c>
      <c r="CC190">
        <f>-Y190*54/12</f>
        <v>-20.569136875778707</v>
      </c>
      <c r="CD190" s="3">
        <f t="shared" si="138"/>
        <v>-30.648928961738548</v>
      </c>
      <c r="CE190" s="3">
        <f t="shared" si="139"/>
        <v>-45.256236176878858</v>
      </c>
      <c r="CF190" s="3">
        <f t="shared" si="140"/>
        <v>-92.369580021104383</v>
      </c>
      <c r="CG190" s="3">
        <f t="shared" si="141"/>
        <v>-140.89536082390353</v>
      </c>
      <c r="CH190" s="14">
        <f t="shared" si="142"/>
        <v>38044</v>
      </c>
      <c r="CI190">
        <f>-D190/4</f>
        <v>-0.994626559936999</v>
      </c>
      <c r="CJ190">
        <f>-P190*15/12</f>
        <v>-5.2527053477562333</v>
      </c>
      <c r="CK190">
        <f>-T190*27/12</f>
        <v>-9.8013473199116827</v>
      </c>
      <c r="CL190">
        <f>-X190*51/12</f>
        <v>-19.356907368950985</v>
      </c>
      <c r="CM190" s="3">
        <f t="shared" si="143"/>
        <v>-29.537397932567799</v>
      </c>
      <c r="CN190" s="3">
        <f t="shared" si="144"/>
        <v>-44.144705147708109</v>
      </c>
      <c r="CO190" s="3">
        <f t="shared" si="145"/>
        <v>-91.258048991933634</v>
      </c>
      <c r="CP190" s="3">
        <f t="shared" si="146"/>
        <v>-139.78382979473278</v>
      </c>
      <c r="CQ190" s="14">
        <f t="shared" si="147"/>
        <v>38044</v>
      </c>
      <c r="CR190" s="3">
        <f>-M190</f>
        <v>-4.1577819804070373</v>
      </c>
      <c r="CS190">
        <f>-AF190*2</f>
        <v>-8.6418850040775865</v>
      </c>
      <c r="CT190">
        <f>-AB190*AB$1</f>
        <v>-18.146764698008727</v>
      </c>
      <c r="CU190">
        <f>-AC190*AC$1</f>
        <v>-27.866789830678485</v>
      </c>
      <c r="CV190">
        <f>-AD190*AD$1</f>
        <v>-42.489938080920439</v>
      </c>
      <c r="CW190">
        <f>-AE190*AE$1</f>
        <v>-89.919921234330502</v>
      </c>
      <c r="CX190" s="3">
        <f t="shared" si="148"/>
        <v>-138.64473761891344</v>
      </c>
      <c r="CY190" s="8">
        <v>38044</v>
      </c>
      <c r="CZ190" s="3">
        <f t="shared" si="149"/>
        <v>1.1170230461225712</v>
      </c>
      <c r="DA190" s="3">
        <f t="shared" si="150"/>
        <v>3.4085819079192854</v>
      </c>
      <c r="DB190" s="3">
        <f t="shared" si="151"/>
        <v>5.4632891552527676</v>
      </c>
      <c r="DC190" s="3">
        <f t="shared" si="152"/>
        <v>8.9814637521048084</v>
      </c>
      <c r="DD190" s="3">
        <f t="shared" si="153"/>
        <v>11.103068880179841</v>
      </c>
      <c r="DE190" s="3">
        <f t="shared" si="154"/>
        <v>14.788441005804764</v>
      </c>
      <c r="DF190" s="3">
        <f t="shared" si="155"/>
        <v>6.1953262189327853</v>
      </c>
      <c r="DG190" s="3">
        <f t="shared" si="156"/>
        <v>16.322524568339126</v>
      </c>
      <c r="DH190" s="8">
        <v>38044</v>
      </c>
      <c r="DI190" s="3">
        <f t="shared" si="157"/>
        <v>0.8721970034392128</v>
      </c>
      <c r="DJ190" s="3">
        <f t="shared" si="158"/>
        <v>2.593177357501586</v>
      </c>
      <c r="DK190" s="3">
        <f t="shared" si="159"/>
        <v>4.2241614751724317</v>
      </c>
      <c r="DL190" s="3">
        <f t="shared" si="160"/>
        <v>7.2827558393791652</v>
      </c>
      <c r="DM190" s="3">
        <f t="shared" si="161"/>
        <v>9.5221764435644634</v>
      </c>
      <c r="DN190" s="3">
        <f t="shared" si="162"/>
        <v>12.919451816215316</v>
      </c>
      <c r="DO190" s="3">
        <f t="shared" si="163"/>
        <v>13.846952829031808</v>
      </c>
      <c r="DP190" s="3">
        <f t="shared" si="164"/>
        <v>22.805740259976233</v>
      </c>
      <c r="DQ190" s="8">
        <v>38044</v>
      </c>
      <c r="DR190" s="3">
        <f t="shared" si="165"/>
        <v>-9.5866059980847407E-2</v>
      </c>
      <c r="DS190" s="3">
        <f t="shared" si="166"/>
        <v>3.3270167011762108E-2</v>
      </c>
      <c r="DT190" s="3">
        <f t="shared" si="167"/>
        <v>9.5300064398574857E-2</v>
      </c>
      <c r="DU190" s="3">
        <f t="shared" si="168"/>
        <v>-6.8060863538438543E-2</v>
      </c>
      <c r="DV190" s="3">
        <f t="shared" si="169"/>
        <v>-0.90448030226010845</v>
      </c>
      <c r="DW190" s="3">
        <f t="shared" si="170"/>
        <v>-0.89111932559640339</v>
      </c>
      <c r="DX190" s="3">
        <f t="shared" si="171"/>
        <v>-0.29149821416620769</v>
      </c>
      <c r="DY190" s="3">
        <f t="shared" si="172"/>
        <v>0.22108116857251359</v>
      </c>
      <c r="DZ190" s="8">
        <v>38044</v>
      </c>
      <c r="EA190" s="3">
        <f t="shared" si="173"/>
        <v>-0.25222628431043637</v>
      </c>
      <c r="EB190" s="3">
        <f t="shared" si="174"/>
        <v>-1.3012719155539401</v>
      </c>
      <c r="EC190" s="3">
        <f t="shared" si="175"/>
        <v>-2.2671432238568805</v>
      </c>
      <c r="ED190" s="3">
        <f t="shared" si="176"/>
        <v>-3.9145974376657633</v>
      </c>
      <c r="EE190" s="3">
        <f t="shared" si="177"/>
        <v>-5.6770570300266989</v>
      </c>
      <c r="EF190" s="3">
        <f t="shared" si="178"/>
        <v>-6.6843504592357466</v>
      </c>
      <c r="EG190" s="3">
        <f t="shared" si="179"/>
        <v>-6.7471926544387451</v>
      </c>
      <c r="EH190" s="3">
        <f t="shared" si="180"/>
        <v>-8.8868997115666915</v>
      </c>
      <c r="EI190" s="8">
        <v>38044</v>
      </c>
      <c r="EJ190" s="3">
        <f t="shared" si="181"/>
        <v>-0.75648718743576593</v>
      </c>
      <c r="EK190" s="3">
        <f t="shared" si="182"/>
        <v>-1.3938061147159986</v>
      </c>
      <c r="EL190" s="3">
        <f t="shared" si="183"/>
        <v>-2.3869983613167869</v>
      </c>
      <c r="EM190" s="3">
        <f t="shared" si="184"/>
        <v>-2.9970637196000838</v>
      </c>
      <c r="EN190" s="3">
        <f t="shared" si="185"/>
        <v>-3.4534366536884478</v>
      </c>
      <c r="EO190" s="3">
        <f t="shared" si="186"/>
        <v>-3.7799766690761829</v>
      </c>
      <c r="EP190" s="3">
        <f t="shared" si="187"/>
        <v>-4.8136919227785508</v>
      </c>
    </row>
    <row r="191" spans="1:146" x14ac:dyDescent="0.3">
      <c r="A191" s="8">
        <v>38016</v>
      </c>
      <c r="B191" s="20">
        <v>3.8458807639090713</v>
      </c>
      <c r="C191" s="20">
        <v>3.8975487594309453</v>
      </c>
      <c r="D191" s="20">
        <v>3.9302993563673727</v>
      </c>
      <c r="E191" s="20">
        <v>3.9632834868027222</v>
      </c>
      <c r="F191" s="20">
        <v>3.9985698030997425</v>
      </c>
      <c r="G191" s="20">
        <v>4.0341045854268511</v>
      </c>
      <c r="H191" s="3">
        <v>4.0683928435240482</v>
      </c>
      <c r="I191" s="3">
        <v>4.1006875055996668</v>
      </c>
      <c r="J191" s="3">
        <v>4.1308458068345111</v>
      </c>
      <c r="K191" s="3">
        <v>4.1590369496972457</v>
      </c>
      <c r="L191" s="3">
        <v>4.1854716591803802</v>
      </c>
      <c r="M191" s="3">
        <v>4.2103147329352311</v>
      </c>
      <c r="N191" s="3">
        <v>4.233737898408596</v>
      </c>
      <c r="O191" s="3">
        <v>4.2559066494386224</v>
      </c>
      <c r="P191" s="3">
        <v>4.2769679851693887</v>
      </c>
      <c r="Q191" s="3">
        <v>4.3346671380660142</v>
      </c>
      <c r="R191" s="3">
        <v>4.3857291551920135</v>
      </c>
      <c r="S191" s="3">
        <v>4.4167273319751414</v>
      </c>
      <c r="T191" s="3">
        <v>4.4724896616487966</v>
      </c>
      <c r="U191" s="3">
        <v>4.5095277939915368</v>
      </c>
      <c r="V191" s="3">
        <v>4.5429740716102236</v>
      </c>
      <c r="W191" s="3">
        <v>4.5634664554159317</v>
      </c>
      <c r="X191" s="3">
        <v>4.68654780597178</v>
      </c>
      <c r="Y191" s="3">
        <v>4.7032979258950904</v>
      </c>
      <c r="Z191" s="3">
        <v>4.7185222313690227</v>
      </c>
      <c r="AA191" s="3">
        <v>4.7279024935489131</v>
      </c>
      <c r="AB191" s="3">
        <v>4.6680997599463465</v>
      </c>
      <c r="AC191" s="3">
        <v>4.7767674146996599</v>
      </c>
      <c r="AD191" s="3">
        <v>4.8467436136833673</v>
      </c>
      <c r="AE191" s="3">
        <v>4.7698544084209651</v>
      </c>
      <c r="AF191" s="3">
        <v>4.4314107216249603</v>
      </c>
      <c r="AG191" s="3">
        <v>4.5732095998833513</v>
      </c>
      <c r="AH191" s="3">
        <v>4.7323782969497197</v>
      </c>
      <c r="AI191" s="3">
        <v>4.8082270133053413</v>
      </c>
      <c r="AJ191" s="3">
        <v>4.8572010652079776</v>
      </c>
      <c r="AK191" s="3">
        <v>4.748463079869965</v>
      </c>
      <c r="AL191" s="3">
        <v>4.8112991865327439</v>
      </c>
      <c r="AM191" s="13">
        <f>A191</f>
        <v>38016</v>
      </c>
      <c r="AN191" s="3">
        <f>-B191*B$1</f>
        <v>-0.32049006365908927</v>
      </c>
      <c r="AO191" s="3">
        <f>-C191*C$1</f>
        <v>-0.64959145990515754</v>
      </c>
      <c r="AP191" s="3">
        <f>-D191*D$1</f>
        <v>-0.98257483909184318</v>
      </c>
      <c r="AQ191" s="3">
        <f>-G191*G$1</f>
        <v>-2.0170522927134256</v>
      </c>
      <c r="AR191" s="3">
        <f>-J191*J$1</f>
        <v>-3.0981343551258833</v>
      </c>
      <c r="AS191" s="3">
        <f>-M191</f>
        <v>-4.2103147329352311</v>
      </c>
      <c r="AT191" s="3">
        <f>-AF191*AF$1</f>
        <v>-8.8628214432499206</v>
      </c>
      <c r="AU191" s="3">
        <f>-AG191*AG$1</f>
        <v>-13.719628799650053</v>
      </c>
      <c r="AV191" s="3">
        <f>-AH191*AH$1</f>
        <v>-23.661891484748597</v>
      </c>
      <c r="AW191" s="3">
        <f>-AI191*AI$1</f>
        <v>-33.657589093137389</v>
      </c>
      <c r="AX191" s="3">
        <f>-AJ191*AJ$1</f>
        <v>-48.572010652079776</v>
      </c>
      <c r="AY191" s="3">
        <f>-AK191*AK$1</f>
        <v>-94.969261597399296</v>
      </c>
      <c r="AZ191" s="3">
        <f>-AL191*AL$1</f>
        <v>-144.3389755959823</v>
      </c>
      <c r="BA191" s="13">
        <f t="shared" si="127"/>
        <v>38016</v>
      </c>
      <c r="BB191" s="3">
        <v>0.32910139624606827</v>
      </c>
      <c r="BC191" s="3">
        <v>1.0810820624124577</v>
      </c>
      <c r="BD191" s="3">
        <v>2.1223605047989356</v>
      </c>
      <c r="BE191" s="3">
        <v>3.2947777369091633</v>
      </c>
      <c r="BF191" s="3">
        <v>4.4995640086123396</v>
      </c>
      <c r="BG191" s="8">
        <v>38016</v>
      </c>
      <c r="BH191">
        <f>-L191*11/12</f>
        <v>-3.8366823542486816</v>
      </c>
      <c r="BI191">
        <f>-S191*23/12</f>
        <v>-8.4653940529523535</v>
      </c>
      <c r="BJ191">
        <f>-W191*35/12</f>
        <v>-13.310110494963133</v>
      </c>
      <c r="BK191">
        <f>-AA191*59/12</f>
        <v>-23.245520593282155</v>
      </c>
      <c r="BL191" s="3">
        <f t="shared" si="128"/>
        <v>-33.328487696891322</v>
      </c>
      <c r="BM191" s="3">
        <f t="shared" si="129"/>
        <v>-48.242909255833709</v>
      </c>
      <c r="BN191" s="3">
        <f t="shared" si="130"/>
        <v>-94.640160201153222</v>
      </c>
      <c r="BO191" s="3">
        <f t="shared" si="131"/>
        <v>-144.00987419973623</v>
      </c>
      <c r="BP191" s="14">
        <f t="shared" si="132"/>
        <v>38016</v>
      </c>
      <c r="BQ191">
        <f>-J191*9/12</f>
        <v>-3.0981343551258838</v>
      </c>
      <c r="BR191">
        <f>-R191*21/12</f>
        <v>-7.6750260215860235</v>
      </c>
      <c r="BS191">
        <f>-V191*33/12</f>
        <v>-12.493178696928114</v>
      </c>
      <c r="BT191">
        <f>-Z191*57/12</f>
        <v>-22.412980599002861</v>
      </c>
      <c r="BU191" s="3">
        <f t="shared" si="133"/>
        <v>-32.576507030724933</v>
      </c>
      <c r="BV191" s="3">
        <f t="shared" si="134"/>
        <v>-47.49092858966732</v>
      </c>
      <c r="BW191" s="3">
        <f t="shared" si="135"/>
        <v>-93.888179534986833</v>
      </c>
      <c r="BX191" s="3">
        <f t="shared" si="136"/>
        <v>-143.25789353356984</v>
      </c>
      <c r="BY191" s="14">
        <f t="shared" si="137"/>
        <v>38016</v>
      </c>
      <c r="BZ191">
        <f>-G191/2</f>
        <v>-2.0170522927134256</v>
      </c>
      <c r="CA191">
        <f>-Q191*18/12</f>
        <v>-6.5020007070990218</v>
      </c>
      <c r="CB191">
        <f>-U191*30/12</f>
        <v>-11.273819484978842</v>
      </c>
      <c r="CC191">
        <f>-Y191*54/12</f>
        <v>-21.164840666527905</v>
      </c>
      <c r="CD191" s="3">
        <f t="shared" si="138"/>
        <v>-31.535228588338455</v>
      </c>
      <c r="CE191" s="3">
        <f t="shared" si="139"/>
        <v>-46.449650147280842</v>
      </c>
      <c r="CF191" s="3">
        <f t="shared" si="140"/>
        <v>-92.846901092600362</v>
      </c>
      <c r="CG191" s="3">
        <f t="shared" si="141"/>
        <v>-142.21661509118337</v>
      </c>
      <c r="CH191" s="14">
        <f t="shared" si="142"/>
        <v>38016</v>
      </c>
      <c r="CI191">
        <f>-D191/4</f>
        <v>-0.98257483909184318</v>
      </c>
      <c r="CJ191">
        <f>-P191*15/12</f>
        <v>-5.3462099814617359</v>
      </c>
      <c r="CK191">
        <f>-T191*27/12</f>
        <v>-10.063101738709792</v>
      </c>
      <c r="CL191">
        <f>-X191*51/12</f>
        <v>-19.917828175380066</v>
      </c>
      <c r="CM191" s="3">
        <f t="shared" si="143"/>
        <v>-30.362811356228224</v>
      </c>
      <c r="CN191" s="3">
        <f t="shared" si="144"/>
        <v>-45.277232915170615</v>
      </c>
      <c r="CO191" s="3">
        <f t="shared" si="145"/>
        <v>-91.674483860490128</v>
      </c>
      <c r="CP191" s="3">
        <f t="shared" si="146"/>
        <v>-141.04419785907314</v>
      </c>
      <c r="CQ191" s="14">
        <f t="shared" si="147"/>
        <v>38016</v>
      </c>
      <c r="CR191" s="3">
        <f>-M191</f>
        <v>-4.2103147329352311</v>
      </c>
      <c r="CS191">
        <f>-AF191*2</f>
        <v>-8.8628214432499206</v>
      </c>
      <c r="CT191">
        <f>-AB191*AB$1</f>
        <v>-18.672399039785386</v>
      </c>
      <c r="CU191">
        <f>-AC191*AC$1</f>
        <v>-28.660604488197961</v>
      </c>
      <c r="CV191">
        <f>-AD191*AD$1</f>
        <v>-43.620692523150304</v>
      </c>
      <c r="CW191">
        <f>-AE191*AE$1</f>
        <v>-90.627233759998333</v>
      </c>
      <c r="CX191" s="3">
        <f t="shared" si="148"/>
        <v>-139.83941158736997</v>
      </c>
      <c r="CY191" s="8">
        <v>38016</v>
      </c>
      <c r="CZ191" s="3">
        <f t="shared" si="149"/>
        <v>-1.0345903877099043</v>
      </c>
      <c r="DA191" s="3">
        <f t="shared" si="150"/>
        <v>-2.3366235434930291</v>
      </c>
      <c r="DB191" s="3">
        <f t="shared" si="151"/>
        <v>-3.6644172433665037</v>
      </c>
      <c r="DC191" s="3">
        <f t="shared" si="152"/>
        <v>-5.997097682095518</v>
      </c>
      <c r="DD191" s="3">
        <f t="shared" si="153"/>
        <v>-8.5410749461761277</v>
      </c>
      <c r="DE191" s="3">
        <f t="shared" si="154"/>
        <v>-9.8895955614191458</v>
      </c>
      <c r="DF191" s="3">
        <f t="shared" si="155"/>
        <v>-10.634568970202753</v>
      </c>
      <c r="DG191" s="3">
        <f t="shared" si="156"/>
        <v>-14.671675916293072</v>
      </c>
      <c r="DH191" s="8">
        <v>38016</v>
      </c>
      <c r="DI191" s="3">
        <f t="shared" si="157"/>
        <v>0.62815848170297128</v>
      </c>
      <c r="DJ191" s="3">
        <f t="shared" si="158"/>
        <v>1.9497831520878157</v>
      </c>
      <c r="DK191" s="3">
        <f t="shared" si="159"/>
        <v>3.1837941849749725</v>
      </c>
      <c r="DL191" s="3">
        <f t="shared" si="160"/>
        <v>5.1381655588827844</v>
      </c>
      <c r="DM191" s="3">
        <f t="shared" si="161"/>
        <v>5.7989335166794209</v>
      </c>
      <c r="DN191" s="3">
        <f t="shared" si="162"/>
        <v>6.6504481127941464</v>
      </c>
      <c r="DO191" s="3">
        <f t="shared" si="163"/>
        <v>9.4122518379128568</v>
      </c>
      <c r="DP191" s="3">
        <f t="shared" si="164"/>
        <v>10.650665837315183</v>
      </c>
      <c r="DQ191" s="8">
        <v>38016</v>
      </c>
      <c r="DR191" s="3">
        <f t="shared" si="165"/>
        <v>-0.53129386983423732</v>
      </c>
      <c r="DS191" s="3">
        <f t="shared" si="166"/>
        <v>-1.4616250909421789</v>
      </c>
      <c r="DT191" s="3">
        <f t="shared" si="167"/>
        <v>-2.2280201403377111</v>
      </c>
      <c r="DU191" s="3">
        <f t="shared" si="168"/>
        <v>-3.3054984229206985</v>
      </c>
      <c r="DV191" s="3">
        <f t="shared" si="169"/>
        <v>-4.4222716060692866</v>
      </c>
      <c r="DW191" s="3">
        <f t="shared" si="170"/>
        <v>-4.0165774221493526</v>
      </c>
      <c r="DX191" s="3">
        <f t="shared" si="171"/>
        <v>4.4168229042600453</v>
      </c>
      <c r="DY191" s="3">
        <f t="shared" si="172"/>
        <v>7.07887505322583</v>
      </c>
      <c r="DZ191" s="8">
        <v>38016</v>
      </c>
      <c r="EA191" s="3">
        <f t="shared" si="173"/>
        <v>-0.20458041152383544</v>
      </c>
      <c r="EB191" s="3">
        <f t="shared" si="174"/>
        <v>-1.1542235814485355</v>
      </c>
      <c r="EC191" s="3">
        <f t="shared" si="175"/>
        <v>-1.9689097871507824</v>
      </c>
      <c r="ED191" s="3">
        <f t="shared" si="176"/>
        <v>-3.1604862888288201</v>
      </c>
      <c r="EE191" s="3">
        <f t="shared" si="177"/>
        <v>-4.4480188742479205</v>
      </c>
      <c r="EF191" s="3">
        <f t="shared" si="178"/>
        <v>-4.7614572392363677</v>
      </c>
      <c r="EG191" s="3">
        <f t="shared" si="179"/>
        <v>-1.5849995838912361</v>
      </c>
      <c r="EH191" s="3">
        <f t="shared" si="180"/>
        <v>-1.5387516188837691</v>
      </c>
      <c r="EI191" s="8">
        <v>38016</v>
      </c>
      <c r="EJ191" s="3">
        <f t="shared" si="181"/>
        <v>-0.47871927024640915</v>
      </c>
      <c r="EK191" s="3">
        <f t="shared" si="182"/>
        <v>-1.0654054945890783</v>
      </c>
      <c r="EL191" s="3">
        <f t="shared" si="183"/>
        <v>-2.1803209087113276</v>
      </c>
      <c r="EM191" s="3">
        <f t="shared" si="184"/>
        <v>-3.1497883876638761</v>
      </c>
      <c r="EN191" s="3">
        <f t="shared" si="185"/>
        <v>-4.3900178159367877</v>
      </c>
      <c r="EO191" s="3">
        <f t="shared" si="186"/>
        <v>-6.7229089848331052</v>
      </c>
      <c r="EP191" s="3">
        <f t="shared" si="187"/>
        <v>-9.9844784243861042</v>
      </c>
    </row>
    <row r="192" spans="1:146" x14ac:dyDescent="0.3">
      <c r="A192" s="8">
        <v>37986</v>
      </c>
      <c r="B192" s="20">
        <v>3.7736357703766603</v>
      </c>
      <c r="C192" s="20">
        <v>3.7995680121543409</v>
      </c>
      <c r="D192" s="20">
        <v>3.8146257407670237</v>
      </c>
      <c r="E192" s="20">
        <v>3.833549258418453</v>
      </c>
      <c r="F192" s="20">
        <v>3.8593958290838715</v>
      </c>
      <c r="G192" s="20">
        <v>3.8900815130606596</v>
      </c>
      <c r="H192" s="3">
        <v>3.9223819416232102</v>
      </c>
      <c r="I192" s="3">
        <v>3.9541007093077547</v>
      </c>
      <c r="J192" s="3">
        <v>3.9843200837907431</v>
      </c>
      <c r="K192" s="3">
        <v>4.0128117096575711</v>
      </c>
      <c r="L192" s="3">
        <v>4.039635807619999</v>
      </c>
      <c r="M192" s="3">
        <v>4.064936136137578</v>
      </c>
      <c r="N192" s="3">
        <v>4.0888784634496549</v>
      </c>
      <c r="O192" s="3">
        <v>4.1116138398626338</v>
      </c>
      <c r="P192" s="3">
        <v>4.1332678380987788</v>
      </c>
      <c r="Q192" s="3">
        <v>4.1927307696428526</v>
      </c>
      <c r="R192" s="3">
        <v>4.2454175298391803</v>
      </c>
      <c r="S192" s="3">
        <v>4.2774118861039634</v>
      </c>
      <c r="T192" s="3">
        <v>4.3350264434744759</v>
      </c>
      <c r="U192" s="3">
        <v>4.3733920586842068</v>
      </c>
      <c r="V192" s="3">
        <v>4.4081579737855598</v>
      </c>
      <c r="W192" s="3">
        <v>4.4295420765984215</v>
      </c>
      <c r="X192" s="3">
        <v>4.5606982756701537</v>
      </c>
      <c r="Y192" s="3">
        <v>4.579209501369089</v>
      </c>
      <c r="Z192" s="3">
        <v>4.5962755009404548</v>
      </c>
      <c r="AA192" s="3">
        <v>4.6069247420873651</v>
      </c>
      <c r="AB192" s="3">
        <v>4.5405732007365582</v>
      </c>
      <c r="AC192" s="3">
        <v>4.6646154350208322</v>
      </c>
      <c r="AD192" s="3">
        <v>4.7573712539041404</v>
      </c>
      <c r="AE192" s="3">
        <v>4.7213177950595915</v>
      </c>
      <c r="AF192" s="3">
        <v>4.2925725359296614</v>
      </c>
      <c r="AG192" s="3">
        <v>4.4397373462935485</v>
      </c>
      <c r="AH192" s="3">
        <v>4.6120464201277835</v>
      </c>
      <c r="AI192" s="3">
        <v>4.7044572998440044</v>
      </c>
      <c r="AJ192" s="3">
        <v>4.77332459399135</v>
      </c>
      <c r="AK192" s="3">
        <v>4.7034207883917194</v>
      </c>
      <c r="AL192" s="3">
        <v>4.7700568062525512</v>
      </c>
      <c r="AM192" s="13">
        <f>A192</f>
        <v>37986</v>
      </c>
      <c r="AN192" s="3">
        <f>-B192*B$1</f>
        <v>-0.31446964753138834</v>
      </c>
      <c r="AO192" s="3">
        <f>-C192*C$1</f>
        <v>-0.63326133535905682</v>
      </c>
      <c r="AP192" s="3">
        <f>-D192*D$1</f>
        <v>-0.95365643519175591</v>
      </c>
      <c r="AQ192" s="3">
        <f>-G192*G$1</f>
        <v>-1.9450407565303298</v>
      </c>
      <c r="AR192" s="3">
        <f>-J192*J$1</f>
        <v>-2.9882400628430572</v>
      </c>
      <c r="AS192" s="3">
        <f>-M192</f>
        <v>-4.064936136137578</v>
      </c>
      <c r="AT192" s="3">
        <f>-AF192*AF$1</f>
        <v>-8.5851450718593227</v>
      </c>
      <c r="AU192" s="3">
        <f>-AG192*AG$1</f>
        <v>-13.319212038880647</v>
      </c>
      <c r="AV192" s="3">
        <f>-AH192*AH$1</f>
        <v>-23.060232100638917</v>
      </c>
      <c r="AW192" s="3">
        <f>-AI192*AI$1</f>
        <v>-32.931201098908033</v>
      </c>
      <c r="AX192" s="3">
        <f>-AJ192*AJ$1</f>
        <v>-47.733245939913502</v>
      </c>
      <c r="AY192" s="3">
        <f>-AK192*AK$1</f>
        <v>-94.068415767834381</v>
      </c>
      <c r="AZ192" s="3">
        <f>-AL192*AL$1</f>
        <v>-143.10170418757653</v>
      </c>
      <c r="BA192" s="13">
        <f t="shared" si="127"/>
        <v>37986</v>
      </c>
      <c r="BB192" s="3">
        <v>0.31879168782766848</v>
      </c>
      <c r="BC192" s="3">
        <v>1.0431993063127274</v>
      </c>
      <c r="BD192" s="3">
        <v>2.0410244081565043</v>
      </c>
      <c r="BE192" s="3">
        <v>3.1864040804023923</v>
      </c>
      <c r="BF192" s="3">
        <v>4.3600637152095674</v>
      </c>
      <c r="BG192" s="8">
        <v>37986</v>
      </c>
      <c r="BH192">
        <f>-L192*11/12</f>
        <v>-3.7029994903183323</v>
      </c>
      <c r="BI192">
        <f>-S192*23/12</f>
        <v>-8.1983727816992626</v>
      </c>
      <c r="BJ192">
        <f>-W192*35/12</f>
        <v>-12.919497723412062</v>
      </c>
      <c r="BK192">
        <f>-AA192*59/12</f>
        <v>-22.650713315262877</v>
      </c>
      <c r="BL192" s="3">
        <f t="shared" si="128"/>
        <v>-32.612409411080364</v>
      </c>
      <c r="BM192" s="3">
        <f t="shared" si="129"/>
        <v>-47.414454252085832</v>
      </c>
      <c r="BN192" s="3">
        <f t="shared" si="130"/>
        <v>-93.749624080006711</v>
      </c>
      <c r="BO192" s="3">
        <f t="shared" si="131"/>
        <v>-142.78291249974887</v>
      </c>
      <c r="BP192" s="14">
        <f t="shared" si="132"/>
        <v>37986</v>
      </c>
      <c r="BQ192">
        <f>-J192*9/12</f>
        <v>-2.9882400628430577</v>
      </c>
      <c r="BR192">
        <f>-R192*21/12</f>
        <v>-7.4294806772185664</v>
      </c>
      <c r="BS192">
        <f>-V192*33/12</f>
        <v>-12.12243442791029</v>
      </c>
      <c r="BT192">
        <f>-Z192*57/12</f>
        <v>-21.83230862946716</v>
      </c>
      <c r="BU192" s="3">
        <f t="shared" si="133"/>
        <v>-31.888001792595308</v>
      </c>
      <c r="BV192" s="3">
        <f t="shared" si="134"/>
        <v>-46.690046633600772</v>
      </c>
      <c r="BW192" s="3">
        <f t="shared" si="135"/>
        <v>-93.025216461521651</v>
      </c>
      <c r="BX192" s="3">
        <f t="shared" si="136"/>
        <v>-142.05850488126381</v>
      </c>
      <c r="BY192" s="14">
        <f t="shared" si="137"/>
        <v>37986</v>
      </c>
      <c r="BZ192">
        <f>-G192/2</f>
        <v>-1.9450407565303298</v>
      </c>
      <c r="CA192">
        <f>-Q192*18/12</f>
        <v>-6.2890961544642785</v>
      </c>
      <c r="CB192">
        <f>-U192*30/12</f>
        <v>-10.933480146710517</v>
      </c>
      <c r="CC192">
        <f>-Y192*54/12</f>
        <v>-20.606442756160899</v>
      </c>
      <c r="CD192" s="3">
        <f t="shared" si="138"/>
        <v>-30.890176690751531</v>
      </c>
      <c r="CE192" s="3">
        <f t="shared" si="139"/>
        <v>-45.692221531756999</v>
      </c>
      <c r="CF192" s="3">
        <f t="shared" si="140"/>
        <v>-92.027391359677878</v>
      </c>
      <c r="CG192" s="3">
        <f t="shared" si="141"/>
        <v>-141.06067977942001</v>
      </c>
      <c r="CH192" s="14">
        <f t="shared" si="142"/>
        <v>37986</v>
      </c>
      <c r="CI192">
        <f>-D192/4</f>
        <v>-0.95365643519175591</v>
      </c>
      <c r="CJ192">
        <f>-P192*15/12</f>
        <v>-5.1665847976234733</v>
      </c>
      <c r="CK192">
        <f>-T192*27/12</f>
        <v>-9.7538094978175707</v>
      </c>
      <c r="CL192">
        <f>-X192*51/12</f>
        <v>-19.382967671598156</v>
      </c>
      <c r="CM192" s="3">
        <f t="shared" si="143"/>
        <v>-29.74479701850564</v>
      </c>
      <c r="CN192" s="3">
        <f t="shared" si="144"/>
        <v>-44.546841859511112</v>
      </c>
      <c r="CO192" s="3">
        <f t="shared" si="145"/>
        <v>-90.882011687431984</v>
      </c>
      <c r="CP192" s="3">
        <f t="shared" si="146"/>
        <v>-139.91530010717415</v>
      </c>
      <c r="CQ192" s="14">
        <f t="shared" si="147"/>
        <v>37986</v>
      </c>
      <c r="CR192" s="3">
        <f>-M192</f>
        <v>-4.064936136137578</v>
      </c>
      <c r="CS192">
        <f>-AF192*2</f>
        <v>-8.5851450718593227</v>
      </c>
      <c r="CT192">
        <f>-AB192*AB$1</f>
        <v>-18.162292802946233</v>
      </c>
      <c r="CU192">
        <f>-AC192*AC$1</f>
        <v>-27.987692610124995</v>
      </c>
      <c r="CV192">
        <f>-AD192*AD$1</f>
        <v>-42.816341285137263</v>
      </c>
      <c r="CW192">
        <f>-AE192*AE$1</f>
        <v>-89.705038106132235</v>
      </c>
      <c r="CX192" s="3">
        <f t="shared" si="148"/>
        <v>-138.74164047236695</v>
      </c>
      <c r="CY192" s="8">
        <v>37986</v>
      </c>
      <c r="CZ192" s="3">
        <f t="shared" si="149"/>
        <v>2.86178185715469</v>
      </c>
      <c r="DA192" s="3">
        <f t="shared" si="150"/>
        <v>7.0650051809822321</v>
      </c>
      <c r="DB192" s="3">
        <f t="shared" si="151"/>
        <v>11.184008046753803</v>
      </c>
      <c r="DC192" s="3">
        <f t="shared" si="152"/>
        <v>19.150751193209935</v>
      </c>
      <c r="DD192" s="3">
        <f t="shared" si="153"/>
        <v>25.140706491065366</v>
      </c>
      <c r="DE192" s="3">
        <f t="shared" si="154"/>
        <v>32.99568109863602</v>
      </c>
      <c r="DF192" s="3">
        <f t="shared" si="155"/>
        <v>45.116272332741168</v>
      </c>
      <c r="DG192" s="3">
        <f t="shared" si="156"/>
        <v>65.902543222258245</v>
      </c>
      <c r="DH192" s="8">
        <v>37986</v>
      </c>
      <c r="DI192" s="3">
        <f t="shared" si="157"/>
        <v>-0.5691355320501148</v>
      </c>
      <c r="DJ192" s="3">
        <f t="shared" si="158"/>
        <v>-1.5299524311572354</v>
      </c>
      <c r="DK192" s="3">
        <f t="shared" si="159"/>
        <v>-2.4506332787311123</v>
      </c>
      <c r="DL192" s="3">
        <f t="shared" si="160"/>
        <v>-4.0704740278383742</v>
      </c>
      <c r="DM192" s="3">
        <f t="shared" si="161"/>
        <v>-6.0209846384665031</v>
      </c>
      <c r="DN192" s="3">
        <f t="shared" si="162"/>
        <v>-6.934658282592908</v>
      </c>
      <c r="DO192" s="3">
        <f t="shared" si="163"/>
        <v>-1.759448540777258</v>
      </c>
      <c r="DP192" s="3">
        <f t="shared" si="164"/>
        <v>-2.7516802357144328</v>
      </c>
      <c r="DQ192" s="8">
        <v>37986</v>
      </c>
      <c r="DR192" s="3">
        <f t="shared" si="165"/>
        <v>-0.66191330068800225</v>
      </c>
      <c r="DS192" s="3">
        <f t="shared" si="166"/>
        <v>-2.3119344216891813</v>
      </c>
      <c r="DT192" s="3">
        <f t="shared" si="167"/>
        <v>-3.8217923053283611</v>
      </c>
      <c r="DU192" s="3">
        <f t="shared" si="168"/>
        <v>-6.1431100409038946</v>
      </c>
      <c r="DV192" s="3">
        <f t="shared" si="169"/>
        <v>-8.4397837380544409</v>
      </c>
      <c r="DW192" s="3">
        <f t="shared" si="170"/>
        <v>-9.3203536755509369</v>
      </c>
      <c r="DX192" s="3">
        <f t="shared" si="171"/>
        <v>-3.3260211613041148</v>
      </c>
      <c r="DY192" s="3">
        <f t="shared" si="172"/>
        <v>-3.9814713604646128</v>
      </c>
      <c r="DZ192" s="8">
        <v>37986</v>
      </c>
      <c r="EA192" s="3">
        <f t="shared" si="173"/>
        <v>-0.17341706322839556</v>
      </c>
      <c r="EB192" s="3">
        <f t="shared" si="174"/>
        <v>-0.94588026725661756</v>
      </c>
      <c r="EC192" s="3">
        <f t="shared" si="175"/>
        <v>-1.6505171495682072</v>
      </c>
      <c r="ED192" s="3">
        <f t="shared" si="176"/>
        <v>-2.7639546581327989</v>
      </c>
      <c r="EE192" s="3">
        <f t="shared" si="177"/>
        <v>-4.1889157789564422</v>
      </c>
      <c r="EF192" s="3">
        <f t="shared" si="178"/>
        <v>-4.6400274465251767</v>
      </c>
      <c r="EG192" s="3">
        <f t="shared" si="179"/>
        <v>-2.0033010575669583</v>
      </c>
      <c r="EH192" s="3">
        <f t="shared" si="180"/>
        <v>-2.2534245331013527</v>
      </c>
      <c r="EI192" s="8">
        <v>37986</v>
      </c>
      <c r="EJ192" s="3">
        <f t="shared" si="181"/>
        <v>-0.18098274567135686</v>
      </c>
      <c r="EK192" s="3">
        <f t="shared" si="182"/>
        <v>-0.4532664297682949</v>
      </c>
      <c r="EL192" s="3">
        <f t="shared" si="183"/>
        <v>-1.0180289692254352</v>
      </c>
      <c r="EM192" s="3">
        <f t="shared" si="184"/>
        <v>-1.5899337412972425</v>
      </c>
      <c r="EN192" s="3">
        <f t="shared" si="185"/>
        <v>-2.4961570098103056</v>
      </c>
      <c r="EO192" s="3">
        <f t="shared" si="186"/>
        <v>-4.1376700915304188</v>
      </c>
      <c r="EP192" s="3">
        <f t="shared" si="187"/>
        <v>-6.8517605493246894</v>
      </c>
    </row>
    <row r="193" spans="1:146" x14ac:dyDescent="0.3">
      <c r="A193" s="8">
        <v>37953</v>
      </c>
      <c r="B193" s="20">
        <v>3.7012309654022681</v>
      </c>
      <c r="C193" s="20">
        <v>3.7462486522713769</v>
      </c>
      <c r="D193" s="20">
        <v>3.8054684146346731</v>
      </c>
      <c r="E193" s="20">
        <v>3.8660297219158788</v>
      </c>
      <c r="F193" s="20">
        <v>3.9254194272721366</v>
      </c>
      <c r="G193" s="20">
        <v>3.9823765802660711</v>
      </c>
      <c r="H193" s="3">
        <v>4.0359881794491539</v>
      </c>
      <c r="I193" s="3">
        <v>4.0858112294702105</v>
      </c>
      <c r="J193" s="3">
        <v>4.1318481697335026</v>
      </c>
      <c r="K193" s="3">
        <v>4.1743306442441899</v>
      </c>
      <c r="L193" s="3">
        <v>4.2135779392849466</v>
      </c>
      <c r="M193" s="3">
        <v>4.2499172255314122</v>
      </c>
      <c r="N193" s="3">
        <v>4.2836779020381446</v>
      </c>
      <c r="O193" s="3">
        <v>4.3151740779321921</v>
      </c>
      <c r="P193" s="3">
        <v>4.3446675816354263</v>
      </c>
      <c r="Q193" s="3">
        <v>4.4231811977545359</v>
      </c>
      <c r="R193" s="3">
        <v>4.4899526051928307</v>
      </c>
      <c r="S193" s="3">
        <v>4.5293689266194956</v>
      </c>
      <c r="T193" s="3">
        <v>4.5985424747543604</v>
      </c>
      <c r="U193" s="3">
        <v>4.6435736320124228</v>
      </c>
      <c r="V193" s="3">
        <v>4.6838164772429218</v>
      </c>
      <c r="W193" s="3">
        <v>4.7083409756474719</v>
      </c>
      <c r="X193" s="3">
        <v>4.8554732396947626</v>
      </c>
      <c r="Y193" s="3">
        <v>4.8756972127086504</v>
      </c>
      <c r="Z193" s="3">
        <v>4.8941541649101943</v>
      </c>
      <c r="AA193" s="3">
        <v>4.9055594068430013</v>
      </c>
      <c r="AB193" s="3">
        <v>4.8332925831582072</v>
      </c>
      <c r="AC193" s="3">
        <v>4.9650529232021752</v>
      </c>
      <c r="AD193" s="3">
        <v>5.0409552443181314</v>
      </c>
      <c r="AE193" s="3">
        <v>4.9149103743856619</v>
      </c>
      <c r="AF193" s="3">
        <v>4.5477795636156522</v>
      </c>
      <c r="AG193" s="3">
        <v>4.7199781025861336</v>
      </c>
      <c r="AH193" s="3">
        <v>4.9110090323627791</v>
      </c>
      <c r="AI193" s="3">
        <v>5.0022720284456188</v>
      </c>
      <c r="AJ193" s="3">
        <v>5.0472530257422354</v>
      </c>
      <c r="AK193" s="3">
        <v>4.8908874677425995</v>
      </c>
      <c r="AL193" s="3">
        <v>4.9527742338462417</v>
      </c>
      <c r="AM193" s="13">
        <f>A193</f>
        <v>37953</v>
      </c>
      <c r="AN193" s="3">
        <f>-B193*B$1</f>
        <v>-0.30843591378352231</v>
      </c>
      <c r="AO193" s="3">
        <f>-C193*C$1</f>
        <v>-0.62437477537856279</v>
      </c>
      <c r="AP193" s="3">
        <f>-D193*D$1</f>
        <v>-0.95136710365866828</v>
      </c>
      <c r="AQ193" s="3">
        <f>-G193*G$1</f>
        <v>-1.9911882901330356</v>
      </c>
      <c r="AR193" s="3">
        <f>-J193*J$1</f>
        <v>-3.0988861273001271</v>
      </c>
      <c r="AS193" s="3">
        <f>-M193</f>
        <v>-4.2499172255314122</v>
      </c>
      <c r="AT193" s="3">
        <f>-AF193*AF$1</f>
        <v>-9.0955591272313043</v>
      </c>
      <c r="AU193" s="3">
        <f>-AG193*AG$1</f>
        <v>-14.159934307758402</v>
      </c>
      <c r="AV193" s="3">
        <f>-AH193*AH$1</f>
        <v>-24.555045161813894</v>
      </c>
      <c r="AW193" s="3">
        <f>-AI193*AI$1</f>
        <v>-35.015904199119333</v>
      </c>
      <c r="AX193" s="3">
        <f>-AJ193*AJ$1</f>
        <v>-50.472530257422356</v>
      </c>
      <c r="AY193" s="3">
        <f>-AK193*AK$1</f>
        <v>-97.817749354851998</v>
      </c>
      <c r="AZ193" s="3">
        <f>-AL193*AL$1</f>
        <v>-148.58322701538725</v>
      </c>
      <c r="BA193" s="13">
        <f t="shared" si="127"/>
        <v>37953</v>
      </c>
      <c r="BB193" s="3">
        <v>0.31593886159504048</v>
      </c>
      <c r="BC193" s="3">
        <v>1.1076978371670916</v>
      </c>
      <c r="BD193" s="3">
        <v>2.1574170773355394</v>
      </c>
      <c r="BE193" s="3">
        <v>3.3972976852489833</v>
      </c>
      <c r="BF193" s="3">
        <v>4.6698494212130353</v>
      </c>
      <c r="BG193" s="8">
        <v>37953</v>
      </c>
      <c r="BH193">
        <f>-L193*11/12</f>
        <v>-3.8624464443445343</v>
      </c>
      <c r="BI193">
        <f>-S193*23/12</f>
        <v>-8.6812904426873665</v>
      </c>
      <c r="BJ193">
        <f>-W193*35/12</f>
        <v>-13.732661178971794</v>
      </c>
      <c r="BK193">
        <f>-AA193*59/12</f>
        <v>-24.119000416978093</v>
      </c>
      <c r="BL193" s="3">
        <f t="shared" si="128"/>
        <v>-34.69996533752429</v>
      </c>
      <c r="BM193" s="3">
        <f t="shared" si="129"/>
        <v>-50.156591395827313</v>
      </c>
      <c r="BN193" s="3">
        <f t="shared" si="130"/>
        <v>-97.501810493256954</v>
      </c>
      <c r="BO193" s="3">
        <f t="shared" si="131"/>
        <v>-148.26728815379221</v>
      </c>
      <c r="BP193" s="14">
        <f t="shared" si="132"/>
        <v>37953</v>
      </c>
      <c r="BQ193">
        <f>-J193*9/12</f>
        <v>-3.0988861273001267</v>
      </c>
      <c r="BR193">
        <f>-R193*21/12</f>
        <v>-7.8574170590874539</v>
      </c>
      <c r="BS193">
        <f>-V193*33/12</f>
        <v>-12.880495312418034</v>
      </c>
      <c r="BT193">
        <f>-Z193*57/12</f>
        <v>-23.247232283323424</v>
      </c>
      <c r="BU193" s="3">
        <f t="shared" si="133"/>
        <v>-33.908206361952239</v>
      </c>
      <c r="BV193" s="3">
        <f t="shared" si="134"/>
        <v>-49.364832420255262</v>
      </c>
      <c r="BW193" s="3">
        <f t="shared" si="135"/>
        <v>-96.710051517684903</v>
      </c>
      <c r="BX193" s="3">
        <f t="shared" si="136"/>
        <v>-147.47552917822017</v>
      </c>
      <c r="BY193" s="14">
        <f t="shared" si="137"/>
        <v>37953</v>
      </c>
      <c r="BZ193">
        <f>-G193/2</f>
        <v>-1.9911882901330356</v>
      </c>
      <c r="CA193">
        <f>-Q193*18/12</f>
        <v>-6.6347717966318038</v>
      </c>
      <c r="CB193">
        <f>-U193*30/12</f>
        <v>-11.608934080031057</v>
      </c>
      <c r="CC193">
        <f>-Y193*54/12</f>
        <v>-21.940637457188927</v>
      </c>
      <c r="CD193" s="3">
        <f t="shared" si="138"/>
        <v>-32.858487121783796</v>
      </c>
      <c r="CE193" s="3">
        <f t="shared" si="139"/>
        <v>-48.315113180086819</v>
      </c>
      <c r="CF193" s="3">
        <f t="shared" si="140"/>
        <v>-95.66033227751646</v>
      </c>
      <c r="CG193" s="3">
        <f t="shared" si="141"/>
        <v>-146.42580993805171</v>
      </c>
      <c r="CH193" s="14">
        <f t="shared" si="142"/>
        <v>37953</v>
      </c>
      <c r="CI193">
        <f>-D193/4</f>
        <v>-0.95136710365866828</v>
      </c>
      <c r="CJ193">
        <f>-P193*15/12</f>
        <v>-5.4308344770442831</v>
      </c>
      <c r="CK193">
        <f>-T193*27/12</f>
        <v>-10.346720568197311</v>
      </c>
      <c r="CL193">
        <f>-X193*51/12</f>
        <v>-20.635761268702741</v>
      </c>
      <c r="CM193" s="3">
        <f t="shared" si="143"/>
        <v>-31.61860651387035</v>
      </c>
      <c r="CN193" s="3">
        <f t="shared" si="144"/>
        <v>-47.07523257217337</v>
      </c>
      <c r="CO193" s="3">
        <f t="shared" si="145"/>
        <v>-94.420451669603011</v>
      </c>
      <c r="CP193" s="3">
        <f t="shared" si="146"/>
        <v>-145.18592933013826</v>
      </c>
      <c r="CQ193" s="14">
        <f t="shared" si="147"/>
        <v>37953</v>
      </c>
      <c r="CR193" s="3">
        <f>-M193</f>
        <v>-4.2499172255314122</v>
      </c>
      <c r="CS193">
        <f>-AF193*2</f>
        <v>-9.0955591272313043</v>
      </c>
      <c r="CT193">
        <f>-AB193*AB$1</f>
        <v>-19.333170332632829</v>
      </c>
      <c r="CU193">
        <f>-AC193*AC$1</f>
        <v>-29.790317539213049</v>
      </c>
      <c r="CV193">
        <f>-AD193*AD$1</f>
        <v>-45.368597198863185</v>
      </c>
      <c r="CW193">
        <f>-AE193*AE$1</f>
        <v>-93.383297113327572</v>
      </c>
      <c r="CX193" s="3">
        <f t="shared" si="148"/>
        <v>-143.91337759417422</v>
      </c>
      <c r="CY193" s="8">
        <v>37953</v>
      </c>
      <c r="CZ193" s="3">
        <f t="shared" si="149"/>
        <v>0.36405030516359016</v>
      </c>
      <c r="DA193" s="3">
        <f t="shared" si="150"/>
        <v>1.4254963337258149</v>
      </c>
      <c r="DB193" s="3">
        <f t="shared" si="151"/>
        <v>2.3289127010792372</v>
      </c>
      <c r="DC193" s="3">
        <f t="shared" si="152"/>
        <v>2.5935787916240516</v>
      </c>
      <c r="DD193" s="3">
        <f t="shared" si="153"/>
        <v>-0.43337920087553794</v>
      </c>
      <c r="DE193" s="3">
        <f t="shared" si="154"/>
        <v>-4.3852894048589972</v>
      </c>
      <c r="DF193" s="3">
        <f t="shared" si="155"/>
        <v>-7.4754960548244069</v>
      </c>
      <c r="DG193" s="3">
        <f t="shared" si="156"/>
        <v>-20.509418000044366</v>
      </c>
      <c r="DH193" s="8">
        <v>37953</v>
      </c>
      <c r="DI193" s="3">
        <f t="shared" si="157"/>
        <v>-0.94310066421166061</v>
      </c>
      <c r="DJ193" s="3">
        <f t="shared" si="158"/>
        <v>-2.3448161065502329</v>
      </c>
      <c r="DK193" s="3">
        <f t="shared" si="159"/>
        <v>-3.8867305083944887</v>
      </c>
      <c r="DL193" s="3">
        <f t="shared" si="160"/>
        <v>-7.2926186431446176</v>
      </c>
      <c r="DM193" s="3">
        <f t="shared" si="161"/>
        <v>-11.290185491263852</v>
      </c>
      <c r="DN193" s="3">
        <f t="shared" si="162"/>
        <v>-14.660738910587295</v>
      </c>
      <c r="DO193" s="3">
        <f t="shared" si="163"/>
        <v>-14.388997700543367</v>
      </c>
      <c r="DP193" s="3">
        <f t="shared" si="164"/>
        <v>-22.322626366010407</v>
      </c>
      <c r="DQ193" s="8">
        <v>37953</v>
      </c>
      <c r="DR193" s="3">
        <f t="shared" si="165"/>
        <v>-0.78550684716139507</v>
      </c>
      <c r="DS193" s="3">
        <f t="shared" si="166"/>
        <v>-3.1300847313857192</v>
      </c>
      <c r="DT193" s="3">
        <f t="shared" si="167"/>
        <v>-5.4299323163277373</v>
      </c>
      <c r="DU193" s="3">
        <f t="shared" si="168"/>
        <v>-9.4534002932781966</v>
      </c>
      <c r="DV193" s="3">
        <f t="shared" si="169"/>
        <v>-13.571807883775708</v>
      </c>
      <c r="DW193" s="3">
        <f t="shared" si="170"/>
        <v>-16.781385713914705</v>
      </c>
      <c r="DX193" s="3">
        <f t="shared" si="171"/>
        <v>-17.339399513127436</v>
      </c>
      <c r="DY193" s="3">
        <f t="shared" si="172"/>
        <v>-25.028353814291567</v>
      </c>
      <c r="DZ193" s="8">
        <v>37953</v>
      </c>
      <c r="EA193" s="3">
        <f t="shared" si="173"/>
        <v>-0.22399898840850074</v>
      </c>
      <c r="EB193" s="3">
        <f t="shared" si="174"/>
        <v>-1.6615624289609587</v>
      </c>
      <c r="EC193" s="3">
        <f t="shared" si="175"/>
        <v>-3.0870317553112403</v>
      </c>
      <c r="ED193" s="3">
        <f t="shared" si="176"/>
        <v>-5.4568360928780102</v>
      </c>
      <c r="EE193" s="3">
        <f t="shared" si="177"/>
        <v>-7.9540167205862087</v>
      </c>
      <c r="EF193" s="3">
        <f t="shared" si="178"/>
        <v>-9.6738177101187812</v>
      </c>
      <c r="EG193" s="3">
        <f t="shared" si="179"/>
        <v>-9.9961856559951983</v>
      </c>
      <c r="EH193" s="3">
        <f t="shared" si="180"/>
        <v>-14.095354362201446</v>
      </c>
      <c r="EI193" s="8">
        <v>37953</v>
      </c>
      <c r="EJ193" s="3">
        <f t="shared" si="181"/>
        <v>9.1324234705746132E-2</v>
      </c>
      <c r="EK193" s="3">
        <f t="shared" si="182"/>
        <v>-0.11202592923990951</v>
      </c>
      <c r="EL193" s="3">
        <f t="shared" si="183"/>
        <v>-0.70399469508648282</v>
      </c>
      <c r="EM193" s="3">
        <f t="shared" si="184"/>
        <v>-1.3883279737788432</v>
      </c>
      <c r="EN193" s="3">
        <f t="shared" si="185"/>
        <v>-2.372303777339035</v>
      </c>
      <c r="EO193" s="3">
        <f t="shared" si="186"/>
        <v>-4.1870044375666495</v>
      </c>
      <c r="EP193" s="3">
        <f t="shared" si="187"/>
        <v>-6.3307499633835747</v>
      </c>
    </row>
    <row r="194" spans="1:146" x14ac:dyDescent="0.3">
      <c r="A194" s="8">
        <v>37925</v>
      </c>
      <c r="B194" s="20">
        <v>3.6227577371625328</v>
      </c>
      <c r="C194" s="20">
        <v>3.7048701597485687</v>
      </c>
      <c r="D194" s="20">
        <v>3.7580258892803386</v>
      </c>
      <c r="E194" s="20">
        <v>3.8068507963686731</v>
      </c>
      <c r="F194" s="20">
        <v>3.8563516338129049</v>
      </c>
      <c r="G194" s="20">
        <v>3.9071878274707488</v>
      </c>
      <c r="H194" s="3">
        <v>3.958680143700791</v>
      </c>
      <c r="I194" s="3">
        <v>4.0097294886131483</v>
      </c>
      <c r="J194" s="3">
        <v>4.059350289609875</v>
      </c>
      <c r="K194" s="3">
        <v>4.1069064532145916</v>
      </c>
      <c r="L194" s="3">
        <v>4.1520516336502</v>
      </c>
      <c r="M194" s="3">
        <v>4.1946804478717112</v>
      </c>
      <c r="N194" s="3">
        <v>4.2348409086545242</v>
      </c>
      <c r="O194" s="3">
        <v>4.2726503734147636</v>
      </c>
      <c r="P194" s="3">
        <v>4.3082403190875729</v>
      </c>
      <c r="Q194" s="3">
        <v>4.4030892918492093</v>
      </c>
      <c r="R194" s="3">
        <v>4.4829819411880498</v>
      </c>
      <c r="S194" s="3">
        <v>4.5294878575212678</v>
      </c>
      <c r="T194" s="3">
        <v>4.6094063463057475</v>
      </c>
      <c r="U194" s="3">
        <v>4.6600259396329973</v>
      </c>
      <c r="V194" s="3">
        <v>4.7041771779599744</v>
      </c>
      <c r="W194" s="3">
        <v>4.7305293715025503</v>
      </c>
      <c r="X194" s="3">
        <v>4.8779949848799831</v>
      </c>
      <c r="Y194" s="3">
        <v>4.8964935203952917</v>
      </c>
      <c r="Z194" s="3">
        <v>4.9128883369482583</v>
      </c>
      <c r="AA194" s="3">
        <v>4.9227624698440691</v>
      </c>
      <c r="AB194" s="3">
        <v>4.8571293624541445</v>
      </c>
      <c r="AC194" s="3">
        <v>4.9702888877078264</v>
      </c>
      <c r="AD194" s="3">
        <v>5.0112784418837082</v>
      </c>
      <c r="AE194" s="3">
        <v>4.8798468098850227</v>
      </c>
      <c r="AF194" s="3">
        <v>4.5509891409640311</v>
      </c>
      <c r="AG194" s="3">
        <v>4.7428779051639802</v>
      </c>
      <c r="AH194" s="3">
        <v>4.9274056922087279</v>
      </c>
      <c r="AI194" s="3">
        <v>4.9951066974592679</v>
      </c>
      <c r="AJ194" s="3">
        <v>5.0093047090185943</v>
      </c>
      <c r="AK194" s="3">
        <v>4.8590374483392562</v>
      </c>
      <c r="AL194" s="3">
        <v>4.8953355488406238</v>
      </c>
      <c r="AM194" s="13">
        <f>A194</f>
        <v>37925</v>
      </c>
      <c r="AN194" s="3">
        <f>-B194*B$1</f>
        <v>-0.3018964780968777</v>
      </c>
      <c r="AO194" s="3">
        <f>-C194*C$1</f>
        <v>-0.61747835995809475</v>
      </c>
      <c r="AP194" s="3">
        <f>-D194*D$1</f>
        <v>-0.93950647232008466</v>
      </c>
      <c r="AQ194" s="3">
        <f>-G194*G$1</f>
        <v>-1.9535939137353744</v>
      </c>
      <c r="AR194" s="3">
        <f>-J194*J$1</f>
        <v>-3.0445127172074065</v>
      </c>
      <c r="AS194" s="3">
        <f>-M194</f>
        <v>-4.1946804478717112</v>
      </c>
      <c r="AT194" s="3">
        <f>-AF194*AF$1</f>
        <v>-9.1019782819280621</v>
      </c>
      <c r="AU194" s="3">
        <f>-AG194*AG$1</f>
        <v>-14.228633715491942</v>
      </c>
      <c r="AV194" s="3">
        <f>-AH194*AH$1</f>
        <v>-24.637028461043641</v>
      </c>
      <c r="AW194" s="3">
        <f>-AI194*AI$1</f>
        <v>-34.965746882214873</v>
      </c>
      <c r="AX194" s="3">
        <f>-AJ194*AJ$1</f>
        <v>-50.093047090185941</v>
      </c>
      <c r="AY194" s="3">
        <f>-AK194*AK$1</f>
        <v>-97.180748966785131</v>
      </c>
      <c r="AZ194" s="3">
        <f>-AL194*AL$1</f>
        <v>-146.86006646521872</v>
      </c>
      <c r="BA194" s="13">
        <f t="shared" si="127"/>
        <v>37925</v>
      </c>
      <c r="BB194" s="3">
        <v>0.31558188186121705</v>
      </c>
      <c r="BC194" s="3">
        <v>1.0909188034720321</v>
      </c>
      <c r="BD194" s="3">
        <v>2.1075874851189802</v>
      </c>
      <c r="BE194" s="3">
        <v>3.373037248942818</v>
      </c>
      <c r="BF194" s="3">
        <v>4.6912126408789891</v>
      </c>
      <c r="BG194" s="8">
        <v>37925</v>
      </c>
      <c r="BH194">
        <f>-L194*11/12</f>
        <v>-3.8060473308460168</v>
      </c>
      <c r="BI194">
        <f>-S194*23/12</f>
        <v>-8.6815183935824294</v>
      </c>
      <c r="BJ194">
        <f>-W194*35/12</f>
        <v>-13.797377333549106</v>
      </c>
      <c r="BK194">
        <f>-AA194*59/12</f>
        <v>-24.203582143400009</v>
      </c>
      <c r="BL194" s="3">
        <f t="shared" si="128"/>
        <v>-34.650165000353653</v>
      </c>
      <c r="BM194" s="3">
        <f t="shared" si="129"/>
        <v>-49.77746520832472</v>
      </c>
      <c r="BN194" s="3">
        <f t="shared" si="130"/>
        <v>-96.865167084923911</v>
      </c>
      <c r="BO194" s="3">
        <f t="shared" si="131"/>
        <v>-146.5444845833575</v>
      </c>
      <c r="BP194" s="14">
        <f t="shared" si="132"/>
        <v>37925</v>
      </c>
      <c r="BQ194">
        <f>-J194*9/12</f>
        <v>-3.044512717207406</v>
      </c>
      <c r="BR194">
        <f>-R194*21/12</f>
        <v>-7.845218397079087</v>
      </c>
      <c r="BS194">
        <f>-V194*33/12</f>
        <v>-12.936487239389928</v>
      </c>
      <c r="BT194">
        <f>-Z194*57/12</f>
        <v>-23.336219600504226</v>
      </c>
      <c r="BU194" s="3">
        <f t="shared" si="133"/>
        <v>-33.874828078742844</v>
      </c>
      <c r="BV194" s="3">
        <f t="shared" si="134"/>
        <v>-49.002128286713912</v>
      </c>
      <c r="BW194" s="3">
        <f t="shared" si="135"/>
        <v>-96.089830163313096</v>
      </c>
      <c r="BX194" s="3">
        <f t="shared" si="136"/>
        <v>-145.7691476617467</v>
      </c>
      <c r="BY194" s="14">
        <f t="shared" si="137"/>
        <v>37925</v>
      </c>
      <c r="BZ194">
        <f>-G194/2</f>
        <v>-1.9535939137353744</v>
      </c>
      <c r="CA194">
        <f>-Q194*18/12</f>
        <v>-6.6046339377738148</v>
      </c>
      <c r="CB194">
        <f>-U194*30/12</f>
        <v>-11.650064849082492</v>
      </c>
      <c r="CC194">
        <f>-Y194*54/12</f>
        <v>-22.034220841778815</v>
      </c>
      <c r="CD194" s="3">
        <f t="shared" si="138"/>
        <v>-32.858159397095889</v>
      </c>
      <c r="CE194" s="3">
        <f t="shared" si="139"/>
        <v>-47.985459605066964</v>
      </c>
      <c r="CF194" s="3">
        <f t="shared" si="140"/>
        <v>-95.073161481666148</v>
      </c>
      <c r="CG194" s="3">
        <f t="shared" si="141"/>
        <v>-144.75247898009974</v>
      </c>
      <c r="CH194" s="14">
        <f t="shared" si="142"/>
        <v>37925</v>
      </c>
      <c r="CI194">
        <f>-D194/4</f>
        <v>-0.93950647232008466</v>
      </c>
      <c r="CJ194">
        <f>-P194*15/12</f>
        <v>-5.3853003988594663</v>
      </c>
      <c r="CK194">
        <f>-T194*27/12</f>
        <v>-10.371164279187932</v>
      </c>
      <c r="CL194">
        <f>-X194*51/12</f>
        <v>-20.731478685739926</v>
      </c>
      <c r="CM194" s="3">
        <f t="shared" si="143"/>
        <v>-31.592709633272055</v>
      </c>
      <c r="CN194" s="3">
        <f t="shared" si="144"/>
        <v>-46.720009841243126</v>
      </c>
      <c r="CO194" s="3">
        <f t="shared" si="145"/>
        <v>-93.807711717842309</v>
      </c>
      <c r="CP194" s="3">
        <f t="shared" si="146"/>
        <v>-143.48702921627591</v>
      </c>
      <c r="CQ194" s="14">
        <f t="shared" si="147"/>
        <v>37925</v>
      </c>
      <c r="CR194" s="3">
        <f>-M194</f>
        <v>-4.1946804478717112</v>
      </c>
      <c r="CS194">
        <f>-AF194*2</f>
        <v>-9.1019782819280621</v>
      </c>
      <c r="CT194">
        <f>-AB194*AB$1</f>
        <v>-19.428517449816578</v>
      </c>
      <c r="CU194">
        <f>-AC194*AC$1</f>
        <v>-29.821733326246957</v>
      </c>
      <c r="CV194">
        <f>-AD194*AD$1</f>
        <v>-45.101505976953376</v>
      </c>
      <c r="CW194">
        <f>-AE194*AE$1</f>
        <v>-92.717089387815435</v>
      </c>
      <c r="CX194" s="3">
        <f t="shared" si="148"/>
        <v>-142.16885382433972</v>
      </c>
      <c r="CY194" s="8">
        <v>37925</v>
      </c>
      <c r="CZ194" s="3">
        <f t="shared" si="149"/>
        <v>-4.3898620294551209</v>
      </c>
      <c r="DA194" s="3">
        <f t="shared" si="150"/>
        <v>-12.483078107107328</v>
      </c>
      <c r="DB194" s="3">
        <f t="shared" si="151"/>
        <v>-20.319982921128386</v>
      </c>
      <c r="DC194" s="3">
        <f t="shared" si="152"/>
        <v>-33.535472467978572</v>
      </c>
      <c r="DD194" s="3">
        <f t="shared" si="153"/>
        <v>-44.077680625768913</v>
      </c>
      <c r="DE194" s="3">
        <f t="shared" si="154"/>
        <v>-50.721765961735365</v>
      </c>
      <c r="DF194" s="3">
        <f t="shared" si="155"/>
        <v>-44.226521320428155</v>
      </c>
      <c r="DG194" s="3">
        <f t="shared" si="156"/>
        <v>-54.955565349536805</v>
      </c>
      <c r="DH194" s="8">
        <v>37925</v>
      </c>
      <c r="DI194" s="3">
        <f t="shared" si="157"/>
        <v>-1.9209489488470122</v>
      </c>
      <c r="DJ194" s="3">
        <f t="shared" si="158"/>
        <v>-5.0446404530072346</v>
      </c>
      <c r="DK194" s="3">
        <f t="shared" si="159"/>
        <v>-7.8552308095223804</v>
      </c>
      <c r="DL194" s="3">
        <f t="shared" si="160"/>
        <v>-12.045032092949297</v>
      </c>
      <c r="DM194" s="3">
        <f t="shared" si="161"/>
        <v>-14.951460684958745</v>
      </c>
      <c r="DN194" s="3">
        <f t="shared" si="162"/>
        <v>-14.991586913233602</v>
      </c>
      <c r="DO194" s="3">
        <f t="shared" si="163"/>
        <v>-0.88658998553345958</v>
      </c>
      <c r="DP194" s="3">
        <f t="shared" si="164"/>
        <v>3.1991003129957272</v>
      </c>
      <c r="DQ194" s="8">
        <v>37925</v>
      </c>
      <c r="DR194" s="3">
        <f t="shared" si="165"/>
        <v>-0.62513805813423984</v>
      </c>
      <c r="DS194" s="3">
        <f t="shared" si="166"/>
        <v>-2.6244125763583854</v>
      </c>
      <c r="DT194" s="3">
        <f t="shared" si="167"/>
        <v>-4.5035201930329984</v>
      </c>
      <c r="DU194" s="3">
        <f t="shared" si="168"/>
        <v>-7.3497440576021527</v>
      </c>
      <c r="DV194" s="3">
        <f t="shared" si="169"/>
        <v>-10.038953684668634</v>
      </c>
      <c r="DW194" s="3">
        <f t="shared" si="170"/>
        <v>-10.934868530208675</v>
      </c>
      <c r="DX194" s="3">
        <f t="shared" si="171"/>
        <v>-7.5510839097503188</v>
      </c>
      <c r="DY194" s="3">
        <f t="shared" si="172"/>
        <v>-8.1009189619402804</v>
      </c>
      <c r="DZ194" s="8">
        <v>37925</v>
      </c>
      <c r="EA194" s="3">
        <f t="shared" si="173"/>
        <v>-7.6757211823285321E-2</v>
      </c>
      <c r="EB194" s="3">
        <f t="shared" si="174"/>
        <v>-1.0290218302906982</v>
      </c>
      <c r="EC194" s="3">
        <f t="shared" si="175"/>
        <v>-2.2557463560992916</v>
      </c>
      <c r="ED194" s="3">
        <f t="shared" si="176"/>
        <v>-4.4766159882843297</v>
      </c>
      <c r="EE194" s="3">
        <f t="shared" si="177"/>
        <v>-6.9332732923804645</v>
      </c>
      <c r="EF194" s="3">
        <f t="shared" si="178"/>
        <v>-8.8098620941026518</v>
      </c>
      <c r="EG194" s="3">
        <f t="shared" si="179"/>
        <v>-12.028597838965947</v>
      </c>
      <c r="EH194" s="3">
        <f t="shared" si="180"/>
        <v>-17.000209986452578</v>
      </c>
      <c r="EI194" s="8">
        <v>37925</v>
      </c>
      <c r="EJ194" s="3">
        <f t="shared" si="181"/>
        <v>-0.15380348940757127</v>
      </c>
      <c r="EK194" s="3">
        <f t="shared" si="182"/>
        <v>-0.57517652166519806</v>
      </c>
      <c r="EL194" s="3">
        <f t="shared" si="183"/>
        <v>-1.3762341481576881</v>
      </c>
      <c r="EM194" s="3">
        <f t="shared" si="184"/>
        <v>-1.9997750208887046</v>
      </c>
      <c r="EN194" s="3">
        <f t="shared" si="185"/>
        <v>-2.714768711481411</v>
      </c>
      <c r="EO194" s="3">
        <f t="shared" si="186"/>
        <v>-5.3912999412736431</v>
      </c>
      <c r="EP194" s="3">
        <f t="shared" si="187"/>
        <v>-6.8342044401124715</v>
      </c>
    </row>
    <row r="195" spans="1:146" x14ac:dyDescent="0.3">
      <c r="A195" s="8">
        <v>37894</v>
      </c>
      <c r="B195" s="20">
        <v>3.515635205036852</v>
      </c>
      <c r="C195" s="20">
        <v>3.5337862401503553</v>
      </c>
      <c r="D195" s="20">
        <v>3.5489556625891949</v>
      </c>
      <c r="E195" s="20">
        <v>3.5645181238031705</v>
      </c>
      <c r="F195" s="20">
        <v>3.5815579252872194</v>
      </c>
      <c r="G195" s="20">
        <v>3.6002889049856774</v>
      </c>
      <c r="H195" s="3">
        <v>3.6206240896543669</v>
      </c>
      <c r="I195" s="3">
        <v>3.6422758468668244</v>
      </c>
      <c r="J195" s="3">
        <v>3.6647889442048593</v>
      </c>
      <c r="K195" s="3">
        <v>3.6876710280898668</v>
      </c>
      <c r="L195" s="3">
        <v>3.7105484076875901</v>
      </c>
      <c r="M195" s="3">
        <v>3.7331950954778277</v>
      </c>
      <c r="N195" s="3">
        <v>3.7554812958356774</v>
      </c>
      <c r="O195" s="3">
        <v>3.7773316886231911</v>
      </c>
      <c r="P195" s="3">
        <v>3.7986995797004415</v>
      </c>
      <c r="Q195" s="3">
        <v>3.8596679934463523</v>
      </c>
      <c r="R195" s="3">
        <v>3.9157710723303123</v>
      </c>
      <c r="S195" s="3">
        <v>3.9505124923231438</v>
      </c>
      <c r="T195" s="3">
        <v>4.0140273109064841</v>
      </c>
      <c r="U195" s="3">
        <v>4.0569303988077881</v>
      </c>
      <c r="V195" s="3">
        <v>4.0962408913791268</v>
      </c>
      <c r="W195" s="3">
        <v>4.120640501349806</v>
      </c>
      <c r="X195" s="3">
        <v>4.2756767641504023</v>
      </c>
      <c r="Y195" s="3">
        <v>4.2986500322061216</v>
      </c>
      <c r="Z195" s="3">
        <v>4.3201718887071374</v>
      </c>
      <c r="AA195" s="3">
        <v>4.3337850706283385</v>
      </c>
      <c r="AB195" s="3">
        <v>4.2510866640217371</v>
      </c>
      <c r="AC195" s="3">
        <v>4.4104526582292323</v>
      </c>
      <c r="AD195" s="3">
        <v>4.5522194234126285</v>
      </c>
      <c r="AE195" s="3">
        <v>4.6791856088004353</v>
      </c>
      <c r="AF195" s="3">
        <v>3.9671157425382781</v>
      </c>
      <c r="AG195" s="3">
        <v>4.1323383412916037</v>
      </c>
      <c r="AH195" s="3">
        <v>4.3403858076309731</v>
      </c>
      <c r="AI195" s="3">
        <v>4.4671420783751401</v>
      </c>
      <c r="AJ195" s="3">
        <v>4.5843620978599846</v>
      </c>
      <c r="AK195" s="3">
        <v>4.6736296620987314</v>
      </c>
      <c r="AL195" s="3">
        <v>4.7419274579327499</v>
      </c>
      <c r="AM195" s="13">
        <f>A195</f>
        <v>37894</v>
      </c>
      <c r="AN195" s="3">
        <f>-B195*B$1</f>
        <v>-0.29296960041973763</v>
      </c>
      <c r="AO195" s="3">
        <f>-C195*C$1</f>
        <v>-0.58896437335839247</v>
      </c>
      <c r="AP195" s="3">
        <f>-D195*D$1</f>
        <v>-0.88723891564729873</v>
      </c>
      <c r="AQ195" s="3">
        <f>-G195*G$1</f>
        <v>-1.8001444524928387</v>
      </c>
      <c r="AR195" s="3">
        <f>-J195*J$1</f>
        <v>-2.7485917081536444</v>
      </c>
      <c r="AS195" s="3">
        <f>-M195</f>
        <v>-3.7331950954778277</v>
      </c>
      <c r="AT195" s="3">
        <f>-AF195*AF$1</f>
        <v>-7.9342314850765563</v>
      </c>
      <c r="AU195" s="3">
        <f>-AG195*AG$1</f>
        <v>-12.397015023874811</v>
      </c>
      <c r="AV195" s="3">
        <f>-AH195*AH$1</f>
        <v>-21.701929038154866</v>
      </c>
      <c r="AW195" s="3">
        <f>-AI195*AI$1</f>
        <v>-31.269994548625981</v>
      </c>
      <c r="AX195" s="3">
        <f>-AJ195*AJ$1</f>
        <v>-45.843620978599844</v>
      </c>
      <c r="AY195" s="3">
        <f>-AK195*AK$1</f>
        <v>-93.472593241974636</v>
      </c>
      <c r="AZ195" s="3">
        <f>-AL195*AL$1</f>
        <v>-142.25782373798251</v>
      </c>
      <c r="BA195" s="13">
        <f t="shared" si="127"/>
        <v>37894</v>
      </c>
      <c r="BB195" s="3">
        <v>0.29599477293865484</v>
      </c>
      <c r="BC195" s="3">
        <v>0.94844725566080568</v>
      </c>
      <c r="BD195" s="3">
        <v>1.8588323991165687</v>
      </c>
      <c r="BE195" s="3">
        <v>2.902317116837084</v>
      </c>
      <c r="BF195" s="3">
        <v>4.0029819983192088</v>
      </c>
      <c r="BG195" s="8">
        <v>37894</v>
      </c>
      <c r="BH195">
        <f>-L195*11/12</f>
        <v>-3.4013360403802912</v>
      </c>
      <c r="BI195">
        <f>-S195*23/12</f>
        <v>-7.5718156102860261</v>
      </c>
      <c r="BJ195">
        <f>-W195*35/12</f>
        <v>-12.0185347956036</v>
      </c>
      <c r="BK195">
        <f>-AA195*59/12</f>
        <v>-21.307776597255998</v>
      </c>
      <c r="BL195" s="3">
        <f t="shared" si="128"/>
        <v>-30.973999775687325</v>
      </c>
      <c r="BM195" s="3">
        <f t="shared" si="129"/>
        <v>-45.547626205661189</v>
      </c>
      <c r="BN195" s="3">
        <f t="shared" si="130"/>
        <v>-93.17659846903598</v>
      </c>
      <c r="BO195" s="3">
        <f t="shared" si="131"/>
        <v>-141.96182896504385</v>
      </c>
      <c r="BP195" s="14">
        <f t="shared" si="132"/>
        <v>37894</v>
      </c>
      <c r="BQ195">
        <f>-J195*9/12</f>
        <v>-2.7485917081536448</v>
      </c>
      <c r="BR195">
        <f>-R195*21/12</f>
        <v>-6.8525993765780457</v>
      </c>
      <c r="BS195">
        <f>-V195*33/12</f>
        <v>-11.264662451292599</v>
      </c>
      <c r="BT195">
        <f>-Z195*57/12</f>
        <v>-20.520816471358902</v>
      </c>
      <c r="BU195" s="3">
        <f t="shared" si="133"/>
        <v>-30.321547292965175</v>
      </c>
      <c r="BV195" s="3">
        <f t="shared" si="134"/>
        <v>-44.895173722939042</v>
      </c>
      <c r="BW195" s="3">
        <f t="shared" si="135"/>
        <v>-92.524145986313826</v>
      </c>
      <c r="BX195" s="3">
        <f t="shared" si="136"/>
        <v>-141.30937648232171</v>
      </c>
      <c r="BY195" s="14">
        <f t="shared" si="137"/>
        <v>37894</v>
      </c>
      <c r="BZ195">
        <f>-G195/2</f>
        <v>-1.8001444524928387</v>
      </c>
      <c r="CA195">
        <f>-Q195*18/12</f>
        <v>-5.789501990169529</v>
      </c>
      <c r="CB195">
        <f>-U195*30/12</f>
        <v>-10.142325997019471</v>
      </c>
      <c r="CC195">
        <f>-Y195*54/12</f>
        <v>-19.34392514492755</v>
      </c>
      <c r="CD195" s="3">
        <f t="shared" si="138"/>
        <v>-29.411162149509412</v>
      </c>
      <c r="CE195" s="3">
        <f t="shared" si="139"/>
        <v>-43.984788579483279</v>
      </c>
      <c r="CF195" s="3">
        <f t="shared" si="140"/>
        <v>-91.613760842858071</v>
      </c>
      <c r="CG195" s="3">
        <f t="shared" si="141"/>
        <v>-140.39899133886593</v>
      </c>
      <c r="CH195" s="14">
        <f t="shared" si="142"/>
        <v>37894</v>
      </c>
      <c r="CI195">
        <f>-D195/4</f>
        <v>-0.88723891564729873</v>
      </c>
      <c r="CJ195">
        <f>-P195*15/12</f>
        <v>-4.7483744746255523</v>
      </c>
      <c r="CK195">
        <f>-T195*27/12</f>
        <v>-9.0315614495395895</v>
      </c>
      <c r="CL195">
        <f>-X195*51/12</f>
        <v>-18.17162624763921</v>
      </c>
      <c r="CM195" s="3">
        <f t="shared" si="143"/>
        <v>-28.367677431788898</v>
      </c>
      <c r="CN195" s="3">
        <f t="shared" si="144"/>
        <v>-42.941303861762762</v>
      </c>
      <c r="CO195" s="3">
        <f t="shared" si="145"/>
        <v>-90.570276125137553</v>
      </c>
      <c r="CP195" s="3">
        <f t="shared" si="146"/>
        <v>-139.35550662114542</v>
      </c>
      <c r="CQ195" s="14">
        <f t="shared" si="147"/>
        <v>37894</v>
      </c>
      <c r="CR195" s="3">
        <f>-M195</f>
        <v>-3.7331950954778277</v>
      </c>
      <c r="CS195">
        <f>-AF195*2</f>
        <v>-7.9342314850765563</v>
      </c>
      <c r="CT195">
        <f>-AB195*AB$1</f>
        <v>-17.004346656086948</v>
      </c>
      <c r="CU195">
        <f>-AC195*AC$1</f>
        <v>-26.462715949375394</v>
      </c>
      <c r="CV195">
        <f>-AD195*AD$1</f>
        <v>-40.969974810713659</v>
      </c>
      <c r="CW195">
        <f>-AE195*AE$1</f>
        <v>-88.904526567208265</v>
      </c>
      <c r="CX195" s="3">
        <f t="shared" si="148"/>
        <v>-138.25484173966331</v>
      </c>
      <c r="CY195" s="8">
        <v>37894</v>
      </c>
      <c r="CZ195" s="3">
        <f t="shared" si="149"/>
        <v>0.41008687131302679</v>
      </c>
      <c r="DA195" s="3">
        <f t="shared" si="150"/>
        <v>3.2615568868764182</v>
      </c>
      <c r="DB195" s="3">
        <f t="shared" si="151"/>
        <v>5.5521224974997327</v>
      </c>
      <c r="DC195" s="3">
        <f t="shared" si="152"/>
        <v>8.2644001242852401</v>
      </c>
      <c r="DD195" s="3">
        <f t="shared" si="153"/>
        <v>8.2087103822973919</v>
      </c>
      <c r="DE195" s="3">
        <f t="shared" si="154"/>
        <v>8.6930456642769744</v>
      </c>
      <c r="DF195" s="3">
        <f t="shared" si="155"/>
        <v>6.1032313030669574</v>
      </c>
      <c r="DG195" s="3">
        <f t="shared" si="156"/>
        <v>6.0653112809946155</v>
      </c>
      <c r="DH195" s="8">
        <v>37894</v>
      </c>
      <c r="DI195" s="3">
        <f t="shared" si="157"/>
        <v>-1.3238235118735338</v>
      </c>
      <c r="DJ195" s="3">
        <f t="shared" si="158"/>
        <v>-3.6636748358377007</v>
      </c>
      <c r="DK195" s="3">
        <f t="shared" si="159"/>
        <v>-5.7541069329893206</v>
      </c>
      <c r="DL195" s="3">
        <f t="shared" si="160"/>
        <v>-8.7295080466040709</v>
      </c>
      <c r="DM195" s="3">
        <f t="shared" si="161"/>
        <v>-11.390842988967723</v>
      </c>
      <c r="DN195" s="3">
        <f t="shared" si="162"/>
        <v>-12.23830921983431</v>
      </c>
      <c r="DO195" s="3">
        <f t="shared" si="163"/>
        <v>-5.4248539331562897</v>
      </c>
      <c r="DP195" s="3">
        <f t="shared" si="164"/>
        <v>-5.7435226365402814</v>
      </c>
      <c r="DQ195" s="8">
        <v>37894</v>
      </c>
      <c r="DR195" s="3">
        <f t="shared" si="165"/>
        <v>-0.34755843732192959</v>
      </c>
      <c r="DS195" s="3">
        <f t="shared" si="166"/>
        <v>-1.0591115938542086</v>
      </c>
      <c r="DT195" s="3">
        <f t="shared" si="167"/>
        <v>-1.6472655306332826</v>
      </c>
      <c r="DU195" s="3">
        <f t="shared" si="168"/>
        <v>-2.4623037417351576</v>
      </c>
      <c r="DV195" s="3">
        <f t="shared" si="169"/>
        <v>-4.0105607383193789</v>
      </c>
      <c r="DW195" s="3">
        <f t="shared" si="170"/>
        <v>-4.2303914176092707</v>
      </c>
      <c r="DX195" s="3">
        <f t="shared" si="171"/>
        <v>-2.8629067050797823</v>
      </c>
      <c r="DY195" s="3">
        <f t="shared" si="172"/>
        <v>-2.7419760709127581</v>
      </c>
      <c r="DZ195" s="8">
        <v>37894</v>
      </c>
      <c r="EA195" s="3">
        <f t="shared" si="173"/>
        <v>2.2616464767887035E-2</v>
      </c>
      <c r="EB195" s="3">
        <f t="shared" si="174"/>
        <v>5.304024008517727E-2</v>
      </c>
      <c r="EC195" s="3">
        <f t="shared" si="175"/>
        <v>6.0246090328703872E-3</v>
      </c>
      <c r="ED195" s="3">
        <f t="shared" si="176"/>
        <v>-0.16421486626026427</v>
      </c>
      <c r="EE195" s="3">
        <f t="shared" si="177"/>
        <v>-1.4209563983172422</v>
      </c>
      <c r="EF195" s="3">
        <f t="shared" si="178"/>
        <v>-2.2892244296167874</v>
      </c>
      <c r="EG195" s="3">
        <f t="shared" si="179"/>
        <v>-5.46494246175003</v>
      </c>
      <c r="EH195" s="3">
        <f t="shared" si="180"/>
        <v>-8.7485672451732608</v>
      </c>
      <c r="EI195" s="8">
        <v>37894</v>
      </c>
      <c r="EJ195" s="3">
        <f t="shared" si="181"/>
        <v>0.13380137813644488</v>
      </c>
      <c r="EK195" s="3">
        <f t="shared" si="182"/>
        <v>0.27319494321025761</v>
      </c>
      <c r="EL195" s="3">
        <f t="shared" si="183"/>
        <v>0.39655007537706588</v>
      </c>
      <c r="EM195" s="3">
        <f t="shared" si="184"/>
        <v>0.28183971338732228</v>
      </c>
      <c r="EN195" s="3">
        <f t="shared" si="185"/>
        <v>-0.36184514480226504</v>
      </c>
      <c r="EO195" s="3">
        <f t="shared" si="186"/>
        <v>-4.8219654672964918</v>
      </c>
      <c r="EP195" s="3">
        <f t="shared" si="187"/>
        <v>-8.4013637450651668</v>
      </c>
    </row>
    <row r="196" spans="1:146" x14ac:dyDescent="0.3">
      <c r="A196" s="8">
        <v>37862</v>
      </c>
      <c r="B196" s="20">
        <v>3.484526678293582</v>
      </c>
      <c r="C196" s="20">
        <v>3.4602073653219141</v>
      </c>
      <c r="D196" s="20">
        <v>3.4511048330678551</v>
      </c>
      <c r="E196" s="20">
        <v>3.4575488551727354</v>
      </c>
      <c r="F196" s="20">
        <v>3.4761696199091388</v>
      </c>
      <c r="G196" s="20">
        <v>3.5034947735894915</v>
      </c>
      <c r="H196" s="3">
        <v>3.5365123830831302</v>
      </c>
      <c r="I196" s="3">
        <v>3.5728607945681587</v>
      </c>
      <c r="J196" s="3">
        <v>3.6109741840089251</v>
      </c>
      <c r="K196" s="3">
        <v>3.6497250370587868</v>
      </c>
      <c r="L196" s="3">
        <v>3.6882257544644905</v>
      </c>
      <c r="M196" s="3">
        <v>3.7258871695141753</v>
      </c>
      <c r="N196" s="3">
        <v>3.7623483847878423</v>
      </c>
      <c r="O196" s="3">
        <v>3.7973969081812515</v>
      </c>
      <c r="P196" s="3">
        <v>3.8309210284829831</v>
      </c>
      <c r="Q196" s="3">
        <v>3.9221300311539542</v>
      </c>
      <c r="R196" s="3">
        <v>4.0001573511373572</v>
      </c>
      <c r="S196" s="3">
        <v>4.0458336781607498</v>
      </c>
      <c r="T196" s="3">
        <v>4.1245737034046641</v>
      </c>
      <c r="U196" s="3">
        <v>4.1745883199220959</v>
      </c>
      <c r="V196" s="3">
        <v>4.2184399005207709</v>
      </c>
      <c r="W196" s="3">
        <v>4.2447878419231007</v>
      </c>
      <c r="X196" s="3">
        <v>4.3988895016750273</v>
      </c>
      <c r="Y196" s="3">
        <v>4.4200061811851308</v>
      </c>
      <c r="Z196" s="3">
        <v>4.4394305171657598</v>
      </c>
      <c r="AA196" s="3">
        <v>4.4515441174269617</v>
      </c>
      <c r="AB196" s="3">
        <v>4.3758317779430245</v>
      </c>
      <c r="AC196" s="3">
        <v>4.5174580457998514</v>
      </c>
      <c r="AD196" s="3">
        <v>4.6315879539855906</v>
      </c>
      <c r="AE196" s="3">
        <v>4.7055165368453897</v>
      </c>
      <c r="AF196" s="3">
        <v>4.0669946203584297</v>
      </c>
      <c r="AG196" s="3">
        <v>4.2571962978621256</v>
      </c>
      <c r="AH196" s="3">
        <v>4.4573707661608468</v>
      </c>
      <c r="AI196" s="3">
        <v>4.5640623139147483</v>
      </c>
      <c r="AJ196" s="3">
        <v>4.6562423900875398</v>
      </c>
      <c r="AK196" s="3">
        <v>4.6987789150408013</v>
      </c>
      <c r="AL196" s="3">
        <v>4.7585882931661514</v>
      </c>
      <c r="AM196" s="13">
        <f>A196</f>
        <v>37862</v>
      </c>
      <c r="AN196" s="3">
        <f>-B196*B$1</f>
        <v>-0.29037722319113179</v>
      </c>
      <c r="AO196" s="3">
        <f>-C196*C$1</f>
        <v>-0.57670122755365227</v>
      </c>
      <c r="AP196" s="3">
        <f>-D196*D$1</f>
        <v>-0.86277620826696377</v>
      </c>
      <c r="AQ196" s="3">
        <f>-G196*G$1</f>
        <v>-1.7517473867947457</v>
      </c>
      <c r="AR196" s="3">
        <f>-J196*J$1</f>
        <v>-2.7082306380066941</v>
      </c>
      <c r="AS196" s="3">
        <f>-M196</f>
        <v>-3.7258871695141753</v>
      </c>
      <c r="AT196" s="3">
        <f>-AF196*AF$1</f>
        <v>-8.1339892407168595</v>
      </c>
      <c r="AU196" s="3">
        <f>-AG196*AG$1</f>
        <v>-12.771588893586376</v>
      </c>
      <c r="AV196" s="3">
        <f>-AH196*AH$1</f>
        <v>-22.286853830804233</v>
      </c>
      <c r="AW196" s="3">
        <f>-AI196*AI$1</f>
        <v>-31.94843619740324</v>
      </c>
      <c r="AX196" s="3">
        <f>-AJ196*AJ$1</f>
        <v>-46.562423900875402</v>
      </c>
      <c r="AY196" s="3">
        <f>-AK196*AK$1</f>
        <v>-93.975578300816025</v>
      </c>
      <c r="AZ196" s="3">
        <f>-AL196*AL$1</f>
        <v>-142.75764879498453</v>
      </c>
      <c r="BA196" s="13">
        <f t="shared" ref="BA196:BA259" si="188">A196</f>
        <v>37862</v>
      </c>
      <c r="BB196" s="3">
        <v>0.28632400436252048</v>
      </c>
      <c r="BC196" s="3">
        <v>0.95648325121194833</v>
      </c>
      <c r="BD196" s="3">
        <v>1.8436757119831892</v>
      </c>
      <c r="BE196" s="3">
        <v>2.9687740357123307</v>
      </c>
      <c r="BF196" s="3">
        <v>4.1711730898234416</v>
      </c>
      <c r="BG196" s="8">
        <v>37862</v>
      </c>
      <c r="BH196">
        <f>-L196*11/12</f>
        <v>-3.3808736082591166</v>
      </c>
      <c r="BI196">
        <f>-S196*23/12</f>
        <v>-7.7545145498081034</v>
      </c>
      <c r="BJ196">
        <f>-W196*35/12</f>
        <v>-12.380631205609044</v>
      </c>
      <c r="BK196">
        <f>-AA196*59/12</f>
        <v>-21.886758577349227</v>
      </c>
      <c r="BL196" s="3">
        <f t="shared" ref="BL196:BL259" si="189">AW196+$BB196</f>
        <v>-31.66211219304072</v>
      </c>
      <c r="BM196" s="3">
        <f t="shared" ref="BM196:BM259" si="190">AX196+$BB196</f>
        <v>-46.276099896512882</v>
      </c>
      <c r="BN196" s="3">
        <f t="shared" ref="BN196:BN259" si="191">AY196+$BB196</f>
        <v>-93.689254296453498</v>
      </c>
      <c r="BO196" s="3">
        <f t="shared" ref="BO196:BO259" si="192">AZ196+$BB196</f>
        <v>-142.47132479062202</v>
      </c>
      <c r="BP196" s="14">
        <f t="shared" ref="BP196:BP259" si="193">BG196</f>
        <v>37862</v>
      </c>
      <c r="BQ196">
        <f>-J196*9/12</f>
        <v>-2.7082306380066936</v>
      </c>
      <c r="BR196">
        <f>-R196*21/12</f>
        <v>-7.000275364490375</v>
      </c>
      <c r="BS196">
        <f>-V196*33/12</f>
        <v>-11.60070972643212</v>
      </c>
      <c r="BT196">
        <f>-Z196*57/12</f>
        <v>-21.08729495653736</v>
      </c>
      <c r="BU196" s="3">
        <f t="shared" ref="BU196:BU259" si="194">AW196+$BC196</f>
        <v>-30.99195294619129</v>
      </c>
      <c r="BV196" s="3">
        <f t="shared" ref="BV196:BV259" si="195">AX196+$BC196</f>
        <v>-45.605940649663452</v>
      </c>
      <c r="BW196" s="3">
        <f t="shared" ref="BW196:BW259" si="196">AY196+$BC196</f>
        <v>-93.019095049604076</v>
      </c>
      <c r="BX196" s="3">
        <f t="shared" ref="BX196:BX259" si="197">AZ196+$BC196</f>
        <v>-141.80116554377258</v>
      </c>
      <c r="BY196" s="14">
        <f t="shared" ref="BY196:BY259" si="198">BG196</f>
        <v>37862</v>
      </c>
      <c r="BZ196">
        <f>-G196/2</f>
        <v>-1.7517473867947457</v>
      </c>
      <c r="CA196">
        <f>-Q196*18/12</f>
        <v>-5.8831950467309317</v>
      </c>
      <c r="CB196">
        <f>-U196*30/12</f>
        <v>-10.436470799805241</v>
      </c>
      <c r="CC196">
        <f>-Y196*54/12</f>
        <v>-19.890027815333088</v>
      </c>
      <c r="CD196" s="3">
        <f t="shared" ref="CD196:CD259" si="199">AW196+$BD196</f>
        <v>-30.104760485420051</v>
      </c>
      <c r="CE196" s="3">
        <f t="shared" ref="CE196:CE259" si="200">AX196+$BD196</f>
        <v>-44.718748188892214</v>
      </c>
      <c r="CF196" s="3">
        <f t="shared" ref="CF196:CF259" si="201">AY196+$BD196</f>
        <v>-92.13190258883283</v>
      </c>
      <c r="CG196" s="3">
        <f t="shared" ref="CG196:CG259" si="202">AZ196+$BD196</f>
        <v>-140.91397308300134</v>
      </c>
      <c r="CH196" s="14">
        <f t="shared" ref="CH196:CH259" si="203">BG196</f>
        <v>37862</v>
      </c>
      <c r="CI196">
        <f>-D196/4</f>
        <v>-0.86277620826696377</v>
      </c>
      <c r="CJ196">
        <f>-P196*15/12</f>
        <v>-4.7886512856037289</v>
      </c>
      <c r="CK196">
        <f>-T196*27/12</f>
        <v>-9.2802908326604943</v>
      </c>
      <c r="CL196">
        <f>-X196*51/12</f>
        <v>-18.695280382118867</v>
      </c>
      <c r="CM196" s="3">
        <f t="shared" ref="CM196:CM259" si="204">AW196+$BE196</f>
        <v>-28.979662161690911</v>
      </c>
      <c r="CN196" s="3">
        <f t="shared" ref="CN196:CN259" si="205">AX196+$BE196</f>
        <v>-43.593649865163073</v>
      </c>
      <c r="CO196" s="3">
        <f t="shared" ref="CO196:CO259" si="206">AY196+$BE196</f>
        <v>-91.006804265103696</v>
      </c>
      <c r="CP196" s="3">
        <f t="shared" ref="CP196:CP259" si="207">AZ196+$BE196</f>
        <v>-139.7888747592722</v>
      </c>
      <c r="CQ196" s="14">
        <f t="shared" ref="CQ196:CQ259" si="208">BG196</f>
        <v>37862</v>
      </c>
      <c r="CR196" s="3">
        <f>-M196</f>
        <v>-3.7258871695141753</v>
      </c>
      <c r="CS196">
        <f>-AF196*2</f>
        <v>-8.1339892407168595</v>
      </c>
      <c r="CT196">
        <f>-AB196*AB$1</f>
        <v>-17.503327111772098</v>
      </c>
      <c r="CU196">
        <f>-AC196*AC$1</f>
        <v>-27.104748274799107</v>
      </c>
      <c r="CV196">
        <f>-AD196*AD$1</f>
        <v>-41.684291585870312</v>
      </c>
      <c r="CW196">
        <f>-AE196*AE$1</f>
        <v>-89.404814200062404</v>
      </c>
      <c r="CX196" s="3">
        <f t="shared" ref="CX196:CX259" si="209">AZ196+$BF196</f>
        <v>-138.58647570516109</v>
      </c>
      <c r="CY196" s="8">
        <v>37862</v>
      </c>
      <c r="CZ196" s="3">
        <f t="shared" ref="CZ196:CZ259" si="210">(BH196-AS197)*12-$B197</f>
        <v>-3.2563509919686449</v>
      </c>
      <c r="DA196" s="3">
        <f t="shared" ref="DA196:DA259" si="211">(BI196-AT197)*12-$B197</f>
        <v>-7.5026486445769809</v>
      </c>
      <c r="DB196" s="3">
        <f t="shared" ref="DB196:DB259" si="212">(BJ196-AU197)*12-$B197</f>
        <v>-10.35259347600361</v>
      </c>
      <c r="DC196" s="3">
        <f t="shared" ref="DC196:DC259" si="213">(BK196-AV197)*12-$B197</f>
        <v>-12.198737453794982</v>
      </c>
      <c r="DD196" s="3">
        <f t="shared" ref="DD196:DD259" si="214">(BL196-AW197)*12-$B197</f>
        <v>-11.758964879257823</v>
      </c>
      <c r="DE196" s="3">
        <f t="shared" ref="DE196:DE259" si="215">(BM196-AX197)*12-$B197</f>
        <v>-5.7195935100955264</v>
      </c>
      <c r="DF196" s="3">
        <f t="shared" ref="DF196:DF259" si="216">(BN196-AY197)*12-$B197</f>
        <v>32.689966992907706</v>
      </c>
      <c r="DG196" s="3">
        <f t="shared" ref="DG196:DG259" si="217">(BO196-AZ197)*12-$B197</f>
        <v>55.714001939676258</v>
      </c>
      <c r="DH196" s="8">
        <v>37862</v>
      </c>
      <c r="DI196" s="3">
        <f t="shared" ref="DI196:DI259" si="218">(BQ196-AS199)*4-$D199</f>
        <v>-1.2385202287872312</v>
      </c>
      <c r="DJ196" s="3">
        <f t="shared" ref="DJ196:DJ259" si="219">(BR196-AT199)*4-$D199</f>
        <v>-4.521520877175532</v>
      </c>
      <c r="DK196" s="3">
        <f t="shared" ref="DK196:DK259" si="220">(BS196-AU199)*4-$D199</f>
        <v>-7.6263043612295354</v>
      </c>
      <c r="DL196" s="3">
        <f t="shared" ref="DL196:DL259" si="221">(BT196-AV199)*4-$D199</f>
        <v>-12.292767726919934</v>
      </c>
      <c r="DM196" s="3">
        <f t="shared" ref="DM196:DM259" si="222">(BU196-AW199)*4-$D199</f>
        <v>-16.476816208151206</v>
      </c>
      <c r="DN196" s="3">
        <f t="shared" ref="DN196:DN259" si="223">(BV196-AX199)*4-$D199</f>
        <v>-19.525418449105757</v>
      </c>
      <c r="DO196" s="3">
        <f t="shared" ref="DO196:DO259" si="224">(BW196-AY199)*4-$D199</f>
        <v>-20.913187257575146</v>
      </c>
      <c r="DP196" s="3">
        <f t="shared" ref="DP196:DP259" si="225">(BX196-AZ199)*4-$D199</f>
        <v>-28.357467194436424</v>
      </c>
      <c r="DQ196" s="8">
        <v>37862</v>
      </c>
      <c r="DR196" s="3">
        <f t="shared" ref="DR196:DR259" si="226">(BZ196-AS202)*2-$G202</f>
        <v>-0.3743146477590944</v>
      </c>
      <c r="DS196" s="3">
        <f t="shared" ref="DS196:DS259" si="227">(CA196-AT202)*2-$G202</f>
        <v>-1.8346203816889237</v>
      </c>
      <c r="DT196" s="3">
        <f t="shared" ref="DT196:DT259" si="228">(CB196-AU202)*2-$G202</f>
        <v>-3.2476036950569083</v>
      </c>
      <c r="DU196" s="3">
        <f t="shared" ref="DU196:DU259" si="229">(CC196-AV202)*2-$G202</f>
        <v>-5.1313428314518976</v>
      </c>
      <c r="DV196" s="3">
        <f t="shared" ref="DV196:DV259" si="230">(CD196-AW202)*2-$G202</f>
        <v>-7.3408886228529031</v>
      </c>
      <c r="DW196" s="3">
        <f t="shared" ref="DW196:DW259" si="231">(CE196-AX202)*2-$G202</f>
        <v>-8.2353133974900476</v>
      </c>
      <c r="DX196" s="3">
        <f t="shared" ref="DX196:DX259" si="232">(CF196-AY202)*2-$G202</f>
        <v>-8.8547359213266237</v>
      </c>
      <c r="DY196" s="3">
        <f t="shared" ref="DY196:DY259" si="233">(CG196-AZ202)*2-$G202</f>
        <v>-11.036674647902503</v>
      </c>
      <c r="DZ196" s="8">
        <v>37862</v>
      </c>
      <c r="EA196" s="3">
        <f t="shared" ref="EA196:EA259" si="234">(CI196-AS205)*12/9-$J205</f>
        <v>0.19560749930024368</v>
      </c>
      <c r="EB196" s="3">
        <f t="shared" ref="EB196:EB259" si="235">(CJ196-AT205)*12/9-$J205</f>
        <v>0.74942934316743504</v>
      </c>
      <c r="EC196" s="3">
        <f t="shared" ref="EC196:EC259" si="236">(CK196-AU205)*12/9-$J205</f>
        <v>0.95029893076406324</v>
      </c>
      <c r="ED196" s="3">
        <f t="shared" ref="ED196:ED259" si="237">(CL196-AV205)*12/9-$J205</f>
        <v>1.257836117559501</v>
      </c>
      <c r="EE196" s="3">
        <f t="shared" ref="EE196:EE259" si="238">(CM196-AW205)*12/9-$J205</f>
        <v>0.5757456486472563</v>
      </c>
      <c r="EF196" s="3">
        <f t="shared" ref="EF196:EF259" si="239">(CN196-AX205)*12/9-$J205</f>
        <v>0.54950051880429829</v>
      </c>
      <c r="EG196" s="3">
        <f t="shared" ref="EG196:EG259" si="240">(CO196-AY205)*12/9-$J205</f>
        <v>-1.0680396754675034</v>
      </c>
      <c r="EH196" s="3">
        <f t="shared" ref="EH196:EH259" si="241">(CP196-AZ205)*12/9-$J205</f>
        <v>-1.5956870609858815</v>
      </c>
      <c r="EI196" s="8">
        <v>37862</v>
      </c>
      <c r="EJ196" s="3">
        <f t="shared" ref="EJ196:EJ259" si="242">CR196-AT208-$M208</f>
        <v>0.58078964005840739</v>
      </c>
      <c r="EK196" s="3">
        <f t="shared" ref="EK196:EK259" si="243">CS196-AU208-$M208</f>
        <v>0.87692112296331359</v>
      </c>
      <c r="EL196" s="3">
        <f t="shared" ref="EL196:EL259" si="244">CT196-AV208-$M208</f>
        <v>1.2191021641638038</v>
      </c>
      <c r="EM196" s="3">
        <f t="shared" ref="EM196:EM259" si="245">CU196-AW208-$M208</f>
        <v>1.3160391374737266</v>
      </c>
      <c r="EN196" s="3">
        <f t="shared" ref="EN196:EN259" si="246">CV196-AX208-$M208</f>
        <v>0.94415341042822476</v>
      </c>
      <c r="EO196" s="3">
        <f t="shared" ref="EO196:EO259" si="247">CW196-AY208-$M208</f>
        <v>-3.4571263584864447</v>
      </c>
      <c r="EP196" s="3">
        <f t="shared" ref="EP196:EP259" si="248">CX196-AZ208-$M208</f>
        <v>-6.1099362627568148</v>
      </c>
    </row>
    <row r="197" spans="1:146" x14ac:dyDescent="0.3">
      <c r="A197" s="8">
        <v>37833</v>
      </c>
      <c r="B197" s="20">
        <v>3.3055888774916489</v>
      </c>
      <c r="C197" s="20">
        <v>3.2982205811894012</v>
      </c>
      <c r="D197" s="20">
        <v>3.2828051415615227</v>
      </c>
      <c r="E197" s="20">
        <v>3.2706205685987375</v>
      </c>
      <c r="F197" s="20">
        <v>3.2651651620464324</v>
      </c>
      <c r="G197" s="20">
        <v>3.2671428151794535</v>
      </c>
      <c r="H197" s="3">
        <v>3.2759545873176834</v>
      </c>
      <c r="I197" s="3">
        <v>3.2905576889330463</v>
      </c>
      <c r="J197" s="3">
        <v>3.3098335915095545</v>
      </c>
      <c r="K197" s="3">
        <v>3.3326503106726051</v>
      </c>
      <c r="L197" s="3">
        <v>3.3579789027456131</v>
      </c>
      <c r="M197" s="3">
        <v>3.3849767653860336</v>
      </c>
      <c r="N197" s="3">
        <v>3.4129622885944979</v>
      </c>
      <c r="O197" s="3">
        <v>3.4414024199265389</v>
      </c>
      <c r="P197" s="3">
        <v>3.4699094681722125</v>
      </c>
      <c r="Q197" s="3">
        <v>3.5533737002337547</v>
      </c>
      <c r="R197" s="3">
        <v>3.6311583143326311</v>
      </c>
      <c r="S197" s="3">
        <v>3.6793602349643191</v>
      </c>
      <c r="T197" s="3">
        <v>3.7673281368816904</v>
      </c>
      <c r="U197" s="3">
        <v>3.8266308922703991</v>
      </c>
      <c r="V197" s="3">
        <v>3.881017383582714</v>
      </c>
      <c r="W197" s="3">
        <v>3.9148636343967977</v>
      </c>
      <c r="X197" s="3">
        <v>4.1341088761269429</v>
      </c>
      <c r="Y197" s="3">
        <v>4.1675578963627355</v>
      </c>
      <c r="Z197" s="3">
        <v>4.1991770900051879</v>
      </c>
      <c r="AA197" s="3">
        <v>4.219323058673095</v>
      </c>
      <c r="AB197" s="3">
        <v>4.098634214595001</v>
      </c>
      <c r="AC197" s="3">
        <v>4.3348898839388674</v>
      </c>
      <c r="AD197" s="3">
        <v>4.5567342615423421</v>
      </c>
      <c r="AE197" s="3">
        <v>4.8256392216871555</v>
      </c>
      <c r="AF197" s="3">
        <v>3.7023797846088295</v>
      </c>
      <c r="AG197" s="3">
        <v>3.9311269407999045</v>
      </c>
      <c r="AH197" s="3">
        <v>4.2291325725314568</v>
      </c>
      <c r="AI197" s="3">
        <v>4.4225234561276485</v>
      </c>
      <c r="AJ197" s="3">
        <v>4.607493284379589</v>
      </c>
      <c r="AK197" s="3">
        <v>4.8344441976160057</v>
      </c>
      <c r="AL197" s="3">
        <v>4.9129874675128669</v>
      </c>
      <c r="AM197" s="13">
        <f>A197</f>
        <v>37833</v>
      </c>
      <c r="AN197" s="3">
        <f>-B197*B$1</f>
        <v>-0.27546573979097072</v>
      </c>
      <c r="AO197" s="3">
        <f>-C197*C$1</f>
        <v>-0.54970343019823353</v>
      </c>
      <c r="AP197" s="3">
        <f>-D197*D$1</f>
        <v>-0.82070128539038067</v>
      </c>
      <c r="AQ197" s="3">
        <f>-G197*G$1</f>
        <v>-1.6335714075897267</v>
      </c>
      <c r="AR197" s="3">
        <f>-J197*J$1</f>
        <v>-2.4823751936321656</v>
      </c>
      <c r="AS197" s="3">
        <f>-M197</f>
        <v>-3.3849767653860336</v>
      </c>
      <c r="AT197" s="3">
        <f>-AF197*AF$1</f>
        <v>-7.4047595692176591</v>
      </c>
      <c r="AU197" s="3">
        <f>-AG197*AG$1</f>
        <v>-11.793380822399714</v>
      </c>
      <c r="AV197" s="3">
        <f>-AH197*AH$1</f>
        <v>-21.145662862657282</v>
      </c>
      <c r="AW197" s="3">
        <f>-AI197*AI$1</f>
        <v>-30.957664192893539</v>
      </c>
      <c r="AX197" s="3">
        <f>-AJ197*AJ$1</f>
        <v>-46.074932843795892</v>
      </c>
      <c r="AY197" s="3">
        <f>-AK197*AK$1</f>
        <v>-96.688883952320111</v>
      </c>
      <c r="AZ197" s="3">
        <f>-AL197*AL$1</f>
        <v>-147.38962402538601</v>
      </c>
      <c r="BA197" s="13">
        <f t="shared" si="188"/>
        <v>37833</v>
      </c>
      <c r="BB197" s="3">
        <v>0.27423769040726281</v>
      </c>
      <c r="BC197" s="3">
        <v>0.84880378604243889</v>
      </c>
      <c r="BD197" s="3">
        <v>1.6502315873127047</v>
      </c>
      <c r="BE197" s="3">
        <v>2.6256963528624717</v>
      </c>
      <c r="BF197" s="3">
        <v>3.716104214138634</v>
      </c>
      <c r="BG197" s="8">
        <v>37833</v>
      </c>
      <c r="BH197">
        <f>-L197*11/12</f>
        <v>-3.0781473275168119</v>
      </c>
      <c r="BI197">
        <f>-S197*23/12</f>
        <v>-7.0521071170149447</v>
      </c>
      <c r="BJ197">
        <f>-W197*35/12</f>
        <v>-11.418352266990659</v>
      </c>
      <c r="BK197">
        <f>-AA197*59/12</f>
        <v>-20.745005038476048</v>
      </c>
      <c r="BL197" s="3">
        <f t="shared" si="189"/>
        <v>-30.683426502486277</v>
      </c>
      <c r="BM197" s="3">
        <f t="shared" si="190"/>
        <v>-45.800695153388631</v>
      </c>
      <c r="BN197" s="3">
        <f t="shared" si="191"/>
        <v>-96.41464626191285</v>
      </c>
      <c r="BO197" s="3">
        <f t="shared" si="192"/>
        <v>-147.11538633497875</v>
      </c>
      <c r="BP197" s="14">
        <f t="shared" si="193"/>
        <v>37833</v>
      </c>
      <c r="BQ197">
        <f>-J197*9/12</f>
        <v>-2.4823751936321661</v>
      </c>
      <c r="BR197">
        <f>-R197*21/12</f>
        <v>-6.3545270500821047</v>
      </c>
      <c r="BS197">
        <f>-V197*33/12</f>
        <v>-10.672797804852463</v>
      </c>
      <c r="BT197">
        <f>-Z197*57/12</f>
        <v>-19.946091177524643</v>
      </c>
      <c r="BU197" s="3">
        <f t="shared" si="194"/>
        <v>-30.1088604068511</v>
      </c>
      <c r="BV197" s="3">
        <f t="shared" si="195"/>
        <v>-45.226129057753454</v>
      </c>
      <c r="BW197" s="3">
        <f t="shared" si="196"/>
        <v>-95.840080166277673</v>
      </c>
      <c r="BX197" s="3">
        <f t="shared" si="197"/>
        <v>-146.54082023934356</v>
      </c>
      <c r="BY197" s="14">
        <f t="shared" si="198"/>
        <v>37833</v>
      </c>
      <c r="BZ197">
        <f>-G197/2</f>
        <v>-1.6335714075897267</v>
      </c>
      <c r="CA197">
        <f>-Q197*18/12</f>
        <v>-5.3300605503506322</v>
      </c>
      <c r="CB197">
        <f>-U197*30/12</f>
        <v>-9.566577230675998</v>
      </c>
      <c r="CC197">
        <f>-Y197*54/12</f>
        <v>-18.754010533632311</v>
      </c>
      <c r="CD197" s="3">
        <f t="shared" si="199"/>
        <v>-29.307432605580836</v>
      </c>
      <c r="CE197" s="3">
        <f t="shared" si="200"/>
        <v>-44.424701256483189</v>
      </c>
      <c r="CF197" s="3">
        <f t="shared" si="201"/>
        <v>-95.038652365007408</v>
      </c>
      <c r="CG197" s="3">
        <f t="shared" si="202"/>
        <v>-145.73939243807331</v>
      </c>
      <c r="CH197" s="14">
        <f t="shared" si="203"/>
        <v>37833</v>
      </c>
      <c r="CI197">
        <f>-D197/4</f>
        <v>-0.82070128539038067</v>
      </c>
      <c r="CJ197">
        <f>-P197*15/12</f>
        <v>-4.3373868352152654</v>
      </c>
      <c r="CK197">
        <f>-T197*27/12</f>
        <v>-8.4764883079838036</v>
      </c>
      <c r="CL197">
        <f>-X197*51/12</f>
        <v>-17.569962723539508</v>
      </c>
      <c r="CM197" s="3">
        <f t="shared" si="204"/>
        <v>-28.331967840031066</v>
      </c>
      <c r="CN197" s="3">
        <f t="shared" si="205"/>
        <v>-43.449236490933423</v>
      </c>
      <c r="CO197" s="3">
        <f t="shared" si="206"/>
        <v>-94.063187599457635</v>
      </c>
      <c r="CP197" s="3">
        <f t="shared" si="207"/>
        <v>-144.76392767252355</v>
      </c>
      <c r="CQ197" s="14">
        <f t="shared" si="208"/>
        <v>37833</v>
      </c>
      <c r="CR197" s="3">
        <f>-M197</f>
        <v>-3.3849767653860336</v>
      </c>
      <c r="CS197">
        <f>-AF197*2</f>
        <v>-7.4047595692176591</v>
      </c>
      <c r="CT197">
        <f>-AB197*AB$1</f>
        <v>-16.394536858380004</v>
      </c>
      <c r="CU197">
        <f>-AC197*AC$1</f>
        <v>-26.009339303633205</v>
      </c>
      <c r="CV197">
        <f>-AD197*AD$1</f>
        <v>-41.010608353881082</v>
      </c>
      <c r="CW197">
        <f>-AE197*AE$1</f>
        <v>-91.687145212055952</v>
      </c>
      <c r="CX197" s="3">
        <f t="shared" si="209"/>
        <v>-143.67351981124739</v>
      </c>
      <c r="CY197" s="8">
        <v>37833</v>
      </c>
      <c r="CZ197" s="3">
        <f t="shared" si="210"/>
        <v>-1.1619603765303683</v>
      </c>
      <c r="DA197" s="3">
        <f t="shared" si="211"/>
        <v>-6.620939801307653</v>
      </c>
      <c r="DB197" s="3">
        <f t="shared" si="212"/>
        <v>-12.342420995896447</v>
      </c>
      <c r="DC197" s="3">
        <f t="shared" si="213"/>
        <v>-22.11460935376973</v>
      </c>
      <c r="DD197" s="3">
        <f t="shared" si="214"/>
        <v>-31.750901889708167</v>
      </c>
      <c r="DE197" s="3">
        <f t="shared" si="215"/>
        <v>-40.817007233449765</v>
      </c>
      <c r="DF197" s="3">
        <f t="shared" si="216"/>
        <v>-56.196387515208919</v>
      </c>
      <c r="DG197" s="3">
        <f t="shared" si="217"/>
        <v>-80.138508550057111</v>
      </c>
      <c r="DH197" s="8">
        <v>37833</v>
      </c>
      <c r="DI197" s="3">
        <f t="shared" si="218"/>
        <v>-8.4494660386605691E-2</v>
      </c>
      <c r="DJ197" s="3">
        <f t="shared" si="219"/>
        <v>-0.9674910264808898</v>
      </c>
      <c r="DK197" s="3">
        <f t="shared" si="220"/>
        <v>-1.8170656336768407</v>
      </c>
      <c r="DL197" s="3">
        <f t="shared" si="221"/>
        <v>-3.0660628827185765</v>
      </c>
      <c r="DM197" s="3">
        <f t="shared" si="222"/>
        <v>-5.7998048328890732</v>
      </c>
      <c r="DN197" s="3">
        <f t="shared" si="223"/>
        <v>-7.5515082956942692</v>
      </c>
      <c r="DO197" s="3">
        <f t="shared" si="224"/>
        <v>-14.888935982477697</v>
      </c>
      <c r="DP197" s="3">
        <f t="shared" si="225"/>
        <v>-20.074296385386809</v>
      </c>
      <c r="DQ197" s="8">
        <v>37833</v>
      </c>
      <c r="DR197" s="3">
        <f t="shared" si="226"/>
        <v>0.25359542873561924</v>
      </c>
      <c r="DS197" s="3">
        <f t="shared" si="227"/>
        <v>0.32380806859145217</v>
      </c>
      <c r="DT197" s="3">
        <f t="shared" si="228"/>
        <v>-1.7584320115238583E-2</v>
      </c>
      <c r="DU197" s="3">
        <f t="shared" si="229"/>
        <v>-1.003126561201432</v>
      </c>
      <c r="DV197" s="3">
        <f t="shared" si="230"/>
        <v>-4.0724947661784281</v>
      </c>
      <c r="DW197" s="3">
        <f t="shared" si="231"/>
        <v>-6.8673148546242739</v>
      </c>
      <c r="DX197" s="3">
        <f t="shared" si="232"/>
        <v>-18.74791693576929</v>
      </c>
      <c r="DY197" s="3">
        <f t="shared" si="233"/>
        <v>-28.248180306263826</v>
      </c>
      <c r="DZ197" s="8">
        <v>37833</v>
      </c>
      <c r="EA197" s="3">
        <f t="shared" si="234"/>
        <v>0.11263476894673108</v>
      </c>
      <c r="EB197" s="3">
        <f t="shared" si="235"/>
        <v>0.81155664713240583</v>
      </c>
      <c r="EC197" s="3">
        <f t="shared" si="236"/>
        <v>1.2739877525059864</v>
      </c>
      <c r="ED197" s="3">
        <f t="shared" si="237"/>
        <v>1.8499972536264151</v>
      </c>
      <c r="EE197" s="3">
        <f t="shared" si="238"/>
        <v>0.52689043657015411</v>
      </c>
      <c r="EF197" s="3">
        <f t="shared" si="239"/>
        <v>-0.20976248448137058</v>
      </c>
      <c r="EG197" s="3">
        <f t="shared" si="240"/>
        <v>-7.776294387753885</v>
      </c>
      <c r="EH197" s="3">
        <f t="shared" si="241"/>
        <v>-11.365467901594496</v>
      </c>
      <c r="EI197" s="8">
        <v>37833</v>
      </c>
      <c r="EJ197" s="3">
        <f t="shared" si="242"/>
        <v>1.1185973745345303</v>
      </c>
      <c r="EK197" s="3">
        <f t="shared" si="243"/>
        <v>2.0688098164747371</v>
      </c>
      <c r="EL197" s="3">
        <f t="shared" si="244"/>
        <v>3.3900856223666334</v>
      </c>
      <c r="EM197" s="3">
        <f t="shared" si="245"/>
        <v>4.1001644989251531</v>
      </c>
      <c r="EN197" s="3">
        <f t="shared" si="246"/>
        <v>4.3591561420080964</v>
      </c>
      <c r="EO197" s="3">
        <f t="shared" si="247"/>
        <v>0.51301636469877065</v>
      </c>
      <c r="EP197" s="3">
        <f t="shared" si="248"/>
        <v>-1.2811870962275553</v>
      </c>
    </row>
    <row r="198" spans="1:146" x14ac:dyDescent="0.3">
      <c r="A198" s="8">
        <v>37802</v>
      </c>
      <c r="B198" s="20">
        <v>3.5791983476499851</v>
      </c>
      <c r="C198" s="20">
        <v>3.5072813263259168</v>
      </c>
      <c r="D198" s="20">
        <v>3.4477919796994074</v>
      </c>
      <c r="E198" s="20">
        <v>3.3980042750068558</v>
      </c>
      <c r="F198" s="20">
        <v>3.3594466059606898</v>
      </c>
      <c r="G198" s="20">
        <v>3.3309994378475691</v>
      </c>
      <c r="H198" s="3">
        <v>3.3105371074344134</v>
      </c>
      <c r="I198" s="3">
        <v>3.2961385525525002</v>
      </c>
      <c r="J198" s="3">
        <v>3.2865744601936462</v>
      </c>
      <c r="K198" s="3">
        <v>3.2810178249101862</v>
      </c>
      <c r="L198" s="3">
        <v>3.2788539069498674</v>
      </c>
      <c r="M198" s="3">
        <v>3.2795838251101133</v>
      </c>
      <c r="N198" s="3">
        <v>3.2827670191812195</v>
      </c>
      <c r="O198" s="3">
        <v>3.2880118508925285</v>
      </c>
      <c r="P198" s="3">
        <v>3.2949900237129128</v>
      </c>
      <c r="Q198" s="3">
        <v>3.3236675041815515</v>
      </c>
      <c r="R198" s="3">
        <v>3.3596653604739961</v>
      </c>
      <c r="S198" s="3">
        <v>3.3858508151934479</v>
      </c>
      <c r="T198" s="3">
        <v>3.4404373885457318</v>
      </c>
      <c r="U198" s="3">
        <v>3.4817946588648176</v>
      </c>
      <c r="V198" s="3">
        <v>3.522680852892488</v>
      </c>
      <c r="W198" s="3">
        <v>3.5494699841500084</v>
      </c>
      <c r="X198" s="3">
        <v>3.7451177184094453</v>
      </c>
      <c r="Y198" s="3">
        <v>3.7779365590687899</v>
      </c>
      <c r="Z198" s="3">
        <v>3.8095785035656862</v>
      </c>
      <c r="AA198" s="3">
        <v>3.8300358482147825</v>
      </c>
      <c r="AB198" s="3">
        <v>3.7110931901355211</v>
      </c>
      <c r="AC198" s="3">
        <v>3.9514608736188048</v>
      </c>
      <c r="AD198" s="3">
        <v>4.2054987004992386</v>
      </c>
      <c r="AE198" s="3">
        <v>4.5869838530896896</v>
      </c>
      <c r="AF198" s="3">
        <v>3.3993143312717362</v>
      </c>
      <c r="AG198" s="3">
        <v>3.5626945709900402</v>
      </c>
      <c r="AH198" s="3">
        <v>3.8400774909265474</v>
      </c>
      <c r="AI198" s="3">
        <v>4.0479692200925852</v>
      </c>
      <c r="AJ198" s="3">
        <v>4.2697544412905319</v>
      </c>
      <c r="AK198" s="3">
        <v>4.6014940248974803</v>
      </c>
      <c r="AL198" s="3">
        <v>4.6911814606037163</v>
      </c>
      <c r="AM198" s="13">
        <f>A198</f>
        <v>37802</v>
      </c>
      <c r="AN198" s="3">
        <f>-B198*B$1</f>
        <v>-0.29826652897083206</v>
      </c>
      <c r="AO198" s="3">
        <f>-C198*C$1</f>
        <v>-0.58454688772098606</v>
      </c>
      <c r="AP198" s="3">
        <f>-D198*D$1</f>
        <v>-0.86194799492485186</v>
      </c>
      <c r="AQ198" s="3">
        <f>-G198*G$1</f>
        <v>-1.6654997189237846</v>
      </c>
      <c r="AR198" s="3">
        <f>-J198*J$1</f>
        <v>-2.4649308451452345</v>
      </c>
      <c r="AS198" s="3">
        <f>-M198</f>
        <v>-3.2795838251101133</v>
      </c>
      <c r="AT198" s="3">
        <f>-AF198*AF$1</f>
        <v>-6.7986286625434724</v>
      </c>
      <c r="AU198" s="3">
        <f>-AG198*AG$1</f>
        <v>-10.688083712970121</v>
      </c>
      <c r="AV198" s="3">
        <f>-AH198*AH$1</f>
        <v>-19.200387454632736</v>
      </c>
      <c r="AW198" s="3">
        <f>-AI198*AI$1</f>
        <v>-28.335784540648095</v>
      </c>
      <c r="AX198" s="3">
        <f>-AJ198*AJ$1</f>
        <v>-42.697544412905316</v>
      </c>
      <c r="AY198" s="3">
        <f>-AK198*AK$1</f>
        <v>-92.029880497949605</v>
      </c>
      <c r="AZ198" s="3">
        <f>-AL198*AL$1</f>
        <v>-140.73544381811149</v>
      </c>
      <c r="BA198" s="13">
        <f t="shared" si="188"/>
        <v>37802</v>
      </c>
      <c r="BB198" s="3">
        <v>0.28628035875015401</v>
      </c>
      <c r="BC198" s="3">
        <v>0.79943112622144996</v>
      </c>
      <c r="BD198" s="3">
        <v>1.59328418237328</v>
      </c>
      <c r="BE198" s="3">
        <v>2.4146790968487415</v>
      </c>
      <c r="BF198" s="3">
        <v>3.3039121582796969</v>
      </c>
      <c r="BG198" s="8">
        <v>37802</v>
      </c>
      <c r="BH198">
        <f>-L198*11/12</f>
        <v>-3.0056160813707122</v>
      </c>
      <c r="BI198">
        <f>-S198*23/12</f>
        <v>-6.489547395787441</v>
      </c>
      <c r="BJ198">
        <f>-W198*35/12</f>
        <v>-10.352620787104192</v>
      </c>
      <c r="BK198">
        <f>-AA198*59/12</f>
        <v>-18.831009587056013</v>
      </c>
      <c r="BL198" s="3">
        <f t="shared" si="189"/>
        <v>-28.049504181897941</v>
      </c>
      <c r="BM198" s="3">
        <f t="shared" si="190"/>
        <v>-42.411264054155161</v>
      </c>
      <c r="BN198" s="3">
        <f t="shared" si="191"/>
        <v>-91.743600139199458</v>
      </c>
      <c r="BO198" s="3">
        <f t="shared" si="192"/>
        <v>-140.44916345936133</v>
      </c>
      <c r="BP198" s="14">
        <f t="shared" si="193"/>
        <v>37802</v>
      </c>
      <c r="BQ198">
        <f>-J198*9/12</f>
        <v>-2.4649308451452345</v>
      </c>
      <c r="BR198">
        <f>-R198*21/12</f>
        <v>-5.8794143808294939</v>
      </c>
      <c r="BS198">
        <f>-V198*33/12</f>
        <v>-9.6873723454543423</v>
      </c>
      <c r="BT198">
        <f>-Z198*57/12</f>
        <v>-18.095497891937011</v>
      </c>
      <c r="BU198" s="3">
        <f t="shared" si="194"/>
        <v>-27.536353414426646</v>
      </c>
      <c r="BV198" s="3">
        <f t="shared" si="195"/>
        <v>-41.898113286683866</v>
      </c>
      <c r="BW198" s="3">
        <f t="shared" si="196"/>
        <v>-91.230449371728156</v>
      </c>
      <c r="BX198" s="3">
        <f t="shared" si="197"/>
        <v>-139.93601269189003</v>
      </c>
      <c r="BY198" s="14">
        <f t="shared" si="198"/>
        <v>37802</v>
      </c>
      <c r="BZ198">
        <f>-G198/2</f>
        <v>-1.6654997189237846</v>
      </c>
      <c r="CA198">
        <f>-Q198*18/12</f>
        <v>-4.9855012562723271</v>
      </c>
      <c r="CB198">
        <f>-U198*30/12</f>
        <v>-8.7044866471620441</v>
      </c>
      <c r="CC198">
        <f>-Y198*54/12</f>
        <v>-17.000714515809555</v>
      </c>
      <c r="CD198" s="3">
        <f t="shared" si="199"/>
        <v>-26.742500358274814</v>
      </c>
      <c r="CE198" s="3">
        <f t="shared" si="200"/>
        <v>-41.104260230532034</v>
      </c>
      <c r="CF198" s="3">
        <f t="shared" si="201"/>
        <v>-90.436596315576324</v>
      </c>
      <c r="CG198" s="3">
        <f t="shared" si="202"/>
        <v>-139.14215963573821</v>
      </c>
      <c r="CH198" s="14">
        <f t="shared" si="203"/>
        <v>37802</v>
      </c>
      <c r="CI198">
        <f>-D198/4</f>
        <v>-0.86194799492485186</v>
      </c>
      <c r="CJ198">
        <f>-P198*15/12</f>
        <v>-4.118737529641141</v>
      </c>
      <c r="CK198">
        <f>-T198*27/12</f>
        <v>-7.7409841242278965</v>
      </c>
      <c r="CL198">
        <f>-X198*51/12</f>
        <v>-15.916750303240143</v>
      </c>
      <c r="CM198" s="3">
        <f t="shared" si="204"/>
        <v>-25.921105443799355</v>
      </c>
      <c r="CN198" s="3">
        <f t="shared" si="205"/>
        <v>-40.282865316056572</v>
      </c>
      <c r="CO198" s="3">
        <f t="shared" si="206"/>
        <v>-89.615201401100862</v>
      </c>
      <c r="CP198" s="3">
        <f t="shared" si="207"/>
        <v>-138.32076472126275</v>
      </c>
      <c r="CQ198" s="14">
        <f t="shared" si="208"/>
        <v>37802</v>
      </c>
      <c r="CR198" s="3">
        <f>-M198</f>
        <v>-3.2795838251101133</v>
      </c>
      <c r="CS198">
        <f>-AF198*2</f>
        <v>-6.7986286625434724</v>
      </c>
      <c r="CT198">
        <f>-AB198*AB$1</f>
        <v>-14.844372760542084</v>
      </c>
      <c r="CU198">
        <f>-AC198*AC$1</f>
        <v>-23.708765241712829</v>
      </c>
      <c r="CV198">
        <f>-AD198*AD$1</f>
        <v>-37.84948830449315</v>
      </c>
      <c r="CW198">
        <f>-AE198*AE$1</f>
        <v>-87.152693208704108</v>
      </c>
      <c r="CX198" s="3">
        <f t="shared" si="209"/>
        <v>-137.43153165983179</v>
      </c>
      <c r="CY198" s="8">
        <v>37802</v>
      </c>
      <c r="CZ198" s="3">
        <f t="shared" si="210"/>
        <v>-0.60859435170801524</v>
      </c>
      <c r="DA198" s="3">
        <f t="shared" si="211"/>
        <v>-0.76023535206948578</v>
      </c>
      <c r="DB198" s="3">
        <f t="shared" si="212"/>
        <v>-1.2262541567315632</v>
      </c>
      <c r="DC198" s="3">
        <f t="shared" si="213"/>
        <v>-3.1272870919617328</v>
      </c>
      <c r="DD198" s="3">
        <f t="shared" si="214"/>
        <v>-7.445471797911523</v>
      </c>
      <c r="DE198" s="3">
        <f t="shared" si="215"/>
        <v>-13.564544546195876</v>
      </c>
      <c r="DF198" s="3">
        <f t="shared" si="216"/>
        <v>-40.758031192848122</v>
      </c>
      <c r="DG198" s="3">
        <f t="shared" si="217"/>
        <v>-62.172784915352324</v>
      </c>
      <c r="DH198" s="8">
        <v>37802</v>
      </c>
      <c r="DI198" s="3">
        <f t="shared" si="218"/>
        <v>-0.10952987213082865</v>
      </c>
      <c r="DJ198" s="3">
        <f t="shared" si="219"/>
        <v>0.76685982277433729</v>
      </c>
      <c r="DK198" s="3">
        <f t="shared" si="220"/>
        <v>1.7700161181165632</v>
      </c>
      <c r="DL198" s="3">
        <f t="shared" si="221"/>
        <v>3.3138341016144515</v>
      </c>
      <c r="DM198" s="3">
        <f t="shared" si="222"/>
        <v>2.7228460368149192</v>
      </c>
      <c r="DN198" s="3">
        <f t="shared" si="223"/>
        <v>3.1306509091017225</v>
      </c>
      <c r="DO198" s="3">
        <f t="shared" si="224"/>
        <v>-0.94783495251729244</v>
      </c>
      <c r="DP198" s="3">
        <f t="shared" si="225"/>
        <v>-0.3873049807993092</v>
      </c>
      <c r="DQ198" s="8">
        <v>37802</v>
      </c>
      <c r="DR198" s="3">
        <f t="shared" si="226"/>
        <v>0.25803769839947188</v>
      </c>
      <c r="DS198" s="3">
        <f t="shared" si="227"/>
        <v>1.3859414046348291</v>
      </c>
      <c r="DT198" s="3">
        <f t="shared" si="228"/>
        <v>2.4438211261050085</v>
      </c>
      <c r="DU198" s="3">
        <f t="shared" si="229"/>
        <v>3.8761357720695258</v>
      </c>
      <c r="DV198" s="3">
        <f t="shared" si="230"/>
        <v>2.899554157352918</v>
      </c>
      <c r="DW198" s="3">
        <f t="shared" si="231"/>
        <v>2.0208852258368863</v>
      </c>
      <c r="DX198" s="3">
        <f t="shared" si="232"/>
        <v>-6.149419465701973</v>
      </c>
      <c r="DY198" s="3">
        <f t="shared" si="233"/>
        <v>-10.915522289144851</v>
      </c>
      <c r="DZ198" s="8">
        <v>37802</v>
      </c>
      <c r="EA198" s="3">
        <f t="shared" si="234"/>
        <v>-6.439471128421026E-4</v>
      </c>
      <c r="EB198" s="3">
        <f t="shared" si="235"/>
        <v>0.81296530475113515</v>
      </c>
      <c r="EC198" s="3">
        <f t="shared" si="236"/>
        <v>1.7705431181988502</v>
      </c>
      <c r="ED198" s="3">
        <f t="shared" si="237"/>
        <v>3.127481950418789</v>
      </c>
      <c r="EE198" s="3">
        <f t="shared" si="238"/>
        <v>2.2465536714047745</v>
      </c>
      <c r="EF198" s="3">
        <f t="shared" si="239"/>
        <v>1.5823058459267219</v>
      </c>
      <c r="EG198" s="3">
        <f t="shared" si="240"/>
        <v>-6.2282336887984915</v>
      </c>
      <c r="EH198" s="3">
        <f t="shared" si="241"/>
        <v>-10.141095589432519</v>
      </c>
      <c r="EI198" s="8">
        <v>37802</v>
      </c>
      <c r="EJ198" s="3">
        <f t="shared" si="242"/>
        <v>1.7879197773722337</v>
      </c>
      <c r="EK198" s="3">
        <f t="shared" si="243"/>
        <v>3.5209898190725157</v>
      </c>
      <c r="EL198" s="3">
        <f t="shared" si="244"/>
        <v>5.8700326335678081</v>
      </c>
      <c r="EM198" s="3">
        <f t="shared" si="245"/>
        <v>7.059746607551606</v>
      </c>
      <c r="EN198" s="3">
        <f t="shared" si="246"/>
        <v>7.5055710254636949</v>
      </c>
      <c r="EO198" s="3">
        <f t="shared" si="247"/>
        <v>4.8160319373643148</v>
      </c>
      <c r="EP198" s="3">
        <f t="shared" si="248"/>
        <v>2.560002465477524</v>
      </c>
    </row>
    <row r="199" spans="1:146" x14ac:dyDescent="0.3">
      <c r="A199" s="8">
        <v>37771</v>
      </c>
      <c r="B199" s="20">
        <v>3.5749201305033433</v>
      </c>
      <c r="C199" s="20">
        <v>3.4801388204962747</v>
      </c>
      <c r="D199" s="20">
        <v>3.4168372618417484</v>
      </c>
      <c r="E199" s="20">
        <v>3.3704378316366523</v>
      </c>
      <c r="F199" s="20">
        <v>3.3353994822819915</v>
      </c>
      <c r="G199" s="20">
        <v>3.3087500594359698</v>
      </c>
      <c r="H199" s="3">
        <v>3.2886019719350963</v>
      </c>
      <c r="I199" s="3">
        <v>3.2736683955483787</v>
      </c>
      <c r="J199" s="3">
        <v>3.2631373994215345</v>
      </c>
      <c r="K199" s="3">
        <v>3.256453063579734</v>
      </c>
      <c r="L199" s="3">
        <v>3.253158332826811</v>
      </c>
      <c r="M199" s="3">
        <v>3.2528098962703229</v>
      </c>
      <c r="N199" s="3">
        <v>3.254969658181285</v>
      </c>
      <c r="O199" s="3">
        <v>3.2592325437545639</v>
      </c>
      <c r="P199" s="3">
        <v>3.2652607593922753</v>
      </c>
      <c r="Q199" s="3">
        <v>3.2912682784291016</v>
      </c>
      <c r="R199" s="3">
        <v>3.3247996453526762</v>
      </c>
      <c r="S199" s="3">
        <v>3.3493808211290563</v>
      </c>
      <c r="T199" s="3">
        <v>3.4008284836227376</v>
      </c>
      <c r="U199" s="3">
        <v>3.4398641454002798</v>
      </c>
      <c r="V199" s="3">
        <v>3.4784320264921145</v>
      </c>
      <c r="W199" s="3">
        <v>3.5036691953197834</v>
      </c>
      <c r="X199" s="3">
        <v>3.6863777795844972</v>
      </c>
      <c r="Y199" s="3">
        <v>3.716662003084624</v>
      </c>
      <c r="Z199" s="3">
        <v>3.7457439896751969</v>
      </c>
      <c r="AA199" s="3">
        <v>3.7644829510866065</v>
      </c>
      <c r="AB199" s="3">
        <v>3.6548576701047977</v>
      </c>
      <c r="AC199" s="3">
        <v>3.8746421580270058</v>
      </c>
      <c r="AD199" s="3">
        <v>4.1008011617290192</v>
      </c>
      <c r="AE199" s="3">
        <v>4.4236737367814358</v>
      </c>
      <c r="AF199" s="3">
        <v>3.3620522303284646</v>
      </c>
      <c r="AG199" s="3">
        <v>3.5161143171950577</v>
      </c>
      <c r="AH199" s="3">
        <v>3.7736624680535629</v>
      </c>
      <c r="AI199" s="3">
        <v>3.9609940299448465</v>
      </c>
      <c r="AJ199" s="3">
        <v>4.1578795352847449</v>
      </c>
      <c r="AK199" s="3">
        <v>4.4322503775335367</v>
      </c>
      <c r="AL199" s="3">
        <v>4.5188669353541302</v>
      </c>
      <c r="AM199" s="13">
        <f>A199</f>
        <v>37771</v>
      </c>
      <c r="AN199" s="3">
        <f>-B199*B$1</f>
        <v>-0.29791001087527857</v>
      </c>
      <c r="AO199" s="3">
        <f>-C199*C$1</f>
        <v>-0.58002313674937911</v>
      </c>
      <c r="AP199" s="3">
        <f>-D199*D$1</f>
        <v>-0.8542093154604371</v>
      </c>
      <c r="AQ199" s="3">
        <f>-G199*G$1</f>
        <v>-1.6543750297179849</v>
      </c>
      <c r="AR199" s="3">
        <f>-J199*J$1</f>
        <v>-2.4473530495661509</v>
      </c>
      <c r="AS199" s="3">
        <f>-M199</f>
        <v>-3.2528098962703229</v>
      </c>
      <c r="AT199" s="3">
        <f>-AF199*AF$1</f>
        <v>-6.7241044606569291</v>
      </c>
      <c r="AU199" s="3">
        <f>-AG199*AG$1</f>
        <v>-10.548342951585173</v>
      </c>
      <c r="AV199" s="3">
        <f>-AH199*AH$1</f>
        <v>-18.868312340267813</v>
      </c>
      <c r="AW199" s="3">
        <f>-AI199*AI$1</f>
        <v>-27.726958209613926</v>
      </c>
      <c r="AX199" s="3">
        <f>-AJ199*AJ$1</f>
        <v>-41.57879535284745</v>
      </c>
      <c r="AY199" s="3">
        <f>-AK199*AK$1</f>
        <v>-88.645007550670726</v>
      </c>
      <c r="AZ199" s="3">
        <f>-AL199*AL$1</f>
        <v>-135.56600806062391</v>
      </c>
      <c r="BA199" s="13">
        <f t="shared" si="188"/>
        <v>37771</v>
      </c>
      <c r="BB199" s="3">
        <v>0.28211312587410053</v>
      </c>
      <c r="BC199" s="3">
        <v>0.79297801984816596</v>
      </c>
      <c r="BD199" s="3">
        <v>1.5849732131610104</v>
      </c>
      <c r="BE199" s="3">
        <v>2.3897868421778683</v>
      </c>
      <c r="BF199" s="3">
        <v>3.2645458750960503</v>
      </c>
      <c r="BG199" s="8">
        <v>37771</v>
      </c>
      <c r="BH199">
        <f>-L199*11/12</f>
        <v>-2.9820618050912433</v>
      </c>
      <c r="BI199">
        <f>-S199*23/12</f>
        <v>-6.4196465738306907</v>
      </c>
      <c r="BJ199">
        <f>-W199*35/12</f>
        <v>-10.219035153016035</v>
      </c>
      <c r="BK199">
        <f>-AA199*59/12</f>
        <v>-18.50870784284248</v>
      </c>
      <c r="BL199" s="3">
        <f t="shared" si="189"/>
        <v>-27.444845083739825</v>
      </c>
      <c r="BM199" s="3">
        <f t="shared" si="190"/>
        <v>-41.296682226973353</v>
      </c>
      <c r="BN199" s="3">
        <f t="shared" si="191"/>
        <v>-88.362894424796622</v>
      </c>
      <c r="BO199" s="3">
        <f t="shared" si="192"/>
        <v>-135.28389493474981</v>
      </c>
      <c r="BP199" s="14">
        <f t="shared" si="193"/>
        <v>37771</v>
      </c>
      <c r="BQ199">
        <f>-J199*9/12</f>
        <v>-2.4473530495661509</v>
      </c>
      <c r="BR199">
        <f>-R199*21/12</f>
        <v>-5.8183993793671833</v>
      </c>
      <c r="BS199">
        <f>-V199*33/12</f>
        <v>-9.5656880728533142</v>
      </c>
      <c r="BT199">
        <f>-Z199*57/12</f>
        <v>-17.792283950957184</v>
      </c>
      <c r="BU199" s="3">
        <f t="shared" si="194"/>
        <v>-26.933980189765759</v>
      </c>
      <c r="BV199" s="3">
        <f t="shared" si="195"/>
        <v>-40.785817332999287</v>
      </c>
      <c r="BW199" s="3">
        <f t="shared" si="196"/>
        <v>-87.852029530822563</v>
      </c>
      <c r="BX199" s="3">
        <f t="shared" si="197"/>
        <v>-134.77303004077575</v>
      </c>
      <c r="BY199" s="14">
        <f t="shared" si="198"/>
        <v>37771</v>
      </c>
      <c r="BZ199">
        <f>-G199/2</f>
        <v>-1.6543750297179849</v>
      </c>
      <c r="CA199">
        <f>-Q199*18/12</f>
        <v>-4.936902417643652</v>
      </c>
      <c r="CB199">
        <f>-U199*30/12</f>
        <v>-8.5996603635006998</v>
      </c>
      <c r="CC199">
        <f>-Y199*54/12</f>
        <v>-16.724979013880809</v>
      </c>
      <c r="CD199" s="3">
        <f t="shared" si="199"/>
        <v>-26.141984996452916</v>
      </c>
      <c r="CE199" s="3">
        <f t="shared" si="200"/>
        <v>-39.993822139686444</v>
      </c>
      <c r="CF199" s="3">
        <f t="shared" si="201"/>
        <v>-87.06003433750972</v>
      </c>
      <c r="CG199" s="3">
        <f t="shared" si="202"/>
        <v>-133.98103484746289</v>
      </c>
      <c r="CH199" s="14">
        <f t="shared" si="203"/>
        <v>37771</v>
      </c>
      <c r="CI199">
        <f>-D199/4</f>
        <v>-0.8542093154604371</v>
      </c>
      <c r="CJ199">
        <f>-P199*15/12</f>
        <v>-4.0815759492403441</v>
      </c>
      <c r="CK199">
        <f>-T199*27/12</f>
        <v>-7.6518640881511599</v>
      </c>
      <c r="CL199">
        <f>-X199*51/12</f>
        <v>-15.667105563234115</v>
      </c>
      <c r="CM199" s="3">
        <f t="shared" si="204"/>
        <v>-25.337171367436056</v>
      </c>
      <c r="CN199" s="3">
        <f t="shared" si="205"/>
        <v>-39.189008510669581</v>
      </c>
      <c r="CO199" s="3">
        <f t="shared" si="206"/>
        <v>-86.255220708492857</v>
      </c>
      <c r="CP199" s="3">
        <f t="shared" si="207"/>
        <v>-133.17622121844605</v>
      </c>
      <c r="CQ199" s="14">
        <f t="shared" si="208"/>
        <v>37771</v>
      </c>
      <c r="CR199" s="3">
        <f>-M199</f>
        <v>-3.2528098962703229</v>
      </c>
      <c r="CS199">
        <f>-AF199*2</f>
        <v>-6.7241044606569291</v>
      </c>
      <c r="CT199">
        <f>-AB199*AB$1</f>
        <v>-14.619430680419191</v>
      </c>
      <c r="CU199">
        <f>-AC199*AC$1</f>
        <v>-23.247852948162034</v>
      </c>
      <c r="CV199">
        <f>-AD199*AD$1</f>
        <v>-36.90721045556117</v>
      </c>
      <c r="CW199">
        <f>-AE199*AE$1</f>
        <v>-84.049800998847275</v>
      </c>
      <c r="CX199" s="3">
        <f t="shared" si="209"/>
        <v>-132.30146218552787</v>
      </c>
      <c r="CY199" s="8">
        <v>37771</v>
      </c>
      <c r="CZ199" s="3">
        <f t="shared" si="210"/>
        <v>0.59247778877354662</v>
      </c>
      <c r="DA199" s="3">
        <f t="shared" si="211"/>
        <v>3.1582937430165892</v>
      </c>
      <c r="DB199" s="3">
        <f t="shared" si="212"/>
        <v>6.8361560284489009</v>
      </c>
      <c r="DC199" s="3">
        <f t="shared" si="213"/>
        <v>14.892612475472522</v>
      </c>
      <c r="DD199" s="3">
        <f t="shared" si="214"/>
        <v>21.410970486110376</v>
      </c>
      <c r="DE199" s="3">
        <f t="shared" si="215"/>
        <v>31.341038189720695</v>
      </c>
      <c r="DF199" s="3">
        <f t="shared" si="216"/>
        <v>51.901622057781807</v>
      </c>
      <c r="DG199" s="3">
        <f t="shared" si="217"/>
        <v>81.702415606406859</v>
      </c>
      <c r="DH199" s="8">
        <v>37771</v>
      </c>
      <c r="DI199" s="3">
        <f t="shared" si="218"/>
        <v>-0.31622395903367506</v>
      </c>
      <c r="DJ199" s="3">
        <f t="shared" si="219"/>
        <v>-0.19523010635271953</v>
      </c>
      <c r="DK199" s="3">
        <f t="shared" si="220"/>
        <v>0.20275150526402319</v>
      </c>
      <c r="DL199" s="3">
        <f t="shared" si="221"/>
        <v>1.3431177821699527</v>
      </c>
      <c r="DM199" s="3">
        <f t="shared" si="222"/>
        <v>1.2161719244814981</v>
      </c>
      <c r="DN199" s="3">
        <f t="shared" si="223"/>
        <v>2.4759246161617461</v>
      </c>
      <c r="DO199" s="3">
        <f t="shared" si="224"/>
        <v>2.6248483769579543</v>
      </c>
      <c r="DP199" s="3">
        <f t="shared" si="225"/>
        <v>5.7052508606674746</v>
      </c>
      <c r="DQ199" s="8">
        <v>37771</v>
      </c>
      <c r="DR199" s="3">
        <f t="shared" si="226"/>
        <v>0.66119309880518173</v>
      </c>
      <c r="DS199" s="3">
        <f t="shared" si="227"/>
        <v>2.7786212434281641</v>
      </c>
      <c r="DT199" s="3">
        <f t="shared" si="228"/>
        <v>4.7376888272225415</v>
      </c>
      <c r="DU199" s="3">
        <f t="shared" si="229"/>
        <v>7.7783364055722259</v>
      </c>
      <c r="DV199" s="3">
        <f t="shared" si="230"/>
        <v>8.4899522962037324</v>
      </c>
      <c r="DW199" s="3">
        <f t="shared" si="231"/>
        <v>9.9748857219165643</v>
      </c>
      <c r="DX199" s="3">
        <f t="shared" si="232"/>
        <v>8.2424598347435563</v>
      </c>
      <c r="DY199" s="3">
        <f t="shared" si="233"/>
        <v>11.173128724896657</v>
      </c>
      <c r="DZ199" s="8">
        <v>37771</v>
      </c>
      <c r="EA199" s="3">
        <f t="shared" si="234"/>
        <v>0.14317858486856894</v>
      </c>
      <c r="EB199" s="3">
        <f t="shared" si="235"/>
        <v>1.5822588192588039</v>
      </c>
      <c r="EC199" s="3">
        <f t="shared" si="236"/>
        <v>3.0941860395211696</v>
      </c>
      <c r="ED199" s="3">
        <f t="shared" si="237"/>
        <v>5.3558892890848675</v>
      </c>
      <c r="EE199" s="3">
        <f t="shared" si="238"/>
        <v>5.3936123985981883</v>
      </c>
      <c r="EF199" s="3">
        <f t="shared" si="239"/>
        <v>5.8680396529877594</v>
      </c>
      <c r="EG199" s="3">
        <f t="shared" si="240"/>
        <v>0.87208051625995564</v>
      </c>
      <c r="EH199" s="3">
        <f t="shared" si="241"/>
        <v>0.34921530409346202</v>
      </c>
      <c r="EI199" s="8">
        <v>37771</v>
      </c>
      <c r="EJ199" s="3">
        <f t="shared" si="242"/>
        <v>2.0269385751520348</v>
      </c>
      <c r="EK199" s="3">
        <f t="shared" si="243"/>
        <v>4.0025144841027602</v>
      </c>
      <c r="EL199" s="3">
        <f t="shared" si="244"/>
        <v>6.950286181804441</v>
      </c>
      <c r="EM199" s="3">
        <f t="shared" si="245"/>
        <v>8.9268771743989959</v>
      </c>
      <c r="EN199" s="3">
        <f t="shared" si="246"/>
        <v>10.865808003522133</v>
      </c>
      <c r="EO199" s="3">
        <f t="shared" si="247"/>
        <v>14.170306817681059</v>
      </c>
      <c r="EP199" s="3">
        <f t="shared" si="248"/>
        <v>17.61658714513036</v>
      </c>
    </row>
    <row r="200" spans="1:146" x14ac:dyDescent="0.3">
      <c r="A200" s="8">
        <v>37741</v>
      </c>
      <c r="B200" s="20">
        <v>3.5184036792608815</v>
      </c>
      <c r="C200" s="20">
        <v>3.4891791635577634</v>
      </c>
      <c r="D200" s="20">
        <v>3.4535349289010573</v>
      </c>
      <c r="E200" s="20">
        <v>3.4197424697617054</v>
      </c>
      <c r="F200" s="20">
        <v>3.3907850728452278</v>
      </c>
      <c r="G200" s="20">
        <v>3.367220752185049</v>
      </c>
      <c r="H200" s="3">
        <v>3.3490165796228206</v>
      </c>
      <c r="I200" s="3">
        <v>3.3358731249482765</v>
      </c>
      <c r="J200" s="3">
        <v>3.3273276404157497</v>
      </c>
      <c r="K200" s="3">
        <v>3.3228994462238397</v>
      </c>
      <c r="L200" s="3">
        <v>3.3221364381522376</v>
      </c>
      <c r="M200" s="3">
        <v>3.324635260760779</v>
      </c>
      <c r="N200" s="3">
        <v>3.3300234480625535</v>
      </c>
      <c r="O200" s="3">
        <v>3.3379149633859635</v>
      </c>
      <c r="P200" s="3">
        <v>3.3479148873994693</v>
      </c>
      <c r="Q200" s="3">
        <v>3.3873622417619247</v>
      </c>
      <c r="R200" s="3">
        <v>3.4357232807319589</v>
      </c>
      <c r="S200" s="3">
        <v>3.4703656352662153</v>
      </c>
      <c r="T200" s="3">
        <v>3.5412945174556545</v>
      </c>
      <c r="U200" s="3">
        <v>3.5938974379650404</v>
      </c>
      <c r="V200" s="3">
        <v>3.6449398158216351</v>
      </c>
      <c r="W200" s="3">
        <v>3.6778675851789369</v>
      </c>
      <c r="X200" s="3">
        <v>3.9057987137034917</v>
      </c>
      <c r="Y200" s="3">
        <v>3.9418864055002256</v>
      </c>
      <c r="Z200" s="3">
        <v>3.9761152480152631</v>
      </c>
      <c r="AA200" s="3">
        <v>3.997954485008496</v>
      </c>
      <c r="AB200" s="3">
        <v>3.8677440479706822</v>
      </c>
      <c r="AC200" s="3">
        <v>4.1230729594604396</v>
      </c>
      <c r="AD200" s="3">
        <v>4.3635141763061265</v>
      </c>
      <c r="AE200" s="3">
        <v>4.6448622966383892</v>
      </c>
      <c r="AF200" s="3">
        <v>3.4880190128435733</v>
      </c>
      <c r="AG200" s="3">
        <v>3.693971709552839</v>
      </c>
      <c r="AH200" s="3">
        <v>4.0085918378140528</v>
      </c>
      <c r="AI200" s="3">
        <v>4.2174704186934422</v>
      </c>
      <c r="AJ200" s="3">
        <v>4.4201635716055154</v>
      </c>
      <c r="AK200" s="3">
        <v>4.649061495144176</v>
      </c>
      <c r="AL200" s="3">
        <v>4.7461876625074044</v>
      </c>
      <c r="AM200" s="13">
        <f>A200</f>
        <v>37741</v>
      </c>
      <c r="AN200" s="3">
        <f>-B200*B$1</f>
        <v>-0.29320030660507346</v>
      </c>
      <c r="AO200" s="3">
        <f>-C200*C$1</f>
        <v>-0.58152986059296052</v>
      </c>
      <c r="AP200" s="3">
        <f>-D200*D$1</f>
        <v>-0.86338373222526432</v>
      </c>
      <c r="AQ200" s="3">
        <f>-G200*G$1</f>
        <v>-1.6836103760925245</v>
      </c>
      <c r="AR200" s="3">
        <f>-J200*J$1</f>
        <v>-2.4954957303118124</v>
      </c>
      <c r="AS200" s="3">
        <f>-M200</f>
        <v>-3.324635260760779</v>
      </c>
      <c r="AT200" s="3">
        <f>-AF200*AF$1</f>
        <v>-6.9760380256871466</v>
      </c>
      <c r="AU200" s="3">
        <f>-AG200*AG$1</f>
        <v>-11.081915128658517</v>
      </c>
      <c r="AV200" s="3">
        <f>-AH200*AH$1</f>
        <v>-20.042959189070263</v>
      </c>
      <c r="AW200" s="3">
        <f>-AI200*AI$1</f>
        <v>-29.522292930854096</v>
      </c>
      <c r="AX200" s="3">
        <f>-AJ200*AJ$1</f>
        <v>-44.201635716055151</v>
      </c>
      <c r="AY200" s="3">
        <f>-AK200*AK$1</f>
        <v>-92.981229902883513</v>
      </c>
      <c r="AZ200" s="3">
        <f>-AL200*AL$1</f>
        <v>-142.38562987522212</v>
      </c>
      <c r="BA200" s="13">
        <f t="shared" si="188"/>
        <v>37741</v>
      </c>
      <c r="BB200" s="3">
        <v>0.28832955398788707</v>
      </c>
      <c r="BC200" s="3">
        <v>0.81188535421928787</v>
      </c>
      <c r="BD200" s="3">
        <v>1.6210411967835867</v>
      </c>
      <c r="BE200" s="3">
        <v>2.4522452753590804</v>
      </c>
      <c r="BF200" s="3">
        <v>3.3726891256785163</v>
      </c>
      <c r="BG200" s="8">
        <v>37741</v>
      </c>
      <c r="BH200">
        <f>-L200*11/12</f>
        <v>-3.0452917349728845</v>
      </c>
      <c r="BI200">
        <f>-S200*23/12</f>
        <v>-6.6515341342602463</v>
      </c>
      <c r="BJ200">
        <f>-W200*35/12</f>
        <v>-10.727113790105234</v>
      </c>
      <c r="BK200">
        <f>-AA200*59/12</f>
        <v>-19.656609551291773</v>
      </c>
      <c r="BL200" s="3">
        <f t="shared" si="189"/>
        <v>-29.23396337686621</v>
      </c>
      <c r="BM200" s="3">
        <f t="shared" si="190"/>
        <v>-43.913306162067265</v>
      </c>
      <c r="BN200" s="3">
        <f t="shared" si="191"/>
        <v>-92.69290034889562</v>
      </c>
      <c r="BO200" s="3">
        <f t="shared" si="192"/>
        <v>-142.09730032123423</v>
      </c>
      <c r="BP200" s="14">
        <f t="shared" si="193"/>
        <v>37741</v>
      </c>
      <c r="BQ200">
        <f>-J200*9/12</f>
        <v>-2.4954957303118124</v>
      </c>
      <c r="BR200">
        <f>-R200*21/12</f>
        <v>-6.0125157412809278</v>
      </c>
      <c r="BS200">
        <f>-V200*33/12</f>
        <v>-10.023584493509496</v>
      </c>
      <c r="BT200">
        <f>-Z200*57/12</f>
        <v>-18.8865474280725</v>
      </c>
      <c r="BU200" s="3">
        <f t="shared" si="194"/>
        <v>-28.710407576634807</v>
      </c>
      <c r="BV200" s="3">
        <f t="shared" si="195"/>
        <v>-43.389750361835866</v>
      </c>
      <c r="BW200" s="3">
        <f t="shared" si="196"/>
        <v>-92.169344548664228</v>
      </c>
      <c r="BX200" s="3">
        <f t="shared" si="197"/>
        <v>-141.57374452100282</v>
      </c>
      <c r="BY200" s="14">
        <f t="shared" si="198"/>
        <v>37741</v>
      </c>
      <c r="BZ200">
        <f>-G200/2</f>
        <v>-1.6836103760925245</v>
      </c>
      <c r="CA200">
        <f>-Q200*18/12</f>
        <v>-5.0810433626428866</v>
      </c>
      <c r="CB200">
        <f>-U200*30/12</f>
        <v>-8.9847435949126009</v>
      </c>
      <c r="CC200">
        <f>-Y200*54/12</f>
        <v>-17.738488824751016</v>
      </c>
      <c r="CD200" s="3">
        <f t="shared" si="199"/>
        <v>-27.90125173407051</v>
      </c>
      <c r="CE200" s="3">
        <f t="shared" si="200"/>
        <v>-42.580594519271564</v>
      </c>
      <c r="CF200" s="3">
        <f t="shared" si="201"/>
        <v>-91.360188706099933</v>
      </c>
      <c r="CG200" s="3">
        <f t="shared" si="202"/>
        <v>-140.76458867843854</v>
      </c>
      <c r="CH200" s="14">
        <f t="shared" si="203"/>
        <v>37741</v>
      </c>
      <c r="CI200">
        <f>-D200/4</f>
        <v>-0.86338373222526432</v>
      </c>
      <c r="CJ200">
        <f>-P200*15/12</f>
        <v>-4.184893609249337</v>
      </c>
      <c r="CK200">
        <f>-T200*27/12</f>
        <v>-7.9679126642752225</v>
      </c>
      <c r="CL200">
        <f>-X200*51/12</f>
        <v>-16.599644533239839</v>
      </c>
      <c r="CM200" s="3">
        <f t="shared" si="204"/>
        <v>-27.070047655495017</v>
      </c>
      <c r="CN200" s="3">
        <f t="shared" si="205"/>
        <v>-41.749390440696068</v>
      </c>
      <c r="CO200" s="3">
        <f t="shared" si="206"/>
        <v>-90.528984627524437</v>
      </c>
      <c r="CP200" s="3">
        <f t="shared" si="207"/>
        <v>-139.93338459986305</v>
      </c>
      <c r="CQ200" s="14">
        <f t="shared" si="208"/>
        <v>37741</v>
      </c>
      <c r="CR200" s="3">
        <f>-M200</f>
        <v>-3.324635260760779</v>
      </c>
      <c r="CS200">
        <f>-AF200*2</f>
        <v>-6.9760380256871466</v>
      </c>
      <c r="CT200">
        <f>-AB200*AB$1</f>
        <v>-15.470976191882729</v>
      </c>
      <c r="CU200">
        <f>-AC200*AC$1</f>
        <v>-24.738437756762636</v>
      </c>
      <c r="CV200">
        <f>-AD200*AD$1</f>
        <v>-39.271627586755137</v>
      </c>
      <c r="CW200">
        <f>-AE200*AE$1</f>
        <v>-88.252383636129395</v>
      </c>
      <c r="CX200" s="3">
        <f t="shared" si="209"/>
        <v>-139.01294074954362</v>
      </c>
      <c r="CY200" s="8">
        <v>37741</v>
      </c>
      <c r="CZ200" s="3">
        <f t="shared" si="210"/>
        <v>-0.48842549014861225</v>
      </c>
      <c r="DA200" s="3">
        <f t="shared" si="211"/>
        <v>-0.16036276867034394</v>
      </c>
      <c r="DB200" s="3">
        <f t="shared" si="212"/>
        <v>-0.36235417728533426</v>
      </c>
      <c r="DC200" s="3">
        <f t="shared" si="213"/>
        <v>-1.9873428032381084</v>
      </c>
      <c r="DD200" s="3">
        <f t="shared" si="214"/>
        <v>-5.3982866346543421</v>
      </c>
      <c r="DE200" s="3">
        <f t="shared" si="215"/>
        <v>-7.9858669731199416</v>
      </c>
      <c r="DF200" s="3">
        <f t="shared" si="216"/>
        <v>-13.58842177938577</v>
      </c>
      <c r="DG200" s="3">
        <f t="shared" si="217"/>
        <v>-20.292871690352669</v>
      </c>
      <c r="DH200" s="8">
        <v>37741</v>
      </c>
      <c r="DI200" s="3">
        <f t="shared" si="218"/>
        <v>0.61680145346331727</v>
      </c>
      <c r="DJ200" s="3">
        <f t="shared" si="219"/>
        <v>1.4751032603421432</v>
      </c>
      <c r="DK200" s="3">
        <f t="shared" si="220"/>
        <v>1.6941101953159521</v>
      </c>
      <c r="DL200" s="3">
        <f t="shared" si="221"/>
        <v>1.0209071867167996</v>
      </c>
      <c r="DM200" s="3">
        <f t="shared" si="222"/>
        <v>-2.1995815296923222</v>
      </c>
      <c r="DN200" s="3">
        <f t="shared" si="223"/>
        <v>-6.0375182437788322</v>
      </c>
      <c r="DO200" s="3">
        <f t="shared" si="224"/>
        <v>-22.461294719285434</v>
      </c>
      <c r="DP200" s="3">
        <f t="shared" si="225"/>
        <v>-36.276461057365282</v>
      </c>
      <c r="DQ200" s="8">
        <v>37741</v>
      </c>
      <c r="DR200" s="3">
        <f t="shared" si="226"/>
        <v>0.19198715200974714</v>
      </c>
      <c r="DS200" s="3">
        <f t="shared" si="227"/>
        <v>1.4788750958373029</v>
      </c>
      <c r="DT200" s="3">
        <f t="shared" si="228"/>
        <v>2.6433242348953225</v>
      </c>
      <c r="DU200" s="3">
        <f t="shared" si="229"/>
        <v>4.1867968580105437</v>
      </c>
      <c r="DV200" s="3">
        <f t="shared" si="230"/>
        <v>3.4006210467702811</v>
      </c>
      <c r="DW200" s="3">
        <f t="shared" si="231"/>
        <v>3.1714933965955989</v>
      </c>
      <c r="DX200" s="3">
        <f t="shared" si="232"/>
        <v>-4.5095906149214873</v>
      </c>
      <c r="DY200" s="3">
        <f t="shared" si="233"/>
        <v>-7.3006706842277911</v>
      </c>
      <c r="DZ200" s="8">
        <v>37741</v>
      </c>
      <c r="EA200" s="3">
        <f t="shared" si="234"/>
        <v>0.17531086331043433</v>
      </c>
      <c r="EB200" s="3">
        <f t="shared" si="235"/>
        <v>1.7513965471724227</v>
      </c>
      <c r="EC200" s="3">
        <f t="shared" si="236"/>
        <v>3.3340314681670176</v>
      </c>
      <c r="ED200" s="3">
        <f t="shared" si="237"/>
        <v>5.5731264362865174</v>
      </c>
      <c r="EE200" s="3">
        <f t="shared" si="238"/>
        <v>5.3790973690285737</v>
      </c>
      <c r="EF200" s="3">
        <f t="shared" si="239"/>
        <v>6.1536545798682658</v>
      </c>
      <c r="EG200" s="3">
        <f t="shared" si="240"/>
        <v>3.5547251052511672</v>
      </c>
      <c r="EH200" s="3">
        <f t="shared" si="241"/>
        <v>4.6050866598198352</v>
      </c>
      <c r="EI200" s="8">
        <v>37741</v>
      </c>
      <c r="EJ200" s="3">
        <f t="shared" si="242"/>
        <v>1.8393733583108638</v>
      </c>
      <c r="EK200" s="3">
        <f t="shared" si="243"/>
        <v>3.5885825226972488</v>
      </c>
      <c r="EL200" s="3">
        <f t="shared" si="244"/>
        <v>5.902257434133606</v>
      </c>
      <c r="EM200" s="3">
        <f t="shared" si="245"/>
        <v>7.1315079470502685</v>
      </c>
      <c r="EN200" s="3">
        <f t="shared" si="246"/>
        <v>7.8938011626938778</v>
      </c>
      <c r="EO200" s="3">
        <f t="shared" si="247"/>
        <v>7.8744652303516762</v>
      </c>
      <c r="EP200" s="3">
        <f t="shared" si="248"/>
        <v>7.6468644440158631</v>
      </c>
    </row>
    <row r="201" spans="1:146" x14ac:dyDescent="0.3">
      <c r="A201" s="8">
        <v>37711</v>
      </c>
      <c r="B201" s="20">
        <v>3.6134636771270592</v>
      </c>
      <c r="C201" s="20">
        <v>3.5282337799074082</v>
      </c>
      <c r="D201" s="20">
        <v>3.4726528271009109</v>
      </c>
      <c r="E201" s="20">
        <v>3.4265899730903491</v>
      </c>
      <c r="F201" s="20">
        <v>3.3887300534389939</v>
      </c>
      <c r="G201" s="20">
        <v>3.3586927001117624</v>
      </c>
      <c r="H201" s="3">
        <v>3.3359742719482157</v>
      </c>
      <c r="I201" s="3">
        <v>3.3198343350023207</v>
      </c>
      <c r="J201" s="3">
        <v>3.3094905948230608</v>
      </c>
      <c r="K201" s="3">
        <v>3.3041559555447182</v>
      </c>
      <c r="L201" s="3">
        <v>3.3031051172470374</v>
      </c>
      <c r="M201" s="3">
        <v>3.3057115838877551</v>
      </c>
      <c r="N201" s="3">
        <v>3.3114162403581302</v>
      </c>
      <c r="O201" s="3">
        <v>3.3197110232848117</v>
      </c>
      <c r="P201" s="3">
        <v>3.3301305135037365</v>
      </c>
      <c r="Q201" s="3">
        <v>3.3703535760637475</v>
      </c>
      <c r="R201" s="3">
        <v>3.4184649170332375</v>
      </c>
      <c r="S201" s="3">
        <v>3.4524505236674505</v>
      </c>
      <c r="T201" s="3">
        <v>3.5211250009829818</v>
      </c>
      <c r="U201" s="3">
        <v>3.571435906904175</v>
      </c>
      <c r="V201" s="3">
        <v>3.619839391926341</v>
      </c>
      <c r="W201" s="3">
        <v>3.650878984526551</v>
      </c>
      <c r="X201" s="3">
        <v>3.8631399982539358</v>
      </c>
      <c r="Y201" s="3">
        <v>3.8965591447898236</v>
      </c>
      <c r="Z201" s="3">
        <v>3.9282800500793473</v>
      </c>
      <c r="AA201" s="3">
        <v>3.9485440440235222</v>
      </c>
      <c r="AB201" s="3">
        <v>3.827893063633546</v>
      </c>
      <c r="AC201" s="3">
        <v>4.0654025887779914</v>
      </c>
      <c r="AD201" s="3">
        <v>4.297776803568178</v>
      </c>
      <c r="AE201" s="3">
        <v>4.5901011161861787</v>
      </c>
      <c r="AF201" s="3">
        <v>3.469646271649153</v>
      </c>
      <c r="AG201" s="3">
        <v>3.6660131939195701</v>
      </c>
      <c r="AH201" s="3">
        <v>3.9584239248231703</v>
      </c>
      <c r="AI201" s="3">
        <v>4.1550325900579432</v>
      </c>
      <c r="AJ201" s="3">
        <v>4.3548939220734528</v>
      </c>
      <c r="AK201" s="3">
        <v>4.5930826920187027</v>
      </c>
      <c r="AL201" s="3">
        <v>4.690244988448848</v>
      </c>
      <c r="AM201" s="13">
        <f>A201</f>
        <v>37711</v>
      </c>
      <c r="AN201" s="3">
        <f>-B201*B$1</f>
        <v>-0.30112197309392158</v>
      </c>
      <c r="AO201" s="3">
        <f>-C201*C$1</f>
        <v>-0.58803896331790129</v>
      </c>
      <c r="AP201" s="3">
        <f>-D201*D$1</f>
        <v>-0.86816320677522774</v>
      </c>
      <c r="AQ201" s="3">
        <f>-G201*G$1</f>
        <v>-1.6793463500558812</v>
      </c>
      <c r="AR201" s="3">
        <f>-J201*J$1</f>
        <v>-2.4821179461172957</v>
      </c>
      <c r="AS201" s="3">
        <f>-M201</f>
        <v>-3.3057115838877551</v>
      </c>
      <c r="AT201" s="3">
        <f>-AF201*AF$1</f>
        <v>-6.9392925432983059</v>
      </c>
      <c r="AU201" s="3">
        <f>-AG201*AG$1</f>
        <v>-10.998039581758711</v>
      </c>
      <c r="AV201" s="3">
        <f>-AH201*AH$1</f>
        <v>-19.792119624115852</v>
      </c>
      <c r="AW201" s="3">
        <f>-AI201*AI$1</f>
        <v>-29.085228130405604</v>
      </c>
      <c r="AX201" s="3">
        <f>-AJ201*AJ$1</f>
        <v>-43.548939220734525</v>
      </c>
      <c r="AY201" s="3">
        <f>-AK201*AK$1</f>
        <v>-91.861653840374061</v>
      </c>
      <c r="AZ201" s="3">
        <f>-AL201*AL$1</f>
        <v>-140.70734965346543</v>
      </c>
      <c r="BA201" s="13">
        <f t="shared" si="188"/>
        <v>37711</v>
      </c>
      <c r="BB201" s="3">
        <v>0.28691699022397971</v>
      </c>
      <c r="BC201" s="3">
        <v>0.80277159606141457</v>
      </c>
      <c r="BD201" s="3">
        <v>1.6005555732925443</v>
      </c>
      <c r="BE201" s="3">
        <v>2.4300791347756041</v>
      </c>
      <c r="BF201" s="3">
        <v>3.3566437824753153</v>
      </c>
      <c r="BG201" s="8">
        <v>37711</v>
      </c>
      <c r="BH201">
        <f>-L201*11/12</f>
        <v>-3.0278463574764509</v>
      </c>
      <c r="BI201">
        <f>-S201*23/12</f>
        <v>-6.6171968370292804</v>
      </c>
      <c r="BJ201">
        <f>-W201*35/12</f>
        <v>-10.648397038202441</v>
      </c>
      <c r="BK201">
        <f>-AA201*59/12</f>
        <v>-19.41367488311565</v>
      </c>
      <c r="BL201" s="3">
        <f t="shared" si="189"/>
        <v>-28.798311140181625</v>
      </c>
      <c r="BM201" s="3">
        <f t="shared" si="190"/>
        <v>-43.262022230510546</v>
      </c>
      <c r="BN201" s="3">
        <f t="shared" si="191"/>
        <v>-91.574736850150074</v>
      </c>
      <c r="BO201" s="3">
        <f t="shared" si="192"/>
        <v>-140.42043266324146</v>
      </c>
      <c r="BP201" s="14">
        <f t="shared" si="193"/>
        <v>37711</v>
      </c>
      <c r="BQ201">
        <f>-J201*9/12</f>
        <v>-2.4821179461172957</v>
      </c>
      <c r="BR201">
        <f>-R201*21/12</f>
        <v>-5.9823136048081658</v>
      </c>
      <c r="BS201">
        <f>-V201*33/12</f>
        <v>-9.9545583277974377</v>
      </c>
      <c r="BT201">
        <f>-Z201*57/12</f>
        <v>-18.659330237876897</v>
      </c>
      <c r="BU201" s="3">
        <f t="shared" si="194"/>
        <v>-28.282456534344188</v>
      </c>
      <c r="BV201" s="3">
        <f t="shared" si="195"/>
        <v>-42.746167624673113</v>
      </c>
      <c r="BW201" s="3">
        <f t="shared" si="196"/>
        <v>-91.058882244312642</v>
      </c>
      <c r="BX201" s="3">
        <f t="shared" si="197"/>
        <v>-139.90457805740402</v>
      </c>
      <c r="BY201" s="14">
        <f t="shared" si="198"/>
        <v>37711</v>
      </c>
      <c r="BZ201">
        <f>-G201/2</f>
        <v>-1.6793463500558812</v>
      </c>
      <c r="CA201">
        <f>-Q201*18/12</f>
        <v>-5.0555303640956213</v>
      </c>
      <c r="CB201">
        <f>-U201*30/12</f>
        <v>-8.9285897672604371</v>
      </c>
      <c r="CC201">
        <f>-Y201*54/12</f>
        <v>-17.534516151554204</v>
      </c>
      <c r="CD201" s="3">
        <f t="shared" si="199"/>
        <v>-27.484672557113058</v>
      </c>
      <c r="CE201" s="3">
        <f t="shared" si="200"/>
        <v>-41.948383647441979</v>
      </c>
      <c r="CF201" s="3">
        <f t="shared" si="201"/>
        <v>-90.261098267081522</v>
      </c>
      <c r="CG201" s="3">
        <f t="shared" si="202"/>
        <v>-139.10679408017288</v>
      </c>
      <c r="CH201" s="14">
        <f t="shared" si="203"/>
        <v>37711</v>
      </c>
      <c r="CI201">
        <f>-D201/4</f>
        <v>-0.86816320677522774</v>
      </c>
      <c r="CJ201">
        <f>-P201*15/12</f>
        <v>-4.16266314187967</v>
      </c>
      <c r="CK201">
        <f>-T201*27/12</f>
        <v>-7.9225312522117086</v>
      </c>
      <c r="CL201">
        <f>-X201*51/12</f>
        <v>-16.418344992579225</v>
      </c>
      <c r="CM201" s="3">
        <f t="shared" si="204"/>
        <v>-26.65514899563</v>
      </c>
      <c r="CN201" s="3">
        <f t="shared" si="205"/>
        <v>-41.118860085958922</v>
      </c>
      <c r="CO201" s="3">
        <f t="shared" si="206"/>
        <v>-89.43157470559845</v>
      </c>
      <c r="CP201" s="3">
        <f t="shared" si="207"/>
        <v>-138.27727051868982</v>
      </c>
      <c r="CQ201" s="14">
        <f t="shared" si="208"/>
        <v>37711</v>
      </c>
      <c r="CR201" s="3">
        <f>-M201</f>
        <v>-3.3057115838877551</v>
      </c>
      <c r="CS201">
        <f>-AF201*2</f>
        <v>-6.9392925432983059</v>
      </c>
      <c r="CT201">
        <f>-AB201*AB$1</f>
        <v>-15.311572254534184</v>
      </c>
      <c r="CU201">
        <f>-AC201*AC$1</f>
        <v>-24.392415532667947</v>
      </c>
      <c r="CV201">
        <f>-AD201*AD$1</f>
        <v>-38.679991232113601</v>
      </c>
      <c r="CW201">
        <f>-AE201*AE$1</f>
        <v>-87.211921207537401</v>
      </c>
      <c r="CX201" s="3">
        <f t="shared" si="209"/>
        <v>-137.35070587099011</v>
      </c>
      <c r="CY201" s="8">
        <v>37711</v>
      </c>
      <c r="CZ201" s="3">
        <f t="shared" si="210"/>
        <v>-1.1127214165615822</v>
      </c>
      <c r="DA201" s="3">
        <f t="shared" si="211"/>
        <v>-3.3693896555402798</v>
      </c>
      <c r="DB201" s="3">
        <f t="shared" si="212"/>
        <v>-5.5823829129344116</v>
      </c>
      <c r="DC201" s="3">
        <f t="shared" si="213"/>
        <v>-8.6254676839286883</v>
      </c>
      <c r="DD201" s="3">
        <f t="shared" si="214"/>
        <v>-11.921585476082852</v>
      </c>
      <c r="DE201" s="3">
        <f t="shared" si="215"/>
        <v>-15.484814766186828</v>
      </c>
      <c r="DF201" s="3">
        <f t="shared" si="216"/>
        <v>-29.996072545593236</v>
      </c>
      <c r="DG201" s="3">
        <f t="shared" si="217"/>
        <v>-43.851208732122998</v>
      </c>
      <c r="DH201" s="8">
        <v>37711</v>
      </c>
      <c r="DI201" s="3">
        <f t="shared" si="218"/>
        <v>0.84142257340370152</v>
      </c>
      <c r="DJ201" s="3">
        <f t="shared" si="219"/>
        <v>2.376453500505106</v>
      </c>
      <c r="DK201" s="3">
        <f t="shared" si="220"/>
        <v>3.4791756150472453</v>
      </c>
      <c r="DL201" s="3">
        <f t="shared" si="221"/>
        <v>4.7096287412484852</v>
      </c>
      <c r="DM201" s="3">
        <f t="shared" si="222"/>
        <v>3.2311036958071413</v>
      </c>
      <c r="DN201" s="3">
        <f t="shared" si="223"/>
        <v>1.0659609604882605</v>
      </c>
      <c r="DO201" s="3">
        <f t="shared" si="224"/>
        <v>-11.196162560970416</v>
      </c>
      <c r="DP201" s="3">
        <f t="shared" si="225"/>
        <v>-21.288898179574154</v>
      </c>
      <c r="DQ201" s="8">
        <v>37711</v>
      </c>
      <c r="DR201" s="3">
        <f t="shared" si="226"/>
        <v>4.9452280669000093E-2</v>
      </c>
      <c r="DS201" s="3">
        <f t="shared" si="227"/>
        <v>1.031077199818065</v>
      </c>
      <c r="DT201" s="3">
        <f t="shared" si="228"/>
        <v>1.9658183028335161</v>
      </c>
      <c r="DU201" s="3">
        <f t="shared" si="229"/>
        <v>3.1409061406003831</v>
      </c>
      <c r="DV201" s="3">
        <f t="shared" si="230"/>
        <v>1.9279111920800789</v>
      </c>
      <c r="DW201" s="3">
        <f t="shared" si="231"/>
        <v>0.72763701771959166</v>
      </c>
      <c r="DX201" s="3">
        <f t="shared" si="232"/>
        <v>-8.9489293535587358</v>
      </c>
      <c r="DY201" s="3">
        <f t="shared" si="233"/>
        <v>-15.098487190368711</v>
      </c>
      <c r="DZ201" s="8">
        <v>37711</v>
      </c>
      <c r="EA201" s="3">
        <f t="shared" si="234"/>
        <v>0.41736616386447345</v>
      </c>
      <c r="EB201" s="3">
        <f t="shared" si="235"/>
        <v>2.7813710537016796</v>
      </c>
      <c r="EC201" s="3">
        <f t="shared" si="236"/>
        <v>4.7710334121038169</v>
      </c>
      <c r="ED201" s="3">
        <f t="shared" si="237"/>
        <v>7.3029976416056677</v>
      </c>
      <c r="EE201" s="3">
        <f t="shared" si="238"/>
        <v>7.0594009110773577</v>
      </c>
      <c r="EF201" s="3">
        <f t="shared" si="239"/>
        <v>7.2231827648953413</v>
      </c>
      <c r="EG201" s="3">
        <f t="shared" si="240"/>
        <v>4.9577843601914076</v>
      </c>
      <c r="EH201" s="3">
        <f t="shared" si="241"/>
        <v>3.8606019150574404</v>
      </c>
      <c r="EI201" s="8">
        <v>37711</v>
      </c>
      <c r="EJ201" s="3">
        <f t="shared" si="242"/>
        <v>2.1285640552010543</v>
      </c>
      <c r="EK201" s="3">
        <f t="shared" si="243"/>
        <v>4.0512919386149777</v>
      </c>
      <c r="EL201" s="3">
        <f t="shared" si="244"/>
        <v>6.6278813940052137</v>
      </c>
      <c r="EM201" s="3">
        <f t="shared" si="245"/>
        <v>8.1007868826403318</v>
      </c>
      <c r="EN201" s="3">
        <f t="shared" si="246"/>
        <v>9.1919040927967153</v>
      </c>
      <c r="EO201" s="3">
        <f t="shared" si="247"/>
        <v>9.8497620232300314</v>
      </c>
      <c r="EP201" s="3">
        <f t="shared" si="248"/>
        <v>10.591557008367136</v>
      </c>
    </row>
    <row r="202" spans="1:146" x14ac:dyDescent="0.3">
      <c r="A202" s="8">
        <v>37680</v>
      </c>
      <c r="B202" s="20">
        <v>3.5821500450314954</v>
      </c>
      <c r="C202" s="20">
        <v>3.5197851025001894</v>
      </c>
      <c r="D202" s="20">
        <v>3.4613400668315131</v>
      </c>
      <c r="E202" s="20">
        <v>3.4124747964686066</v>
      </c>
      <c r="F202" s="20">
        <v>3.3719571348661246</v>
      </c>
      <c r="G202" s="20">
        <v>3.3380840272008236</v>
      </c>
      <c r="H202" s="3">
        <v>3.3096723737137177</v>
      </c>
      <c r="I202" s="3">
        <v>3.2861126698175038</v>
      </c>
      <c r="J202" s="3">
        <v>3.2670189522177568</v>
      </c>
      <c r="K202" s="3">
        <v>3.2520630950632978</v>
      </c>
      <c r="L202" s="3">
        <v>3.2410185281703896</v>
      </c>
      <c r="M202" s="3">
        <v>3.2336320765156104</v>
      </c>
      <c r="N202" s="3">
        <v>3.229595703237774</v>
      </c>
      <c r="O202" s="3">
        <v>3.2285745805801596</v>
      </c>
      <c r="P202" s="3">
        <v>3.230225261163</v>
      </c>
      <c r="Q202" s="3">
        <v>3.247845256512758</v>
      </c>
      <c r="R202" s="3">
        <v>3.2787539558694117</v>
      </c>
      <c r="S202" s="3">
        <v>3.3039601945405366</v>
      </c>
      <c r="T202" s="3">
        <v>3.3602314992695024</v>
      </c>
      <c r="U202" s="3">
        <v>3.40474122751858</v>
      </c>
      <c r="V202" s="3">
        <v>3.4495827842401172</v>
      </c>
      <c r="W202" s="3">
        <v>3.4792248340127565</v>
      </c>
      <c r="X202" s="3">
        <v>3.6958612319203903</v>
      </c>
      <c r="Y202" s="3">
        <v>3.7316412546818256</v>
      </c>
      <c r="Z202" s="3">
        <v>3.76589842557597</v>
      </c>
      <c r="AA202" s="3">
        <v>3.7879133658494313</v>
      </c>
      <c r="AB202" s="3">
        <v>3.6585232892847626</v>
      </c>
      <c r="AC202" s="3">
        <v>3.9161778202914541</v>
      </c>
      <c r="AD202" s="3">
        <v>4.1679265549690996</v>
      </c>
      <c r="AE202" s="3">
        <v>4.464353561337135</v>
      </c>
      <c r="AF202" s="3">
        <v>3.3174634347434409</v>
      </c>
      <c r="AG202" s="3">
        <v>3.4939036552923994</v>
      </c>
      <c r="AH202" s="3">
        <v>3.7986796826415103</v>
      </c>
      <c r="AI202" s="3">
        <v>4.0147654553705729</v>
      </c>
      <c r="AJ202" s="3">
        <v>4.2270133503747598</v>
      </c>
      <c r="AK202" s="3">
        <v>4.4686788320884965</v>
      </c>
      <c r="AL202" s="3">
        <v>4.5688225924216832</v>
      </c>
      <c r="AM202" s="13">
        <f>A202</f>
        <v>37680</v>
      </c>
      <c r="AN202" s="3">
        <f>-B202*B$1</f>
        <v>-0.29851250375262461</v>
      </c>
      <c r="AO202" s="3">
        <f>-C202*C$1</f>
        <v>-0.58663085041669816</v>
      </c>
      <c r="AP202" s="3">
        <f>-D202*D$1</f>
        <v>-0.86533501670787827</v>
      </c>
      <c r="AQ202" s="3">
        <f>-G202*G$1</f>
        <v>-1.6690420136004118</v>
      </c>
      <c r="AR202" s="3">
        <f>-J202*J$1</f>
        <v>-2.4502642141633175</v>
      </c>
      <c r="AS202" s="3">
        <f>-M202</f>
        <v>-3.2336320765156104</v>
      </c>
      <c r="AT202" s="3">
        <f>-AF202*AF$1</f>
        <v>-6.6349268694868817</v>
      </c>
      <c r="AU202" s="3">
        <f>-AG202*AG$1</f>
        <v>-10.481710965877198</v>
      </c>
      <c r="AV202" s="3">
        <f>-AH202*AH$1</f>
        <v>-18.993398413207551</v>
      </c>
      <c r="AW202" s="3">
        <f>-AI202*AI$1</f>
        <v>-28.103358187594011</v>
      </c>
      <c r="AX202" s="3">
        <f>-AJ202*AJ$1</f>
        <v>-42.270133503747601</v>
      </c>
      <c r="AY202" s="3">
        <f>-AK202*AK$1</f>
        <v>-89.37357664176993</v>
      </c>
      <c r="AZ202" s="3">
        <f>-AL202*AL$1</f>
        <v>-137.0646777726505</v>
      </c>
      <c r="BA202" s="13">
        <f t="shared" si="188"/>
        <v>37680</v>
      </c>
      <c r="BB202" s="3">
        <v>0.28811834666407354</v>
      </c>
      <c r="BC202" s="3">
        <v>0.7812222005629057</v>
      </c>
      <c r="BD202" s="3">
        <v>1.5760798993463363</v>
      </c>
      <c r="BE202" s="3">
        <v>2.3356616331788005</v>
      </c>
      <c r="BF202" s="3">
        <v>3.1657502194358047</v>
      </c>
      <c r="BG202" s="8">
        <v>37680</v>
      </c>
      <c r="BH202">
        <f>-L202*11/12</f>
        <v>-2.9709336508228574</v>
      </c>
      <c r="BI202">
        <f>-S202*23/12</f>
        <v>-6.3325903728693618</v>
      </c>
      <c r="BJ202">
        <f>-W202*35/12</f>
        <v>-10.147739099203873</v>
      </c>
      <c r="BK202">
        <f>-AA202*59/12</f>
        <v>-18.623907382093037</v>
      </c>
      <c r="BL202" s="3">
        <f t="shared" si="189"/>
        <v>-27.815239840929937</v>
      </c>
      <c r="BM202" s="3">
        <f t="shared" si="190"/>
        <v>-41.982015157083531</v>
      </c>
      <c r="BN202" s="3">
        <f t="shared" si="191"/>
        <v>-89.085458295105852</v>
      </c>
      <c r="BO202" s="3">
        <f t="shared" si="192"/>
        <v>-136.77655942598642</v>
      </c>
      <c r="BP202" s="14">
        <f t="shared" si="193"/>
        <v>37680</v>
      </c>
      <c r="BQ202">
        <f>-J202*9/12</f>
        <v>-2.4502642141633175</v>
      </c>
      <c r="BR202">
        <f>-R202*21/12</f>
        <v>-5.7378194227714703</v>
      </c>
      <c r="BS202">
        <f>-V202*33/12</f>
        <v>-9.4863526566603227</v>
      </c>
      <c r="BT202">
        <f>-Z202*57/12</f>
        <v>-17.888017521485857</v>
      </c>
      <c r="BU202" s="3">
        <f t="shared" si="194"/>
        <v>-27.322135987031107</v>
      </c>
      <c r="BV202" s="3">
        <f t="shared" si="195"/>
        <v>-41.488911303184693</v>
      </c>
      <c r="BW202" s="3">
        <f t="shared" si="196"/>
        <v>-88.592354441207021</v>
      </c>
      <c r="BX202" s="3">
        <f t="shared" si="197"/>
        <v>-136.2834555720876</v>
      </c>
      <c r="BY202" s="14">
        <f t="shared" si="198"/>
        <v>37680</v>
      </c>
      <c r="BZ202">
        <f>-G202/2</f>
        <v>-1.6690420136004118</v>
      </c>
      <c r="CA202">
        <f>-Q202*18/12</f>
        <v>-4.8717678847691372</v>
      </c>
      <c r="CB202">
        <f>-U202*30/12</f>
        <v>-8.5118530687964498</v>
      </c>
      <c r="CC202">
        <f>-Y202*54/12</f>
        <v>-16.792385646068215</v>
      </c>
      <c r="CD202" s="3">
        <f t="shared" si="199"/>
        <v>-26.527278288247675</v>
      </c>
      <c r="CE202" s="3">
        <f t="shared" si="200"/>
        <v>-40.694053604401262</v>
      </c>
      <c r="CF202" s="3">
        <f t="shared" si="201"/>
        <v>-87.79749674242359</v>
      </c>
      <c r="CG202" s="3">
        <f t="shared" si="202"/>
        <v>-135.48859787330417</v>
      </c>
      <c r="CH202" s="14">
        <f t="shared" si="203"/>
        <v>37680</v>
      </c>
      <c r="CI202">
        <f>-D202/4</f>
        <v>-0.86533501670787827</v>
      </c>
      <c r="CJ202">
        <f>-P202*15/12</f>
        <v>-4.0377815764537504</v>
      </c>
      <c r="CK202">
        <f>-T202*27/12</f>
        <v>-7.5605208733563805</v>
      </c>
      <c r="CL202">
        <f>-X202*51/12</f>
        <v>-15.70741023566166</v>
      </c>
      <c r="CM202" s="3">
        <f t="shared" si="204"/>
        <v>-25.76769655441521</v>
      </c>
      <c r="CN202" s="3">
        <f t="shared" si="205"/>
        <v>-39.9344718705688</v>
      </c>
      <c r="CO202" s="3">
        <f t="shared" si="206"/>
        <v>-87.037915008591128</v>
      </c>
      <c r="CP202" s="3">
        <f t="shared" si="207"/>
        <v>-134.7290161394717</v>
      </c>
      <c r="CQ202" s="14">
        <f t="shared" si="208"/>
        <v>37680</v>
      </c>
      <c r="CR202" s="3">
        <f>-M202</f>
        <v>-3.2336320765156104</v>
      </c>
      <c r="CS202">
        <f>-AF202*2</f>
        <v>-6.6349268694868817</v>
      </c>
      <c r="CT202">
        <f>-AB202*AB$1</f>
        <v>-14.63409315713905</v>
      </c>
      <c r="CU202">
        <f>-AC202*AC$1</f>
        <v>-23.497066921748726</v>
      </c>
      <c r="CV202">
        <f>-AD202*AD$1</f>
        <v>-37.511338994721896</v>
      </c>
      <c r="CW202">
        <f>-AE202*AE$1</f>
        <v>-84.822717665405563</v>
      </c>
      <c r="CX202" s="3">
        <f t="shared" si="209"/>
        <v>-133.89892755321469</v>
      </c>
      <c r="CY202" s="8">
        <v>37680</v>
      </c>
      <c r="CZ202" s="3">
        <f t="shared" si="210"/>
        <v>3.4265739352910196</v>
      </c>
      <c r="DA202" s="3">
        <f t="shared" si="211"/>
        <v>7.8658388229988301</v>
      </c>
      <c r="DB202" s="3">
        <f t="shared" si="212"/>
        <v>10.873899938648938</v>
      </c>
      <c r="DC202" s="3">
        <f t="shared" si="213"/>
        <v>13.495826732937564</v>
      </c>
      <c r="DD202" s="3">
        <f t="shared" si="214"/>
        <v>11.424692860415083</v>
      </c>
      <c r="DE202" s="3">
        <f t="shared" si="215"/>
        <v>6.0616923467251294</v>
      </c>
      <c r="DF202" s="3">
        <f t="shared" si="216"/>
        <v>-23.095824494122176</v>
      </c>
      <c r="DG202" s="3">
        <f t="shared" si="217"/>
        <v>-43.981737410865399</v>
      </c>
      <c r="DH202" s="8">
        <v>37680</v>
      </c>
      <c r="DI202" s="3">
        <f t="shared" si="218"/>
        <v>1.9588570744954423</v>
      </c>
      <c r="DJ202" s="3">
        <f t="shared" si="219"/>
        <v>6.1736020810114649</v>
      </c>
      <c r="DK202" s="3">
        <f t="shared" si="220"/>
        <v>9.7486360964730014</v>
      </c>
      <c r="DL202" s="3">
        <f t="shared" si="221"/>
        <v>14.72454639539067</v>
      </c>
      <c r="DM202" s="3">
        <f t="shared" si="222"/>
        <v>16.079328244761108</v>
      </c>
      <c r="DN202" s="3">
        <f t="shared" si="223"/>
        <v>17.789442404506538</v>
      </c>
      <c r="DO202" s="3">
        <f t="shared" si="224"/>
        <v>14.175666869364315</v>
      </c>
      <c r="DP202" s="3">
        <f t="shared" si="225"/>
        <v>16.956602165960881</v>
      </c>
      <c r="DQ202" s="8">
        <v>37680</v>
      </c>
      <c r="DR202" s="3">
        <f t="shared" si="226"/>
        <v>0.42542035508313925</v>
      </c>
      <c r="DS202" s="3">
        <f t="shared" si="227"/>
        <v>2.6333222318908533</v>
      </c>
      <c r="DT202" s="3">
        <f t="shared" si="228"/>
        <v>4.7616189720514086</v>
      </c>
      <c r="DU202" s="3">
        <f t="shared" si="229"/>
        <v>7.6235916420193348</v>
      </c>
      <c r="DV202" s="3">
        <f t="shared" si="230"/>
        <v>7.5505226303342781</v>
      </c>
      <c r="DW202" s="3">
        <f t="shared" si="231"/>
        <v>7.6322871660785125</v>
      </c>
      <c r="DX202" s="3">
        <f t="shared" si="232"/>
        <v>6.3886580588701225E-2</v>
      </c>
      <c r="DY202" s="3">
        <f t="shared" si="233"/>
        <v>-2.2606124795158276</v>
      </c>
      <c r="DZ202" s="8">
        <v>37680</v>
      </c>
      <c r="EA202" s="3">
        <f t="shared" si="234"/>
        <v>0.50725700338986712</v>
      </c>
      <c r="EB202" s="3">
        <f t="shared" si="235"/>
        <v>3.3169928856251802</v>
      </c>
      <c r="EC202" s="3">
        <f t="shared" si="236"/>
        <v>5.8825011208714484</v>
      </c>
      <c r="ED202" s="3">
        <f t="shared" si="237"/>
        <v>9.4774458610829981</v>
      </c>
      <c r="EE202" s="3">
        <f t="shared" si="238"/>
        <v>10.203748449861465</v>
      </c>
      <c r="EF202" s="3">
        <f t="shared" si="239"/>
        <v>12.112432477019709</v>
      </c>
      <c r="EG202" s="3">
        <f t="shared" si="240"/>
        <v>16.570627436249978</v>
      </c>
      <c r="EH202" s="3">
        <f t="shared" si="241"/>
        <v>21.913081280582414</v>
      </c>
      <c r="EI202" s="8">
        <v>37680</v>
      </c>
      <c r="EJ202" s="3">
        <f t="shared" si="242"/>
        <v>1.7810810658355498</v>
      </c>
      <c r="EK202" s="3">
        <f t="shared" si="243"/>
        <v>3.5530895410424392</v>
      </c>
      <c r="EL202" s="3">
        <f t="shared" si="244"/>
        <v>5.8265056583168127</v>
      </c>
      <c r="EM202" s="3">
        <f t="shared" si="245"/>
        <v>6.9216723146681387</v>
      </c>
      <c r="EN202" s="3">
        <f t="shared" si="246"/>
        <v>7.4654692023636171</v>
      </c>
      <c r="EO202" s="3">
        <f t="shared" si="247"/>
        <v>6.7794516546235384</v>
      </c>
      <c r="EP202" s="3">
        <f t="shared" si="248"/>
        <v>5.940630299932617</v>
      </c>
    </row>
    <row r="203" spans="1:146" x14ac:dyDescent="0.3">
      <c r="A203" s="8">
        <v>37652</v>
      </c>
      <c r="B203" s="20">
        <v>3.8360375041056272</v>
      </c>
      <c r="C203" s="20">
        <v>3.7528603678467691</v>
      </c>
      <c r="D203" s="20">
        <v>3.7058207083797452</v>
      </c>
      <c r="E203" s="20">
        <v>3.6741139535944711</v>
      </c>
      <c r="F203" s="20">
        <v>3.6506297193996184</v>
      </c>
      <c r="G203" s="20">
        <v>3.6315642976300833</v>
      </c>
      <c r="H203" s="3">
        <v>3.6156550473501352</v>
      </c>
      <c r="I203" s="3">
        <v>3.6026147502165737</v>
      </c>
      <c r="J203" s="3">
        <v>3.5922836097599431</v>
      </c>
      <c r="K203" s="3">
        <v>3.5845197830876363</v>
      </c>
      <c r="L203" s="3">
        <v>3.5791887230865598</v>
      </c>
      <c r="M203" s="3">
        <v>3.576151270772578</v>
      </c>
      <c r="N203" s="3">
        <v>3.5752519031041667</v>
      </c>
      <c r="O203" s="3">
        <v>3.5763178939442866</v>
      </c>
      <c r="P203" s="3">
        <v>3.5791596980653462</v>
      </c>
      <c r="Q203" s="3">
        <v>3.5963013759410707</v>
      </c>
      <c r="R203" s="3">
        <v>3.6224719521409883</v>
      </c>
      <c r="S203" s="3">
        <v>3.6430134264433316</v>
      </c>
      <c r="T203" s="3">
        <v>3.6878272367162075</v>
      </c>
      <c r="U203" s="3">
        <v>3.7226447515533647</v>
      </c>
      <c r="V203" s="3">
        <v>3.7573014485458107</v>
      </c>
      <c r="W203" s="3">
        <v>3.7800044228384424</v>
      </c>
      <c r="X203" s="3">
        <v>3.9409837264940673</v>
      </c>
      <c r="Y203" s="3">
        <v>3.9665952095783785</v>
      </c>
      <c r="Z203" s="3">
        <v>3.990798517689838</v>
      </c>
      <c r="AA203" s="3">
        <v>4.0061771820039187</v>
      </c>
      <c r="AB203" s="3">
        <v>3.9139235435578441</v>
      </c>
      <c r="AC203" s="3">
        <v>4.0927115443780542</v>
      </c>
      <c r="AD203" s="3">
        <v>4.2464453874203967</v>
      </c>
      <c r="AE203" s="3">
        <v>4.3814816518258741</v>
      </c>
      <c r="AF203" s="3">
        <v>3.6538733667307</v>
      </c>
      <c r="AG203" s="3">
        <v>3.7911890731444733</v>
      </c>
      <c r="AH203" s="3">
        <v>4.0136458803693271</v>
      </c>
      <c r="AI203" s="3">
        <v>4.1552810530438089</v>
      </c>
      <c r="AJ203" s="3">
        <v>4.2806825977986094</v>
      </c>
      <c r="AK203" s="3">
        <v>4.3740238022968905</v>
      </c>
      <c r="AL203" s="3">
        <v>4.4477028144585482</v>
      </c>
      <c r="AM203" s="13">
        <f>A203</f>
        <v>37652</v>
      </c>
      <c r="AN203" s="3">
        <f>-B203*B$1</f>
        <v>-0.31966979200880224</v>
      </c>
      <c r="AO203" s="3">
        <f>-C203*C$1</f>
        <v>-0.62547672797446152</v>
      </c>
      <c r="AP203" s="3">
        <f>-D203*D$1</f>
        <v>-0.9264551770949363</v>
      </c>
      <c r="AQ203" s="3">
        <f>-G203*G$1</f>
        <v>-1.8157821488150416</v>
      </c>
      <c r="AR203" s="3">
        <f>-J203*J$1</f>
        <v>-2.6942127073199575</v>
      </c>
      <c r="AS203" s="3">
        <f>-M203</f>
        <v>-3.576151270772578</v>
      </c>
      <c r="AT203" s="3">
        <f>-AF203*AF$1</f>
        <v>-7.3077467334613999</v>
      </c>
      <c r="AU203" s="3">
        <f>-AG203*AG$1</f>
        <v>-11.37356721943342</v>
      </c>
      <c r="AV203" s="3">
        <f>-AH203*AH$1</f>
        <v>-20.068229401846637</v>
      </c>
      <c r="AW203" s="3">
        <f>-AI203*AI$1</f>
        <v>-29.086967371306663</v>
      </c>
      <c r="AX203" s="3">
        <f>-AJ203*AJ$1</f>
        <v>-42.806825977986094</v>
      </c>
      <c r="AY203" s="3">
        <f>-AK203*AK$1</f>
        <v>-87.480476045937806</v>
      </c>
      <c r="AZ203" s="3">
        <f>-AL203*AL$1</f>
        <v>-133.43108443375644</v>
      </c>
      <c r="BA203" s="13">
        <f t="shared" si="188"/>
        <v>37652</v>
      </c>
      <c r="BB203" s="3">
        <v>0.30580693596565928</v>
      </c>
      <c r="BC203" s="3">
        <v>0.87843055850491591</v>
      </c>
      <c r="BD203" s="3">
        <v>1.763544688058575</v>
      </c>
      <c r="BE203" s="3">
        <v>2.63329708833297</v>
      </c>
      <c r="BF203" s="3">
        <v>3.5528569725374028</v>
      </c>
      <c r="BG203" s="8">
        <v>37652</v>
      </c>
      <c r="BH203">
        <f>-L203*11/12</f>
        <v>-3.2809229961626798</v>
      </c>
      <c r="BI203">
        <f>-S203*23/12</f>
        <v>-6.9824424006830519</v>
      </c>
      <c r="BJ203">
        <f>-W203*35/12</f>
        <v>-11.025012899945457</v>
      </c>
      <c r="BK203">
        <f>-AA203*59/12</f>
        <v>-19.697037811519266</v>
      </c>
      <c r="BL203" s="3">
        <f t="shared" si="189"/>
        <v>-28.781160435341004</v>
      </c>
      <c r="BM203" s="3">
        <f t="shared" si="190"/>
        <v>-42.501019042020431</v>
      </c>
      <c r="BN203" s="3">
        <f t="shared" si="191"/>
        <v>-87.174669109972143</v>
      </c>
      <c r="BO203" s="3">
        <f t="shared" si="192"/>
        <v>-133.12527749779079</v>
      </c>
      <c r="BP203" s="14">
        <f t="shared" si="193"/>
        <v>37652</v>
      </c>
      <c r="BQ203">
        <f>-J203*9/12</f>
        <v>-2.6942127073199575</v>
      </c>
      <c r="BR203">
        <f>-R203*21/12</f>
        <v>-6.3393259162467297</v>
      </c>
      <c r="BS203">
        <f>-V203*33/12</f>
        <v>-10.33257898350098</v>
      </c>
      <c r="BT203">
        <f>-Z203*57/12</f>
        <v>-18.95629295902673</v>
      </c>
      <c r="BU203" s="3">
        <f t="shared" si="194"/>
        <v>-28.208536812801746</v>
      </c>
      <c r="BV203" s="3">
        <f t="shared" si="195"/>
        <v>-41.928395419481177</v>
      </c>
      <c r="BW203" s="3">
        <f t="shared" si="196"/>
        <v>-86.602045487432889</v>
      </c>
      <c r="BX203" s="3">
        <f t="shared" si="197"/>
        <v>-132.55265387525154</v>
      </c>
      <c r="BY203" s="14">
        <f t="shared" si="198"/>
        <v>37652</v>
      </c>
      <c r="BZ203">
        <f>-G203/2</f>
        <v>-1.8157821488150416</v>
      </c>
      <c r="CA203">
        <f>-Q203*18/12</f>
        <v>-5.3944520639116051</v>
      </c>
      <c r="CB203">
        <f>-U203*30/12</f>
        <v>-9.3066118788834107</v>
      </c>
      <c r="CC203">
        <f>-Y203*54/12</f>
        <v>-17.849678443102704</v>
      </c>
      <c r="CD203" s="3">
        <f t="shared" si="199"/>
        <v>-27.32342268324809</v>
      </c>
      <c r="CE203" s="3">
        <f t="shared" si="200"/>
        <v>-41.043281289927521</v>
      </c>
      <c r="CF203" s="3">
        <f t="shared" si="201"/>
        <v>-85.716931357879233</v>
      </c>
      <c r="CG203" s="3">
        <f t="shared" si="202"/>
        <v>-131.66753974569787</v>
      </c>
      <c r="CH203" s="14">
        <f t="shared" si="203"/>
        <v>37652</v>
      </c>
      <c r="CI203">
        <f>-D203/4</f>
        <v>-0.9264551770949363</v>
      </c>
      <c r="CJ203">
        <f>-P203*15/12</f>
        <v>-4.4739496225816824</v>
      </c>
      <c r="CK203">
        <f>-T203*27/12</f>
        <v>-8.2976112826114665</v>
      </c>
      <c r="CL203">
        <f>-X203*51/12</f>
        <v>-16.749180837599784</v>
      </c>
      <c r="CM203" s="3">
        <f t="shared" si="204"/>
        <v>-26.453670282973693</v>
      </c>
      <c r="CN203" s="3">
        <f t="shared" si="205"/>
        <v>-40.173528889653127</v>
      </c>
      <c r="CO203" s="3">
        <f t="shared" si="206"/>
        <v>-84.847178957604839</v>
      </c>
      <c r="CP203" s="3">
        <f t="shared" si="207"/>
        <v>-130.79778734542347</v>
      </c>
      <c r="CQ203" s="14">
        <f t="shared" si="208"/>
        <v>37652</v>
      </c>
      <c r="CR203" s="3">
        <f>-M203</f>
        <v>-3.576151270772578</v>
      </c>
      <c r="CS203">
        <f>-AF203*2</f>
        <v>-7.3077467334613999</v>
      </c>
      <c r="CT203">
        <f>-AB203*AB$1</f>
        <v>-15.655694174231376</v>
      </c>
      <c r="CU203">
        <f>-AC203*AC$1</f>
        <v>-24.556269266268323</v>
      </c>
      <c r="CV203">
        <f>-AD203*AD$1</f>
        <v>-38.218008486783567</v>
      </c>
      <c r="CW203">
        <f>-AE203*AE$1</f>
        <v>-83.24815138469161</v>
      </c>
      <c r="CX203" s="3">
        <f t="shared" si="209"/>
        <v>-129.87822746121904</v>
      </c>
      <c r="CY203" s="8">
        <v>37652</v>
      </c>
      <c r="CZ203" s="3">
        <f t="shared" si="210"/>
        <v>0.45296973308166599</v>
      </c>
      <c r="DA203" s="3">
        <f t="shared" si="211"/>
        <v>2.6421775644318544</v>
      </c>
      <c r="DB203" s="3">
        <f t="shared" si="212"/>
        <v>5.1064345927806727</v>
      </c>
      <c r="DC203" s="3">
        <f t="shared" si="213"/>
        <v>9.1907579534522057</v>
      </c>
      <c r="DD203" s="3">
        <f t="shared" si="214"/>
        <v>11.223226888874805</v>
      </c>
      <c r="DE203" s="3">
        <f t="shared" si="215"/>
        <v>13.654028486712136</v>
      </c>
      <c r="DF203" s="3">
        <f t="shared" si="216"/>
        <v>20.536432542589907</v>
      </c>
      <c r="DG203" s="3">
        <f t="shared" si="217"/>
        <v>24.999274790051501</v>
      </c>
      <c r="DH203" s="8">
        <v>37652</v>
      </c>
      <c r="DI203" s="3">
        <f t="shared" si="218"/>
        <v>-0.11195613306295327</v>
      </c>
      <c r="DJ203" s="3">
        <f t="shared" si="219"/>
        <v>1.471098865086518</v>
      </c>
      <c r="DK203" s="3">
        <f t="shared" si="220"/>
        <v>3.4417858032644131</v>
      </c>
      <c r="DL203" s="3">
        <f t="shared" si="221"/>
        <v>7.0488560667455182</v>
      </c>
      <c r="DM203" s="3">
        <f t="shared" si="222"/>
        <v>9.1185806664428988</v>
      </c>
      <c r="DN203" s="3">
        <f t="shared" si="223"/>
        <v>12.49826208018003</v>
      </c>
      <c r="DO203" s="3">
        <f t="shared" si="224"/>
        <v>13.559870532652486</v>
      </c>
      <c r="DP203" s="3">
        <f t="shared" si="225"/>
        <v>21.792876732119726</v>
      </c>
      <c r="DQ203" s="8">
        <v>37652</v>
      </c>
      <c r="DR203" s="3">
        <f t="shared" si="226"/>
        <v>0.24695720679065536</v>
      </c>
      <c r="DS203" s="3">
        <f t="shared" si="227"/>
        <v>2.0967656564386563</v>
      </c>
      <c r="DT203" s="3">
        <f t="shared" si="228"/>
        <v>4.2124365180387091</v>
      </c>
      <c r="DU203" s="3">
        <f t="shared" si="229"/>
        <v>7.7484095797086052</v>
      </c>
      <c r="DV203" s="3">
        <f t="shared" si="230"/>
        <v>9.4506837430412727</v>
      </c>
      <c r="DW203" s="3">
        <f t="shared" si="231"/>
        <v>12.531487916344053</v>
      </c>
      <c r="DX203" s="3">
        <f t="shared" si="232"/>
        <v>16.844981942171721</v>
      </c>
      <c r="DY203" s="3">
        <f t="shared" si="233"/>
        <v>25.328107443064674</v>
      </c>
      <c r="DZ203" s="8">
        <v>37652</v>
      </c>
      <c r="EA203" s="3">
        <f t="shared" si="234"/>
        <v>0.37319986742941502</v>
      </c>
      <c r="EB203" s="3">
        <f t="shared" si="235"/>
        <v>2.5285520988759433</v>
      </c>
      <c r="EC203" s="3">
        <f t="shared" si="236"/>
        <v>4.6311524579199013</v>
      </c>
      <c r="ED203" s="3">
        <f t="shared" si="237"/>
        <v>7.773877154778063</v>
      </c>
      <c r="EE203" s="3">
        <f t="shared" si="238"/>
        <v>8.8301739980082772</v>
      </c>
      <c r="EF203" s="3">
        <f t="shared" si="239"/>
        <v>10.931006583283846</v>
      </c>
      <c r="EG203" s="3">
        <f t="shared" si="240"/>
        <v>16.648033315390968</v>
      </c>
      <c r="EH203" s="3">
        <f t="shared" si="241"/>
        <v>22.757830567737336</v>
      </c>
      <c r="EI203" s="8">
        <v>37652</v>
      </c>
      <c r="EJ203" s="3">
        <f t="shared" si="242"/>
        <v>1.4735107934217595</v>
      </c>
      <c r="EK203" s="3">
        <f t="shared" si="243"/>
        <v>2.8818499109409084</v>
      </c>
      <c r="EL203" s="3">
        <f t="shared" si="244"/>
        <v>4.5656687313713187</v>
      </c>
      <c r="EM203" s="3">
        <f t="shared" si="245"/>
        <v>5.2638202492956827</v>
      </c>
      <c r="EN203" s="3">
        <f t="shared" si="246"/>
        <v>5.6199313831181916</v>
      </c>
      <c r="EO203" s="3">
        <f t="shared" si="247"/>
        <v>5.8296322101407361</v>
      </c>
      <c r="EP203" s="3">
        <f t="shared" si="248"/>
        <v>5.9155194703470846</v>
      </c>
    </row>
    <row r="204" spans="1:146" x14ac:dyDescent="0.3">
      <c r="A204" s="8">
        <v>37621</v>
      </c>
      <c r="B204" s="20">
        <v>3.9435948567348333</v>
      </c>
      <c r="C204" s="20">
        <v>3.8732885657114982</v>
      </c>
      <c r="D204" s="20">
        <v>3.8193191567166678</v>
      </c>
      <c r="E204" s="20">
        <v>3.7724891246273233</v>
      </c>
      <c r="F204" s="20">
        <v>3.7346697011809584</v>
      </c>
      <c r="G204" s="20">
        <v>3.7055696210477351</v>
      </c>
      <c r="H204" s="3">
        <v>3.6838876451379314</v>
      </c>
      <c r="I204" s="3">
        <v>3.6682155751396963</v>
      </c>
      <c r="J204" s="3">
        <v>3.6574694858988983</v>
      </c>
      <c r="K204" s="3">
        <v>3.6508012007262942</v>
      </c>
      <c r="L204" s="3">
        <v>3.6475749212382658</v>
      </c>
      <c r="M204" s="3">
        <v>3.6473033786473881</v>
      </c>
      <c r="N204" s="3">
        <v>3.6495899673982302</v>
      </c>
      <c r="O204" s="3">
        <v>3.6540944375101785</v>
      </c>
      <c r="P204" s="3">
        <v>3.6605144629128996</v>
      </c>
      <c r="Q204" s="3">
        <v>3.6885937024605906</v>
      </c>
      <c r="R204" s="3">
        <v>3.7251057168113428</v>
      </c>
      <c r="S204" s="3">
        <v>3.7518755441619991</v>
      </c>
      <c r="T204" s="3">
        <v>3.8073346118528817</v>
      </c>
      <c r="U204" s="3">
        <v>3.848556117099927</v>
      </c>
      <c r="V204" s="3">
        <v>3.8883955197793836</v>
      </c>
      <c r="W204" s="3">
        <v>3.9139484344852788</v>
      </c>
      <c r="X204" s="3">
        <v>4.0855458465589161</v>
      </c>
      <c r="Y204" s="3">
        <v>4.1115067521879425</v>
      </c>
      <c r="Z204" s="3">
        <v>4.1357264520380008</v>
      </c>
      <c r="AA204" s="3">
        <v>4.1509591542344042</v>
      </c>
      <c r="AB204" s="3">
        <v>4.057738955575287</v>
      </c>
      <c r="AC204" s="3">
        <v>4.2344189743357292</v>
      </c>
      <c r="AD204" s="3">
        <v>4.3702401903968511</v>
      </c>
      <c r="AE204" s="3">
        <v>4.4670379959230262</v>
      </c>
      <c r="AF204" s="3">
        <v>3.7656283845568046</v>
      </c>
      <c r="AG204" s="3">
        <v>3.9263940069128052</v>
      </c>
      <c r="AH204" s="3">
        <v>4.158313442473637</v>
      </c>
      <c r="AI204" s="3">
        <v>4.2921517496393058</v>
      </c>
      <c r="AJ204" s="3">
        <v>4.3967487653974349</v>
      </c>
      <c r="AK204" s="3">
        <v>4.4607335696624606</v>
      </c>
      <c r="AL204" s="3">
        <v>4.5179061100563214</v>
      </c>
      <c r="AM204" s="13">
        <f>A204</f>
        <v>37621</v>
      </c>
      <c r="AN204" s="3">
        <f>-B204*B$1</f>
        <v>-0.32863290472790274</v>
      </c>
      <c r="AO204" s="3">
        <f>-C204*C$1</f>
        <v>-0.64554809428524962</v>
      </c>
      <c r="AP204" s="3">
        <f>-D204*D$1</f>
        <v>-0.95482978917916694</v>
      </c>
      <c r="AQ204" s="3">
        <f>-G204*G$1</f>
        <v>-1.8527848105238676</v>
      </c>
      <c r="AR204" s="3">
        <f>-J204*J$1</f>
        <v>-2.7431021144241736</v>
      </c>
      <c r="AS204" s="3">
        <f>-M204</f>
        <v>-3.6473033786473881</v>
      </c>
      <c r="AT204" s="3">
        <f>-AF204*AF$1</f>
        <v>-7.5312567691136092</v>
      </c>
      <c r="AU204" s="3">
        <f>-AG204*AG$1</f>
        <v>-11.779182020738416</v>
      </c>
      <c r="AV204" s="3">
        <f>-AH204*AH$1</f>
        <v>-20.791567212368186</v>
      </c>
      <c r="AW204" s="3">
        <f>-AI204*AI$1</f>
        <v>-30.045062247475141</v>
      </c>
      <c r="AX204" s="3">
        <f>-AJ204*AJ$1</f>
        <v>-43.967487653974345</v>
      </c>
      <c r="AY204" s="3">
        <f>-AK204*AK$1</f>
        <v>-89.214671393249205</v>
      </c>
      <c r="AZ204" s="3">
        <f>-AL204*AL$1</f>
        <v>-135.53718330168965</v>
      </c>
      <c r="BA204" s="13">
        <f t="shared" si="188"/>
        <v>37621</v>
      </c>
      <c r="BB204" s="3">
        <v>0.31691518955734688</v>
      </c>
      <c r="BC204" s="3">
        <v>0.89031730390030606</v>
      </c>
      <c r="BD204" s="3">
        <v>1.7774007697489473</v>
      </c>
      <c r="BE204" s="3">
        <v>2.6851527629394432</v>
      </c>
      <c r="BF204" s="3">
        <v>3.6601212997703323</v>
      </c>
      <c r="BG204" s="8">
        <v>37621</v>
      </c>
      <c r="BH204">
        <f>-L204*11/12</f>
        <v>-3.3436103444684107</v>
      </c>
      <c r="BI204">
        <f>-S204*23/12</f>
        <v>-7.1910947929771645</v>
      </c>
      <c r="BJ204">
        <f>-W204*35/12</f>
        <v>-11.415682933915397</v>
      </c>
      <c r="BK204">
        <f>-AA204*59/12</f>
        <v>-20.408882508319156</v>
      </c>
      <c r="BL204" s="3">
        <f t="shared" si="189"/>
        <v>-29.728147057917795</v>
      </c>
      <c r="BM204" s="3">
        <f t="shared" si="190"/>
        <v>-43.650572464416996</v>
      </c>
      <c r="BN204" s="3">
        <f t="shared" si="191"/>
        <v>-88.897756203691856</v>
      </c>
      <c r="BO204" s="3">
        <f t="shared" si="192"/>
        <v>-135.22026811213232</v>
      </c>
      <c r="BP204" s="14">
        <f t="shared" si="193"/>
        <v>37621</v>
      </c>
      <c r="BQ204">
        <f>-J204*9/12</f>
        <v>-2.7431021144241736</v>
      </c>
      <c r="BR204">
        <f>-R204*21/12</f>
        <v>-6.5189350044198493</v>
      </c>
      <c r="BS204">
        <f>-V204*33/12</f>
        <v>-10.693087679393306</v>
      </c>
      <c r="BT204">
        <f>-Z204*57/12</f>
        <v>-19.644700647180503</v>
      </c>
      <c r="BU204" s="3">
        <f t="shared" si="194"/>
        <v>-29.154744943574833</v>
      </c>
      <c r="BV204" s="3">
        <f t="shared" si="195"/>
        <v>-43.077170350074041</v>
      </c>
      <c r="BW204" s="3">
        <f t="shared" si="196"/>
        <v>-88.324354089348901</v>
      </c>
      <c r="BX204" s="3">
        <f t="shared" si="197"/>
        <v>-134.64686599778935</v>
      </c>
      <c r="BY204" s="14">
        <f t="shared" si="198"/>
        <v>37621</v>
      </c>
      <c r="BZ204">
        <f>-G204/2</f>
        <v>-1.8527848105238676</v>
      </c>
      <c r="CA204">
        <f>-Q204*18/12</f>
        <v>-5.5328905536908861</v>
      </c>
      <c r="CB204">
        <f>-U204*30/12</f>
        <v>-9.6213902927498172</v>
      </c>
      <c r="CC204">
        <f>-Y204*54/12</f>
        <v>-18.501780384845741</v>
      </c>
      <c r="CD204" s="3">
        <f t="shared" si="199"/>
        <v>-28.267661477726193</v>
      </c>
      <c r="CE204" s="3">
        <f t="shared" si="200"/>
        <v>-42.190086884225394</v>
      </c>
      <c r="CF204" s="3">
        <f t="shared" si="201"/>
        <v>-87.437270623500254</v>
      </c>
      <c r="CG204" s="3">
        <f t="shared" si="202"/>
        <v>-133.75978253194071</v>
      </c>
      <c r="CH204" s="14">
        <f t="shared" si="203"/>
        <v>37621</v>
      </c>
      <c r="CI204">
        <f>-D204/4</f>
        <v>-0.95482978917916694</v>
      </c>
      <c r="CJ204">
        <f>-P204*15/12</f>
        <v>-4.5756430786411242</v>
      </c>
      <c r="CK204">
        <f>-T204*27/12</f>
        <v>-8.5665028766689844</v>
      </c>
      <c r="CL204">
        <f>-X204*51/12</f>
        <v>-17.363569847875393</v>
      </c>
      <c r="CM204" s="3">
        <f t="shared" si="204"/>
        <v>-27.359909484535699</v>
      </c>
      <c r="CN204" s="3">
        <f t="shared" si="205"/>
        <v>-41.2823348910349</v>
      </c>
      <c r="CO204" s="3">
        <f t="shared" si="206"/>
        <v>-86.529518630309767</v>
      </c>
      <c r="CP204" s="3">
        <f t="shared" si="207"/>
        <v>-132.8520305387502</v>
      </c>
      <c r="CQ204" s="14">
        <f t="shared" si="208"/>
        <v>37621</v>
      </c>
      <c r="CR204" s="3">
        <f>-M204</f>
        <v>-3.6473033786473881</v>
      </c>
      <c r="CS204">
        <f>-AF204*2</f>
        <v>-7.5312567691136092</v>
      </c>
      <c r="CT204">
        <f>-AB204*AB$1</f>
        <v>-16.230955822301148</v>
      </c>
      <c r="CU204">
        <f>-AC204*AC$1</f>
        <v>-25.406513846014377</v>
      </c>
      <c r="CV204">
        <f>-AD204*AD$1</f>
        <v>-39.332161713571658</v>
      </c>
      <c r="CW204">
        <f>-AE204*AE$1</f>
        <v>-84.873721922537499</v>
      </c>
      <c r="CX204" s="3">
        <f t="shared" si="209"/>
        <v>-131.87706200191931</v>
      </c>
      <c r="CY204" s="8">
        <v>37621</v>
      </c>
      <c r="CZ204" s="3">
        <f t="shared" si="210"/>
        <v>2.8076491680342985</v>
      </c>
      <c r="DA204" s="3">
        <f t="shared" si="211"/>
        <v>8.7327333087751526</v>
      </c>
      <c r="DB204" s="3">
        <f t="shared" si="212"/>
        <v>13.745176470567202</v>
      </c>
      <c r="DC204" s="3">
        <f t="shared" si="213"/>
        <v>21.574490852381508</v>
      </c>
      <c r="DD204" s="3">
        <f t="shared" si="214"/>
        <v>27.017083391852161</v>
      </c>
      <c r="DE204" s="3">
        <f t="shared" si="215"/>
        <v>35.079624786941075</v>
      </c>
      <c r="DF204" s="3">
        <f t="shared" si="216"/>
        <v>46.513410966484024</v>
      </c>
      <c r="DG204" s="3">
        <f t="shared" si="217"/>
        <v>71.279287525555176</v>
      </c>
      <c r="DH204" s="8">
        <v>37621</v>
      </c>
      <c r="DI204" s="3">
        <f t="shared" si="218"/>
        <v>-0.66873375186151307</v>
      </c>
      <c r="DJ204" s="3">
        <f t="shared" si="219"/>
        <v>-0.30407941738712552</v>
      </c>
      <c r="DK204" s="3">
        <f t="shared" si="220"/>
        <v>0.36102970140921187</v>
      </c>
      <c r="DL204" s="3">
        <f t="shared" si="221"/>
        <v>1.3284590429692251</v>
      </c>
      <c r="DM204" s="3">
        <f t="shared" si="222"/>
        <v>0.66291758258671152</v>
      </c>
      <c r="DN204" s="3">
        <f t="shared" si="223"/>
        <v>0.42751196918458945</v>
      </c>
      <c r="DO204" s="3">
        <f t="shared" si="224"/>
        <v>-6.6634972519133306</v>
      </c>
      <c r="DP204" s="3">
        <f t="shared" si="225"/>
        <v>-8.8698773069296557</v>
      </c>
      <c r="DQ204" s="8">
        <v>37621</v>
      </c>
      <c r="DR204" s="3">
        <f t="shared" si="226"/>
        <v>0.90561763258999317</v>
      </c>
      <c r="DS204" s="3">
        <f t="shared" si="227"/>
        <v>3.6804133512206496</v>
      </c>
      <c r="DT204" s="3">
        <f t="shared" si="228"/>
        <v>6.0076436313700698</v>
      </c>
      <c r="DU204" s="3">
        <f t="shared" si="229"/>
        <v>9.0364372721660295</v>
      </c>
      <c r="DV204" s="3">
        <f t="shared" si="230"/>
        <v>9.6128879967142105</v>
      </c>
      <c r="DW204" s="3">
        <f t="shared" si="231"/>
        <v>10.941132145100628</v>
      </c>
      <c r="DX204" s="3">
        <f t="shared" si="232"/>
        <v>13.674096298774064</v>
      </c>
      <c r="DY204" s="3">
        <f t="shared" si="233"/>
        <v>17.074690440374926</v>
      </c>
      <c r="DZ204" s="8">
        <v>37621</v>
      </c>
      <c r="EA204" s="3">
        <f t="shared" si="234"/>
        <v>0.43914089015783553</v>
      </c>
      <c r="EB204" s="3">
        <f t="shared" si="235"/>
        <v>2.8570906896603052</v>
      </c>
      <c r="EC204" s="3">
        <f t="shared" si="236"/>
        <v>4.9443560827224573</v>
      </c>
      <c r="ED204" s="3">
        <f t="shared" si="237"/>
        <v>7.8134256766153971</v>
      </c>
      <c r="EE204" s="3">
        <f t="shared" si="238"/>
        <v>8.5566378500934963</v>
      </c>
      <c r="EF204" s="3">
        <f t="shared" si="239"/>
        <v>10.498327854230611</v>
      </c>
      <c r="EG204" s="3">
        <f t="shared" si="240"/>
        <v>15.755133409673611</v>
      </c>
      <c r="EH204" s="3">
        <f t="shared" si="241"/>
        <v>21.832557063206121</v>
      </c>
      <c r="EI204" s="8">
        <v>37621</v>
      </c>
      <c r="EJ204" s="3">
        <f t="shared" si="242"/>
        <v>1.4955791745113265</v>
      </c>
      <c r="EK204" s="3">
        <f t="shared" si="243"/>
        <v>2.9443002063316959</v>
      </c>
      <c r="EL204" s="3">
        <f t="shared" si="244"/>
        <v>4.8679576124992083</v>
      </c>
      <c r="EM204" s="3">
        <f t="shared" si="245"/>
        <v>5.9354836998217637</v>
      </c>
      <c r="EN204" s="3">
        <f t="shared" si="246"/>
        <v>6.6991170539127127</v>
      </c>
      <c r="EO204" s="3">
        <f t="shared" si="247"/>
        <v>6.4716407622387537</v>
      </c>
      <c r="EP204" s="3">
        <f t="shared" si="248"/>
        <v>7.5256693697590338</v>
      </c>
    </row>
    <row r="205" spans="1:146" x14ac:dyDescent="0.3">
      <c r="A205" s="8">
        <v>37589</v>
      </c>
      <c r="B205" s="20">
        <v>3.8897166907879996</v>
      </c>
      <c r="C205" s="20">
        <v>3.8609191339882036</v>
      </c>
      <c r="D205" s="20">
        <v>3.8469827329990296</v>
      </c>
      <c r="E205" s="20">
        <v>3.838066438835988</v>
      </c>
      <c r="F205" s="20">
        <v>3.8336140569200396</v>
      </c>
      <c r="G205" s="20">
        <v>3.8335051738327195</v>
      </c>
      <c r="H205" s="3">
        <v>3.8375763198640103</v>
      </c>
      <c r="I205" s="3">
        <v>3.845383220207871</v>
      </c>
      <c r="J205" s="3">
        <v>3.8563231110597185</v>
      </c>
      <c r="K205" s="3">
        <v>3.8697486911198236</v>
      </c>
      <c r="L205" s="3">
        <v>3.8850469557556897</v>
      </c>
      <c r="M205" s="3">
        <v>3.9017241660369355</v>
      </c>
      <c r="N205" s="3">
        <v>3.9193786602683431</v>
      </c>
      <c r="O205" s="3">
        <v>3.9376852543929806</v>
      </c>
      <c r="P205" s="3">
        <v>3.956396390350311</v>
      </c>
      <c r="Q205" s="3">
        <v>4.0132500795489552</v>
      </c>
      <c r="R205" s="3">
        <v>4.0688479595951597</v>
      </c>
      <c r="S205" s="3">
        <v>4.1043245765421368</v>
      </c>
      <c r="T205" s="3">
        <v>4.1704536064529343</v>
      </c>
      <c r="U205" s="3">
        <v>4.2156033183696096</v>
      </c>
      <c r="V205" s="3">
        <v>4.257066497046524</v>
      </c>
      <c r="W205" s="3">
        <v>4.2827782703520167</v>
      </c>
      <c r="X205" s="3">
        <v>4.4430997712622009</v>
      </c>
      <c r="Y205" s="3">
        <v>4.4659063158667971</v>
      </c>
      <c r="Z205" s="3">
        <v>4.4868818236223609</v>
      </c>
      <c r="AA205" s="3">
        <v>4.499924647856437</v>
      </c>
      <c r="AB205" s="3">
        <v>4.4182953961926001</v>
      </c>
      <c r="AC205" s="3">
        <v>4.5692463206850702</v>
      </c>
      <c r="AD205" s="3">
        <v>4.6722122231378895</v>
      </c>
      <c r="AE205" s="3">
        <v>4.6716338851431205</v>
      </c>
      <c r="AF205" s="3">
        <v>4.1214828131370469</v>
      </c>
      <c r="AG205" s="3">
        <v>4.2950857880094437</v>
      </c>
      <c r="AH205" s="3">
        <v>4.5061799607166559</v>
      </c>
      <c r="AI205" s="3">
        <v>4.6148162473530201</v>
      </c>
      <c r="AJ205" s="3">
        <v>4.6898017587561087</v>
      </c>
      <c r="AK205" s="3">
        <v>4.6549008420898925</v>
      </c>
      <c r="AL205" s="3">
        <v>4.7161450598942531</v>
      </c>
      <c r="AM205" s="13">
        <f>A205</f>
        <v>37589</v>
      </c>
      <c r="AN205" s="3">
        <f>-B205*B$1</f>
        <v>-0.32414305756566664</v>
      </c>
      <c r="AO205" s="3">
        <f>-C205*C$1</f>
        <v>-0.64348652233136727</v>
      </c>
      <c r="AP205" s="3">
        <f>-D205*D$1</f>
        <v>-0.9617456832497574</v>
      </c>
      <c r="AQ205" s="3">
        <f>-G205*G$1</f>
        <v>-1.9167525869163597</v>
      </c>
      <c r="AR205" s="3">
        <f>-J205*J$1</f>
        <v>-2.8922423332947886</v>
      </c>
      <c r="AS205" s="3">
        <f>-M205</f>
        <v>-3.9017241660369355</v>
      </c>
      <c r="AT205" s="3">
        <f>-AF205*AF$1</f>
        <v>-8.2429656262740938</v>
      </c>
      <c r="AU205" s="3">
        <f>-AG205*AG$1</f>
        <v>-12.88525736402833</v>
      </c>
      <c r="AV205" s="3">
        <f>-AH205*AH$1</f>
        <v>-22.530899803583281</v>
      </c>
      <c r="AW205" s="3">
        <f>-AI205*AI$1</f>
        <v>-32.303713731471142</v>
      </c>
      <c r="AX205" s="3">
        <f>-AJ205*AJ$1</f>
        <v>-46.898017587561085</v>
      </c>
      <c r="AY205" s="3">
        <f>-AK205*AK$1</f>
        <v>-93.098016841797858</v>
      </c>
      <c r="AZ205" s="3">
        <f>-AL205*AL$1</f>
        <v>-141.48435179682758</v>
      </c>
      <c r="BA205" s="13">
        <f t="shared" si="188"/>
        <v>37589</v>
      </c>
      <c r="BB205" s="3">
        <v>0.31934346476570064</v>
      </c>
      <c r="BC205" s="3">
        <v>0.97548974637842889</v>
      </c>
      <c r="BD205" s="3">
        <v>1.9228257314492827</v>
      </c>
      <c r="BE205" s="3">
        <v>2.9752162949868755</v>
      </c>
      <c r="BF205" s="3">
        <v>4.1084459866333161</v>
      </c>
      <c r="BG205" s="8">
        <v>37589</v>
      </c>
      <c r="BH205">
        <f>-L205*11/12</f>
        <v>-3.561293042776049</v>
      </c>
      <c r="BI205">
        <f>-S205*23/12</f>
        <v>-7.8666221050390952</v>
      </c>
      <c r="BJ205">
        <f>-W205*35/12</f>
        <v>-12.491436621860048</v>
      </c>
      <c r="BK205">
        <f>-AA205*59/12</f>
        <v>-22.124629518627483</v>
      </c>
      <c r="BL205" s="3">
        <f t="shared" si="189"/>
        <v>-31.98437026670544</v>
      </c>
      <c r="BM205" s="3">
        <f t="shared" si="190"/>
        <v>-46.578674122795384</v>
      </c>
      <c r="BN205" s="3">
        <f t="shared" si="191"/>
        <v>-92.778673377032163</v>
      </c>
      <c r="BO205" s="3">
        <f t="shared" si="192"/>
        <v>-141.16500833206189</v>
      </c>
      <c r="BP205" s="14">
        <f t="shared" si="193"/>
        <v>37589</v>
      </c>
      <c r="BQ205">
        <f>-J205*9/12</f>
        <v>-2.8922423332947886</v>
      </c>
      <c r="BR205">
        <f>-R205*21/12</f>
        <v>-7.1204839292915301</v>
      </c>
      <c r="BS205">
        <f>-V205*33/12</f>
        <v>-11.706932866877942</v>
      </c>
      <c r="BT205">
        <f>-Z205*57/12</f>
        <v>-21.312688662206213</v>
      </c>
      <c r="BU205" s="3">
        <f t="shared" si="194"/>
        <v>-31.328223985092713</v>
      </c>
      <c r="BV205" s="3">
        <f t="shared" si="195"/>
        <v>-45.922527841182657</v>
      </c>
      <c r="BW205" s="3">
        <f t="shared" si="196"/>
        <v>-92.122527095419429</v>
      </c>
      <c r="BX205" s="3">
        <f t="shared" si="197"/>
        <v>-140.50886205044915</v>
      </c>
      <c r="BY205" s="14">
        <f t="shared" si="198"/>
        <v>37589</v>
      </c>
      <c r="BZ205">
        <f>-G205/2</f>
        <v>-1.9167525869163597</v>
      </c>
      <c r="CA205">
        <f>-Q205*18/12</f>
        <v>-6.0198751193234328</v>
      </c>
      <c r="CB205">
        <f>-U205*30/12</f>
        <v>-10.539008295924024</v>
      </c>
      <c r="CC205">
        <f>-Y205*54/12</f>
        <v>-20.096578421400586</v>
      </c>
      <c r="CD205" s="3">
        <f t="shared" si="199"/>
        <v>-30.380888000021859</v>
      </c>
      <c r="CE205" s="3">
        <f t="shared" si="200"/>
        <v>-44.975191856111806</v>
      </c>
      <c r="CF205" s="3">
        <f t="shared" si="201"/>
        <v>-91.175191110348578</v>
      </c>
      <c r="CG205" s="3">
        <f t="shared" si="202"/>
        <v>-139.5615260653783</v>
      </c>
      <c r="CH205" s="14">
        <f t="shared" si="203"/>
        <v>37589</v>
      </c>
      <c r="CI205">
        <f>-D205/4</f>
        <v>-0.9617456832497574</v>
      </c>
      <c r="CJ205">
        <f>-P205*15/12</f>
        <v>-4.9454954879378885</v>
      </c>
      <c r="CK205">
        <f>-T205*27/12</f>
        <v>-9.3835206145191012</v>
      </c>
      <c r="CL205">
        <f>-X205*51/12</f>
        <v>-18.883174027864353</v>
      </c>
      <c r="CM205" s="3">
        <f t="shared" si="204"/>
        <v>-29.328497436484266</v>
      </c>
      <c r="CN205" s="3">
        <f t="shared" si="205"/>
        <v>-43.922801292574206</v>
      </c>
      <c r="CO205" s="3">
        <f t="shared" si="206"/>
        <v>-90.122800546810979</v>
      </c>
      <c r="CP205" s="3">
        <f t="shared" si="207"/>
        <v>-138.50913550184072</v>
      </c>
      <c r="CQ205" s="14">
        <f t="shared" si="208"/>
        <v>37589</v>
      </c>
      <c r="CR205" s="3">
        <f>-M205</f>
        <v>-3.9017241660369355</v>
      </c>
      <c r="CS205">
        <f>-AF205*2</f>
        <v>-8.2429656262740938</v>
      </c>
      <c r="CT205">
        <f>-AB205*AB$1</f>
        <v>-17.673181584770401</v>
      </c>
      <c r="CU205">
        <f>-AC205*AC$1</f>
        <v>-27.415477924110419</v>
      </c>
      <c r="CV205">
        <f>-AD205*AD$1</f>
        <v>-42.049910008241007</v>
      </c>
      <c r="CW205">
        <f>-AE205*AE$1</f>
        <v>-88.761043817719283</v>
      </c>
      <c r="CX205" s="3">
        <f t="shared" si="209"/>
        <v>-137.37590581019427</v>
      </c>
      <c r="CY205" s="8">
        <v>37589</v>
      </c>
      <c r="CZ205" s="3">
        <f t="shared" si="210"/>
        <v>-3.283030438963118</v>
      </c>
      <c r="DA205" s="3">
        <f t="shared" si="211"/>
        <v>-6.4564556845499936</v>
      </c>
      <c r="DB205" s="3">
        <f t="shared" si="212"/>
        <v>-8.1231322648167392</v>
      </c>
      <c r="DC205" s="3">
        <f t="shared" si="213"/>
        <v>-9.4156685292736455</v>
      </c>
      <c r="DD205" s="3">
        <f t="shared" si="214"/>
        <v>-10.496457461816789</v>
      </c>
      <c r="DE205" s="3">
        <f t="shared" si="215"/>
        <v>-10.850756213531554</v>
      </c>
      <c r="DF205" s="3">
        <f t="shared" si="216"/>
        <v>-25.982121091534992</v>
      </c>
      <c r="DG205" s="3">
        <f t="shared" si="217"/>
        <v>-30.511821299666195</v>
      </c>
      <c r="DH205" s="8">
        <v>37589</v>
      </c>
      <c r="DI205" s="3">
        <f t="shared" si="218"/>
        <v>-0.35176224821211166</v>
      </c>
      <c r="DJ205" s="3">
        <f t="shared" si="219"/>
        <v>-3.8021393908746592E-2</v>
      </c>
      <c r="DK205" s="3">
        <f t="shared" si="220"/>
        <v>0.43311707217596718</v>
      </c>
      <c r="DL205" s="3">
        <f t="shared" si="221"/>
        <v>0.85616953988579736</v>
      </c>
      <c r="DM205" s="3">
        <f t="shared" si="222"/>
        <v>-0.41253920631247398</v>
      </c>
      <c r="DN205" s="3">
        <f t="shared" si="223"/>
        <v>-1.9591242945694352</v>
      </c>
      <c r="DO205" s="3">
        <f t="shared" si="224"/>
        <v>-13.482149930406834</v>
      </c>
      <c r="DP205" s="3">
        <f t="shared" si="225"/>
        <v>-20.912083347212459</v>
      </c>
      <c r="DQ205" s="8">
        <v>37589</v>
      </c>
      <c r="DR205" s="3">
        <f t="shared" si="226"/>
        <v>1.0245159074988983</v>
      </c>
      <c r="DS205" s="3">
        <f t="shared" si="227"/>
        <v>3.3777677855294677</v>
      </c>
      <c r="DT205" s="3">
        <f t="shared" si="228"/>
        <v>5.233242379002947</v>
      </c>
      <c r="DU205" s="3">
        <f t="shared" si="229"/>
        <v>7.8042979629777083</v>
      </c>
      <c r="DV205" s="3">
        <f t="shared" si="230"/>
        <v>8.4457053264099589</v>
      </c>
      <c r="DW205" s="3">
        <f t="shared" si="231"/>
        <v>10.453674287274611</v>
      </c>
      <c r="DX205" s="3">
        <f t="shared" si="232"/>
        <v>18.947854493691125</v>
      </c>
      <c r="DY205" s="3">
        <f t="shared" si="233"/>
        <v>25.571067611891465</v>
      </c>
      <c r="DZ205" s="8">
        <v>37589</v>
      </c>
      <c r="EA205" s="3">
        <f t="shared" si="234"/>
        <v>0.28690040180261445</v>
      </c>
      <c r="EB205" s="3">
        <f t="shared" si="235"/>
        <v>1.6615181853533194</v>
      </c>
      <c r="EC205" s="3">
        <f t="shared" si="236"/>
        <v>2.6418890408159177</v>
      </c>
      <c r="ED205" s="3">
        <f t="shared" si="237"/>
        <v>3.6724610295909716</v>
      </c>
      <c r="EE205" s="3">
        <f t="shared" si="238"/>
        <v>3.0228837127124226</v>
      </c>
      <c r="EF205" s="3">
        <f t="shared" si="239"/>
        <v>2.9745705188173677</v>
      </c>
      <c r="EG205" s="3">
        <f t="shared" si="240"/>
        <v>3.5417196770931216</v>
      </c>
      <c r="EH205" s="3">
        <f t="shared" si="241"/>
        <v>3.3431244478777451</v>
      </c>
      <c r="EI205" s="8">
        <v>37589</v>
      </c>
      <c r="EJ205" s="3">
        <f t="shared" si="242"/>
        <v>0.73245782270559667</v>
      </c>
      <c r="EK205" s="3">
        <f t="shared" si="243"/>
        <v>1.2650104400932229</v>
      </c>
      <c r="EL205" s="3">
        <f t="shared" si="244"/>
        <v>1.6339854102810638</v>
      </c>
      <c r="EM205" s="3">
        <f t="shared" si="245"/>
        <v>1.3809375031550002</v>
      </c>
      <c r="EN205" s="3">
        <f t="shared" si="246"/>
        <v>0.47466762098601523</v>
      </c>
      <c r="EO205" s="3">
        <f t="shared" si="247"/>
        <v>-2.5364819892298018</v>
      </c>
      <c r="EP205" s="3">
        <f t="shared" si="248"/>
        <v>-5.8193925029787898</v>
      </c>
    </row>
    <row r="206" spans="1:146" x14ac:dyDescent="0.3">
      <c r="A206" s="8">
        <v>37560</v>
      </c>
      <c r="B206" s="20">
        <v>3.8117466650070635</v>
      </c>
      <c r="C206" s="20">
        <v>3.7916543408267871</v>
      </c>
      <c r="D206" s="20">
        <v>3.7565162169019675</v>
      </c>
      <c r="E206" s="20">
        <v>3.7183418356090825</v>
      </c>
      <c r="F206" s="20">
        <v>3.6824488260599431</v>
      </c>
      <c r="G206" s="20">
        <v>3.651497552364626</v>
      </c>
      <c r="H206" s="3">
        <v>3.6271685726195781</v>
      </c>
      <c r="I206" s="3">
        <v>3.6101535564375782</v>
      </c>
      <c r="J206" s="3">
        <v>3.6002338215723757</v>
      </c>
      <c r="K206" s="3">
        <v>3.5967406824519519</v>
      </c>
      <c r="L206" s="3">
        <v>3.5987692078657205</v>
      </c>
      <c r="M206" s="3">
        <v>3.6053527282797111</v>
      </c>
      <c r="N206" s="3">
        <v>3.6156247535420762</v>
      </c>
      <c r="O206" s="3">
        <v>3.6288125737476618</v>
      </c>
      <c r="P206" s="3">
        <v>3.6442519714685413</v>
      </c>
      <c r="Q206" s="3">
        <v>3.6993247120375243</v>
      </c>
      <c r="R206" s="3">
        <v>3.7607779251873232</v>
      </c>
      <c r="S206" s="3">
        <v>3.8024516941630928</v>
      </c>
      <c r="T206" s="3">
        <v>3.8835281583659578</v>
      </c>
      <c r="U206" s="3">
        <v>3.9407314649111771</v>
      </c>
      <c r="V206" s="3">
        <v>3.9942601969420939</v>
      </c>
      <c r="W206" s="3">
        <v>4.0278646619557854</v>
      </c>
      <c r="X206" s="3">
        <v>4.2434695931146633</v>
      </c>
      <c r="Y206" s="3">
        <v>4.2750473748352471</v>
      </c>
      <c r="Z206" s="3">
        <v>4.3043408051389047</v>
      </c>
      <c r="AA206" s="3">
        <v>4.3226888354251036</v>
      </c>
      <c r="AB206" s="3">
        <v>4.2094165442701819</v>
      </c>
      <c r="AC206" s="3">
        <v>4.4222221270768838</v>
      </c>
      <c r="AD206" s="3">
        <v>4.5745623003130653</v>
      </c>
      <c r="AE206" s="3">
        <v>4.5672001766629329</v>
      </c>
      <c r="AF206" s="3">
        <v>3.8231148433719255</v>
      </c>
      <c r="AG206" s="3">
        <v>4.0440514961808587</v>
      </c>
      <c r="AH206" s="3">
        <v>4.3315272059877206</v>
      </c>
      <c r="AI206" s="3">
        <v>4.4896158619482804</v>
      </c>
      <c r="AJ206" s="3">
        <v>4.5992089993751675</v>
      </c>
      <c r="AK206" s="3">
        <v>4.5465571087410748</v>
      </c>
      <c r="AL206" s="3">
        <v>4.6313334037502321</v>
      </c>
      <c r="AM206" s="13">
        <f>A206</f>
        <v>37560</v>
      </c>
      <c r="AN206" s="3">
        <f>-B206*B$1</f>
        <v>-0.31764555541725525</v>
      </c>
      <c r="AO206" s="3">
        <f>-C206*C$1</f>
        <v>-0.63194239013779785</v>
      </c>
      <c r="AP206" s="3">
        <f>-D206*D$1</f>
        <v>-0.93912905422549187</v>
      </c>
      <c r="AQ206" s="3">
        <f>-G206*G$1</f>
        <v>-1.825748776182313</v>
      </c>
      <c r="AR206" s="3">
        <f>-J206*J$1</f>
        <v>-2.7001753661792818</v>
      </c>
      <c r="AS206" s="3">
        <f>-M206</f>
        <v>-3.6053527282797111</v>
      </c>
      <c r="AT206" s="3">
        <f>-AF206*AF$1</f>
        <v>-7.6462296867438511</v>
      </c>
      <c r="AU206" s="3">
        <f>-AG206*AG$1</f>
        <v>-12.132154488542575</v>
      </c>
      <c r="AV206" s="3">
        <f>-AH206*AH$1</f>
        <v>-21.657636029938601</v>
      </c>
      <c r="AW206" s="3">
        <f>-AI206*AI$1</f>
        <v>-31.427311033637963</v>
      </c>
      <c r="AX206" s="3">
        <f>-AJ206*AJ$1</f>
        <v>-45.992089993751677</v>
      </c>
      <c r="AY206" s="3">
        <f>-AK206*AK$1</f>
        <v>-90.931142174821503</v>
      </c>
      <c r="AZ206" s="3">
        <f>-AL206*AL$1</f>
        <v>-138.94000211250696</v>
      </c>
      <c r="BA206" s="13">
        <f t="shared" si="188"/>
        <v>37560</v>
      </c>
      <c r="BB206" s="3">
        <v>0.31429683472054259</v>
      </c>
      <c r="BC206" s="3">
        <v>0.87442658999696876</v>
      </c>
      <c r="BD206" s="3">
        <v>1.7421757035743453</v>
      </c>
      <c r="BE206" s="3">
        <v>2.6558234589107443</v>
      </c>
      <c r="BF206" s="3">
        <v>3.708112645487406</v>
      </c>
      <c r="BG206" s="8">
        <v>37560</v>
      </c>
      <c r="BH206">
        <f>-L206*11/12</f>
        <v>-3.2988717738769107</v>
      </c>
      <c r="BI206">
        <f>-S206*23/12</f>
        <v>-7.2880324138125943</v>
      </c>
      <c r="BJ206">
        <f>-W206*35/12</f>
        <v>-11.747938597371041</v>
      </c>
      <c r="BK206">
        <f>-AA206*59/12</f>
        <v>-21.25322010750676</v>
      </c>
      <c r="BL206" s="3">
        <f t="shared" si="189"/>
        <v>-31.113014198917419</v>
      </c>
      <c r="BM206" s="3">
        <f t="shared" si="190"/>
        <v>-45.677793159031133</v>
      </c>
      <c r="BN206" s="3">
        <f t="shared" si="191"/>
        <v>-90.616845340100966</v>
      </c>
      <c r="BO206" s="3">
        <f t="shared" si="192"/>
        <v>-138.62570527778641</v>
      </c>
      <c r="BP206" s="14">
        <f t="shared" si="193"/>
        <v>37560</v>
      </c>
      <c r="BQ206">
        <f>-J206*9/12</f>
        <v>-2.7001753661792818</v>
      </c>
      <c r="BR206">
        <f>-R206*21/12</f>
        <v>-6.5813613690778157</v>
      </c>
      <c r="BS206">
        <f>-V206*33/12</f>
        <v>-10.984215541590759</v>
      </c>
      <c r="BT206">
        <f>-Z206*57/12</f>
        <v>-20.445618824409795</v>
      </c>
      <c r="BU206" s="3">
        <f t="shared" si="194"/>
        <v>-30.552884443640995</v>
      </c>
      <c r="BV206" s="3">
        <f t="shared" si="195"/>
        <v>-45.117663403754705</v>
      </c>
      <c r="BW206" s="3">
        <f t="shared" si="196"/>
        <v>-90.056715584824531</v>
      </c>
      <c r="BX206" s="3">
        <f t="shared" si="197"/>
        <v>-138.06557552250999</v>
      </c>
      <c r="BY206" s="14">
        <f t="shared" si="198"/>
        <v>37560</v>
      </c>
      <c r="BZ206">
        <f>-G206/2</f>
        <v>-1.825748776182313</v>
      </c>
      <c r="CA206">
        <f>-Q206*18/12</f>
        <v>-5.5489870680562872</v>
      </c>
      <c r="CB206">
        <f>-U206*30/12</f>
        <v>-9.8518286622779438</v>
      </c>
      <c r="CC206">
        <f>-Y206*54/12</f>
        <v>-19.237713186758612</v>
      </c>
      <c r="CD206" s="3">
        <f t="shared" si="199"/>
        <v>-29.685135330063616</v>
      </c>
      <c r="CE206" s="3">
        <f t="shared" si="200"/>
        <v>-44.24991429017733</v>
      </c>
      <c r="CF206" s="3">
        <f t="shared" si="201"/>
        <v>-89.188966471247156</v>
      </c>
      <c r="CG206" s="3">
        <f t="shared" si="202"/>
        <v>-137.19782640893263</v>
      </c>
      <c r="CH206" s="14">
        <f t="shared" si="203"/>
        <v>37560</v>
      </c>
      <c r="CI206">
        <f>-D206/4</f>
        <v>-0.93912905422549187</v>
      </c>
      <c r="CJ206">
        <f>-P206*15/12</f>
        <v>-4.5553149643356763</v>
      </c>
      <c r="CK206">
        <f>-T206*27/12</f>
        <v>-8.7379383563234061</v>
      </c>
      <c r="CL206">
        <f>-X206*51/12</f>
        <v>-18.03474577073732</v>
      </c>
      <c r="CM206" s="3">
        <f t="shared" si="204"/>
        <v>-28.771487574727217</v>
      </c>
      <c r="CN206" s="3">
        <f t="shared" si="205"/>
        <v>-43.336266534840931</v>
      </c>
      <c r="CO206" s="3">
        <f t="shared" si="206"/>
        <v>-88.275318715910757</v>
      </c>
      <c r="CP206" s="3">
        <f t="shared" si="207"/>
        <v>-136.28417865359623</v>
      </c>
      <c r="CQ206" s="14">
        <f t="shared" si="208"/>
        <v>37560</v>
      </c>
      <c r="CR206" s="3">
        <f>-M206</f>
        <v>-3.6053527282797111</v>
      </c>
      <c r="CS206">
        <f>-AF206*2</f>
        <v>-7.6462296867438511</v>
      </c>
      <c r="CT206">
        <f>-AB206*AB$1</f>
        <v>-16.837666177080727</v>
      </c>
      <c r="CU206">
        <f>-AC206*AC$1</f>
        <v>-26.533332762461303</v>
      </c>
      <c r="CV206">
        <f>-AD206*AD$1</f>
        <v>-41.171060702817584</v>
      </c>
      <c r="CW206">
        <f>-AE206*AE$1</f>
        <v>-86.776803356595721</v>
      </c>
      <c r="CX206" s="3">
        <f t="shared" si="209"/>
        <v>-135.23188946701956</v>
      </c>
      <c r="CY206" s="8">
        <v>37560</v>
      </c>
      <c r="CZ206" s="3">
        <f t="shared" si="210"/>
        <v>-1.260801564542021</v>
      </c>
      <c r="DA206" s="3">
        <f t="shared" si="211"/>
        <v>-2.7267715603989533</v>
      </c>
      <c r="DB206" s="3">
        <f t="shared" si="212"/>
        <v>-4.160486307029819</v>
      </c>
      <c r="DC206" s="3">
        <f t="shared" si="213"/>
        <v>-7.9022207905320396</v>
      </c>
      <c r="DD206" s="3">
        <f t="shared" si="214"/>
        <v>-14.095842711875532</v>
      </c>
      <c r="DE206" s="3">
        <f t="shared" si="215"/>
        <v>-22.510302195455964</v>
      </c>
      <c r="DF206" s="3">
        <f t="shared" si="216"/>
        <v>-40.085751160289405</v>
      </c>
      <c r="DG206" s="3">
        <f t="shared" si="217"/>
        <v>-66.941067676278337</v>
      </c>
      <c r="DH206" s="8">
        <v>37560</v>
      </c>
      <c r="DI206" s="3">
        <f t="shared" si="218"/>
        <v>0.69592735379912218</v>
      </c>
      <c r="DJ206" s="3">
        <f t="shared" si="219"/>
        <v>3.1854799018872426</v>
      </c>
      <c r="DK206" s="3">
        <f t="shared" si="220"/>
        <v>5.4540441949227993</v>
      </c>
      <c r="DL206" s="3">
        <f t="shared" si="221"/>
        <v>8.8526434438636183</v>
      </c>
      <c r="DM206" s="3">
        <f t="shared" si="222"/>
        <v>9.7231062541856996</v>
      </c>
      <c r="DN206" s="3">
        <f t="shared" si="223"/>
        <v>12.505033187054144</v>
      </c>
      <c r="DO206" s="3">
        <f t="shared" si="224"/>
        <v>20.070412786237018</v>
      </c>
      <c r="DP206" s="3">
        <f t="shared" si="225"/>
        <v>28.803657588555627</v>
      </c>
      <c r="DQ206" s="8">
        <v>37560</v>
      </c>
      <c r="DR206" s="3">
        <f t="shared" si="226"/>
        <v>1.0499090116327663</v>
      </c>
      <c r="DS206" s="3">
        <f t="shared" si="227"/>
        <v>3.9314496660281035</v>
      </c>
      <c r="DT206" s="3">
        <f t="shared" si="228"/>
        <v>6.1269903362102953</v>
      </c>
      <c r="DU206" s="3">
        <f t="shared" si="229"/>
        <v>8.9724474425128378</v>
      </c>
      <c r="DV206" s="3">
        <f t="shared" si="230"/>
        <v>9.0710273114959676</v>
      </c>
      <c r="DW206" s="3">
        <f t="shared" si="231"/>
        <v>10.532435482540762</v>
      </c>
      <c r="DX206" s="3">
        <f t="shared" si="232"/>
        <v>18.577171354465221</v>
      </c>
      <c r="DY206" s="3">
        <f t="shared" si="233"/>
        <v>23.625364133251097</v>
      </c>
      <c r="DZ206" s="8">
        <v>37560</v>
      </c>
      <c r="EA206" s="3">
        <f t="shared" si="234"/>
        <v>0.3383665347701541</v>
      </c>
      <c r="EB206" s="3">
        <f t="shared" si="235"/>
        <v>2.2496680735490253</v>
      </c>
      <c r="EC206" s="3">
        <f t="shared" si="236"/>
        <v>3.526082991176013</v>
      </c>
      <c r="ED206" s="3">
        <f t="shared" si="237"/>
        <v>4.5060281202246442</v>
      </c>
      <c r="EE206" s="3">
        <f t="shared" si="238"/>
        <v>2.9886745281865288</v>
      </c>
      <c r="EF206" s="3">
        <f t="shared" si="239"/>
        <v>2.259436387151915</v>
      </c>
      <c r="EG206" s="3">
        <f t="shared" si="240"/>
        <v>2.6604917789662625</v>
      </c>
      <c r="EH206" s="3">
        <f t="shared" si="241"/>
        <v>0.93662964436400564</v>
      </c>
      <c r="EI206" s="8">
        <v>37560</v>
      </c>
      <c r="EJ206" s="3">
        <f t="shared" si="242"/>
        <v>0.77238319565280467</v>
      </c>
      <c r="EK206" s="3">
        <f t="shared" si="243"/>
        <v>1.4241062329262277</v>
      </c>
      <c r="EL206" s="3">
        <f t="shared" si="244"/>
        <v>1.7866844945522438</v>
      </c>
      <c r="EM206" s="3">
        <f t="shared" si="245"/>
        <v>1.3930720055440737</v>
      </c>
      <c r="EN206" s="3">
        <f t="shared" si="246"/>
        <v>0.25813443809570558</v>
      </c>
      <c r="EO206" s="3">
        <f t="shared" si="247"/>
        <v>-1.5635844100731724</v>
      </c>
      <c r="EP206" s="3">
        <f t="shared" si="248"/>
        <v>-5.2681026805428921</v>
      </c>
    </row>
    <row r="207" spans="1:146" x14ac:dyDescent="0.3">
      <c r="A207" s="8">
        <v>37529</v>
      </c>
      <c r="B207" s="20">
        <v>3.8142766912019805</v>
      </c>
      <c r="C207" s="20">
        <v>3.7852386637938378</v>
      </c>
      <c r="D207" s="20">
        <v>3.7429707652257811</v>
      </c>
      <c r="E207" s="20">
        <v>3.6983425722014682</v>
      </c>
      <c r="F207" s="20">
        <v>3.6549324553689813</v>
      </c>
      <c r="G207" s="20">
        <v>3.6151777547497188</v>
      </c>
      <c r="H207" s="3">
        <v>3.5810548457820133</v>
      </c>
      <c r="I207" s="3">
        <v>3.5537695567528682</v>
      </c>
      <c r="J207" s="3">
        <v>3.5335951109000274</v>
      </c>
      <c r="K207" s="3">
        <v>3.5202720744604723</v>
      </c>
      <c r="L207" s="3">
        <v>3.5132186804487344</v>
      </c>
      <c r="M207" s="3">
        <v>3.5116613677652406</v>
      </c>
      <c r="N207" s="3">
        <v>3.5147610483617462</v>
      </c>
      <c r="O207" s="3">
        <v>3.5217385274246018</v>
      </c>
      <c r="P207" s="3">
        <v>3.5318779078038842</v>
      </c>
      <c r="Q207" s="3">
        <v>3.5754864357203568</v>
      </c>
      <c r="R207" s="3">
        <v>3.6304177607162993</v>
      </c>
      <c r="S207" s="3">
        <v>3.6695638617087618</v>
      </c>
      <c r="T207" s="3">
        <v>3.7480041015014871</v>
      </c>
      <c r="U207" s="3">
        <v>3.8042797326013842</v>
      </c>
      <c r="V207" s="3">
        <v>3.8571770809440862</v>
      </c>
      <c r="W207" s="3">
        <v>3.8903858360495009</v>
      </c>
      <c r="X207" s="3">
        <v>4.1000957706689114</v>
      </c>
      <c r="Y207" s="3">
        <v>4.1299426486716326</v>
      </c>
      <c r="Z207" s="3">
        <v>4.1573478325030289</v>
      </c>
      <c r="AA207" s="3">
        <v>4.1743609080304163</v>
      </c>
      <c r="AB207" s="3">
        <v>4.0675934846544965</v>
      </c>
      <c r="AC207" s="3">
        <v>4.2642383198542504</v>
      </c>
      <c r="AD207" s="3">
        <v>4.3920441251152331</v>
      </c>
      <c r="AE207" s="3">
        <v>4.3968650463581547</v>
      </c>
      <c r="AF207" s="3">
        <v>3.6893289206897566</v>
      </c>
      <c r="AG207" s="3">
        <v>3.906362598684018</v>
      </c>
      <c r="AH207" s="3">
        <v>4.182511619845851</v>
      </c>
      <c r="AI207" s="3">
        <v>4.3223167186468512</v>
      </c>
      <c r="AJ207" s="3">
        <v>4.4119791033676634</v>
      </c>
      <c r="AK207" s="3">
        <v>4.379711123383851</v>
      </c>
      <c r="AL207" s="3">
        <v>4.4455046454121128</v>
      </c>
      <c r="AM207" s="13">
        <f>A207</f>
        <v>37529</v>
      </c>
      <c r="AN207" s="3">
        <f>-B207*B$1</f>
        <v>-0.31785639093349838</v>
      </c>
      <c r="AO207" s="3">
        <f>-C207*C$1</f>
        <v>-0.63087311063230622</v>
      </c>
      <c r="AP207" s="3">
        <f>-D207*D$1</f>
        <v>-0.93574269130644527</v>
      </c>
      <c r="AQ207" s="3">
        <f>-G207*G$1</f>
        <v>-1.8075888773748594</v>
      </c>
      <c r="AR207" s="3">
        <f>-J207*J$1</f>
        <v>-2.6501963331750207</v>
      </c>
      <c r="AS207" s="3">
        <f>-M207</f>
        <v>-3.5116613677652406</v>
      </c>
      <c r="AT207" s="3">
        <f>-AF207*AF$1</f>
        <v>-7.3786578413795132</v>
      </c>
      <c r="AU207" s="3">
        <f>-AG207*AG$1</f>
        <v>-11.719087796052055</v>
      </c>
      <c r="AV207" s="3">
        <f>-AH207*AH$1</f>
        <v>-20.912558099229255</v>
      </c>
      <c r="AW207" s="3">
        <f>-AI207*AI$1</f>
        <v>-30.256217030527957</v>
      </c>
      <c r="AX207" s="3">
        <f>-AJ207*AJ$1</f>
        <v>-44.119791033676634</v>
      </c>
      <c r="AY207" s="3">
        <f>-AK207*AK$1</f>
        <v>-87.594222467677014</v>
      </c>
      <c r="AZ207" s="3">
        <f>-AL207*AL$1</f>
        <v>-133.36513936236338</v>
      </c>
      <c r="BA207" s="13">
        <f t="shared" si="188"/>
        <v>37529</v>
      </c>
      <c r="BB207" s="3">
        <v>0.31301671969880784</v>
      </c>
      <c r="BC207" s="3">
        <v>0.84260745580016128</v>
      </c>
      <c r="BD207" s="3">
        <v>1.6958784378340044</v>
      </c>
      <c r="BE207" s="3">
        <v>2.5376517620591881</v>
      </c>
      <c r="BF207" s="3">
        <v>3.5225502016718693</v>
      </c>
      <c r="BG207" s="8">
        <v>37529</v>
      </c>
      <c r="BH207">
        <f>-L207*11/12</f>
        <v>-3.2204504570780066</v>
      </c>
      <c r="BI207">
        <f>-S207*23/12</f>
        <v>-7.0333307349417931</v>
      </c>
      <c r="BJ207">
        <f>-W207*35/12</f>
        <v>-11.346958688477711</v>
      </c>
      <c r="BK207">
        <f>-AA207*59/12</f>
        <v>-20.523941131149545</v>
      </c>
      <c r="BL207" s="3">
        <f t="shared" si="189"/>
        <v>-29.943200310829148</v>
      </c>
      <c r="BM207" s="3">
        <f t="shared" si="190"/>
        <v>-43.806774313977826</v>
      </c>
      <c r="BN207" s="3">
        <f t="shared" si="191"/>
        <v>-87.281205747978206</v>
      </c>
      <c r="BO207" s="3">
        <f t="shared" si="192"/>
        <v>-133.05212264266459</v>
      </c>
      <c r="BP207" s="14">
        <f t="shared" si="193"/>
        <v>37529</v>
      </c>
      <c r="BQ207">
        <f>-J207*9/12</f>
        <v>-2.6501963331750207</v>
      </c>
      <c r="BR207">
        <f>-R207*21/12</f>
        <v>-6.3532310812535231</v>
      </c>
      <c r="BS207">
        <f>-V207*33/12</f>
        <v>-10.607236972596237</v>
      </c>
      <c r="BT207">
        <f>-Z207*57/12</f>
        <v>-19.747402204389388</v>
      </c>
      <c r="BU207" s="3">
        <f t="shared" si="194"/>
        <v>-29.413609574727793</v>
      </c>
      <c r="BV207" s="3">
        <f t="shared" si="195"/>
        <v>-43.277183577876471</v>
      </c>
      <c r="BW207" s="3">
        <f t="shared" si="196"/>
        <v>-86.751615011876851</v>
      </c>
      <c r="BX207" s="3">
        <f t="shared" si="197"/>
        <v>-132.52253190656322</v>
      </c>
      <c r="BY207" s="14">
        <f t="shared" si="198"/>
        <v>37529</v>
      </c>
      <c r="BZ207">
        <f>-G207/2</f>
        <v>-1.8075888773748594</v>
      </c>
      <c r="CA207">
        <f>-Q207*18/12</f>
        <v>-5.3632296535805351</v>
      </c>
      <c r="CB207">
        <f>-U207*30/12</f>
        <v>-9.51069933150346</v>
      </c>
      <c r="CC207">
        <f>-Y207*54/12</f>
        <v>-18.584741919022346</v>
      </c>
      <c r="CD207" s="3">
        <f t="shared" si="199"/>
        <v>-28.560338592693952</v>
      </c>
      <c r="CE207" s="3">
        <f t="shared" si="200"/>
        <v>-42.42391259584263</v>
      </c>
      <c r="CF207" s="3">
        <f t="shared" si="201"/>
        <v>-85.898344029843003</v>
      </c>
      <c r="CG207" s="3">
        <f t="shared" si="202"/>
        <v>-131.66926092452937</v>
      </c>
      <c r="CH207" s="14">
        <f t="shared" si="203"/>
        <v>37529</v>
      </c>
      <c r="CI207">
        <f>-D207/4</f>
        <v>-0.93574269130644527</v>
      </c>
      <c r="CJ207">
        <f>-P207*15/12</f>
        <v>-4.4148473847548555</v>
      </c>
      <c r="CK207">
        <f>-T207*27/12</f>
        <v>-8.4330092283783458</v>
      </c>
      <c r="CL207">
        <f>-X207*51/12</f>
        <v>-17.425407025342874</v>
      </c>
      <c r="CM207" s="3">
        <f t="shared" si="204"/>
        <v>-27.718565268468769</v>
      </c>
      <c r="CN207" s="3">
        <f t="shared" si="205"/>
        <v>-41.582139271617443</v>
      </c>
      <c r="CO207" s="3">
        <f t="shared" si="206"/>
        <v>-85.05657070561783</v>
      </c>
      <c r="CP207" s="3">
        <f t="shared" si="207"/>
        <v>-130.82748760030418</v>
      </c>
      <c r="CQ207" s="14">
        <f t="shared" si="208"/>
        <v>37529</v>
      </c>
      <c r="CR207" s="3">
        <f>-M207</f>
        <v>-3.5116613677652406</v>
      </c>
      <c r="CS207">
        <f>-AF207*2</f>
        <v>-7.3786578413795132</v>
      </c>
      <c r="CT207">
        <f>-AB207*AB$1</f>
        <v>-16.270373938617986</v>
      </c>
      <c r="CU207">
        <f>-AC207*AC$1</f>
        <v>-25.585429919125502</v>
      </c>
      <c r="CV207">
        <f>-AD207*AD$1</f>
        <v>-39.528397126037099</v>
      </c>
      <c r="CW207">
        <f>-AE207*AE$1</f>
        <v>-83.540435880804935</v>
      </c>
      <c r="CX207" s="3">
        <f t="shared" si="209"/>
        <v>-129.84258916069152</v>
      </c>
      <c r="CY207" s="8">
        <v>37529</v>
      </c>
      <c r="CZ207" s="3">
        <f t="shared" si="210"/>
        <v>2.6343542758539082</v>
      </c>
      <c r="DA207" s="3">
        <f t="shared" si="211"/>
        <v>8.5599126563594634</v>
      </c>
      <c r="DB207" s="3">
        <f t="shared" si="212"/>
        <v>13.247179863219531</v>
      </c>
      <c r="DC207" s="3">
        <f t="shared" si="213"/>
        <v>19.661617498226263</v>
      </c>
      <c r="DD207" s="3">
        <f t="shared" si="214"/>
        <v>23.010804978114209</v>
      </c>
      <c r="DE207" s="3">
        <f t="shared" si="215"/>
        <v>27.13980794863852</v>
      </c>
      <c r="DF207" s="3">
        <f t="shared" si="216"/>
        <v>25.277544883963031</v>
      </c>
      <c r="DG207" s="3">
        <f t="shared" si="217"/>
        <v>34.372761357666292</v>
      </c>
      <c r="DH207" s="8">
        <v>37529</v>
      </c>
      <c r="DI207" s="3">
        <f t="shared" si="218"/>
        <v>2.8775022889575856</v>
      </c>
      <c r="DJ207" s="3">
        <f t="shared" si="219"/>
        <v>8.3353777065729631</v>
      </c>
      <c r="DK207" s="3">
        <f t="shared" si="220"/>
        <v>12.327813657736673</v>
      </c>
      <c r="DL207" s="3">
        <f t="shared" si="221"/>
        <v>17.346300380539684</v>
      </c>
      <c r="DM207" s="3">
        <f t="shared" si="222"/>
        <v>18.897896719804233</v>
      </c>
      <c r="DN207" s="3">
        <f t="shared" si="223"/>
        <v>21.789790629979162</v>
      </c>
      <c r="DO207" s="3">
        <f t="shared" si="224"/>
        <v>34.346728158423957</v>
      </c>
      <c r="DP207" s="3">
        <f t="shared" si="225"/>
        <v>43.354296496642064</v>
      </c>
      <c r="DQ207" s="8">
        <v>37529</v>
      </c>
      <c r="DR207" s="3">
        <f t="shared" si="226"/>
        <v>1.3713961133926924</v>
      </c>
      <c r="DS207" s="3">
        <f t="shared" si="227"/>
        <v>5.128665839158959</v>
      </c>
      <c r="DT207" s="3">
        <f t="shared" si="228"/>
        <v>7.9463441689620584</v>
      </c>
      <c r="DU207" s="3">
        <f t="shared" si="229"/>
        <v>11.695997327176515</v>
      </c>
      <c r="DV207" s="3">
        <f t="shared" si="230"/>
        <v>12.852301513371062</v>
      </c>
      <c r="DW207" s="3">
        <f t="shared" si="231"/>
        <v>15.882539326277781</v>
      </c>
      <c r="DX207" s="3">
        <f t="shared" si="232"/>
        <v>27.313252269991267</v>
      </c>
      <c r="DY207" s="3">
        <f t="shared" si="233"/>
        <v>37.532577777798167</v>
      </c>
      <c r="DZ207" s="8">
        <v>37529</v>
      </c>
      <c r="EA207" s="3">
        <f t="shared" si="234"/>
        <v>0.34991651101526333</v>
      </c>
      <c r="EB207" s="3">
        <f t="shared" si="235"/>
        <v>2.5682869906290025</v>
      </c>
      <c r="EC207" s="3">
        <f t="shared" si="236"/>
        <v>4.3209704288464685</v>
      </c>
      <c r="ED207" s="3">
        <f t="shared" si="237"/>
        <v>6.4955819787004998</v>
      </c>
      <c r="EE207" s="3">
        <f t="shared" si="238"/>
        <v>6.4288164692470193</v>
      </c>
      <c r="EF207" s="3">
        <f t="shared" si="239"/>
        <v>7.529759427246427</v>
      </c>
      <c r="EG207" s="3">
        <f t="shared" si="240"/>
        <v>9.9826294049684208</v>
      </c>
      <c r="EH207" s="3">
        <f t="shared" si="241"/>
        <v>13.031231794589411</v>
      </c>
      <c r="EI207" s="8">
        <v>37529</v>
      </c>
      <c r="EJ207" s="3">
        <f t="shared" si="242"/>
        <v>1.2691412609842532</v>
      </c>
      <c r="EK207" s="3">
        <f t="shared" si="243"/>
        <v>2.4501115434429384</v>
      </c>
      <c r="EL207" s="3">
        <f t="shared" si="244"/>
        <v>3.8165379610904759</v>
      </c>
      <c r="EM207" s="3">
        <f t="shared" si="245"/>
        <v>4.5785446563991465</v>
      </c>
      <c r="EN207" s="3">
        <f t="shared" si="246"/>
        <v>5.362731346974777</v>
      </c>
      <c r="EO207" s="3">
        <f t="shared" si="247"/>
        <v>9.2964263545350505</v>
      </c>
      <c r="EP207" s="3">
        <f t="shared" si="248"/>
        <v>11.778937482898691</v>
      </c>
    </row>
    <row r="208" spans="1:146" x14ac:dyDescent="0.3">
      <c r="A208" s="8">
        <v>37498</v>
      </c>
      <c r="B208" s="20">
        <v>3.9055915187859385</v>
      </c>
      <c r="C208" s="20">
        <v>3.8707768228793924</v>
      </c>
      <c r="D208" s="20">
        <v>3.844576674891599</v>
      </c>
      <c r="E208" s="20">
        <v>3.8170701041934341</v>
      </c>
      <c r="F208" s="20">
        <v>3.790331033525661</v>
      </c>
      <c r="G208" s="20">
        <v>3.7673874976453585</v>
      </c>
      <c r="H208" s="3">
        <v>3.750548275510198</v>
      </c>
      <c r="I208" s="3">
        <v>3.7409367922669281</v>
      </c>
      <c r="J208" s="3">
        <v>3.7384702478037286</v>
      </c>
      <c r="K208" s="3">
        <v>3.7424002505797955</v>
      </c>
      <c r="L208" s="3">
        <v>3.7517235157094775</v>
      </c>
      <c r="M208" s="3">
        <v>3.7654459399646605</v>
      </c>
      <c r="N208" s="3">
        <v>3.7826051411905905</v>
      </c>
      <c r="O208" s="3">
        <v>3.8023207339016114</v>
      </c>
      <c r="P208" s="3">
        <v>3.8238773797630792</v>
      </c>
      <c r="Q208" s="3">
        <v>3.8943626383966246</v>
      </c>
      <c r="R208" s="3">
        <v>3.9666896769105668</v>
      </c>
      <c r="S208" s="3">
        <v>4.0134364399002154</v>
      </c>
      <c r="T208" s="3">
        <v>4.1003350054689651</v>
      </c>
      <c r="U208" s="3">
        <v>4.1588046037158266</v>
      </c>
      <c r="V208" s="3">
        <v>4.2114971096087555</v>
      </c>
      <c r="W208" s="3">
        <v>4.2435945456813355</v>
      </c>
      <c r="X208" s="3">
        <v>4.4310022316220303</v>
      </c>
      <c r="Y208" s="3">
        <v>4.455603208134451</v>
      </c>
      <c r="Z208" s="3">
        <v>4.4777089918288846</v>
      </c>
      <c r="AA208" s="3">
        <v>4.4911873198789678</v>
      </c>
      <c r="AB208" s="3">
        <v>4.4036151132033856</v>
      </c>
      <c r="AC208" s="3">
        <v>4.5587780868960346</v>
      </c>
      <c r="AD208" s="3">
        <v>4.6347322324513209</v>
      </c>
      <c r="AE208" s="3">
        <v>4.5095090307599994</v>
      </c>
      <c r="AF208" s="3">
        <v>4.0360613747686216</v>
      </c>
      <c r="AG208" s="3">
        <v>4.2587854345482778</v>
      </c>
      <c r="AH208" s="3">
        <v>4.4975750431801123</v>
      </c>
      <c r="AI208" s="3">
        <v>4.5980333360339278</v>
      </c>
      <c r="AJ208" s="3">
        <v>4.6393890936263196</v>
      </c>
      <c r="AK208" s="3">
        <v>4.4856566890770306</v>
      </c>
      <c r="AL208" s="3">
        <v>4.541399512745631</v>
      </c>
      <c r="AM208" s="13">
        <f>A208</f>
        <v>37498</v>
      </c>
      <c r="AN208" s="3">
        <f>-B208*B$1</f>
        <v>-0.32546595989882821</v>
      </c>
      <c r="AO208" s="3">
        <f>-C208*C$1</f>
        <v>-0.64512947047989866</v>
      </c>
      <c r="AP208" s="3">
        <f>-D208*D$1</f>
        <v>-0.96114416872289976</v>
      </c>
      <c r="AQ208" s="3">
        <f>-G208*G$1</f>
        <v>-1.8836937488226793</v>
      </c>
      <c r="AR208" s="3">
        <f>-J208*J$1</f>
        <v>-2.8038526858527963</v>
      </c>
      <c r="AS208" s="3">
        <f>-M208</f>
        <v>-3.7654459399646605</v>
      </c>
      <c r="AT208" s="3">
        <f>-AF208*AF$1</f>
        <v>-8.0721227495372432</v>
      </c>
      <c r="AU208" s="3">
        <f>-AG208*AG$1</f>
        <v>-12.776356303644834</v>
      </c>
      <c r="AV208" s="3">
        <f>-AH208*AH$1</f>
        <v>-22.487875215900562</v>
      </c>
      <c r="AW208" s="3">
        <f>-AI208*AI$1</f>
        <v>-32.186233352237494</v>
      </c>
      <c r="AX208" s="3">
        <f>-AJ208*AJ$1</f>
        <v>-46.393890936263197</v>
      </c>
      <c r="AY208" s="3">
        <f>-AK208*AK$1</f>
        <v>-89.71313378154062</v>
      </c>
      <c r="AZ208" s="3">
        <f>-AL208*AL$1</f>
        <v>-136.24198538236894</v>
      </c>
      <c r="BA208" s="13">
        <f t="shared" si="188"/>
        <v>37498</v>
      </c>
      <c r="BB208" s="3">
        <v>0.31966351058107045</v>
      </c>
      <c r="BC208" s="3">
        <v>0.92015893703011709</v>
      </c>
      <c r="BD208" s="3">
        <v>1.8230900240838197</v>
      </c>
      <c r="BE208" s="3">
        <v>2.8098730645947811</v>
      </c>
      <c r="BF208" s="3">
        <v>3.9526293581186831</v>
      </c>
      <c r="BG208" s="8">
        <v>37498</v>
      </c>
      <c r="BH208">
        <f>-L208*11/12</f>
        <v>-3.4390798894003543</v>
      </c>
      <c r="BI208">
        <f>-S208*23/12</f>
        <v>-7.6924198431420798</v>
      </c>
      <c r="BJ208">
        <f>-W208*35/12</f>
        <v>-12.377150758237228</v>
      </c>
      <c r="BK208">
        <f>-AA208*59/12</f>
        <v>-22.081670989404927</v>
      </c>
      <c r="BL208" s="3">
        <f t="shared" si="189"/>
        <v>-31.866569841656425</v>
      </c>
      <c r="BM208" s="3">
        <f t="shared" si="190"/>
        <v>-46.074227425682125</v>
      </c>
      <c r="BN208" s="3">
        <f t="shared" si="191"/>
        <v>-89.393470270959554</v>
      </c>
      <c r="BO208" s="3">
        <f t="shared" si="192"/>
        <v>-135.92232187178786</v>
      </c>
      <c r="BP208" s="14">
        <f t="shared" si="193"/>
        <v>37498</v>
      </c>
      <c r="BQ208">
        <f>-J208*9/12</f>
        <v>-2.8038526858527963</v>
      </c>
      <c r="BR208">
        <f>-R208*21/12</f>
        <v>-6.9417069345934914</v>
      </c>
      <c r="BS208">
        <f>-V208*33/12</f>
        <v>-11.581617051424077</v>
      </c>
      <c r="BT208">
        <f>-Z208*57/12</f>
        <v>-21.269117711187203</v>
      </c>
      <c r="BU208" s="3">
        <f t="shared" si="194"/>
        <v>-31.266074415207378</v>
      </c>
      <c r="BV208" s="3">
        <f t="shared" si="195"/>
        <v>-45.473731999233081</v>
      </c>
      <c r="BW208" s="3">
        <f t="shared" si="196"/>
        <v>-88.792974844510496</v>
      </c>
      <c r="BX208" s="3">
        <f t="shared" si="197"/>
        <v>-135.32182644533881</v>
      </c>
      <c r="BY208" s="14">
        <f t="shared" si="198"/>
        <v>37498</v>
      </c>
      <c r="BZ208">
        <f>-G208/2</f>
        <v>-1.8836937488226793</v>
      </c>
      <c r="CA208">
        <f>-Q208*18/12</f>
        <v>-5.8415439575949364</v>
      </c>
      <c r="CB208">
        <f>-U208*30/12</f>
        <v>-10.397011509289566</v>
      </c>
      <c r="CC208">
        <f>-Y208*54/12</f>
        <v>-20.050214436605028</v>
      </c>
      <c r="CD208" s="3">
        <f t="shared" si="199"/>
        <v>-30.363143328153676</v>
      </c>
      <c r="CE208" s="3">
        <f t="shared" si="200"/>
        <v>-44.570800912179379</v>
      </c>
      <c r="CF208" s="3">
        <f t="shared" si="201"/>
        <v>-87.890043757456795</v>
      </c>
      <c r="CG208" s="3">
        <f t="shared" si="202"/>
        <v>-134.41889535828511</v>
      </c>
      <c r="CH208" s="14">
        <f t="shared" si="203"/>
        <v>37498</v>
      </c>
      <c r="CI208">
        <f>-D208/4</f>
        <v>-0.96114416872289976</v>
      </c>
      <c r="CJ208">
        <f>-P208*15/12</f>
        <v>-4.779846724703849</v>
      </c>
      <c r="CK208">
        <f>-T208*27/12</f>
        <v>-9.2257537623051711</v>
      </c>
      <c r="CL208">
        <f>-X208*51/12</f>
        <v>-18.831759484393629</v>
      </c>
      <c r="CM208" s="3">
        <f t="shared" si="204"/>
        <v>-29.376360287642711</v>
      </c>
      <c r="CN208" s="3">
        <f t="shared" si="205"/>
        <v>-43.584017871668415</v>
      </c>
      <c r="CO208" s="3">
        <f t="shared" si="206"/>
        <v>-86.903260716945837</v>
      </c>
      <c r="CP208" s="3">
        <f t="shared" si="207"/>
        <v>-133.43211231777417</v>
      </c>
      <c r="CQ208" s="14">
        <f t="shared" si="208"/>
        <v>37498</v>
      </c>
      <c r="CR208" s="3">
        <f>-M208</f>
        <v>-3.7654459399646605</v>
      </c>
      <c r="CS208">
        <f>-AF208*2</f>
        <v>-8.0721227495372432</v>
      </c>
      <c r="CT208">
        <f>-AB208*AB$1</f>
        <v>-17.614460452813542</v>
      </c>
      <c r="CU208">
        <f>-AC208*AC$1</f>
        <v>-27.352668521376209</v>
      </c>
      <c r="CV208">
        <f>-AD208*AD$1</f>
        <v>-41.712590092061888</v>
      </c>
      <c r="CW208">
        <f>-AE208*AE$1</f>
        <v>-85.680671584439992</v>
      </c>
      <c r="CX208" s="3">
        <f t="shared" si="209"/>
        <v>-132.28935602425025</v>
      </c>
      <c r="CY208" s="8">
        <v>37498</v>
      </c>
      <c r="CZ208" s="3">
        <f t="shared" si="210"/>
        <v>0.83807890085866532</v>
      </c>
      <c r="DA208" s="3">
        <f t="shared" si="211"/>
        <v>3.8408891350047263</v>
      </c>
      <c r="DB208" s="3">
        <f t="shared" si="212"/>
        <v>7.2640611031249342</v>
      </c>
      <c r="DC208" s="3">
        <f t="shared" si="213"/>
        <v>14.542455469763443</v>
      </c>
      <c r="DD208" s="3">
        <f t="shared" si="214"/>
        <v>21.022245104486107</v>
      </c>
      <c r="DE208" s="3">
        <f t="shared" si="215"/>
        <v>33.653482416147554</v>
      </c>
      <c r="DF208" s="3">
        <f t="shared" si="216"/>
        <v>75.787333243204941</v>
      </c>
      <c r="DG208" s="3">
        <f t="shared" si="217"/>
        <v>119.74716769244661</v>
      </c>
      <c r="DH208" s="8">
        <v>37498</v>
      </c>
      <c r="DI208" s="3">
        <f t="shared" si="218"/>
        <v>2.8646269593040894</v>
      </c>
      <c r="DJ208" s="3">
        <f t="shared" si="219"/>
        <v>7.4322038500307404</v>
      </c>
      <c r="DK208" s="3">
        <f t="shared" si="220"/>
        <v>10.660045276057721</v>
      </c>
      <c r="DL208" s="3">
        <f t="shared" si="221"/>
        <v>15.28243430686099</v>
      </c>
      <c r="DM208" s="3">
        <f t="shared" si="222"/>
        <v>17.71466053212988</v>
      </c>
      <c r="DN208" s="3">
        <f t="shared" si="223"/>
        <v>23.277183542116159</v>
      </c>
      <c r="DO208" s="3">
        <f t="shared" si="224"/>
        <v>51.788569590786622</v>
      </c>
      <c r="DP208" s="3">
        <f t="shared" si="225"/>
        <v>72.464929243992927</v>
      </c>
      <c r="DQ208" s="8">
        <v>37498</v>
      </c>
      <c r="DR208" s="3">
        <f t="shared" si="226"/>
        <v>0.80181438713174913</v>
      </c>
      <c r="DS208" s="3">
        <f t="shared" si="227"/>
        <v>2.9155402542895548</v>
      </c>
      <c r="DT208" s="3">
        <f t="shared" si="228"/>
        <v>4.1512116872566178</v>
      </c>
      <c r="DU208" s="3">
        <f t="shared" si="229"/>
        <v>5.3899706424787777</v>
      </c>
      <c r="DV208" s="3">
        <f t="shared" si="230"/>
        <v>4.6803937013034851</v>
      </c>
      <c r="DW208" s="3">
        <f t="shared" si="231"/>
        <v>5.3812164545893761</v>
      </c>
      <c r="DX208" s="3">
        <f t="shared" si="232"/>
        <v>11.993453009921721</v>
      </c>
      <c r="DY208" s="3">
        <f t="shared" si="233"/>
        <v>15.410526874501498</v>
      </c>
      <c r="DZ208" s="8">
        <v>37498</v>
      </c>
      <c r="EA208" s="3">
        <f t="shared" si="234"/>
        <v>0.14328219925215269</v>
      </c>
      <c r="EB208" s="3">
        <f t="shared" si="235"/>
        <v>1.2305881096009301</v>
      </c>
      <c r="EC208" s="3">
        <f t="shared" si="236"/>
        <v>1.8011041629655464</v>
      </c>
      <c r="ED208" s="3">
        <f t="shared" si="237"/>
        <v>2.0586844384264662</v>
      </c>
      <c r="EE208" s="3">
        <f t="shared" si="238"/>
        <v>0.65154794371296365</v>
      </c>
      <c r="EF208" s="3">
        <f t="shared" si="239"/>
        <v>1.2220767627495022E-2</v>
      </c>
      <c r="EG208" s="3">
        <f t="shared" si="240"/>
        <v>0.5198759062742111</v>
      </c>
      <c r="EH208" s="3">
        <f t="shared" si="241"/>
        <v>-1.0759909231955684</v>
      </c>
      <c r="EI208" s="8">
        <v>37498</v>
      </c>
      <c r="EJ208" s="3">
        <f t="shared" si="242"/>
        <v>1.2240839879880774</v>
      </c>
      <c r="EK208" s="3">
        <f t="shared" si="243"/>
        <v>2.0064102060647322</v>
      </c>
      <c r="EL208" s="3">
        <f t="shared" si="244"/>
        <v>2.5353648482631606</v>
      </c>
      <c r="EM208" s="3">
        <f t="shared" si="245"/>
        <v>2.4973845498729474</v>
      </c>
      <c r="EN208" s="3">
        <f t="shared" si="246"/>
        <v>2.2163141384380367</v>
      </c>
      <c r="EO208" s="3">
        <f t="shared" si="247"/>
        <v>3.2357471405289786</v>
      </c>
      <c r="EP208" s="3">
        <f t="shared" si="248"/>
        <v>3.2948292510016088</v>
      </c>
    </row>
    <row r="209" spans="1:146" x14ac:dyDescent="0.3">
      <c r="A209" s="8">
        <v>37468</v>
      </c>
      <c r="B209" s="20">
        <v>3.8622716343342169</v>
      </c>
      <c r="C209" s="20">
        <v>3.8410467089407057</v>
      </c>
      <c r="D209" s="20">
        <v>3.8264742508161285</v>
      </c>
      <c r="E209" s="20">
        <v>3.8105166942362527</v>
      </c>
      <c r="F209" s="20">
        <v>3.7952657006976125</v>
      </c>
      <c r="G209" s="20">
        <v>3.7830300302454503</v>
      </c>
      <c r="H209" s="3">
        <v>3.7759552471578655</v>
      </c>
      <c r="I209" s="3">
        <v>3.7753184823275014</v>
      </c>
      <c r="J209" s="3">
        <v>3.7812118501666729</v>
      </c>
      <c r="K209" s="3">
        <v>3.7930596425866172</v>
      </c>
      <c r="L209" s="3">
        <v>3.8099264785281473</v>
      </c>
      <c r="M209" s="3">
        <v>3.8307757673330944</v>
      </c>
      <c r="N209" s="3">
        <v>3.854686446365386</v>
      </c>
      <c r="O209" s="3">
        <v>3.8808454966353727</v>
      </c>
      <c r="P209" s="3">
        <v>3.9085613358751643</v>
      </c>
      <c r="Q209" s="3">
        <v>3.9961358919990029</v>
      </c>
      <c r="R209" s="3">
        <v>4.0838302586834159</v>
      </c>
      <c r="S209" s="3">
        <v>4.1400300535820325</v>
      </c>
      <c r="T209" s="3">
        <v>4.2442486694394299</v>
      </c>
      <c r="U209" s="3">
        <v>4.3144357401813984</v>
      </c>
      <c r="V209" s="3">
        <v>4.3778084715102237</v>
      </c>
      <c r="W209" s="3">
        <v>4.4164692625651849</v>
      </c>
      <c r="X209" s="3">
        <v>4.6426579113264612</v>
      </c>
      <c r="Y209" s="3">
        <v>4.6723470602751993</v>
      </c>
      <c r="Z209" s="3">
        <v>4.6990445587752836</v>
      </c>
      <c r="AA209" s="3">
        <v>4.7153449104581284</v>
      </c>
      <c r="AB209" s="3">
        <v>4.6096058368030493</v>
      </c>
      <c r="AC209" s="3">
        <v>4.7980167003344825</v>
      </c>
      <c r="AD209" s="3">
        <v>4.9061231260412503</v>
      </c>
      <c r="AE209" s="3">
        <v>4.8216178290851532</v>
      </c>
      <c r="AF209" s="3">
        <v>4.1671749536268292</v>
      </c>
      <c r="AG209" s="3">
        <v>4.4347817176751638</v>
      </c>
      <c r="AH209" s="3">
        <v>4.7230796496159462</v>
      </c>
      <c r="AI209" s="3">
        <v>4.8486113671273499</v>
      </c>
      <c r="AJ209" s="3">
        <v>4.9200540263222274</v>
      </c>
      <c r="AK209" s="3">
        <v>4.8015468672043911</v>
      </c>
      <c r="AL209" s="3">
        <v>4.8741036160784308</v>
      </c>
      <c r="AM209" s="13">
        <f>A209</f>
        <v>37468</v>
      </c>
      <c r="AN209" s="3">
        <f>-B209*B$1</f>
        <v>-0.32185596952785139</v>
      </c>
      <c r="AO209" s="3">
        <f>-C209*C$1</f>
        <v>-0.64017445149011754</v>
      </c>
      <c r="AP209" s="3">
        <f>-D209*D$1</f>
        <v>-0.95661856270403212</v>
      </c>
      <c r="AQ209" s="3">
        <f>-G209*G$1</f>
        <v>-1.8915150151227251</v>
      </c>
      <c r="AR209" s="3">
        <f>-J209*J$1</f>
        <v>-2.8359088876250045</v>
      </c>
      <c r="AS209" s="3">
        <f>-M209</f>
        <v>-3.8307757673330944</v>
      </c>
      <c r="AT209" s="3">
        <f>-AF209*AF$1</f>
        <v>-8.3343499072536584</v>
      </c>
      <c r="AU209" s="3">
        <f>-AG209*AG$1</f>
        <v>-13.304345153025491</v>
      </c>
      <c r="AV209" s="3">
        <f>-AH209*AH$1</f>
        <v>-23.615398248079732</v>
      </c>
      <c r="AW209" s="3">
        <f>-AI209*AI$1</f>
        <v>-33.940279569891452</v>
      </c>
      <c r="AX209" s="3">
        <f>-AJ209*AJ$1</f>
        <v>-49.200540263222273</v>
      </c>
      <c r="AY209" s="3">
        <f>-AK209*AK$1</f>
        <v>-96.030937344087818</v>
      </c>
      <c r="AZ209" s="3">
        <f>-AL209*AL$1</f>
        <v>-146.22310848235293</v>
      </c>
      <c r="BA209" s="13">
        <f t="shared" si="188"/>
        <v>37468</v>
      </c>
      <c r="BB209" s="3">
        <v>0.31831848196226614</v>
      </c>
      <c r="BC209" s="3">
        <v>0.94439387250227935</v>
      </c>
      <c r="BD209" s="3">
        <v>1.861560385822246</v>
      </c>
      <c r="BE209" s="3">
        <v>2.8966834087669415</v>
      </c>
      <c r="BF209" s="3">
        <v>4.1010553552158813</v>
      </c>
      <c r="BG209" s="8">
        <v>37468</v>
      </c>
      <c r="BH209">
        <f>-L209*11/12</f>
        <v>-3.4924326053174681</v>
      </c>
      <c r="BI209">
        <f>-S209*23/12</f>
        <v>-7.9350576026988948</v>
      </c>
      <c r="BJ209">
        <f>-W209*35/12</f>
        <v>-12.88136868248179</v>
      </c>
      <c r="BK209">
        <f>-AA209*59/12</f>
        <v>-23.183779143085797</v>
      </c>
      <c r="BL209" s="3">
        <f t="shared" si="189"/>
        <v>-33.621961087929186</v>
      </c>
      <c r="BM209" s="3">
        <f t="shared" si="190"/>
        <v>-48.882221781260007</v>
      </c>
      <c r="BN209" s="3">
        <f t="shared" si="191"/>
        <v>-95.712618862125552</v>
      </c>
      <c r="BO209" s="3">
        <f t="shared" si="192"/>
        <v>-145.90479000039065</v>
      </c>
      <c r="BP209" s="14">
        <f t="shared" si="193"/>
        <v>37468</v>
      </c>
      <c r="BQ209">
        <f>-J209*9/12</f>
        <v>-2.8359088876250045</v>
      </c>
      <c r="BR209">
        <f>-R209*21/12</f>
        <v>-7.1467029526959776</v>
      </c>
      <c r="BS209">
        <f>-V209*33/12</f>
        <v>-12.038973296653117</v>
      </c>
      <c r="BT209">
        <f>-Z209*57/12</f>
        <v>-22.320461654182598</v>
      </c>
      <c r="BU209" s="3">
        <f t="shared" si="194"/>
        <v>-32.99588569738917</v>
      </c>
      <c r="BV209" s="3">
        <f t="shared" si="195"/>
        <v>-48.256146390719991</v>
      </c>
      <c r="BW209" s="3">
        <f t="shared" si="196"/>
        <v>-95.086543471585543</v>
      </c>
      <c r="BX209" s="3">
        <f t="shared" si="197"/>
        <v>-145.27871460985065</v>
      </c>
      <c r="BY209" s="14">
        <f t="shared" si="198"/>
        <v>37468</v>
      </c>
      <c r="BZ209">
        <f>-G209/2</f>
        <v>-1.8915150151227251</v>
      </c>
      <c r="CA209">
        <f>-Q209*18/12</f>
        <v>-5.9942038379985041</v>
      </c>
      <c r="CB209">
        <f>-U209*30/12</f>
        <v>-10.786089350453496</v>
      </c>
      <c r="CC209">
        <f>-Y209*54/12</f>
        <v>-21.025561771238397</v>
      </c>
      <c r="CD209" s="3">
        <f t="shared" si="199"/>
        <v>-32.078719184069207</v>
      </c>
      <c r="CE209" s="3">
        <f t="shared" si="200"/>
        <v>-47.338979877400028</v>
      </c>
      <c r="CF209" s="3">
        <f t="shared" si="201"/>
        <v>-94.169376958265573</v>
      </c>
      <c r="CG209" s="3">
        <f t="shared" si="202"/>
        <v>-144.36154809653067</v>
      </c>
      <c r="CH209" s="14">
        <f t="shared" si="203"/>
        <v>37468</v>
      </c>
      <c r="CI209">
        <f>-D209/4</f>
        <v>-0.95661856270403212</v>
      </c>
      <c r="CJ209">
        <f>-P209*15/12</f>
        <v>-4.8857016698439555</v>
      </c>
      <c r="CK209">
        <f>-T209*27/12</f>
        <v>-9.5495595062387171</v>
      </c>
      <c r="CL209">
        <f>-X209*51/12</f>
        <v>-19.731296123137458</v>
      </c>
      <c r="CM209" s="3">
        <f t="shared" si="204"/>
        <v>-31.043596161124512</v>
      </c>
      <c r="CN209" s="3">
        <f t="shared" si="205"/>
        <v>-46.303856854455333</v>
      </c>
      <c r="CO209" s="3">
        <f t="shared" si="206"/>
        <v>-93.134253935320871</v>
      </c>
      <c r="CP209" s="3">
        <f t="shared" si="207"/>
        <v>-143.32642507358599</v>
      </c>
      <c r="CQ209" s="14">
        <f t="shared" si="208"/>
        <v>37468</v>
      </c>
      <c r="CR209" s="3">
        <f>-M209</f>
        <v>-3.8307757673330944</v>
      </c>
      <c r="CS209">
        <f>-AF209*2</f>
        <v>-8.3343499072536584</v>
      </c>
      <c r="CT209">
        <f>-AB209*AB$1</f>
        <v>-18.438423347212197</v>
      </c>
      <c r="CU209">
        <f>-AC209*AC$1</f>
        <v>-28.788100202006895</v>
      </c>
      <c r="CV209">
        <f>-AD209*AD$1</f>
        <v>-44.155108134371254</v>
      </c>
      <c r="CW209">
        <f>-AE209*AE$1</f>
        <v>-91.610738752617905</v>
      </c>
      <c r="CX209" s="3">
        <f t="shared" si="209"/>
        <v>-142.12205312713704</v>
      </c>
      <c r="CY209" s="8">
        <v>37468</v>
      </c>
      <c r="CZ209" s="3">
        <f t="shared" si="210"/>
        <v>6.5754849958086972</v>
      </c>
      <c r="DA209" s="3">
        <f t="shared" si="211"/>
        <v>14.074028257019741</v>
      </c>
      <c r="DB209" s="3">
        <f t="shared" si="212"/>
        <v>17.743673849228689</v>
      </c>
      <c r="DC209" s="3">
        <f t="shared" si="213"/>
        <v>18.852191271907461</v>
      </c>
      <c r="DD209" s="3">
        <f t="shared" si="214"/>
        <v>14.243285395641298</v>
      </c>
      <c r="DE209" s="3">
        <f t="shared" si="215"/>
        <v>6.1587268439803644</v>
      </c>
      <c r="DF209" s="3">
        <f t="shared" si="216"/>
        <v>3.5579516669327553</v>
      </c>
      <c r="DG209" s="3">
        <f t="shared" si="217"/>
        <v>-22.474394241357682</v>
      </c>
      <c r="DH209" s="8">
        <v>37468</v>
      </c>
      <c r="DI209" s="3">
        <f t="shared" si="218"/>
        <v>2.2992200449015976</v>
      </c>
      <c r="DJ209" s="3">
        <f t="shared" si="219"/>
        <v>5.712078260904276</v>
      </c>
      <c r="DK209" s="3">
        <f t="shared" si="220"/>
        <v>7.7454446023267298</v>
      </c>
      <c r="DL209" s="3">
        <f t="shared" si="221"/>
        <v>9.8539434827365628</v>
      </c>
      <c r="DM209" s="3">
        <f t="shared" si="222"/>
        <v>9.139095621096553</v>
      </c>
      <c r="DN209" s="3">
        <f t="shared" si="223"/>
        <v>9.2799850303177127</v>
      </c>
      <c r="DO209" s="3">
        <f t="shared" si="224"/>
        <v>17.804077174983728</v>
      </c>
      <c r="DP209" s="3">
        <f t="shared" si="225"/>
        <v>19.167217930236927</v>
      </c>
      <c r="DQ209" s="8">
        <v>37468</v>
      </c>
      <c r="DR209" s="3">
        <f t="shared" si="226"/>
        <v>0.85239248480207674</v>
      </c>
      <c r="DS209" s="3">
        <f t="shared" si="227"/>
        <v>2.7463389674391943</v>
      </c>
      <c r="DT209" s="3">
        <f t="shared" si="228"/>
        <v>3.4424371029451519</v>
      </c>
      <c r="DU209" s="3">
        <f t="shared" si="229"/>
        <v>3.0270247837761231</v>
      </c>
      <c r="DV209" s="3">
        <f t="shared" si="230"/>
        <v>0.11816317803712462</v>
      </c>
      <c r="DW209" s="3">
        <f t="shared" si="231"/>
        <v>-2.3666574999490111</v>
      </c>
      <c r="DX209" s="3">
        <f t="shared" si="232"/>
        <v>-5.5477642118189268</v>
      </c>
      <c r="DY209" s="3">
        <f t="shared" si="233"/>
        <v>-12.500179814881559</v>
      </c>
      <c r="DZ209" s="8">
        <v>37468</v>
      </c>
      <c r="EA209" s="3">
        <f t="shared" si="234"/>
        <v>7.2438877062034113E-2</v>
      </c>
      <c r="EB209" s="3">
        <f t="shared" si="235"/>
        <v>0.67064263278549108</v>
      </c>
      <c r="EC209" s="3">
        <f t="shared" si="236"/>
        <v>0.70896551190922574</v>
      </c>
      <c r="ED209" s="3">
        <f t="shared" si="237"/>
        <v>-0.12799697467190541</v>
      </c>
      <c r="EE209" s="3">
        <f t="shared" si="238"/>
        <v>-2.8083248968247703</v>
      </c>
      <c r="EF209" s="3">
        <f t="shared" si="239"/>
        <v>-5.1516186573886467</v>
      </c>
      <c r="EG209" s="3">
        <f t="shared" si="240"/>
        <v>-9.2134496910636852</v>
      </c>
      <c r="EH209" s="3">
        <f t="shared" si="241"/>
        <v>-16.468920755478365</v>
      </c>
      <c r="EI209" s="8">
        <v>37468</v>
      </c>
      <c r="EJ209" s="3">
        <f t="shared" si="242"/>
        <v>1.401663584287574</v>
      </c>
      <c r="EK209" s="3">
        <f t="shared" si="243"/>
        <v>2.1754762829993055</v>
      </c>
      <c r="EL209" s="3">
        <f t="shared" si="244"/>
        <v>2.4055587898493567</v>
      </c>
      <c r="EM209" s="3">
        <f t="shared" si="245"/>
        <v>1.9542961698997328</v>
      </c>
      <c r="EN209" s="3">
        <f t="shared" si="246"/>
        <v>0.84053317671730632</v>
      </c>
      <c r="EO209" s="3">
        <f t="shared" si="247"/>
        <v>-1.312497740348471</v>
      </c>
      <c r="EP209" s="3">
        <f t="shared" si="248"/>
        <v>-4.9416288731424007</v>
      </c>
    </row>
    <row r="210" spans="1:146" x14ac:dyDescent="0.3">
      <c r="A210" s="8">
        <v>37435</v>
      </c>
      <c r="B210" s="20">
        <v>3.8304164360664537</v>
      </c>
      <c r="C210" s="20">
        <v>3.8998121713685485</v>
      </c>
      <c r="D210" s="20">
        <v>3.9600766102372544</v>
      </c>
      <c r="E210" s="20">
        <v>4.0132404991597062</v>
      </c>
      <c r="F210" s="20">
        <v>4.0620193332183998</v>
      </c>
      <c r="G210" s="20">
        <v>4.1079948623097335</v>
      </c>
      <c r="H210" s="3">
        <v>4.1522541513831754</v>
      </c>
      <c r="I210" s="3">
        <v>4.1954669400846143</v>
      </c>
      <c r="J210" s="3">
        <v>4.2378709710668634</v>
      </c>
      <c r="K210" s="3">
        <v>4.2794625051514323</v>
      </c>
      <c r="L210" s="3">
        <v>4.3201060850263326</v>
      </c>
      <c r="M210" s="3">
        <v>4.3595910579737307</v>
      </c>
      <c r="N210" s="3">
        <v>4.3977020263551854</v>
      </c>
      <c r="O210" s="3">
        <v>4.4342914567134972</v>
      </c>
      <c r="P210" s="3">
        <v>4.4692702653216836</v>
      </c>
      <c r="Q210" s="3">
        <v>4.5643161246188919</v>
      </c>
      <c r="R210" s="3">
        <v>4.6452284843152105</v>
      </c>
      <c r="S210" s="3">
        <v>4.6920674153856572</v>
      </c>
      <c r="T210" s="3">
        <v>4.7709954219561697</v>
      </c>
      <c r="U210" s="3">
        <v>4.8191671504468134</v>
      </c>
      <c r="V210" s="3">
        <v>4.8594581254067251</v>
      </c>
      <c r="W210" s="3">
        <v>4.8825412914574216</v>
      </c>
      <c r="X210" s="3">
        <v>4.991246298362797</v>
      </c>
      <c r="Y210" s="3">
        <v>5.0012033943520278</v>
      </c>
      <c r="Z210" s="3">
        <v>5.0089515396931326</v>
      </c>
      <c r="AA210" s="3">
        <v>5.0130441352771387</v>
      </c>
      <c r="AB210" s="3">
        <v>4.978715871498177</v>
      </c>
      <c r="AC210" s="3">
        <v>5.0239300174390777</v>
      </c>
      <c r="AD210" s="3">
        <v>4.9885675623286421</v>
      </c>
      <c r="AE210" s="3">
        <v>4.833208344920501</v>
      </c>
      <c r="AF210" s="3">
        <v>4.7135473302280388</v>
      </c>
      <c r="AG210" s="3">
        <v>4.8930698465299063</v>
      </c>
      <c r="AH210" s="3">
        <v>5.0147992904167245</v>
      </c>
      <c r="AI210" s="3">
        <v>5.0183004153197377</v>
      </c>
      <c r="AJ210" s="3">
        <v>4.9714650387930579</v>
      </c>
      <c r="AK210" s="3">
        <v>4.8164158102021073</v>
      </c>
      <c r="AL210" s="3">
        <v>4.8117041727761016</v>
      </c>
      <c r="AM210" s="13">
        <f>A210</f>
        <v>37435</v>
      </c>
      <c r="AN210" s="3">
        <f>-B210*B$1</f>
        <v>-0.31920136967220447</v>
      </c>
      <c r="AO210" s="3">
        <f>-C210*C$1</f>
        <v>-0.64996869522809142</v>
      </c>
      <c r="AP210" s="3">
        <f>-D210*D$1</f>
        <v>-0.99001915255931361</v>
      </c>
      <c r="AQ210" s="3">
        <f>-G210*G$1</f>
        <v>-2.0539974311548668</v>
      </c>
      <c r="AR210" s="3">
        <f>-J210*J$1</f>
        <v>-3.1784032283001475</v>
      </c>
      <c r="AS210" s="3">
        <f>-M210</f>
        <v>-4.3595910579737307</v>
      </c>
      <c r="AT210" s="3">
        <f>-AF210*AF$1</f>
        <v>-9.4270946604560777</v>
      </c>
      <c r="AU210" s="3">
        <f>-AG210*AG$1</f>
        <v>-14.679209539589719</v>
      </c>
      <c r="AV210" s="3">
        <f>-AH210*AH$1</f>
        <v>-25.073996452083623</v>
      </c>
      <c r="AW210" s="3">
        <f>-AI210*AI$1</f>
        <v>-35.128102907238166</v>
      </c>
      <c r="AX210" s="3">
        <f>-AJ210*AJ$1</f>
        <v>-49.714650387930575</v>
      </c>
      <c r="AY210" s="3">
        <f>-AK210*AK$1</f>
        <v>-96.328316204042153</v>
      </c>
      <c r="AZ210" s="3">
        <f>-AL210*AL$1</f>
        <v>-144.35112518328305</v>
      </c>
      <c r="BA210" s="13">
        <f t="shared" si="188"/>
        <v>37435</v>
      </c>
      <c r="BB210" s="3">
        <v>0.33076732555588695</v>
      </c>
      <c r="BC210" s="3">
        <v>1.1244057971452808</v>
      </c>
      <c r="BD210" s="3">
        <v>2.1888844463469335</v>
      </c>
      <c r="BE210" s="3">
        <v>3.4619830231932354</v>
      </c>
      <c r="BF210" s="3">
        <v>4.8255342318551611</v>
      </c>
      <c r="BG210" s="8">
        <v>37435</v>
      </c>
      <c r="BH210">
        <f>-L210*11/12</f>
        <v>-3.9600972446074714</v>
      </c>
      <c r="BI210">
        <f>-S210*23/12</f>
        <v>-8.9931292128225095</v>
      </c>
      <c r="BJ210">
        <f>-W210*35/12</f>
        <v>-14.24074543341748</v>
      </c>
      <c r="BK210">
        <f>-AA210*59/12</f>
        <v>-24.647466998445932</v>
      </c>
      <c r="BL210" s="3">
        <f t="shared" si="189"/>
        <v>-34.797335581682276</v>
      </c>
      <c r="BM210" s="3">
        <f t="shared" si="190"/>
        <v>-49.383883062374686</v>
      </c>
      <c r="BN210" s="3">
        <f t="shared" si="191"/>
        <v>-95.99754887848627</v>
      </c>
      <c r="BO210" s="3">
        <f t="shared" si="192"/>
        <v>-144.02035785772716</v>
      </c>
      <c r="BP210" s="14">
        <f t="shared" si="193"/>
        <v>37435</v>
      </c>
      <c r="BQ210">
        <f>-J210*9/12</f>
        <v>-3.1784032283001475</v>
      </c>
      <c r="BR210">
        <f>-R210*21/12</f>
        <v>-8.1291498475516182</v>
      </c>
      <c r="BS210">
        <f>-V210*33/12</f>
        <v>-13.363509844868494</v>
      </c>
      <c r="BT210">
        <f>-Z210*57/12</f>
        <v>-23.792519813542381</v>
      </c>
      <c r="BU210" s="3">
        <f t="shared" si="194"/>
        <v>-34.003697110092887</v>
      </c>
      <c r="BV210" s="3">
        <f t="shared" si="195"/>
        <v>-48.590244590785296</v>
      </c>
      <c r="BW210" s="3">
        <f t="shared" si="196"/>
        <v>-95.203910406896867</v>
      </c>
      <c r="BX210" s="3">
        <f t="shared" si="197"/>
        <v>-143.22671938613777</v>
      </c>
      <c r="BY210" s="14">
        <f t="shared" si="198"/>
        <v>37435</v>
      </c>
      <c r="BZ210">
        <f>-G210/2</f>
        <v>-2.0539974311548668</v>
      </c>
      <c r="CA210">
        <f>-Q210*18/12</f>
        <v>-6.8464741869283374</v>
      </c>
      <c r="CB210">
        <f>-U210*30/12</f>
        <v>-12.047917876117033</v>
      </c>
      <c r="CC210">
        <f>-Y210*54/12</f>
        <v>-22.505415274584124</v>
      </c>
      <c r="CD210" s="3">
        <f t="shared" si="199"/>
        <v>-32.939218460891233</v>
      </c>
      <c r="CE210" s="3">
        <f t="shared" si="200"/>
        <v>-47.525765941583643</v>
      </c>
      <c r="CF210" s="3">
        <f t="shared" si="201"/>
        <v>-94.13943175769522</v>
      </c>
      <c r="CG210" s="3">
        <f t="shared" si="202"/>
        <v>-142.1622407369361</v>
      </c>
      <c r="CH210" s="14">
        <f t="shared" si="203"/>
        <v>37435</v>
      </c>
      <c r="CI210">
        <f>-D210/4</f>
        <v>-0.99001915255931361</v>
      </c>
      <c r="CJ210">
        <f>-P210*15/12</f>
        <v>-5.5865878316521043</v>
      </c>
      <c r="CK210">
        <f>-T210*27/12</f>
        <v>-10.734739699401381</v>
      </c>
      <c r="CL210">
        <f>-X210*51/12</f>
        <v>-21.212796768041887</v>
      </c>
      <c r="CM210" s="3">
        <f t="shared" si="204"/>
        <v>-31.666119884044932</v>
      </c>
      <c r="CN210" s="3">
        <f t="shared" si="205"/>
        <v>-46.252667364737341</v>
      </c>
      <c r="CO210" s="3">
        <f t="shared" si="206"/>
        <v>-92.866333180848912</v>
      </c>
      <c r="CP210" s="3">
        <f t="shared" si="207"/>
        <v>-140.88914216008982</v>
      </c>
      <c r="CQ210" s="14">
        <f t="shared" si="208"/>
        <v>37435</v>
      </c>
      <c r="CR210" s="3">
        <f>-M210</f>
        <v>-4.3595910579737307</v>
      </c>
      <c r="CS210">
        <f>-AF210*2</f>
        <v>-9.4270946604560777</v>
      </c>
      <c r="CT210">
        <f>-AB210*AB$1</f>
        <v>-19.914863485992708</v>
      </c>
      <c r="CU210">
        <f>-AC210*AC$1</f>
        <v>-30.143580104634466</v>
      </c>
      <c r="CV210">
        <f>-AD210*AD$1</f>
        <v>-44.897108060957777</v>
      </c>
      <c r="CW210">
        <f>-AE210*AE$1</f>
        <v>-91.830958553489523</v>
      </c>
      <c r="CX210" s="3">
        <f t="shared" si="209"/>
        <v>-139.52559095142789</v>
      </c>
      <c r="CY210" s="8">
        <v>37435</v>
      </c>
      <c r="CZ210" s="3">
        <f t="shared" si="210"/>
        <v>2.7208393301936811</v>
      </c>
      <c r="DA210" s="3">
        <f t="shared" si="211"/>
        <v>5.6814373686815154</v>
      </c>
      <c r="DB210" s="3">
        <f t="shared" si="212"/>
        <v>8.0724884015898368</v>
      </c>
      <c r="DC210" s="3">
        <f t="shared" si="213"/>
        <v>13.309004630815735</v>
      </c>
      <c r="DD210" s="3">
        <f t="shared" si="214"/>
        <v>18.770740756028374</v>
      </c>
      <c r="DE210" s="3">
        <f t="shared" si="215"/>
        <v>30.911631025986736</v>
      </c>
      <c r="DF210" s="3">
        <f t="shared" si="216"/>
        <v>76.912713521988081</v>
      </c>
      <c r="DG210" s="3">
        <f t="shared" si="217"/>
        <v>121.01430394065611</v>
      </c>
      <c r="DH210" s="8">
        <v>37435</v>
      </c>
      <c r="DI210" s="3">
        <f t="shared" si="218"/>
        <v>1.636657271602926</v>
      </c>
      <c r="DJ210" s="3">
        <f t="shared" si="219"/>
        <v>3.5707733509522792</v>
      </c>
      <c r="DK210" s="3">
        <f t="shared" si="220"/>
        <v>4.8585687329826754</v>
      </c>
      <c r="DL210" s="3">
        <f t="shared" si="221"/>
        <v>6.9380055247915848</v>
      </c>
      <c r="DM210" s="3">
        <f t="shared" si="222"/>
        <v>8.3082914056650807</v>
      </c>
      <c r="DN210" s="3">
        <f t="shared" si="223"/>
        <v>11.476873121303591</v>
      </c>
      <c r="DO210" s="3">
        <f t="shared" si="224"/>
        <v>21.781361480285774</v>
      </c>
      <c r="DP210" s="3">
        <f t="shared" si="225"/>
        <v>33.212444157681411</v>
      </c>
      <c r="DQ210" s="8">
        <v>37435</v>
      </c>
      <c r="DR210" s="3">
        <f t="shared" si="226"/>
        <v>0.52914089693272626</v>
      </c>
      <c r="DS210" s="3">
        <f t="shared" si="227"/>
        <v>1.2299524917032141</v>
      </c>
      <c r="DT210" s="3">
        <f t="shared" si="228"/>
        <v>1.4924139578990037</v>
      </c>
      <c r="DU210" s="3">
        <f t="shared" si="229"/>
        <v>1.824132079674925</v>
      </c>
      <c r="DV210" s="3">
        <f t="shared" si="230"/>
        <v>1.4426939291322753</v>
      </c>
      <c r="DW210" s="3">
        <f t="shared" si="231"/>
        <v>1.6481614110439153</v>
      </c>
      <c r="DX210" s="3">
        <f t="shared" si="232"/>
        <v>-0.95100238659547642</v>
      </c>
      <c r="DY210" s="3">
        <f t="shared" si="233"/>
        <v>-0.88188297127304338</v>
      </c>
      <c r="DZ210" s="8">
        <v>37435</v>
      </c>
      <c r="EA210" s="3">
        <f t="shared" si="234"/>
        <v>0.16727352893281289</v>
      </c>
      <c r="EB210" s="3">
        <f t="shared" si="235"/>
        <v>0.412918795141751</v>
      </c>
      <c r="EC210" s="3">
        <f t="shared" si="236"/>
        <v>0.27933864623999316</v>
      </c>
      <c r="ED210" s="3">
        <f t="shared" si="237"/>
        <v>-1.3880758766001478E-2</v>
      </c>
      <c r="EE210" s="3">
        <f t="shared" si="238"/>
        <v>-0.515561345681812</v>
      </c>
      <c r="EF210" s="3">
        <f t="shared" si="239"/>
        <v>-0.32808612328872222</v>
      </c>
      <c r="EG210" s="3">
        <f t="shared" si="240"/>
        <v>1.4480044716666649</v>
      </c>
      <c r="EH210" s="3">
        <f t="shared" si="241"/>
        <v>2.4638117103457526</v>
      </c>
      <c r="EI210" s="8">
        <v>37435</v>
      </c>
      <c r="EJ210" s="3">
        <f t="shared" si="242"/>
        <v>1.2522001757596746</v>
      </c>
      <c r="EK210" s="3">
        <f t="shared" si="243"/>
        <v>1.7275721923714924</v>
      </c>
      <c r="EL210" s="3">
        <f t="shared" si="244"/>
        <v>1.9649801788891805</v>
      </c>
      <c r="EM210" s="3">
        <f t="shared" si="245"/>
        <v>1.997147744789749</v>
      </c>
      <c r="EN210" s="3">
        <f t="shared" si="246"/>
        <v>2.1237918609208952</v>
      </c>
      <c r="EO210" s="3">
        <f t="shared" si="247"/>
        <v>3.0167967256002717</v>
      </c>
      <c r="EP210" s="3">
        <f t="shared" si="248"/>
        <v>4.477903473071108</v>
      </c>
    </row>
    <row r="211" spans="1:146" x14ac:dyDescent="0.3">
      <c r="A211" s="8">
        <v>37407</v>
      </c>
      <c r="B211" s="20">
        <v>3.8599546951139407</v>
      </c>
      <c r="C211" s="20">
        <v>3.8947222975466556</v>
      </c>
      <c r="D211" s="20">
        <v>3.9539492841504846</v>
      </c>
      <c r="E211" s="20">
        <v>4.0206316634210513</v>
      </c>
      <c r="F211" s="20">
        <v>4.0898844567518413</v>
      </c>
      <c r="G211" s="20">
        <v>4.1589724121012619</v>
      </c>
      <c r="H211" s="3">
        <v>4.2260609043438953</v>
      </c>
      <c r="I211" s="3">
        <v>4.2900044106371134</v>
      </c>
      <c r="J211" s="3">
        <v>4.3502919699548821</v>
      </c>
      <c r="K211" s="3">
        <v>4.4067636121709217</v>
      </c>
      <c r="L211" s="3">
        <v>4.4594508177604988</v>
      </c>
      <c r="M211" s="3">
        <v>4.5084967467164399</v>
      </c>
      <c r="N211" s="3">
        <v>4.5541126602164548</v>
      </c>
      <c r="O211" s="3">
        <v>4.5965417672819271</v>
      </c>
      <c r="P211" s="3">
        <v>4.6360316117889804</v>
      </c>
      <c r="Q211" s="3">
        <v>4.7392639491930515</v>
      </c>
      <c r="R211" s="3">
        <v>4.8239136994927243</v>
      </c>
      <c r="S211" s="3">
        <v>4.8721271013479193</v>
      </c>
      <c r="T211" s="3">
        <v>4.9527859642024756</v>
      </c>
      <c r="U211" s="3">
        <v>5.0020320286939954</v>
      </c>
      <c r="V211" s="3">
        <v>5.0434692688952003</v>
      </c>
      <c r="W211" s="3">
        <v>5.0673952998048204</v>
      </c>
      <c r="X211" s="3">
        <v>5.1853452143430285</v>
      </c>
      <c r="Y211" s="3">
        <v>5.1974504437667157</v>
      </c>
      <c r="Z211" s="3">
        <v>5.2074492075518632</v>
      </c>
      <c r="AA211" s="3">
        <v>5.2130955242240216</v>
      </c>
      <c r="AB211" s="3">
        <v>5.1707789035820362</v>
      </c>
      <c r="AC211" s="3">
        <v>5.2349635185460155</v>
      </c>
      <c r="AD211" s="3">
        <v>5.2339331996989502</v>
      </c>
      <c r="AE211" s="3">
        <v>5.1517904583855945</v>
      </c>
      <c r="AF211" s="3">
        <v>4.8941226090693988</v>
      </c>
      <c r="AG211" s="3">
        <v>5.0783718971587097</v>
      </c>
      <c r="AH211" s="3">
        <v>5.2156427217880141</v>
      </c>
      <c r="AI211" s="3">
        <v>5.2404609813253531</v>
      </c>
      <c r="AJ211" s="3">
        <v>5.2281515205799742</v>
      </c>
      <c r="AK211" s="3">
        <v>5.1364302281622383</v>
      </c>
      <c r="AL211" s="3">
        <v>5.1475515359124886</v>
      </c>
      <c r="AM211" s="13">
        <f>A211</f>
        <v>37407</v>
      </c>
      <c r="AN211" s="3">
        <f>-B211*B$1</f>
        <v>-0.32166289125949504</v>
      </c>
      <c r="AO211" s="3">
        <f>-C211*C$1</f>
        <v>-0.64912038292444252</v>
      </c>
      <c r="AP211" s="3">
        <f>-D211*D$1</f>
        <v>-0.98848732103762116</v>
      </c>
      <c r="AQ211" s="3">
        <f>-G211*G$1</f>
        <v>-2.0794862060506309</v>
      </c>
      <c r="AR211" s="3">
        <f>-J211*J$1</f>
        <v>-3.2627189774661618</v>
      </c>
      <c r="AS211" s="3">
        <f>-M211</f>
        <v>-4.5084967467164399</v>
      </c>
      <c r="AT211" s="3">
        <f>-AF211*AF$1</f>
        <v>-9.7882452181387976</v>
      </c>
      <c r="AU211" s="3">
        <f>-AG211*AG$1</f>
        <v>-15.235115691476128</v>
      </c>
      <c r="AV211" s="3">
        <f>-AH211*AH$1</f>
        <v>-26.078213608940072</v>
      </c>
      <c r="AW211" s="3">
        <f>-AI211*AI$1</f>
        <v>-36.683226869277469</v>
      </c>
      <c r="AX211" s="3">
        <f>-AJ211*AJ$1</f>
        <v>-52.281515205799742</v>
      </c>
      <c r="AY211" s="3">
        <f>-AK211*AK$1</f>
        <v>-102.72860456324477</v>
      </c>
      <c r="AZ211" s="3">
        <f>-AL211*AL$1</f>
        <v>-154.42654607737467</v>
      </c>
      <c r="BA211" s="13">
        <f t="shared" si="188"/>
        <v>37407</v>
      </c>
      <c r="BB211" s="3">
        <v>0.32745749166494748</v>
      </c>
      <c r="BC211" s="3">
        <v>1.1832327714155308</v>
      </c>
      <c r="BD211" s="3">
        <v>2.2845197233471963</v>
      </c>
      <c r="BE211" s="3">
        <v>3.6568296267462728</v>
      </c>
      <c r="BF211" s="3">
        <v>5.0759962333923641</v>
      </c>
      <c r="BG211" s="8">
        <v>37407</v>
      </c>
      <c r="BH211">
        <f>-L211*11/12</f>
        <v>-4.087829916280457</v>
      </c>
      <c r="BI211">
        <f>-S211*23/12</f>
        <v>-9.3382436109168463</v>
      </c>
      <c r="BJ211">
        <f>-W211*35/12</f>
        <v>-14.77990295776406</v>
      </c>
      <c r="BK211">
        <f>-AA211*59/12</f>
        <v>-25.631052994101438</v>
      </c>
      <c r="BL211" s="3">
        <f t="shared" si="189"/>
        <v>-36.355769377612525</v>
      </c>
      <c r="BM211" s="3">
        <f t="shared" si="190"/>
        <v>-51.954057714134798</v>
      </c>
      <c r="BN211" s="3">
        <f t="shared" si="191"/>
        <v>-102.40114707157983</v>
      </c>
      <c r="BO211" s="3">
        <f t="shared" si="192"/>
        <v>-154.09908858570972</v>
      </c>
      <c r="BP211" s="14">
        <f t="shared" si="193"/>
        <v>37407</v>
      </c>
      <c r="BQ211">
        <f>-J211*9/12</f>
        <v>-3.2627189774661614</v>
      </c>
      <c r="BR211">
        <f>-R211*21/12</f>
        <v>-8.4418489741122666</v>
      </c>
      <c r="BS211">
        <f>-V211*33/12</f>
        <v>-13.8695404894618</v>
      </c>
      <c r="BT211">
        <f>-Z211*57/12</f>
        <v>-24.735383735871352</v>
      </c>
      <c r="BU211" s="3">
        <f t="shared" si="194"/>
        <v>-35.499994097861936</v>
      </c>
      <c r="BV211" s="3">
        <f t="shared" si="195"/>
        <v>-51.09828243438421</v>
      </c>
      <c r="BW211" s="3">
        <f t="shared" si="196"/>
        <v>-101.54537179182924</v>
      </c>
      <c r="BX211" s="3">
        <f t="shared" si="197"/>
        <v>-153.24331330595913</v>
      </c>
      <c r="BY211" s="14">
        <f t="shared" si="198"/>
        <v>37407</v>
      </c>
      <c r="BZ211">
        <f>-G211/2</f>
        <v>-2.0794862060506309</v>
      </c>
      <c r="CA211">
        <f>-Q211*18/12</f>
        <v>-7.1088959237895777</v>
      </c>
      <c r="CB211">
        <f>-U211*30/12</f>
        <v>-12.505080071734989</v>
      </c>
      <c r="CC211">
        <f>-Y211*54/12</f>
        <v>-23.388526996950219</v>
      </c>
      <c r="CD211" s="3">
        <f t="shared" si="199"/>
        <v>-34.398707145930274</v>
      </c>
      <c r="CE211" s="3">
        <f t="shared" si="200"/>
        <v>-49.996995482452547</v>
      </c>
      <c r="CF211" s="3">
        <f t="shared" si="201"/>
        <v>-100.44408483989757</v>
      </c>
      <c r="CG211" s="3">
        <f t="shared" si="202"/>
        <v>-152.14202635402748</v>
      </c>
      <c r="CH211" s="14">
        <f t="shared" si="203"/>
        <v>37407</v>
      </c>
      <c r="CI211">
        <f>-D211/4</f>
        <v>-0.98848732103762116</v>
      </c>
      <c r="CJ211">
        <f>-P211*15/12</f>
        <v>-5.7950395147362253</v>
      </c>
      <c r="CK211">
        <f>-T211*27/12</f>
        <v>-11.14376841945557</v>
      </c>
      <c r="CL211">
        <f>-X211*51/12</f>
        <v>-22.037717160957872</v>
      </c>
      <c r="CM211" s="3">
        <f t="shared" si="204"/>
        <v>-33.026397242531196</v>
      </c>
      <c r="CN211" s="3">
        <f t="shared" si="205"/>
        <v>-48.62468557905347</v>
      </c>
      <c r="CO211" s="3">
        <f t="shared" si="206"/>
        <v>-99.0717749364985</v>
      </c>
      <c r="CP211" s="3">
        <f t="shared" si="207"/>
        <v>-150.76971645062838</v>
      </c>
      <c r="CQ211" s="14">
        <f t="shared" si="208"/>
        <v>37407</v>
      </c>
      <c r="CR211" s="3">
        <f>-M211</f>
        <v>-4.5084967467164399</v>
      </c>
      <c r="CS211">
        <f>-AF211*2</f>
        <v>-9.7882452181387976</v>
      </c>
      <c r="CT211">
        <f>-AB211*AB$1</f>
        <v>-20.683115614328145</v>
      </c>
      <c r="CU211">
        <f>-AC211*AC$1</f>
        <v>-31.409781111276093</v>
      </c>
      <c r="CV211">
        <f>-AD211*AD$1</f>
        <v>-47.105398797290555</v>
      </c>
      <c r="CW211">
        <f>-AE211*AE$1</f>
        <v>-97.884018709326298</v>
      </c>
      <c r="CX211" s="3">
        <f t="shared" si="209"/>
        <v>-149.35054984398229</v>
      </c>
      <c r="CY211" s="8">
        <v>37407</v>
      </c>
      <c r="CZ211" s="3">
        <f t="shared" si="210"/>
        <v>-0.22478177815281963</v>
      </c>
      <c r="DA211" s="3">
        <f t="shared" si="211"/>
        <v>-1.2616426849297779</v>
      </c>
      <c r="DB211" s="3">
        <f t="shared" si="212"/>
        <v>-1.7542116953433107</v>
      </c>
      <c r="DC211" s="3">
        <f t="shared" si="213"/>
        <v>-2.2646551998085753</v>
      </c>
      <c r="DD211" s="3">
        <f t="shared" si="214"/>
        <v>-5.0007068683827809</v>
      </c>
      <c r="DE211" s="3">
        <f t="shared" si="215"/>
        <v>-8.6343703590167316</v>
      </c>
      <c r="DF211" s="3">
        <f t="shared" si="216"/>
        <v>-26.462401243972426</v>
      </c>
      <c r="DG211" s="3">
        <f t="shared" si="217"/>
        <v>-40.442223488590244</v>
      </c>
      <c r="DH211" s="8">
        <v>37407</v>
      </c>
      <c r="DI211" s="3">
        <f t="shared" si="218"/>
        <v>0.13023244872057838</v>
      </c>
      <c r="DJ211" s="3">
        <f t="shared" si="219"/>
        <v>-0.5274349684592039</v>
      </c>
      <c r="DK211" s="3">
        <f t="shared" si="220"/>
        <v>-1.5449879571446914</v>
      </c>
      <c r="DL211" s="3">
        <f t="shared" si="221"/>
        <v>-3.9180313230767325</v>
      </c>
      <c r="DM211" s="3">
        <f t="shared" si="222"/>
        <v>-7.1439110871950646</v>
      </c>
      <c r="DN211" s="3">
        <f t="shared" si="223"/>
        <v>-11.304788590609562</v>
      </c>
      <c r="DO211" s="3">
        <f t="shared" si="224"/>
        <v>-26.591701528615332</v>
      </c>
      <c r="DP211" s="3">
        <f t="shared" si="225"/>
        <v>-40.433913452662082</v>
      </c>
      <c r="DQ211" s="8">
        <v>37407</v>
      </c>
      <c r="DR211" s="3">
        <f t="shared" si="226"/>
        <v>-1.6347550240756181E-2</v>
      </c>
      <c r="DS211" s="3">
        <f t="shared" si="227"/>
        <v>-0.80680300823358619</v>
      </c>
      <c r="DT211" s="3">
        <f t="shared" si="228"/>
        <v>-1.8515831488748389</v>
      </c>
      <c r="DU211" s="3">
        <f t="shared" si="229"/>
        <v>-4.0200951419370039</v>
      </c>
      <c r="DV211" s="3">
        <f t="shared" si="230"/>
        <v>-7.0619585754692036</v>
      </c>
      <c r="DW211" s="3">
        <f t="shared" si="231"/>
        <v>-10.802210844590546</v>
      </c>
      <c r="DX211" s="3">
        <f t="shared" si="232"/>
        <v>-24.296421160955671</v>
      </c>
      <c r="DY211" s="3">
        <f t="shared" si="233"/>
        <v>-37.028401231763496</v>
      </c>
      <c r="DZ211" s="8">
        <v>37407</v>
      </c>
      <c r="EA211" s="3">
        <f t="shared" si="234"/>
        <v>0.29698346240260154</v>
      </c>
      <c r="EB211" s="3">
        <f t="shared" si="235"/>
        <v>0.54095377474144701</v>
      </c>
      <c r="EC211" s="3">
        <f t="shared" si="236"/>
        <v>0.19465260531463713</v>
      </c>
      <c r="ED211" s="3">
        <f t="shared" si="237"/>
        <v>-0.90222258938879474</v>
      </c>
      <c r="EE211" s="3">
        <f t="shared" si="238"/>
        <v>-2.6201590045899557</v>
      </c>
      <c r="EF211" s="3">
        <f t="shared" si="239"/>
        <v>-4.6460752409519639</v>
      </c>
      <c r="EG211" s="3">
        <f t="shared" si="240"/>
        <v>-11.925508391586609</v>
      </c>
      <c r="EH211" s="3">
        <f t="shared" si="241"/>
        <v>-18.632408343382593</v>
      </c>
      <c r="EI211" s="8">
        <v>37407</v>
      </c>
      <c r="EJ211" s="3">
        <f t="shared" si="242"/>
        <v>0.83784328481106307</v>
      </c>
      <c r="EK211" s="3">
        <f t="shared" si="243"/>
        <v>0.96186704528999645</v>
      </c>
      <c r="EL211" s="3">
        <f t="shared" si="244"/>
        <v>0.66380521761667755</v>
      </c>
      <c r="EM211" s="3">
        <f t="shared" si="245"/>
        <v>0.18217376437083121</v>
      </c>
      <c r="EN211" s="3">
        <f t="shared" si="246"/>
        <v>-0.52007780492172895</v>
      </c>
      <c r="EO211" s="3">
        <f t="shared" si="247"/>
        <v>-2.53121175359865</v>
      </c>
      <c r="EP211" s="3">
        <f t="shared" si="248"/>
        <v>-4.214603361398555</v>
      </c>
    </row>
    <row r="212" spans="1:146" x14ac:dyDescent="0.3">
      <c r="A212" s="8">
        <v>37376</v>
      </c>
      <c r="B212" s="20">
        <v>3.8254160740506391</v>
      </c>
      <c r="C212" s="20">
        <v>3.8634235109262134</v>
      </c>
      <c r="D212" s="20">
        <v>3.9086755016861523</v>
      </c>
      <c r="E212" s="20">
        <v>3.9602202502590367</v>
      </c>
      <c r="F212" s="20">
        <v>4.0163709077410408</v>
      </c>
      <c r="G212" s="20">
        <v>4.0743589845464916</v>
      </c>
      <c r="H212" s="3">
        <v>4.1320704795057699</v>
      </c>
      <c r="I212" s="3">
        <v>4.1881839048740215</v>
      </c>
      <c r="J212" s="3">
        <v>4.2420369288065931</v>
      </c>
      <c r="K212" s="3">
        <v>4.2933250194711956</v>
      </c>
      <c r="L212" s="3">
        <v>4.3419388088038167</v>
      </c>
      <c r="M212" s="3">
        <v>4.387882774271942</v>
      </c>
      <c r="N212" s="3">
        <v>4.4312314521316694</v>
      </c>
      <c r="O212" s="3">
        <v>4.4721042698382272</v>
      </c>
      <c r="P212" s="3">
        <v>4.5106455501892739</v>
      </c>
      <c r="Q212" s="3">
        <v>4.6137965986576175</v>
      </c>
      <c r="R212" s="3">
        <v>4.7012065952827884</v>
      </c>
      <c r="S212" s="3">
        <v>4.7522914761594643</v>
      </c>
      <c r="T212" s="3">
        <v>4.840188556265999</v>
      </c>
      <c r="U212" s="3">
        <v>4.8955322302107023</v>
      </c>
      <c r="V212" s="3">
        <v>4.9431966215969698</v>
      </c>
      <c r="W212" s="3">
        <v>4.9711999633695454</v>
      </c>
      <c r="X212" s="3">
        <v>5.1144901479666727</v>
      </c>
      <c r="Y212" s="3">
        <v>5.1295968020862794</v>
      </c>
      <c r="Z212" s="3">
        <v>5.142062662737291</v>
      </c>
      <c r="AA212" s="3">
        <v>5.1490735871932323</v>
      </c>
      <c r="AB212" s="3">
        <v>5.0963634320764806</v>
      </c>
      <c r="AC212" s="3">
        <v>5.1752198005501828</v>
      </c>
      <c r="AD212" s="3">
        <v>5.1654956529533589</v>
      </c>
      <c r="AE212" s="3">
        <v>5.0441159704819603</v>
      </c>
      <c r="AF212" s="3">
        <v>4.7759456966717924</v>
      </c>
      <c r="AG212" s="3">
        <v>4.9841677742187791</v>
      </c>
      <c r="AH212" s="3">
        <v>5.1522232800576555</v>
      </c>
      <c r="AI212" s="3">
        <v>5.1796897825835497</v>
      </c>
      <c r="AJ212" s="3">
        <v>5.1553311523720957</v>
      </c>
      <c r="AK212" s="3">
        <v>5.0257365820376503</v>
      </c>
      <c r="AL212" s="3">
        <v>5.0349229322610478</v>
      </c>
      <c r="AM212" s="13">
        <f>A212</f>
        <v>37376</v>
      </c>
      <c r="AN212" s="3">
        <f>-B212*B$1</f>
        <v>-0.31878467283755324</v>
      </c>
      <c r="AO212" s="3">
        <f>-C212*C$1</f>
        <v>-0.64390391848770223</v>
      </c>
      <c r="AP212" s="3">
        <f>-D212*D$1</f>
        <v>-0.97716887542153807</v>
      </c>
      <c r="AQ212" s="3">
        <f>-G212*G$1</f>
        <v>-2.0371794922732458</v>
      </c>
      <c r="AR212" s="3">
        <f>-J212*J$1</f>
        <v>-3.1815276966049448</v>
      </c>
      <c r="AS212" s="3">
        <f>-M212</f>
        <v>-4.387882774271942</v>
      </c>
      <c r="AT212" s="3">
        <f>-AF212*AF$1</f>
        <v>-9.5518913933435847</v>
      </c>
      <c r="AU212" s="3">
        <f>-AG212*AG$1</f>
        <v>-14.952503322656337</v>
      </c>
      <c r="AV212" s="3">
        <f>-AH212*AH$1</f>
        <v>-25.761116400288277</v>
      </c>
      <c r="AW212" s="3">
        <f>-AI212*AI$1</f>
        <v>-36.257828478084846</v>
      </c>
      <c r="AX212" s="3">
        <f>-AJ212*AJ$1</f>
        <v>-51.553311523720957</v>
      </c>
      <c r="AY212" s="3">
        <f>-AK212*AK$1</f>
        <v>-100.51473164075301</v>
      </c>
      <c r="AZ212" s="3">
        <f>-AL212*AL$1</f>
        <v>-151.04768796783142</v>
      </c>
      <c r="BA212" s="13">
        <f t="shared" si="188"/>
        <v>37376</v>
      </c>
      <c r="BB212" s="3">
        <v>0.32511924565014899</v>
      </c>
      <c r="BC212" s="3">
        <v>1.144348204331699</v>
      </c>
      <c r="BD212" s="3">
        <v>2.2116015540838601</v>
      </c>
      <c r="BE212" s="3">
        <v>3.5365873815910445</v>
      </c>
      <c r="BF212" s="3">
        <v>4.9234370176354032</v>
      </c>
      <c r="BG212" s="8">
        <v>37376</v>
      </c>
      <c r="BH212">
        <f>-L212*11/12</f>
        <v>-3.9801105747368322</v>
      </c>
      <c r="BI212">
        <f>-S212*23/12</f>
        <v>-9.1085586626389734</v>
      </c>
      <c r="BJ212">
        <f>-W212*35/12</f>
        <v>-14.499333226494507</v>
      </c>
      <c r="BK212">
        <f>-AA212*59/12</f>
        <v>-25.316278470366726</v>
      </c>
      <c r="BL212" s="3">
        <f t="shared" si="189"/>
        <v>-35.932709232434696</v>
      </c>
      <c r="BM212" s="3">
        <f t="shared" si="190"/>
        <v>-51.228192278070807</v>
      </c>
      <c r="BN212" s="3">
        <f t="shared" si="191"/>
        <v>-100.18961239510287</v>
      </c>
      <c r="BO212" s="3">
        <f t="shared" si="192"/>
        <v>-150.72256872218128</v>
      </c>
      <c r="BP212" s="14">
        <f t="shared" si="193"/>
        <v>37376</v>
      </c>
      <c r="BQ212">
        <f>-J212*9/12</f>
        <v>-3.1815276966049448</v>
      </c>
      <c r="BR212">
        <f>-R212*21/12</f>
        <v>-8.2271115417448808</v>
      </c>
      <c r="BS212">
        <f>-V212*33/12</f>
        <v>-13.593790709391667</v>
      </c>
      <c r="BT212">
        <f>-Z212*57/12</f>
        <v>-24.42479764800213</v>
      </c>
      <c r="BU212" s="3">
        <f t="shared" si="194"/>
        <v>-35.113480273753147</v>
      </c>
      <c r="BV212" s="3">
        <f t="shared" si="195"/>
        <v>-50.408963319389258</v>
      </c>
      <c r="BW212" s="3">
        <f t="shared" si="196"/>
        <v>-99.370383436421321</v>
      </c>
      <c r="BX212" s="3">
        <f t="shared" si="197"/>
        <v>-149.90333976349973</v>
      </c>
      <c r="BY212" s="14">
        <f t="shared" si="198"/>
        <v>37376</v>
      </c>
      <c r="BZ212">
        <f>-G212/2</f>
        <v>-2.0371794922732458</v>
      </c>
      <c r="CA212">
        <f>-Q212*18/12</f>
        <v>-6.9206948979864258</v>
      </c>
      <c r="CB212">
        <f>-U212*30/12</f>
        <v>-12.238830575526755</v>
      </c>
      <c r="CC212">
        <f>-Y212*54/12</f>
        <v>-23.083185609388256</v>
      </c>
      <c r="CD212" s="3">
        <f t="shared" si="199"/>
        <v>-34.046226924000983</v>
      </c>
      <c r="CE212" s="3">
        <f t="shared" si="200"/>
        <v>-49.341709969637094</v>
      </c>
      <c r="CF212" s="3">
        <f t="shared" si="201"/>
        <v>-98.303130086669157</v>
      </c>
      <c r="CG212" s="3">
        <f t="shared" si="202"/>
        <v>-148.83608641374755</v>
      </c>
      <c r="CH212" s="14">
        <f t="shared" si="203"/>
        <v>37376</v>
      </c>
      <c r="CI212">
        <f>-D212/4</f>
        <v>-0.97716887542153807</v>
      </c>
      <c r="CJ212">
        <f>-P212*15/12</f>
        <v>-5.6383069377365915</v>
      </c>
      <c r="CK212">
        <f>-T212*27/12</f>
        <v>-10.890424251598498</v>
      </c>
      <c r="CL212">
        <f>-X212*51/12</f>
        <v>-21.73658312885836</v>
      </c>
      <c r="CM212" s="3">
        <f t="shared" si="204"/>
        <v>-32.721241096493799</v>
      </c>
      <c r="CN212" s="3">
        <f t="shared" si="205"/>
        <v>-48.01672414212991</v>
      </c>
      <c r="CO212" s="3">
        <f t="shared" si="206"/>
        <v>-96.978144259161965</v>
      </c>
      <c r="CP212" s="3">
        <f t="shared" si="207"/>
        <v>-147.51110058624039</v>
      </c>
      <c r="CQ212" s="14">
        <f t="shared" si="208"/>
        <v>37376</v>
      </c>
      <c r="CR212" s="3">
        <f>-M212</f>
        <v>-4.387882774271942</v>
      </c>
      <c r="CS212">
        <f>-AF212*2</f>
        <v>-9.5518913933435847</v>
      </c>
      <c r="CT212">
        <f>-AB212*AB$1</f>
        <v>-20.385453728305922</v>
      </c>
      <c r="CU212">
        <f>-AC212*AC$1</f>
        <v>-31.051318803301097</v>
      </c>
      <c r="CV212">
        <f>-AD212*AD$1</f>
        <v>-46.489460876580232</v>
      </c>
      <c r="CW212">
        <f>-AE212*AE$1</f>
        <v>-95.83820343915724</v>
      </c>
      <c r="CX212" s="3">
        <f t="shared" si="209"/>
        <v>-146.12425095019603</v>
      </c>
      <c r="CY212" s="8">
        <v>37376</v>
      </c>
      <c r="CZ212" s="3">
        <f t="shared" si="210"/>
        <v>3.3662910873361906</v>
      </c>
      <c r="DA212" s="3">
        <f t="shared" si="211"/>
        <v>7.0362217015762027</v>
      </c>
      <c r="DB212" s="3">
        <f t="shared" si="212"/>
        <v>9.022633049203499</v>
      </c>
      <c r="DC212" s="3">
        <f t="shared" si="213"/>
        <v>10.60572012225024</v>
      </c>
      <c r="DD212" s="3">
        <f t="shared" si="214"/>
        <v>9.8535361786611517</v>
      </c>
      <c r="DE212" s="3">
        <f t="shared" si="215"/>
        <v>10.852054546252269</v>
      </c>
      <c r="DF212" s="3">
        <f t="shared" si="216"/>
        <v>13.592468012152914</v>
      </c>
      <c r="DG212" s="3">
        <f t="shared" si="217"/>
        <v>17.76394787028979</v>
      </c>
      <c r="DH212" s="8">
        <v>37376</v>
      </c>
      <c r="DI212" s="3">
        <f t="shared" si="218"/>
        <v>0.65224329829666994</v>
      </c>
      <c r="DJ212" s="3">
        <f t="shared" si="219"/>
        <v>0.66855617451427607</v>
      </c>
      <c r="DK212" s="3">
        <f t="shared" si="220"/>
        <v>-0.23842217524098741</v>
      </c>
      <c r="DL212" s="3">
        <f t="shared" si="221"/>
        <v>-3.4353848848812905</v>
      </c>
      <c r="DM212" s="3">
        <f t="shared" si="222"/>
        <v>-7.7952089480401163</v>
      </c>
      <c r="DN212" s="3">
        <f t="shared" si="223"/>
        <v>-12.905739713233547</v>
      </c>
      <c r="DO212" s="3">
        <f t="shared" si="224"/>
        <v>-27.792045281639449</v>
      </c>
      <c r="DP212" s="3">
        <f t="shared" si="225"/>
        <v>-43.060017243017967</v>
      </c>
      <c r="DQ212" s="8">
        <v>37376</v>
      </c>
      <c r="DR212" s="3">
        <f t="shared" si="226"/>
        <v>-0.107032164679425</v>
      </c>
      <c r="DS212" s="3">
        <f t="shared" si="227"/>
        <v>-1.1185911282407535</v>
      </c>
      <c r="DT212" s="3">
        <f t="shared" si="228"/>
        <v>-2.3696624918462863</v>
      </c>
      <c r="DU212" s="3">
        <f t="shared" si="229"/>
        <v>-4.9503430556435024</v>
      </c>
      <c r="DV212" s="3">
        <f t="shared" si="230"/>
        <v>-8.2723174921241469</v>
      </c>
      <c r="DW212" s="3">
        <f t="shared" si="231"/>
        <v>-11.857702837580542</v>
      </c>
      <c r="DX212" s="3">
        <f t="shared" si="232"/>
        <v>-22.212495460426148</v>
      </c>
      <c r="DY212" s="3">
        <f t="shared" si="233"/>
        <v>-33.777272434674707</v>
      </c>
      <c r="DZ212" s="8">
        <v>37376</v>
      </c>
      <c r="EA212" s="3">
        <f t="shared" si="234"/>
        <v>0.39010506024099723</v>
      </c>
      <c r="EB212" s="3">
        <f t="shared" si="235"/>
        <v>1.1518401126484825</v>
      </c>
      <c r="EC212" s="3">
        <f t="shared" si="236"/>
        <v>1.1855328123423359</v>
      </c>
      <c r="ED212" s="3">
        <f t="shared" si="237"/>
        <v>0.50286223840730582</v>
      </c>
      <c r="EE212" s="3">
        <f t="shared" si="238"/>
        <v>-0.94546273864651376</v>
      </c>
      <c r="EF212" s="3">
        <f t="shared" si="239"/>
        <v>-2.3351135472520848</v>
      </c>
      <c r="EG212" s="3">
        <f t="shared" si="240"/>
        <v>-7.2135407683869932</v>
      </c>
      <c r="EH212" s="3">
        <f t="shared" si="241"/>
        <v>-12.081238215524623</v>
      </c>
      <c r="EI212" s="8">
        <v>37376</v>
      </c>
      <c r="EJ212" s="3">
        <f t="shared" si="242"/>
        <v>0.68709131018767966</v>
      </c>
      <c r="EK212" s="3">
        <f t="shared" si="243"/>
        <v>0.72821856744146007</v>
      </c>
      <c r="EL212" s="3">
        <f t="shared" si="244"/>
        <v>0.32176200851871517</v>
      </c>
      <c r="EM212" s="3">
        <f t="shared" si="245"/>
        <v>-0.14919388265729605</v>
      </c>
      <c r="EN212" s="3">
        <f t="shared" si="246"/>
        <v>-0.76180713887354212</v>
      </c>
      <c r="EO212" s="3">
        <f t="shared" si="247"/>
        <v>-3.0161432629845413</v>
      </c>
      <c r="EP212" s="3">
        <f t="shared" si="248"/>
        <v>-4.3938221842590357</v>
      </c>
    </row>
    <row r="213" spans="1:146" x14ac:dyDescent="0.3">
      <c r="A213" s="8">
        <v>37343</v>
      </c>
      <c r="B213" s="20">
        <v>3.8765489782471501</v>
      </c>
      <c r="C213" s="20">
        <v>3.9404895933187416</v>
      </c>
      <c r="D213" s="20">
        <v>3.9844521360049261</v>
      </c>
      <c r="E213" s="20">
        <v>4.0386911985022111</v>
      </c>
      <c r="F213" s="20">
        <v>4.1063561974684317</v>
      </c>
      <c r="G213" s="20">
        <v>4.1807872922618099</v>
      </c>
      <c r="H213" s="3">
        <v>4.2561056100528623</v>
      </c>
      <c r="I213" s="3">
        <v>4.3294226011836781</v>
      </c>
      <c r="J213" s="3">
        <v>4.3993268312060891</v>
      </c>
      <c r="K213" s="3">
        <v>4.4651454232768018</v>
      </c>
      <c r="L213" s="3">
        <v>4.5266083501551719</v>
      </c>
      <c r="M213" s="3">
        <v>4.5836805802021106</v>
      </c>
      <c r="N213" s="3">
        <v>4.6364716944564064</v>
      </c>
      <c r="O213" s="3">
        <v>4.685184239249768</v>
      </c>
      <c r="P213" s="3">
        <v>4.7300823931514779</v>
      </c>
      <c r="Q213" s="3">
        <v>4.8448737798231454</v>
      </c>
      <c r="R213" s="3">
        <v>4.9357947555289714</v>
      </c>
      <c r="S213" s="3">
        <v>4.98626138407207</v>
      </c>
      <c r="T213" s="3">
        <v>5.0686243922993333</v>
      </c>
      <c r="U213" s="3">
        <v>5.1176339903978851</v>
      </c>
      <c r="V213" s="3">
        <v>5.158065888458145</v>
      </c>
      <c r="W213" s="3">
        <v>5.1810126643178247</v>
      </c>
      <c r="X213" s="3">
        <v>5.2852468161457873</v>
      </c>
      <c r="Y213" s="3">
        <v>5.2939051063336215</v>
      </c>
      <c r="Z213" s="3">
        <v>5.3002537303372215</v>
      </c>
      <c r="AA213" s="3">
        <v>5.3033698924057324</v>
      </c>
      <c r="AB213" s="3">
        <v>5.2738954570435181</v>
      </c>
      <c r="AC213" s="3">
        <v>5.3076386719153357</v>
      </c>
      <c r="AD213" s="3">
        <v>5.2621750224677823</v>
      </c>
      <c r="AE213" s="3">
        <v>5.1042513327879284</v>
      </c>
      <c r="AF213" s="3">
        <v>5.0089781096454598</v>
      </c>
      <c r="AG213" s="3">
        <v>5.1914216873717978</v>
      </c>
      <c r="AH213" s="3">
        <v>5.3046268457483015</v>
      </c>
      <c r="AI213" s="3">
        <v>5.2966975707871979</v>
      </c>
      <c r="AJ213" s="3">
        <v>5.2455575905112424</v>
      </c>
      <c r="AK213" s="3">
        <v>5.0822681905484774</v>
      </c>
      <c r="AL213" s="3">
        <v>5.0841981153186451</v>
      </c>
      <c r="AM213" s="13">
        <f>A213</f>
        <v>37343</v>
      </c>
      <c r="AN213" s="3">
        <f>-B213*B$1</f>
        <v>-0.3230457481872625</v>
      </c>
      <c r="AO213" s="3">
        <f>-C213*C$1</f>
        <v>-0.6567482655531236</v>
      </c>
      <c r="AP213" s="3">
        <f>-D213*D$1</f>
        <v>-0.99611303400123152</v>
      </c>
      <c r="AQ213" s="3">
        <f>-G213*G$1</f>
        <v>-2.0903936461309049</v>
      </c>
      <c r="AR213" s="3">
        <f>-J213*J$1</f>
        <v>-3.2994951234045669</v>
      </c>
      <c r="AS213" s="3">
        <f>-M213</f>
        <v>-4.5836805802021106</v>
      </c>
      <c r="AT213" s="3">
        <f>-AF213*AF$1</f>
        <v>-10.01795621929092</v>
      </c>
      <c r="AU213" s="3">
        <f>-AG213*AG$1</f>
        <v>-15.574265062115394</v>
      </c>
      <c r="AV213" s="3">
        <f>-AH213*AH$1</f>
        <v>-26.523134228741508</v>
      </c>
      <c r="AW213" s="3">
        <f>-AI213*AI$1</f>
        <v>-37.076882995510388</v>
      </c>
      <c r="AX213" s="3">
        <f>-AJ213*AJ$1</f>
        <v>-52.455575905112426</v>
      </c>
      <c r="AY213" s="3">
        <f>-AK213*AK$1</f>
        <v>-101.64536381096954</v>
      </c>
      <c r="AZ213" s="3">
        <f>-AL213*AL$1</f>
        <v>-152.52594345955936</v>
      </c>
      <c r="BA213" s="13">
        <f t="shared" si="188"/>
        <v>37343</v>
      </c>
      <c r="BB213" s="3">
        <v>0.3337025173658611</v>
      </c>
      <c r="BC213" s="3">
        <v>1.2091014772736619</v>
      </c>
      <c r="BD213" s="3">
        <v>2.3170159580401575</v>
      </c>
      <c r="BE213" s="3">
        <v>3.7580396753157399</v>
      </c>
      <c r="BF213" s="3">
        <v>5.2425330244235475</v>
      </c>
      <c r="BG213" s="8">
        <v>37343</v>
      </c>
      <c r="BH213">
        <f>-L213*11/12</f>
        <v>-4.1493909876422412</v>
      </c>
      <c r="BI213">
        <f>-S213*23/12</f>
        <v>-9.5570009861381333</v>
      </c>
      <c r="BJ213">
        <f>-W213*35/12</f>
        <v>-15.111286937593656</v>
      </c>
      <c r="BK213">
        <f>-AA213*59/12</f>
        <v>-26.074901970994848</v>
      </c>
      <c r="BL213" s="3">
        <f t="shared" si="189"/>
        <v>-36.743180478144524</v>
      </c>
      <c r="BM213" s="3">
        <f t="shared" si="190"/>
        <v>-52.121873387746561</v>
      </c>
      <c r="BN213" s="3">
        <f t="shared" si="191"/>
        <v>-101.31166129360368</v>
      </c>
      <c r="BO213" s="3">
        <f t="shared" si="192"/>
        <v>-152.19224094219351</v>
      </c>
      <c r="BP213" s="14">
        <f t="shared" si="193"/>
        <v>37343</v>
      </c>
      <c r="BQ213">
        <f>-J213*9/12</f>
        <v>-3.2994951234045669</v>
      </c>
      <c r="BR213">
        <f>-R213*21/12</f>
        <v>-8.6376408221756993</v>
      </c>
      <c r="BS213">
        <f>-V213*33/12</f>
        <v>-14.184681193259898</v>
      </c>
      <c r="BT213">
        <f>-Z213*57/12</f>
        <v>-25.176205219101803</v>
      </c>
      <c r="BU213" s="3">
        <f t="shared" si="194"/>
        <v>-35.867781518236725</v>
      </c>
      <c r="BV213" s="3">
        <f t="shared" si="195"/>
        <v>-51.246474427838763</v>
      </c>
      <c r="BW213" s="3">
        <f t="shared" si="196"/>
        <v>-100.43626233369588</v>
      </c>
      <c r="BX213" s="3">
        <f t="shared" si="197"/>
        <v>-151.31684198228569</v>
      </c>
      <c r="BY213" s="14">
        <f t="shared" si="198"/>
        <v>37343</v>
      </c>
      <c r="BZ213">
        <f>-G213/2</f>
        <v>-2.0903936461309049</v>
      </c>
      <c r="CA213">
        <f>-Q213*18/12</f>
        <v>-7.2673106697347185</v>
      </c>
      <c r="CB213">
        <f>-U213*30/12</f>
        <v>-12.794084975994712</v>
      </c>
      <c r="CC213">
        <f>-Y213*54/12</f>
        <v>-23.822572978501299</v>
      </c>
      <c r="CD213" s="3">
        <f t="shared" si="199"/>
        <v>-34.759867037470229</v>
      </c>
      <c r="CE213" s="3">
        <f t="shared" si="200"/>
        <v>-50.138559947072267</v>
      </c>
      <c r="CF213" s="3">
        <f t="shared" si="201"/>
        <v>-99.328347852929383</v>
      </c>
      <c r="CG213" s="3">
        <f t="shared" si="202"/>
        <v>-150.20892750151921</v>
      </c>
      <c r="CH213" s="14">
        <f t="shared" si="203"/>
        <v>37343</v>
      </c>
      <c r="CI213">
        <f>-D213/4</f>
        <v>-0.99611303400123152</v>
      </c>
      <c r="CJ213">
        <f>-P213*15/12</f>
        <v>-5.9126029914393472</v>
      </c>
      <c r="CK213">
        <f>-T213*27/12</f>
        <v>-11.404404882673498</v>
      </c>
      <c r="CL213">
        <f>-X213*51/12</f>
        <v>-22.462298968619596</v>
      </c>
      <c r="CM213" s="3">
        <f t="shared" si="204"/>
        <v>-33.318843320194645</v>
      </c>
      <c r="CN213" s="3">
        <f t="shared" si="205"/>
        <v>-48.697536229796683</v>
      </c>
      <c r="CO213" s="3">
        <f t="shared" si="206"/>
        <v>-97.887324135653799</v>
      </c>
      <c r="CP213" s="3">
        <f t="shared" si="207"/>
        <v>-148.76790378424363</v>
      </c>
      <c r="CQ213" s="14">
        <f t="shared" si="208"/>
        <v>37343</v>
      </c>
      <c r="CR213" s="3">
        <f>-M213</f>
        <v>-4.5836805802021106</v>
      </c>
      <c r="CS213">
        <f>-AF213*2</f>
        <v>-10.01795621929092</v>
      </c>
      <c r="CT213">
        <f>-AB213*AB$1</f>
        <v>-21.095581828174073</v>
      </c>
      <c r="CU213">
        <f>-AC213*AC$1</f>
        <v>-31.845832031492016</v>
      </c>
      <c r="CV213">
        <f>-AD213*AD$1</f>
        <v>-47.359575202210038</v>
      </c>
      <c r="CW213">
        <f>-AE213*AE$1</f>
        <v>-96.980775322970644</v>
      </c>
      <c r="CX213" s="3">
        <f t="shared" si="209"/>
        <v>-147.28341043513581</v>
      </c>
      <c r="CY213" s="8">
        <v>37343</v>
      </c>
      <c r="CZ213" s="3">
        <f t="shared" si="210"/>
        <v>-2.6103561574225904</v>
      </c>
      <c r="DA213" s="3">
        <f t="shared" si="211"/>
        <v>-7.3251184311593782</v>
      </c>
      <c r="DB213" s="3">
        <f t="shared" si="212"/>
        <v>-11.896910630487714</v>
      </c>
      <c r="DC213" s="3">
        <f t="shared" si="213"/>
        <v>-20.189302172183513</v>
      </c>
      <c r="DD213" s="3">
        <f t="shared" si="214"/>
        <v>-28.710959206447608</v>
      </c>
      <c r="DE213" s="3">
        <f t="shared" si="215"/>
        <v>-38.55844659364827</v>
      </c>
      <c r="DF213" s="3">
        <f t="shared" si="216"/>
        <v>-69.331567988610615</v>
      </c>
      <c r="DG213" s="3">
        <f t="shared" si="217"/>
        <v>-101.04986137427009</v>
      </c>
      <c r="DH213" s="8">
        <v>37343</v>
      </c>
      <c r="DI213" s="3">
        <f t="shared" si="218"/>
        <v>0.14349290036551032</v>
      </c>
      <c r="DJ213" s="3">
        <f t="shared" si="219"/>
        <v>-0.63755968208416114</v>
      </c>
      <c r="DK213" s="3">
        <f t="shared" si="220"/>
        <v>-1.4950234772745947</v>
      </c>
      <c r="DL213" s="3">
        <f t="shared" si="221"/>
        <v>-2.967693743222009</v>
      </c>
      <c r="DM213" s="3">
        <f t="shared" si="222"/>
        <v>-4.7616624956185607</v>
      </c>
      <c r="DN213" s="3">
        <f t="shared" si="223"/>
        <v>-7.5193092474337906</v>
      </c>
      <c r="DO213" s="3">
        <f t="shared" si="224"/>
        <v>-23.022125201694728</v>
      </c>
      <c r="DP213" s="3">
        <f t="shared" si="225"/>
        <v>-34.314969048445612</v>
      </c>
      <c r="DQ213" s="8">
        <v>37343</v>
      </c>
      <c r="DR213" s="3">
        <f t="shared" si="226"/>
        <v>0.18698161182433548</v>
      </c>
      <c r="DS213" s="3">
        <f t="shared" si="227"/>
        <v>-0.60524717788430404</v>
      </c>
      <c r="DT213" s="3">
        <f t="shared" si="228"/>
        <v>-1.5628622782583763</v>
      </c>
      <c r="DU213" s="3">
        <f t="shared" si="229"/>
        <v>-3.1035532534995278</v>
      </c>
      <c r="DV213" s="3">
        <f t="shared" si="230"/>
        <v>-4.8240160198050157</v>
      </c>
      <c r="DW213" s="3">
        <f t="shared" si="231"/>
        <v>-6.127094044034636</v>
      </c>
      <c r="DX213" s="3">
        <f t="shared" si="232"/>
        <v>-8.6152023310926467</v>
      </c>
      <c r="DY213" s="3">
        <f t="shared" si="233"/>
        <v>-12.807032811771862</v>
      </c>
      <c r="DZ213" s="8">
        <v>37343</v>
      </c>
      <c r="EA213" s="3">
        <f t="shared" si="234"/>
        <v>0.5197431454389223</v>
      </c>
      <c r="EB213" s="3">
        <f t="shared" si="235"/>
        <v>1.4468115138326416</v>
      </c>
      <c r="EC213" s="3">
        <f t="shared" si="236"/>
        <v>1.5149098176459939</v>
      </c>
      <c r="ED213" s="3">
        <f t="shared" si="237"/>
        <v>1.0712867857902877</v>
      </c>
      <c r="EE213" s="3">
        <f t="shared" si="238"/>
        <v>0.27707322974665782</v>
      </c>
      <c r="EF213" s="3">
        <f t="shared" si="239"/>
        <v>-0.38762121978344943</v>
      </c>
      <c r="EG213" s="3">
        <f t="shared" si="240"/>
        <v>-2.2048646179781071</v>
      </c>
      <c r="EH213" s="3">
        <f t="shared" si="241"/>
        <v>-4.5046519555522808</v>
      </c>
      <c r="EI213" s="8">
        <v>37343</v>
      </c>
      <c r="EJ213" s="3">
        <f t="shared" si="242"/>
        <v>0.25238736203166034</v>
      </c>
      <c r="EK213" s="3">
        <f t="shared" si="243"/>
        <v>-0.31986376727607091</v>
      </c>
      <c r="EL213" s="3">
        <f t="shared" si="244"/>
        <v>-1.775565041753068</v>
      </c>
      <c r="EM213" s="3">
        <f t="shared" si="245"/>
        <v>-3.1671182216244445</v>
      </c>
      <c r="EN213" s="3">
        <f t="shared" si="246"/>
        <v>-5.0339195546500362</v>
      </c>
      <c r="EO213" s="3">
        <f t="shared" si="247"/>
        <v>-9.9051938707110061</v>
      </c>
      <c r="EP213" s="3">
        <f t="shared" si="248"/>
        <v>-14.894096420040857</v>
      </c>
    </row>
    <row r="214" spans="1:146" x14ac:dyDescent="0.3">
      <c r="A214" s="8">
        <v>37315</v>
      </c>
      <c r="B214" s="20">
        <v>3.8602071984109725</v>
      </c>
      <c r="C214" s="20">
        <v>3.8360286997772111</v>
      </c>
      <c r="D214" s="20">
        <v>3.8330726056465352</v>
      </c>
      <c r="E214" s="20">
        <v>3.852835144805328</v>
      </c>
      <c r="F214" s="20">
        <v>3.8897272975254777</v>
      </c>
      <c r="G214" s="20">
        <v>3.9378885973387714</v>
      </c>
      <c r="H214" s="3">
        <v>3.9917731258325921</v>
      </c>
      <c r="I214" s="3">
        <v>4.0472810387971769</v>
      </c>
      <c r="J214" s="3">
        <v>4.1021656752749616</v>
      </c>
      <c r="K214" s="3">
        <v>4.1552149258179663</v>
      </c>
      <c r="L214" s="3">
        <v>4.2057809885600763</v>
      </c>
      <c r="M214" s="3">
        <v>4.2535452410579397</v>
      </c>
      <c r="N214" s="3">
        <v>4.2983916328206648</v>
      </c>
      <c r="O214" s="3">
        <v>4.3403343381839443</v>
      </c>
      <c r="P214" s="3">
        <v>4.3794743480345311</v>
      </c>
      <c r="Q214" s="3">
        <v>4.4817991242654536</v>
      </c>
      <c r="R214" s="3">
        <v>4.5652926839177299</v>
      </c>
      <c r="S214" s="3">
        <v>4.6125972565532596</v>
      </c>
      <c r="T214" s="3">
        <v>4.6914342819220218</v>
      </c>
      <c r="U214" s="3">
        <v>4.7394523296682713</v>
      </c>
      <c r="V214" s="3">
        <v>4.7798444957079109</v>
      </c>
      <c r="W214" s="3">
        <v>4.8031622610831661</v>
      </c>
      <c r="X214" s="3">
        <v>4.9164432048446081</v>
      </c>
      <c r="Y214" s="3">
        <v>4.927384639979671</v>
      </c>
      <c r="Z214" s="3">
        <v>4.9360783279148723</v>
      </c>
      <c r="AA214" s="3">
        <v>4.9407772887818089</v>
      </c>
      <c r="AB214" s="3">
        <v>4.9029088382255237</v>
      </c>
      <c r="AC214" s="3">
        <v>4.9552923907877018</v>
      </c>
      <c r="AD214" s="3">
        <v>4.9335066609530571</v>
      </c>
      <c r="AE214" s="3">
        <v>4.8139958573218546</v>
      </c>
      <c r="AF214" s="3">
        <v>4.6341291917045497</v>
      </c>
      <c r="AG214" s="3">
        <v>4.8138538838624205</v>
      </c>
      <c r="AH214" s="3">
        <v>4.9428288113027605</v>
      </c>
      <c r="AI214" s="3">
        <v>4.9531834967821151</v>
      </c>
      <c r="AJ214" s="3">
        <v>4.9230353438143455</v>
      </c>
      <c r="AK214" s="3">
        <v>4.7927857280543522</v>
      </c>
      <c r="AL214" s="3">
        <v>4.8031034364735081</v>
      </c>
      <c r="AM214" s="13">
        <f>A214</f>
        <v>37315</v>
      </c>
      <c r="AN214" s="3">
        <f>-B214*B$1</f>
        <v>-0.32168393320091437</v>
      </c>
      <c r="AO214" s="3">
        <f>-C214*C$1</f>
        <v>-0.6393381166295351</v>
      </c>
      <c r="AP214" s="3">
        <f>-D214*D$1</f>
        <v>-0.9582681514116338</v>
      </c>
      <c r="AQ214" s="3">
        <f>-G214*G$1</f>
        <v>-1.9689442986693857</v>
      </c>
      <c r="AR214" s="3">
        <f>-J214*J$1</f>
        <v>-3.0766242564562214</v>
      </c>
      <c r="AS214" s="3">
        <f>-M214</f>
        <v>-4.2535452410579397</v>
      </c>
      <c r="AT214" s="3">
        <f>-AF214*AF$1</f>
        <v>-9.2682583834090995</v>
      </c>
      <c r="AU214" s="3">
        <f>-AG214*AG$1</f>
        <v>-14.441561651587261</v>
      </c>
      <c r="AV214" s="3">
        <f>-AH214*AH$1</f>
        <v>-24.714144056513803</v>
      </c>
      <c r="AW214" s="3">
        <f>-AI214*AI$1</f>
        <v>-34.672284477474804</v>
      </c>
      <c r="AX214" s="3">
        <f>-AJ214*AJ$1</f>
        <v>-49.230353438143453</v>
      </c>
      <c r="AY214" s="3">
        <f>-AK214*AK$1</f>
        <v>-95.855714561087041</v>
      </c>
      <c r="AZ214" s="3">
        <f>-AL214*AL$1</f>
        <v>-144.09310309420525</v>
      </c>
      <c r="BA214" s="13">
        <f t="shared" si="188"/>
        <v>37315</v>
      </c>
      <c r="BB214" s="3">
        <v>0.31765418342862073</v>
      </c>
      <c r="BC214" s="3">
        <v>1.1076799577868357</v>
      </c>
      <c r="BD214" s="3">
        <v>2.124624171809617</v>
      </c>
      <c r="BE214" s="3">
        <v>3.4418767868178239</v>
      </c>
      <c r="BF214" s="3">
        <v>4.8092892786388948</v>
      </c>
      <c r="BG214" s="8">
        <v>37315</v>
      </c>
      <c r="BH214">
        <f>-L214*11/12</f>
        <v>-3.8552992395134034</v>
      </c>
      <c r="BI214">
        <f>-S214*23/12</f>
        <v>-8.8408114083937477</v>
      </c>
      <c r="BJ214">
        <f>-W214*35/12</f>
        <v>-14.009223261492567</v>
      </c>
      <c r="BK214">
        <f>-AA214*59/12</f>
        <v>-24.292155003177228</v>
      </c>
      <c r="BL214" s="3">
        <f t="shared" si="189"/>
        <v>-34.354630294046181</v>
      </c>
      <c r="BM214" s="3">
        <f t="shared" si="190"/>
        <v>-48.91269925471483</v>
      </c>
      <c r="BN214" s="3">
        <f t="shared" si="191"/>
        <v>-95.538060377658425</v>
      </c>
      <c r="BO214" s="3">
        <f t="shared" si="192"/>
        <v>-143.77544891077662</v>
      </c>
      <c r="BP214" s="14">
        <f t="shared" si="193"/>
        <v>37315</v>
      </c>
      <c r="BQ214">
        <f>-J214*9/12</f>
        <v>-3.076624256456221</v>
      </c>
      <c r="BR214">
        <f>-R214*21/12</f>
        <v>-7.9892621968560276</v>
      </c>
      <c r="BS214">
        <f>-V214*33/12</f>
        <v>-13.144572363196756</v>
      </c>
      <c r="BT214">
        <f>-Z214*57/12</f>
        <v>-23.446372057595642</v>
      </c>
      <c r="BU214" s="3">
        <f t="shared" si="194"/>
        <v>-33.564604519687968</v>
      </c>
      <c r="BV214" s="3">
        <f t="shared" si="195"/>
        <v>-48.122673480356617</v>
      </c>
      <c r="BW214" s="3">
        <f t="shared" si="196"/>
        <v>-94.748034603300198</v>
      </c>
      <c r="BX214" s="3">
        <f t="shared" si="197"/>
        <v>-142.9854231364184</v>
      </c>
      <c r="BY214" s="14">
        <f t="shared" si="198"/>
        <v>37315</v>
      </c>
      <c r="BZ214">
        <f>-G214/2</f>
        <v>-1.9689442986693857</v>
      </c>
      <c r="CA214">
        <f>-Q214*18/12</f>
        <v>-6.7226986863981795</v>
      </c>
      <c r="CB214">
        <f>-U214*30/12</f>
        <v>-11.848630824170678</v>
      </c>
      <c r="CC214">
        <f>-Y214*54/12</f>
        <v>-22.17323087990852</v>
      </c>
      <c r="CD214" s="3">
        <f t="shared" si="199"/>
        <v>-32.54766030566519</v>
      </c>
      <c r="CE214" s="3">
        <f t="shared" si="200"/>
        <v>-47.105729266333839</v>
      </c>
      <c r="CF214" s="3">
        <f t="shared" si="201"/>
        <v>-93.731090389277426</v>
      </c>
      <c r="CG214" s="3">
        <f t="shared" si="202"/>
        <v>-141.96847892239563</v>
      </c>
      <c r="CH214" s="14">
        <f t="shared" si="203"/>
        <v>37315</v>
      </c>
      <c r="CI214">
        <f>-D214/4</f>
        <v>-0.9582681514116338</v>
      </c>
      <c r="CJ214">
        <f>-P214*15/12</f>
        <v>-5.4743429350431638</v>
      </c>
      <c r="CK214">
        <f>-T214*27/12</f>
        <v>-10.555727134324549</v>
      </c>
      <c r="CL214">
        <f>-X214*51/12</f>
        <v>-20.894883620589585</v>
      </c>
      <c r="CM214" s="3">
        <f t="shared" si="204"/>
        <v>-31.230407690656982</v>
      </c>
      <c r="CN214" s="3">
        <f t="shared" si="205"/>
        <v>-45.788476651325631</v>
      </c>
      <c r="CO214" s="3">
        <f t="shared" si="206"/>
        <v>-92.413837774269211</v>
      </c>
      <c r="CP214" s="3">
        <f t="shared" si="207"/>
        <v>-140.65122630738742</v>
      </c>
      <c r="CQ214" s="14">
        <f t="shared" si="208"/>
        <v>37315</v>
      </c>
      <c r="CR214" s="3">
        <f>-M214</f>
        <v>-4.2535452410579397</v>
      </c>
      <c r="CS214">
        <f>-AF214*2</f>
        <v>-9.2682583834090995</v>
      </c>
      <c r="CT214">
        <f>-AB214*AB$1</f>
        <v>-19.611635352902095</v>
      </c>
      <c r="CU214">
        <f>-AC214*AC$1</f>
        <v>-29.731754344726212</v>
      </c>
      <c r="CV214">
        <f>-AD214*AD$1</f>
        <v>-44.401559948577514</v>
      </c>
      <c r="CW214">
        <f>-AE214*AE$1</f>
        <v>-91.465921289115244</v>
      </c>
      <c r="CX214" s="3">
        <f t="shared" si="209"/>
        <v>-139.28381381556636</v>
      </c>
      <c r="CY214" s="8">
        <v>37315</v>
      </c>
      <c r="CZ214" s="3">
        <f t="shared" si="210"/>
        <v>1.5241844322409759</v>
      </c>
      <c r="DA214" s="3">
        <f t="shared" si="211"/>
        <v>2.293983176008894</v>
      </c>
      <c r="DB214" s="3">
        <f t="shared" si="212"/>
        <v>1.9522559013187153</v>
      </c>
      <c r="DC214" s="3">
        <f t="shared" si="213"/>
        <v>-1.0617298644925834</v>
      </c>
      <c r="DD214" s="3">
        <f t="shared" si="214"/>
        <v>-6.626714035384289</v>
      </c>
      <c r="DE214" s="3">
        <f t="shared" si="215"/>
        <v>-13.109337311355041</v>
      </c>
      <c r="DF214" s="3">
        <f t="shared" si="216"/>
        <v>-29.735546087511132</v>
      </c>
      <c r="DG214" s="3">
        <f t="shared" si="217"/>
        <v>-47.992648444124093</v>
      </c>
      <c r="DH214" s="8">
        <v>37315</v>
      </c>
      <c r="DI214" s="3">
        <f t="shared" si="218"/>
        <v>-0.26352308800442215</v>
      </c>
      <c r="DJ214" s="3">
        <f t="shared" si="219"/>
        <v>-1.3773468946335217</v>
      </c>
      <c r="DK214" s="3">
        <f t="shared" si="220"/>
        <v>-2.5034112494972969</v>
      </c>
      <c r="DL214" s="3">
        <f t="shared" si="221"/>
        <v>-4.5138463123562502</v>
      </c>
      <c r="DM214" s="3">
        <f t="shared" si="222"/>
        <v>-7.0297824318697337</v>
      </c>
      <c r="DN214" s="3">
        <f t="shared" si="223"/>
        <v>-10.349409466697921</v>
      </c>
      <c r="DO214" s="3">
        <f t="shared" si="224"/>
        <v>-22.050917161422404</v>
      </c>
      <c r="DP214" s="3">
        <f t="shared" si="225"/>
        <v>-33.67266537899124</v>
      </c>
      <c r="DQ214" s="8">
        <v>37315</v>
      </c>
      <c r="DR214" s="3">
        <f t="shared" si="226"/>
        <v>0.85741601337204543</v>
      </c>
      <c r="DS214" s="3">
        <f t="shared" si="227"/>
        <v>1.3289670938199336</v>
      </c>
      <c r="DT214" s="3">
        <f t="shared" si="228"/>
        <v>1.2551088735734108</v>
      </c>
      <c r="DU214" s="3">
        <f t="shared" si="229"/>
        <v>0.74849345304718362</v>
      </c>
      <c r="DV214" s="3">
        <f t="shared" si="230"/>
        <v>-0.59990985812124897</v>
      </c>
      <c r="DW214" s="3">
        <f t="shared" si="231"/>
        <v>-1.5583454609570122</v>
      </c>
      <c r="DX214" s="3">
        <f t="shared" si="232"/>
        <v>-4.8340387179060951</v>
      </c>
      <c r="DY214" s="3">
        <f t="shared" si="233"/>
        <v>-7.9732826835767252</v>
      </c>
      <c r="DZ214" s="8">
        <v>37315</v>
      </c>
      <c r="EA214" s="3">
        <f t="shared" si="234"/>
        <v>0.4390253901783483</v>
      </c>
      <c r="EB214" s="3">
        <f t="shared" si="235"/>
        <v>1.5460457207063119</v>
      </c>
      <c r="EC214" s="3">
        <f t="shared" si="236"/>
        <v>1.9758964308661868</v>
      </c>
      <c r="ED214" s="3">
        <f t="shared" si="237"/>
        <v>2.3194325405341765</v>
      </c>
      <c r="EE214" s="3">
        <f t="shared" si="238"/>
        <v>2.1987791720471161</v>
      </c>
      <c r="EF214" s="3">
        <f t="shared" si="239"/>
        <v>2.7791753801181196</v>
      </c>
      <c r="EG214" s="3">
        <f t="shared" si="240"/>
        <v>5.6353418340051098</v>
      </c>
      <c r="EH214" s="3">
        <f t="shared" si="241"/>
        <v>7.6963431589889533</v>
      </c>
      <c r="EI214" s="8">
        <v>37315</v>
      </c>
      <c r="EJ214" s="3">
        <f t="shared" si="242"/>
        <v>0.74634670609962583</v>
      </c>
      <c r="EK214" s="3">
        <f t="shared" si="243"/>
        <v>0.76226499232385425</v>
      </c>
      <c r="EL214" s="3">
        <f t="shared" si="244"/>
        <v>0.23561305639963859</v>
      </c>
      <c r="EM214" s="3">
        <f t="shared" si="245"/>
        <v>-0.63646654762054755</v>
      </c>
      <c r="EN214" s="3">
        <f t="shared" si="246"/>
        <v>-2.3870279701398518</v>
      </c>
      <c r="EO214" s="3">
        <f t="shared" si="247"/>
        <v>-8.9701818541975733</v>
      </c>
      <c r="EP214" s="3">
        <f t="shared" si="248"/>
        <v>-14.813417180597394</v>
      </c>
    </row>
    <row r="215" spans="1:146" x14ac:dyDescent="0.3">
      <c r="A215" s="8">
        <v>37287</v>
      </c>
      <c r="B215" s="20">
        <v>3.817421030136479</v>
      </c>
      <c r="C215" s="20">
        <v>3.8063463375001256</v>
      </c>
      <c r="D215" s="20">
        <v>3.8233780274629825</v>
      </c>
      <c r="E215" s="20">
        <v>3.8595993209188761</v>
      </c>
      <c r="F215" s="20">
        <v>3.9087373460197501</v>
      </c>
      <c r="G215" s="20">
        <v>3.9654435410421884</v>
      </c>
      <c r="H215" s="3">
        <v>4.0253106682958952</v>
      </c>
      <c r="I215" s="3">
        <v>4.0852031199090622</v>
      </c>
      <c r="J215" s="3">
        <v>4.1433720969890002</v>
      </c>
      <c r="K215" s="3">
        <v>4.1988982084297728</v>
      </c>
      <c r="L215" s="3">
        <v>4.2513177921599405</v>
      </c>
      <c r="M215" s="3">
        <v>4.3004330280448579</v>
      </c>
      <c r="N215" s="3">
        <v>4.3462096909879042</v>
      </c>
      <c r="O215" s="3">
        <v>4.3887187241311914</v>
      </c>
      <c r="P215" s="3">
        <v>4.4281011827759826</v>
      </c>
      <c r="Q215" s="3">
        <v>4.5295230053560713</v>
      </c>
      <c r="R215" s="3">
        <v>4.6103151519422143</v>
      </c>
      <c r="S215" s="3">
        <v>4.6550218232914444</v>
      </c>
      <c r="T215" s="3">
        <v>4.727147547042212</v>
      </c>
      <c r="U215" s="3">
        <v>4.769141936879322</v>
      </c>
      <c r="V215" s="3">
        <v>4.8029448143873967</v>
      </c>
      <c r="W215" s="3">
        <v>4.8216613664857411</v>
      </c>
      <c r="X215" s="3">
        <v>4.8972302203656231</v>
      </c>
      <c r="Y215" s="3">
        <v>4.9015171035281906</v>
      </c>
      <c r="Z215" s="3">
        <v>4.90378758978198</v>
      </c>
      <c r="AA215" s="3">
        <v>4.9043396710894527</v>
      </c>
      <c r="AB215" s="3">
        <v>4.8905589786903656</v>
      </c>
      <c r="AC215" s="3">
        <v>4.8946281177169952</v>
      </c>
      <c r="AD215" s="3">
        <v>4.8304633123388845</v>
      </c>
      <c r="AE215" s="3">
        <v>4.6953862753721252</v>
      </c>
      <c r="AF215" s="3">
        <v>4.6750475461195977</v>
      </c>
      <c r="AG215" s="3">
        <v>4.8300098908157221</v>
      </c>
      <c r="AH215" s="3">
        <v>4.9043591867295104</v>
      </c>
      <c r="AI215" s="3">
        <v>4.8743603633726948</v>
      </c>
      <c r="AJ215" s="3">
        <v>4.8138372897946615</v>
      </c>
      <c r="AK215" s="3">
        <v>4.6689108311438599</v>
      </c>
      <c r="AL215" s="3">
        <v>4.6698059986536995</v>
      </c>
      <c r="AM215" s="13">
        <f>A215</f>
        <v>37287</v>
      </c>
      <c r="AN215" s="3">
        <f>-B215*B$1</f>
        <v>-0.3181184191780399</v>
      </c>
      <c r="AO215" s="3">
        <f>-C215*C$1</f>
        <v>-0.6343910562500209</v>
      </c>
      <c r="AP215" s="3">
        <f>-D215*D$1</f>
        <v>-0.95584450686574562</v>
      </c>
      <c r="AQ215" s="3">
        <f>-G215*G$1</f>
        <v>-1.9827217705210942</v>
      </c>
      <c r="AR215" s="3">
        <f>-J215*J$1</f>
        <v>-3.1075290727417499</v>
      </c>
      <c r="AS215" s="3">
        <f>-M215</f>
        <v>-4.3004330280448579</v>
      </c>
      <c r="AT215" s="3">
        <f>-AF215*AF$1</f>
        <v>-9.3500950922391954</v>
      </c>
      <c r="AU215" s="3">
        <f>-AG215*AG$1</f>
        <v>-14.490029672447166</v>
      </c>
      <c r="AV215" s="3">
        <f>-AH215*AH$1</f>
        <v>-24.521795933647553</v>
      </c>
      <c r="AW215" s="3">
        <f>-AI215*AI$1</f>
        <v>-34.120522543608864</v>
      </c>
      <c r="AX215" s="3">
        <f>-AJ215*AJ$1</f>
        <v>-48.138372897946617</v>
      </c>
      <c r="AY215" s="3">
        <f>-AK215*AK$1</f>
        <v>-93.378216622877204</v>
      </c>
      <c r="AZ215" s="3">
        <f>-AL215*AL$1</f>
        <v>-140.09417995961098</v>
      </c>
      <c r="BA215" s="13">
        <f t="shared" si="188"/>
        <v>37287</v>
      </c>
      <c r="BB215" s="3">
        <v>0.316272637071981</v>
      </c>
      <c r="BC215" s="3">
        <v>1.1248073022206557</v>
      </c>
      <c r="BD215" s="3">
        <v>2.1595590376526861</v>
      </c>
      <c r="BE215" s="3">
        <v>3.4919709977821096</v>
      </c>
      <c r="BF215" s="3">
        <v>4.8697301749273603</v>
      </c>
      <c r="BG215" s="8">
        <v>37287</v>
      </c>
      <c r="BH215">
        <f>-L215*11/12</f>
        <v>-3.8970413094799454</v>
      </c>
      <c r="BI215">
        <f>-S215*23/12</f>
        <v>-8.9221251613086014</v>
      </c>
      <c r="BJ215">
        <f>-W215*35/12</f>
        <v>-14.063178985583411</v>
      </c>
      <c r="BK215">
        <f>-AA215*59/12</f>
        <v>-24.113003382856476</v>
      </c>
      <c r="BL215" s="3">
        <f t="shared" si="189"/>
        <v>-33.804249906536882</v>
      </c>
      <c r="BM215" s="3">
        <f t="shared" si="190"/>
        <v>-47.822100260874635</v>
      </c>
      <c r="BN215" s="3">
        <f t="shared" si="191"/>
        <v>-93.061943985805229</v>
      </c>
      <c r="BO215" s="3">
        <f t="shared" si="192"/>
        <v>-139.77790732253899</v>
      </c>
      <c r="BP215" s="14">
        <f t="shared" si="193"/>
        <v>37287</v>
      </c>
      <c r="BQ215">
        <f>-J215*9/12</f>
        <v>-3.1075290727417499</v>
      </c>
      <c r="BR215">
        <f>-R215*21/12</f>
        <v>-8.0680515158988744</v>
      </c>
      <c r="BS215">
        <f>-V215*33/12</f>
        <v>-13.20809823956534</v>
      </c>
      <c r="BT215">
        <f>-Z215*57/12</f>
        <v>-23.292991051464409</v>
      </c>
      <c r="BU215" s="3">
        <f t="shared" si="194"/>
        <v>-32.995715241388211</v>
      </c>
      <c r="BV215" s="3">
        <f t="shared" si="195"/>
        <v>-47.013565595725964</v>
      </c>
      <c r="BW215" s="3">
        <f t="shared" si="196"/>
        <v>-92.253409320656544</v>
      </c>
      <c r="BX215" s="3">
        <f t="shared" si="197"/>
        <v>-138.96937265739032</v>
      </c>
      <c r="BY215" s="14">
        <f t="shared" si="198"/>
        <v>37287</v>
      </c>
      <c r="BZ215">
        <f>-G215/2</f>
        <v>-1.9827217705210942</v>
      </c>
      <c r="CA215">
        <f>-Q215*18/12</f>
        <v>-6.7942845080341066</v>
      </c>
      <c r="CB215">
        <f>-U215*30/12</f>
        <v>-11.922854842198305</v>
      </c>
      <c r="CC215">
        <f>-Y215*54/12</f>
        <v>-22.056826965876855</v>
      </c>
      <c r="CD215" s="3">
        <f t="shared" si="199"/>
        <v>-31.96096350595618</v>
      </c>
      <c r="CE215" s="3">
        <f t="shared" si="200"/>
        <v>-45.978813860293933</v>
      </c>
      <c r="CF215" s="3">
        <f t="shared" si="201"/>
        <v>-91.21865758522452</v>
      </c>
      <c r="CG215" s="3">
        <f t="shared" si="202"/>
        <v>-137.9346209219583</v>
      </c>
      <c r="CH215" s="14">
        <f t="shared" si="203"/>
        <v>37287</v>
      </c>
      <c r="CI215">
        <f>-D215/4</f>
        <v>-0.95584450686574562</v>
      </c>
      <c r="CJ215">
        <f>-P215*15/12</f>
        <v>-5.5351264784699792</v>
      </c>
      <c r="CK215">
        <f>-T215*27/12</f>
        <v>-10.636081980844976</v>
      </c>
      <c r="CL215">
        <f>-X215*51/12</f>
        <v>-20.813228436553896</v>
      </c>
      <c r="CM215" s="3">
        <f t="shared" si="204"/>
        <v>-30.628551545826753</v>
      </c>
      <c r="CN215" s="3">
        <f t="shared" si="205"/>
        <v>-44.646401900164506</v>
      </c>
      <c r="CO215" s="3">
        <f t="shared" si="206"/>
        <v>-89.8862456250951</v>
      </c>
      <c r="CP215" s="3">
        <f t="shared" si="207"/>
        <v>-136.60220896182886</v>
      </c>
      <c r="CQ215" s="14">
        <f t="shared" si="208"/>
        <v>37287</v>
      </c>
      <c r="CR215" s="3">
        <f>-M215</f>
        <v>-4.3004330280448579</v>
      </c>
      <c r="CS215">
        <f>-AF215*2</f>
        <v>-9.3500950922391954</v>
      </c>
      <c r="CT215">
        <f>-AB215*AB$1</f>
        <v>-19.562235914761462</v>
      </c>
      <c r="CU215">
        <f>-AC215*AC$1</f>
        <v>-29.367768706301973</v>
      </c>
      <c r="CV215">
        <f>-AD215*AD$1</f>
        <v>-43.474169811049961</v>
      </c>
      <c r="CW215">
        <f>-AE215*AE$1</f>
        <v>-89.212339232070377</v>
      </c>
      <c r="CX215" s="3">
        <f t="shared" si="209"/>
        <v>-135.22444978468363</v>
      </c>
      <c r="CY215" s="8">
        <v>37287</v>
      </c>
      <c r="CZ215" s="3">
        <f t="shared" si="210"/>
        <v>0.90212251089155515</v>
      </c>
      <c r="DA215" s="3">
        <f t="shared" si="211"/>
        <v>2.3157069268522577</v>
      </c>
      <c r="DB215" s="3">
        <f t="shared" si="212"/>
        <v>4.6151541029936283</v>
      </c>
      <c r="DC215" s="3">
        <f t="shared" si="213"/>
        <v>11.497538847977459</v>
      </c>
      <c r="DD215" s="3">
        <f t="shared" si="214"/>
        <v>18.119589896242012</v>
      </c>
      <c r="DE215" s="3">
        <f t="shared" si="215"/>
        <v>26.176760303967733</v>
      </c>
      <c r="DF215" s="3">
        <f t="shared" si="216"/>
        <v>27.067642612303182</v>
      </c>
      <c r="DG215" s="3">
        <f t="shared" si="217"/>
        <v>43.16450681432314</v>
      </c>
      <c r="DH215" s="8">
        <v>37287</v>
      </c>
      <c r="DI215" s="3">
        <f t="shared" si="218"/>
        <v>-0.66639278976332683</v>
      </c>
      <c r="DJ215" s="3">
        <f t="shared" si="219"/>
        <v>-2.9975388666617615</v>
      </c>
      <c r="DK215" s="3">
        <f t="shared" si="220"/>
        <v>-4.7873257783773706</v>
      </c>
      <c r="DL215" s="3">
        <f t="shared" si="221"/>
        <v>-6.9108380181220763</v>
      </c>
      <c r="DM215" s="3">
        <f t="shared" si="222"/>
        <v>-8.5135183923276667</v>
      </c>
      <c r="DN215" s="3">
        <f t="shared" si="223"/>
        <v>-10.573758318047025</v>
      </c>
      <c r="DO215" s="3">
        <f t="shared" si="224"/>
        <v>-16.397037995332312</v>
      </c>
      <c r="DP215" s="3">
        <f t="shared" si="225"/>
        <v>-24.258619982450966</v>
      </c>
      <c r="DQ215" s="8">
        <v>37287</v>
      </c>
      <c r="DR215" s="3">
        <f t="shared" si="226"/>
        <v>1.0699143793133006</v>
      </c>
      <c r="DS215" s="3">
        <f t="shared" si="227"/>
        <v>1.9116676075286119</v>
      </c>
      <c r="DT215" s="3">
        <f t="shared" si="228"/>
        <v>2.209300616464807</v>
      </c>
      <c r="DU215" s="3">
        <f t="shared" si="229"/>
        <v>2.6096682627248864</v>
      </c>
      <c r="DV215" s="3">
        <f t="shared" si="230"/>
        <v>2.5982236522563849</v>
      </c>
      <c r="DW215" s="3">
        <f t="shared" si="231"/>
        <v>3.0690128219447441</v>
      </c>
      <c r="DX215" s="3">
        <f t="shared" si="232"/>
        <v>3.194524774445318</v>
      </c>
      <c r="DY215" s="3">
        <f t="shared" si="233"/>
        <v>3.5269645844281623</v>
      </c>
      <c r="DZ215" s="8">
        <v>37287</v>
      </c>
      <c r="EA215" s="3">
        <f t="shared" si="234"/>
        <v>0.35741479675738397</v>
      </c>
      <c r="EB215" s="3">
        <f t="shared" si="235"/>
        <v>1.0183376138979012</v>
      </c>
      <c r="EC215" s="3">
        <f t="shared" si="236"/>
        <v>1.1572447791651372</v>
      </c>
      <c r="ED215" s="3">
        <f t="shared" si="237"/>
        <v>1.4905238729393675</v>
      </c>
      <c r="EE215" s="3">
        <f t="shared" si="238"/>
        <v>1.9966386390011097</v>
      </c>
      <c r="EF215" s="3">
        <f t="shared" si="239"/>
        <v>3.073543255967957</v>
      </c>
      <c r="EG215" s="3">
        <f t="shared" si="240"/>
        <v>5.5462935406818445</v>
      </c>
      <c r="EH215" s="3">
        <f t="shared" si="241"/>
        <v>8.4695005447225498</v>
      </c>
      <c r="EI215" s="8">
        <v>37287</v>
      </c>
      <c r="EJ215" s="3">
        <f t="shared" si="242"/>
        <v>0.71995904857569748</v>
      </c>
      <c r="EK215" s="3">
        <f t="shared" si="243"/>
        <v>0.67178014947009235</v>
      </c>
      <c r="EL215" s="3">
        <f t="shared" si="244"/>
        <v>0.1773350895368706</v>
      </c>
      <c r="EM215" s="3">
        <f t="shared" si="245"/>
        <v>-0.51646760205078923</v>
      </c>
      <c r="EN215" s="3">
        <f t="shared" si="246"/>
        <v>-1.906897793363961</v>
      </c>
      <c r="EO215" s="3">
        <f t="shared" si="247"/>
        <v>-6.975523566310863</v>
      </c>
      <c r="EP215" s="3">
        <f t="shared" si="248"/>
        <v>-11.466875650548808</v>
      </c>
    </row>
    <row r="216" spans="1:146" x14ac:dyDescent="0.3">
      <c r="A216" s="8">
        <v>37256</v>
      </c>
      <c r="B216" s="20">
        <v>3.8747188354937592</v>
      </c>
      <c r="C216" s="20">
        <v>3.841331692865082</v>
      </c>
      <c r="D216" s="20">
        <v>3.8389722927311087</v>
      </c>
      <c r="E216" s="20">
        <v>3.8613071585241427</v>
      </c>
      <c r="F216" s="20">
        <v>3.9015888544020525</v>
      </c>
      <c r="G216" s="20">
        <v>3.9530870841149834</v>
      </c>
      <c r="H216" s="3">
        <v>4.0103343186323963</v>
      </c>
      <c r="I216" s="3">
        <v>4.0698398193266581</v>
      </c>
      <c r="J216" s="3">
        <v>4.1292417961477721</v>
      </c>
      <c r="K216" s="3">
        <v>4.1870700292969696</v>
      </c>
      <c r="L216" s="3">
        <v>4.2425047869668893</v>
      </c>
      <c r="M216" s="3">
        <v>4.2951114216787216</v>
      </c>
      <c r="N216" s="3">
        <v>4.3446922609250711</v>
      </c>
      <c r="O216" s="3">
        <v>4.3912019732515928</v>
      </c>
      <c r="P216" s="3">
        <v>4.4346967879059793</v>
      </c>
      <c r="Q216" s="3">
        <v>4.5485844251040213</v>
      </c>
      <c r="R216" s="3">
        <v>4.6417952249005285</v>
      </c>
      <c r="S216" s="3">
        <v>4.6948107720857353</v>
      </c>
      <c r="T216" s="3">
        <v>4.7836046104744581</v>
      </c>
      <c r="U216" s="3">
        <v>4.8381002893667153</v>
      </c>
      <c r="V216" s="3">
        <v>4.8842994675461764</v>
      </c>
      <c r="W216" s="3">
        <v>4.9111730105110407</v>
      </c>
      <c r="X216" s="3">
        <v>5.0455694497015378</v>
      </c>
      <c r="Y216" s="3">
        <v>5.0591800899015089</v>
      </c>
      <c r="Z216" s="3">
        <v>5.0701574110207002</v>
      </c>
      <c r="AA216" s="3">
        <v>5.0761641433596356</v>
      </c>
      <c r="AB216" s="3">
        <v>5.028977976385046</v>
      </c>
      <c r="AC216" s="3">
        <v>5.0950171334107948</v>
      </c>
      <c r="AD216" s="3">
        <v>5.0551262557995544</v>
      </c>
      <c r="AE216" s="3">
        <v>4.8125164908085774</v>
      </c>
      <c r="AF216" s="3">
        <v>4.7189969874187181</v>
      </c>
      <c r="AG216" s="3">
        <v>4.9235561323746753</v>
      </c>
      <c r="AH216" s="3">
        <v>5.0788049712958152</v>
      </c>
      <c r="AI216" s="3">
        <v>5.0910155667878376</v>
      </c>
      <c r="AJ216" s="3">
        <v>5.032639018916309</v>
      </c>
      <c r="AK216" s="3">
        <v>4.7820237053227483</v>
      </c>
      <c r="AL216" s="3">
        <v>4.7899280931119019</v>
      </c>
      <c r="AM216" s="13">
        <f>A216</f>
        <v>37256</v>
      </c>
      <c r="AN216" s="3">
        <f>-B216*B$1</f>
        <v>-0.32289323629114658</v>
      </c>
      <c r="AO216" s="3">
        <f>-C216*C$1</f>
        <v>-0.64022194881084693</v>
      </c>
      <c r="AP216" s="3">
        <f>-D216*D$1</f>
        <v>-0.95974307318277718</v>
      </c>
      <c r="AQ216" s="3">
        <f>-G216*G$1</f>
        <v>-1.9765435420574917</v>
      </c>
      <c r="AR216" s="3">
        <f>-J216*J$1</f>
        <v>-3.0969313471108291</v>
      </c>
      <c r="AS216" s="3">
        <f>-M216</f>
        <v>-4.2951114216787216</v>
      </c>
      <c r="AT216" s="3">
        <f>-AF216*AF$1</f>
        <v>-9.4379939748374362</v>
      </c>
      <c r="AU216" s="3">
        <f>-AG216*AG$1</f>
        <v>-14.770668397124027</v>
      </c>
      <c r="AV216" s="3">
        <f>-AH216*AH$1</f>
        <v>-25.394024856479078</v>
      </c>
      <c r="AW216" s="3">
        <f>-AI216*AI$1</f>
        <v>-35.637108967514862</v>
      </c>
      <c r="AX216" s="3">
        <f>-AJ216*AJ$1</f>
        <v>-50.326390189163092</v>
      </c>
      <c r="AY216" s="3">
        <f>-AK216*AK$1</f>
        <v>-95.640474106454974</v>
      </c>
      <c r="AZ216" s="3">
        <f>-AL216*AL$1</f>
        <v>-143.69784279335707</v>
      </c>
      <c r="BA216" s="13">
        <f t="shared" si="188"/>
        <v>37256</v>
      </c>
      <c r="BB216" s="3">
        <v>0.31732871251970035</v>
      </c>
      <c r="BC216" s="3">
        <v>1.1203878050533373</v>
      </c>
      <c r="BD216" s="3">
        <v>2.1418045501226834</v>
      </c>
      <c r="BE216" s="3">
        <v>3.4937943172903183</v>
      </c>
      <c r="BF216" s="3">
        <v>4.9084538792140444</v>
      </c>
      <c r="BG216" s="8">
        <v>37256</v>
      </c>
      <c r="BH216">
        <f>-L216*11/12</f>
        <v>-3.8889627213863154</v>
      </c>
      <c r="BI216">
        <f>-S216*23/12</f>
        <v>-8.9983873131643257</v>
      </c>
      <c r="BJ216">
        <f>-W216*35/12</f>
        <v>-14.324254613990535</v>
      </c>
      <c r="BK216">
        <f>-AA216*59/12</f>
        <v>-24.957807038184878</v>
      </c>
      <c r="BL216" s="3">
        <f t="shared" si="189"/>
        <v>-35.319780254995159</v>
      </c>
      <c r="BM216" s="3">
        <f t="shared" si="190"/>
        <v>-50.009061476643389</v>
      </c>
      <c r="BN216" s="3">
        <f t="shared" si="191"/>
        <v>-95.323145393935278</v>
      </c>
      <c r="BO216" s="3">
        <f t="shared" si="192"/>
        <v>-143.38051408083737</v>
      </c>
      <c r="BP216" s="14">
        <f t="shared" si="193"/>
        <v>37256</v>
      </c>
      <c r="BQ216">
        <f>-J216*9/12</f>
        <v>-3.0969313471108291</v>
      </c>
      <c r="BR216">
        <f>-R216*21/12</f>
        <v>-8.1231416435759254</v>
      </c>
      <c r="BS216">
        <f>-V216*33/12</f>
        <v>-13.431823535751986</v>
      </c>
      <c r="BT216">
        <f>-Z216*57/12</f>
        <v>-24.083247702348327</v>
      </c>
      <c r="BU216" s="3">
        <f t="shared" si="194"/>
        <v>-34.516721162461522</v>
      </c>
      <c r="BV216" s="3">
        <f t="shared" si="195"/>
        <v>-49.206002384109752</v>
      </c>
      <c r="BW216" s="3">
        <f t="shared" si="196"/>
        <v>-94.520086301401633</v>
      </c>
      <c r="BX216" s="3">
        <f t="shared" si="197"/>
        <v>-142.57745498830374</v>
      </c>
      <c r="BY216" s="14">
        <f t="shared" si="198"/>
        <v>37256</v>
      </c>
      <c r="BZ216">
        <f>-G216/2</f>
        <v>-1.9765435420574917</v>
      </c>
      <c r="CA216">
        <f>-Q216*18/12</f>
        <v>-6.8228766376560328</v>
      </c>
      <c r="CB216">
        <f>-U216*30/12</f>
        <v>-12.095250723416788</v>
      </c>
      <c r="CC216">
        <f>-Y216*54/12</f>
        <v>-22.766310404556791</v>
      </c>
      <c r="CD216" s="3">
        <f t="shared" si="199"/>
        <v>-33.495304417392177</v>
      </c>
      <c r="CE216" s="3">
        <f t="shared" si="200"/>
        <v>-48.184585639040407</v>
      </c>
      <c r="CF216" s="3">
        <f t="shared" si="201"/>
        <v>-93.498669556332288</v>
      </c>
      <c r="CG216" s="3">
        <f t="shared" si="202"/>
        <v>-141.55603824323438</v>
      </c>
      <c r="CH216" s="14">
        <f t="shared" si="203"/>
        <v>37256</v>
      </c>
      <c r="CI216">
        <f>-D216/4</f>
        <v>-0.95974307318277718</v>
      </c>
      <c r="CJ216">
        <f>-P216*15/12</f>
        <v>-5.5433709848824746</v>
      </c>
      <c r="CK216">
        <f>-T216*27/12</f>
        <v>-10.76311037356753</v>
      </c>
      <c r="CL216">
        <f>-X216*51/12</f>
        <v>-21.443670161231537</v>
      </c>
      <c r="CM216" s="3">
        <f t="shared" si="204"/>
        <v>-32.143314650224546</v>
      </c>
      <c r="CN216" s="3">
        <f t="shared" si="205"/>
        <v>-46.832595871872776</v>
      </c>
      <c r="CO216" s="3">
        <f t="shared" si="206"/>
        <v>-92.146679789164651</v>
      </c>
      <c r="CP216" s="3">
        <f t="shared" si="207"/>
        <v>-140.20404847606676</v>
      </c>
      <c r="CQ216" s="14">
        <f t="shared" si="208"/>
        <v>37256</v>
      </c>
      <c r="CR216" s="3">
        <f>-M216</f>
        <v>-4.2951114216787216</v>
      </c>
      <c r="CS216">
        <f>-AF216*2</f>
        <v>-9.4379939748374362</v>
      </c>
      <c r="CT216">
        <f>-AB216*AB$1</f>
        <v>-20.115911905540184</v>
      </c>
      <c r="CU216">
        <f>-AC216*AC$1</f>
        <v>-30.570102800464767</v>
      </c>
      <c r="CV216">
        <f>-AD216*AD$1</f>
        <v>-45.496136302195993</v>
      </c>
      <c r="CW216">
        <f>-AE216*AE$1</f>
        <v>-91.437813325362967</v>
      </c>
      <c r="CX216" s="3">
        <f t="shared" si="209"/>
        <v>-138.78938891414302</v>
      </c>
      <c r="CY216" s="8">
        <v>37256</v>
      </c>
      <c r="CZ216" s="3">
        <f t="shared" si="210"/>
        <v>-3.0603257817128338</v>
      </c>
      <c r="DA216" s="3">
        <f t="shared" si="211"/>
        <v>-8.763237018138577</v>
      </c>
      <c r="DB216" s="3">
        <f t="shared" si="212"/>
        <v>-14.188115696555665</v>
      </c>
      <c r="DC216" s="3">
        <f t="shared" si="213"/>
        <v>-24.200453642678013</v>
      </c>
      <c r="DD216" s="3">
        <f t="shared" si="214"/>
        <v>-34.67315105783392</v>
      </c>
      <c r="DE216" s="3">
        <f t="shared" si="215"/>
        <v>-46.20657929407345</v>
      </c>
      <c r="DF216" s="3">
        <f t="shared" si="216"/>
        <v>-65.5757759104266</v>
      </c>
      <c r="DG216" s="3">
        <f t="shared" si="217"/>
        <v>-98.280782408539764</v>
      </c>
      <c r="DH216" s="8">
        <v>37256</v>
      </c>
      <c r="DI216" s="3">
        <f t="shared" si="218"/>
        <v>0.46168378277858579</v>
      </c>
      <c r="DJ216" s="3">
        <f t="shared" si="219"/>
        <v>-0.51994688808382428</v>
      </c>
      <c r="DK216" s="3">
        <f t="shared" si="220"/>
        <v>-1.5628074324962373</v>
      </c>
      <c r="DL216" s="3">
        <f t="shared" si="221"/>
        <v>-3.1359340393375579</v>
      </c>
      <c r="DM216" s="3">
        <f t="shared" si="222"/>
        <v>-4.5615771765255904</v>
      </c>
      <c r="DN216" s="3">
        <f t="shared" si="223"/>
        <v>-4.410086473169601</v>
      </c>
      <c r="DO216" s="3">
        <f t="shared" si="224"/>
        <v>6.1165129069753146</v>
      </c>
      <c r="DP216" s="3">
        <f t="shared" si="225"/>
        <v>9.0256957923677685</v>
      </c>
      <c r="DQ216" s="8">
        <v>37256</v>
      </c>
      <c r="DR216" s="3">
        <f t="shared" si="226"/>
        <v>1.5300094564273188</v>
      </c>
      <c r="DS216" s="3">
        <f t="shared" si="227"/>
        <v>3.0609257326970472</v>
      </c>
      <c r="DT216" s="3">
        <f t="shared" si="228"/>
        <v>3.6019287993638667</v>
      </c>
      <c r="DU216" s="3">
        <f t="shared" si="229"/>
        <v>3.7101630611924978</v>
      </c>
      <c r="DV216" s="3">
        <f t="shared" si="230"/>
        <v>2.7739434046063796</v>
      </c>
      <c r="DW216" s="3">
        <f t="shared" si="231"/>
        <v>3.1557251062188332</v>
      </c>
      <c r="DX216" s="3">
        <f t="shared" si="232"/>
        <v>8.1812679860573159</v>
      </c>
      <c r="DY216" s="3">
        <f t="shared" si="233"/>
        <v>10.378008903071526</v>
      </c>
      <c r="DZ216" s="8">
        <v>37256</v>
      </c>
      <c r="EA216" s="3">
        <f t="shared" si="234"/>
        <v>0.30561495706306729</v>
      </c>
      <c r="EB216" s="3">
        <f t="shared" si="235"/>
        <v>0.64220166444183135</v>
      </c>
      <c r="EC216" s="3">
        <f t="shared" si="236"/>
        <v>0.1652484925698614</v>
      </c>
      <c r="ED216" s="3">
        <f t="shared" si="237"/>
        <v>-1.2462654451072743</v>
      </c>
      <c r="EE216" s="3">
        <f t="shared" si="238"/>
        <v>-3.0341953991691968</v>
      </c>
      <c r="EF216" s="3">
        <f t="shared" si="239"/>
        <v>-4.4239812444435955</v>
      </c>
      <c r="EG216" s="3">
        <f t="shared" si="240"/>
        <v>-5.1761920612332473</v>
      </c>
      <c r="EH216" s="3">
        <f t="shared" si="241"/>
        <v>-8.8343735599889754</v>
      </c>
      <c r="EI216" s="8">
        <v>37256</v>
      </c>
      <c r="EJ216" s="3">
        <f t="shared" si="242"/>
        <v>0.80824459240264535</v>
      </c>
      <c r="EK216" s="3">
        <f t="shared" si="243"/>
        <v>0.75592880709658417</v>
      </c>
      <c r="EL216" s="3">
        <f t="shared" si="244"/>
        <v>6.2071179143067923E-2</v>
      </c>
      <c r="EM216" s="3">
        <f t="shared" si="245"/>
        <v>-0.96159160559589907</v>
      </c>
      <c r="EN216" s="3">
        <f t="shared" si="246"/>
        <v>-2.9238942286498499</v>
      </c>
      <c r="EO216" s="3">
        <f t="shared" si="247"/>
        <v>-10.854221092180509</v>
      </c>
      <c r="EP216" s="3">
        <f t="shared" si="248"/>
        <v>-16.773195923050082</v>
      </c>
    </row>
    <row r="217" spans="1:146" x14ac:dyDescent="0.3">
      <c r="A217" s="8">
        <v>37225</v>
      </c>
      <c r="B217" s="20">
        <v>3.8429745182144632</v>
      </c>
      <c r="C217" s="20">
        <v>3.8033015713349791</v>
      </c>
      <c r="D217" s="20">
        <v>3.7737598598920097</v>
      </c>
      <c r="E217" s="20">
        <v>3.7574725994296858</v>
      </c>
      <c r="F217" s="20">
        <v>3.7551363127463855</v>
      </c>
      <c r="G217" s="20">
        <v>3.76574203699573</v>
      </c>
      <c r="H217" s="3">
        <v>3.7867146063065555</v>
      </c>
      <c r="I217" s="3">
        <v>3.8148248451929976</v>
      </c>
      <c r="J217" s="3">
        <v>3.8474368416881379</v>
      </c>
      <c r="K217" s="3">
        <v>3.8824297696289713</v>
      </c>
      <c r="L217" s="3">
        <v>3.9183231553725535</v>
      </c>
      <c r="M217" s="3">
        <v>3.9541834494281178</v>
      </c>
      <c r="N217" s="3">
        <v>3.9894191829713872</v>
      </c>
      <c r="O217" s="3">
        <v>4.0236587961779726</v>
      </c>
      <c r="P217" s="3">
        <v>4.0566773352234042</v>
      </c>
      <c r="Q217" s="3">
        <v>4.1475008574807566</v>
      </c>
      <c r="R217" s="3">
        <v>4.2261742794483093</v>
      </c>
      <c r="S217" s="3">
        <v>4.2725973419804761</v>
      </c>
      <c r="T217" s="3">
        <v>4.3531040138693511</v>
      </c>
      <c r="U217" s="3">
        <v>4.4042708126225012</v>
      </c>
      <c r="V217" s="3">
        <v>4.4487455211490197</v>
      </c>
      <c r="W217" s="3">
        <v>4.4751087342203668</v>
      </c>
      <c r="X217" s="3">
        <v>4.6140977724075745</v>
      </c>
      <c r="Y217" s="3">
        <v>4.6292953996991617</v>
      </c>
      <c r="Z217" s="3">
        <v>4.641927505519698</v>
      </c>
      <c r="AA217" s="3">
        <v>4.6490609876990394</v>
      </c>
      <c r="AB217" s="3">
        <v>4.5960275782302347</v>
      </c>
      <c r="AC217" s="3">
        <v>4.6754324002514114</v>
      </c>
      <c r="AD217" s="3">
        <v>4.6598274188595958</v>
      </c>
      <c r="AE217" s="3">
        <v>4.5316895943635886</v>
      </c>
      <c r="AF217" s="3">
        <v>4.2941827190853248</v>
      </c>
      <c r="AG217" s="3">
        <v>4.4873865052651452</v>
      </c>
      <c r="AH217" s="3">
        <v>4.6522700888959161</v>
      </c>
      <c r="AI217" s="3">
        <v>4.6786569823847914</v>
      </c>
      <c r="AJ217" s="3">
        <v>4.647876107865514</v>
      </c>
      <c r="AK217" s="3">
        <v>4.5089372638958798</v>
      </c>
      <c r="AL217" s="3">
        <v>4.5170232252214531</v>
      </c>
      <c r="AM217" s="13">
        <f>A217</f>
        <v>37225</v>
      </c>
      <c r="AN217" s="3">
        <f>-B217*B$1</f>
        <v>-0.3202478765178719</v>
      </c>
      <c r="AO217" s="3">
        <f>-C217*C$1</f>
        <v>-0.63388359522249649</v>
      </c>
      <c r="AP217" s="3">
        <f>-D217*D$1</f>
        <v>-0.94343996497300242</v>
      </c>
      <c r="AQ217" s="3">
        <f>-G217*G$1</f>
        <v>-1.882871018497865</v>
      </c>
      <c r="AR217" s="3">
        <f>-J217*J$1</f>
        <v>-2.8855776312661034</v>
      </c>
      <c r="AS217" s="3">
        <f>-M217</f>
        <v>-3.9541834494281178</v>
      </c>
      <c r="AT217" s="3">
        <f>-AF217*AF$1</f>
        <v>-8.5883654381706496</v>
      </c>
      <c r="AU217" s="3">
        <f>-AG217*AG$1</f>
        <v>-13.462159515795435</v>
      </c>
      <c r="AV217" s="3">
        <f>-AH217*AH$1</f>
        <v>-23.261350444479582</v>
      </c>
      <c r="AW217" s="3">
        <f>-AI217*AI$1</f>
        <v>-32.750598876693537</v>
      </c>
      <c r="AX217" s="3">
        <f>-AJ217*AJ$1</f>
        <v>-46.47876107865514</v>
      </c>
      <c r="AY217" s="3">
        <f>-AK217*AK$1</f>
        <v>-90.178745277917599</v>
      </c>
      <c r="AZ217" s="3">
        <f>-AL217*AL$1</f>
        <v>-135.5106967566436</v>
      </c>
      <c r="BA217" s="13">
        <f t="shared" si="188"/>
        <v>37225</v>
      </c>
      <c r="BB217" s="3">
        <v>0.31363571870462459</v>
      </c>
      <c r="BC217" s="3">
        <v>1.0027066127682385</v>
      </c>
      <c r="BD217" s="3">
        <v>1.9319067374951779</v>
      </c>
      <c r="BE217" s="3">
        <v>3.115806541803662</v>
      </c>
      <c r="BF217" s="3">
        <v>4.3816859921698095</v>
      </c>
      <c r="BG217" s="8">
        <v>37225</v>
      </c>
      <c r="BH217">
        <f>-L217*11/12</f>
        <v>-3.5917962257581739</v>
      </c>
      <c r="BI217">
        <f>-S217*23/12</f>
        <v>-8.1891449054625784</v>
      </c>
      <c r="BJ217">
        <f>-W217*35/12</f>
        <v>-13.052400474809403</v>
      </c>
      <c r="BK217">
        <f>-AA217*59/12</f>
        <v>-22.857883189520276</v>
      </c>
      <c r="BL217" s="3">
        <f t="shared" si="189"/>
        <v>-32.436963157988913</v>
      </c>
      <c r="BM217" s="3">
        <f t="shared" si="190"/>
        <v>-46.165125359950515</v>
      </c>
      <c r="BN217" s="3">
        <f t="shared" si="191"/>
        <v>-89.865109559212968</v>
      </c>
      <c r="BO217" s="3">
        <f t="shared" si="192"/>
        <v>-135.19706103793897</v>
      </c>
      <c r="BP217" s="14">
        <f t="shared" si="193"/>
        <v>37225</v>
      </c>
      <c r="BQ217">
        <f>-J217*9/12</f>
        <v>-2.8855776312661034</v>
      </c>
      <c r="BR217">
        <f>-R217*21/12</f>
        <v>-7.3958049890345414</v>
      </c>
      <c r="BS217">
        <f>-V217*33/12</f>
        <v>-12.234050183159804</v>
      </c>
      <c r="BT217">
        <f>-Z217*57/12</f>
        <v>-22.049155651218566</v>
      </c>
      <c r="BU217" s="3">
        <f t="shared" si="194"/>
        <v>-31.747892263925298</v>
      </c>
      <c r="BV217" s="3">
        <f t="shared" si="195"/>
        <v>-45.476054465886904</v>
      </c>
      <c r="BW217" s="3">
        <f t="shared" si="196"/>
        <v>-89.176038665149363</v>
      </c>
      <c r="BX217" s="3">
        <f t="shared" si="197"/>
        <v>-134.50799014387536</v>
      </c>
      <c r="BY217" s="14">
        <f t="shared" si="198"/>
        <v>37225</v>
      </c>
      <c r="BZ217">
        <f>-G217/2</f>
        <v>-1.882871018497865</v>
      </c>
      <c r="CA217">
        <f>-Q217*18/12</f>
        <v>-6.2212512862211353</v>
      </c>
      <c r="CB217">
        <f>-U217*30/12</f>
        <v>-11.010677031556254</v>
      </c>
      <c r="CC217">
        <f>-Y217*54/12</f>
        <v>-20.831829298646227</v>
      </c>
      <c r="CD217" s="3">
        <f t="shared" si="199"/>
        <v>-30.818692139198358</v>
      </c>
      <c r="CE217" s="3">
        <f t="shared" si="200"/>
        <v>-44.546854341159964</v>
      </c>
      <c r="CF217" s="3">
        <f t="shared" si="201"/>
        <v>-88.246838540422416</v>
      </c>
      <c r="CG217" s="3">
        <f t="shared" si="202"/>
        <v>-133.57879001914841</v>
      </c>
      <c r="CH217" s="14">
        <f t="shared" si="203"/>
        <v>37225</v>
      </c>
      <c r="CI217">
        <f>-D217/4</f>
        <v>-0.94343996497300242</v>
      </c>
      <c r="CJ217">
        <f>-P217*15/12</f>
        <v>-5.0708466690292555</v>
      </c>
      <c r="CK217">
        <f>-T217*27/12</f>
        <v>-9.7944840312060411</v>
      </c>
      <c r="CL217">
        <f>-X217*51/12</f>
        <v>-19.609915532732192</v>
      </c>
      <c r="CM217" s="3">
        <f t="shared" si="204"/>
        <v>-29.634792334889877</v>
      </c>
      <c r="CN217" s="3">
        <f t="shared" si="205"/>
        <v>-43.362954536851475</v>
      </c>
      <c r="CO217" s="3">
        <f t="shared" si="206"/>
        <v>-87.062938736113935</v>
      </c>
      <c r="CP217" s="3">
        <f t="shared" si="207"/>
        <v>-132.39489021483993</v>
      </c>
      <c r="CQ217" s="14">
        <f t="shared" si="208"/>
        <v>37225</v>
      </c>
      <c r="CR217" s="3">
        <f>-M217</f>
        <v>-3.9541834494281178</v>
      </c>
      <c r="CS217">
        <f>-AF217*2</f>
        <v>-8.5883654381706496</v>
      </c>
      <c r="CT217">
        <f>-AB217*AB$1</f>
        <v>-18.384110312920939</v>
      </c>
      <c r="CU217">
        <f>-AC217*AC$1</f>
        <v>-28.052594401508468</v>
      </c>
      <c r="CV217">
        <f>-AD217*AD$1</f>
        <v>-41.938446769736359</v>
      </c>
      <c r="CW217">
        <f>-AE217*AE$1</f>
        <v>-86.102102292908185</v>
      </c>
      <c r="CX217" s="3">
        <f t="shared" si="209"/>
        <v>-131.12901076447378</v>
      </c>
      <c r="CY217" s="8">
        <v>37225</v>
      </c>
      <c r="CZ217" s="3">
        <f t="shared" si="210"/>
        <v>7.1656571208997377E-2</v>
      </c>
      <c r="DA217" s="3">
        <f t="shared" si="211"/>
        <v>-2.5636964980536678</v>
      </c>
      <c r="DB217" s="3">
        <f t="shared" si="212"/>
        <v>-4.6115633813648049</v>
      </c>
      <c r="DC217" s="3">
        <f t="shared" si="213"/>
        <v>-7.6291789343405743</v>
      </c>
      <c r="DD217" s="3">
        <f t="shared" si="214"/>
        <v>-10.953489399495355</v>
      </c>
      <c r="DE217" s="3">
        <f t="shared" si="215"/>
        <v>-13.657951348139621</v>
      </c>
      <c r="DF217" s="3">
        <f t="shared" si="216"/>
        <v>-12.649476071977945</v>
      </c>
      <c r="DG217" s="3">
        <f t="shared" si="217"/>
        <v>-19.626079737240531</v>
      </c>
      <c r="DH217" s="8">
        <v>37225</v>
      </c>
      <c r="DI217" s="3">
        <f t="shared" si="218"/>
        <v>2.6919344544399566</v>
      </c>
      <c r="DJ217" s="3">
        <f t="shared" si="219"/>
        <v>4.6091447351771562</v>
      </c>
      <c r="DK217" s="3">
        <f t="shared" si="220"/>
        <v>5.6121760692730573</v>
      </c>
      <c r="DL217" s="3">
        <f t="shared" si="221"/>
        <v>6.6369235789369183</v>
      </c>
      <c r="DM217" s="3">
        <f t="shared" si="222"/>
        <v>6.642888208799806</v>
      </c>
      <c r="DN217" s="3">
        <f t="shared" si="223"/>
        <v>8.0456440379564533</v>
      </c>
      <c r="DO217" s="3">
        <f t="shared" si="224"/>
        <v>13.1957652187828</v>
      </c>
      <c r="DP217" s="3">
        <f t="shared" si="225"/>
        <v>18.539025505010375</v>
      </c>
      <c r="DQ217" s="8">
        <v>37225</v>
      </c>
      <c r="DR217" s="3">
        <f t="shared" si="226"/>
        <v>1.3281430764167208</v>
      </c>
      <c r="DS217" s="3">
        <f t="shared" si="227"/>
        <v>3.3440626040251864</v>
      </c>
      <c r="DT217" s="3">
        <f t="shared" si="228"/>
        <v>4.5727555771575314</v>
      </c>
      <c r="DU217" s="3">
        <f t="shared" si="229"/>
        <v>6.1240681800096421</v>
      </c>
      <c r="DV217" s="3">
        <f t="shared" si="230"/>
        <v>6.6404105863095833</v>
      </c>
      <c r="DW217" s="3">
        <f t="shared" si="231"/>
        <v>9.1708184158301744</v>
      </c>
      <c r="DX217" s="3">
        <f t="shared" si="232"/>
        <v>19.305821944022917</v>
      </c>
      <c r="DY217" s="3">
        <f t="shared" si="233"/>
        <v>28.208198040283101</v>
      </c>
      <c r="DZ217" s="8">
        <v>37225</v>
      </c>
      <c r="EA217" s="3">
        <f t="shared" si="234"/>
        <v>0.37817153331551978</v>
      </c>
      <c r="EB217" s="3">
        <f t="shared" si="235"/>
        <v>1.541485190783936</v>
      </c>
      <c r="EC217" s="3">
        <f t="shared" si="236"/>
        <v>1.9508106126487395</v>
      </c>
      <c r="ED217" s="3">
        <f t="shared" si="237"/>
        <v>1.9525353220389112</v>
      </c>
      <c r="EE217" s="3">
        <f t="shared" si="238"/>
        <v>0.91675210290057318</v>
      </c>
      <c r="EF217" s="3">
        <f t="shared" si="239"/>
        <v>-0.16180525793889533</v>
      </c>
      <c r="EG217" s="3">
        <f t="shared" si="240"/>
        <v>-4.4535075816488314</v>
      </c>
      <c r="EH217" s="3">
        <f t="shared" si="241"/>
        <v>-8.9298999532150987</v>
      </c>
      <c r="EI217" s="8">
        <v>37225</v>
      </c>
      <c r="EJ217" s="3">
        <f t="shared" si="242"/>
        <v>1.305457846217668</v>
      </c>
      <c r="EK217" s="3">
        <f t="shared" si="243"/>
        <v>1.8162758401681094</v>
      </c>
      <c r="EL217" s="3">
        <f t="shared" si="244"/>
        <v>1.9070575738373288</v>
      </c>
      <c r="EM217" s="3">
        <f t="shared" si="245"/>
        <v>1.498673404854423</v>
      </c>
      <c r="EN217" s="3">
        <f t="shared" si="246"/>
        <v>0.47074546379140703</v>
      </c>
      <c r="EO217" s="3">
        <f t="shared" si="247"/>
        <v>-6.3475913036667135</v>
      </c>
      <c r="EP217" s="3">
        <f t="shared" si="248"/>
        <v>-10.044548414058209</v>
      </c>
    </row>
    <row r="218" spans="1:146" x14ac:dyDescent="0.3">
      <c r="A218" s="8">
        <v>37195</v>
      </c>
      <c r="B218" s="20">
        <v>4.0883930644118056</v>
      </c>
      <c r="C218" s="20">
        <v>4.034571961721932</v>
      </c>
      <c r="D218" s="20">
        <v>3.9901446137026237</v>
      </c>
      <c r="E218" s="20">
        <v>3.9540710393699641</v>
      </c>
      <c r="F218" s="20">
        <v>3.9271735019068204</v>
      </c>
      <c r="G218" s="20">
        <v>3.9096072375860818</v>
      </c>
      <c r="H218" s="3">
        <v>3.9006903982365353</v>
      </c>
      <c r="I218" s="3">
        <v>3.899104158782551</v>
      </c>
      <c r="J218" s="3">
        <v>3.9033590776346885</v>
      </c>
      <c r="K218" s="3">
        <v>3.9121009844110128</v>
      </c>
      <c r="L218" s="3">
        <v>3.9241158396478419</v>
      </c>
      <c r="M218" s="3">
        <v>3.9384670287265742</v>
      </c>
      <c r="N218" s="3">
        <v>3.9544932809050759</v>
      </c>
      <c r="O218" s="3">
        <v>3.9717142746022702</v>
      </c>
      <c r="P218" s="3">
        <v>3.989770321011112</v>
      </c>
      <c r="Q218" s="3">
        <v>4.0464576888658037</v>
      </c>
      <c r="R218" s="3">
        <v>4.1034670140014109</v>
      </c>
      <c r="S218" s="3">
        <v>4.1402511641015982</v>
      </c>
      <c r="T218" s="3">
        <v>4.2090987727396572</v>
      </c>
      <c r="U218" s="3">
        <v>4.2558796183200709</v>
      </c>
      <c r="V218" s="3">
        <v>4.2982542784897602</v>
      </c>
      <c r="W218" s="3">
        <v>4.3240723030871884</v>
      </c>
      <c r="X218" s="3">
        <v>4.4688833099991649</v>
      </c>
      <c r="Y218" s="3">
        <v>4.4858931029216045</v>
      </c>
      <c r="Z218" s="3">
        <v>4.5003724615455702</v>
      </c>
      <c r="AA218" s="3">
        <v>4.5087397541908869</v>
      </c>
      <c r="AB218" s="3">
        <v>4.4490830238605525</v>
      </c>
      <c r="AC218" s="3">
        <v>4.5427644587288123</v>
      </c>
      <c r="AD218" s="3">
        <v>4.5436206656904607</v>
      </c>
      <c r="AE218" s="3">
        <v>4.4766267284063233</v>
      </c>
      <c r="AF218" s="3">
        <v>4.158101476329545</v>
      </c>
      <c r="AG218" s="3">
        <v>4.336267649465551</v>
      </c>
      <c r="AH218" s="3">
        <v>4.5125635400719091</v>
      </c>
      <c r="AI218" s="3">
        <v>4.5521245423902785</v>
      </c>
      <c r="AJ218" s="3">
        <v>4.5367662169639864</v>
      </c>
      <c r="AK218" s="3">
        <v>4.4575842987624563</v>
      </c>
      <c r="AL218" s="3">
        <v>4.4634084605067743</v>
      </c>
      <c r="AM218" s="13">
        <f>A218</f>
        <v>37195</v>
      </c>
      <c r="AN218" s="3">
        <f>-B218*B$1</f>
        <v>-0.34069942203431713</v>
      </c>
      <c r="AO218" s="3">
        <f>-C218*C$1</f>
        <v>-0.67242866028698867</v>
      </c>
      <c r="AP218" s="3">
        <f>-D218*D$1</f>
        <v>-0.99753615342565594</v>
      </c>
      <c r="AQ218" s="3">
        <f>-G218*G$1</f>
        <v>-1.9548036187930409</v>
      </c>
      <c r="AR218" s="3">
        <f>-J218*J$1</f>
        <v>-2.9275193082260165</v>
      </c>
      <c r="AS218" s="3">
        <f>-M218</f>
        <v>-3.9384670287265742</v>
      </c>
      <c r="AT218" s="3">
        <f>-AF218*AF$1</f>
        <v>-8.3162029526590899</v>
      </c>
      <c r="AU218" s="3">
        <f>-AG218*AG$1</f>
        <v>-13.008802948396653</v>
      </c>
      <c r="AV218" s="3">
        <f>-AH218*AH$1</f>
        <v>-22.562817700359545</v>
      </c>
      <c r="AW218" s="3">
        <f>-AI218*AI$1</f>
        <v>-31.864871796731951</v>
      </c>
      <c r="AX218" s="3">
        <f>-AJ218*AJ$1</f>
        <v>-45.367662169639864</v>
      </c>
      <c r="AY218" s="3">
        <f>-AK218*AK$1</f>
        <v>-89.151685975249123</v>
      </c>
      <c r="AZ218" s="3">
        <f>-AL218*AL$1</f>
        <v>-133.90225381520324</v>
      </c>
      <c r="BA218" s="13">
        <f t="shared" si="188"/>
        <v>37195</v>
      </c>
      <c r="BB218" s="3">
        <v>0.33172923825267153</v>
      </c>
      <c r="BC218" s="3">
        <v>0.97271568943297559</v>
      </c>
      <c r="BD218" s="3">
        <v>1.9156147268394059</v>
      </c>
      <c r="BE218" s="3">
        <v>2.9728369780376531</v>
      </c>
      <c r="BF218" s="3">
        <v>4.1218431103996886</v>
      </c>
      <c r="BG218" s="8">
        <v>37195</v>
      </c>
      <c r="BH218">
        <f>-L218*11/12</f>
        <v>-3.5971061863438547</v>
      </c>
      <c r="BI218">
        <f>-S218*23/12</f>
        <v>-7.9354813978613974</v>
      </c>
      <c r="BJ218">
        <f>-W218*35/12</f>
        <v>-12.611877550670966</v>
      </c>
      <c r="BK218">
        <f>-AA218*59/12</f>
        <v>-22.167970458105192</v>
      </c>
      <c r="BL218" s="3">
        <f t="shared" si="189"/>
        <v>-31.53314255847928</v>
      </c>
      <c r="BM218" s="3">
        <f t="shared" si="190"/>
        <v>-45.035932931387194</v>
      </c>
      <c r="BN218" s="3">
        <f t="shared" si="191"/>
        <v>-88.819956736996446</v>
      </c>
      <c r="BO218" s="3">
        <f t="shared" si="192"/>
        <v>-133.57052457695056</v>
      </c>
      <c r="BP218" s="14">
        <f t="shared" si="193"/>
        <v>37195</v>
      </c>
      <c r="BQ218">
        <f>-J218*9/12</f>
        <v>-2.927519308226016</v>
      </c>
      <c r="BR218">
        <f>-R218*21/12</f>
        <v>-7.1810672745024684</v>
      </c>
      <c r="BS218">
        <f>-V218*33/12</f>
        <v>-11.82019926584684</v>
      </c>
      <c r="BT218">
        <f>-Z218*57/12</f>
        <v>-21.37676919234146</v>
      </c>
      <c r="BU218" s="3">
        <f t="shared" si="194"/>
        <v>-30.892156107298973</v>
      </c>
      <c r="BV218" s="3">
        <f t="shared" si="195"/>
        <v>-44.39494648020689</v>
      </c>
      <c r="BW218" s="3">
        <f t="shared" si="196"/>
        <v>-88.178970285816149</v>
      </c>
      <c r="BX218" s="3">
        <f t="shared" si="197"/>
        <v>-132.92953812577025</v>
      </c>
      <c r="BY218" s="14">
        <f t="shared" si="198"/>
        <v>37195</v>
      </c>
      <c r="BZ218">
        <f>-G218/2</f>
        <v>-1.9548036187930409</v>
      </c>
      <c r="CA218">
        <f>-Q218*18/12</f>
        <v>-6.0696865332987047</v>
      </c>
      <c r="CB218">
        <f>-U218*30/12</f>
        <v>-10.639699045800176</v>
      </c>
      <c r="CC218">
        <f>-Y218*54/12</f>
        <v>-20.186518963147218</v>
      </c>
      <c r="CD218" s="3">
        <f t="shared" si="199"/>
        <v>-29.949257069892546</v>
      </c>
      <c r="CE218" s="3">
        <f t="shared" si="200"/>
        <v>-43.452047442800456</v>
      </c>
      <c r="CF218" s="3">
        <f t="shared" si="201"/>
        <v>-87.236071248409715</v>
      </c>
      <c r="CG218" s="3">
        <f t="shared" si="202"/>
        <v>-131.98663908836383</v>
      </c>
      <c r="CH218" s="14">
        <f t="shared" si="203"/>
        <v>37195</v>
      </c>
      <c r="CI218">
        <f>-D218/4</f>
        <v>-0.99753615342565594</v>
      </c>
      <c r="CJ218">
        <f>-P218*15/12</f>
        <v>-4.9872129012638897</v>
      </c>
      <c r="CK218">
        <f>-T218*27/12</f>
        <v>-9.4704722386642288</v>
      </c>
      <c r="CL218">
        <f>-X218*51/12</f>
        <v>-18.992754067496453</v>
      </c>
      <c r="CM218" s="3">
        <f t="shared" si="204"/>
        <v>-28.892034818694299</v>
      </c>
      <c r="CN218" s="3">
        <f t="shared" si="205"/>
        <v>-42.394825191602209</v>
      </c>
      <c r="CO218" s="3">
        <f t="shared" si="206"/>
        <v>-86.178848997211475</v>
      </c>
      <c r="CP218" s="3">
        <f t="shared" si="207"/>
        <v>-130.92941683716558</v>
      </c>
      <c r="CQ218" s="14">
        <f t="shared" si="208"/>
        <v>37195</v>
      </c>
      <c r="CR218" s="3">
        <f>-M218</f>
        <v>-3.9384670287265742</v>
      </c>
      <c r="CS218">
        <f>-AF218*2</f>
        <v>-8.3162029526590899</v>
      </c>
      <c r="CT218">
        <f>-AB218*AB$1</f>
        <v>-17.79633209544221</v>
      </c>
      <c r="CU218">
        <f>-AC218*AC$1</f>
        <v>-27.256586752372876</v>
      </c>
      <c r="CV218">
        <f>-AD218*AD$1</f>
        <v>-40.892585991214148</v>
      </c>
      <c r="CW218">
        <f>-AE218*AE$1</f>
        <v>-85.055907839720135</v>
      </c>
      <c r="CX218" s="3">
        <f t="shared" si="209"/>
        <v>-129.78041070480356</v>
      </c>
      <c r="CY218" s="8">
        <v>37195</v>
      </c>
      <c r="CZ218" s="3">
        <f t="shared" si="210"/>
        <v>3.7163000978566023</v>
      </c>
      <c r="DA218" s="3">
        <f t="shared" si="211"/>
        <v>9.0254291046400148</v>
      </c>
      <c r="DB218" s="3">
        <f t="shared" si="212"/>
        <v>13.48427634380068</v>
      </c>
      <c r="DC218" s="3">
        <f t="shared" si="213"/>
        <v>21.908871633222105</v>
      </c>
      <c r="DD218" s="3">
        <f t="shared" si="214"/>
        <v>30.45155853852728</v>
      </c>
      <c r="DE218" s="3">
        <f t="shared" si="215"/>
        <v>45.143920833479044</v>
      </c>
      <c r="DF218" s="3">
        <f t="shared" si="216"/>
        <v>95.08444031410535</v>
      </c>
      <c r="DG218" s="3">
        <f t="shared" si="217"/>
        <v>143.49359913365865</v>
      </c>
      <c r="DH218" s="8">
        <v>37195</v>
      </c>
      <c r="DI218" s="3">
        <f t="shared" si="218"/>
        <v>3.3198946859753171</v>
      </c>
      <c r="DJ218" s="3">
        <f t="shared" si="219"/>
        <v>7.2354602273521795</v>
      </c>
      <c r="DK218" s="3">
        <f t="shared" si="220"/>
        <v>9.7884796165038761</v>
      </c>
      <c r="DL218" s="3">
        <f t="shared" si="221"/>
        <v>12.898823697759758</v>
      </c>
      <c r="DM218" s="3">
        <f t="shared" si="222"/>
        <v>14.430932977309999</v>
      </c>
      <c r="DN218" s="3">
        <f t="shared" si="223"/>
        <v>17.432751242406063</v>
      </c>
      <c r="DO218" s="3">
        <f t="shared" si="224"/>
        <v>23.507054824692524</v>
      </c>
      <c r="DP218" s="3">
        <f t="shared" si="225"/>
        <v>32.033516431776924</v>
      </c>
      <c r="DQ218" s="8">
        <v>37195</v>
      </c>
      <c r="DR218" s="3">
        <f t="shared" si="226"/>
        <v>0.95870703370883525</v>
      </c>
      <c r="DS218" s="3">
        <f t="shared" si="227"/>
        <v>2.8788893736167509</v>
      </c>
      <c r="DT218" s="3">
        <f t="shared" si="228"/>
        <v>4.1491361012646539</v>
      </c>
      <c r="DU218" s="3">
        <f t="shared" si="229"/>
        <v>5.9097078186497551</v>
      </c>
      <c r="DV218" s="3">
        <f t="shared" si="230"/>
        <v>6.7740499727974264</v>
      </c>
      <c r="DW218" s="3">
        <f t="shared" si="231"/>
        <v>9.4195268611073839</v>
      </c>
      <c r="DX218" s="3">
        <f t="shared" si="232"/>
        <v>16.040292126820887</v>
      </c>
      <c r="DY218" s="3">
        <f t="shared" si="233"/>
        <v>24.355893626441244</v>
      </c>
      <c r="DZ218" s="8">
        <v>37195</v>
      </c>
      <c r="EA218" s="3">
        <f t="shared" si="234"/>
        <v>0.33112317482136611</v>
      </c>
      <c r="EB218" s="3">
        <f t="shared" si="235"/>
        <v>1.705410279864461</v>
      </c>
      <c r="EC218" s="3">
        <f t="shared" si="236"/>
        <v>2.3963753834489854</v>
      </c>
      <c r="ED218" s="3">
        <f t="shared" si="237"/>
        <v>2.6569272951247473</v>
      </c>
      <c r="EE218" s="3">
        <f t="shared" si="238"/>
        <v>1.606859760131421</v>
      </c>
      <c r="EF218" s="3">
        <f t="shared" si="239"/>
        <v>0.55776714750062872</v>
      </c>
      <c r="EG218" s="3">
        <f t="shared" si="240"/>
        <v>-3.5948730625470402</v>
      </c>
      <c r="EH218" s="3">
        <f t="shared" si="241"/>
        <v>-7.9012855579854344</v>
      </c>
      <c r="EI218" s="8">
        <v>37195</v>
      </c>
      <c r="EJ218" s="3">
        <f t="shared" si="242"/>
        <v>1.7343442387278731</v>
      </c>
      <c r="EK218" s="3">
        <f t="shared" si="243"/>
        <v>2.8547451538349655</v>
      </c>
      <c r="EL218" s="3">
        <f t="shared" si="244"/>
        <v>3.8474581022852803</v>
      </c>
      <c r="EM218" s="3">
        <f t="shared" si="245"/>
        <v>4.201651790323865</v>
      </c>
      <c r="EN218" s="3">
        <f t="shared" si="246"/>
        <v>4.2539379901798071</v>
      </c>
      <c r="EO218" s="3">
        <f t="shared" si="247"/>
        <v>-0.44671779217942742</v>
      </c>
      <c r="EP218" s="3">
        <f t="shared" si="248"/>
        <v>-1.2303357091908111</v>
      </c>
    </row>
    <row r="219" spans="1:146" x14ac:dyDescent="0.3">
      <c r="A219" s="8">
        <v>37162</v>
      </c>
      <c r="B219" s="20">
        <v>4.4879131116164634</v>
      </c>
      <c r="C219" s="20">
        <v>4.3486443329953026</v>
      </c>
      <c r="D219" s="20">
        <v>4.2737533106445387</v>
      </c>
      <c r="E219" s="20">
        <v>4.2277489644732773</v>
      </c>
      <c r="F219" s="20">
        <v>4.2029382834917586</v>
      </c>
      <c r="G219" s="20">
        <v>4.193812336847075</v>
      </c>
      <c r="H219" s="3">
        <v>4.1958212815705132</v>
      </c>
      <c r="I219" s="3">
        <v>4.205522112707289</v>
      </c>
      <c r="J219" s="3">
        <v>4.2204217616102486</v>
      </c>
      <c r="K219" s="3">
        <v>4.2386981188724411</v>
      </c>
      <c r="L219" s="3">
        <v>4.2591101619026137</v>
      </c>
      <c r="M219" s="3">
        <v>4.2807906204666102</v>
      </c>
      <c r="N219" s="3">
        <v>4.3031363969967664</v>
      </c>
      <c r="O219" s="3">
        <v>4.3257330363855253</v>
      </c>
      <c r="P219" s="3">
        <v>4.3482925866509285</v>
      </c>
      <c r="Q219" s="3">
        <v>4.4140287948721015</v>
      </c>
      <c r="R219" s="3">
        <v>4.4750948098440553</v>
      </c>
      <c r="S219" s="3">
        <v>4.5128294506334274</v>
      </c>
      <c r="T219" s="3">
        <v>4.5811726050667447</v>
      </c>
      <c r="U219" s="3">
        <v>4.6264751872856937</v>
      </c>
      <c r="V219" s="3">
        <v>4.6670296748271216</v>
      </c>
      <c r="W219" s="3">
        <v>4.6916011056047244</v>
      </c>
      <c r="X219" s="3">
        <v>4.8299318674338148</v>
      </c>
      <c r="Y219" s="3">
        <v>4.8466484213269432</v>
      </c>
      <c r="Z219" s="3">
        <v>4.8611117154147054</v>
      </c>
      <c r="AA219" s="3">
        <v>4.8696109529973111</v>
      </c>
      <c r="AB219" s="3">
        <v>4.8107187369016104</v>
      </c>
      <c r="AC219" s="3">
        <v>4.9066594703281448</v>
      </c>
      <c r="AD219" s="3">
        <v>4.9211333984273482</v>
      </c>
      <c r="AE219" s="3">
        <v>4.8711431668697109</v>
      </c>
      <c r="AF219" s="3">
        <v>4.530796624608052</v>
      </c>
      <c r="AG219" s="3">
        <v>4.7031866684296872</v>
      </c>
      <c r="AH219" s="3">
        <v>4.8735405040350148</v>
      </c>
      <c r="AI219" s="3">
        <v>4.9206807422844658</v>
      </c>
      <c r="AJ219" s="3">
        <v>4.9171919093478484</v>
      </c>
      <c r="AK219" s="3">
        <v>4.8558826427903297</v>
      </c>
      <c r="AL219" s="3">
        <v>4.8634105754685608</v>
      </c>
      <c r="AM219" s="13">
        <f>A219</f>
        <v>37162</v>
      </c>
      <c r="AN219" s="3">
        <f>-B219*B$1</f>
        <v>-0.37399275930137194</v>
      </c>
      <c r="AO219" s="3">
        <f>-C219*C$1</f>
        <v>-0.72477405549921703</v>
      </c>
      <c r="AP219" s="3">
        <f>-D219*D$1</f>
        <v>-1.0684383276611347</v>
      </c>
      <c r="AQ219" s="3">
        <f>-G219*G$1</f>
        <v>-2.0969061684235375</v>
      </c>
      <c r="AR219" s="3">
        <f>-J219*J$1</f>
        <v>-3.1653163212076865</v>
      </c>
      <c r="AS219" s="3">
        <f>-M219</f>
        <v>-4.2807906204666102</v>
      </c>
      <c r="AT219" s="3">
        <f>-AF219*AF$1</f>
        <v>-9.061593249216104</v>
      </c>
      <c r="AU219" s="3">
        <f>-AG219*AG$1</f>
        <v>-14.109560005289062</v>
      </c>
      <c r="AV219" s="3">
        <f>-AH219*AH$1</f>
        <v>-24.367702520175072</v>
      </c>
      <c r="AW219" s="3">
        <f>-AI219*AI$1</f>
        <v>-34.444765195991259</v>
      </c>
      <c r="AX219" s="3">
        <f>-AJ219*AJ$1</f>
        <v>-49.171919093478486</v>
      </c>
      <c r="AY219" s="3">
        <f>-AK219*AK$1</f>
        <v>-97.117652855806597</v>
      </c>
      <c r="AZ219" s="3">
        <f>-AL219*AL$1</f>
        <v>-145.90231726405682</v>
      </c>
      <c r="BA219" s="13">
        <f t="shared" si="188"/>
        <v>37162</v>
      </c>
      <c r="BB219" s="3">
        <v>0.35078129619784509</v>
      </c>
      <c r="BC219" s="3">
        <v>1.068410152784149</v>
      </c>
      <c r="BD219" s="3">
        <v>2.0882664609077475</v>
      </c>
      <c r="BE219" s="3">
        <v>3.2789569323789802</v>
      </c>
      <c r="BF219" s="3">
        <v>4.5459350701536438</v>
      </c>
      <c r="BG219" s="8">
        <v>37162</v>
      </c>
      <c r="BH219">
        <f>-L219*11/12</f>
        <v>-3.9041843150773961</v>
      </c>
      <c r="BI219">
        <f>-S219*23/12</f>
        <v>-8.6495897803807349</v>
      </c>
      <c r="BJ219">
        <f>-W219*35/12</f>
        <v>-13.68383655801378</v>
      </c>
      <c r="BK219">
        <f>-AA219*59/12</f>
        <v>-23.942253852236778</v>
      </c>
      <c r="BL219" s="3">
        <f t="shared" si="189"/>
        <v>-34.093983899793415</v>
      </c>
      <c r="BM219" s="3">
        <f t="shared" si="190"/>
        <v>-48.821137797280642</v>
      </c>
      <c r="BN219" s="3">
        <f t="shared" si="191"/>
        <v>-96.766871559608745</v>
      </c>
      <c r="BO219" s="3">
        <f t="shared" si="192"/>
        <v>-145.55153596785897</v>
      </c>
      <c r="BP219" s="14">
        <f t="shared" si="193"/>
        <v>37162</v>
      </c>
      <c r="BQ219">
        <f>-J219*9/12</f>
        <v>-3.1653163212076865</v>
      </c>
      <c r="BR219">
        <f>-R219*21/12</f>
        <v>-7.8314159172270967</v>
      </c>
      <c r="BS219">
        <f>-V219*33/12</f>
        <v>-12.834331605774585</v>
      </c>
      <c r="BT219">
        <f>-Z219*57/12</f>
        <v>-23.090280648219849</v>
      </c>
      <c r="BU219" s="3">
        <f t="shared" si="194"/>
        <v>-33.376355043207113</v>
      </c>
      <c r="BV219" s="3">
        <f t="shared" si="195"/>
        <v>-48.10350894069434</v>
      </c>
      <c r="BW219" s="3">
        <f t="shared" si="196"/>
        <v>-96.049242703022443</v>
      </c>
      <c r="BX219" s="3">
        <f t="shared" si="197"/>
        <v>-144.83390711127268</v>
      </c>
      <c r="BY219" s="14">
        <f t="shared" si="198"/>
        <v>37162</v>
      </c>
      <c r="BZ219">
        <f>-G219/2</f>
        <v>-2.0969061684235375</v>
      </c>
      <c r="CA219">
        <f>-Q219*18/12</f>
        <v>-6.6210431923081527</v>
      </c>
      <c r="CB219">
        <f>-U219*30/12</f>
        <v>-11.566187968214235</v>
      </c>
      <c r="CC219">
        <f>-Y219*54/12</f>
        <v>-21.809917895971243</v>
      </c>
      <c r="CD219" s="3">
        <f t="shared" si="199"/>
        <v>-32.356498735083512</v>
      </c>
      <c r="CE219" s="3">
        <f t="shared" si="200"/>
        <v>-47.08365263257074</v>
      </c>
      <c r="CF219" s="3">
        <f t="shared" si="201"/>
        <v>-95.02938639489885</v>
      </c>
      <c r="CG219" s="3">
        <f t="shared" si="202"/>
        <v>-143.81405080314906</v>
      </c>
      <c r="CH219" s="14">
        <f t="shared" si="203"/>
        <v>37162</v>
      </c>
      <c r="CI219">
        <f>-D219/4</f>
        <v>-1.0684383276611347</v>
      </c>
      <c r="CJ219">
        <f>-P219*15/12</f>
        <v>-5.4353657333136605</v>
      </c>
      <c r="CK219">
        <f>-T219*27/12</f>
        <v>-10.307638361400175</v>
      </c>
      <c r="CL219">
        <f>-X219*51/12</f>
        <v>-20.527210436593712</v>
      </c>
      <c r="CM219" s="3">
        <f t="shared" si="204"/>
        <v>-31.165808263612277</v>
      </c>
      <c r="CN219" s="3">
        <f t="shared" si="205"/>
        <v>-45.892962161099504</v>
      </c>
      <c r="CO219" s="3">
        <f t="shared" si="206"/>
        <v>-93.838695923427622</v>
      </c>
      <c r="CP219" s="3">
        <f t="shared" si="207"/>
        <v>-142.62336033167784</v>
      </c>
      <c r="CQ219" s="14">
        <f t="shared" si="208"/>
        <v>37162</v>
      </c>
      <c r="CR219" s="3">
        <f>-M219</f>
        <v>-4.2807906204666102</v>
      </c>
      <c r="CS219">
        <f>-AF219*2</f>
        <v>-9.061593249216104</v>
      </c>
      <c r="CT219">
        <f>-AB219*AB$1</f>
        <v>-19.242874947606442</v>
      </c>
      <c r="CU219">
        <f>-AC219*AC$1</f>
        <v>-29.43995682196887</v>
      </c>
      <c r="CV219">
        <f>-AD219*AD$1</f>
        <v>-44.290200585846137</v>
      </c>
      <c r="CW219">
        <f>-AE219*AE$1</f>
        <v>-92.551720170524504</v>
      </c>
      <c r="CX219" s="3">
        <f t="shared" si="209"/>
        <v>-141.35638219390319</v>
      </c>
      <c r="CY219" s="8">
        <v>37162</v>
      </c>
      <c r="CZ219" s="3">
        <f t="shared" si="210"/>
        <v>5.1685214394692629</v>
      </c>
      <c r="DA219" s="3">
        <f t="shared" si="211"/>
        <v>8.0980149912620512</v>
      </c>
      <c r="DB219" s="3">
        <f t="shared" si="212"/>
        <v>8.7550899914563551</v>
      </c>
      <c r="DC219" s="3">
        <f t="shared" si="213"/>
        <v>6.509590606477115</v>
      </c>
      <c r="DD219" s="3">
        <f t="shared" si="214"/>
        <v>1.0915632778669213</v>
      </c>
      <c r="DE219" s="3">
        <f t="shared" si="215"/>
        <v>-6.6880695809705948</v>
      </c>
      <c r="DF219" s="3">
        <f t="shared" si="216"/>
        <v>-42.186700795279279</v>
      </c>
      <c r="DG219" s="3">
        <f t="shared" si="217"/>
        <v>-67.589475090887248</v>
      </c>
      <c r="DH219" s="8">
        <v>37162</v>
      </c>
      <c r="DI219" s="3">
        <f t="shared" si="218"/>
        <v>3.5347630455711352</v>
      </c>
      <c r="DJ219" s="3">
        <f t="shared" si="219"/>
        <v>7.3175295964271152</v>
      </c>
      <c r="DK219" s="3">
        <f t="shared" si="220"/>
        <v>9.477369318613821</v>
      </c>
      <c r="DL219" s="3">
        <f t="shared" si="221"/>
        <v>11.354280397050037</v>
      </c>
      <c r="DM219" s="3">
        <f t="shared" si="222"/>
        <v>11.253519555270291</v>
      </c>
      <c r="DN219" s="3">
        <f t="shared" si="223"/>
        <v>11.865592255139209</v>
      </c>
      <c r="DO219" s="3">
        <f t="shared" si="224"/>
        <v>11.390078634671287</v>
      </c>
      <c r="DP219" s="3">
        <f t="shared" si="225"/>
        <v>12.87437758330714</v>
      </c>
      <c r="DQ219" s="8">
        <v>37162</v>
      </c>
      <c r="DR219" s="3">
        <f t="shared" si="226"/>
        <v>0.5535039398190813</v>
      </c>
      <c r="DS219" s="3">
        <f t="shared" si="227"/>
        <v>1.1773657765173926</v>
      </c>
      <c r="DT219" s="3">
        <f t="shared" si="228"/>
        <v>1.011125244267383</v>
      </c>
      <c r="DU219" s="3">
        <f t="shared" si="229"/>
        <v>-0.23248594243431953</v>
      </c>
      <c r="DV219" s="3">
        <f t="shared" si="230"/>
        <v>-2.608253573765726</v>
      </c>
      <c r="DW219" s="3">
        <f t="shared" si="231"/>
        <v>-4.7686776933553183</v>
      </c>
      <c r="DX219" s="3">
        <f t="shared" si="232"/>
        <v>-11.160293608612267</v>
      </c>
      <c r="DY219" s="3">
        <f t="shared" si="233"/>
        <v>-18.102157299442059</v>
      </c>
      <c r="DZ219" s="8">
        <v>37162</v>
      </c>
      <c r="EA219" s="3">
        <f t="shared" si="234"/>
        <v>0.26687223112505087</v>
      </c>
      <c r="EB219" s="3">
        <f t="shared" si="235"/>
        <v>1.2487770423635052</v>
      </c>
      <c r="EC219" s="3">
        <f t="shared" si="236"/>
        <v>1.5398358953850249</v>
      </c>
      <c r="ED219" s="3">
        <f t="shared" si="237"/>
        <v>1.2258201987926158</v>
      </c>
      <c r="EE219" s="3">
        <f t="shared" si="238"/>
        <v>-0.38493942365131595</v>
      </c>
      <c r="EF219" s="3">
        <f t="shared" si="239"/>
        <v>-2.7361701153979188</v>
      </c>
      <c r="EG219" s="3">
        <f t="shared" si="240"/>
        <v>-15.982014918986987</v>
      </c>
      <c r="EH219" s="3">
        <f t="shared" si="241"/>
        <v>-25.784766452773315</v>
      </c>
      <c r="EI219" s="8">
        <v>37162</v>
      </c>
      <c r="EJ219" s="3">
        <f t="shared" si="242"/>
        <v>1.452086722507973</v>
      </c>
      <c r="EK219" s="3">
        <f t="shared" si="243"/>
        <v>2.1988972002826968</v>
      </c>
      <c r="EL219" s="3">
        <f t="shared" si="244"/>
        <v>2.5560418417184829</v>
      </c>
      <c r="EM219" s="3">
        <f t="shared" si="245"/>
        <v>2.2541452802820681</v>
      </c>
      <c r="EN219" s="3">
        <f t="shared" si="246"/>
        <v>1.2320363175779088</v>
      </c>
      <c r="EO219" s="3">
        <f t="shared" si="247"/>
        <v>-5.9979155759901763</v>
      </c>
      <c r="EP219" s="3">
        <f t="shared" si="248"/>
        <v>-10.248980957874167</v>
      </c>
    </row>
    <row r="220" spans="1:146" x14ac:dyDescent="0.3">
      <c r="A220" s="8">
        <v>37134</v>
      </c>
      <c r="B220" s="20">
        <v>4.6565476046926939</v>
      </c>
      <c r="C220" s="20">
        <v>4.6658814833704785</v>
      </c>
      <c r="D220" s="20">
        <v>4.6575152955258661</v>
      </c>
      <c r="E220" s="20">
        <v>4.6495469884689431</v>
      </c>
      <c r="F220" s="20">
        <v>4.6470298180325518</v>
      </c>
      <c r="G220" s="20">
        <v>4.6505755268043014</v>
      </c>
      <c r="H220" s="3">
        <v>4.6587046999410493</v>
      </c>
      <c r="I220" s="3">
        <v>4.6696699770018366</v>
      </c>
      <c r="J220" s="3">
        <v>4.6822868678906486</v>
      </c>
      <c r="K220" s="3">
        <v>4.6957096099038642</v>
      </c>
      <c r="L220" s="3">
        <v>4.7093658860570899</v>
      </c>
      <c r="M220" s="3">
        <v>4.7229400687575591</v>
      </c>
      <c r="N220" s="3">
        <v>4.7362768463225828</v>
      </c>
      <c r="O220" s="3">
        <v>4.7492901146351283</v>
      </c>
      <c r="P220" s="3">
        <v>4.7619244356339614</v>
      </c>
      <c r="Q220" s="3">
        <v>4.7972745902791516</v>
      </c>
      <c r="R220" s="3">
        <v>4.8286497808416424</v>
      </c>
      <c r="S220" s="3">
        <v>4.8474414812518605</v>
      </c>
      <c r="T220" s="3">
        <v>4.8803247844736779</v>
      </c>
      <c r="U220" s="3">
        <v>4.9011513494092656</v>
      </c>
      <c r="V220" s="3">
        <v>4.9189185337317678</v>
      </c>
      <c r="W220" s="3">
        <v>4.9291614595962567</v>
      </c>
      <c r="X220" s="3">
        <v>4.9725929479791473</v>
      </c>
      <c r="Y220" s="3">
        <v>4.9746435313407336</v>
      </c>
      <c r="Z220" s="3">
        <v>4.975241928160302</v>
      </c>
      <c r="AA220" s="3">
        <v>4.9749160938810002</v>
      </c>
      <c r="AB220" s="3">
        <v>4.9689093476383661</v>
      </c>
      <c r="AC220" s="3">
        <v>4.9618120063069648</v>
      </c>
      <c r="AD220" s="3">
        <v>4.8871224298364773</v>
      </c>
      <c r="AE220" s="3">
        <v>4.7090077429160262</v>
      </c>
      <c r="AF220" s="3">
        <v>4.8562349983551485</v>
      </c>
      <c r="AG220" s="3">
        <v>4.9338243414531782</v>
      </c>
      <c r="AH220" s="3">
        <v>4.9745530739668524</v>
      </c>
      <c r="AI220" s="3">
        <v>4.938999020000959</v>
      </c>
      <c r="AJ220" s="3">
        <v>4.8651844299257485</v>
      </c>
      <c r="AK220" s="3">
        <v>4.6819679396863263</v>
      </c>
      <c r="AL220" s="3">
        <v>4.6769041781336478</v>
      </c>
      <c r="AM220" s="13">
        <f>A220</f>
        <v>37134</v>
      </c>
      <c r="AN220" s="3">
        <f>-B220*B$1</f>
        <v>-0.38804563372439116</v>
      </c>
      <c r="AO220" s="3">
        <f>-C220*C$1</f>
        <v>-0.77764691389507967</v>
      </c>
      <c r="AP220" s="3">
        <f>-D220*D$1</f>
        <v>-1.1643788238814665</v>
      </c>
      <c r="AQ220" s="3">
        <f>-G220*G$1</f>
        <v>-2.3252877634021507</v>
      </c>
      <c r="AR220" s="3">
        <f>-J220*J$1</f>
        <v>-3.5117151509179863</v>
      </c>
      <c r="AS220" s="3">
        <f>-M220</f>
        <v>-4.7229400687575591</v>
      </c>
      <c r="AT220" s="3">
        <f>-AF220*AF$1</f>
        <v>-9.712469996710297</v>
      </c>
      <c r="AU220" s="3">
        <f>-AG220*AG$1</f>
        <v>-14.801473024359534</v>
      </c>
      <c r="AV220" s="3">
        <f>-AH220*AH$1</f>
        <v>-24.872765369834262</v>
      </c>
      <c r="AW220" s="3">
        <f>-AI220*AI$1</f>
        <v>-34.572993140006716</v>
      </c>
      <c r="AX220" s="3">
        <f>-AJ220*AJ$1</f>
        <v>-48.651844299257483</v>
      </c>
      <c r="AY220" s="3">
        <f>-AK220*AK$1</f>
        <v>-93.639358793726529</v>
      </c>
      <c r="AZ220" s="3">
        <f>-AL220*AL$1</f>
        <v>-140.30712534400942</v>
      </c>
      <c r="BA220" s="13">
        <f t="shared" si="188"/>
        <v>37134</v>
      </c>
      <c r="BB220" s="3">
        <v>0.38960128017068851</v>
      </c>
      <c r="BC220" s="3">
        <v>1.1864273875158355</v>
      </c>
      <c r="BD220" s="3">
        <v>2.343821904138284</v>
      </c>
      <c r="BE220" s="3">
        <v>3.60041035740905</v>
      </c>
      <c r="BF220" s="3">
        <v>4.8846181259648089</v>
      </c>
      <c r="BG220" s="8">
        <v>37134</v>
      </c>
      <c r="BH220">
        <f>-L220*11/12</f>
        <v>-4.3169187288856659</v>
      </c>
      <c r="BI220">
        <f>-S220*23/12</f>
        <v>-9.2909295057327324</v>
      </c>
      <c r="BJ220">
        <f>-W220*35/12</f>
        <v>-14.376720923822417</v>
      </c>
      <c r="BK220">
        <f>-AA220*59/12</f>
        <v>-24.460004128248254</v>
      </c>
      <c r="BL220" s="3">
        <f t="shared" si="189"/>
        <v>-34.183391859836028</v>
      </c>
      <c r="BM220" s="3">
        <f t="shared" si="190"/>
        <v>-48.262243019086796</v>
      </c>
      <c r="BN220" s="3">
        <f t="shared" si="191"/>
        <v>-93.249757513555835</v>
      </c>
      <c r="BO220" s="3">
        <f t="shared" si="192"/>
        <v>-139.91752406383873</v>
      </c>
      <c r="BP220" s="14">
        <f t="shared" si="193"/>
        <v>37134</v>
      </c>
      <c r="BQ220">
        <f>-J220*9/12</f>
        <v>-3.5117151509179863</v>
      </c>
      <c r="BR220">
        <f>-R220*21/12</f>
        <v>-8.4501371164728738</v>
      </c>
      <c r="BS220">
        <f>-V220*33/12</f>
        <v>-13.527025967762361</v>
      </c>
      <c r="BT220">
        <f>-Z220*57/12</f>
        <v>-23.632399158761434</v>
      </c>
      <c r="BU220" s="3">
        <f t="shared" si="194"/>
        <v>-33.386565752490881</v>
      </c>
      <c r="BV220" s="3">
        <f t="shared" si="195"/>
        <v>-47.465416911741649</v>
      </c>
      <c r="BW220" s="3">
        <f t="shared" si="196"/>
        <v>-92.452931406210695</v>
      </c>
      <c r="BX220" s="3">
        <f t="shared" si="197"/>
        <v>-139.12069795649359</v>
      </c>
      <c r="BY220" s="14">
        <f t="shared" si="198"/>
        <v>37134</v>
      </c>
      <c r="BZ220">
        <f>-G220/2</f>
        <v>-2.3252877634021507</v>
      </c>
      <c r="CA220">
        <f>-Q220*18/12</f>
        <v>-7.1959118854187274</v>
      </c>
      <c r="CB220">
        <f>-U220*30/12</f>
        <v>-12.252878373523165</v>
      </c>
      <c r="CC220">
        <f>-Y220*54/12</f>
        <v>-22.3858958910333</v>
      </c>
      <c r="CD220" s="3">
        <f t="shared" si="199"/>
        <v>-32.229171235868435</v>
      </c>
      <c r="CE220" s="3">
        <f t="shared" si="200"/>
        <v>-46.308022395119202</v>
      </c>
      <c r="CF220" s="3">
        <f t="shared" si="201"/>
        <v>-91.295536889588249</v>
      </c>
      <c r="CG220" s="3">
        <f t="shared" si="202"/>
        <v>-137.96330343987114</v>
      </c>
      <c r="CH220" s="14">
        <f t="shared" si="203"/>
        <v>37134</v>
      </c>
      <c r="CI220">
        <f>-D220/4</f>
        <v>-1.1643788238814665</v>
      </c>
      <c r="CJ220">
        <f>-P220*15/12</f>
        <v>-5.9524055445424517</v>
      </c>
      <c r="CK220">
        <f>-T220*27/12</f>
        <v>-10.980730765065774</v>
      </c>
      <c r="CL220">
        <f>-X220*51/12</f>
        <v>-21.133520028911377</v>
      </c>
      <c r="CM220" s="3">
        <f t="shared" si="204"/>
        <v>-30.972582782597666</v>
      </c>
      <c r="CN220" s="3">
        <f t="shared" si="205"/>
        <v>-45.05143394184843</v>
      </c>
      <c r="CO220" s="3">
        <f t="shared" si="206"/>
        <v>-90.038948436317483</v>
      </c>
      <c r="CP220" s="3">
        <f t="shared" si="207"/>
        <v>-136.70671498660036</v>
      </c>
      <c r="CQ220" s="14">
        <f t="shared" si="208"/>
        <v>37134</v>
      </c>
      <c r="CR220" s="3">
        <f>-M220</f>
        <v>-4.7229400687575591</v>
      </c>
      <c r="CS220">
        <f>-AF220*2</f>
        <v>-9.712469996710297</v>
      </c>
      <c r="CT220">
        <f>-AB220*AB$1</f>
        <v>-19.875637390553464</v>
      </c>
      <c r="CU220">
        <f>-AC220*AC$1</f>
        <v>-29.770872037841791</v>
      </c>
      <c r="CV220">
        <f>-AD220*AD$1</f>
        <v>-43.984101868528299</v>
      </c>
      <c r="CW220">
        <f>-AE220*AE$1</f>
        <v>-89.471147115404492</v>
      </c>
      <c r="CX220" s="3">
        <f t="shared" si="209"/>
        <v>-135.42250721804461</v>
      </c>
      <c r="CY220" s="8">
        <v>37134</v>
      </c>
      <c r="CZ220" s="3">
        <f t="shared" si="210"/>
        <v>3.2411284861401821</v>
      </c>
      <c r="DA220" s="3">
        <f t="shared" si="211"/>
        <v>6.3422713834233999</v>
      </c>
      <c r="DB220" s="3">
        <f t="shared" si="212"/>
        <v>8.6414164299347416</v>
      </c>
      <c r="DC220" s="3">
        <f t="shared" si="213"/>
        <v>11.651889338527765</v>
      </c>
      <c r="DD220" s="3">
        <f t="shared" si="214"/>
        <v>13.752207377615361</v>
      </c>
      <c r="DE220" s="3">
        <f t="shared" si="215"/>
        <v>15.844932736789344</v>
      </c>
      <c r="DF220" s="3">
        <f t="shared" si="216"/>
        <v>19.625955217331366</v>
      </c>
      <c r="DG220" s="3">
        <f t="shared" si="217"/>
        <v>22.198955514639081</v>
      </c>
      <c r="DH220" s="8">
        <v>37134</v>
      </c>
      <c r="DI220" s="3">
        <f t="shared" si="218"/>
        <v>1.1168402733158969</v>
      </c>
      <c r="DJ220" s="3">
        <f t="shared" si="219"/>
        <v>2.7485125372063584</v>
      </c>
      <c r="DK220" s="3">
        <f t="shared" si="220"/>
        <v>4.0560460596535739</v>
      </c>
      <c r="DL220" s="3">
        <f t="shared" si="221"/>
        <v>6.0217875697213961</v>
      </c>
      <c r="DM220" s="3">
        <f t="shared" si="222"/>
        <v>7.9852573696120137</v>
      </c>
      <c r="DN220" s="3">
        <f t="shared" si="223"/>
        <v>11.643317199496551</v>
      </c>
      <c r="DO220" s="3">
        <f t="shared" si="224"/>
        <v>26.763203075055657</v>
      </c>
      <c r="DP220" s="3">
        <f t="shared" si="225"/>
        <v>39.224694981348449</v>
      </c>
      <c r="DQ220" s="8">
        <v>37134</v>
      </c>
      <c r="DR220" s="3">
        <f t="shared" si="226"/>
        <v>0.25467707779096571</v>
      </c>
      <c r="DS220" s="3">
        <f t="shared" si="227"/>
        <v>0.51321272807294349</v>
      </c>
      <c r="DT220" s="3">
        <f t="shared" si="228"/>
        <v>0.46054260901484412</v>
      </c>
      <c r="DU220" s="3">
        <f t="shared" si="229"/>
        <v>-0.17204235886786634</v>
      </c>
      <c r="DV220" s="3">
        <f t="shared" si="230"/>
        <v>-1.3625142729302731</v>
      </c>
      <c r="DW220" s="3">
        <f t="shared" si="231"/>
        <v>-3.6817282287678132</v>
      </c>
      <c r="DX220" s="3">
        <f t="shared" si="232"/>
        <v>-12.694342304745891</v>
      </c>
      <c r="DY220" s="3">
        <f t="shared" si="233"/>
        <v>-22.080561005209081</v>
      </c>
      <c r="DZ220" s="8">
        <v>37134</v>
      </c>
      <c r="EA220" s="3">
        <f t="shared" si="234"/>
        <v>0.22054730355032337</v>
      </c>
      <c r="EB220" s="3">
        <f t="shared" si="235"/>
        <v>0.84936673686339059</v>
      </c>
      <c r="EC220" s="3">
        <f t="shared" si="236"/>
        <v>1.0049330864229251</v>
      </c>
      <c r="ED220" s="3">
        <f t="shared" si="237"/>
        <v>0.64991621252146548</v>
      </c>
      <c r="EE220" s="3">
        <f t="shared" si="238"/>
        <v>-0.12203423292075488</v>
      </c>
      <c r="EF220" s="3">
        <f t="shared" si="239"/>
        <v>-1.7499365423686069</v>
      </c>
      <c r="EG220" s="3">
        <f t="shared" si="240"/>
        <v>-11.93953086070907</v>
      </c>
      <c r="EH220" s="3">
        <f t="shared" si="241"/>
        <v>-19.056617779520778</v>
      </c>
      <c r="EI220" s="8">
        <v>37134</v>
      </c>
      <c r="EJ220" s="3">
        <f t="shared" si="242"/>
        <v>1.2077319440783505</v>
      </c>
      <c r="EK220" s="3">
        <f t="shared" si="243"/>
        <v>1.8849600281907186</v>
      </c>
      <c r="EL220" s="3">
        <f t="shared" si="244"/>
        <v>2.481199058810116</v>
      </c>
      <c r="EM220" s="3">
        <f t="shared" si="245"/>
        <v>2.6863285158691674</v>
      </c>
      <c r="EN220" s="3">
        <f t="shared" si="246"/>
        <v>2.4598748521935754</v>
      </c>
      <c r="EO220" s="3">
        <f t="shared" si="247"/>
        <v>-4.1519308965081159</v>
      </c>
      <c r="EP220" s="3">
        <f t="shared" si="248"/>
        <v>-5.6421780823278702</v>
      </c>
    </row>
    <row r="221" spans="1:146" x14ac:dyDescent="0.3">
      <c r="A221" s="8">
        <v>37103</v>
      </c>
      <c r="B221" s="20">
        <v>5.0378317632952747</v>
      </c>
      <c r="C221" s="20">
        <v>5.0078083766004511</v>
      </c>
      <c r="D221" s="20">
        <v>4.9973564131417678</v>
      </c>
      <c r="E221" s="20">
        <v>4.9889810659477076</v>
      </c>
      <c r="F221" s="20">
        <v>4.9824196774596912</v>
      </c>
      <c r="G221" s="20">
        <v>4.9783062456550855</v>
      </c>
      <c r="H221" s="3">
        <v>4.9769985152980638</v>
      </c>
      <c r="I221" s="3">
        <v>4.9785681162046203</v>
      </c>
      <c r="J221" s="3">
        <v>4.9827792165373355</v>
      </c>
      <c r="K221" s="3">
        <v>4.9892252594682072</v>
      </c>
      <c r="L221" s="3">
        <v>4.9974095178897038</v>
      </c>
      <c r="M221" s="3">
        <v>5.0068320830052873</v>
      </c>
      <c r="N221" s="3">
        <v>5.0170563176694056</v>
      </c>
      <c r="O221" s="3">
        <v>5.0276994244269426</v>
      </c>
      <c r="P221" s="3">
        <v>5.0384555455328712</v>
      </c>
      <c r="Q221" s="3">
        <v>5.069532980205536</v>
      </c>
      <c r="R221" s="3">
        <v>5.0968635958132422</v>
      </c>
      <c r="S221" s="3">
        <v>5.1125507993073001</v>
      </c>
      <c r="T221" s="3">
        <v>5.1380440926515591</v>
      </c>
      <c r="U221" s="3">
        <v>5.1526072751498653</v>
      </c>
      <c r="V221" s="3">
        <v>5.1638514637251394</v>
      </c>
      <c r="W221" s="3">
        <v>5.1697254780157333</v>
      </c>
      <c r="X221" s="3">
        <v>5.181988062299606</v>
      </c>
      <c r="Y221" s="3">
        <v>5.1791671121085612</v>
      </c>
      <c r="Z221" s="3">
        <v>5.1751774285935443</v>
      </c>
      <c r="AA221" s="3">
        <v>5.1719399413447098</v>
      </c>
      <c r="AB221" s="3">
        <v>5.183480231583288</v>
      </c>
      <c r="AC221" s="3">
        <v>5.1423313588735775</v>
      </c>
      <c r="AD221" s="3">
        <v>5.0332759670450526</v>
      </c>
      <c r="AE221" s="3">
        <v>4.7870049198097417</v>
      </c>
      <c r="AF221" s="3">
        <v>5.1196357173129776</v>
      </c>
      <c r="AG221" s="3">
        <v>5.1722194244194171</v>
      </c>
      <c r="AH221" s="3">
        <v>5.170162844013368</v>
      </c>
      <c r="AI221" s="3">
        <v>5.1070326364159877</v>
      </c>
      <c r="AJ221" s="3">
        <v>5.0002473394093849</v>
      </c>
      <c r="AK221" s="3">
        <v>4.7652536547637361</v>
      </c>
      <c r="AL221" s="3">
        <v>4.7395752112333307</v>
      </c>
      <c r="AM221" s="13">
        <f>A221</f>
        <v>37103</v>
      </c>
      <c r="AN221" s="3">
        <f>-B221*B$1</f>
        <v>-0.41981931360793956</v>
      </c>
      <c r="AO221" s="3">
        <f>-C221*C$1</f>
        <v>-0.83463472943340844</v>
      </c>
      <c r="AP221" s="3">
        <f>-D221*D$1</f>
        <v>-1.249339103285442</v>
      </c>
      <c r="AQ221" s="3">
        <f>-G221*G$1</f>
        <v>-2.4891531228275428</v>
      </c>
      <c r="AR221" s="3">
        <f>-J221*J$1</f>
        <v>-3.7370844124030018</v>
      </c>
      <c r="AS221" s="3">
        <f>-M221</f>
        <v>-5.0068320830052873</v>
      </c>
      <c r="AT221" s="3">
        <f>-AF221*AF$1</f>
        <v>-10.239271434625955</v>
      </c>
      <c r="AU221" s="3">
        <f>-AG221*AG$1</f>
        <v>-15.516658273258251</v>
      </c>
      <c r="AV221" s="3">
        <f>-AH221*AH$1</f>
        <v>-25.850814220066841</v>
      </c>
      <c r="AW221" s="3">
        <f>-AI221*AI$1</f>
        <v>-35.749228454911915</v>
      </c>
      <c r="AX221" s="3">
        <f>-AJ221*AJ$1</f>
        <v>-50.002473394093848</v>
      </c>
      <c r="AY221" s="3">
        <f>-AK221*AK$1</f>
        <v>-95.305073095274722</v>
      </c>
      <c r="AZ221" s="3">
        <f>-AL221*AL$1</f>
        <v>-142.18725633699992</v>
      </c>
      <c r="BA221" s="13">
        <f t="shared" si="188"/>
        <v>37103</v>
      </c>
      <c r="BB221" s="3">
        <v>0.41481541582546888</v>
      </c>
      <c r="BC221" s="3">
        <v>1.2479312895754591</v>
      </c>
      <c r="BD221" s="3">
        <v>2.4808914765006089</v>
      </c>
      <c r="BE221" s="3">
        <v>3.7735736692723982</v>
      </c>
      <c r="BF221" s="3">
        <v>5.1255285600221772</v>
      </c>
      <c r="BG221" s="8">
        <v>37103</v>
      </c>
      <c r="BH221">
        <f>-L221*11/12</f>
        <v>-4.5809587247322279</v>
      </c>
      <c r="BI221">
        <f>-S221*23/12</f>
        <v>-9.7990556986723245</v>
      </c>
      <c r="BJ221">
        <f>-W221*35/12</f>
        <v>-15.078365977545888</v>
      </c>
      <c r="BK221">
        <f>-AA221*59/12</f>
        <v>-25.428704711611488</v>
      </c>
      <c r="BL221" s="3">
        <f t="shared" si="189"/>
        <v>-35.334413039086449</v>
      </c>
      <c r="BM221" s="3">
        <f t="shared" si="190"/>
        <v>-49.587657978268382</v>
      </c>
      <c r="BN221" s="3">
        <f t="shared" si="191"/>
        <v>-94.890257679449249</v>
      </c>
      <c r="BO221" s="3">
        <f t="shared" si="192"/>
        <v>-141.77244092117445</v>
      </c>
      <c r="BP221" s="14">
        <f t="shared" si="193"/>
        <v>37103</v>
      </c>
      <c r="BQ221">
        <f>-J221*9/12</f>
        <v>-3.7370844124030018</v>
      </c>
      <c r="BR221">
        <f>-R221*21/12</f>
        <v>-8.9195112926731728</v>
      </c>
      <c r="BS221">
        <f>-V221*33/12</f>
        <v>-14.200591525244134</v>
      </c>
      <c r="BT221">
        <f>-Z221*57/12</f>
        <v>-24.582092785819338</v>
      </c>
      <c r="BU221" s="3">
        <f t="shared" si="194"/>
        <v>-34.501297165336453</v>
      </c>
      <c r="BV221" s="3">
        <f t="shared" si="195"/>
        <v>-48.754542104518386</v>
      </c>
      <c r="BW221" s="3">
        <f t="shared" si="196"/>
        <v>-94.05714180569926</v>
      </c>
      <c r="BX221" s="3">
        <f t="shared" si="197"/>
        <v>-140.93932504742446</v>
      </c>
      <c r="BY221" s="14">
        <f t="shared" si="198"/>
        <v>37103</v>
      </c>
      <c r="BZ221">
        <f>-G221/2</f>
        <v>-2.4891531228275428</v>
      </c>
      <c r="CA221">
        <f>-Q221*18/12</f>
        <v>-7.6042994703083044</v>
      </c>
      <c r="CB221">
        <f>-U221*30/12</f>
        <v>-12.881518187874663</v>
      </c>
      <c r="CC221">
        <f>-Y221*54/12</f>
        <v>-23.306252004488528</v>
      </c>
      <c r="CD221" s="3">
        <f t="shared" si="199"/>
        <v>-33.268336978411305</v>
      </c>
      <c r="CE221" s="3">
        <f t="shared" si="200"/>
        <v>-47.521581917593238</v>
      </c>
      <c r="CF221" s="3">
        <f t="shared" si="201"/>
        <v>-92.824181618774119</v>
      </c>
      <c r="CG221" s="3">
        <f t="shared" si="202"/>
        <v>-139.70636486049932</v>
      </c>
      <c r="CH221" s="14">
        <f t="shared" si="203"/>
        <v>37103</v>
      </c>
      <c r="CI221">
        <f>-D221/4</f>
        <v>-1.249339103285442</v>
      </c>
      <c r="CJ221">
        <f>-P221*15/12</f>
        <v>-6.2980694319160895</v>
      </c>
      <c r="CK221">
        <f>-T221*27/12</f>
        <v>-11.560599208466009</v>
      </c>
      <c r="CL221">
        <f>-X221*51/12</f>
        <v>-22.023449264773323</v>
      </c>
      <c r="CM221" s="3">
        <f t="shared" si="204"/>
        <v>-31.975654785639517</v>
      </c>
      <c r="CN221" s="3">
        <f t="shared" si="205"/>
        <v>-46.228899724821446</v>
      </c>
      <c r="CO221" s="3">
        <f t="shared" si="206"/>
        <v>-91.531499426002327</v>
      </c>
      <c r="CP221" s="3">
        <f t="shared" si="207"/>
        <v>-138.41368266772753</v>
      </c>
      <c r="CQ221" s="14">
        <f t="shared" si="208"/>
        <v>37103</v>
      </c>
      <c r="CR221" s="3">
        <f>-M221</f>
        <v>-5.0068320830052873</v>
      </c>
      <c r="CS221">
        <f>-AF221*2</f>
        <v>-10.239271434625955</v>
      </c>
      <c r="CT221">
        <f>-AB221*AB$1</f>
        <v>-20.733920926333152</v>
      </c>
      <c r="CU221">
        <f>-AC221*AC$1</f>
        <v>-30.853988153241467</v>
      </c>
      <c r="CV221">
        <f>-AD221*AD$1</f>
        <v>-45.299483703405471</v>
      </c>
      <c r="CW221">
        <f>-AE221*AE$1</f>
        <v>-90.953093476385092</v>
      </c>
      <c r="CX221" s="3">
        <f t="shared" si="209"/>
        <v>-137.06172777697773</v>
      </c>
      <c r="CY221" s="8">
        <v>37103</v>
      </c>
      <c r="CZ221" s="3">
        <f t="shared" si="210"/>
        <v>3.7612880643334492</v>
      </c>
      <c r="DA221" s="3">
        <f t="shared" si="211"/>
        <v>8.4856191818531528</v>
      </c>
      <c r="DB221" s="3">
        <f t="shared" si="212"/>
        <v>11.648403264500374</v>
      </c>
      <c r="DC221" s="3">
        <f t="shared" si="213"/>
        <v>16.146460200364992</v>
      </c>
      <c r="DD221" s="3">
        <f t="shared" si="214"/>
        <v>20.408570485173378</v>
      </c>
      <c r="DE221" s="3">
        <f t="shared" si="215"/>
        <v>27.931696084443665</v>
      </c>
      <c r="DF221" s="3">
        <f t="shared" si="216"/>
        <v>58.222763956806737</v>
      </c>
      <c r="DG221" s="3">
        <f t="shared" si="217"/>
        <v>85.505434801014729</v>
      </c>
      <c r="DH221" s="8">
        <v>37103</v>
      </c>
      <c r="DI221" s="3">
        <f t="shared" si="218"/>
        <v>-0.34178584310202886</v>
      </c>
      <c r="DJ221" s="3">
        <f t="shared" si="219"/>
        <v>-0.77159702634422622</v>
      </c>
      <c r="DK221" s="3">
        <f t="shared" si="220"/>
        <v>-1.0753744513263772</v>
      </c>
      <c r="DL221" s="3">
        <f t="shared" si="221"/>
        <v>-0.89295638946882328</v>
      </c>
      <c r="DM221" s="3">
        <f t="shared" si="222"/>
        <v>0.20986282773936971</v>
      </c>
      <c r="DN221" s="3">
        <f t="shared" si="223"/>
        <v>2.4989983392631938</v>
      </c>
      <c r="DO221" s="3">
        <f t="shared" si="224"/>
        <v>9.6662252884037354</v>
      </c>
      <c r="DP221" s="3">
        <f t="shared" si="225"/>
        <v>17.770966680560107</v>
      </c>
      <c r="DQ221" s="8">
        <v>37103</v>
      </c>
      <c r="DR221" s="3">
        <f t="shared" si="226"/>
        <v>6.528213129167959E-3</v>
      </c>
      <c r="DS221" s="3">
        <f t="shared" si="227"/>
        <v>-0.18298032859124458</v>
      </c>
      <c r="DT221" s="3">
        <f t="shared" si="228"/>
        <v>-0.73445143354649733</v>
      </c>
      <c r="DU221" s="3">
        <f t="shared" si="229"/>
        <v>-2.1485275415961356</v>
      </c>
      <c r="DV221" s="3">
        <f t="shared" si="230"/>
        <v>-3.8492372895359894</v>
      </c>
      <c r="DW221" s="3">
        <f t="shared" si="231"/>
        <v>-6.9237853410302224</v>
      </c>
      <c r="DX221" s="3">
        <f t="shared" si="232"/>
        <v>-16.189897447244956</v>
      </c>
      <c r="DY221" s="3">
        <f t="shared" si="233"/>
        <v>-26.912746993944747</v>
      </c>
      <c r="DZ221" s="8">
        <v>37103</v>
      </c>
      <c r="EA221" s="3">
        <f t="shared" si="234"/>
        <v>0.24146616311277924</v>
      </c>
      <c r="EB221" s="3">
        <f t="shared" si="235"/>
        <v>1.0735740815445114</v>
      </c>
      <c r="EC221" s="3">
        <f t="shared" si="236"/>
        <v>1.3877168315307635</v>
      </c>
      <c r="ED221" s="3">
        <f t="shared" si="237"/>
        <v>1.4010395447655917</v>
      </c>
      <c r="EE221" s="3">
        <f t="shared" si="238"/>
        <v>1.2173633102363333</v>
      </c>
      <c r="EF221" s="3">
        <f t="shared" si="239"/>
        <v>0.46408397625671327</v>
      </c>
      <c r="EG221" s="3">
        <f t="shared" si="240"/>
        <v>-7.3224942037887919</v>
      </c>
      <c r="EH221" s="3">
        <f t="shared" si="241"/>
        <v>-11.244225261993009</v>
      </c>
      <c r="EI221" s="8">
        <v>37103</v>
      </c>
      <c r="EJ221" s="3">
        <f t="shared" si="242"/>
        <v>0.933898334211821</v>
      </c>
      <c r="EK221" s="3">
        <f t="shared" si="243"/>
        <v>1.3646135333526805</v>
      </c>
      <c r="EL221" s="3">
        <f t="shared" si="244"/>
        <v>1.459487662941636</v>
      </c>
      <c r="EM221" s="3">
        <f t="shared" si="245"/>
        <v>1.1192074044500897</v>
      </c>
      <c r="EN221" s="3">
        <f t="shared" si="246"/>
        <v>5.9134258226893444E-2</v>
      </c>
      <c r="EO221" s="3">
        <f t="shared" si="247"/>
        <v>-8.2253221884393177</v>
      </c>
      <c r="EP221" s="3">
        <f t="shared" si="248"/>
        <v>-11.940598382747563</v>
      </c>
    </row>
    <row r="222" spans="1:146" x14ac:dyDescent="0.3">
      <c r="A222" s="8">
        <v>37071</v>
      </c>
      <c r="B222" s="20">
        <v>4.9643023826363688</v>
      </c>
      <c r="C222" s="20">
        <v>5.0037019661352682</v>
      </c>
      <c r="D222" s="20">
        <v>5.0363367175169698</v>
      </c>
      <c r="E222" s="20">
        <v>5.0680492706600742</v>
      </c>
      <c r="F222" s="20">
        <v>5.1000346755891046</v>
      </c>
      <c r="G222" s="20">
        <v>5.1330859834171232</v>
      </c>
      <c r="H222" s="3">
        <v>5.1665073327370621</v>
      </c>
      <c r="I222" s="3">
        <v>5.1989236068843319</v>
      </c>
      <c r="J222" s="3">
        <v>5.2295611585323858</v>
      </c>
      <c r="K222" s="3">
        <v>5.2580483955136623</v>
      </c>
      <c r="L222" s="3">
        <v>5.2842330315399257</v>
      </c>
      <c r="M222" s="3">
        <v>5.3080912619797127</v>
      </c>
      <c r="N222" s="3">
        <v>5.3296871823445313</v>
      </c>
      <c r="O222" s="3">
        <v>5.3491527135987988</v>
      </c>
      <c r="P222" s="3">
        <v>5.3666633477614578</v>
      </c>
      <c r="Q222" s="3">
        <v>5.409129760686926</v>
      </c>
      <c r="R222" s="3">
        <v>5.4392601870519002</v>
      </c>
      <c r="S222" s="3">
        <v>5.4539393590874354</v>
      </c>
      <c r="T222" s="3">
        <v>5.473571366254034</v>
      </c>
      <c r="U222" s="3">
        <v>5.4819429460090978</v>
      </c>
      <c r="V222" s="3">
        <v>5.4863179282931585</v>
      </c>
      <c r="W222" s="3">
        <v>5.4874653531084965</v>
      </c>
      <c r="X222" s="3">
        <v>5.4646952783900344</v>
      </c>
      <c r="Y222" s="3">
        <v>5.4563840197892963</v>
      </c>
      <c r="Z222" s="3">
        <v>5.447299732343291</v>
      </c>
      <c r="AA222" s="3">
        <v>5.4408862738614729</v>
      </c>
      <c r="AB222" s="3">
        <v>5.4720661429396902</v>
      </c>
      <c r="AC222" s="3">
        <v>5.3947792263648866</v>
      </c>
      <c r="AD222" s="3">
        <v>5.2672072615118974</v>
      </c>
      <c r="AE222" s="3">
        <v>5.0288373608405328</v>
      </c>
      <c r="AF222" s="3">
        <v>5.459941247856559</v>
      </c>
      <c r="AG222" s="3">
        <v>5.487586038269094</v>
      </c>
      <c r="AH222" s="3">
        <v>5.4375869853723202</v>
      </c>
      <c r="AI222" s="3">
        <v>5.3498313016291323</v>
      </c>
      <c r="AJ222" s="3">
        <v>5.2328991183858387</v>
      </c>
      <c r="AK222" s="3">
        <v>5.0077923270534752</v>
      </c>
      <c r="AL222" s="3">
        <v>4.9770528562159573</v>
      </c>
      <c r="AM222" s="13">
        <f>A222</f>
        <v>37071</v>
      </c>
      <c r="AN222" s="3">
        <f>-B222*B$1</f>
        <v>-0.41369186521969736</v>
      </c>
      <c r="AO222" s="3">
        <f>-C222*C$1</f>
        <v>-0.83395032768921129</v>
      </c>
      <c r="AP222" s="3">
        <f>-D222*D$1</f>
        <v>-1.2590841793792424</v>
      </c>
      <c r="AQ222" s="3">
        <f>-G222*G$1</f>
        <v>-2.5665429917085616</v>
      </c>
      <c r="AR222" s="3">
        <f>-J222*J$1</f>
        <v>-3.9221708688992893</v>
      </c>
      <c r="AS222" s="3">
        <f>-M222</f>
        <v>-5.3080912619797127</v>
      </c>
      <c r="AT222" s="3">
        <f>-AF222*AF$1</f>
        <v>-10.919882495713118</v>
      </c>
      <c r="AU222" s="3">
        <f>-AG222*AG$1</f>
        <v>-16.462758114807283</v>
      </c>
      <c r="AV222" s="3">
        <f>-AH222*AH$1</f>
        <v>-27.187934926861601</v>
      </c>
      <c r="AW222" s="3">
        <f>-AI222*AI$1</f>
        <v>-37.448819111403928</v>
      </c>
      <c r="AX222" s="3">
        <f>-AJ222*AJ$1</f>
        <v>-52.328991183858385</v>
      </c>
      <c r="AY222" s="3">
        <f>-AK222*AK$1</f>
        <v>-100.15584654106951</v>
      </c>
      <c r="AZ222" s="3">
        <f>-AL222*AL$1</f>
        <v>-149.31158568647871</v>
      </c>
      <c r="BA222" s="13">
        <f t="shared" si="188"/>
        <v>37071</v>
      </c>
      <c r="BB222" s="3">
        <v>0.42025846246951393</v>
      </c>
      <c r="BC222" s="3">
        <v>1.3556278771907277</v>
      </c>
      <c r="BD222" s="3">
        <v>2.667039221514921</v>
      </c>
      <c r="BE222" s="3">
        <v>4.1219842989197515</v>
      </c>
      <c r="BF222" s="3">
        <v>5.5806106588080269</v>
      </c>
      <c r="BG222" s="8">
        <v>37071</v>
      </c>
      <c r="BH222">
        <f>-L222*11/12</f>
        <v>-4.8438802789115991</v>
      </c>
      <c r="BI222">
        <f>-S222*23/12</f>
        <v>-10.453383771584251</v>
      </c>
      <c r="BJ222">
        <f>-W222*35/12</f>
        <v>-16.005107279899782</v>
      </c>
      <c r="BK222">
        <f>-AA222*59/12</f>
        <v>-26.751024179818909</v>
      </c>
      <c r="BL222" s="3">
        <f t="shared" si="189"/>
        <v>-37.028560648934416</v>
      </c>
      <c r="BM222" s="3">
        <f t="shared" si="190"/>
        <v>-51.908732721388873</v>
      </c>
      <c r="BN222" s="3">
        <f t="shared" si="191"/>
        <v>-99.735588078599989</v>
      </c>
      <c r="BO222" s="3">
        <f t="shared" si="192"/>
        <v>-148.89132722400919</v>
      </c>
      <c r="BP222" s="14">
        <f t="shared" si="193"/>
        <v>37071</v>
      </c>
      <c r="BQ222">
        <f>-J222*9/12</f>
        <v>-3.9221708688992893</v>
      </c>
      <c r="BR222">
        <f>-R222*21/12</f>
        <v>-9.5187053273408253</v>
      </c>
      <c r="BS222">
        <f>-V222*33/12</f>
        <v>-15.087374302806184</v>
      </c>
      <c r="BT222">
        <f>-Z222*57/12</f>
        <v>-25.874673728630629</v>
      </c>
      <c r="BU222" s="3">
        <f t="shared" si="194"/>
        <v>-36.093191234213201</v>
      </c>
      <c r="BV222" s="3">
        <f t="shared" si="195"/>
        <v>-50.973363306667657</v>
      </c>
      <c r="BW222" s="3">
        <f t="shared" si="196"/>
        <v>-98.80021866387878</v>
      </c>
      <c r="BX222" s="3">
        <f t="shared" si="197"/>
        <v>-147.95595780928798</v>
      </c>
      <c r="BY222" s="14">
        <f t="shared" si="198"/>
        <v>37071</v>
      </c>
      <c r="BZ222">
        <f>-G222/2</f>
        <v>-2.5665429917085616</v>
      </c>
      <c r="CA222">
        <f>-Q222*18/12</f>
        <v>-8.1136946410303885</v>
      </c>
      <c r="CB222">
        <f>-U222*30/12</f>
        <v>-13.704857365022745</v>
      </c>
      <c r="CC222">
        <f>-Y222*54/12</f>
        <v>-24.553728089051834</v>
      </c>
      <c r="CD222" s="3">
        <f t="shared" si="199"/>
        <v>-34.781779889889009</v>
      </c>
      <c r="CE222" s="3">
        <f t="shared" si="200"/>
        <v>-49.661951962343466</v>
      </c>
      <c r="CF222" s="3">
        <f t="shared" si="201"/>
        <v>-97.488807319554581</v>
      </c>
      <c r="CG222" s="3">
        <f t="shared" si="202"/>
        <v>-146.64454646496378</v>
      </c>
      <c r="CH222" s="14">
        <f t="shared" si="203"/>
        <v>37071</v>
      </c>
      <c r="CI222">
        <f>-D222/4</f>
        <v>-1.2590841793792424</v>
      </c>
      <c r="CJ222">
        <f>-P222*15/12</f>
        <v>-6.7083291847018218</v>
      </c>
      <c r="CK222">
        <f>-T222*27/12</f>
        <v>-12.315535574071577</v>
      </c>
      <c r="CL222">
        <f>-X222*51/12</f>
        <v>-23.224954933157647</v>
      </c>
      <c r="CM222" s="3">
        <f t="shared" si="204"/>
        <v>-33.326834812484179</v>
      </c>
      <c r="CN222" s="3">
        <f t="shared" si="205"/>
        <v>-48.207006884938636</v>
      </c>
      <c r="CO222" s="3">
        <f t="shared" si="206"/>
        <v>-96.033862242149752</v>
      </c>
      <c r="CP222" s="3">
        <f t="shared" si="207"/>
        <v>-145.18960138755895</v>
      </c>
      <c r="CQ222" s="14">
        <f t="shared" si="208"/>
        <v>37071</v>
      </c>
      <c r="CR222" s="3">
        <f>-M222</f>
        <v>-5.3080912619797127</v>
      </c>
      <c r="CS222">
        <f>-AF222*2</f>
        <v>-10.919882495713118</v>
      </c>
      <c r="CT222">
        <f>-AB222*AB$1</f>
        <v>-21.888264571758761</v>
      </c>
      <c r="CU222">
        <f>-AC222*AC$1</f>
        <v>-32.368675358189321</v>
      </c>
      <c r="CV222">
        <f>-AD222*AD$1</f>
        <v>-47.404865353607079</v>
      </c>
      <c r="CW222">
        <f>-AE222*AE$1</f>
        <v>-95.547909855970119</v>
      </c>
      <c r="CX222" s="3">
        <f t="shared" si="209"/>
        <v>-143.73097502767069</v>
      </c>
      <c r="CY222" s="8">
        <v>37071</v>
      </c>
      <c r="CZ222" s="3">
        <f t="shared" si="210"/>
        <v>-2.6662388341262986</v>
      </c>
      <c r="DA222" s="3">
        <f t="shared" si="211"/>
        <v>-5.8242003678680891</v>
      </c>
      <c r="DB222" s="3">
        <f t="shared" si="212"/>
        <v>-7.5996156848389678</v>
      </c>
      <c r="DC222" s="3">
        <f t="shared" si="213"/>
        <v>-9.3889156616761529</v>
      </c>
      <c r="DD222" s="3">
        <f t="shared" si="214"/>
        <v>-9.7789447666370126</v>
      </c>
      <c r="DE222" s="3">
        <f t="shared" si="215"/>
        <v>-8.4206162354276746</v>
      </c>
      <c r="DF222" s="3">
        <f t="shared" si="216"/>
        <v>2.8669510383448067</v>
      </c>
      <c r="DG222" s="3">
        <f t="shared" si="217"/>
        <v>10.395755615707484</v>
      </c>
      <c r="DH222" s="8">
        <v>37071</v>
      </c>
      <c r="DI222" s="3">
        <f t="shared" si="218"/>
        <v>-1.3449652298244761</v>
      </c>
      <c r="DJ222" s="3">
        <f t="shared" si="219"/>
        <v>-4.3868312946555363</v>
      </c>
      <c r="DK222" s="3">
        <f t="shared" si="220"/>
        <v>-7.2134091573926611</v>
      </c>
      <c r="DL222" s="3">
        <f t="shared" si="221"/>
        <v>-11.874909523065817</v>
      </c>
      <c r="DM222" s="3">
        <f t="shared" si="222"/>
        <v>-15.314191451609837</v>
      </c>
      <c r="DN222" s="3">
        <f t="shared" si="223"/>
        <v>-20.247112390657939</v>
      </c>
      <c r="DO222" s="3">
        <f t="shared" si="224"/>
        <v>-32.554830600703887</v>
      </c>
      <c r="DP222" s="3">
        <f t="shared" si="225"/>
        <v>-47.922856930999437</v>
      </c>
      <c r="DQ222" s="8">
        <v>37071</v>
      </c>
      <c r="DR222" s="3">
        <f t="shared" si="226"/>
        <v>-6.1920622954787063E-2</v>
      </c>
      <c r="DS222" s="3">
        <f t="shared" si="227"/>
        <v>-0.94951189343570697</v>
      </c>
      <c r="DT222" s="3">
        <f t="shared" si="228"/>
        <v>-1.9507038057151131</v>
      </c>
      <c r="DU222" s="3">
        <f t="shared" si="229"/>
        <v>-3.6803246482748282</v>
      </c>
      <c r="DV222" s="3">
        <f t="shared" si="230"/>
        <v>-5.2753720295779463</v>
      </c>
      <c r="DW222" s="3">
        <f t="shared" si="231"/>
        <v>-9.1082544171323097</v>
      </c>
      <c r="DX222" s="3">
        <f t="shared" si="232"/>
        <v>-28.73926481228191</v>
      </c>
      <c r="DY222" s="3">
        <f t="shared" si="233"/>
        <v>-44.185541587279353</v>
      </c>
      <c r="DZ222" s="8">
        <v>37071</v>
      </c>
      <c r="EA222" s="3">
        <f t="shared" si="234"/>
        <v>0.27441308604092374</v>
      </c>
      <c r="EB222" s="3">
        <f t="shared" si="235"/>
        <v>0.65258953624359517</v>
      </c>
      <c r="EC222" s="3">
        <f t="shared" si="236"/>
        <v>0.54646515911621307</v>
      </c>
      <c r="ED222" s="3">
        <f t="shared" si="237"/>
        <v>5.1807800102950274E-2</v>
      </c>
      <c r="EE222" s="3">
        <f t="shared" si="238"/>
        <v>-0.22378495509774066</v>
      </c>
      <c r="EF222" s="3">
        <f t="shared" si="239"/>
        <v>-1.6265013168062072</v>
      </c>
      <c r="EG222" s="3">
        <f t="shared" si="240"/>
        <v>-10.686884871607319</v>
      </c>
      <c r="EH222" s="3">
        <f t="shared" si="241"/>
        <v>-16.823074876826659</v>
      </c>
      <c r="EI222" s="8">
        <v>37071</v>
      </c>
      <c r="EJ222" s="3">
        <f t="shared" si="242"/>
        <v>0.60474971444360293</v>
      </c>
      <c r="EK222" s="3">
        <f t="shared" si="243"/>
        <v>0.61053789611140896</v>
      </c>
      <c r="EL222" s="3">
        <f t="shared" si="244"/>
        <v>0.11375926048080753</v>
      </c>
      <c r="EM222" s="3">
        <f t="shared" si="245"/>
        <v>-0.71633184959641216</v>
      </c>
      <c r="EN222" s="3">
        <f t="shared" si="246"/>
        <v>-2.647220349330266</v>
      </c>
      <c r="EO222" s="3">
        <f t="shared" si="247"/>
        <v>-13.92641339252523</v>
      </c>
      <c r="EP222" s="3">
        <f t="shared" si="248"/>
        <v>-20.826819322039992</v>
      </c>
    </row>
    <row r="223" spans="1:146" x14ac:dyDescent="0.3">
      <c r="A223" s="8">
        <v>37042</v>
      </c>
      <c r="B223" s="20">
        <v>5.0387459918111706</v>
      </c>
      <c r="C223" s="20">
        <v>5.0153018424400262</v>
      </c>
      <c r="D223" s="20">
        <v>5.0026559578868453</v>
      </c>
      <c r="E223" s="20">
        <v>4.9946396915991542</v>
      </c>
      <c r="F223" s="20">
        <v>4.9902393005397894</v>
      </c>
      <c r="G223" s="20">
        <v>4.9892933040248924</v>
      </c>
      <c r="H223" s="3">
        <v>4.9917093915786976</v>
      </c>
      <c r="I223" s="3">
        <v>4.9972085926178069</v>
      </c>
      <c r="J223" s="3">
        <v>5.0054026862310357</v>
      </c>
      <c r="K223" s="3">
        <v>5.0158488191324047</v>
      </c>
      <c r="L223" s="3">
        <v>5.0280743385587767</v>
      </c>
      <c r="M223" s="3">
        <v>5.0415892087186718</v>
      </c>
      <c r="N223" s="3">
        <v>5.0558960565646096</v>
      </c>
      <c r="O223" s="3">
        <v>5.0705497603398344</v>
      </c>
      <c r="P223" s="3">
        <v>5.0852160639563868</v>
      </c>
      <c r="Q223" s="3">
        <v>5.1271476333234753</v>
      </c>
      <c r="R223" s="3">
        <v>5.16369582021425</v>
      </c>
      <c r="S223" s="3">
        <v>5.1845666418013892</v>
      </c>
      <c r="T223" s="3">
        <v>5.2183149493966745</v>
      </c>
      <c r="U223" s="3">
        <v>5.2375591306116656</v>
      </c>
      <c r="V223" s="3">
        <v>5.2525183694468067</v>
      </c>
      <c r="W223" s="3">
        <v>5.2604660720778211</v>
      </c>
      <c r="X223" s="3">
        <v>5.2840043079592443</v>
      </c>
      <c r="Y223" s="3">
        <v>5.2829792537839797</v>
      </c>
      <c r="Z223" s="3">
        <v>5.2808207936887328</v>
      </c>
      <c r="AA223" s="3">
        <v>5.2788385608785786</v>
      </c>
      <c r="AB223" s="3">
        <v>5.2836974860203343</v>
      </c>
      <c r="AC223" s="3">
        <v>5.2584214820178481</v>
      </c>
      <c r="AD223" s="3">
        <v>5.1831642486533678</v>
      </c>
      <c r="AE223" s="3">
        <v>5.0376373241627004</v>
      </c>
      <c r="AF223" s="3">
        <v>5.1939646201230874</v>
      </c>
      <c r="AG223" s="3">
        <v>5.2639004907158222</v>
      </c>
      <c r="AH223" s="3">
        <v>5.2777020081326986</v>
      </c>
      <c r="AI223" s="3">
        <v>5.2333634406236564</v>
      </c>
      <c r="AJ223" s="3">
        <v>5.1626910201087499</v>
      </c>
      <c r="AK223" s="3">
        <v>5.019719808222316</v>
      </c>
      <c r="AL223" s="3">
        <v>5.0059178563767466</v>
      </c>
      <c r="AM223" s="13">
        <f>A223</f>
        <v>37042</v>
      </c>
      <c r="AN223" s="3">
        <f>-B223*B$1</f>
        <v>-0.41989549931759751</v>
      </c>
      <c r="AO223" s="3">
        <f>-C223*C$1</f>
        <v>-0.83588364040667096</v>
      </c>
      <c r="AP223" s="3">
        <f>-D223*D$1</f>
        <v>-1.2506639894717113</v>
      </c>
      <c r="AQ223" s="3">
        <f>-G223*G$1</f>
        <v>-2.4946466520124462</v>
      </c>
      <c r="AR223" s="3">
        <f>-J223*J$1</f>
        <v>-3.7540520146732765</v>
      </c>
      <c r="AS223" s="3">
        <f>-M223</f>
        <v>-5.0415892087186718</v>
      </c>
      <c r="AT223" s="3">
        <f>-AF223*AF$1</f>
        <v>-10.387929240246175</v>
      </c>
      <c r="AU223" s="3">
        <f>-AG223*AG$1</f>
        <v>-15.791701472147466</v>
      </c>
      <c r="AV223" s="3">
        <f>-AH223*AH$1</f>
        <v>-26.388510040663494</v>
      </c>
      <c r="AW223" s="3">
        <f>-AI223*AI$1</f>
        <v>-36.633544084365596</v>
      </c>
      <c r="AX223" s="3">
        <f>-AJ223*AJ$1</f>
        <v>-51.626910201087497</v>
      </c>
      <c r="AY223" s="3">
        <f>-AK223*AK$1</f>
        <v>-100.39439616444632</v>
      </c>
      <c r="AZ223" s="3">
        <f>-AL223*AL$1</f>
        <v>-150.17753569130241</v>
      </c>
      <c r="BA223" s="13">
        <f t="shared" si="188"/>
        <v>37042</v>
      </c>
      <c r="BB223" s="3">
        <v>0.41598814108907345</v>
      </c>
      <c r="BC223" s="3">
        <v>1.2594053626608304</v>
      </c>
      <c r="BD223" s="3">
        <v>2.4969503140032225</v>
      </c>
      <c r="BE223" s="3">
        <v>3.8174814762473148</v>
      </c>
      <c r="BF223" s="3">
        <v>5.2095088458159182</v>
      </c>
      <c r="BG223" s="8">
        <v>37042</v>
      </c>
      <c r="BH223">
        <f>-L223*11/12</f>
        <v>-4.6090681436788783</v>
      </c>
      <c r="BI223">
        <f>-S223*23/12</f>
        <v>-9.9370860634526625</v>
      </c>
      <c r="BJ223">
        <f>-W223*35/12</f>
        <v>-15.343026043560313</v>
      </c>
      <c r="BK223">
        <f>-AA223*59/12</f>
        <v>-25.954289590986345</v>
      </c>
      <c r="BL223" s="3">
        <f t="shared" si="189"/>
        <v>-36.217555943276523</v>
      </c>
      <c r="BM223" s="3">
        <f t="shared" si="190"/>
        <v>-51.210922059998424</v>
      </c>
      <c r="BN223" s="3">
        <f t="shared" si="191"/>
        <v>-99.978408023357247</v>
      </c>
      <c r="BO223" s="3">
        <f t="shared" si="192"/>
        <v>-149.76154755021332</v>
      </c>
      <c r="BP223" s="14">
        <f t="shared" si="193"/>
        <v>37042</v>
      </c>
      <c r="BQ223">
        <f>-J223*9/12</f>
        <v>-3.754052014673277</v>
      </c>
      <c r="BR223">
        <f>-R223*21/12</f>
        <v>-9.0364676853749373</v>
      </c>
      <c r="BS223">
        <f>-V223*33/12</f>
        <v>-14.44442551597872</v>
      </c>
      <c r="BT223">
        <f>-Z223*57/12</f>
        <v>-25.083898770021481</v>
      </c>
      <c r="BU223" s="3">
        <f t="shared" si="194"/>
        <v>-35.374138721704767</v>
      </c>
      <c r="BV223" s="3">
        <f t="shared" si="195"/>
        <v>-50.367504838426669</v>
      </c>
      <c r="BW223" s="3">
        <f t="shared" si="196"/>
        <v>-99.134990801785491</v>
      </c>
      <c r="BX223" s="3">
        <f t="shared" si="197"/>
        <v>-148.91813032864158</v>
      </c>
      <c r="BY223" s="14">
        <f t="shared" si="198"/>
        <v>37042</v>
      </c>
      <c r="BZ223">
        <f>-G223/2</f>
        <v>-2.4946466520124462</v>
      </c>
      <c r="CA223">
        <f>-Q223*18/12</f>
        <v>-7.6907214499852126</v>
      </c>
      <c r="CB223">
        <f>-U223*30/12</f>
        <v>-13.093897826529163</v>
      </c>
      <c r="CC223">
        <f>-Y223*54/12</f>
        <v>-23.773406642027908</v>
      </c>
      <c r="CD223" s="3">
        <f t="shared" si="199"/>
        <v>-34.136593770362374</v>
      </c>
      <c r="CE223" s="3">
        <f t="shared" si="200"/>
        <v>-49.129959887084276</v>
      </c>
      <c r="CF223" s="3">
        <f t="shared" si="201"/>
        <v>-97.897445850443091</v>
      </c>
      <c r="CG223" s="3">
        <f t="shared" si="202"/>
        <v>-147.6805853772992</v>
      </c>
      <c r="CH223" s="14">
        <f t="shared" si="203"/>
        <v>37042</v>
      </c>
      <c r="CI223">
        <f>-D223/4</f>
        <v>-1.2506639894717113</v>
      </c>
      <c r="CJ223">
        <f>-P223*15/12</f>
        <v>-6.3565200799454837</v>
      </c>
      <c r="CK223">
        <f>-T223*27/12</f>
        <v>-11.741208636142517</v>
      </c>
      <c r="CL223">
        <f>-X223*51/12</f>
        <v>-22.45701830882679</v>
      </c>
      <c r="CM223" s="3">
        <f t="shared" si="204"/>
        <v>-32.81606260811828</v>
      </c>
      <c r="CN223" s="3">
        <f t="shared" si="205"/>
        <v>-47.809428724840181</v>
      </c>
      <c r="CO223" s="3">
        <f t="shared" si="206"/>
        <v>-96.576914688199011</v>
      </c>
      <c r="CP223" s="3">
        <f t="shared" si="207"/>
        <v>-146.3600542150551</v>
      </c>
      <c r="CQ223" s="14">
        <f t="shared" si="208"/>
        <v>37042</v>
      </c>
      <c r="CR223" s="3">
        <f>-M223</f>
        <v>-5.0415892087186718</v>
      </c>
      <c r="CS223">
        <f>-AF223*2</f>
        <v>-10.387929240246175</v>
      </c>
      <c r="CT223">
        <f>-AB223*AB$1</f>
        <v>-21.134789944081337</v>
      </c>
      <c r="CU223">
        <f>-AC223*AC$1</f>
        <v>-31.550528892107089</v>
      </c>
      <c r="CV223">
        <f>-AD223*AD$1</f>
        <v>-46.648478237880312</v>
      </c>
      <c r="CW223">
        <f>-AE223*AE$1</f>
        <v>-95.715109159091313</v>
      </c>
      <c r="CX223" s="3">
        <f t="shared" si="209"/>
        <v>-144.96802684548649</v>
      </c>
      <c r="CY223" s="8">
        <v>37042</v>
      </c>
      <c r="CZ223" s="3">
        <f t="shared" si="210"/>
        <v>-1.4960829420076598</v>
      </c>
      <c r="DA223" s="3">
        <f t="shared" si="211"/>
        <v>-4.5326089657776114</v>
      </c>
      <c r="DB223" s="3">
        <f t="shared" si="212"/>
        <v>-6.9422582111643356</v>
      </c>
      <c r="DC223" s="3">
        <f t="shared" si="213"/>
        <v>-9.152151467801616</v>
      </c>
      <c r="DD223" s="3">
        <f t="shared" si="214"/>
        <v>-9.9724374894537817</v>
      </c>
      <c r="DE223" s="3">
        <f t="shared" si="215"/>
        <v>-11.986485085361934</v>
      </c>
      <c r="DF223" s="3">
        <f t="shared" si="216"/>
        <v>-32.063439384075693</v>
      </c>
      <c r="DG223" s="3">
        <f t="shared" si="217"/>
        <v>-42.560690629177074</v>
      </c>
      <c r="DH223" s="8">
        <v>37042</v>
      </c>
      <c r="DI223" s="3">
        <f t="shared" si="218"/>
        <v>-0.15122135056869457</v>
      </c>
      <c r="DJ223" s="3">
        <f t="shared" si="219"/>
        <v>-1.2813162447450734</v>
      </c>
      <c r="DK223" s="3">
        <f t="shared" si="220"/>
        <v>-2.7906218528586519</v>
      </c>
      <c r="DL223" s="3">
        <f t="shared" si="221"/>
        <v>-6.0816147347545764</v>
      </c>
      <c r="DM223" s="3">
        <f t="shared" si="222"/>
        <v>-10.250416990271997</v>
      </c>
      <c r="DN223" s="3">
        <f t="shared" si="223"/>
        <v>-18.546904731831614</v>
      </c>
      <c r="DO223" s="3">
        <f t="shared" si="224"/>
        <v>-51.692018759346873</v>
      </c>
      <c r="DP223" s="3">
        <f t="shared" si="225"/>
        <v>-82.92594806656605</v>
      </c>
      <c r="DQ223" s="8">
        <v>37042</v>
      </c>
      <c r="DR223" s="3">
        <f t="shared" si="226"/>
        <v>0.3591571638848734</v>
      </c>
      <c r="DS223" s="3">
        <f t="shared" si="227"/>
        <v>0.48629015923091323</v>
      </c>
      <c r="DT223" s="3">
        <f t="shared" si="228"/>
        <v>-3.006262847104324E-2</v>
      </c>
      <c r="DU223" s="3">
        <f t="shared" si="229"/>
        <v>-1.6160270426295149</v>
      </c>
      <c r="DV223" s="3">
        <f t="shared" si="230"/>
        <v>-3.8222014600892003</v>
      </c>
      <c r="DW223" s="3">
        <f t="shared" si="231"/>
        <v>-8.0930848392032537</v>
      </c>
      <c r="DX223" s="3">
        <f t="shared" si="232"/>
        <v>-30.937419254493474</v>
      </c>
      <c r="DY223" s="3">
        <f t="shared" si="233"/>
        <v>-47.843795585857492</v>
      </c>
      <c r="DZ223" s="8">
        <v>37042</v>
      </c>
      <c r="EA223" s="3">
        <f t="shared" si="234"/>
        <v>0.37033952351901789</v>
      </c>
      <c r="EB223" s="3">
        <f t="shared" si="235"/>
        <v>1.4700940866685333</v>
      </c>
      <c r="EC223" s="3">
        <f t="shared" si="236"/>
        <v>1.8461866944926308</v>
      </c>
      <c r="ED223" s="3">
        <f t="shared" si="237"/>
        <v>1.9043156968636872</v>
      </c>
      <c r="EE223" s="3">
        <f t="shared" si="238"/>
        <v>1.5594087702715367</v>
      </c>
      <c r="EF223" s="3">
        <f t="shared" si="239"/>
        <v>0.21728883732355619</v>
      </c>
      <c r="EG223" s="3">
        <f t="shared" si="240"/>
        <v>-12.972373116255548</v>
      </c>
      <c r="EH223" s="3">
        <f t="shared" si="241"/>
        <v>-20.068408596303176</v>
      </c>
      <c r="EI223" s="8">
        <v>37042</v>
      </c>
      <c r="EJ223" s="3">
        <f t="shared" si="242"/>
        <v>1.0999324129170107</v>
      </c>
      <c r="EK223" s="3">
        <f t="shared" si="243"/>
        <v>1.5033454988440429</v>
      </c>
      <c r="EL223" s="3">
        <f t="shared" si="244"/>
        <v>1.2129743029571571</v>
      </c>
      <c r="EM223" s="3">
        <f t="shared" si="245"/>
        <v>0.2036396832880456</v>
      </c>
      <c r="EN223" s="3">
        <f t="shared" si="246"/>
        <v>-2.2666328728737426</v>
      </c>
      <c r="EO223" s="3">
        <f t="shared" si="247"/>
        <v>-15.757315464113731</v>
      </c>
      <c r="EP223" s="3">
        <f t="shared" si="248"/>
        <v>-25.273347166616702</v>
      </c>
    </row>
    <row r="224" spans="1:146" x14ac:dyDescent="0.3">
      <c r="A224" s="8">
        <v>37011</v>
      </c>
      <c r="B224" s="20">
        <v>5.2580399553063293</v>
      </c>
      <c r="C224" s="20">
        <v>5.1448462693910448</v>
      </c>
      <c r="D224" s="20">
        <v>5.0837064393050913</v>
      </c>
      <c r="E224" s="20">
        <v>5.0387402150767873</v>
      </c>
      <c r="F224" s="20">
        <v>5.0037665578035835</v>
      </c>
      <c r="G224" s="20">
        <v>4.9768148516126178</v>
      </c>
      <c r="H224" s="3">
        <v>4.9564965910416925</v>
      </c>
      <c r="I224" s="3">
        <v>4.9416871317911895</v>
      </c>
      <c r="J224" s="3">
        <v>4.9315452760266449</v>
      </c>
      <c r="K224" s="3">
        <v>4.9253779278186265</v>
      </c>
      <c r="L224" s="3">
        <v>4.9225727602048295</v>
      </c>
      <c r="M224" s="3">
        <v>4.9225645614537674</v>
      </c>
      <c r="N224" s="3">
        <v>4.9248171138221624</v>
      </c>
      <c r="O224" s="3">
        <v>4.9288144605133066</v>
      </c>
      <c r="P224" s="3">
        <v>4.934091833984299</v>
      </c>
      <c r="Q224" s="3">
        <v>4.9543032477681601</v>
      </c>
      <c r="R224" s="3">
        <v>4.9768120407543286</v>
      </c>
      <c r="S224" s="3">
        <v>4.9916058619453443</v>
      </c>
      <c r="T224" s="3">
        <v>5.0190130163305051</v>
      </c>
      <c r="U224" s="3">
        <v>5.0371999012783109</v>
      </c>
      <c r="V224" s="3">
        <v>5.0533409075171773</v>
      </c>
      <c r="W224" s="3">
        <v>5.0630243826005765</v>
      </c>
      <c r="X224" s="3">
        <v>5.114138655725589</v>
      </c>
      <c r="Y224" s="3">
        <v>5.1192520789856086</v>
      </c>
      <c r="Z224" s="3">
        <v>5.1231640804902412</v>
      </c>
      <c r="AA224" s="3">
        <v>5.1251448232482426</v>
      </c>
      <c r="AB224" s="3">
        <v>5.1077415262441246</v>
      </c>
      <c r="AC224" s="3">
        <v>5.1275608236010903</v>
      </c>
      <c r="AD224" s="3">
        <v>5.083136968808283</v>
      </c>
      <c r="AE224" s="3">
        <v>4.9088416135436166</v>
      </c>
      <c r="AF224" s="3">
        <v>4.9987693229566945</v>
      </c>
      <c r="AG224" s="3">
        <v>5.0675581740796041</v>
      </c>
      <c r="AH224" s="3">
        <v>5.1259560596556808</v>
      </c>
      <c r="AI224" s="3">
        <v>5.1178127831567952</v>
      </c>
      <c r="AJ224" s="3">
        <v>5.0650218299160459</v>
      </c>
      <c r="AK224" s="3">
        <v>4.8872312368813233</v>
      </c>
      <c r="AL224" s="3">
        <v>4.8884331109130255</v>
      </c>
      <c r="AM224" s="13">
        <f>A224</f>
        <v>37011</v>
      </c>
      <c r="AN224" s="3">
        <f>-B224*B$1</f>
        <v>-0.43816999627552744</v>
      </c>
      <c r="AO224" s="3">
        <f>-C224*C$1</f>
        <v>-0.85747437823184081</v>
      </c>
      <c r="AP224" s="3">
        <f>-D224*D$1</f>
        <v>-1.2709266098262728</v>
      </c>
      <c r="AQ224" s="3">
        <f>-G224*G$1</f>
        <v>-2.4884074258063089</v>
      </c>
      <c r="AR224" s="3">
        <f>-J224*J$1</f>
        <v>-3.6986589570199837</v>
      </c>
      <c r="AS224" s="3">
        <f>-M224</f>
        <v>-4.9225645614537674</v>
      </c>
      <c r="AT224" s="3">
        <f>-AF224*AF$1</f>
        <v>-9.997538645913389</v>
      </c>
      <c r="AU224" s="3">
        <f>-AG224*AG$1</f>
        <v>-15.202674522238812</v>
      </c>
      <c r="AV224" s="3">
        <f>-AH224*AH$1</f>
        <v>-25.629780298278405</v>
      </c>
      <c r="AW224" s="3">
        <f>-AI224*AI$1</f>
        <v>-35.824689482097568</v>
      </c>
      <c r="AX224" s="3">
        <f>-AJ224*AJ$1</f>
        <v>-50.650218299160457</v>
      </c>
      <c r="AY224" s="3">
        <f>-AK224*AK$1</f>
        <v>-97.744624737626467</v>
      </c>
      <c r="AZ224" s="3">
        <f>-AL224*AL$1</f>
        <v>-146.65299332739076</v>
      </c>
      <c r="BA224" s="13">
        <f t="shared" si="188"/>
        <v>37011</v>
      </c>
      <c r="BB224" s="3">
        <v>0.41930438195631337</v>
      </c>
      <c r="BC224" s="3">
        <v>1.2102515312136748</v>
      </c>
      <c r="BD224" s="3">
        <v>2.4181614659180584</v>
      </c>
      <c r="BE224" s="3">
        <v>3.6443395978682869</v>
      </c>
      <c r="BF224" s="3">
        <v>4.9370813731531893</v>
      </c>
      <c r="BG224" s="8">
        <v>37011</v>
      </c>
      <c r="BH224">
        <f>-L224*11/12</f>
        <v>-4.512358363521094</v>
      </c>
      <c r="BI224">
        <f>-S224*23/12</f>
        <v>-9.5672445687285776</v>
      </c>
      <c r="BJ224">
        <f>-W224*35/12</f>
        <v>-14.767154449251683</v>
      </c>
      <c r="BK224">
        <f>-AA224*59/12</f>
        <v>-25.198628714303862</v>
      </c>
      <c r="BL224" s="3">
        <f t="shared" si="189"/>
        <v>-35.405385100141253</v>
      </c>
      <c r="BM224" s="3">
        <f t="shared" si="190"/>
        <v>-50.230913917204141</v>
      </c>
      <c r="BN224" s="3">
        <f t="shared" si="191"/>
        <v>-97.325320355670158</v>
      </c>
      <c r="BO224" s="3">
        <f t="shared" si="192"/>
        <v>-146.23368894543444</v>
      </c>
      <c r="BP224" s="14">
        <f t="shared" si="193"/>
        <v>37011</v>
      </c>
      <c r="BQ224">
        <f>-J224*9/12</f>
        <v>-3.6986589570199837</v>
      </c>
      <c r="BR224">
        <f>-R224*21/12</f>
        <v>-8.7094210713200741</v>
      </c>
      <c r="BS224">
        <f>-V224*33/12</f>
        <v>-13.896687495672237</v>
      </c>
      <c r="BT224">
        <f>-Z224*57/12</f>
        <v>-24.335029382328646</v>
      </c>
      <c r="BU224" s="3">
        <f t="shared" si="194"/>
        <v>-34.614437950883897</v>
      </c>
      <c r="BV224" s="3">
        <f t="shared" si="195"/>
        <v>-49.439966767946785</v>
      </c>
      <c r="BW224" s="3">
        <f t="shared" si="196"/>
        <v>-96.534373206412795</v>
      </c>
      <c r="BX224" s="3">
        <f t="shared" si="197"/>
        <v>-145.44274179617707</v>
      </c>
      <c r="BY224" s="14">
        <f t="shared" si="198"/>
        <v>37011</v>
      </c>
      <c r="BZ224">
        <f>-G224/2</f>
        <v>-2.4884074258063089</v>
      </c>
      <c r="CA224">
        <f>-Q224*18/12</f>
        <v>-7.4314548716522397</v>
      </c>
      <c r="CB224">
        <f>-U224*30/12</f>
        <v>-12.592999753195777</v>
      </c>
      <c r="CC224">
        <f>-Y224*54/12</f>
        <v>-23.03663435543524</v>
      </c>
      <c r="CD224" s="3">
        <f t="shared" si="199"/>
        <v>-33.406528016179507</v>
      </c>
      <c r="CE224" s="3">
        <f t="shared" si="200"/>
        <v>-48.232056833242396</v>
      </c>
      <c r="CF224" s="3">
        <f t="shared" si="201"/>
        <v>-95.326463271708406</v>
      </c>
      <c r="CG224" s="3">
        <f t="shared" si="202"/>
        <v>-144.23483186147271</v>
      </c>
      <c r="CH224" s="14">
        <f t="shared" si="203"/>
        <v>37011</v>
      </c>
      <c r="CI224">
        <f>-D224/4</f>
        <v>-1.2709266098262728</v>
      </c>
      <c r="CJ224">
        <f>-P224*15/12</f>
        <v>-6.1676147924803741</v>
      </c>
      <c r="CK224">
        <f>-T224*27/12</f>
        <v>-11.292779286743636</v>
      </c>
      <c r="CL224">
        <f>-X224*51/12</f>
        <v>-21.735089286833755</v>
      </c>
      <c r="CM224" s="3">
        <f t="shared" si="204"/>
        <v>-32.18034988422928</v>
      </c>
      <c r="CN224" s="3">
        <f t="shared" si="205"/>
        <v>-47.005878701292168</v>
      </c>
      <c r="CO224" s="3">
        <f t="shared" si="206"/>
        <v>-94.100285139758185</v>
      </c>
      <c r="CP224" s="3">
        <f t="shared" si="207"/>
        <v>-143.00865372952248</v>
      </c>
      <c r="CQ224" s="14">
        <f t="shared" si="208"/>
        <v>37011</v>
      </c>
      <c r="CR224" s="3">
        <f>-M224</f>
        <v>-4.9225645614537674</v>
      </c>
      <c r="CS224">
        <f>-AF224*2</f>
        <v>-9.997538645913389</v>
      </c>
      <c r="CT224">
        <f>-AB224*AB$1</f>
        <v>-20.430966104976498</v>
      </c>
      <c r="CU224">
        <f>-AC224*AC$1</f>
        <v>-30.765364941606542</v>
      </c>
      <c r="CV224">
        <f>-AD224*AD$1</f>
        <v>-45.748232719274547</v>
      </c>
      <c r="CW224">
        <f>-AE224*AE$1</f>
        <v>-93.26799065732871</v>
      </c>
      <c r="CX224" s="3">
        <f t="shared" si="209"/>
        <v>-141.71591195423758</v>
      </c>
      <c r="CY224" s="8">
        <v>37011</v>
      </c>
      <c r="CZ224" s="3">
        <f t="shared" si="210"/>
        <v>-0.88431242657267983</v>
      </c>
      <c r="DA224" s="3">
        <f t="shared" si="211"/>
        <v>-3.510131582257233</v>
      </c>
      <c r="DB224" s="3">
        <f t="shared" si="212"/>
        <v>-7.5647560311615605</v>
      </c>
      <c r="DC224" s="3">
        <f t="shared" si="213"/>
        <v>-17.279355198913837</v>
      </c>
      <c r="DD224" s="3">
        <f t="shared" si="214"/>
        <v>-27.456067547603727</v>
      </c>
      <c r="DE224" s="3">
        <f t="shared" si="215"/>
        <v>-41.599111300049216</v>
      </c>
      <c r="DF224" s="3">
        <f t="shared" si="216"/>
        <v>-69.732878905245784</v>
      </c>
      <c r="DG224" s="3">
        <f t="shared" si="217"/>
        <v>-112.86851122839339</v>
      </c>
      <c r="DH224" s="8">
        <v>37011</v>
      </c>
      <c r="DI224" s="3">
        <f t="shared" si="218"/>
        <v>0.31762448514795771</v>
      </c>
      <c r="DJ224" s="3">
        <f t="shared" si="219"/>
        <v>0.35614433442981763</v>
      </c>
      <c r="DK224" s="3">
        <f t="shared" si="220"/>
        <v>-0.38698870262390628</v>
      </c>
      <c r="DL224" s="3">
        <f t="shared" si="221"/>
        <v>-3.2695731988933581</v>
      </c>
      <c r="DM224" s="3">
        <f t="shared" si="222"/>
        <v>-7.940287073302958</v>
      </c>
      <c r="DN224" s="3">
        <f t="shared" si="223"/>
        <v>-16.378518687815248</v>
      </c>
      <c r="DO224" s="3">
        <f t="shared" si="224"/>
        <v>-42.077969849385227</v>
      </c>
      <c r="DP224" s="3">
        <f t="shared" si="225"/>
        <v>-71.628410334941123</v>
      </c>
      <c r="DQ224" s="8">
        <v>37011</v>
      </c>
      <c r="DR224" s="3">
        <f t="shared" si="226"/>
        <v>0.73967447546250575</v>
      </c>
      <c r="DS224" s="3">
        <f t="shared" si="227"/>
        <v>2.1992021186795387</v>
      </c>
      <c r="DT224" s="3">
        <f t="shared" si="228"/>
        <v>2.8723860336716811</v>
      </c>
      <c r="DU224" s="3">
        <f t="shared" si="229"/>
        <v>2.930801011659625</v>
      </c>
      <c r="DV224" s="3">
        <f t="shared" si="230"/>
        <v>1.8199103801095902</v>
      </c>
      <c r="DW224" s="3">
        <f t="shared" si="231"/>
        <v>-0.45457637662175898</v>
      </c>
      <c r="DX224" s="3">
        <f t="shared" si="232"/>
        <v>-15.718057121260273</v>
      </c>
      <c r="DY224" s="3">
        <f t="shared" si="233"/>
        <v>-25.65302440464481</v>
      </c>
      <c r="DZ224" s="8">
        <v>37011</v>
      </c>
      <c r="EA224" s="3">
        <f t="shared" si="234"/>
        <v>0.32782853893315966</v>
      </c>
      <c r="EB224" s="3">
        <f t="shared" si="235"/>
        <v>1.7198848516838359</v>
      </c>
      <c r="EC224" s="3">
        <f t="shared" si="236"/>
        <v>2.4372049270148564</v>
      </c>
      <c r="ED224" s="3">
        <f t="shared" si="237"/>
        <v>2.6334897552895677</v>
      </c>
      <c r="EE224" s="3">
        <f t="shared" si="238"/>
        <v>1.7461915833178931</v>
      </c>
      <c r="EF224" s="3">
        <f t="shared" si="239"/>
        <v>-0.17395030084488106</v>
      </c>
      <c r="EG224" s="3">
        <f t="shared" si="240"/>
        <v>-13.140954450381692</v>
      </c>
      <c r="EH224" s="3">
        <f t="shared" si="241"/>
        <v>-21.827635095021556</v>
      </c>
      <c r="EI224" s="8">
        <v>37011</v>
      </c>
      <c r="EJ224" s="3">
        <f t="shared" si="242"/>
        <v>1.1122457024549588</v>
      </c>
      <c r="EK224" s="3">
        <f t="shared" si="243"/>
        <v>1.7746107790479755</v>
      </c>
      <c r="EL224" s="3">
        <f t="shared" si="244"/>
        <v>1.9891497867035017</v>
      </c>
      <c r="EM224" s="3">
        <f t="shared" si="245"/>
        <v>1.3445292627987886</v>
      </c>
      <c r="EN224" s="3">
        <f t="shared" si="246"/>
        <v>-0.87456451169417271</v>
      </c>
      <c r="EO224" s="3">
        <f t="shared" si="247"/>
        <v>-14.126073437085457</v>
      </c>
      <c r="EP224" s="3">
        <f t="shared" si="248"/>
        <v>-23.2607723401619</v>
      </c>
    </row>
    <row r="225" spans="1:146" x14ac:dyDescent="0.3">
      <c r="A225" s="8">
        <v>36980</v>
      </c>
      <c r="B225" s="20">
        <v>5.4434239219526033</v>
      </c>
      <c r="C225" s="20">
        <v>5.3097806173818833</v>
      </c>
      <c r="D225" s="20">
        <v>5.2254190401050025</v>
      </c>
      <c r="E225" s="20">
        <v>5.1530639293701004</v>
      </c>
      <c r="F225" s="20">
        <v>5.0899855578936686</v>
      </c>
      <c r="G225" s="20">
        <v>5.0372523662726856</v>
      </c>
      <c r="H225" s="3">
        <v>4.9952819746136603</v>
      </c>
      <c r="I225" s="3">
        <v>4.9628538132016038</v>
      </c>
      <c r="J225" s="3">
        <v>4.9377733739857916</v>
      </c>
      <c r="K225" s="3">
        <v>4.9183910742256813</v>
      </c>
      <c r="L225" s="3">
        <v>4.9035289469547658</v>
      </c>
      <c r="M225" s="3">
        <v>4.8922843214694209</v>
      </c>
      <c r="N225" s="3">
        <v>4.8839239401508783</v>
      </c>
      <c r="O225" s="3">
        <v>4.8778234537920593</v>
      </c>
      <c r="P225" s="3">
        <v>4.8734331252785941</v>
      </c>
      <c r="Q225" s="3">
        <v>4.8665317210236374</v>
      </c>
      <c r="R225" s="3">
        <v>4.8644447635347392</v>
      </c>
      <c r="S225" s="3">
        <v>4.8641697894006413</v>
      </c>
      <c r="T225" s="3">
        <v>4.8643568067369545</v>
      </c>
      <c r="U225" s="3">
        <v>4.8644127305358911</v>
      </c>
      <c r="V225" s="3">
        <v>4.864134629761093</v>
      </c>
      <c r="W225" s="3">
        <v>4.8637297386949641</v>
      </c>
      <c r="X225" s="3">
        <v>4.8537041653729984</v>
      </c>
      <c r="Y225" s="3">
        <v>4.8504137860559622</v>
      </c>
      <c r="Z225" s="3">
        <v>4.846663847027525</v>
      </c>
      <c r="AA225" s="3">
        <v>4.8439111490136915</v>
      </c>
      <c r="AB225" s="3">
        <v>4.856535629332086</v>
      </c>
      <c r="AC225" s="3">
        <v>4.8215248219566744</v>
      </c>
      <c r="AD225" s="3">
        <v>4.743243032813977</v>
      </c>
      <c r="AE225" s="3">
        <v>4.6146680685305066</v>
      </c>
      <c r="AF225" s="3">
        <v>4.8641761318515959</v>
      </c>
      <c r="AG225" s="3">
        <v>4.8634589244947568</v>
      </c>
      <c r="AH225" s="3">
        <v>4.8424602215780848</v>
      </c>
      <c r="AI225" s="3">
        <v>4.7958568759052849</v>
      </c>
      <c r="AJ225" s="3">
        <v>4.7217939969029423</v>
      </c>
      <c r="AK225" s="3">
        <v>4.5983932886864531</v>
      </c>
      <c r="AL225" s="3">
        <v>4.576053277885479</v>
      </c>
      <c r="AM225" s="13">
        <f>A225</f>
        <v>36980</v>
      </c>
      <c r="AN225" s="3">
        <f>-B225*B$1</f>
        <v>-0.4536186601627169</v>
      </c>
      <c r="AO225" s="3">
        <f>-C225*C$1</f>
        <v>-0.88496343623031382</v>
      </c>
      <c r="AP225" s="3">
        <f>-D225*D$1</f>
        <v>-1.3063547600262506</v>
      </c>
      <c r="AQ225" s="3">
        <f>-G225*G$1</f>
        <v>-2.5186261831363428</v>
      </c>
      <c r="AR225" s="3">
        <f>-J225*J$1</f>
        <v>-3.7033300304893437</v>
      </c>
      <c r="AS225" s="3">
        <f>-M225</f>
        <v>-4.8922843214694209</v>
      </c>
      <c r="AT225" s="3">
        <f>-AF225*AF$1</f>
        <v>-9.7283522637031918</v>
      </c>
      <c r="AU225" s="3">
        <f>-AG225*AG$1</f>
        <v>-14.59037677348427</v>
      </c>
      <c r="AV225" s="3">
        <f>-AH225*AH$1</f>
        <v>-24.212301107890426</v>
      </c>
      <c r="AW225" s="3">
        <f>-AI225*AI$1</f>
        <v>-33.570998131336992</v>
      </c>
      <c r="AX225" s="3">
        <f>-AJ225*AJ$1</f>
        <v>-47.217939969029423</v>
      </c>
      <c r="AY225" s="3">
        <f>-AK225*AK$1</f>
        <v>-91.967865773729059</v>
      </c>
      <c r="AZ225" s="3">
        <f>-AL225*AL$1</f>
        <v>-137.28159833656437</v>
      </c>
      <c r="BA225" s="13">
        <f t="shared" si="188"/>
        <v>36980</v>
      </c>
      <c r="BB225" s="3">
        <v>0.43134477606759691</v>
      </c>
      <c r="BC225" s="3">
        <v>1.1847038473530009</v>
      </c>
      <c r="BD225" s="3">
        <v>2.3766660981271013</v>
      </c>
      <c r="BE225" s="3">
        <v>3.554799971480092</v>
      </c>
      <c r="BF225" s="3">
        <v>4.7759937360699967</v>
      </c>
      <c r="BG225" s="8">
        <v>36980</v>
      </c>
      <c r="BH225">
        <f>-L225*11/12</f>
        <v>-4.4949015347085348</v>
      </c>
      <c r="BI225">
        <f>-S225*23/12</f>
        <v>-9.3229920963512285</v>
      </c>
      <c r="BJ225">
        <f>-W225*35/12</f>
        <v>-14.18587840452698</v>
      </c>
      <c r="BK225">
        <f>-AA225*59/12</f>
        <v>-23.815896482650647</v>
      </c>
      <c r="BL225" s="3">
        <f t="shared" si="189"/>
        <v>-33.139653355269395</v>
      </c>
      <c r="BM225" s="3">
        <f t="shared" si="190"/>
        <v>-46.786595192961826</v>
      </c>
      <c r="BN225" s="3">
        <f t="shared" si="191"/>
        <v>-91.536520997661469</v>
      </c>
      <c r="BO225" s="3">
        <f t="shared" si="192"/>
        <v>-136.85025356049678</v>
      </c>
      <c r="BP225" s="14">
        <f t="shared" si="193"/>
        <v>36980</v>
      </c>
      <c r="BQ225">
        <f>-J225*9/12</f>
        <v>-3.7033300304893437</v>
      </c>
      <c r="BR225">
        <f>-R225*21/12</f>
        <v>-8.5127783361857947</v>
      </c>
      <c r="BS225">
        <f>-V225*33/12</f>
        <v>-13.376370231843005</v>
      </c>
      <c r="BT225">
        <f>-Z225*57/12</f>
        <v>-23.021653273380746</v>
      </c>
      <c r="BU225" s="3">
        <f t="shared" si="194"/>
        <v>-32.386294283983993</v>
      </c>
      <c r="BV225" s="3">
        <f t="shared" si="195"/>
        <v>-46.033236121676424</v>
      </c>
      <c r="BW225" s="3">
        <f t="shared" si="196"/>
        <v>-90.783161926376053</v>
      </c>
      <c r="BX225" s="3">
        <f t="shared" si="197"/>
        <v>-136.09689448921137</v>
      </c>
      <c r="BY225" s="14">
        <f t="shared" si="198"/>
        <v>36980</v>
      </c>
      <c r="BZ225">
        <f>-G225/2</f>
        <v>-2.5186261831363428</v>
      </c>
      <c r="CA225">
        <f>-Q225*18/12</f>
        <v>-7.2997975815354552</v>
      </c>
      <c r="CB225">
        <f>-U225*30/12</f>
        <v>-12.161031826339729</v>
      </c>
      <c r="CC225">
        <f>-Y225*54/12</f>
        <v>-21.826862037251828</v>
      </c>
      <c r="CD225" s="3">
        <f t="shared" si="199"/>
        <v>-31.194332033209889</v>
      </c>
      <c r="CE225" s="3">
        <f t="shared" si="200"/>
        <v>-44.84127387090232</v>
      </c>
      <c r="CF225" s="3">
        <f t="shared" si="201"/>
        <v>-89.591199675601956</v>
      </c>
      <c r="CG225" s="3">
        <f t="shared" si="202"/>
        <v>-134.90493223843728</v>
      </c>
      <c r="CH225" s="14">
        <f t="shared" si="203"/>
        <v>36980</v>
      </c>
      <c r="CI225">
        <f>-D225/4</f>
        <v>-1.3063547600262506</v>
      </c>
      <c r="CJ225">
        <f>-P225*15/12</f>
        <v>-6.0917914065982428</v>
      </c>
      <c r="CK225">
        <f>-T225*27/12</f>
        <v>-10.944802815158148</v>
      </c>
      <c r="CL225">
        <f>-X225*51/12</f>
        <v>-20.628242702835244</v>
      </c>
      <c r="CM225" s="3">
        <f t="shared" si="204"/>
        <v>-30.016198159856899</v>
      </c>
      <c r="CN225" s="3">
        <f t="shared" si="205"/>
        <v>-43.66313999754933</v>
      </c>
      <c r="CO225" s="3">
        <f t="shared" si="206"/>
        <v>-88.413065802248965</v>
      </c>
      <c r="CP225" s="3">
        <f t="shared" si="207"/>
        <v>-133.72679836508428</v>
      </c>
      <c r="CQ225" s="14">
        <f t="shared" si="208"/>
        <v>36980</v>
      </c>
      <c r="CR225" s="3">
        <f>-M225</f>
        <v>-4.8922843214694209</v>
      </c>
      <c r="CS225">
        <f>-AF225*2</f>
        <v>-9.7283522637031918</v>
      </c>
      <c r="CT225">
        <f>-AB225*AB$1</f>
        <v>-19.426142517328344</v>
      </c>
      <c r="CU225">
        <f>-AC225*AC$1</f>
        <v>-28.929148931740045</v>
      </c>
      <c r="CV225">
        <f>-AD225*AD$1</f>
        <v>-42.689187295325794</v>
      </c>
      <c r="CW225">
        <f>-AE225*AE$1</f>
        <v>-87.678693302079623</v>
      </c>
      <c r="CX225" s="3">
        <f t="shared" si="209"/>
        <v>-132.50560460049437</v>
      </c>
      <c r="CY225" s="8">
        <v>36980</v>
      </c>
      <c r="CZ225" s="3">
        <f t="shared" si="210"/>
        <v>1.3115216785884094</v>
      </c>
      <c r="DA225" s="3">
        <f t="shared" si="211"/>
        <v>3.3731383047668722</v>
      </c>
      <c r="DB225" s="3">
        <f t="shared" si="212"/>
        <v>5.3860797495625157</v>
      </c>
      <c r="DC225" s="3">
        <f t="shared" si="213"/>
        <v>7.6265632149038645</v>
      </c>
      <c r="DD225" s="3">
        <f t="shared" si="214"/>
        <v>6.7179533971260632</v>
      </c>
      <c r="DE225" s="3">
        <f t="shared" si="215"/>
        <v>-2.01441847919914</v>
      </c>
      <c r="DF225" s="3">
        <f t="shared" si="216"/>
        <v>-53.239038657834769</v>
      </c>
      <c r="DG225" s="3">
        <f t="shared" si="217"/>
        <v>-93.307943011242955</v>
      </c>
      <c r="DH225" s="8">
        <v>36980</v>
      </c>
      <c r="DI225" s="3">
        <f t="shared" si="218"/>
        <v>0.54029418435273335</v>
      </c>
      <c r="DJ225" s="3">
        <f t="shared" si="219"/>
        <v>1.7159250178923973</v>
      </c>
      <c r="DK225" s="3">
        <f t="shared" si="220"/>
        <v>2.6238245066741701</v>
      </c>
      <c r="DL225" s="3">
        <f t="shared" si="221"/>
        <v>3.9789335515201305</v>
      </c>
      <c r="DM225" s="3">
        <f t="shared" si="222"/>
        <v>4.2424819498496067</v>
      </c>
      <c r="DN225" s="3">
        <f t="shared" si="223"/>
        <v>1.5096381137889825</v>
      </c>
      <c r="DO225" s="3">
        <f t="shared" si="224"/>
        <v>-25.444664466464275</v>
      </c>
      <c r="DP225" s="3">
        <f t="shared" si="225"/>
        <v>-40.969191686163612</v>
      </c>
      <c r="DQ225" s="8">
        <v>36980</v>
      </c>
      <c r="DR225" s="3">
        <f t="shared" si="226"/>
        <v>0.83323801411832576</v>
      </c>
      <c r="DS225" s="3">
        <f t="shared" si="227"/>
        <v>2.7366499032692673</v>
      </c>
      <c r="DT225" s="3">
        <f t="shared" si="228"/>
        <v>4.0694076267091557</v>
      </c>
      <c r="DU225" s="3">
        <f t="shared" si="229"/>
        <v>5.8145998845372038</v>
      </c>
      <c r="DV225" s="3">
        <f t="shared" si="230"/>
        <v>6.8700305184731096</v>
      </c>
      <c r="DW225" s="3">
        <f t="shared" si="231"/>
        <v>7.2324164454344615</v>
      </c>
      <c r="DX225" s="3">
        <f t="shared" si="232"/>
        <v>-0.20429978174424512</v>
      </c>
      <c r="DY225" s="3">
        <f t="shared" si="233"/>
        <v>-1.7245716244255131</v>
      </c>
      <c r="DZ225" s="8">
        <v>36980</v>
      </c>
      <c r="EA225" s="3">
        <f t="shared" si="234"/>
        <v>0.27377538556583936</v>
      </c>
      <c r="EB225" s="3">
        <f t="shared" si="235"/>
        <v>1.776981158700937</v>
      </c>
      <c r="EC225" s="3">
        <f t="shared" si="236"/>
        <v>2.7964051678226785</v>
      </c>
      <c r="ED225" s="3">
        <f t="shared" si="237"/>
        <v>3.8472899048066047</v>
      </c>
      <c r="EE225" s="3">
        <f t="shared" si="238"/>
        <v>4.1971088639155205</v>
      </c>
      <c r="EF225" s="3">
        <f t="shared" si="239"/>
        <v>3.474921741237484</v>
      </c>
      <c r="EG225" s="3">
        <f t="shared" si="240"/>
        <v>-7.0398440528045976</v>
      </c>
      <c r="EH225" s="3">
        <f t="shared" si="241"/>
        <v>-12.414608480337261</v>
      </c>
      <c r="EI225" s="8">
        <v>36980</v>
      </c>
      <c r="EJ225" s="3">
        <f t="shared" si="242"/>
        <v>1.4046186306039159</v>
      </c>
      <c r="EK225" s="3">
        <f t="shared" si="243"/>
        <v>2.5023824330638984</v>
      </c>
      <c r="EL225" s="3">
        <f t="shared" si="244"/>
        <v>3.6114149729562115</v>
      </c>
      <c r="EM225" s="3">
        <f t="shared" si="245"/>
        <v>3.7228301129633437</v>
      </c>
      <c r="EN225" s="3">
        <f t="shared" si="246"/>
        <v>2.5387422986187715</v>
      </c>
      <c r="EO225" s="3">
        <f t="shared" si="247"/>
        <v>-6.9380782341052196</v>
      </c>
      <c r="EP225" s="3">
        <f t="shared" si="248"/>
        <v>-12.698782913846159</v>
      </c>
    </row>
    <row r="226" spans="1:146" x14ac:dyDescent="0.3">
      <c r="A226" s="8">
        <v>36950</v>
      </c>
      <c r="B226" s="20">
        <v>5.5261699027932885</v>
      </c>
      <c r="C226" s="20">
        <v>5.4539284992064196</v>
      </c>
      <c r="D226" s="20">
        <v>5.3938499578369585</v>
      </c>
      <c r="E226" s="20">
        <v>5.3338890347638026</v>
      </c>
      <c r="F226" s="20">
        <v>5.2761710066654883</v>
      </c>
      <c r="G226" s="20">
        <v>5.2241657283854188</v>
      </c>
      <c r="H226" s="3">
        <v>5.1801914156426179</v>
      </c>
      <c r="I226" s="3">
        <v>5.1447615580472394</v>
      </c>
      <c r="J226" s="3">
        <v>5.1168540687076014</v>
      </c>
      <c r="K226" s="3">
        <v>5.0949569830940895</v>
      </c>
      <c r="L226" s="3">
        <v>5.0778762059260334</v>
      </c>
      <c r="M226" s="3">
        <v>5.064709166490343</v>
      </c>
      <c r="N226" s="3">
        <v>5.0547329398268177</v>
      </c>
      <c r="O226" s="3">
        <v>5.0473400875306806</v>
      </c>
      <c r="P226" s="3">
        <v>5.0420001622341069</v>
      </c>
      <c r="Q226" s="3">
        <v>5.0339133499870563</v>
      </c>
      <c r="R226" s="3">
        <v>5.0319476957432503</v>
      </c>
      <c r="S226" s="3">
        <v>5.0320642400794364</v>
      </c>
      <c r="T226" s="3">
        <v>5.0331332679676652</v>
      </c>
      <c r="U226" s="3">
        <v>5.033552284621214</v>
      </c>
      <c r="V226" s="3">
        <v>5.033148561721573</v>
      </c>
      <c r="W226" s="3">
        <v>5.0323290764726893</v>
      </c>
      <c r="X226" s="3">
        <v>5.0085781563558429</v>
      </c>
      <c r="Y226" s="3">
        <v>5.000803935637359</v>
      </c>
      <c r="Z226" s="3">
        <v>4.9920586564745131</v>
      </c>
      <c r="AA226" s="3">
        <v>4.9857129980856927</v>
      </c>
      <c r="AB226" s="3">
        <v>5.0153400203317791</v>
      </c>
      <c r="AC226" s="3">
        <v>4.9357460991508457</v>
      </c>
      <c r="AD226" s="3">
        <v>4.7619387435867395</v>
      </c>
      <c r="AE226" s="3">
        <v>4.4053568834737904</v>
      </c>
      <c r="AF226" s="3">
        <v>5.0323005568239543</v>
      </c>
      <c r="AG226" s="3">
        <v>5.0317441807410992</v>
      </c>
      <c r="AH226" s="3">
        <v>4.9823915151584153</v>
      </c>
      <c r="AI226" s="3">
        <v>4.8799995662280011</v>
      </c>
      <c r="AJ226" s="3">
        <v>4.7079241144928003</v>
      </c>
      <c r="AK226" s="3">
        <v>4.3780224300704003</v>
      </c>
      <c r="AL226" s="3">
        <v>4.3178368600486436</v>
      </c>
      <c r="AM226" s="13">
        <f>A226</f>
        <v>36950</v>
      </c>
      <c r="AN226" s="3">
        <f>-B226*B$1</f>
        <v>-0.46051415856610733</v>
      </c>
      <c r="AO226" s="3">
        <f>-C226*C$1</f>
        <v>-0.90898808320106994</v>
      </c>
      <c r="AP226" s="3">
        <f>-D226*D$1</f>
        <v>-1.3484624894592396</v>
      </c>
      <c r="AQ226" s="3">
        <f>-G226*G$1</f>
        <v>-2.6120828641927094</v>
      </c>
      <c r="AR226" s="3">
        <f>-J226*J$1</f>
        <v>-3.837640551530701</v>
      </c>
      <c r="AS226" s="3">
        <f>-M226</f>
        <v>-5.064709166490343</v>
      </c>
      <c r="AT226" s="3">
        <f>-AF226*AF$1</f>
        <v>-10.064601113647909</v>
      </c>
      <c r="AU226" s="3">
        <f>-AG226*AG$1</f>
        <v>-15.095232542223297</v>
      </c>
      <c r="AV226" s="3">
        <f>-AH226*AH$1</f>
        <v>-24.911957575792076</v>
      </c>
      <c r="AW226" s="3">
        <f>-AI226*AI$1</f>
        <v>-34.159996963596008</v>
      </c>
      <c r="AX226" s="3">
        <f>-AJ226*AJ$1</f>
        <v>-47.079241144928005</v>
      </c>
      <c r="AY226" s="3">
        <f>-AK226*AK$1</f>
        <v>-87.560448601408012</v>
      </c>
      <c r="AZ226" s="3">
        <f>-AL226*AL$1</f>
        <v>-129.53510580145931</v>
      </c>
      <c r="BA226" s="13">
        <f t="shared" si="188"/>
        <v>36950</v>
      </c>
      <c r="BB226" s="3">
        <v>0.44847392463496261</v>
      </c>
      <c r="BC226" s="3">
        <v>1.2255576873379916</v>
      </c>
      <c r="BD226" s="3">
        <v>2.467357578715685</v>
      </c>
      <c r="BE226" s="3">
        <v>3.6711115120089715</v>
      </c>
      <c r="BF226" s="3">
        <v>4.9271606855007928</v>
      </c>
      <c r="BG226" s="8">
        <v>36950</v>
      </c>
      <c r="BH226">
        <f>-L226*11/12</f>
        <v>-4.6547198554321971</v>
      </c>
      <c r="BI226">
        <f>-S226*23/12</f>
        <v>-9.644789793485586</v>
      </c>
      <c r="BJ226">
        <f>-W226*35/12</f>
        <v>-14.677626473045343</v>
      </c>
      <c r="BK226">
        <f>-AA226*59/12</f>
        <v>-24.513088907254655</v>
      </c>
      <c r="BL226" s="3">
        <f t="shared" si="189"/>
        <v>-33.711523038961047</v>
      </c>
      <c r="BM226" s="3">
        <f t="shared" si="190"/>
        <v>-46.630767220293045</v>
      </c>
      <c r="BN226" s="3">
        <f t="shared" si="191"/>
        <v>-87.111974676773045</v>
      </c>
      <c r="BO226" s="3">
        <f t="shared" si="192"/>
        <v>-129.08663187682436</v>
      </c>
      <c r="BP226" s="14">
        <f t="shared" si="193"/>
        <v>36950</v>
      </c>
      <c r="BQ226">
        <f>-J226*9/12</f>
        <v>-3.837640551530701</v>
      </c>
      <c r="BR226">
        <f>-R226*21/12</f>
        <v>-8.8059084675506885</v>
      </c>
      <c r="BS226">
        <f>-V226*33/12</f>
        <v>-13.841158544734325</v>
      </c>
      <c r="BT226">
        <f>-Z226*57/12</f>
        <v>-23.712278618253936</v>
      </c>
      <c r="BU226" s="3">
        <f t="shared" si="194"/>
        <v>-32.934439276258018</v>
      </c>
      <c r="BV226" s="3">
        <f t="shared" si="195"/>
        <v>-45.853683457590016</v>
      </c>
      <c r="BW226" s="3">
        <f t="shared" si="196"/>
        <v>-86.334890914070016</v>
      </c>
      <c r="BX226" s="3">
        <f t="shared" si="197"/>
        <v>-128.30954811412133</v>
      </c>
      <c r="BY226" s="14">
        <f t="shared" si="198"/>
        <v>36950</v>
      </c>
      <c r="BZ226">
        <f>-G226/2</f>
        <v>-2.6120828641927094</v>
      </c>
      <c r="CA226">
        <f>-Q226*18/12</f>
        <v>-7.5508700249805853</v>
      </c>
      <c r="CB226">
        <f>-U226*30/12</f>
        <v>-12.583880711553036</v>
      </c>
      <c r="CC226">
        <f>-Y226*54/12</f>
        <v>-22.503617710368115</v>
      </c>
      <c r="CD226" s="3">
        <f t="shared" si="199"/>
        <v>-31.692639384880323</v>
      </c>
      <c r="CE226" s="3">
        <f t="shared" si="200"/>
        <v>-44.61188356621232</v>
      </c>
      <c r="CF226" s="3">
        <f t="shared" si="201"/>
        <v>-85.093091022692334</v>
      </c>
      <c r="CG226" s="3">
        <f t="shared" si="202"/>
        <v>-127.06774822274363</v>
      </c>
      <c r="CH226" s="14">
        <f t="shared" si="203"/>
        <v>36950</v>
      </c>
      <c r="CI226">
        <f>-D226/4</f>
        <v>-1.3484624894592396</v>
      </c>
      <c r="CJ226">
        <f>-P226*15/12</f>
        <v>-6.3025002027926336</v>
      </c>
      <c r="CK226">
        <f>-T226*27/12</f>
        <v>-11.324549852927246</v>
      </c>
      <c r="CL226">
        <f>-X226*51/12</f>
        <v>-21.286457164512331</v>
      </c>
      <c r="CM226" s="3">
        <f t="shared" si="204"/>
        <v>-30.488885451587038</v>
      </c>
      <c r="CN226" s="3">
        <f t="shared" si="205"/>
        <v>-43.408129632919035</v>
      </c>
      <c r="CO226" s="3">
        <f t="shared" si="206"/>
        <v>-83.889337089399035</v>
      </c>
      <c r="CP226" s="3">
        <f t="shared" si="207"/>
        <v>-125.86399428945033</v>
      </c>
      <c r="CQ226" s="14">
        <f t="shared" si="208"/>
        <v>36950</v>
      </c>
      <c r="CR226" s="3">
        <f>-M226</f>
        <v>-5.064709166490343</v>
      </c>
      <c r="CS226">
        <f>-AF226*2</f>
        <v>-10.064601113647909</v>
      </c>
      <c r="CT226">
        <f>-AB226*AB$1</f>
        <v>-20.061360081327116</v>
      </c>
      <c r="CU226">
        <f>-AC226*AC$1</f>
        <v>-29.614476594905074</v>
      </c>
      <c r="CV226">
        <f>-AD226*AD$1</f>
        <v>-42.857448692280656</v>
      </c>
      <c r="CW226">
        <f>-AE226*AE$1</f>
        <v>-83.701780786002018</v>
      </c>
      <c r="CX226" s="3">
        <f t="shared" si="209"/>
        <v>-124.60794511595851</v>
      </c>
      <c r="CY226" s="8">
        <v>36950</v>
      </c>
      <c r="CZ226" s="3">
        <f t="shared" si="210"/>
        <v>0.2913775424591476</v>
      </c>
      <c r="DA226" s="3">
        <f t="shared" si="211"/>
        <v>0.65524320526514668</v>
      </c>
      <c r="DB226" s="3">
        <f t="shared" si="212"/>
        <v>0.27900103161284573</v>
      </c>
      <c r="DC226" s="3">
        <f t="shared" si="213"/>
        <v>-1.1341990278303529</v>
      </c>
      <c r="DD226" s="3">
        <f t="shared" si="214"/>
        <v>-2.1746474088728478</v>
      </c>
      <c r="DE226" s="3">
        <f t="shared" si="215"/>
        <v>-4.6139266236390215</v>
      </c>
      <c r="DF226" s="3">
        <f t="shared" si="216"/>
        <v>-2.3538923245168535</v>
      </c>
      <c r="DG226" s="3">
        <f t="shared" si="217"/>
        <v>-7.8006771046289218</v>
      </c>
      <c r="DH226" s="8">
        <v>36950</v>
      </c>
      <c r="DI226" s="3">
        <f t="shared" si="218"/>
        <v>0.87826102788621707</v>
      </c>
      <c r="DJ226" s="3">
        <f t="shared" si="219"/>
        <v>2.0437545463894127</v>
      </c>
      <c r="DK226" s="3">
        <f t="shared" si="220"/>
        <v>2.482754168426756</v>
      </c>
      <c r="DL226" s="3">
        <f t="shared" si="221"/>
        <v>2.5443803080263452</v>
      </c>
      <c r="DM226" s="3">
        <f t="shared" si="222"/>
        <v>2.6961373544285125</v>
      </c>
      <c r="DN226" s="3">
        <f t="shared" si="223"/>
        <v>2.4508583377600219</v>
      </c>
      <c r="DO226" s="3">
        <f t="shared" si="224"/>
        <v>-10.092696465305156</v>
      </c>
      <c r="DP226" s="3">
        <f t="shared" si="225"/>
        <v>-12.671519820814016</v>
      </c>
      <c r="DQ226" s="8">
        <v>36950</v>
      </c>
      <c r="DR226" s="3">
        <f t="shared" si="226"/>
        <v>0.90046792950334176</v>
      </c>
      <c r="DS226" s="3">
        <f t="shared" si="227"/>
        <v>2.8842376335994091</v>
      </c>
      <c r="DT226" s="3">
        <f t="shared" si="228"/>
        <v>4.1517322845847202</v>
      </c>
      <c r="DU226" s="3">
        <f t="shared" si="229"/>
        <v>5.8310711358796921</v>
      </c>
      <c r="DV226" s="3">
        <f t="shared" si="230"/>
        <v>7.6537559955500312</v>
      </c>
      <c r="DW226" s="3">
        <f t="shared" si="231"/>
        <v>9.7888199669078695</v>
      </c>
      <c r="DX226" s="3">
        <f t="shared" si="232"/>
        <v>6.5768840502968429</v>
      </c>
      <c r="DY226" s="3">
        <f t="shared" si="233"/>
        <v>11.549795483834988</v>
      </c>
      <c r="DZ226" s="8">
        <v>36950</v>
      </c>
      <c r="EA226" s="3">
        <f t="shared" si="234"/>
        <v>0.29966798928582872</v>
      </c>
      <c r="EB226" s="3">
        <f t="shared" si="235"/>
        <v>1.8829798670222138</v>
      </c>
      <c r="EC226" s="3">
        <f t="shared" si="236"/>
        <v>2.8532511567821102</v>
      </c>
      <c r="ED226" s="3">
        <f t="shared" si="237"/>
        <v>3.5126940852663653</v>
      </c>
      <c r="EE226" s="3">
        <f t="shared" si="238"/>
        <v>3.7846621403089431</v>
      </c>
      <c r="EF226" s="3">
        <f t="shared" si="239"/>
        <v>3.3959056180148606</v>
      </c>
      <c r="EG226" s="3">
        <f t="shared" si="240"/>
        <v>-3.1444398839971224</v>
      </c>
      <c r="EH226" s="3">
        <f t="shared" si="241"/>
        <v>-6.1281348388759085</v>
      </c>
      <c r="EI226" s="8">
        <v>36950</v>
      </c>
      <c r="EJ226" s="3">
        <f t="shared" si="242"/>
        <v>1.2928509128165011</v>
      </c>
      <c r="EK226" s="3">
        <f t="shared" si="243"/>
        <v>2.4021908392653044</v>
      </c>
      <c r="EL226" s="3">
        <f t="shared" si="244"/>
        <v>3.7423472612637605</v>
      </c>
      <c r="EM226" s="3">
        <f t="shared" si="245"/>
        <v>4.3737284794446909</v>
      </c>
      <c r="EN226" s="3">
        <f t="shared" si="246"/>
        <v>4.2448033051084204</v>
      </c>
      <c r="EO226" s="3">
        <f t="shared" si="247"/>
        <v>-2.6848975831835409</v>
      </c>
      <c r="EP226" s="3">
        <f t="shared" si="248"/>
        <v>-3.7638568147282276</v>
      </c>
    </row>
    <row r="227" spans="1:146" x14ac:dyDescent="0.3">
      <c r="A227" s="8">
        <v>36922</v>
      </c>
      <c r="B227" s="20">
        <v>5.6565316209912639</v>
      </c>
      <c r="C227" s="20">
        <v>5.5570644742309252</v>
      </c>
      <c r="D227" s="20">
        <v>5.4892554963176998</v>
      </c>
      <c r="E227" s="20">
        <v>5.4266490736629978</v>
      </c>
      <c r="F227" s="20">
        <v>5.3682322387031682</v>
      </c>
      <c r="G227" s="20">
        <v>5.3159234459885427</v>
      </c>
      <c r="H227" s="3">
        <v>5.2713472759190285</v>
      </c>
      <c r="I227" s="3">
        <v>5.2349505939083265</v>
      </c>
      <c r="J227" s="3">
        <v>5.2060005571262904</v>
      </c>
      <c r="K227" s="3">
        <v>5.1831430013267346</v>
      </c>
      <c r="L227" s="3">
        <v>5.1649565037958194</v>
      </c>
      <c r="M227" s="3">
        <v>5.1503789523863981</v>
      </c>
      <c r="N227" s="3">
        <v>5.138629878952381</v>
      </c>
      <c r="O227" s="3">
        <v>5.1291099279888357</v>
      </c>
      <c r="P227" s="3">
        <v>5.1213404857516034</v>
      </c>
      <c r="Q227" s="3">
        <v>5.1048850941734907</v>
      </c>
      <c r="R227" s="3">
        <v>5.0938616159911234</v>
      </c>
      <c r="S227" s="3">
        <v>5.0880287527431269</v>
      </c>
      <c r="T227" s="3">
        <v>5.0780959666863508</v>
      </c>
      <c r="U227" s="3">
        <v>5.0712614332100641</v>
      </c>
      <c r="V227" s="3">
        <v>5.0644654903765209</v>
      </c>
      <c r="W227" s="3">
        <v>5.0598092001459536</v>
      </c>
      <c r="X227" s="3">
        <v>5.0133247681602962</v>
      </c>
      <c r="Y227" s="3">
        <v>5.0023010938642116</v>
      </c>
      <c r="Z227" s="3">
        <v>4.9905150385659534</v>
      </c>
      <c r="AA227" s="3">
        <v>4.9822451642527144</v>
      </c>
      <c r="AB227" s="3">
        <v>5.0235777511516888</v>
      </c>
      <c r="AC227" s="3">
        <v>4.9213657076074151</v>
      </c>
      <c r="AD227" s="3">
        <v>4.7280053975239378</v>
      </c>
      <c r="AE227" s="3">
        <v>4.3967497639005702</v>
      </c>
      <c r="AF227" s="3">
        <v>5.0853855145034768</v>
      </c>
      <c r="AG227" s="3">
        <v>5.0574180646985623</v>
      </c>
      <c r="AH227" s="3">
        <v>4.9779899913369459</v>
      </c>
      <c r="AI227" s="3">
        <v>4.8573828652339399</v>
      </c>
      <c r="AJ227" s="3">
        <v>4.6717650970072402</v>
      </c>
      <c r="AK227" s="3">
        <v>4.3693597309072958</v>
      </c>
      <c r="AL227" s="3">
        <v>4.2969317695507074</v>
      </c>
      <c r="AM227" s="13">
        <f>A227</f>
        <v>36922</v>
      </c>
      <c r="AN227" s="3">
        <f>-B227*B$1</f>
        <v>-0.47137763508260533</v>
      </c>
      <c r="AO227" s="3">
        <f>-C227*C$1</f>
        <v>-0.92617741237182083</v>
      </c>
      <c r="AP227" s="3">
        <f>-D227*D$1</f>
        <v>-1.372313874079425</v>
      </c>
      <c r="AQ227" s="3">
        <f>-G227*G$1</f>
        <v>-2.6579617229942714</v>
      </c>
      <c r="AR227" s="3">
        <f>-J227*J$1</f>
        <v>-3.9045004178447176</v>
      </c>
      <c r="AS227" s="3">
        <f>-M227</f>
        <v>-5.1503789523863981</v>
      </c>
      <c r="AT227" s="3">
        <f>-AF227*AF$1</f>
        <v>-10.170771029006954</v>
      </c>
      <c r="AU227" s="3">
        <f>-AG227*AG$1</f>
        <v>-15.172254194095686</v>
      </c>
      <c r="AV227" s="3">
        <f>-AH227*AH$1</f>
        <v>-24.889949956684731</v>
      </c>
      <c r="AW227" s="3">
        <f>-AI227*AI$1</f>
        <v>-34.001680056637582</v>
      </c>
      <c r="AX227" s="3">
        <f>-AJ227*AJ$1</f>
        <v>-46.717650970072398</v>
      </c>
      <c r="AY227" s="3">
        <f>-AK227*AK$1</f>
        <v>-87.387194618145912</v>
      </c>
      <c r="AZ227" s="3">
        <f>-AL227*AL$1</f>
        <v>-128.90795308652122</v>
      </c>
      <c r="BA227" s="13">
        <f t="shared" si="188"/>
        <v>36922</v>
      </c>
      <c r="BB227" s="3">
        <v>0.4547997772892155</v>
      </c>
      <c r="BC227" s="3">
        <v>1.2465386948504462</v>
      </c>
      <c r="BD227" s="3">
        <v>2.5120249463376743</v>
      </c>
      <c r="BE227" s="3">
        <v>3.7313804881394304</v>
      </c>
      <c r="BF227" s="3">
        <v>4.9937688415366024</v>
      </c>
      <c r="BG227" s="8">
        <v>36922</v>
      </c>
      <c r="BH227">
        <f>-L227*11/12</f>
        <v>-4.7345434618128346</v>
      </c>
      <c r="BI227">
        <f>-S227*23/12</f>
        <v>-9.7520551094243277</v>
      </c>
      <c r="BJ227">
        <f>-W227*35/12</f>
        <v>-14.757776833759031</v>
      </c>
      <c r="BK227">
        <f>-AA227*59/12</f>
        <v>-24.49603872424251</v>
      </c>
      <c r="BL227" s="3">
        <f t="shared" si="189"/>
        <v>-33.546880279348365</v>
      </c>
      <c r="BM227" s="3">
        <f t="shared" si="190"/>
        <v>-46.262851192783181</v>
      </c>
      <c r="BN227" s="3">
        <f t="shared" si="191"/>
        <v>-86.932394840856702</v>
      </c>
      <c r="BO227" s="3">
        <f t="shared" si="192"/>
        <v>-128.45315330923199</v>
      </c>
      <c r="BP227" s="14">
        <f t="shared" si="193"/>
        <v>36922</v>
      </c>
      <c r="BQ227">
        <f>-J227*9/12</f>
        <v>-3.9045004178447176</v>
      </c>
      <c r="BR227">
        <f>-R227*21/12</f>
        <v>-8.914257827984466</v>
      </c>
      <c r="BS227">
        <f>-V227*33/12</f>
        <v>-13.927280098535434</v>
      </c>
      <c r="BT227">
        <f>-Z227*57/12</f>
        <v>-23.70494643318828</v>
      </c>
      <c r="BU227" s="3">
        <f t="shared" si="194"/>
        <v>-32.755141361787139</v>
      </c>
      <c r="BV227" s="3">
        <f t="shared" si="195"/>
        <v>-45.471112275221955</v>
      </c>
      <c r="BW227" s="3">
        <f t="shared" si="196"/>
        <v>-86.140655923295469</v>
      </c>
      <c r="BX227" s="3">
        <f t="shared" si="197"/>
        <v>-127.66141439167077</v>
      </c>
      <c r="BY227" s="14">
        <f t="shared" si="198"/>
        <v>36922</v>
      </c>
      <c r="BZ227">
        <f>-G227/2</f>
        <v>-2.6579617229942714</v>
      </c>
      <c r="CA227">
        <f>-Q227*18/12</f>
        <v>-7.6573276412602356</v>
      </c>
      <c r="CB227">
        <f>-U227*30/12</f>
        <v>-12.678153583025159</v>
      </c>
      <c r="CC227">
        <f>-Y227*54/12</f>
        <v>-22.510354922388952</v>
      </c>
      <c r="CD227" s="3">
        <f t="shared" si="199"/>
        <v>-31.489655110299907</v>
      </c>
      <c r="CE227" s="3">
        <f t="shared" si="200"/>
        <v>-44.205626023734723</v>
      </c>
      <c r="CF227" s="3">
        <f t="shared" si="201"/>
        <v>-84.875169671808237</v>
      </c>
      <c r="CG227" s="3">
        <f t="shared" si="202"/>
        <v>-126.39592814018354</v>
      </c>
      <c r="CH227" s="14">
        <f t="shared" si="203"/>
        <v>36922</v>
      </c>
      <c r="CI227">
        <f>-D227/4</f>
        <v>-1.372313874079425</v>
      </c>
      <c r="CJ227">
        <f>-P227*15/12</f>
        <v>-6.401675607189504</v>
      </c>
      <c r="CK227">
        <f>-T227*27/12</f>
        <v>-11.425715925044289</v>
      </c>
      <c r="CL227">
        <f>-X227*51/12</f>
        <v>-21.306630264681257</v>
      </c>
      <c r="CM227" s="3">
        <f t="shared" si="204"/>
        <v>-30.270299568498153</v>
      </c>
      <c r="CN227" s="3">
        <f t="shared" si="205"/>
        <v>-42.986270481932969</v>
      </c>
      <c r="CO227" s="3">
        <f t="shared" si="206"/>
        <v>-83.655814130006476</v>
      </c>
      <c r="CP227" s="3">
        <f t="shared" si="207"/>
        <v>-125.17657259838178</v>
      </c>
      <c r="CQ227" s="14">
        <f t="shared" si="208"/>
        <v>36922</v>
      </c>
      <c r="CR227" s="3">
        <f>-M227</f>
        <v>-5.1503789523863981</v>
      </c>
      <c r="CS227">
        <f>-AF227*2</f>
        <v>-10.170771029006954</v>
      </c>
      <c r="CT227">
        <f>-AB227*AB$1</f>
        <v>-20.094311004606755</v>
      </c>
      <c r="CU227">
        <f>-AC227*AC$1</f>
        <v>-29.528194245644492</v>
      </c>
      <c r="CV227">
        <f>-AD227*AD$1</f>
        <v>-42.552048577715439</v>
      </c>
      <c r="CW227">
        <f>-AE227*AE$1</f>
        <v>-83.538245514110827</v>
      </c>
      <c r="CX227" s="3">
        <f t="shared" si="209"/>
        <v>-123.91418424498461</v>
      </c>
      <c r="CY227" s="8">
        <v>36922</v>
      </c>
      <c r="CZ227" s="3">
        <f t="shared" si="210"/>
        <v>0.36977653555084178</v>
      </c>
      <c r="DA227" s="3">
        <f t="shared" si="211"/>
        <v>1.3999089331893275</v>
      </c>
      <c r="DB227" s="3">
        <f t="shared" si="212"/>
        <v>2.4180494554047245</v>
      </c>
      <c r="DC227" s="3">
        <f t="shared" si="213"/>
        <v>5.3676304025937585</v>
      </c>
      <c r="DD227" s="3">
        <f t="shared" si="214"/>
        <v>9.9238690635508924</v>
      </c>
      <c r="DE227" s="3">
        <f t="shared" si="215"/>
        <v>12.896988646460397</v>
      </c>
      <c r="DF227" s="3">
        <f t="shared" si="216"/>
        <v>-19.001333214786076</v>
      </c>
      <c r="DG227" s="3">
        <f t="shared" si="217"/>
        <v>-20.059225740363832</v>
      </c>
      <c r="DH227" s="8">
        <v>36922</v>
      </c>
      <c r="DI227" s="3">
        <f t="shared" si="218"/>
        <v>1.52931388974587</v>
      </c>
      <c r="DJ227" s="3">
        <f t="shared" si="219"/>
        <v>4.1815293190046656</v>
      </c>
      <c r="DK227" s="3">
        <f t="shared" si="220"/>
        <v>6.1219875929592273</v>
      </c>
      <c r="DL227" s="3">
        <f t="shared" si="221"/>
        <v>8.902690619281584</v>
      </c>
      <c r="DM227" s="3">
        <f t="shared" si="222"/>
        <v>11.959704284763147</v>
      </c>
      <c r="DN227" s="3">
        <f t="shared" si="223"/>
        <v>15.848962385812738</v>
      </c>
      <c r="DO227" s="3">
        <f t="shared" si="224"/>
        <v>11.021452058105693</v>
      </c>
      <c r="DP227" s="3">
        <f t="shared" si="225"/>
        <v>20.701957976892629</v>
      </c>
      <c r="DQ227" s="8">
        <v>36922</v>
      </c>
      <c r="DR227" s="3">
        <f t="shared" si="226"/>
        <v>0.74091123632831835</v>
      </c>
      <c r="DS227" s="3">
        <f t="shared" si="227"/>
        <v>2.6236402342306064</v>
      </c>
      <c r="DT227" s="3">
        <f t="shared" si="228"/>
        <v>3.908297452223815</v>
      </c>
      <c r="DU227" s="3">
        <f t="shared" si="229"/>
        <v>5.4229420160885322</v>
      </c>
      <c r="DV227" s="3">
        <f t="shared" si="230"/>
        <v>7.0239155771001602</v>
      </c>
      <c r="DW227" s="3">
        <f t="shared" si="231"/>
        <v>8.3628185581121439</v>
      </c>
      <c r="DX227" s="3">
        <f t="shared" si="232"/>
        <v>1.762037914591934</v>
      </c>
      <c r="DY227" s="3">
        <f t="shared" si="233"/>
        <v>3.5072371904101143</v>
      </c>
      <c r="DZ227" s="8">
        <v>36922</v>
      </c>
      <c r="EA227" s="3">
        <f t="shared" si="234"/>
        <v>0.22487038262533687</v>
      </c>
      <c r="EB227" s="3">
        <f t="shared" si="235"/>
        <v>1.5654684236901986</v>
      </c>
      <c r="EC227" s="3">
        <f t="shared" si="236"/>
        <v>2.516533547954003</v>
      </c>
      <c r="ED227" s="3">
        <f t="shared" si="237"/>
        <v>3.5392697173962269</v>
      </c>
      <c r="EE227" s="3">
        <f t="shared" si="238"/>
        <v>4.5074150626074729</v>
      </c>
      <c r="EF227" s="3">
        <f t="shared" si="239"/>
        <v>4.5711525155944432</v>
      </c>
      <c r="EG227" s="3">
        <f t="shared" si="240"/>
        <v>-3.9639069982863955</v>
      </c>
      <c r="EH227" s="3">
        <f t="shared" si="241"/>
        <v>-6.9072884310102252</v>
      </c>
      <c r="EI227" s="8">
        <v>36922</v>
      </c>
      <c r="EJ227" s="3">
        <f t="shared" si="242"/>
        <v>1.4819348470081533</v>
      </c>
      <c r="EK227" s="3">
        <f t="shared" si="243"/>
        <v>2.893217273883514</v>
      </c>
      <c r="EL227" s="3">
        <f t="shared" si="244"/>
        <v>5.0189192230274129</v>
      </c>
      <c r="EM227" s="3">
        <f t="shared" si="245"/>
        <v>6.4549485834760523</v>
      </c>
      <c r="EN227" s="3">
        <f t="shared" si="246"/>
        <v>7.269322117290641</v>
      </c>
      <c r="EO227" s="3">
        <f t="shared" si="247"/>
        <v>-0.27604712560166522</v>
      </c>
      <c r="EP227" s="3">
        <f t="shared" si="248"/>
        <v>0.71322356246352481</v>
      </c>
    </row>
    <row r="228" spans="1:146" x14ac:dyDescent="0.3">
      <c r="A228" s="8">
        <v>36889</v>
      </c>
      <c r="B228" s="20">
        <v>5.662374441560746</v>
      </c>
      <c r="C228" s="20">
        <v>5.6620457736062093</v>
      </c>
      <c r="D228" s="20">
        <v>5.5952765333117593</v>
      </c>
      <c r="E228" s="20">
        <v>5.5236710103209399</v>
      </c>
      <c r="F228" s="20">
        <v>5.4587567280747944</v>
      </c>
      <c r="G228" s="20">
        <v>5.4032800593485977</v>
      </c>
      <c r="H228" s="3">
        <v>5.3574645897597613</v>
      </c>
      <c r="I228" s="3">
        <v>5.3205878597415026</v>
      </c>
      <c r="J228" s="3">
        <v>5.2915069452007257</v>
      </c>
      <c r="K228" s="3">
        <v>5.2688686897811836</v>
      </c>
      <c r="L228" s="3">
        <v>5.2512152313283931</v>
      </c>
      <c r="M228" s="3">
        <v>5.2372227099054669</v>
      </c>
      <c r="N228" s="3">
        <v>5.2259344782601138</v>
      </c>
      <c r="O228" s="3">
        <v>5.2166728351002911</v>
      </c>
      <c r="P228" s="3">
        <v>5.2089460795519473</v>
      </c>
      <c r="Q228" s="3">
        <v>5.1917634044324608</v>
      </c>
      <c r="R228" s="3">
        <v>5.1796642414405394</v>
      </c>
      <c r="S228" s="3">
        <v>5.1731910860615251</v>
      </c>
      <c r="T228" s="3">
        <v>5.1625482652438315</v>
      </c>
      <c r="U228" s="3">
        <v>5.155798436086533</v>
      </c>
      <c r="V228" s="3">
        <v>5.1496288667573253</v>
      </c>
      <c r="W228" s="3">
        <v>5.1456759618392649</v>
      </c>
      <c r="X228" s="3">
        <v>5.1103599736559113</v>
      </c>
      <c r="Y228" s="3">
        <v>5.1019997647352353</v>
      </c>
      <c r="Z228" s="3">
        <v>5.0929032696899501</v>
      </c>
      <c r="AA228" s="3">
        <v>5.0864147155862716</v>
      </c>
      <c r="AB228" s="3">
        <v>5.1180333816560042</v>
      </c>
      <c r="AC228" s="3">
        <v>5.0359049278545127</v>
      </c>
      <c r="AD228" s="3">
        <v>4.8462882048726179</v>
      </c>
      <c r="AE228" s="3">
        <v>4.3311755164682575</v>
      </c>
      <c r="AF228" s="3">
        <v>5.1702893619934169</v>
      </c>
      <c r="AG228" s="3">
        <v>5.1437151639464957</v>
      </c>
      <c r="AH228" s="3">
        <v>5.0830411589177436</v>
      </c>
      <c r="AI228" s="3">
        <v>4.9779619863963331</v>
      </c>
      <c r="AJ228" s="3">
        <v>4.780946478345161</v>
      </c>
      <c r="AK228" s="3">
        <v>4.2910407471543959</v>
      </c>
      <c r="AL228" s="3">
        <v>4.2417805233666135</v>
      </c>
      <c r="AM228" s="13">
        <f>A228</f>
        <v>36889</v>
      </c>
      <c r="AN228" s="3">
        <f>-B228*B$1</f>
        <v>-0.4718645367967288</v>
      </c>
      <c r="AO228" s="3">
        <f>-C228*C$1</f>
        <v>-0.94367429560103488</v>
      </c>
      <c r="AP228" s="3">
        <f>-D228*D$1</f>
        <v>-1.3988191333279398</v>
      </c>
      <c r="AQ228" s="3">
        <f>-G228*G$1</f>
        <v>-2.7016400296742988</v>
      </c>
      <c r="AR228" s="3">
        <f>-J228*J$1</f>
        <v>-3.9686302089005441</v>
      </c>
      <c r="AS228" s="3">
        <f>-M228</f>
        <v>-5.2372227099054669</v>
      </c>
      <c r="AT228" s="3">
        <f>-AF228*AF$1</f>
        <v>-10.340578723986834</v>
      </c>
      <c r="AU228" s="3">
        <f>-AG228*AG$1</f>
        <v>-15.431145491839487</v>
      </c>
      <c r="AV228" s="3">
        <f>-AH228*AH$1</f>
        <v>-25.415205794588719</v>
      </c>
      <c r="AW228" s="3">
        <f>-AI228*AI$1</f>
        <v>-34.845733904774335</v>
      </c>
      <c r="AX228" s="3">
        <f>-AJ228*AJ$1</f>
        <v>-47.80946478345161</v>
      </c>
      <c r="AY228" s="3">
        <f>-AK228*AK$1</f>
        <v>-85.820814943087925</v>
      </c>
      <c r="AZ228" s="3">
        <f>-AL228*AL$1</f>
        <v>-127.2534157009984</v>
      </c>
      <c r="BA228" s="13">
        <f t="shared" si="188"/>
        <v>36889</v>
      </c>
      <c r="BB228" s="3">
        <v>0.47180975880430609</v>
      </c>
      <c r="BC228" s="3">
        <v>1.2669901792262452</v>
      </c>
      <c r="BD228" s="3">
        <v>2.5499053777877738</v>
      </c>
      <c r="BE228" s="3">
        <v>3.7956791482839312</v>
      </c>
      <c r="BF228" s="3">
        <v>5.0871260946023567</v>
      </c>
      <c r="BG228" s="8">
        <v>36889</v>
      </c>
      <c r="BH228">
        <f>-L228*11/12</f>
        <v>-4.8136139620510265</v>
      </c>
      <c r="BI228">
        <f>-S228*23/12</f>
        <v>-9.9152829149512574</v>
      </c>
      <c r="BJ228">
        <f>-W228*35/12</f>
        <v>-15.008221555364523</v>
      </c>
      <c r="BK228">
        <f>-AA228*59/12</f>
        <v>-25.008205684965834</v>
      </c>
      <c r="BL228" s="3">
        <f t="shared" si="189"/>
        <v>-34.37392414597003</v>
      </c>
      <c r="BM228" s="3">
        <f t="shared" si="190"/>
        <v>-47.337655024647304</v>
      </c>
      <c r="BN228" s="3">
        <f t="shared" si="191"/>
        <v>-85.349005184283612</v>
      </c>
      <c r="BO228" s="3">
        <f t="shared" si="192"/>
        <v>-126.78160594219409</v>
      </c>
      <c r="BP228" s="14">
        <f t="shared" si="193"/>
        <v>36889</v>
      </c>
      <c r="BQ228">
        <f>-J228*9/12</f>
        <v>-3.9686302089005441</v>
      </c>
      <c r="BR228">
        <f>-R228*21/12</f>
        <v>-9.0644124225209435</v>
      </c>
      <c r="BS228">
        <f>-V228*33/12</f>
        <v>-14.161479383582645</v>
      </c>
      <c r="BT228">
        <f>-Z228*57/12</f>
        <v>-24.191290531027263</v>
      </c>
      <c r="BU228" s="3">
        <f t="shared" si="194"/>
        <v>-33.578743725548087</v>
      </c>
      <c r="BV228" s="3">
        <f t="shared" si="195"/>
        <v>-46.542474604225362</v>
      </c>
      <c r="BW228" s="3">
        <f t="shared" si="196"/>
        <v>-84.553824763861684</v>
      </c>
      <c r="BX228" s="3">
        <f t="shared" si="197"/>
        <v>-125.98642552177216</v>
      </c>
      <c r="BY228" s="14">
        <f t="shared" si="198"/>
        <v>36889</v>
      </c>
      <c r="BZ228">
        <f>-G228/2</f>
        <v>-2.7016400296742988</v>
      </c>
      <c r="CA228">
        <f>-Q228*18/12</f>
        <v>-7.787645106648692</v>
      </c>
      <c r="CB228">
        <f>-U228*30/12</f>
        <v>-12.889496090216333</v>
      </c>
      <c r="CC228">
        <f>-Y228*54/12</f>
        <v>-22.958998941308561</v>
      </c>
      <c r="CD228" s="3">
        <f t="shared" si="199"/>
        <v>-32.295828526986561</v>
      </c>
      <c r="CE228" s="3">
        <f t="shared" si="200"/>
        <v>-45.259559405663836</v>
      </c>
      <c r="CF228" s="3">
        <f t="shared" si="201"/>
        <v>-83.270909565300144</v>
      </c>
      <c r="CG228" s="3">
        <f t="shared" si="202"/>
        <v>-124.70351032321062</v>
      </c>
      <c r="CH228" s="14">
        <f t="shared" si="203"/>
        <v>36889</v>
      </c>
      <c r="CI228">
        <f>-D228/4</f>
        <v>-1.3988191333279398</v>
      </c>
      <c r="CJ228">
        <f>-P228*15/12</f>
        <v>-6.5111825994399339</v>
      </c>
      <c r="CK228">
        <f>-T228*27/12</f>
        <v>-11.61573359679862</v>
      </c>
      <c r="CL228">
        <f>-X228*51/12</f>
        <v>-21.719029888037625</v>
      </c>
      <c r="CM228" s="3">
        <f t="shared" si="204"/>
        <v>-31.050054756490404</v>
      </c>
      <c r="CN228" s="3">
        <f t="shared" si="205"/>
        <v>-44.013785635167679</v>
      </c>
      <c r="CO228" s="3">
        <f t="shared" si="206"/>
        <v>-82.025135794803987</v>
      </c>
      <c r="CP228" s="3">
        <f t="shared" si="207"/>
        <v>-123.45773655271447</v>
      </c>
      <c r="CQ228" s="14">
        <f t="shared" si="208"/>
        <v>36889</v>
      </c>
      <c r="CR228" s="3">
        <f>-M228</f>
        <v>-5.2372227099054669</v>
      </c>
      <c r="CS228">
        <f>-AF228*2</f>
        <v>-10.340578723986834</v>
      </c>
      <c r="CT228">
        <f>-AB228*AB$1</f>
        <v>-20.472133526624017</v>
      </c>
      <c r="CU228">
        <f>-AC228*AC$1</f>
        <v>-30.215429567127075</v>
      </c>
      <c r="CV228">
        <f>-AD228*AD$1</f>
        <v>-43.616593843853565</v>
      </c>
      <c r="CW228">
        <f>-AE228*AE$1</f>
        <v>-82.292334812896897</v>
      </c>
      <c r="CX228" s="3">
        <f t="shared" si="209"/>
        <v>-122.16628960639605</v>
      </c>
      <c r="CY228" s="8">
        <v>36889</v>
      </c>
      <c r="CZ228" s="3">
        <f t="shared" si="210"/>
        <v>2.2623204809373814</v>
      </c>
      <c r="DA228" s="3">
        <f t="shared" si="211"/>
        <v>4.1579885938840473</v>
      </c>
      <c r="DB228" s="3">
        <f t="shared" si="212"/>
        <v>4.7827247012405305</v>
      </c>
      <c r="DC228" s="3">
        <f t="shared" si="213"/>
        <v>3.4212344470589056</v>
      </c>
      <c r="DD228" s="3">
        <f t="shared" si="214"/>
        <v>2.1538119502640409</v>
      </c>
      <c r="DE228" s="3">
        <f t="shared" si="215"/>
        <v>0.88413453211523851</v>
      </c>
      <c r="DF228" s="3">
        <f t="shared" si="216"/>
        <v>-7.108242314955989</v>
      </c>
      <c r="DG228" s="3">
        <f t="shared" si="217"/>
        <v>-8.3400350757925725</v>
      </c>
      <c r="DH228" s="8">
        <v>36889</v>
      </c>
      <c r="DI228" s="3">
        <f t="shared" si="218"/>
        <v>1.7225165580253785</v>
      </c>
      <c r="DJ228" s="3">
        <f t="shared" si="219"/>
        <v>4.2708970754421136</v>
      </c>
      <c r="DK228" s="3">
        <f t="shared" si="220"/>
        <v>5.993081657292179</v>
      </c>
      <c r="DL228" s="3">
        <f t="shared" si="221"/>
        <v>8.0275424268182007</v>
      </c>
      <c r="DM228" s="3">
        <f t="shared" si="222"/>
        <v>10.058470900438962</v>
      </c>
      <c r="DN228" s="3">
        <f t="shared" si="223"/>
        <v>13.51608659042229</v>
      </c>
      <c r="DO228" s="3">
        <f t="shared" si="224"/>
        <v>25.596956716318132</v>
      </c>
      <c r="DP228" s="3">
        <f t="shared" si="225"/>
        <v>38.08094025065499</v>
      </c>
      <c r="DQ228" s="8">
        <v>36889</v>
      </c>
      <c r="DR228" s="3">
        <f t="shared" si="226"/>
        <v>0.63593875609803074</v>
      </c>
      <c r="DS228" s="3">
        <f t="shared" si="227"/>
        <v>2.2896105549958756</v>
      </c>
      <c r="DT228" s="3">
        <f t="shared" si="228"/>
        <v>3.3210674186630156</v>
      </c>
      <c r="DU228" s="3">
        <f t="shared" si="229"/>
        <v>4.1252685973086427</v>
      </c>
      <c r="DV228" s="3">
        <f t="shared" si="230"/>
        <v>4.7522487786593244</v>
      </c>
      <c r="DW228" s="3">
        <f t="shared" si="231"/>
        <v>5.0353900126725817</v>
      </c>
      <c r="DX228" s="3">
        <f t="shared" si="232"/>
        <v>2.740392611736115</v>
      </c>
      <c r="DY228" s="3">
        <f t="shared" si="233"/>
        <v>2.4405095802867889</v>
      </c>
      <c r="DZ228" s="8">
        <v>36889</v>
      </c>
      <c r="EA228" s="3">
        <f t="shared" si="234"/>
        <v>0.28050533655413368</v>
      </c>
      <c r="EB228" s="3">
        <f t="shared" si="235"/>
        <v>1.8598913178359249</v>
      </c>
      <c r="EC228" s="3">
        <f t="shared" si="236"/>
        <v>2.9655989809493475</v>
      </c>
      <c r="ED228" s="3">
        <f t="shared" si="237"/>
        <v>3.9036343173206296</v>
      </c>
      <c r="EE228" s="3">
        <f t="shared" si="238"/>
        <v>4.2814965652753676</v>
      </c>
      <c r="EF228" s="3">
        <f t="shared" si="239"/>
        <v>3.7644561260272367</v>
      </c>
      <c r="EG228" s="3">
        <f t="shared" si="240"/>
        <v>0.43290321188527603</v>
      </c>
      <c r="EH228" s="3">
        <f t="shared" si="241"/>
        <v>-2.7222889737636242</v>
      </c>
      <c r="EI228" s="8">
        <v>36889</v>
      </c>
      <c r="EJ228" s="3">
        <f t="shared" si="242"/>
        <v>1.2316170197935552</v>
      </c>
      <c r="EK228" s="3">
        <f t="shared" si="243"/>
        <v>2.282580265648976</v>
      </c>
      <c r="EL228" s="3">
        <f t="shared" si="244"/>
        <v>3.4950107513950304</v>
      </c>
      <c r="EM228" s="3">
        <f t="shared" si="245"/>
        <v>4.0187904431167265</v>
      </c>
      <c r="EN228" s="3">
        <f t="shared" si="246"/>
        <v>3.9188280890045473</v>
      </c>
      <c r="EO228" s="3">
        <f t="shared" si="247"/>
        <v>-1.218394570834116</v>
      </c>
      <c r="EP228" s="3">
        <f t="shared" si="248"/>
        <v>-0.99349842856107706</v>
      </c>
    </row>
    <row r="229" spans="1:146" x14ac:dyDescent="0.3">
      <c r="A229" s="8">
        <v>36860</v>
      </c>
      <c r="B229" s="20">
        <v>5.7607181679027253</v>
      </c>
      <c r="C229" s="20">
        <v>5.7231529781823891</v>
      </c>
      <c r="D229" s="20">
        <v>5.6999788304751204</v>
      </c>
      <c r="E229" s="20">
        <v>5.674404063507315</v>
      </c>
      <c r="F229" s="20">
        <v>5.6458391690039029</v>
      </c>
      <c r="G229" s="20">
        <v>5.6159505643323051</v>
      </c>
      <c r="H229" s="3">
        <v>5.5869049162914788</v>
      </c>
      <c r="I229" s="3">
        <v>5.5602464880254505</v>
      </c>
      <c r="J229" s="3">
        <v>5.5365482861024358</v>
      </c>
      <c r="K229" s="3">
        <v>5.5158435219584154</v>
      </c>
      <c r="L229" s="3">
        <v>5.4978709733208815</v>
      </c>
      <c r="M229" s="3">
        <v>5.4822005161210354</v>
      </c>
      <c r="N229" s="3">
        <v>5.4683681320393713</v>
      </c>
      <c r="O229" s="3">
        <v>5.456005540238869</v>
      </c>
      <c r="P229" s="3">
        <v>5.4448290932625154</v>
      </c>
      <c r="Q229" s="3">
        <v>5.4163564940942068</v>
      </c>
      <c r="R229" s="3">
        <v>5.3924425865121961</v>
      </c>
      <c r="S229" s="3">
        <v>5.3778960646146317</v>
      </c>
      <c r="T229" s="3">
        <v>5.3508908433037501</v>
      </c>
      <c r="U229" s="3">
        <v>5.331850841163285</v>
      </c>
      <c r="V229" s="3">
        <v>5.3134968441630432</v>
      </c>
      <c r="W229" s="3">
        <v>5.3015344421997579</v>
      </c>
      <c r="X229" s="3">
        <v>5.2082375411093143</v>
      </c>
      <c r="Y229" s="3">
        <v>5.1905640432464377</v>
      </c>
      <c r="Z229" s="3">
        <v>5.172714657185348</v>
      </c>
      <c r="AA229" s="3">
        <v>5.1607090717267852</v>
      </c>
      <c r="AB229" s="3">
        <v>5.2257654694840383</v>
      </c>
      <c r="AC229" s="3">
        <v>5.0806646474585113</v>
      </c>
      <c r="AD229" s="3">
        <v>4.8570792196067663</v>
      </c>
      <c r="AE229" s="3">
        <v>4.3055566893451624</v>
      </c>
      <c r="AF229" s="3">
        <v>5.3709209058834109</v>
      </c>
      <c r="AG229" s="3">
        <v>5.2956139314865984</v>
      </c>
      <c r="AH229" s="3">
        <v>5.1546736805758604</v>
      </c>
      <c r="AI229" s="3">
        <v>5.004781188926275</v>
      </c>
      <c r="AJ229" s="3">
        <v>4.7891392749648798</v>
      </c>
      <c r="AK229" s="3">
        <v>4.2618355752681252</v>
      </c>
      <c r="AL229" s="3">
        <v>4.2188887622178868</v>
      </c>
      <c r="AM229" s="13">
        <f>A229</f>
        <v>36860</v>
      </c>
      <c r="AN229" s="3">
        <f>-B229*B$1</f>
        <v>-0.48005984732522711</v>
      </c>
      <c r="AO229" s="3">
        <f>-C229*C$1</f>
        <v>-0.95385882969706481</v>
      </c>
      <c r="AP229" s="3">
        <f>-D229*D$1</f>
        <v>-1.4249947076187801</v>
      </c>
      <c r="AQ229" s="3">
        <f>-G229*G$1</f>
        <v>-2.8079752821661526</v>
      </c>
      <c r="AR229" s="3">
        <f>-J229*J$1</f>
        <v>-4.1524112145768264</v>
      </c>
      <c r="AS229" s="3">
        <f>-M229</f>
        <v>-5.4822005161210354</v>
      </c>
      <c r="AT229" s="3">
        <f>-AF229*AF$1</f>
        <v>-10.741841811766822</v>
      </c>
      <c r="AU229" s="3">
        <f>-AG229*AG$1</f>
        <v>-15.886841794459794</v>
      </c>
      <c r="AV229" s="3">
        <f>-AH229*AH$1</f>
        <v>-25.773368402879303</v>
      </c>
      <c r="AW229" s="3">
        <f>-AI229*AI$1</f>
        <v>-35.033468322483927</v>
      </c>
      <c r="AX229" s="3">
        <f>-AJ229*AJ$1</f>
        <v>-47.891392749648801</v>
      </c>
      <c r="AY229" s="3">
        <f>-AK229*AK$1</f>
        <v>-85.236711505362507</v>
      </c>
      <c r="AZ229" s="3">
        <f>-AL229*AL$1</f>
        <v>-126.5666628665366</v>
      </c>
      <c r="BA229" s="13">
        <f t="shared" si="188"/>
        <v>36860</v>
      </c>
      <c r="BB229" s="3">
        <v>0.47379898237183771</v>
      </c>
      <c r="BC229" s="3">
        <v>1.3444359324106738</v>
      </c>
      <c r="BD229" s="3">
        <v>2.7185052588649743</v>
      </c>
      <c r="BE229" s="3">
        <v>4.0027162644096848</v>
      </c>
      <c r="BF229" s="3">
        <v>5.306025659410265</v>
      </c>
      <c r="BG229" s="8">
        <v>36860</v>
      </c>
      <c r="BH229">
        <f>-L229*11/12</f>
        <v>-5.0397150588774746</v>
      </c>
      <c r="BI229">
        <f>-S229*23/12</f>
        <v>-10.307634123844711</v>
      </c>
      <c r="BJ229">
        <f>-W229*35/12</f>
        <v>-15.462808789749294</v>
      </c>
      <c r="BK229">
        <f>-AA229*59/12</f>
        <v>-25.373486269323362</v>
      </c>
      <c r="BL229" s="3">
        <f t="shared" si="189"/>
        <v>-34.559669340112087</v>
      </c>
      <c r="BM229" s="3">
        <f t="shared" si="190"/>
        <v>-47.417593767276962</v>
      </c>
      <c r="BN229" s="3">
        <f t="shared" si="191"/>
        <v>-84.762912522990675</v>
      </c>
      <c r="BO229" s="3">
        <f t="shared" si="192"/>
        <v>-126.09286388416477</v>
      </c>
      <c r="BP229" s="14">
        <f t="shared" si="193"/>
        <v>36860</v>
      </c>
      <c r="BQ229">
        <f>-J229*9/12</f>
        <v>-4.1524112145768273</v>
      </c>
      <c r="BR229">
        <f>-R229*21/12</f>
        <v>-9.4367745263963432</v>
      </c>
      <c r="BS229">
        <f>-V229*33/12</f>
        <v>-14.612116321448369</v>
      </c>
      <c r="BT229">
        <f>-Z229*57/12</f>
        <v>-24.570394621630403</v>
      </c>
      <c r="BU229" s="3">
        <f t="shared" si="194"/>
        <v>-33.689032390073251</v>
      </c>
      <c r="BV229" s="3">
        <f t="shared" si="195"/>
        <v>-46.546956817238126</v>
      </c>
      <c r="BW229" s="3">
        <f t="shared" si="196"/>
        <v>-83.892275572951831</v>
      </c>
      <c r="BX229" s="3">
        <f t="shared" si="197"/>
        <v>-125.22222693412593</v>
      </c>
      <c r="BY229" s="14">
        <f t="shared" si="198"/>
        <v>36860</v>
      </c>
      <c r="BZ229">
        <f>-G229/2</f>
        <v>-2.8079752821661526</v>
      </c>
      <c r="CA229">
        <f>-Q229*18/12</f>
        <v>-8.1245347411413107</v>
      </c>
      <c r="CB229">
        <f>-U229*30/12</f>
        <v>-13.329627102908212</v>
      </c>
      <c r="CC229">
        <f>-Y229*54/12</f>
        <v>-23.357538194608967</v>
      </c>
      <c r="CD229" s="3">
        <f t="shared" si="199"/>
        <v>-32.314963063618954</v>
      </c>
      <c r="CE229" s="3">
        <f t="shared" si="200"/>
        <v>-45.172887490783829</v>
      </c>
      <c r="CF229" s="3">
        <f t="shared" si="201"/>
        <v>-82.518206246497527</v>
      </c>
      <c r="CG229" s="3">
        <f t="shared" si="202"/>
        <v>-123.84815760767162</v>
      </c>
      <c r="CH229" s="14">
        <f t="shared" si="203"/>
        <v>36860</v>
      </c>
      <c r="CI229">
        <f>-D229/4</f>
        <v>-1.4249947076187801</v>
      </c>
      <c r="CJ229">
        <f>-P229*15/12</f>
        <v>-6.8060363665781445</v>
      </c>
      <c r="CK229">
        <f>-T229*27/12</f>
        <v>-12.039504397433438</v>
      </c>
      <c r="CL229">
        <f>-X229*51/12</f>
        <v>-22.135009549714585</v>
      </c>
      <c r="CM229" s="3">
        <f t="shared" si="204"/>
        <v>-31.030752058074242</v>
      </c>
      <c r="CN229" s="3">
        <f t="shared" si="205"/>
        <v>-43.888676485239117</v>
      </c>
      <c r="CO229" s="3">
        <f t="shared" si="206"/>
        <v>-81.233995240952822</v>
      </c>
      <c r="CP229" s="3">
        <f t="shared" si="207"/>
        <v>-122.56394660212692</v>
      </c>
      <c r="CQ229" s="14">
        <f t="shared" si="208"/>
        <v>36860</v>
      </c>
      <c r="CR229" s="3">
        <f>-M229</f>
        <v>-5.4822005161210354</v>
      </c>
      <c r="CS229">
        <f>-AF229*2</f>
        <v>-10.741841811766822</v>
      </c>
      <c r="CT229">
        <f>-AB229*AB$1</f>
        <v>-20.903061877936153</v>
      </c>
      <c r="CU229">
        <f>-AC229*AC$1</f>
        <v>-30.483987884751066</v>
      </c>
      <c r="CV229">
        <f>-AD229*AD$1</f>
        <v>-43.713712976460897</v>
      </c>
      <c r="CW229">
        <f>-AE229*AE$1</f>
        <v>-81.805577097558086</v>
      </c>
      <c r="CX229" s="3">
        <f t="shared" si="209"/>
        <v>-121.26063720712634</v>
      </c>
      <c r="CY229" s="8">
        <v>36860</v>
      </c>
      <c r="CZ229" s="3">
        <f t="shared" si="210"/>
        <v>2.4501681517027052</v>
      </c>
      <c r="DA229" s="3">
        <f t="shared" si="211"/>
        <v>7.3088745815492402</v>
      </c>
      <c r="DB229" s="3">
        <f t="shared" si="212"/>
        <v>11.424420659169535</v>
      </c>
      <c r="DC229" s="3">
        <f t="shared" si="213"/>
        <v>18.170395999081947</v>
      </c>
      <c r="DD229" s="3">
        <f t="shared" si="214"/>
        <v>25.709579289248239</v>
      </c>
      <c r="DE229" s="3">
        <f t="shared" si="215"/>
        <v>35.673911427636313</v>
      </c>
      <c r="DF229" s="3">
        <f t="shared" si="216"/>
        <v>61.08207915283279</v>
      </c>
      <c r="DG229" s="3">
        <f t="shared" si="217"/>
        <v>92.413282195608105</v>
      </c>
      <c r="DH229" s="8">
        <v>36860</v>
      </c>
      <c r="DI229" s="3">
        <f t="shared" si="218"/>
        <v>1.7024470836731878</v>
      </c>
      <c r="DJ229" s="3">
        <f t="shared" si="219"/>
        <v>4.2876818877387626</v>
      </c>
      <c r="DK229" s="3">
        <f t="shared" si="220"/>
        <v>6.2533467557910845</v>
      </c>
      <c r="DL229" s="3">
        <f t="shared" si="221"/>
        <v>9.4578592529132095</v>
      </c>
      <c r="DM229" s="3">
        <f t="shared" si="222"/>
        <v>13.384764596531326</v>
      </c>
      <c r="DN229" s="3">
        <f t="shared" si="223"/>
        <v>17.900171555915492</v>
      </c>
      <c r="DO229" s="3">
        <f t="shared" si="224"/>
        <v>24.019854525758674</v>
      </c>
      <c r="DP229" s="3">
        <f t="shared" si="225"/>
        <v>36.544500748343765</v>
      </c>
      <c r="DQ229" s="8">
        <v>36860</v>
      </c>
      <c r="DR229" s="3">
        <f t="shared" si="226"/>
        <v>0.65381215998510456</v>
      </c>
      <c r="DS229" s="3">
        <f t="shared" si="227"/>
        <v>2.3037364853061533</v>
      </c>
      <c r="DT229" s="3">
        <f t="shared" si="228"/>
        <v>3.3930579966814207</v>
      </c>
      <c r="DU229" s="3">
        <f t="shared" si="229"/>
        <v>4.2502148291764641</v>
      </c>
      <c r="DV229" s="3">
        <f t="shared" si="230"/>
        <v>5.1481737478697696</v>
      </c>
      <c r="DW229" s="3">
        <f t="shared" si="231"/>
        <v>4.6876784727628902</v>
      </c>
      <c r="DX229" s="3">
        <f t="shared" si="232"/>
        <v>1.1489376212775184</v>
      </c>
      <c r="DY229" s="3">
        <f t="shared" si="233"/>
        <v>-2.0371931332862587</v>
      </c>
      <c r="DZ229" s="8">
        <v>36860</v>
      </c>
      <c r="EA229" s="3">
        <f t="shared" si="234"/>
        <v>0.24124341514515812</v>
      </c>
      <c r="EB229" s="3">
        <f t="shared" si="235"/>
        <v>1.5432679756084644</v>
      </c>
      <c r="EC229" s="3">
        <f t="shared" si="236"/>
        <v>2.7109530992765647</v>
      </c>
      <c r="ED229" s="3">
        <f t="shared" si="237"/>
        <v>4.3661667491385865</v>
      </c>
      <c r="EE229" s="3">
        <f t="shared" si="238"/>
        <v>6.0845070470042293</v>
      </c>
      <c r="EF229" s="3">
        <f t="shared" si="239"/>
        <v>6.4260037081701435</v>
      </c>
      <c r="EG229" s="3">
        <f t="shared" si="240"/>
        <v>1.8517536411244047</v>
      </c>
      <c r="EH229" s="3">
        <f t="shared" si="241"/>
        <v>-0.15190804255864343</v>
      </c>
      <c r="EI229" s="8">
        <v>36860</v>
      </c>
      <c r="EJ229" s="3">
        <f t="shared" si="242"/>
        <v>0.97451875798040355</v>
      </c>
      <c r="EK229" s="3">
        <f t="shared" si="243"/>
        <v>1.8801344172666115</v>
      </c>
      <c r="EL229" s="3">
        <f t="shared" si="244"/>
        <v>2.8961433561558225</v>
      </c>
      <c r="EM229" s="3">
        <f t="shared" si="245"/>
        <v>3.0146147486080759</v>
      </c>
      <c r="EN229" s="3">
        <f t="shared" si="246"/>
        <v>1.7966755493863724</v>
      </c>
      <c r="EO229" s="3">
        <f t="shared" si="247"/>
        <v>-5.6865638226434347</v>
      </c>
      <c r="EP229" s="3">
        <f t="shared" si="248"/>
        <v>-9.3509214084508159</v>
      </c>
    </row>
    <row r="230" spans="1:146" x14ac:dyDescent="0.3">
      <c r="A230" s="8">
        <v>36830</v>
      </c>
      <c r="B230" s="20">
        <v>5.8035046946837667</v>
      </c>
      <c r="C230" s="20">
        <v>5.7769933388966193</v>
      </c>
      <c r="D230" s="20">
        <v>5.7627689565139821</v>
      </c>
      <c r="E230" s="20">
        <v>5.7523631710447187</v>
      </c>
      <c r="F230" s="20">
        <v>5.7444616655900926</v>
      </c>
      <c r="G230" s="20">
        <v>5.7385529317442376</v>
      </c>
      <c r="H230" s="3">
        <v>5.734276887416871</v>
      </c>
      <c r="I230" s="3">
        <v>5.7313321003894018</v>
      </c>
      <c r="J230" s="3">
        <v>5.7294432050528732</v>
      </c>
      <c r="K230" s="3">
        <v>5.7283478691031577</v>
      </c>
      <c r="L230" s="3">
        <v>5.7277908693114776</v>
      </c>
      <c r="M230" s="3">
        <v>5.7275211294096806</v>
      </c>
      <c r="N230" s="3">
        <v>5.7272913473550791</v>
      </c>
      <c r="O230" s="3">
        <v>5.7268862331202275</v>
      </c>
      <c r="P230" s="3">
        <v>5.7261611304355577</v>
      </c>
      <c r="Q230" s="3">
        <v>5.7213821316654947</v>
      </c>
      <c r="R230" s="3">
        <v>5.7124807687700869</v>
      </c>
      <c r="S230" s="3">
        <v>5.7045859651107147</v>
      </c>
      <c r="T230" s="3">
        <v>5.6854086688935217</v>
      </c>
      <c r="U230" s="3">
        <v>5.6689320108073682</v>
      </c>
      <c r="V230" s="3">
        <v>5.6512721980015677</v>
      </c>
      <c r="W230" s="3">
        <v>5.639042986862294</v>
      </c>
      <c r="X230" s="3">
        <v>5.5349015872586786</v>
      </c>
      <c r="Y230" s="3">
        <v>5.5147663226235384</v>
      </c>
      <c r="Z230" s="3">
        <v>5.494545126364339</v>
      </c>
      <c r="AA230" s="3">
        <v>5.4810287066937367</v>
      </c>
      <c r="AB230" s="3">
        <v>5.554921511361079</v>
      </c>
      <c r="AC230" s="3">
        <v>5.3929280238917707</v>
      </c>
      <c r="AD230" s="3">
        <v>5.1586049920431059</v>
      </c>
      <c r="AE230" s="3">
        <v>4.5622841455297376</v>
      </c>
      <c r="AF230" s="3">
        <v>5.700166198432064</v>
      </c>
      <c r="AG230" s="3">
        <v>5.632823078634579</v>
      </c>
      <c r="AH230" s="3">
        <v>5.4742622654274342</v>
      </c>
      <c r="AI230" s="3">
        <v>5.3122513817294887</v>
      </c>
      <c r="AJ230" s="3">
        <v>5.0874045110803632</v>
      </c>
      <c r="AK230" s="3">
        <v>4.5168355588475197</v>
      </c>
      <c r="AL230" s="3">
        <v>4.4759198708340806</v>
      </c>
      <c r="AM230" s="13">
        <f>A230</f>
        <v>36830</v>
      </c>
      <c r="AN230" s="3">
        <f>-B230*B$1</f>
        <v>-0.48362539122364723</v>
      </c>
      <c r="AO230" s="3">
        <f>-C230*C$1</f>
        <v>-0.96283222314943651</v>
      </c>
      <c r="AP230" s="3">
        <f>-D230*D$1</f>
        <v>-1.4406922391284955</v>
      </c>
      <c r="AQ230" s="3">
        <f>-G230*G$1</f>
        <v>-2.8692764658721188</v>
      </c>
      <c r="AR230" s="3">
        <f>-J230*J$1</f>
        <v>-4.2970824037896547</v>
      </c>
      <c r="AS230" s="3">
        <f>-M230</f>
        <v>-5.7275211294096806</v>
      </c>
      <c r="AT230" s="3">
        <f>-AF230*AF$1</f>
        <v>-11.400332396864128</v>
      </c>
      <c r="AU230" s="3">
        <f>-AG230*AG$1</f>
        <v>-16.898469235903736</v>
      </c>
      <c r="AV230" s="3">
        <f>-AH230*AH$1</f>
        <v>-27.371311327137171</v>
      </c>
      <c r="AW230" s="3">
        <f>-AI230*AI$1</f>
        <v>-37.185759672106421</v>
      </c>
      <c r="AX230" s="3">
        <f>-AJ230*AJ$1</f>
        <v>-50.874045110803635</v>
      </c>
      <c r="AY230" s="3">
        <f>-AK230*AK$1</f>
        <v>-90.336711176950388</v>
      </c>
      <c r="AZ230" s="3">
        <f>-AL230*AL$1</f>
        <v>-134.27759612502243</v>
      </c>
      <c r="BA230" s="13">
        <f t="shared" si="188"/>
        <v>36830</v>
      </c>
      <c r="BB230" s="3">
        <v>0.47920683192578928</v>
      </c>
      <c r="BC230" s="3">
        <v>1.4278059379175359</v>
      </c>
      <c r="BD230" s="3">
        <v>2.8541597897001996</v>
      </c>
      <c r="BE230" s="3">
        <v>4.2873008595514248</v>
      </c>
      <c r="BF230" s="3">
        <v>5.7250117987760776</v>
      </c>
      <c r="BG230" s="8">
        <v>36830</v>
      </c>
      <c r="BH230">
        <f>-L230*11/12</f>
        <v>-5.2504749635355212</v>
      </c>
      <c r="BI230">
        <f>-S230*23/12</f>
        <v>-10.933789766462203</v>
      </c>
      <c r="BJ230">
        <f>-W230*35/12</f>
        <v>-16.447208711681693</v>
      </c>
      <c r="BK230">
        <f>-AA230*59/12</f>
        <v>-26.948391141244205</v>
      </c>
      <c r="BL230" s="3">
        <f t="shared" si="189"/>
        <v>-36.706552840180635</v>
      </c>
      <c r="BM230" s="3">
        <f t="shared" si="190"/>
        <v>-50.394838278877849</v>
      </c>
      <c r="BN230" s="3">
        <f t="shared" si="191"/>
        <v>-89.857504345024594</v>
      </c>
      <c r="BO230" s="3">
        <f t="shared" si="192"/>
        <v>-133.79838929309665</v>
      </c>
      <c r="BP230" s="14">
        <f t="shared" si="193"/>
        <v>36830</v>
      </c>
      <c r="BQ230">
        <f>-J230*9/12</f>
        <v>-4.2970824037896547</v>
      </c>
      <c r="BR230">
        <f>-R230*21/12</f>
        <v>-9.9968413453476526</v>
      </c>
      <c r="BS230">
        <f>-V230*33/12</f>
        <v>-15.540998544504312</v>
      </c>
      <c r="BT230">
        <f>-Z230*57/12</f>
        <v>-26.09908935023061</v>
      </c>
      <c r="BU230" s="3">
        <f t="shared" si="194"/>
        <v>-35.757953734188888</v>
      </c>
      <c r="BV230" s="3">
        <f t="shared" si="195"/>
        <v>-49.446239172886102</v>
      </c>
      <c r="BW230" s="3">
        <f t="shared" si="196"/>
        <v>-88.908905239032848</v>
      </c>
      <c r="BX230" s="3">
        <f t="shared" si="197"/>
        <v>-132.8497901871049</v>
      </c>
      <c r="BY230" s="14">
        <f t="shared" si="198"/>
        <v>36830</v>
      </c>
      <c r="BZ230">
        <f>-G230/2</f>
        <v>-2.8692764658721188</v>
      </c>
      <c r="CA230">
        <f>-Q230*18/12</f>
        <v>-8.5820731974982412</v>
      </c>
      <c r="CB230">
        <f>-U230*30/12</f>
        <v>-14.17233002701842</v>
      </c>
      <c r="CC230">
        <f>-Y230*54/12</f>
        <v>-24.816448451805922</v>
      </c>
      <c r="CD230" s="3">
        <f t="shared" si="199"/>
        <v>-34.331599882406223</v>
      </c>
      <c r="CE230" s="3">
        <f t="shared" si="200"/>
        <v>-48.019885321103438</v>
      </c>
      <c r="CF230" s="3">
        <f t="shared" si="201"/>
        <v>-87.482551387250183</v>
      </c>
      <c r="CG230" s="3">
        <f t="shared" si="202"/>
        <v>-131.42343633532224</v>
      </c>
      <c r="CH230" s="14">
        <f t="shared" si="203"/>
        <v>36830</v>
      </c>
      <c r="CI230">
        <f>-D230/4</f>
        <v>-1.4406922391284955</v>
      </c>
      <c r="CJ230">
        <f>-P230*15/12</f>
        <v>-7.157701413044447</v>
      </c>
      <c r="CK230">
        <f>-T230*27/12</f>
        <v>-12.792169505010422</v>
      </c>
      <c r="CL230">
        <f>-X230*51/12</f>
        <v>-23.523331745849386</v>
      </c>
      <c r="CM230" s="3">
        <f t="shared" si="204"/>
        <v>-32.898458812554999</v>
      </c>
      <c r="CN230" s="3">
        <f t="shared" si="205"/>
        <v>-46.586744251252213</v>
      </c>
      <c r="CO230" s="3">
        <f t="shared" si="206"/>
        <v>-86.049410317398966</v>
      </c>
      <c r="CP230" s="3">
        <f t="shared" si="207"/>
        <v>-129.99029526547099</v>
      </c>
      <c r="CQ230" s="14">
        <f t="shared" si="208"/>
        <v>36830</v>
      </c>
      <c r="CR230" s="3">
        <f>-M230</f>
        <v>-5.7275211294096806</v>
      </c>
      <c r="CS230">
        <f>-AF230*2</f>
        <v>-11.400332396864128</v>
      </c>
      <c r="CT230">
        <f>-AB230*AB$1</f>
        <v>-22.219686045444316</v>
      </c>
      <c r="CU230">
        <f>-AC230*AC$1</f>
        <v>-32.357568143350626</v>
      </c>
      <c r="CV230">
        <f>-AD230*AD$1</f>
        <v>-46.427444928387956</v>
      </c>
      <c r="CW230">
        <f>-AE230*AE$1</f>
        <v>-86.683398765065022</v>
      </c>
      <c r="CX230" s="3">
        <f t="shared" si="209"/>
        <v>-128.55258432624635</v>
      </c>
      <c r="CY230" s="8">
        <v>36830</v>
      </c>
      <c r="CZ230" s="3">
        <f t="shared" si="210"/>
        <v>1.3649159662734203</v>
      </c>
      <c r="DA230" s="3">
        <f t="shared" si="211"/>
        <v>1.959666446848237</v>
      </c>
      <c r="DB230" s="3">
        <f t="shared" si="212"/>
        <v>2.1299963825049684</v>
      </c>
      <c r="DC230" s="3">
        <f t="shared" si="213"/>
        <v>2.5769233056683145</v>
      </c>
      <c r="DD230" s="3">
        <f t="shared" si="214"/>
        <v>4.2212066735433194</v>
      </c>
      <c r="DE230" s="3">
        <f t="shared" si="215"/>
        <v>5.8993990232540323</v>
      </c>
      <c r="DF230" s="3">
        <f t="shared" si="216"/>
        <v>24.726218522816481</v>
      </c>
      <c r="DG230" s="3">
        <f t="shared" si="217"/>
        <v>32.078758843888153</v>
      </c>
      <c r="DH230" s="8">
        <v>36830</v>
      </c>
      <c r="DI230" s="3">
        <f t="shared" si="218"/>
        <v>0.90313499081186155</v>
      </c>
      <c r="DJ230" s="3">
        <f t="shared" si="219"/>
        <v>1.867020893448303</v>
      </c>
      <c r="DK230" s="3">
        <f t="shared" si="220"/>
        <v>2.3430102998677755</v>
      </c>
      <c r="DL230" s="3">
        <f t="shared" si="221"/>
        <v>2.4687415621471915</v>
      </c>
      <c r="DM230" s="3">
        <f t="shared" si="222"/>
        <v>2.9524318999811543</v>
      </c>
      <c r="DN230" s="3">
        <f t="shared" si="223"/>
        <v>1.74097976095553</v>
      </c>
      <c r="DO230" s="3">
        <f t="shared" si="224"/>
        <v>-6.6330711983778157</v>
      </c>
      <c r="DP230" s="3">
        <f t="shared" si="225"/>
        <v>-12.823178565528448</v>
      </c>
      <c r="DQ230" s="8">
        <v>36830</v>
      </c>
      <c r="DR230" s="3">
        <f t="shared" si="226"/>
        <v>0.42455369058252757</v>
      </c>
      <c r="DS230" s="3">
        <f t="shared" si="227"/>
        <v>1.0685807551477353</v>
      </c>
      <c r="DT230" s="3">
        <f t="shared" si="228"/>
        <v>1.3627454182126542</v>
      </c>
      <c r="DU230" s="3">
        <f t="shared" si="229"/>
        <v>1.3704415020749217</v>
      </c>
      <c r="DV230" s="3">
        <f t="shared" si="230"/>
        <v>1.7196952663249796</v>
      </c>
      <c r="DW230" s="3">
        <f t="shared" si="231"/>
        <v>-0.12932760471936078</v>
      </c>
      <c r="DX230" s="3">
        <f t="shared" si="232"/>
        <v>-10.518161711687096</v>
      </c>
      <c r="DY230" s="3">
        <f t="shared" si="233"/>
        <v>-19.773486820166337</v>
      </c>
      <c r="DZ230" s="8">
        <v>36830</v>
      </c>
      <c r="EA230" s="3">
        <f t="shared" si="234"/>
        <v>0.29109058496247897</v>
      </c>
      <c r="EB230" s="3">
        <f t="shared" si="235"/>
        <v>1.5114967522672789</v>
      </c>
      <c r="EC230" s="3">
        <f t="shared" si="236"/>
        <v>2.5744386343072003</v>
      </c>
      <c r="ED230" s="3">
        <f t="shared" si="237"/>
        <v>4.3318782128468483</v>
      </c>
      <c r="EE230" s="3">
        <f t="shared" si="238"/>
        <v>6.3249255925545347</v>
      </c>
      <c r="EF230" s="3">
        <f t="shared" si="239"/>
        <v>6.5248488288056299</v>
      </c>
      <c r="EG230" s="3">
        <f t="shared" si="240"/>
        <v>-1.5042690013859321</v>
      </c>
      <c r="EH230" s="3">
        <f t="shared" si="241"/>
        <v>-4.9385030402299996</v>
      </c>
      <c r="EI230" s="8">
        <v>36830</v>
      </c>
      <c r="EJ230" s="3">
        <f t="shared" si="242"/>
        <v>0.62823380727811173</v>
      </c>
      <c r="EK230" s="3">
        <f t="shared" si="243"/>
        <v>1.2182255536849853</v>
      </c>
      <c r="EL230" s="3">
        <f t="shared" si="244"/>
        <v>2.0909779241598043</v>
      </c>
      <c r="EM230" s="3">
        <f t="shared" si="245"/>
        <v>2.376777659365195</v>
      </c>
      <c r="EN230" s="3">
        <f t="shared" si="246"/>
        <v>1.5591525401451412</v>
      </c>
      <c r="EO230" s="3">
        <f t="shared" si="247"/>
        <v>-6.4912500639993391</v>
      </c>
      <c r="EP230" s="3">
        <f t="shared" si="248"/>
        <v>-8.5185491640214437</v>
      </c>
    </row>
    <row r="231" spans="1:146" x14ac:dyDescent="0.3">
      <c r="A231" s="8">
        <v>36798</v>
      </c>
      <c r="B231" s="20">
        <v>5.7630391475647986</v>
      </c>
      <c r="C231" s="20">
        <v>5.767614716485002</v>
      </c>
      <c r="D231" s="20">
        <v>5.7808474984606031</v>
      </c>
      <c r="E231" s="20">
        <v>5.7947078697313872</v>
      </c>
      <c r="F231" s="20">
        <v>5.8074631469096207</v>
      </c>
      <c r="G231" s="20">
        <v>5.8184520656530676</v>
      </c>
      <c r="H231" s="3">
        <v>5.8274364269028469</v>
      </c>
      <c r="I231" s="3">
        <v>5.8344018791941226</v>
      </c>
      <c r="J231" s="3">
        <v>5.8394363054828053</v>
      </c>
      <c r="K231" s="3">
        <v>5.8426787059351764</v>
      </c>
      <c r="L231" s="3">
        <v>5.8442959628322653</v>
      </c>
      <c r="M231" s="3">
        <v>5.8444712230220395</v>
      </c>
      <c r="N231" s="3">
        <v>5.8433976423167335</v>
      </c>
      <c r="O231" s="3">
        <v>5.8412728704219283</v>
      </c>
      <c r="P231" s="3">
        <v>5.8382749056082179</v>
      </c>
      <c r="Q231" s="3">
        <v>5.8253197510239065</v>
      </c>
      <c r="R231" s="3">
        <v>5.8082516432345379</v>
      </c>
      <c r="S231" s="3">
        <v>5.7954030852123566</v>
      </c>
      <c r="T231" s="3">
        <v>5.7676682471720424</v>
      </c>
      <c r="U231" s="3">
        <v>5.7459124294713009</v>
      </c>
      <c r="V231" s="3">
        <v>5.7238221664584135</v>
      </c>
      <c r="W231" s="3">
        <v>5.7090413661217392</v>
      </c>
      <c r="X231" s="3">
        <v>5.5925337298304569</v>
      </c>
      <c r="Y231" s="3">
        <v>5.5711364254260411</v>
      </c>
      <c r="Z231" s="3">
        <v>5.5498553302082669</v>
      </c>
      <c r="AA231" s="3">
        <v>5.5357260105342903</v>
      </c>
      <c r="AB231" s="3">
        <v>5.6140622111845371</v>
      </c>
      <c r="AC231" s="3">
        <v>5.444869426833332</v>
      </c>
      <c r="AD231" s="3">
        <v>5.2073619102221738</v>
      </c>
      <c r="AE231" s="3">
        <v>4.6610422755044203</v>
      </c>
      <c r="AF231" s="3">
        <v>5.7886742829983113</v>
      </c>
      <c r="AG231" s="3">
        <v>5.7016538908402801</v>
      </c>
      <c r="AH231" s="3">
        <v>5.5286776024693927</v>
      </c>
      <c r="AI231" s="3">
        <v>5.3626533321818544</v>
      </c>
      <c r="AJ231" s="3">
        <v>5.1366708126446081</v>
      </c>
      <c r="AK231" s="3">
        <v>4.6199137908778187</v>
      </c>
      <c r="AL231" s="3">
        <v>4.5650624153017016</v>
      </c>
      <c r="AM231" s="13">
        <f>A231</f>
        <v>36798</v>
      </c>
      <c r="AN231" s="3">
        <f>-B231*B$1</f>
        <v>-0.48025326229706655</v>
      </c>
      <c r="AO231" s="3">
        <f>-C231*C$1</f>
        <v>-0.96126911941416693</v>
      </c>
      <c r="AP231" s="3">
        <f>-D231*D$1</f>
        <v>-1.4452118746151508</v>
      </c>
      <c r="AQ231" s="3">
        <f>-G231*G$1</f>
        <v>-2.9092260328265338</v>
      </c>
      <c r="AR231" s="3">
        <f>-J231*J$1</f>
        <v>-4.3795772291121038</v>
      </c>
      <c r="AS231" s="3">
        <f>-M231</f>
        <v>-5.8444712230220395</v>
      </c>
      <c r="AT231" s="3">
        <f>-AF231*AF$1</f>
        <v>-11.577348565996623</v>
      </c>
      <c r="AU231" s="3">
        <f>-AG231*AG$1</f>
        <v>-17.10496167252084</v>
      </c>
      <c r="AV231" s="3">
        <f>-AH231*AH$1</f>
        <v>-27.643388012346964</v>
      </c>
      <c r="AW231" s="3">
        <f>-AI231*AI$1</f>
        <v>-37.538573325272978</v>
      </c>
      <c r="AX231" s="3">
        <f>-AJ231*AJ$1</f>
        <v>-51.366708126446085</v>
      </c>
      <c r="AY231" s="3">
        <f>-AK231*AK$1</f>
        <v>-92.398275817556367</v>
      </c>
      <c r="AZ231" s="3">
        <f>-AL231*AL$1</f>
        <v>-136.95187245905106</v>
      </c>
      <c r="BA231" s="13">
        <f t="shared" si="188"/>
        <v>36798</v>
      </c>
      <c r="BB231" s="3">
        <v>0.48101585711710038</v>
      </c>
      <c r="BC231" s="3">
        <v>1.47035119628557</v>
      </c>
      <c r="BD231" s="3">
        <v>2.9392314664565689</v>
      </c>
      <c r="BE231" s="3">
        <v>4.4073359752222014</v>
      </c>
      <c r="BF231" s="3">
        <v>5.8386874815811813</v>
      </c>
      <c r="BG231" s="8">
        <v>36798</v>
      </c>
      <c r="BH231">
        <f>-L231*11/12</f>
        <v>-5.3572712992629095</v>
      </c>
      <c r="BI231">
        <f>-S231*23/12</f>
        <v>-11.107855913323684</v>
      </c>
      <c r="BJ231">
        <f>-W231*35/12</f>
        <v>-16.651370651188405</v>
      </c>
      <c r="BK231">
        <f>-AA231*59/12</f>
        <v>-27.217319551793594</v>
      </c>
      <c r="BL231" s="3">
        <f t="shared" si="189"/>
        <v>-37.057557468155878</v>
      </c>
      <c r="BM231" s="3">
        <f t="shared" si="190"/>
        <v>-50.885692269328985</v>
      </c>
      <c r="BN231" s="3">
        <f t="shared" si="191"/>
        <v>-91.917259960439267</v>
      </c>
      <c r="BO231" s="3">
        <f t="shared" si="192"/>
        <v>-136.47085660193395</v>
      </c>
      <c r="BP231" s="14">
        <f t="shared" si="193"/>
        <v>36798</v>
      </c>
      <c r="BQ231">
        <f>-J231*9/12</f>
        <v>-4.3795772291121038</v>
      </c>
      <c r="BR231">
        <f>-R231*21/12</f>
        <v>-10.164440375660442</v>
      </c>
      <c r="BS231">
        <f>-V231*33/12</f>
        <v>-15.740510957760636</v>
      </c>
      <c r="BT231">
        <f>-Z231*57/12</f>
        <v>-26.36181281848927</v>
      </c>
      <c r="BU231" s="3">
        <f t="shared" si="194"/>
        <v>-36.068222128987408</v>
      </c>
      <c r="BV231" s="3">
        <f t="shared" si="195"/>
        <v>-49.896356930160515</v>
      </c>
      <c r="BW231" s="3">
        <f t="shared" si="196"/>
        <v>-90.92792462127079</v>
      </c>
      <c r="BX231" s="3">
        <f t="shared" si="197"/>
        <v>-135.48152126276548</v>
      </c>
      <c r="BY231" s="14">
        <f t="shared" si="198"/>
        <v>36798</v>
      </c>
      <c r="BZ231">
        <f>-G231/2</f>
        <v>-2.9092260328265338</v>
      </c>
      <c r="CA231">
        <f>-Q231*18/12</f>
        <v>-8.7379796265358589</v>
      </c>
      <c r="CB231">
        <f>-U231*30/12</f>
        <v>-14.364781073678252</v>
      </c>
      <c r="CC231">
        <f>-Y231*54/12</f>
        <v>-25.070113914417188</v>
      </c>
      <c r="CD231" s="3">
        <f t="shared" si="199"/>
        <v>-34.599341858816409</v>
      </c>
      <c r="CE231" s="3">
        <f t="shared" si="200"/>
        <v>-48.427476659989516</v>
      </c>
      <c r="CF231" s="3">
        <f t="shared" si="201"/>
        <v>-89.459044351099806</v>
      </c>
      <c r="CG231" s="3">
        <f t="shared" si="202"/>
        <v>-134.0126409925945</v>
      </c>
      <c r="CH231" s="14">
        <f t="shared" si="203"/>
        <v>36798</v>
      </c>
      <c r="CI231">
        <f>-D231/4</f>
        <v>-1.4452118746151508</v>
      </c>
      <c r="CJ231">
        <f>-P231*15/12</f>
        <v>-7.2978436320102729</v>
      </c>
      <c r="CK231">
        <f>-T231*27/12</f>
        <v>-12.977253556137095</v>
      </c>
      <c r="CL231">
        <f>-X231*51/12</f>
        <v>-23.76826835177944</v>
      </c>
      <c r="CM231" s="3">
        <f t="shared" si="204"/>
        <v>-33.131237350050775</v>
      </c>
      <c r="CN231" s="3">
        <f t="shared" si="205"/>
        <v>-46.959372151223882</v>
      </c>
      <c r="CO231" s="3">
        <f t="shared" si="206"/>
        <v>-87.990939842334171</v>
      </c>
      <c r="CP231" s="3">
        <f t="shared" si="207"/>
        <v>-132.54453648382886</v>
      </c>
      <c r="CQ231" s="14">
        <f t="shared" si="208"/>
        <v>36798</v>
      </c>
      <c r="CR231" s="3">
        <f>-M231</f>
        <v>-5.8444712230220395</v>
      </c>
      <c r="CS231">
        <f>-AF231*2</f>
        <v>-11.577348565996623</v>
      </c>
      <c r="CT231">
        <f>-AB231*AB$1</f>
        <v>-22.456248844738148</v>
      </c>
      <c r="CU231">
        <f>-AC231*AC$1</f>
        <v>-32.669216560999992</v>
      </c>
      <c r="CV231">
        <f>-AD231*AD$1</f>
        <v>-46.866257191999566</v>
      </c>
      <c r="CW231">
        <f>-AE231*AE$1</f>
        <v>-88.559803234583981</v>
      </c>
      <c r="CX231" s="3">
        <f t="shared" si="209"/>
        <v>-131.11318497746987</v>
      </c>
      <c r="CY231" s="8">
        <v>36798</v>
      </c>
      <c r="CZ231" s="3">
        <f t="shared" si="210"/>
        <v>2.4638826022177414</v>
      </c>
      <c r="DA231" s="3">
        <f t="shared" si="211"/>
        <v>4.6249313875193616</v>
      </c>
      <c r="DB231" s="3">
        <f t="shared" si="212"/>
        <v>6.1038506779239876</v>
      </c>
      <c r="DC231" s="3">
        <f t="shared" si="213"/>
        <v>8.425340964212495</v>
      </c>
      <c r="DD231" s="3">
        <f t="shared" si="214"/>
        <v>11.546855220033621</v>
      </c>
      <c r="DE231" s="3">
        <f t="shared" si="215"/>
        <v>13.450551610087331</v>
      </c>
      <c r="DF231" s="3">
        <f t="shared" si="216"/>
        <v>-12.425386705142046</v>
      </c>
      <c r="DG231" s="3">
        <f t="shared" si="217"/>
        <v>-13.53519140123376</v>
      </c>
      <c r="DH231" s="8">
        <v>36798</v>
      </c>
      <c r="DI231" s="3">
        <f t="shared" si="218"/>
        <v>0.52637288910780189</v>
      </c>
      <c r="DJ231" s="3">
        <f t="shared" si="219"/>
        <v>1.0382842086077106</v>
      </c>
      <c r="DK231" s="3">
        <f t="shared" si="220"/>
        <v>1.204319541811782</v>
      </c>
      <c r="DL231" s="3">
        <f t="shared" si="221"/>
        <v>0.6055258605574112</v>
      </c>
      <c r="DM231" s="3">
        <f t="shared" si="222"/>
        <v>0.38116732397822251</v>
      </c>
      <c r="DN231" s="3">
        <f t="shared" si="223"/>
        <v>-2.5101658979785908</v>
      </c>
      <c r="DO231" s="3">
        <f t="shared" si="224"/>
        <v>-19.181030825747396</v>
      </c>
      <c r="DP231" s="3">
        <f t="shared" si="225"/>
        <v>-32.264780422982902</v>
      </c>
      <c r="DQ231" s="8">
        <v>36798</v>
      </c>
      <c r="DR231" s="3">
        <f t="shared" si="226"/>
        <v>0.60160651460590664</v>
      </c>
      <c r="DS231" s="3">
        <f t="shared" si="227"/>
        <v>1.5379052313339301</v>
      </c>
      <c r="DT231" s="3">
        <f t="shared" si="228"/>
        <v>2.1519658264366512</v>
      </c>
      <c r="DU231" s="3">
        <f t="shared" si="229"/>
        <v>2.354945731993709</v>
      </c>
      <c r="DV231" s="3">
        <f t="shared" si="230"/>
        <v>2.5253329520329331</v>
      </c>
      <c r="DW231" s="3">
        <f t="shared" si="231"/>
        <v>2.0964448169074501E-2</v>
      </c>
      <c r="DX231" s="3">
        <f t="shared" si="232"/>
        <v>-11.016799985991831</v>
      </c>
      <c r="DY231" s="3">
        <f t="shared" si="233"/>
        <v>-21.99158003163361</v>
      </c>
      <c r="DZ231" s="8">
        <v>36798</v>
      </c>
      <c r="EA231" s="3">
        <f t="shared" si="234"/>
        <v>0.24937173994356865</v>
      </c>
      <c r="EB231" s="3">
        <f t="shared" si="235"/>
        <v>1.0709823696821017</v>
      </c>
      <c r="EC231" s="3">
        <f t="shared" si="236"/>
        <v>1.7041948174287214</v>
      </c>
      <c r="ED231" s="3">
        <f t="shared" si="237"/>
        <v>2.4414888077499111</v>
      </c>
      <c r="EE231" s="3">
        <f t="shared" si="238"/>
        <v>3.6469644530211376</v>
      </c>
      <c r="EF231" s="3">
        <f t="shared" si="239"/>
        <v>2.9443872816094103</v>
      </c>
      <c r="EG231" s="3">
        <f t="shared" si="240"/>
        <v>-7.0463452275980849</v>
      </c>
      <c r="EH231" s="3">
        <f t="shared" si="241"/>
        <v>-12.986006168561421</v>
      </c>
      <c r="EI231" s="8">
        <v>36798</v>
      </c>
      <c r="EJ231" s="3">
        <f t="shared" si="242"/>
        <v>0.55923046251386577</v>
      </c>
      <c r="EK231" s="3">
        <f t="shared" si="243"/>
        <v>1.2415015594851848</v>
      </c>
      <c r="EL231" s="3">
        <f t="shared" si="244"/>
        <v>2.5837330733630299</v>
      </c>
      <c r="EM231" s="3">
        <f t="shared" si="245"/>
        <v>3.4930280315662028</v>
      </c>
      <c r="EN231" s="3">
        <f t="shared" si="246"/>
        <v>3.6945034189205881</v>
      </c>
      <c r="EO231" s="3">
        <f t="shared" si="247"/>
        <v>-1.1773568337334073</v>
      </c>
      <c r="EP231" s="3">
        <f t="shared" si="248"/>
        <v>7.4640844734423339E-2</v>
      </c>
    </row>
    <row r="232" spans="1:146" x14ac:dyDescent="0.3">
      <c r="A232" s="8">
        <v>36769</v>
      </c>
      <c r="B232" s="20">
        <v>5.8098523055946307</v>
      </c>
      <c r="C232" s="20">
        <v>5.8425192130137562</v>
      </c>
      <c r="D232" s="20">
        <v>5.8749048910085984</v>
      </c>
      <c r="E232" s="20">
        <v>5.908904551025584</v>
      </c>
      <c r="F232" s="20">
        <v>5.941146983209709</v>
      </c>
      <c r="G232" s="20">
        <v>5.968864758605787</v>
      </c>
      <c r="H232" s="3">
        <v>5.9917387974102523</v>
      </c>
      <c r="I232" s="3">
        <v>6.0101338687796559</v>
      </c>
      <c r="J232" s="3">
        <v>6.0244407681817327</v>
      </c>
      <c r="K232" s="3">
        <v>6.0350509966030925</v>
      </c>
      <c r="L232" s="3">
        <v>6.0423564398588185</v>
      </c>
      <c r="M232" s="3">
        <v>6.0467492082472738</v>
      </c>
      <c r="N232" s="3">
        <v>6.0486215502103731</v>
      </c>
      <c r="O232" s="3">
        <v>6.0483658029966092</v>
      </c>
      <c r="P232" s="3">
        <v>6.0463709111077231</v>
      </c>
      <c r="Q232" s="3">
        <v>6.0330385604067942</v>
      </c>
      <c r="R232" s="3">
        <v>6.012778590966211</v>
      </c>
      <c r="S232" s="3">
        <v>5.9970273226699238</v>
      </c>
      <c r="T232" s="3">
        <v>5.9626443148916319</v>
      </c>
      <c r="U232" s="3">
        <v>5.9356793321925485</v>
      </c>
      <c r="V232" s="3">
        <v>5.9084670593994097</v>
      </c>
      <c r="W232" s="3">
        <v>5.8903862430147003</v>
      </c>
      <c r="X232" s="3">
        <v>5.7526042933640555</v>
      </c>
      <c r="Y232" s="3">
        <v>5.7282602416484982</v>
      </c>
      <c r="Z232" s="3">
        <v>5.7043125902655438</v>
      </c>
      <c r="AA232" s="3">
        <v>5.688545783058613</v>
      </c>
      <c r="AB232" s="3">
        <v>5.7773881424084106</v>
      </c>
      <c r="AC232" s="3">
        <v>5.5890903600752155</v>
      </c>
      <c r="AD232" s="3">
        <v>5.3305053158096554</v>
      </c>
      <c r="AE232" s="3">
        <v>4.6201257926792492</v>
      </c>
      <c r="AF232" s="3">
        <v>5.9887106105415917</v>
      </c>
      <c r="AG232" s="3">
        <v>5.8813930777160968</v>
      </c>
      <c r="AH232" s="3">
        <v>5.6807171315221705</v>
      </c>
      <c r="AI232" s="3">
        <v>5.5005642517083189</v>
      </c>
      <c r="AJ232" s="3">
        <v>5.2490725928969146</v>
      </c>
      <c r="AK232" s="3">
        <v>4.5682982713571825</v>
      </c>
      <c r="AL232" s="3">
        <v>4.5275692781321339</v>
      </c>
      <c r="AM232" s="13">
        <f>A232</f>
        <v>36769</v>
      </c>
      <c r="AN232" s="3">
        <f>-B232*B$1</f>
        <v>-0.48415435879955254</v>
      </c>
      <c r="AO232" s="3">
        <f>-C232*C$1</f>
        <v>-0.97375320216895933</v>
      </c>
      <c r="AP232" s="3">
        <f>-D232*D$1</f>
        <v>-1.4687262227521496</v>
      </c>
      <c r="AQ232" s="3">
        <f>-G232*G$1</f>
        <v>-2.9844323793028935</v>
      </c>
      <c r="AR232" s="3">
        <f>-J232*J$1</f>
        <v>-4.5183305761362993</v>
      </c>
      <c r="AS232" s="3">
        <f>-M232</f>
        <v>-6.0467492082472738</v>
      </c>
      <c r="AT232" s="3">
        <f>-AF232*AF$1</f>
        <v>-11.977421221083183</v>
      </c>
      <c r="AU232" s="3">
        <f>-AG232*AG$1</f>
        <v>-17.644179233148289</v>
      </c>
      <c r="AV232" s="3">
        <f>-AH232*AH$1</f>
        <v>-28.403585657610854</v>
      </c>
      <c r="AW232" s="3">
        <f>-AI232*AI$1</f>
        <v>-38.503949761958232</v>
      </c>
      <c r="AX232" s="3">
        <f>-AJ232*AJ$1</f>
        <v>-52.490725928969148</v>
      </c>
      <c r="AY232" s="3">
        <f>-AK232*AK$1</f>
        <v>-91.365965427143649</v>
      </c>
      <c r="AZ232" s="3">
        <f>-AL232*AL$1</f>
        <v>-135.82707834396402</v>
      </c>
      <c r="BA232" s="13">
        <f t="shared" si="188"/>
        <v>36769</v>
      </c>
      <c r="BB232" s="3">
        <v>0.48959884336940679</v>
      </c>
      <c r="BC232" s="3">
        <v>1.5338981968334058</v>
      </c>
      <c r="BD232" s="3">
        <v>3.060162860438028</v>
      </c>
      <c r="BE232" s="3">
        <v>4.6019851793608861</v>
      </c>
      <c r="BF232" s="3">
        <v>6.0835552698650961</v>
      </c>
      <c r="BG232" s="8">
        <v>36769</v>
      </c>
      <c r="BH232">
        <f>-L232*11/12</f>
        <v>-5.5388267365372501</v>
      </c>
      <c r="BI232">
        <f>-S232*23/12</f>
        <v>-11.494302368450688</v>
      </c>
      <c r="BJ232">
        <f>-W232*35/12</f>
        <v>-17.180293208792875</v>
      </c>
      <c r="BK232">
        <f>-AA232*59/12</f>
        <v>-27.968683433371513</v>
      </c>
      <c r="BL232" s="3">
        <f t="shared" si="189"/>
        <v>-38.014350918588825</v>
      </c>
      <c r="BM232" s="3">
        <f t="shared" si="190"/>
        <v>-52.001127085599741</v>
      </c>
      <c r="BN232" s="3">
        <f t="shared" si="191"/>
        <v>-90.876366583774242</v>
      </c>
      <c r="BO232" s="3">
        <f t="shared" si="192"/>
        <v>-135.33747950059461</v>
      </c>
      <c r="BP232" s="14">
        <f t="shared" si="193"/>
        <v>36769</v>
      </c>
      <c r="BQ232">
        <f>-J232*9/12</f>
        <v>-4.5183305761362993</v>
      </c>
      <c r="BR232">
        <f>-R232*21/12</f>
        <v>-10.52236253419087</v>
      </c>
      <c r="BS232">
        <f>-V232*33/12</f>
        <v>-16.248284413348376</v>
      </c>
      <c r="BT232">
        <f>-Z232*57/12</f>
        <v>-27.095484803761334</v>
      </c>
      <c r="BU232" s="3">
        <f t="shared" si="194"/>
        <v>-36.970051565124827</v>
      </c>
      <c r="BV232" s="3">
        <f t="shared" si="195"/>
        <v>-50.956827732135743</v>
      </c>
      <c r="BW232" s="3">
        <f t="shared" si="196"/>
        <v>-89.832067230310244</v>
      </c>
      <c r="BX232" s="3">
        <f t="shared" si="197"/>
        <v>-134.29318014713061</v>
      </c>
      <c r="BY232" s="14">
        <f t="shared" si="198"/>
        <v>36769</v>
      </c>
      <c r="BZ232">
        <f>-G232/2</f>
        <v>-2.9844323793028935</v>
      </c>
      <c r="CA232">
        <f>-Q232*18/12</f>
        <v>-9.0495578406101913</v>
      </c>
      <c r="CB232">
        <f>-U232*30/12</f>
        <v>-14.839198330481372</v>
      </c>
      <c r="CC232">
        <f>-Y232*54/12</f>
        <v>-25.777171087418242</v>
      </c>
      <c r="CD232" s="3">
        <f t="shared" si="199"/>
        <v>-35.443786901520205</v>
      </c>
      <c r="CE232" s="3">
        <f t="shared" si="200"/>
        <v>-49.430563068531121</v>
      </c>
      <c r="CF232" s="3">
        <f t="shared" si="201"/>
        <v>-88.305802566705623</v>
      </c>
      <c r="CG232" s="3">
        <f t="shared" si="202"/>
        <v>-132.76691548352599</v>
      </c>
      <c r="CH232" s="14">
        <f t="shared" si="203"/>
        <v>36769</v>
      </c>
      <c r="CI232">
        <f>-D232/4</f>
        <v>-1.4687262227521496</v>
      </c>
      <c r="CJ232">
        <f>-P232*15/12</f>
        <v>-7.5579636388846536</v>
      </c>
      <c r="CK232">
        <f>-T232*27/12</f>
        <v>-13.415949708506171</v>
      </c>
      <c r="CL232">
        <f>-X232*51/12</f>
        <v>-24.448568246797237</v>
      </c>
      <c r="CM232" s="3">
        <f t="shared" si="204"/>
        <v>-33.901964582597344</v>
      </c>
      <c r="CN232" s="3">
        <f t="shared" si="205"/>
        <v>-47.88874074960826</v>
      </c>
      <c r="CO232" s="3">
        <f t="shared" si="206"/>
        <v>-86.763980247782769</v>
      </c>
      <c r="CP232" s="3">
        <f t="shared" si="207"/>
        <v>-131.22509316460312</v>
      </c>
      <c r="CQ232" s="14">
        <f t="shared" si="208"/>
        <v>36769</v>
      </c>
      <c r="CR232" s="3">
        <f>-M232</f>
        <v>-6.0467492082472738</v>
      </c>
      <c r="CS232">
        <f>-AF232*2</f>
        <v>-11.977421221083183</v>
      </c>
      <c r="CT232">
        <f>-AB232*AB$1</f>
        <v>-23.109552569633642</v>
      </c>
      <c r="CU232">
        <f>-AC232*AC$1</f>
        <v>-33.534542160451295</v>
      </c>
      <c r="CV232">
        <f>-AD232*AD$1</f>
        <v>-47.974547842286896</v>
      </c>
      <c r="CW232">
        <f>-AE232*AE$1</f>
        <v>-87.78239006090574</v>
      </c>
      <c r="CX232" s="3">
        <f t="shared" si="209"/>
        <v>-129.74352307409893</v>
      </c>
      <c r="CY232" s="8">
        <v>36769</v>
      </c>
      <c r="CZ232" s="3">
        <f t="shared" si="210"/>
        <v>-0.32153419293506769</v>
      </c>
      <c r="DA232" s="3">
        <f t="shared" si="211"/>
        <v>-0.49847676929102303</v>
      </c>
      <c r="DB232" s="3">
        <f t="shared" si="212"/>
        <v>-0.77251224425894005</v>
      </c>
      <c r="DC232" s="3">
        <f t="shared" si="213"/>
        <v>-3.1589114836487715</v>
      </c>
      <c r="DD232" s="3">
        <f t="shared" si="214"/>
        <v>-6.3494776852552866</v>
      </c>
      <c r="DE232" s="3">
        <f t="shared" si="215"/>
        <v>-13.565722842096584</v>
      </c>
      <c r="DF232" s="3">
        <f t="shared" si="216"/>
        <v>-31.638756904429691</v>
      </c>
      <c r="DG232" s="3">
        <f t="shared" si="217"/>
        <v>-56.451814630861371</v>
      </c>
      <c r="DH232" s="8">
        <v>36769</v>
      </c>
      <c r="DI232" s="3">
        <f t="shared" si="218"/>
        <v>0.56578981840576414</v>
      </c>
      <c r="DJ232" s="3">
        <f t="shared" si="219"/>
        <v>1.1157484727302096</v>
      </c>
      <c r="DK232" s="3">
        <f t="shared" si="220"/>
        <v>1.211073425918328</v>
      </c>
      <c r="DL232" s="3">
        <f t="shared" si="221"/>
        <v>-0.35177010394039687</v>
      </c>
      <c r="DM232" s="3">
        <f t="shared" si="222"/>
        <v>-2.2244198359678089</v>
      </c>
      <c r="DN232" s="3">
        <f t="shared" si="223"/>
        <v>-7.6608173455657331</v>
      </c>
      <c r="DO232" s="3">
        <f t="shared" si="224"/>
        <v>-20.857982018379687</v>
      </c>
      <c r="DP232" s="3">
        <f t="shared" si="225"/>
        <v>-39.754889750092332</v>
      </c>
      <c r="DQ232" s="8">
        <v>36769</v>
      </c>
      <c r="DR232" s="3">
        <f t="shared" si="226"/>
        <v>0.43286996339385642</v>
      </c>
      <c r="DS232" s="3">
        <f t="shared" si="227"/>
        <v>1.017739199392949</v>
      </c>
      <c r="DT232" s="3">
        <f t="shared" si="228"/>
        <v>1.6569219668633259</v>
      </c>
      <c r="DU232" s="3">
        <f t="shared" si="229"/>
        <v>2.4548072323449119</v>
      </c>
      <c r="DV232" s="3">
        <f t="shared" si="230"/>
        <v>3.4905710676587631</v>
      </c>
      <c r="DW232" s="3">
        <f t="shared" si="231"/>
        <v>1.7451125797155527</v>
      </c>
      <c r="DX232" s="3">
        <f t="shared" si="232"/>
        <v>-8.176104005774647</v>
      </c>
      <c r="DY232" s="3">
        <f t="shared" si="233"/>
        <v>-17.443919642591766</v>
      </c>
      <c r="DZ232" s="8">
        <v>36769</v>
      </c>
      <c r="EA232" s="3">
        <f t="shared" si="234"/>
        <v>0.18922009671981144</v>
      </c>
      <c r="EB232" s="3">
        <f t="shared" si="235"/>
        <v>0.67919590734505864</v>
      </c>
      <c r="EC232" s="3">
        <f t="shared" si="236"/>
        <v>1.0888904210923611</v>
      </c>
      <c r="ED232" s="3">
        <f t="shared" si="237"/>
        <v>1.2817043767823293</v>
      </c>
      <c r="EE232" s="3">
        <f t="shared" si="238"/>
        <v>1.6097057947384084</v>
      </c>
      <c r="EF232" s="3">
        <f t="shared" si="239"/>
        <v>-1.0236145712919766</v>
      </c>
      <c r="EG232" s="3">
        <f t="shared" si="240"/>
        <v>-12.045767570101479</v>
      </c>
      <c r="EH232" s="3">
        <f t="shared" si="241"/>
        <v>-23.606314760847457</v>
      </c>
      <c r="EI232" s="8">
        <v>36769</v>
      </c>
      <c r="EJ232" s="3">
        <f t="shared" si="242"/>
        <v>6.6167709654822104E-2</v>
      </c>
      <c r="EK232" s="3">
        <f t="shared" si="243"/>
        <v>0.14382976076449516</v>
      </c>
      <c r="EL232" s="3">
        <f t="shared" si="244"/>
        <v>0.15054749080947794</v>
      </c>
      <c r="EM232" s="3">
        <f t="shared" si="245"/>
        <v>-0.27518857526330187</v>
      </c>
      <c r="EN232" s="3">
        <f t="shared" si="246"/>
        <v>-1.5726179201168637</v>
      </c>
      <c r="EO232" s="3">
        <f t="shared" si="247"/>
        <v>-4.6715852610328117</v>
      </c>
      <c r="EP232" s="3">
        <f t="shared" si="248"/>
        <v>-5.7865619189295021</v>
      </c>
    </row>
    <row r="233" spans="1:146" x14ac:dyDescent="0.3">
      <c r="A233" s="8">
        <v>36738</v>
      </c>
      <c r="B233" s="20">
        <v>5.8394366258200057</v>
      </c>
      <c r="C233" s="20">
        <v>5.8812927237856654</v>
      </c>
      <c r="D233" s="20">
        <v>5.9031431511401662</v>
      </c>
      <c r="E233" s="20">
        <v>5.9170849807481467</v>
      </c>
      <c r="F233" s="20">
        <v>5.9287033344467037</v>
      </c>
      <c r="G233" s="20">
        <v>5.9404691962384621</v>
      </c>
      <c r="H233" s="3">
        <v>5.9527828738222217</v>
      </c>
      <c r="I233" s="3">
        <v>5.9648508963520932</v>
      </c>
      <c r="J233" s="3">
        <v>5.9758052336686918</v>
      </c>
      <c r="K233" s="3">
        <v>5.9851953229128512</v>
      </c>
      <c r="L233" s="3">
        <v>5.9928261867229633</v>
      </c>
      <c r="M233" s="3">
        <v>5.9986519392776616</v>
      </c>
      <c r="N233" s="3">
        <v>6.0027184433957297</v>
      </c>
      <c r="O233" s="3">
        <v>6.0051305431646202</v>
      </c>
      <c r="P233" s="3">
        <v>6.006032403517561</v>
      </c>
      <c r="Q233" s="3">
        <v>6.0013358181585383</v>
      </c>
      <c r="R233" s="3">
        <v>5.9883497561253813</v>
      </c>
      <c r="S233" s="3">
        <v>5.9764114455690409</v>
      </c>
      <c r="T233" s="3">
        <v>5.9472234810579732</v>
      </c>
      <c r="U233" s="3">
        <v>5.9221845670079816</v>
      </c>
      <c r="V233" s="3">
        <v>5.8954127898191793</v>
      </c>
      <c r="W233" s="3">
        <v>5.8769072991416067</v>
      </c>
      <c r="X233" s="3">
        <v>5.7232142475882322</v>
      </c>
      <c r="Y233" s="3">
        <v>5.6946640533762025</v>
      </c>
      <c r="Z233" s="3">
        <v>5.6663919129495026</v>
      </c>
      <c r="AA233" s="3">
        <v>5.6477059466450239</v>
      </c>
      <c r="AB233" s="3">
        <v>5.752007014029747</v>
      </c>
      <c r="AC233" s="3">
        <v>5.5293657630127084</v>
      </c>
      <c r="AD233" s="3">
        <v>5.2275302997563315</v>
      </c>
      <c r="AE233" s="3">
        <v>4.4848345004197636</v>
      </c>
      <c r="AF233" s="3">
        <v>5.9696911782473849</v>
      </c>
      <c r="AG233" s="3">
        <v>5.8675123024187661</v>
      </c>
      <c r="AH233" s="3">
        <v>5.6384121057104899</v>
      </c>
      <c r="AI233" s="3">
        <v>5.4245496424241741</v>
      </c>
      <c r="AJ233" s="3">
        <v>5.135726990091003</v>
      </c>
      <c r="AK233" s="3">
        <v>4.4363211613611719</v>
      </c>
      <c r="AL233" s="3">
        <v>4.3706593777835945</v>
      </c>
      <c r="AM233" s="13">
        <f>A233</f>
        <v>36738</v>
      </c>
      <c r="AN233" s="3">
        <f>-B233*B$1</f>
        <v>-0.48661971881833377</v>
      </c>
      <c r="AO233" s="3">
        <f>-C233*C$1</f>
        <v>-0.98021545396427756</v>
      </c>
      <c r="AP233" s="3">
        <f>-D233*D$1</f>
        <v>-1.4757857877850415</v>
      </c>
      <c r="AQ233" s="3">
        <f>-G233*G$1</f>
        <v>-2.9702345981192311</v>
      </c>
      <c r="AR233" s="3">
        <f>-J233*J$1</f>
        <v>-4.481853925251519</v>
      </c>
      <c r="AS233" s="3">
        <f>-M233</f>
        <v>-5.9986519392776616</v>
      </c>
      <c r="AT233" s="3">
        <f>-AF233*AF$1</f>
        <v>-11.93938235649477</v>
      </c>
      <c r="AU233" s="3">
        <f>-AG233*AG$1</f>
        <v>-17.602536907256297</v>
      </c>
      <c r="AV233" s="3">
        <f>-AH233*AH$1</f>
        <v>-28.192060528552449</v>
      </c>
      <c r="AW233" s="3">
        <f>-AI233*AI$1</f>
        <v>-37.971847496969218</v>
      </c>
      <c r="AX233" s="3">
        <f>-AJ233*AJ$1</f>
        <v>-51.357269900910026</v>
      </c>
      <c r="AY233" s="3">
        <f>-AK233*AK$1</f>
        <v>-88.726423227223435</v>
      </c>
      <c r="AZ233" s="3">
        <f>-AL233*AL$1</f>
        <v>-131.11978133350783</v>
      </c>
      <c r="BA233" s="13">
        <f t="shared" si="188"/>
        <v>36738</v>
      </c>
      <c r="BB233" s="3">
        <v>0.49359573514594379</v>
      </c>
      <c r="BC233" s="3">
        <v>1.511619327132288</v>
      </c>
      <c r="BD233" s="3">
        <v>3.006523793115524</v>
      </c>
      <c r="BE233" s="3">
        <v>4.5508475330810709</v>
      </c>
      <c r="BF233" s="3">
        <v>6.0578449421965805</v>
      </c>
      <c r="BG233" s="8">
        <v>36738</v>
      </c>
      <c r="BH233">
        <f>-L233*11/12</f>
        <v>-5.4934240044960498</v>
      </c>
      <c r="BI233">
        <f>-S233*23/12</f>
        <v>-11.454788604007328</v>
      </c>
      <c r="BJ233">
        <f>-W233*35/12</f>
        <v>-17.140979622496353</v>
      </c>
      <c r="BK233">
        <f>-AA233*59/12</f>
        <v>-27.767887571004703</v>
      </c>
      <c r="BL233" s="3">
        <f t="shared" si="189"/>
        <v>-37.478251761823273</v>
      </c>
      <c r="BM233" s="3">
        <f t="shared" si="190"/>
        <v>-50.863674165764081</v>
      </c>
      <c r="BN233" s="3">
        <f t="shared" si="191"/>
        <v>-88.23282749207749</v>
      </c>
      <c r="BO233" s="3">
        <f t="shared" si="192"/>
        <v>-130.6261855983619</v>
      </c>
      <c r="BP233" s="14">
        <f t="shared" si="193"/>
        <v>36738</v>
      </c>
      <c r="BQ233">
        <f>-J233*9/12</f>
        <v>-4.481853925251519</v>
      </c>
      <c r="BR233">
        <f>-R233*21/12</f>
        <v>-10.479612073219418</v>
      </c>
      <c r="BS233">
        <f>-V233*33/12</f>
        <v>-16.212385172002744</v>
      </c>
      <c r="BT233">
        <f>-Z233*57/12</f>
        <v>-26.915361586510141</v>
      </c>
      <c r="BU233" s="3">
        <f t="shared" si="194"/>
        <v>-36.460228169836931</v>
      </c>
      <c r="BV233" s="3">
        <f t="shared" si="195"/>
        <v>-49.845650573777739</v>
      </c>
      <c r="BW233" s="3">
        <f t="shared" si="196"/>
        <v>-87.214803900091141</v>
      </c>
      <c r="BX233" s="3">
        <f t="shared" si="197"/>
        <v>-129.60816200637555</v>
      </c>
      <c r="BY233" s="14">
        <f t="shared" si="198"/>
        <v>36738</v>
      </c>
      <c r="BZ233">
        <f>-G233/2</f>
        <v>-2.9702345981192311</v>
      </c>
      <c r="CA233">
        <f>-Q233*18/12</f>
        <v>-9.002003727237808</v>
      </c>
      <c r="CB233">
        <f>-U233*30/12</f>
        <v>-14.805461417519956</v>
      </c>
      <c r="CC233">
        <f>-Y233*54/12</f>
        <v>-25.62598824019291</v>
      </c>
      <c r="CD233" s="3">
        <f t="shared" si="199"/>
        <v>-34.965323703853691</v>
      </c>
      <c r="CE233" s="3">
        <f t="shared" si="200"/>
        <v>-48.3507461077945</v>
      </c>
      <c r="CF233" s="3">
        <f t="shared" si="201"/>
        <v>-85.719899434107916</v>
      </c>
      <c r="CG233" s="3">
        <f t="shared" si="202"/>
        <v>-128.11325754039231</v>
      </c>
      <c r="CH233" s="14">
        <f t="shared" si="203"/>
        <v>36738</v>
      </c>
      <c r="CI233">
        <f>-D233/4</f>
        <v>-1.4757857877850415</v>
      </c>
      <c r="CJ233">
        <f>-P233*15/12</f>
        <v>-7.5075405043969505</v>
      </c>
      <c r="CK233">
        <f>-T233*27/12</f>
        <v>-13.38125283238044</v>
      </c>
      <c r="CL233">
        <f>-X233*51/12</f>
        <v>-24.323660552249986</v>
      </c>
      <c r="CM233" s="3">
        <f t="shared" si="204"/>
        <v>-33.42099996388815</v>
      </c>
      <c r="CN233" s="3">
        <f t="shared" si="205"/>
        <v>-46.806422367828958</v>
      </c>
      <c r="CO233" s="3">
        <f t="shared" si="206"/>
        <v>-84.175575694142367</v>
      </c>
      <c r="CP233" s="3">
        <f t="shared" si="207"/>
        <v>-126.56893380042676</v>
      </c>
      <c r="CQ233" s="14">
        <f t="shared" si="208"/>
        <v>36738</v>
      </c>
      <c r="CR233" s="3">
        <f>-M233</f>
        <v>-5.9986519392776616</v>
      </c>
      <c r="CS233">
        <f>-AF233*2</f>
        <v>-11.93938235649477</v>
      </c>
      <c r="CT233">
        <f>-AB233*AB$1</f>
        <v>-23.008028056118988</v>
      </c>
      <c r="CU233">
        <f>-AC233*AC$1</f>
        <v>-33.176194578076249</v>
      </c>
      <c r="CV233">
        <f>-AD233*AD$1</f>
        <v>-47.047772697806984</v>
      </c>
      <c r="CW233">
        <f>-AE233*AE$1</f>
        <v>-85.211855507975514</v>
      </c>
      <c r="CX233" s="3">
        <f t="shared" si="209"/>
        <v>-125.06193639131125</v>
      </c>
      <c r="CY233" s="8">
        <v>36738</v>
      </c>
      <c r="CZ233" s="3">
        <f t="shared" si="210"/>
        <v>-2.0290902596337368E-2</v>
      </c>
      <c r="DA233" s="3">
        <f t="shared" si="211"/>
        <v>-0.60257437965189187</v>
      </c>
      <c r="DB233" s="3">
        <f t="shared" si="212"/>
        <v>-1.4259136167056505</v>
      </c>
      <c r="DC233" s="3">
        <f t="shared" si="213"/>
        <v>-3.289567713825357</v>
      </c>
      <c r="DD233" s="3">
        <f t="shared" si="214"/>
        <v>-4.0101018874081058</v>
      </c>
      <c r="DE233" s="3">
        <f t="shared" si="215"/>
        <v>-7.3715527864909598</v>
      </c>
      <c r="DF233" s="3">
        <f t="shared" si="216"/>
        <v>-13.435175192234972</v>
      </c>
      <c r="DG233" s="3">
        <f t="shared" si="217"/>
        <v>-26.763561561418108</v>
      </c>
      <c r="DH233" s="8">
        <v>36738</v>
      </c>
      <c r="DI233" s="3">
        <f t="shared" si="218"/>
        <v>0.51305981237894827</v>
      </c>
      <c r="DJ233" s="3">
        <f t="shared" si="219"/>
        <v>0.66126827614225903</v>
      </c>
      <c r="DK233" s="3">
        <f t="shared" si="220"/>
        <v>0.67953252521950702</v>
      </c>
      <c r="DL233" s="3">
        <f t="shared" si="221"/>
        <v>0.45949273406446167</v>
      </c>
      <c r="DM233" s="3">
        <f t="shared" si="222"/>
        <v>1.0391396516586227</v>
      </c>
      <c r="DN233" s="3">
        <f t="shared" si="223"/>
        <v>-1.4474539514044338</v>
      </c>
      <c r="DO233" s="3">
        <f t="shared" si="224"/>
        <v>-13.85107120600653</v>
      </c>
      <c r="DP233" s="3">
        <f t="shared" si="225"/>
        <v>-26.171614055814437</v>
      </c>
      <c r="DQ233" s="8">
        <v>36738</v>
      </c>
      <c r="DR233" s="3">
        <f t="shared" si="226"/>
        <v>0.63159629423828179</v>
      </c>
      <c r="DS233" s="3">
        <f t="shared" si="227"/>
        <v>1.8326856347902307</v>
      </c>
      <c r="DT233" s="3">
        <f t="shared" si="228"/>
        <v>3.0891192612177676</v>
      </c>
      <c r="DU233" s="3">
        <f t="shared" si="229"/>
        <v>5.5465494653592593</v>
      </c>
      <c r="DV233" s="3">
        <f t="shared" si="230"/>
        <v>8.6077037410104502</v>
      </c>
      <c r="DW233" s="3">
        <f t="shared" si="231"/>
        <v>9.5133146648999052</v>
      </c>
      <c r="DX233" s="3">
        <f t="shared" si="232"/>
        <v>1.6566633992792354</v>
      </c>
      <c r="DY233" s="3">
        <f t="shared" si="233"/>
        <v>-0.39963397541160717</v>
      </c>
      <c r="DZ233" s="8">
        <v>36738</v>
      </c>
      <c r="EA233" s="3">
        <f t="shared" si="234"/>
        <v>9.8604655171385502E-2</v>
      </c>
      <c r="EB233" s="3">
        <f t="shared" si="235"/>
        <v>0.53060494860589724</v>
      </c>
      <c r="EC233" s="3">
        <f t="shared" si="236"/>
        <v>1.0493925297763385</v>
      </c>
      <c r="ED233" s="3">
        <f t="shared" si="237"/>
        <v>2.0489902620236196</v>
      </c>
      <c r="EE233" s="3">
        <f t="shared" si="238"/>
        <v>3.8174468239883366</v>
      </c>
      <c r="EF233" s="3">
        <f t="shared" si="239"/>
        <v>3.6398858398236262</v>
      </c>
      <c r="EG233" s="3">
        <f t="shared" si="240"/>
        <v>-3.2449169518841385</v>
      </c>
      <c r="EH233" s="3">
        <f t="shared" si="241"/>
        <v>-6.6468791453843732</v>
      </c>
      <c r="EI233" s="8">
        <v>36738</v>
      </c>
      <c r="EJ233" s="3">
        <f t="shared" si="242"/>
        <v>-2.957212825478539E-2</v>
      </c>
      <c r="EK233" s="3">
        <f t="shared" si="243"/>
        <v>1.9440616476158468E-2</v>
      </c>
      <c r="EL233" s="3">
        <f t="shared" si="244"/>
        <v>0.4095034423362236</v>
      </c>
      <c r="EM233" s="3">
        <f t="shared" si="245"/>
        <v>0.90903054943273531</v>
      </c>
      <c r="EN233" s="3">
        <f t="shared" si="246"/>
        <v>1.372856658280952</v>
      </c>
      <c r="EO233" s="3">
        <f t="shared" si="247"/>
        <v>1.6920375295652335</v>
      </c>
      <c r="EP233" s="3">
        <f t="shared" si="248"/>
        <v>6.4251427753388768</v>
      </c>
    </row>
    <row r="234" spans="1:146" x14ac:dyDescent="0.3">
      <c r="A234" s="8">
        <v>36707</v>
      </c>
      <c r="B234" s="20">
        <v>5.7738778801499473</v>
      </c>
      <c r="C234" s="20">
        <v>5.8172851089283784</v>
      </c>
      <c r="D234" s="20">
        <v>5.8468765382791856</v>
      </c>
      <c r="E234" s="20">
        <v>5.8699553309468993</v>
      </c>
      <c r="F234" s="20">
        <v>5.8893499059048988</v>
      </c>
      <c r="G234" s="20">
        <v>5.9065603564710729</v>
      </c>
      <c r="H234" s="3">
        <v>5.9221407498690839</v>
      </c>
      <c r="I234" s="3">
        <v>5.9361113645399826</v>
      </c>
      <c r="J234" s="3">
        <v>5.9482710490109607</v>
      </c>
      <c r="K234" s="3">
        <v>5.9584624674846918</v>
      </c>
      <c r="L234" s="3">
        <v>5.96665333992983</v>
      </c>
      <c r="M234" s="3">
        <v>5.9728895859588507</v>
      </c>
      <c r="N234" s="3">
        <v>5.9772652480419559</v>
      </c>
      <c r="O234" s="3">
        <v>5.9799053047721857</v>
      </c>
      <c r="P234" s="3">
        <v>5.9809553588244562</v>
      </c>
      <c r="Q234" s="3">
        <v>5.976186535349064</v>
      </c>
      <c r="R234" s="3">
        <v>5.9625646937967423</v>
      </c>
      <c r="S234" s="3">
        <v>5.9499741904322043</v>
      </c>
      <c r="T234" s="3">
        <v>5.919033274749566</v>
      </c>
      <c r="U234" s="3">
        <v>5.8924357115537349</v>
      </c>
      <c r="V234" s="3">
        <v>5.8640127698610556</v>
      </c>
      <c r="W234" s="3">
        <v>5.8443895899550071</v>
      </c>
      <c r="X234" s="3">
        <v>5.6828128859614617</v>
      </c>
      <c r="Y234" s="3">
        <v>5.6531433351018903</v>
      </c>
      <c r="Z234" s="3">
        <v>5.6238672451381877</v>
      </c>
      <c r="AA234" s="3">
        <v>5.6045683347837638</v>
      </c>
      <c r="AB234" s="3">
        <v>5.7128495567832829</v>
      </c>
      <c r="AC234" s="3">
        <v>5.4828877196284616</v>
      </c>
      <c r="AD234" s="3">
        <v>5.1697470636061924</v>
      </c>
      <c r="AE234" s="3">
        <v>4.4244259415293437</v>
      </c>
      <c r="AF234" s="3">
        <v>5.9428652811910831</v>
      </c>
      <c r="AG234" s="3">
        <v>5.8344366592611259</v>
      </c>
      <c r="AH234" s="3">
        <v>5.5949826836396834</v>
      </c>
      <c r="AI234" s="3">
        <v>5.3750332992216796</v>
      </c>
      <c r="AJ234" s="3">
        <v>5.0730534590235665</v>
      </c>
      <c r="AK234" s="3">
        <v>4.3797193024701873</v>
      </c>
      <c r="AL234" s="3">
        <v>4.295901509719652</v>
      </c>
      <c r="AM234" s="13">
        <f>A234</f>
        <v>36707</v>
      </c>
      <c r="AN234" s="3">
        <f>-B234*B$1</f>
        <v>-0.48115649001249561</v>
      </c>
      <c r="AO234" s="3">
        <f>-C234*C$1</f>
        <v>-0.96954751815472973</v>
      </c>
      <c r="AP234" s="3">
        <f>-D234*D$1</f>
        <v>-1.4617191345697964</v>
      </c>
      <c r="AQ234" s="3">
        <f>-G234*G$1</f>
        <v>-2.9532801782355365</v>
      </c>
      <c r="AR234" s="3">
        <f>-J234*J$1</f>
        <v>-4.4612032867582201</v>
      </c>
      <c r="AS234" s="3">
        <f>-M234</f>
        <v>-5.9728895859588507</v>
      </c>
      <c r="AT234" s="3">
        <f>-AF234*AF$1</f>
        <v>-11.885730562382166</v>
      </c>
      <c r="AU234" s="3">
        <f>-AG234*AG$1</f>
        <v>-17.503309977783378</v>
      </c>
      <c r="AV234" s="3">
        <f>-AH234*AH$1</f>
        <v>-27.974913418198419</v>
      </c>
      <c r="AW234" s="3">
        <f>-AI234*AI$1</f>
        <v>-37.62523309455176</v>
      </c>
      <c r="AX234" s="3">
        <f>-AJ234*AJ$1</f>
        <v>-50.730534590235663</v>
      </c>
      <c r="AY234" s="3">
        <f>-AK234*AK$1</f>
        <v>-87.594386049403738</v>
      </c>
      <c r="AZ234" s="3">
        <f>-AL234*AL$1</f>
        <v>-128.87704529158955</v>
      </c>
      <c r="BA234" s="13">
        <f t="shared" si="188"/>
        <v>36707</v>
      </c>
      <c r="BB234" s="3">
        <v>0.48839102814223412</v>
      </c>
      <c r="BC234" s="3">
        <v>1.5079231085226836</v>
      </c>
      <c r="BD234" s="3">
        <v>3.0023655844404278</v>
      </c>
      <c r="BE234" s="3">
        <v>4.5367332239647356</v>
      </c>
      <c r="BF234" s="3">
        <v>6.0363368575478953</v>
      </c>
      <c r="BG234" s="8">
        <v>36707</v>
      </c>
      <c r="BH234">
        <f>-L234*11/12</f>
        <v>-5.4694322282690111</v>
      </c>
      <c r="BI234">
        <f>-S234*23/12</f>
        <v>-11.404117198328391</v>
      </c>
      <c r="BJ234">
        <f>-W234*35/12</f>
        <v>-17.046136304035439</v>
      </c>
      <c r="BK234">
        <f>-AA234*59/12</f>
        <v>-27.555794312686839</v>
      </c>
      <c r="BL234" s="3">
        <f t="shared" si="189"/>
        <v>-37.136842066409528</v>
      </c>
      <c r="BM234" s="3">
        <f t="shared" si="190"/>
        <v>-50.242143562093432</v>
      </c>
      <c r="BN234" s="3">
        <f t="shared" si="191"/>
        <v>-87.105995021261506</v>
      </c>
      <c r="BO234" s="3">
        <f t="shared" si="192"/>
        <v>-128.38865426344731</v>
      </c>
      <c r="BP234" s="14">
        <f t="shared" si="193"/>
        <v>36707</v>
      </c>
      <c r="BQ234">
        <f>-J234*9/12</f>
        <v>-4.461203286758221</v>
      </c>
      <c r="BR234">
        <f>-R234*21/12</f>
        <v>-10.434488214144299</v>
      </c>
      <c r="BS234">
        <f>-V234*33/12</f>
        <v>-16.126035117117905</v>
      </c>
      <c r="BT234">
        <f>-Z234*57/12</f>
        <v>-26.71336941440639</v>
      </c>
      <c r="BU234" s="3">
        <f t="shared" si="194"/>
        <v>-36.117309986029078</v>
      </c>
      <c r="BV234" s="3">
        <f t="shared" si="195"/>
        <v>-49.222611481712981</v>
      </c>
      <c r="BW234" s="3">
        <f t="shared" si="196"/>
        <v>-86.086462940881049</v>
      </c>
      <c r="BX234" s="3">
        <f t="shared" si="197"/>
        <v>-127.36912218306686</v>
      </c>
      <c r="BY234" s="14">
        <f t="shared" si="198"/>
        <v>36707</v>
      </c>
      <c r="BZ234">
        <f>-G234/2</f>
        <v>-2.9532801782355365</v>
      </c>
      <c r="CA234">
        <f>-Q234*18/12</f>
        <v>-8.9642798030235955</v>
      </c>
      <c r="CB234">
        <f>-U234*30/12</f>
        <v>-14.731089278884339</v>
      </c>
      <c r="CC234">
        <f>-Y234*54/12</f>
        <v>-25.439145007958505</v>
      </c>
      <c r="CD234" s="3">
        <f t="shared" si="199"/>
        <v>-34.622867510111334</v>
      </c>
      <c r="CE234" s="3">
        <f t="shared" si="200"/>
        <v>-47.728169005795237</v>
      </c>
      <c r="CF234" s="3">
        <f t="shared" si="201"/>
        <v>-84.592020464963312</v>
      </c>
      <c r="CG234" s="3">
        <f t="shared" si="202"/>
        <v>-125.87467970714913</v>
      </c>
      <c r="CH234" s="14">
        <f t="shared" si="203"/>
        <v>36707</v>
      </c>
      <c r="CI234">
        <f>-D234/4</f>
        <v>-1.4617191345697964</v>
      </c>
      <c r="CJ234">
        <f>-P234*15/12</f>
        <v>-7.4761941985305702</v>
      </c>
      <c r="CK234">
        <f>-T234*27/12</f>
        <v>-13.317824868186525</v>
      </c>
      <c r="CL234">
        <f>-X234*51/12</f>
        <v>-24.151954765336214</v>
      </c>
      <c r="CM234" s="3">
        <f t="shared" si="204"/>
        <v>-33.088499870587022</v>
      </c>
      <c r="CN234" s="3">
        <f t="shared" si="205"/>
        <v>-46.193801366270925</v>
      </c>
      <c r="CO234" s="3">
        <f t="shared" si="206"/>
        <v>-83.057652825439007</v>
      </c>
      <c r="CP234" s="3">
        <f t="shared" si="207"/>
        <v>-124.34031206762482</v>
      </c>
      <c r="CQ234" s="14">
        <f t="shared" si="208"/>
        <v>36707</v>
      </c>
      <c r="CR234" s="3">
        <f>-M234</f>
        <v>-5.9728895859588507</v>
      </c>
      <c r="CS234">
        <f>-AF234*2</f>
        <v>-11.885730562382166</v>
      </c>
      <c r="CT234">
        <f>-AB234*AB$1</f>
        <v>-22.851398227133132</v>
      </c>
      <c r="CU234">
        <f>-AC234*AC$1</f>
        <v>-32.897326317770769</v>
      </c>
      <c r="CV234">
        <f>-AD234*AD$1</f>
        <v>-46.527723572455734</v>
      </c>
      <c r="CW234">
        <f>-AE234*AE$1</f>
        <v>-84.064092889057534</v>
      </c>
      <c r="CX234" s="3">
        <f t="shared" si="209"/>
        <v>-122.84070843404166</v>
      </c>
      <c r="CY234" s="8">
        <v>36707</v>
      </c>
      <c r="CZ234" s="3">
        <f t="shared" si="210"/>
        <v>2.1320965557079745</v>
      </c>
      <c r="DA234" s="3">
        <f t="shared" si="211"/>
        <v>4.6141363746236017</v>
      </c>
      <c r="DB234" s="3">
        <f t="shared" si="212"/>
        <v>5.9069445155934481</v>
      </c>
      <c r="DC234" s="3">
        <f t="shared" si="213"/>
        <v>5.268922507155974</v>
      </c>
      <c r="DD234" s="3">
        <f t="shared" si="214"/>
        <v>3.1732014027633788</v>
      </c>
      <c r="DE234" s="3">
        <f t="shared" si="215"/>
        <v>-2.5582950701062437</v>
      </c>
      <c r="DF234" s="3">
        <f t="shared" si="216"/>
        <v>-18.013132620470987</v>
      </c>
      <c r="DG234" s="3">
        <f t="shared" si="217"/>
        <v>-36.562411719994103</v>
      </c>
      <c r="DH234" s="8">
        <v>36707</v>
      </c>
      <c r="DI234" s="3">
        <f t="shared" si="218"/>
        <v>1.2296756108918112</v>
      </c>
      <c r="DJ234" s="3">
        <f t="shared" si="219"/>
        <v>2.5241477096408476</v>
      </c>
      <c r="DK234" s="3">
        <f t="shared" si="220"/>
        <v>3.4932870765214377</v>
      </c>
      <c r="DL234" s="3">
        <f t="shared" si="221"/>
        <v>4.3712410614373569</v>
      </c>
      <c r="DM234" s="3">
        <f t="shared" si="222"/>
        <v>5.2131649926219383</v>
      </c>
      <c r="DN234" s="3">
        <f t="shared" si="223"/>
        <v>3.0957612068510345</v>
      </c>
      <c r="DO234" s="3">
        <f t="shared" si="224"/>
        <v>-2.3089027337018875</v>
      </c>
      <c r="DP234" s="3">
        <f t="shared" si="225"/>
        <v>-11.174713227749937</v>
      </c>
      <c r="DQ234" s="8">
        <v>36707</v>
      </c>
      <c r="DR234" s="3">
        <f t="shared" si="226"/>
        <v>0.69561313377877187</v>
      </c>
      <c r="DS234" s="3">
        <f t="shared" si="227"/>
        <v>1.611293343600698</v>
      </c>
      <c r="DT234" s="3">
        <f t="shared" si="228"/>
        <v>2.3863129117527873</v>
      </c>
      <c r="DU234" s="3">
        <f t="shared" si="229"/>
        <v>3.6581720303709293</v>
      </c>
      <c r="DV234" s="3">
        <f t="shared" si="230"/>
        <v>5.824878490514779</v>
      </c>
      <c r="DW234" s="3">
        <f t="shared" si="231"/>
        <v>6.2166793443755939</v>
      </c>
      <c r="DX234" s="3">
        <f t="shared" si="232"/>
        <v>-0.43398695555121769</v>
      </c>
      <c r="DY234" s="3">
        <f t="shared" si="233"/>
        <v>-2.8016035683784661</v>
      </c>
      <c r="DZ234" s="8">
        <v>36707</v>
      </c>
      <c r="EA234" s="3">
        <f t="shared" si="234"/>
        <v>9.4299413044508285E-2</v>
      </c>
      <c r="EB234" s="3">
        <f t="shared" si="235"/>
        <v>0.61326824181135109</v>
      </c>
      <c r="EC234" s="3">
        <f t="shared" si="236"/>
        <v>1.3779586021979471</v>
      </c>
      <c r="ED234" s="3">
        <f t="shared" si="237"/>
        <v>3.2272944628241893</v>
      </c>
      <c r="EE234" s="3">
        <f t="shared" si="238"/>
        <v>6.1415845551098007</v>
      </c>
      <c r="EF234" s="3">
        <f t="shared" si="239"/>
        <v>7.865870585336542</v>
      </c>
      <c r="EG234" s="3">
        <f t="shared" si="240"/>
        <v>7.8096496930196606</v>
      </c>
      <c r="EH234" s="3">
        <f t="shared" si="241"/>
        <v>11.173276598576866</v>
      </c>
      <c r="EI234" s="8">
        <v>36707</v>
      </c>
      <c r="EJ234" s="3">
        <f t="shared" si="242"/>
        <v>-0.45588404874520894</v>
      </c>
      <c r="EK234" s="3">
        <f t="shared" si="243"/>
        <v>-0.68211951631874079</v>
      </c>
      <c r="EL234" s="3">
        <f t="shared" si="244"/>
        <v>-0.67815113590151199</v>
      </c>
      <c r="EM234" s="3">
        <f t="shared" si="245"/>
        <v>-0.53736812943526857</v>
      </c>
      <c r="EN234" s="3">
        <f t="shared" si="246"/>
        <v>-0.35849496812528869</v>
      </c>
      <c r="EO234" s="3">
        <f t="shared" si="247"/>
        <v>2.6926499054181683</v>
      </c>
      <c r="EP234" s="3">
        <f t="shared" si="248"/>
        <v>7.5192473821284018</v>
      </c>
    </row>
    <row r="235" spans="1:146" x14ac:dyDescent="0.3">
      <c r="A235" s="8">
        <v>36677</v>
      </c>
      <c r="B235" s="20">
        <v>5.812357405461416</v>
      </c>
      <c r="C235" s="20">
        <v>5.8514045471984302</v>
      </c>
      <c r="D235" s="20">
        <v>5.8867681105148799</v>
      </c>
      <c r="E235" s="20">
        <v>5.9228871064343336</v>
      </c>
      <c r="F235" s="20">
        <v>5.9588550189260072</v>
      </c>
      <c r="G235" s="20">
        <v>5.993177392415511</v>
      </c>
      <c r="H235" s="3">
        <v>6.0247402859453043</v>
      </c>
      <c r="I235" s="3">
        <v>6.0529607487961634</v>
      </c>
      <c r="J235" s="3">
        <v>6.0776754359237986</v>
      </c>
      <c r="K235" s="3">
        <v>6.0989109921877338</v>
      </c>
      <c r="L235" s="3">
        <v>6.1167871238361347</v>
      </c>
      <c r="M235" s="3">
        <v>6.1314700583664603</v>
      </c>
      <c r="N235" s="3">
        <v>6.1431541678539325</v>
      </c>
      <c r="O235" s="3">
        <v>6.1520519173166353</v>
      </c>
      <c r="P235" s="3">
        <v>6.1583878337345519</v>
      </c>
      <c r="Q235" s="3">
        <v>6.1643788573329115</v>
      </c>
      <c r="R235" s="3">
        <v>6.1555678405686471</v>
      </c>
      <c r="S235" s="3">
        <v>6.1437819388297576</v>
      </c>
      <c r="T235" s="3">
        <v>6.1102538860464017</v>
      </c>
      <c r="U235" s="3">
        <v>6.0790581661450735</v>
      </c>
      <c r="V235" s="3">
        <v>6.0444650200288121</v>
      </c>
      <c r="W235" s="3">
        <v>6.0200750788253856</v>
      </c>
      <c r="X235" s="3">
        <v>5.8114528674321706</v>
      </c>
      <c r="Y235" s="3">
        <v>5.7724194124300388</v>
      </c>
      <c r="Z235" s="3">
        <v>5.7338635461257352</v>
      </c>
      <c r="AA235" s="3">
        <v>5.708456820577271</v>
      </c>
      <c r="AB235" s="3">
        <v>5.8508579777312839</v>
      </c>
      <c r="AC235" s="3">
        <v>5.549539377901386</v>
      </c>
      <c r="AD235" s="3">
        <v>5.1632088811172956</v>
      </c>
      <c r="AE235" s="3">
        <v>4.3530944839791488</v>
      </c>
      <c r="AF235" s="3">
        <v>6.1364958400010714</v>
      </c>
      <c r="AG235" s="3">
        <v>6.0075815991522257</v>
      </c>
      <c r="AH235" s="3">
        <v>5.6958468610809909</v>
      </c>
      <c r="AI235" s="3">
        <v>5.4122340905373703</v>
      </c>
      <c r="AJ235" s="3">
        <v>5.0513315423373033</v>
      </c>
      <c r="AK235" s="3">
        <v>4.3044631876672019</v>
      </c>
      <c r="AL235" s="3">
        <v>4.1942049912412083</v>
      </c>
      <c r="AM235" s="13">
        <f>A235</f>
        <v>36677</v>
      </c>
      <c r="AN235" s="3">
        <f>-B235*B$1</f>
        <v>-0.48436311712178465</v>
      </c>
      <c r="AO235" s="3">
        <f>-C235*C$1</f>
        <v>-0.97523409119973836</v>
      </c>
      <c r="AP235" s="3">
        <f>-D235*D$1</f>
        <v>-1.47169202762872</v>
      </c>
      <c r="AQ235" s="3">
        <f>-G235*G$1</f>
        <v>-2.9965886962077555</v>
      </c>
      <c r="AR235" s="3">
        <f>-J235*J$1</f>
        <v>-4.5582565769428491</v>
      </c>
      <c r="AS235" s="3">
        <f>-M235</f>
        <v>-6.1314700583664603</v>
      </c>
      <c r="AT235" s="3">
        <f>-AF235*AF$1</f>
        <v>-12.272991680002143</v>
      </c>
      <c r="AU235" s="3">
        <f>-AG235*AG$1</f>
        <v>-18.022744797456678</v>
      </c>
      <c r="AV235" s="3">
        <f>-AH235*AH$1</f>
        <v>-28.479234305404955</v>
      </c>
      <c r="AW235" s="3">
        <f>-AI235*AI$1</f>
        <v>-37.885638633761594</v>
      </c>
      <c r="AX235" s="3">
        <f>-AJ235*AJ$1</f>
        <v>-50.513315423373029</v>
      </c>
      <c r="AY235" s="3">
        <f>-AK235*AK$1</f>
        <v>-86.089263753344042</v>
      </c>
      <c r="AZ235" s="3">
        <f>-AL235*AL$1</f>
        <v>-125.82614973723625</v>
      </c>
      <c r="BA235" s="13">
        <f t="shared" si="188"/>
        <v>36677</v>
      </c>
      <c r="BB235" s="3">
        <v>0.49087097407795371</v>
      </c>
      <c r="BC235" s="3">
        <v>1.5616678807350937</v>
      </c>
      <c r="BD235" s="3">
        <v>3.0958824791220549</v>
      </c>
      <c r="BE235" s="3">
        <v>4.7132400492627715</v>
      </c>
      <c r="BF235" s="3">
        <v>6.2892624698894561</v>
      </c>
      <c r="BG235" s="8">
        <v>36677</v>
      </c>
      <c r="BH235">
        <f>-L235*11/12</f>
        <v>-5.6070548635164563</v>
      </c>
      <c r="BI235">
        <f>-S235*23/12</f>
        <v>-11.775582049423702</v>
      </c>
      <c r="BJ235">
        <f>-W235*35/12</f>
        <v>-17.558552313240707</v>
      </c>
      <c r="BK235">
        <f>-AA235*59/12</f>
        <v>-28.066579367838248</v>
      </c>
      <c r="BL235" s="3">
        <f t="shared" si="189"/>
        <v>-37.394767659683637</v>
      </c>
      <c r="BM235" s="3">
        <f t="shared" si="190"/>
        <v>-50.022444449295072</v>
      </c>
      <c r="BN235" s="3">
        <f t="shared" si="191"/>
        <v>-85.598392779266092</v>
      </c>
      <c r="BO235" s="3">
        <f t="shared" si="192"/>
        <v>-125.3352787631583</v>
      </c>
      <c r="BP235" s="14">
        <f t="shared" si="193"/>
        <v>36677</v>
      </c>
      <c r="BQ235">
        <f>-J235*9/12</f>
        <v>-4.5582565769428491</v>
      </c>
      <c r="BR235">
        <f>-R235*21/12</f>
        <v>-10.772243720995133</v>
      </c>
      <c r="BS235">
        <f>-V235*33/12</f>
        <v>-16.622278805079233</v>
      </c>
      <c r="BT235">
        <f>-Z235*57/12</f>
        <v>-27.23585184409724</v>
      </c>
      <c r="BU235" s="3">
        <f t="shared" si="194"/>
        <v>-36.323970753026501</v>
      </c>
      <c r="BV235" s="3">
        <f t="shared" si="195"/>
        <v>-48.951647542637936</v>
      </c>
      <c r="BW235" s="3">
        <f t="shared" si="196"/>
        <v>-84.527595872608941</v>
      </c>
      <c r="BX235" s="3">
        <f t="shared" si="197"/>
        <v>-124.26448185650116</v>
      </c>
      <c r="BY235" s="14">
        <f t="shared" si="198"/>
        <v>36677</v>
      </c>
      <c r="BZ235">
        <f>-G235/2</f>
        <v>-2.9965886962077555</v>
      </c>
      <c r="CA235">
        <f>-Q235*18/12</f>
        <v>-9.2465682859993681</v>
      </c>
      <c r="CB235">
        <f>-U235*30/12</f>
        <v>-15.197645415362684</v>
      </c>
      <c r="CC235">
        <f>-Y235*54/12</f>
        <v>-25.975887355935175</v>
      </c>
      <c r="CD235" s="3">
        <f t="shared" si="199"/>
        <v>-34.789756154639541</v>
      </c>
      <c r="CE235" s="3">
        <f t="shared" si="200"/>
        <v>-47.417432944250976</v>
      </c>
      <c r="CF235" s="3">
        <f t="shared" si="201"/>
        <v>-82.993381274221989</v>
      </c>
      <c r="CG235" s="3">
        <f t="shared" si="202"/>
        <v>-122.7302672581142</v>
      </c>
      <c r="CH235" s="14">
        <f t="shared" si="203"/>
        <v>36677</v>
      </c>
      <c r="CI235">
        <f>-D235/4</f>
        <v>-1.47169202762872</v>
      </c>
      <c r="CJ235">
        <f>-P235*15/12</f>
        <v>-7.6979847921681896</v>
      </c>
      <c r="CK235">
        <f>-T235*27/12</f>
        <v>-13.748071243604405</v>
      </c>
      <c r="CL235">
        <f>-X235*51/12</f>
        <v>-24.698674686586724</v>
      </c>
      <c r="CM235" s="3">
        <f t="shared" si="204"/>
        <v>-33.172398584498822</v>
      </c>
      <c r="CN235" s="3">
        <f t="shared" si="205"/>
        <v>-45.800075374110257</v>
      </c>
      <c r="CO235" s="3">
        <f t="shared" si="206"/>
        <v>-81.376023704081277</v>
      </c>
      <c r="CP235" s="3">
        <f t="shared" si="207"/>
        <v>-121.11290968797348</v>
      </c>
      <c r="CQ235" s="14">
        <f t="shared" si="208"/>
        <v>36677</v>
      </c>
      <c r="CR235" s="3">
        <f>-M235</f>
        <v>-6.1314700583664603</v>
      </c>
      <c r="CS235">
        <f>-AF235*2</f>
        <v>-12.272991680002143</v>
      </c>
      <c r="CT235">
        <f>-AB235*AB$1</f>
        <v>-23.403431910925136</v>
      </c>
      <c r="CU235">
        <f>-AC235*AC$1</f>
        <v>-33.297236267408316</v>
      </c>
      <c r="CV235">
        <f>-AD235*AD$1</f>
        <v>-46.468879930055664</v>
      </c>
      <c r="CW235">
        <f>-AE235*AE$1</f>
        <v>-82.708795195603827</v>
      </c>
      <c r="CX235" s="3">
        <f t="shared" si="209"/>
        <v>-119.5368872673468</v>
      </c>
      <c r="CY235" s="8">
        <v>36677</v>
      </c>
      <c r="CZ235" s="3">
        <f t="shared" si="210"/>
        <v>6.5188279581585462E-2</v>
      </c>
      <c r="DA235" s="3">
        <f t="shared" si="211"/>
        <v>-1.5394147844006536</v>
      </c>
      <c r="DB235" s="3">
        <f t="shared" si="212"/>
        <v>-2.0869880175730469</v>
      </c>
      <c r="DC235" s="3">
        <f t="shared" si="213"/>
        <v>-0.40771507211991143</v>
      </c>
      <c r="DD235" s="3">
        <f t="shared" si="214"/>
        <v>3.9313651784393802</v>
      </c>
      <c r="DE235" s="3">
        <f t="shared" si="215"/>
        <v>5.5645317412026873</v>
      </c>
      <c r="DF235" s="3">
        <f t="shared" si="216"/>
        <v>-10.127860066495016</v>
      </c>
      <c r="DG235" s="3">
        <f t="shared" si="217"/>
        <v>-15.211823147212312</v>
      </c>
      <c r="DH235" s="8">
        <v>36677</v>
      </c>
      <c r="DI235" s="3">
        <f t="shared" si="218"/>
        <v>0.79952001640685122</v>
      </c>
      <c r="DJ235" s="3">
        <f t="shared" si="219"/>
        <v>1.3738117574250905</v>
      </c>
      <c r="DK235" s="3">
        <f t="shared" si="220"/>
        <v>2.4105989155141669</v>
      </c>
      <c r="DL235" s="3">
        <f t="shared" si="221"/>
        <v>5.3039683181527932</v>
      </c>
      <c r="DM235" s="3">
        <f t="shared" si="222"/>
        <v>9.6894836094713064</v>
      </c>
      <c r="DN235" s="3">
        <f t="shared" si="223"/>
        <v>11.63496414318281</v>
      </c>
      <c r="DO235" s="3">
        <f t="shared" si="224"/>
        <v>4.9896956450163925</v>
      </c>
      <c r="DP235" s="3">
        <f t="shared" si="225"/>
        <v>5.350972103094743</v>
      </c>
      <c r="DQ235" s="8">
        <v>36677</v>
      </c>
      <c r="DR235" s="3">
        <f t="shared" si="226"/>
        <v>0.35999289927762668</v>
      </c>
      <c r="DS235" s="3">
        <f t="shared" si="227"/>
        <v>0.77347226789727941</v>
      </c>
      <c r="DT235" s="3">
        <f t="shared" si="228"/>
        <v>1.2018319190346354</v>
      </c>
      <c r="DU235" s="3">
        <f t="shared" si="229"/>
        <v>1.9998060480067394</v>
      </c>
      <c r="DV235" s="3">
        <f t="shared" si="230"/>
        <v>3.7708632491323399</v>
      </c>
      <c r="DW235" s="3">
        <f t="shared" si="231"/>
        <v>2.539081454885725</v>
      </c>
      <c r="DX235" s="3">
        <f t="shared" si="232"/>
        <v>-7.3955657069215377</v>
      </c>
      <c r="DY235" s="3">
        <f t="shared" si="233"/>
        <v>-15.287932627184212</v>
      </c>
      <c r="DZ235" s="8">
        <v>36677</v>
      </c>
      <c r="EA235" s="3">
        <f t="shared" si="234"/>
        <v>-2.433310918392273E-2</v>
      </c>
      <c r="EB235" s="3">
        <f t="shared" si="235"/>
        <v>-0.17550090470042168</v>
      </c>
      <c r="EC235" s="3">
        <f t="shared" si="236"/>
        <v>-0.23117075468793225</v>
      </c>
      <c r="ED235" s="3">
        <f t="shared" si="237"/>
        <v>1.9823426129566002E-2</v>
      </c>
      <c r="EE235" s="3">
        <f t="shared" si="238"/>
        <v>2.053862928573265</v>
      </c>
      <c r="EF235" s="3">
        <f t="shared" si="239"/>
        <v>2.740395658400737</v>
      </c>
      <c r="EG235" s="3">
        <f t="shared" si="240"/>
        <v>4.2509643887099058</v>
      </c>
      <c r="EH235" s="3">
        <f t="shared" si="241"/>
        <v>5.7299915505822971</v>
      </c>
      <c r="EI235" s="8">
        <v>36677</v>
      </c>
      <c r="EJ235" s="3">
        <f t="shared" si="242"/>
        <v>-1.0097816521259757</v>
      </c>
      <c r="EK235" s="3">
        <f t="shared" si="243"/>
        <v>-1.9683274093410601</v>
      </c>
      <c r="EL235" s="3">
        <f t="shared" si="244"/>
        <v>-2.9628211661420805</v>
      </c>
      <c r="EM235" s="3">
        <f t="shared" si="245"/>
        <v>-3.0970179160770881</v>
      </c>
      <c r="EN235" s="3">
        <f t="shared" si="246"/>
        <v>-2.1956495703117467</v>
      </c>
      <c r="EO235" s="3">
        <f t="shared" si="247"/>
        <v>7.7480704245647418</v>
      </c>
      <c r="EP235" s="3">
        <f t="shared" si="248"/>
        <v>17.254111917887354</v>
      </c>
    </row>
    <row r="236" spans="1:146" x14ac:dyDescent="0.3">
      <c r="A236" s="8">
        <v>36644</v>
      </c>
      <c r="B236" s="20">
        <v>5.8933844055875806</v>
      </c>
      <c r="C236" s="20">
        <v>5.9385530995862403</v>
      </c>
      <c r="D236" s="20">
        <v>5.9739348357371895</v>
      </c>
      <c r="E236" s="20">
        <v>6.0020598746631562</v>
      </c>
      <c r="F236" s="20">
        <v>6.0250821288648764</v>
      </c>
      <c r="G236" s="20">
        <v>6.0440985522343418</v>
      </c>
      <c r="H236" s="3">
        <v>6.0598401266836248</v>
      </c>
      <c r="I236" s="3">
        <v>6.0728546944008412</v>
      </c>
      <c r="J236" s="3">
        <v>6.0835145683095018</v>
      </c>
      <c r="K236" s="3">
        <v>6.0920734251303426</v>
      </c>
      <c r="L236" s="3">
        <v>6.0987180255352511</v>
      </c>
      <c r="M236" s="3">
        <v>6.1036025872805535</v>
      </c>
      <c r="N236" s="3">
        <v>6.10686601777621</v>
      </c>
      <c r="O236" s="3">
        <v>6.1086376676975309</v>
      </c>
      <c r="P236" s="3">
        <v>6.1090405165633879</v>
      </c>
      <c r="Q236" s="3">
        <v>6.1032076497496321</v>
      </c>
      <c r="R236" s="3">
        <v>6.089129540656339</v>
      </c>
      <c r="S236" s="3">
        <v>6.0763828296601012</v>
      </c>
      <c r="T236" s="3">
        <v>6.0451111407316338</v>
      </c>
      <c r="U236" s="3">
        <v>6.0180803583625595</v>
      </c>
      <c r="V236" s="3">
        <v>5.9890198527213698</v>
      </c>
      <c r="W236" s="3">
        <v>5.968849190652608</v>
      </c>
      <c r="X236" s="3">
        <v>5.7993511647445262</v>
      </c>
      <c r="Y236" s="3">
        <v>5.7675849964003518</v>
      </c>
      <c r="Z236" s="3">
        <v>5.7360485148014781</v>
      </c>
      <c r="AA236" s="3">
        <v>5.7151538368905612</v>
      </c>
      <c r="AB236" s="3">
        <v>5.8313113424602356</v>
      </c>
      <c r="AC236" s="3">
        <v>5.5812899693379521</v>
      </c>
      <c r="AD236" s="3">
        <v>5.2161559907569597</v>
      </c>
      <c r="AE236" s="3">
        <v>4.3094425874507865</v>
      </c>
      <c r="AF236" s="3">
        <v>6.0692064255946399</v>
      </c>
      <c r="AG236" s="3">
        <v>5.958584004080639</v>
      </c>
      <c r="AH236" s="3">
        <v>5.7047436957921107</v>
      </c>
      <c r="AI236" s="3">
        <v>5.4590709702408402</v>
      </c>
      <c r="AJ236" s="3">
        <v>5.0977270794860932</v>
      </c>
      <c r="AK236" s="3">
        <v>4.2622759903761906</v>
      </c>
      <c r="AL236" s="3">
        <v>4.1519580733785411</v>
      </c>
      <c r="AM236" s="13">
        <f>A236</f>
        <v>36644</v>
      </c>
      <c r="AN236" s="3">
        <f>-B236*B$1</f>
        <v>-0.49111536713229836</v>
      </c>
      <c r="AO236" s="3">
        <f>-C236*C$1</f>
        <v>-0.98975884993104002</v>
      </c>
      <c r="AP236" s="3">
        <f>-D236*D$1</f>
        <v>-1.4934837089342974</v>
      </c>
      <c r="AQ236" s="3">
        <f>-G236*G$1</f>
        <v>-3.0220492761171709</v>
      </c>
      <c r="AR236" s="3">
        <f>-J236*J$1</f>
        <v>-4.5626359262321259</v>
      </c>
      <c r="AS236" s="3">
        <f>-M236</f>
        <v>-6.1036025872805535</v>
      </c>
      <c r="AT236" s="3">
        <f>-AF236*AF$1</f>
        <v>-12.13841285118928</v>
      </c>
      <c r="AU236" s="3">
        <f>-AG236*AG$1</f>
        <v>-17.875752012241918</v>
      </c>
      <c r="AV236" s="3">
        <f>-AH236*AH$1</f>
        <v>-28.523718478960554</v>
      </c>
      <c r="AW236" s="3">
        <f>-AI236*AI$1</f>
        <v>-38.213496791685884</v>
      </c>
      <c r="AX236" s="3">
        <f>-AJ236*AJ$1</f>
        <v>-50.977270794860928</v>
      </c>
      <c r="AY236" s="3">
        <f>-AK236*AK$1</f>
        <v>-85.245519807523806</v>
      </c>
      <c r="AZ236" s="3">
        <f>-AL236*AL$1</f>
        <v>-124.55874220135624</v>
      </c>
      <c r="BA236" s="13">
        <f t="shared" si="188"/>
        <v>36644</v>
      </c>
      <c r="BB236" s="3">
        <v>0.49864348279874166</v>
      </c>
      <c r="BC236" s="3">
        <v>1.540586650114955</v>
      </c>
      <c r="BD236" s="3">
        <v>3.0738628150080287</v>
      </c>
      <c r="BE236" s="3">
        <v>4.6272603634616827</v>
      </c>
      <c r="BF236" s="3">
        <v>6.1522238754301561</v>
      </c>
      <c r="BG236" s="8">
        <v>36644</v>
      </c>
      <c r="BH236">
        <f>-L236*11/12</f>
        <v>-5.5904915234073131</v>
      </c>
      <c r="BI236">
        <f>-S236*23/12</f>
        <v>-11.646400423515194</v>
      </c>
      <c r="BJ236">
        <f>-W236*35/12</f>
        <v>-17.409143472736773</v>
      </c>
      <c r="BK236">
        <f>-AA236*59/12</f>
        <v>-28.099506364711928</v>
      </c>
      <c r="BL236" s="3">
        <f t="shared" si="189"/>
        <v>-37.714853308887143</v>
      </c>
      <c r="BM236" s="3">
        <f t="shared" si="190"/>
        <v>-50.478627312062187</v>
      </c>
      <c r="BN236" s="3">
        <f t="shared" si="191"/>
        <v>-84.746876324725065</v>
      </c>
      <c r="BO236" s="3">
        <f t="shared" si="192"/>
        <v>-124.0600987185575</v>
      </c>
      <c r="BP236" s="14">
        <f t="shared" si="193"/>
        <v>36644</v>
      </c>
      <c r="BQ236">
        <f>-J236*9/12</f>
        <v>-4.5626359262321268</v>
      </c>
      <c r="BR236">
        <f>-R236*21/12</f>
        <v>-10.655976696148594</v>
      </c>
      <c r="BS236">
        <f>-V236*33/12</f>
        <v>-16.469804594983767</v>
      </c>
      <c r="BT236">
        <f>-Z236*57/12</f>
        <v>-27.24623044530702</v>
      </c>
      <c r="BU236" s="3">
        <f t="shared" si="194"/>
        <v>-36.672910141570931</v>
      </c>
      <c r="BV236" s="3">
        <f t="shared" si="195"/>
        <v>-49.436684144745975</v>
      </c>
      <c r="BW236" s="3">
        <f t="shared" si="196"/>
        <v>-83.704933157408846</v>
      </c>
      <c r="BX236" s="3">
        <f t="shared" si="197"/>
        <v>-123.01815555124128</v>
      </c>
      <c r="BY236" s="14">
        <f t="shared" si="198"/>
        <v>36644</v>
      </c>
      <c r="BZ236">
        <f>-G236/2</f>
        <v>-3.0220492761171709</v>
      </c>
      <c r="CA236">
        <f>-Q236*18/12</f>
        <v>-9.1548114746244487</v>
      </c>
      <c r="CB236">
        <f>-U236*30/12</f>
        <v>-15.045200895906399</v>
      </c>
      <c r="CC236">
        <f>-Y236*54/12</f>
        <v>-25.954132483801583</v>
      </c>
      <c r="CD236" s="3">
        <f t="shared" si="199"/>
        <v>-35.139633976677857</v>
      </c>
      <c r="CE236" s="3">
        <f t="shared" si="200"/>
        <v>-47.903407979852901</v>
      </c>
      <c r="CF236" s="3">
        <f t="shared" si="201"/>
        <v>-82.171656992515778</v>
      </c>
      <c r="CG236" s="3">
        <f t="shared" si="202"/>
        <v>-121.48487938634821</v>
      </c>
      <c r="CH236" s="14">
        <f t="shared" si="203"/>
        <v>36644</v>
      </c>
      <c r="CI236">
        <f>-D236/4</f>
        <v>-1.4934837089342974</v>
      </c>
      <c r="CJ236">
        <f>-P236*15/12</f>
        <v>-7.6363006457042353</v>
      </c>
      <c r="CK236">
        <f>-T236*27/12</f>
        <v>-13.601500066646176</v>
      </c>
      <c r="CL236">
        <f>-X236*51/12</f>
        <v>-24.647242450164239</v>
      </c>
      <c r="CM236" s="3">
        <f t="shared" si="204"/>
        <v>-33.586236428224204</v>
      </c>
      <c r="CN236" s="3">
        <f t="shared" si="205"/>
        <v>-46.350010431399248</v>
      </c>
      <c r="CO236" s="3">
        <f t="shared" si="206"/>
        <v>-80.618259444062119</v>
      </c>
      <c r="CP236" s="3">
        <f t="shared" si="207"/>
        <v>-119.93148183789455</v>
      </c>
      <c r="CQ236" s="14">
        <f t="shared" si="208"/>
        <v>36644</v>
      </c>
      <c r="CR236" s="3">
        <f>-M236</f>
        <v>-6.1036025872805535</v>
      </c>
      <c r="CS236">
        <f>-AF236*2</f>
        <v>-12.13841285118928</v>
      </c>
      <c r="CT236">
        <f>-AB236*AB$1</f>
        <v>-23.325245369840943</v>
      </c>
      <c r="CU236">
        <f>-AC236*AC$1</f>
        <v>-33.487739816027712</v>
      </c>
      <c r="CV236">
        <f>-AD236*AD$1</f>
        <v>-46.945403916812637</v>
      </c>
      <c r="CW236">
        <f>-AE236*AE$1</f>
        <v>-81.879409161564936</v>
      </c>
      <c r="CX236" s="3">
        <f t="shared" si="209"/>
        <v>-118.40651832592609</v>
      </c>
      <c r="CY236" s="8">
        <v>36644</v>
      </c>
      <c r="CZ236" s="3">
        <f t="shared" si="210"/>
        <v>2.1319970802582073</v>
      </c>
      <c r="DA236" s="3">
        <f t="shared" si="211"/>
        <v>5.0239257038436751</v>
      </c>
      <c r="DB236" s="3">
        <f t="shared" si="212"/>
        <v>7.0769900495097762</v>
      </c>
      <c r="DC236" s="3">
        <f t="shared" si="213"/>
        <v>8.4745088680174963</v>
      </c>
      <c r="DD236" s="3">
        <f t="shared" si="214"/>
        <v>8.4634041909409081</v>
      </c>
      <c r="DE236" s="3">
        <f t="shared" si="215"/>
        <v>6.209522743734512</v>
      </c>
      <c r="DF236" s="3">
        <f t="shared" si="216"/>
        <v>21.14276028013802</v>
      </c>
      <c r="DG236" s="3">
        <f t="shared" si="217"/>
        <v>18.178570978234461</v>
      </c>
      <c r="DH236" s="8">
        <v>36644</v>
      </c>
      <c r="DI236" s="3">
        <f t="shared" si="218"/>
        <v>1.1114458325448568</v>
      </c>
      <c r="DJ236" s="3">
        <f t="shared" si="219"/>
        <v>3.2673379504571942</v>
      </c>
      <c r="DK236" s="3">
        <f t="shared" si="220"/>
        <v>5.7387243691001659</v>
      </c>
      <c r="DL236" s="3">
        <f t="shared" si="221"/>
        <v>10.829988666781954</v>
      </c>
      <c r="DM236" s="3">
        <f t="shared" si="222"/>
        <v>16.602920287671818</v>
      </c>
      <c r="DN236" s="3">
        <f t="shared" si="223"/>
        <v>20.900735738513784</v>
      </c>
      <c r="DO236" s="3">
        <f t="shared" si="224"/>
        <v>17.591050461874627</v>
      </c>
      <c r="DP236" s="3">
        <f t="shared" si="225"/>
        <v>25.798998562300792</v>
      </c>
      <c r="DQ236" s="8">
        <v>36644</v>
      </c>
      <c r="DR236" s="3">
        <f t="shared" si="226"/>
        <v>5.8552217240610105E-2</v>
      </c>
      <c r="DS236" s="3">
        <f t="shared" si="227"/>
        <v>0.50453769360163925</v>
      </c>
      <c r="DT236" s="3">
        <f t="shared" si="228"/>
        <v>1.2493648787603799</v>
      </c>
      <c r="DU236" s="3">
        <f t="shared" si="229"/>
        <v>2.8157137410800264</v>
      </c>
      <c r="DV236" s="3">
        <f t="shared" si="230"/>
        <v>5.2920744215508808</v>
      </c>
      <c r="DW236" s="3">
        <f t="shared" si="231"/>
        <v>6.2690297468353453</v>
      </c>
      <c r="DX236" s="3">
        <f t="shared" si="232"/>
        <v>2.1436341865747597</v>
      </c>
      <c r="DY236" s="3">
        <f t="shared" si="233"/>
        <v>3.2009623212283334</v>
      </c>
      <c r="DZ236" s="8">
        <v>36644</v>
      </c>
      <c r="EA236" s="3">
        <f t="shared" si="234"/>
        <v>-0.10949065122936119</v>
      </c>
      <c r="EB236" s="3">
        <f t="shared" si="235"/>
        <v>-0.34114015222544314</v>
      </c>
      <c r="EC236" s="3">
        <f t="shared" si="236"/>
        <v>-0.30841516421729498</v>
      </c>
      <c r="ED236" s="3">
        <f t="shared" si="237"/>
        <v>0.24220635840433324</v>
      </c>
      <c r="EE236" s="3">
        <f t="shared" si="238"/>
        <v>2.5471392263960757</v>
      </c>
      <c r="EF236" s="3">
        <f t="shared" si="239"/>
        <v>4.6426461936012862</v>
      </c>
      <c r="EG236" s="3">
        <f t="shared" si="240"/>
        <v>10.262665751987875</v>
      </c>
      <c r="EH236" s="3">
        <f t="shared" si="241"/>
        <v>17.28928406569047</v>
      </c>
      <c r="EI236" s="8">
        <v>36644</v>
      </c>
      <c r="EJ236" s="3">
        <f t="shared" si="242"/>
        <v>-1.1346777504013286</v>
      </c>
      <c r="EK236" s="3">
        <f t="shared" si="243"/>
        <v>-2.3251146633236903</v>
      </c>
      <c r="EL236" s="3">
        <f t="shared" si="244"/>
        <v>-4.2058136563602435</v>
      </c>
      <c r="EM236" s="3">
        <f t="shared" si="245"/>
        <v>-5.3623158713967474</v>
      </c>
      <c r="EN236" s="3">
        <f t="shared" si="246"/>
        <v>-5.5854820107441103</v>
      </c>
      <c r="EO236" s="3">
        <f t="shared" si="247"/>
        <v>4.0434772099100851</v>
      </c>
      <c r="EP236" s="3">
        <f t="shared" si="248"/>
        <v>11.56974750392242</v>
      </c>
    </row>
    <row r="237" spans="1:146" x14ac:dyDescent="0.3">
      <c r="A237" s="8">
        <v>36616</v>
      </c>
      <c r="B237" s="20">
        <v>5.7815804197350626</v>
      </c>
      <c r="C237" s="20">
        <v>5.8612870741103293</v>
      </c>
      <c r="D237" s="20">
        <v>5.9253365023689808</v>
      </c>
      <c r="E237" s="20">
        <v>5.9814891612684971</v>
      </c>
      <c r="F237" s="20">
        <v>6.0329412000209199</v>
      </c>
      <c r="G237" s="20">
        <v>6.0798540498878637</v>
      </c>
      <c r="H237" s="3">
        <v>6.1214804324138257</v>
      </c>
      <c r="I237" s="3">
        <v>6.1573795988453179</v>
      </c>
      <c r="J237" s="3">
        <v>6.1876775724398376</v>
      </c>
      <c r="K237" s="3">
        <v>6.2128082718104869</v>
      </c>
      <c r="L237" s="3">
        <v>6.2333524459995768</v>
      </c>
      <c r="M237" s="3">
        <v>6.249956315073419</v>
      </c>
      <c r="N237" s="3">
        <v>6.2631898884705359</v>
      </c>
      <c r="O237" s="3">
        <v>6.2734968466734822</v>
      </c>
      <c r="P237" s="3">
        <v>6.2812325637884845</v>
      </c>
      <c r="Q237" s="3">
        <v>6.291756534551757</v>
      </c>
      <c r="R237" s="3">
        <v>6.2877161503944148</v>
      </c>
      <c r="S237" s="3">
        <v>6.2791296179935099</v>
      </c>
      <c r="T237" s="3">
        <v>6.2517727002485204</v>
      </c>
      <c r="U237" s="3">
        <v>6.2247547591830692</v>
      </c>
      <c r="V237" s="3">
        <v>6.1938744464842852</v>
      </c>
      <c r="W237" s="3">
        <v>6.1716974003281786</v>
      </c>
      <c r="X237" s="3">
        <v>5.973101747369828</v>
      </c>
      <c r="Y237" s="3">
        <v>5.9344925482006268</v>
      </c>
      <c r="Z237" s="3">
        <v>5.8959343720352591</v>
      </c>
      <c r="AA237" s="3">
        <v>5.8702960218543705</v>
      </c>
      <c r="AB237" s="3">
        <v>6.0116409947513008</v>
      </c>
      <c r="AC237" s="3">
        <v>5.7056714005492992</v>
      </c>
      <c r="AD237" s="3">
        <v>5.2765851116708351</v>
      </c>
      <c r="AE237" s="3">
        <v>4.3936481548751614</v>
      </c>
      <c r="AF237" s="3">
        <v>6.2734296335733779</v>
      </c>
      <c r="AG237" s="3">
        <v>6.1602303372801694</v>
      </c>
      <c r="AH237" s="3">
        <v>5.8575027610715953</v>
      </c>
      <c r="AI237" s="3">
        <v>5.5574193371109724</v>
      </c>
      <c r="AJ237" s="3">
        <v>5.1477885909017989</v>
      </c>
      <c r="AK237" s="3">
        <v>4.3495285691523913</v>
      </c>
      <c r="AL237" s="3">
        <v>4.2018926000573877</v>
      </c>
      <c r="AM237" s="13">
        <f>A237</f>
        <v>36616</v>
      </c>
      <c r="AN237" s="3">
        <f>-B237*B$1</f>
        <v>-0.48179836831125522</v>
      </c>
      <c r="AO237" s="3">
        <f>-C237*C$1</f>
        <v>-0.97688117901838822</v>
      </c>
      <c r="AP237" s="3">
        <f>-D237*D$1</f>
        <v>-1.4813341255922452</v>
      </c>
      <c r="AQ237" s="3">
        <f>-G237*G$1</f>
        <v>-3.0399270249439319</v>
      </c>
      <c r="AR237" s="3">
        <f>-J237*J$1</f>
        <v>-4.640758179329878</v>
      </c>
      <c r="AS237" s="3">
        <f>-M237</f>
        <v>-6.249956315073419</v>
      </c>
      <c r="AT237" s="3">
        <f>-AF237*AF$1</f>
        <v>-12.546859267146756</v>
      </c>
      <c r="AU237" s="3">
        <f>-AG237*AG$1</f>
        <v>-18.480691011840509</v>
      </c>
      <c r="AV237" s="3">
        <f>-AH237*AH$1</f>
        <v>-29.287513805357975</v>
      </c>
      <c r="AW237" s="3">
        <f>-AI237*AI$1</f>
        <v>-38.901935359776807</v>
      </c>
      <c r="AX237" s="3">
        <f>-AJ237*AJ$1</f>
        <v>-51.477885909017985</v>
      </c>
      <c r="AY237" s="3">
        <f>-AK237*AK$1</f>
        <v>-86.990571383047822</v>
      </c>
      <c r="AZ237" s="3">
        <f>-AL237*AL$1</f>
        <v>-126.05677800172163</v>
      </c>
      <c r="BA237" s="13">
        <f t="shared" si="188"/>
        <v>36616</v>
      </c>
      <c r="BB237" s="3">
        <v>0.495082810707133</v>
      </c>
      <c r="BC237" s="3">
        <v>1.6008311543859461</v>
      </c>
      <c r="BD237" s="3">
        <v>3.173117116746218</v>
      </c>
      <c r="BE237" s="3">
        <v>4.8272389358883956</v>
      </c>
      <c r="BF237" s="3">
        <v>6.4279832259636533</v>
      </c>
      <c r="BG237" s="8">
        <v>36616</v>
      </c>
      <c r="BH237">
        <f>-L237*11/12</f>
        <v>-5.713906408832945</v>
      </c>
      <c r="BI237">
        <f>-S237*23/12</f>
        <v>-12.03499843448756</v>
      </c>
      <c r="BJ237">
        <f>-W237*35/12</f>
        <v>-18.000784084290519</v>
      </c>
      <c r="BK237">
        <f>-AA237*59/12</f>
        <v>-28.862288774117321</v>
      </c>
      <c r="BL237" s="3">
        <f t="shared" si="189"/>
        <v>-38.406852549069676</v>
      </c>
      <c r="BM237" s="3">
        <f t="shared" si="190"/>
        <v>-50.982803098310853</v>
      </c>
      <c r="BN237" s="3">
        <f t="shared" si="191"/>
        <v>-86.49548857234069</v>
      </c>
      <c r="BO237" s="3">
        <f t="shared" si="192"/>
        <v>-125.56169519101449</v>
      </c>
      <c r="BP237" s="14">
        <f t="shared" si="193"/>
        <v>36616</v>
      </c>
      <c r="BQ237">
        <f>-J237*9/12</f>
        <v>-4.640758179329878</v>
      </c>
      <c r="BR237">
        <f>-R237*21/12</f>
        <v>-11.003503263190225</v>
      </c>
      <c r="BS237">
        <f>-V237*33/12</f>
        <v>-17.033154727831782</v>
      </c>
      <c r="BT237">
        <f>-Z237*57/12</f>
        <v>-28.005688267167482</v>
      </c>
      <c r="BU237" s="3">
        <f t="shared" si="194"/>
        <v>-37.301104205390864</v>
      </c>
      <c r="BV237" s="3">
        <f t="shared" si="195"/>
        <v>-49.877054754632042</v>
      </c>
      <c r="BW237" s="3">
        <f t="shared" si="196"/>
        <v>-85.389740228661879</v>
      </c>
      <c r="BX237" s="3">
        <f t="shared" si="197"/>
        <v>-124.45594684733568</v>
      </c>
      <c r="BY237" s="14">
        <f t="shared" si="198"/>
        <v>36616</v>
      </c>
      <c r="BZ237">
        <f>-G237/2</f>
        <v>-3.0399270249439319</v>
      </c>
      <c r="CA237">
        <f>-Q237*18/12</f>
        <v>-9.4376348018276364</v>
      </c>
      <c r="CB237">
        <f>-U237*30/12</f>
        <v>-15.561886897957672</v>
      </c>
      <c r="CC237">
        <f>-Y237*54/12</f>
        <v>-26.705216466902822</v>
      </c>
      <c r="CD237" s="3">
        <f t="shared" si="199"/>
        <v>-35.728818243030588</v>
      </c>
      <c r="CE237" s="3">
        <f t="shared" si="200"/>
        <v>-48.304768792271766</v>
      </c>
      <c r="CF237" s="3">
        <f t="shared" si="201"/>
        <v>-83.81745426630161</v>
      </c>
      <c r="CG237" s="3">
        <f t="shared" si="202"/>
        <v>-122.88366088497541</v>
      </c>
      <c r="CH237" s="14">
        <f t="shared" si="203"/>
        <v>36616</v>
      </c>
      <c r="CI237">
        <f>-D237/4</f>
        <v>-1.4813341255922452</v>
      </c>
      <c r="CJ237">
        <f>-P237*15/12</f>
        <v>-7.8515407047356058</v>
      </c>
      <c r="CK237">
        <f>-T237*27/12</f>
        <v>-14.06648857555917</v>
      </c>
      <c r="CL237">
        <f>-X237*51/12</f>
        <v>-25.385682426321768</v>
      </c>
      <c r="CM237" s="3">
        <f t="shared" si="204"/>
        <v>-34.074696423888412</v>
      </c>
      <c r="CN237" s="3">
        <f t="shared" si="205"/>
        <v>-46.650646973129589</v>
      </c>
      <c r="CO237" s="3">
        <f t="shared" si="206"/>
        <v>-82.163332447159434</v>
      </c>
      <c r="CP237" s="3">
        <f t="shared" si="207"/>
        <v>-121.22953906583322</v>
      </c>
      <c r="CQ237" s="14">
        <f t="shared" si="208"/>
        <v>36616</v>
      </c>
      <c r="CR237" s="3">
        <f>-M237</f>
        <v>-6.249956315073419</v>
      </c>
      <c r="CS237">
        <f>-AF237*2</f>
        <v>-12.546859267146756</v>
      </c>
      <c r="CT237">
        <f>-AB237*AB$1</f>
        <v>-24.046563979005203</v>
      </c>
      <c r="CU237">
        <f>-AC237*AC$1</f>
        <v>-34.234028403295795</v>
      </c>
      <c r="CV237">
        <f>-AD237*AD$1</f>
        <v>-47.489266005037514</v>
      </c>
      <c r="CW237">
        <f>-AE237*AE$1</f>
        <v>-83.479314942628065</v>
      </c>
      <c r="CX237" s="3">
        <f t="shared" si="209"/>
        <v>-119.62879477575797</v>
      </c>
      <c r="CY237" s="8">
        <v>36616</v>
      </c>
      <c r="CZ237" s="3">
        <f t="shared" si="210"/>
        <v>0.5145824604602689</v>
      </c>
      <c r="DA237" s="3">
        <f t="shared" si="211"/>
        <v>0.95219910428701215</v>
      </c>
      <c r="DB237" s="3">
        <f t="shared" si="212"/>
        <v>2.6735537899279374</v>
      </c>
      <c r="DC237" s="3">
        <f t="shared" si="213"/>
        <v>8.3784821881382783</v>
      </c>
      <c r="DD237" s="3">
        <f t="shared" si="214"/>
        <v>16.057689669816682</v>
      </c>
      <c r="DE237" s="3">
        <f t="shared" si="215"/>
        <v>22.514846155394281</v>
      </c>
      <c r="DF237" s="3">
        <f t="shared" si="216"/>
        <v>3.3381949321890554</v>
      </c>
      <c r="DG237" s="3">
        <f t="shared" si="217"/>
        <v>12.470176689045132</v>
      </c>
      <c r="DH237" s="8">
        <v>36616</v>
      </c>
      <c r="DI237" s="3">
        <f t="shared" si="218"/>
        <v>0.82813910906288779</v>
      </c>
      <c r="DJ237" s="3">
        <f t="shared" si="219"/>
        <v>1.2525176924175865</v>
      </c>
      <c r="DK237" s="3">
        <f t="shared" si="220"/>
        <v>1.7511888735985108</v>
      </c>
      <c r="DL237" s="3">
        <f t="shared" si="221"/>
        <v>3.2369958697886601</v>
      </c>
      <c r="DM237" s="3">
        <f t="shared" si="222"/>
        <v>7.1236350457941482</v>
      </c>
      <c r="DN237" s="3">
        <f t="shared" si="223"/>
        <v>10.024640539286683</v>
      </c>
      <c r="DO237" s="3">
        <f t="shared" si="224"/>
        <v>2.127971879986009</v>
      </c>
      <c r="DP237" s="3">
        <f t="shared" si="225"/>
        <v>6.2585491483795606</v>
      </c>
      <c r="DQ237" s="8">
        <v>36616</v>
      </c>
      <c r="DR237" s="3">
        <f t="shared" si="226"/>
        <v>-7.8073765318150024E-2</v>
      </c>
      <c r="DS237" s="3">
        <f t="shared" si="227"/>
        <v>-6.6085948013748563E-2</v>
      </c>
      <c r="DT237" s="3">
        <f t="shared" si="228"/>
        <v>0.51570673961798441</v>
      </c>
      <c r="DU237" s="3">
        <f t="shared" si="229"/>
        <v>2.6713111869664257</v>
      </c>
      <c r="DV237" s="3">
        <f t="shared" si="230"/>
        <v>6.8686329836409268</v>
      </c>
      <c r="DW237" s="3">
        <f t="shared" si="231"/>
        <v>10.51376392186649</v>
      </c>
      <c r="DX237" s="3">
        <f t="shared" si="232"/>
        <v>13.131764553667642</v>
      </c>
      <c r="DY237" s="3">
        <f t="shared" si="233"/>
        <v>22.610110159027478</v>
      </c>
      <c r="DZ237" s="8">
        <v>36616</v>
      </c>
      <c r="EA237" s="3">
        <f t="shared" si="234"/>
        <v>-0.28079026243185901</v>
      </c>
      <c r="EB237" s="3">
        <f t="shared" si="235"/>
        <v>-1.4183916516714832</v>
      </c>
      <c r="EC237" s="3">
        <f t="shared" si="236"/>
        <v>-2.1228481343031902</v>
      </c>
      <c r="ED237" s="3">
        <f t="shared" si="237"/>
        <v>-2.5889252084290626</v>
      </c>
      <c r="EE237" s="3">
        <f t="shared" si="238"/>
        <v>-0.59199574237941288</v>
      </c>
      <c r="EF237" s="3">
        <f t="shared" si="239"/>
        <v>1.0524307466256104</v>
      </c>
      <c r="EG237" s="3">
        <f t="shared" si="240"/>
        <v>7.8188690347794942</v>
      </c>
      <c r="EH237" s="3">
        <f t="shared" si="241"/>
        <v>13.868210905473585</v>
      </c>
      <c r="EI237" s="8">
        <v>36616</v>
      </c>
      <c r="EJ237" s="3">
        <f t="shared" si="242"/>
        <v>-1.6117427086467453</v>
      </c>
      <c r="EK237" s="3">
        <f t="shared" si="243"/>
        <v>-3.3334823424172191</v>
      </c>
      <c r="EL237" s="3">
        <f t="shared" si="244"/>
        <v>-5.8141313131446823</v>
      </c>
      <c r="EM237" s="3">
        <f t="shared" si="245"/>
        <v>-7.0382807837670471</v>
      </c>
      <c r="EN237" s="3">
        <f t="shared" si="246"/>
        <v>-6.8450627835424855</v>
      </c>
      <c r="EO237" s="3">
        <f t="shared" si="247"/>
        <v>2.7867468872408905</v>
      </c>
      <c r="EP237" s="3">
        <f t="shared" si="248"/>
        <v>11.781748410126294</v>
      </c>
    </row>
    <row r="238" spans="1:146" x14ac:dyDescent="0.3">
      <c r="A238" s="8">
        <v>36585</v>
      </c>
      <c r="B238" s="20">
        <v>5.8893202491084073</v>
      </c>
      <c r="C238" s="20">
        <v>5.9135289754341169</v>
      </c>
      <c r="D238" s="20">
        <v>5.9577135476764242</v>
      </c>
      <c r="E238" s="20">
        <v>6.0057585368251667</v>
      </c>
      <c r="F238" s="20">
        <v>6.0517293743272482</v>
      </c>
      <c r="G238" s="20">
        <v>6.0933952139276926</v>
      </c>
      <c r="H238" s="3">
        <v>6.1300388932267982</v>
      </c>
      <c r="I238" s="3">
        <v>6.1617383192516666</v>
      </c>
      <c r="J238" s="3">
        <v>6.1888502653146924</v>
      </c>
      <c r="K238" s="3">
        <v>6.2118571529646811</v>
      </c>
      <c r="L238" s="3">
        <v>6.2312711183659877</v>
      </c>
      <c r="M238" s="3">
        <v>6.247564967963668</v>
      </c>
      <c r="N238" s="3">
        <v>6.261173694359111</v>
      </c>
      <c r="O238" s="3">
        <v>6.2724651811440513</v>
      </c>
      <c r="P238" s="3">
        <v>6.2817279835745072</v>
      </c>
      <c r="Q238" s="3">
        <v>6.299470349768109</v>
      </c>
      <c r="R238" s="3">
        <v>6.3053931218565111</v>
      </c>
      <c r="S238" s="3">
        <v>6.3043318084685884</v>
      </c>
      <c r="T238" s="3">
        <v>6.2930911690641427</v>
      </c>
      <c r="U238" s="3">
        <v>6.2784711771768382</v>
      </c>
      <c r="V238" s="3">
        <v>6.2598497005340397</v>
      </c>
      <c r="W238" s="3">
        <v>6.2456624417555204</v>
      </c>
      <c r="X238" s="3">
        <v>6.1023276806863809</v>
      </c>
      <c r="Y238" s="3">
        <v>6.0721604874137549</v>
      </c>
      <c r="Z238" s="3">
        <v>6.0414403436014359</v>
      </c>
      <c r="AA238" s="3">
        <v>6.0206975617071858</v>
      </c>
      <c r="AB238" s="3">
        <v>6.1318113277832573</v>
      </c>
      <c r="AC238" s="3">
        <v>5.8816956573075201</v>
      </c>
      <c r="AD238" s="3">
        <v>5.4719313234726963</v>
      </c>
      <c r="AE238" s="3">
        <v>4.4199445161505695</v>
      </c>
      <c r="AF238" s="3">
        <v>6.302562523635256</v>
      </c>
      <c r="AG238" s="3">
        <v>6.2381189736256273</v>
      </c>
      <c r="AH238" s="3">
        <v>6.0102544621109093</v>
      </c>
      <c r="AI238" s="3">
        <v>5.7479671489019193</v>
      </c>
      <c r="AJ238" s="3">
        <v>5.3349816965352748</v>
      </c>
      <c r="AK238" s="3">
        <v>4.3632224085391069</v>
      </c>
      <c r="AL238" s="3">
        <v>4.2363884423064651</v>
      </c>
      <c r="AM238" s="13">
        <f>A238</f>
        <v>36585</v>
      </c>
      <c r="AN238" s="3">
        <f>-B238*B$1</f>
        <v>-0.49077668742570058</v>
      </c>
      <c r="AO238" s="3">
        <f>-C238*C$1</f>
        <v>-0.98558816257235282</v>
      </c>
      <c r="AP238" s="3">
        <f>-D238*D$1</f>
        <v>-1.4894283869191061</v>
      </c>
      <c r="AQ238" s="3">
        <f>-G238*G$1</f>
        <v>-3.0466976069638463</v>
      </c>
      <c r="AR238" s="3">
        <f>-J238*J$1</f>
        <v>-4.6416376989860195</v>
      </c>
      <c r="AS238" s="3">
        <f>-M238</f>
        <v>-6.247564967963668</v>
      </c>
      <c r="AT238" s="3">
        <f>-AF238*AF$1</f>
        <v>-12.605125047270512</v>
      </c>
      <c r="AU238" s="3">
        <f>-AG238*AG$1</f>
        <v>-18.714356920876881</v>
      </c>
      <c r="AV238" s="3">
        <f>-AH238*AH$1</f>
        <v>-30.051272310554545</v>
      </c>
      <c r="AW238" s="3">
        <f>-AI238*AI$1</f>
        <v>-40.235770042313433</v>
      </c>
      <c r="AX238" s="3">
        <f>-AJ238*AJ$1</f>
        <v>-53.349816965352744</v>
      </c>
      <c r="AY238" s="3">
        <f>-AK238*AK$1</f>
        <v>-87.264448170782146</v>
      </c>
      <c r="AZ238" s="3">
        <f>-AL238*AL$1</f>
        <v>-127.09165326919396</v>
      </c>
      <c r="BA238" s="13">
        <f t="shared" si="188"/>
        <v>36585</v>
      </c>
      <c r="BB238" s="3">
        <v>0.49481147514665225</v>
      </c>
      <c r="BC238" s="3">
        <v>1.5949400920221732</v>
      </c>
      <c r="BD238" s="3">
        <v>3.1642422428180494</v>
      </c>
      <c r="BE238" s="3">
        <v>4.8102026287866497</v>
      </c>
      <c r="BF238" s="3">
        <v>6.4261551896553639</v>
      </c>
      <c r="BG238" s="8">
        <v>36585</v>
      </c>
      <c r="BH238">
        <f>-L238*11/12</f>
        <v>-5.7119985251688226</v>
      </c>
      <c r="BI238">
        <f>-S238*23/12</f>
        <v>-12.083302632898127</v>
      </c>
      <c r="BJ238">
        <f>-W238*35/12</f>
        <v>-18.21651545512027</v>
      </c>
      <c r="BK238">
        <f>-AA238*59/12</f>
        <v>-29.601763011726998</v>
      </c>
      <c r="BL238" s="3">
        <f t="shared" si="189"/>
        <v>-39.740958567166778</v>
      </c>
      <c r="BM238" s="3">
        <f t="shared" si="190"/>
        <v>-52.855005490206089</v>
      </c>
      <c r="BN238" s="3">
        <f t="shared" si="191"/>
        <v>-86.769636695635498</v>
      </c>
      <c r="BO238" s="3">
        <f t="shared" si="192"/>
        <v>-126.59684179404731</v>
      </c>
      <c r="BP238" s="14">
        <f t="shared" si="193"/>
        <v>36585</v>
      </c>
      <c r="BQ238">
        <f>-J238*9/12</f>
        <v>-4.6416376989860195</v>
      </c>
      <c r="BR238">
        <f>-R238*21/12</f>
        <v>-11.034437963248896</v>
      </c>
      <c r="BS238">
        <f>-V238*33/12</f>
        <v>-17.21458667646861</v>
      </c>
      <c r="BT238">
        <f>-Z238*57/12</f>
        <v>-28.696841632106821</v>
      </c>
      <c r="BU238" s="3">
        <f t="shared" si="194"/>
        <v>-38.640829950291263</v>
      </c>
      <c r="BV238" s="3">
        <f t="shared" si="195"/>
        <v>-51.754876873330574</v>
      </c>
      <c r="BW238" s="3">
        <f t="shared" si="196"/>
        <v>-85.669508078759975</v>
      </c>
      <c r="BX238" s="3">
        <f t="shared" si="197"/>
        <v>-125.49671317717178</v>
      </c>
      <c r="BY238" s="14">
        <f t="shared" si="198"/>
        <v>36585</v>
      </c>
      <c r="BZ238">
        <f>-G238/2</f>
        <v>-3.0466976069638463</v>
      </c>
      <c r="CA238">
        <f>-Q238*18/12</f>
        <v>-9.4492055246521627</v>
      </c>
      <c r="CB238">
        <f>-U238*30/12</f>
        <v>-15.696177942942095</v>
      </c>
      <c r="CC238">
        <f>-Y238*54/12</f>
        <v>-27.324722193361897</v>
      </c>
      <c r="CD238" s="3">
        <f t="shared" si="199"/>
        <v>-37.071527799495385</v>
      </c>
      <c r="CE238" s="3">
        <f t="shared" si="200"/>
        <v>-50.185574722534696</v>
      </c>
      <c r="CF238" s="3">
        <f t="shared" si="201"/>
        <v>-84.100205927964097</v>
      </c>
      <c r="CG238" s="3">
        <f t="shared" si="202"/>
        <v>-123.92741102637591</v>
      </c>
      <c r="CH238" s="14">
        <f t="shared" si="203"/>
        <v>36585</v>
      </c>
      <c r="CI238">
        <f>-D238/4</f>
        <v>-1.4894283869191061</v>
      </c>
      <c r="CJ238">
        <f>-P238*15/12</f>
        <v>-7.8521599794681336</v>
      </c>
      <c r="CK238">
        <f>-T238*27/12</f>
        <v>-14.159455130394321</v>
      </c>
      <c r="CL238">
        <f>-X238*51/12</f>
        <v>-25.93489264291712</v>
      </c>
      <c r="CM238" s="3">
        <f t="shared" si="204"/>
        <v>-35.425567413526785</v>
      </c>
      <c r="CN238" s="3">
        <f t="shared" si="205"/>
        <v>-48.539614336566096</v>
      </c>
      <c r="CO238" s="3">
        <f t="shared" si="206"/>
        <v>-82.45424554199549</v>
      </c>
      <c r="CP238" s="3">
        <f t="shared" si="207"/>
        <v>-122.2814506404073</v>
      </c>
      <c r="CQ238" s="14">
        <f t="shared" si="208"/>
        <v>36585</v>
      </c>
      <c r="CR238" s="3">
        <f>-M238</f>
        <v>-6.247564967963668</v>
      </c>
      <c r="CS238">
        <f>-AF238*2</f>
        <v>-12.605125047270512</v>
      </c>
      <c r="CT238">
        <f>-AB238*AB$1</f>
        <v>-24.527245311133029</v>
      </c>
      <c r="CU238">
        <f>-AC238*AC$1</f>
        <v>-35.290173943845119</v>
      </c>
      <c r="CV238">
        <f>-AD238*AD$1</f>
        <v>-49.247381911254266</v>
      </c>
      <c r="CW238">
        <f>-AE238*AE$1</f>
        <v>-83.978945806860821</v>
      </c>
      <c r="CX238" s="3">
        <f t="shared" si="209"/>
        <v>-120.66549807953859</v>
      </c>
      <c r="CY238" s="8">
        <v>36585</v>
      </c>
      <c r="CZ238" s="3">
        <f t="shared" si="210"/>
        <v>1.4705671942405507</v>
      </c>
      <c r="DA238" s="3">
        <f t="shared" si="211"/>
        <v>4.6026834942235189</v>
      </c>
      <c r="DB238" s="3">
        <f t="shared" si="212"/>
        <v>8.1842236695087962</v>
      </c>
      <c r="DC238" s="3">
        <f t="shared" si="213"/>
        <v>16.152156087152463</v>
      </c>
      <c r="DD238" s="3">
        <f t="shared" si="214"/>
        <v>24.920760639711617</v>
      </c>
      <c r="DE238" s="3">
        <f t="shared" si="215"/>
        <v>33.610931953866313</v>
      </c>
      <c r="DF238" s="3">
        <f t="shared" si="216"/>
        <v>27.925289810750385</v>
      </c>
      <c r="DG238" s="3">
        <f t="shared" si="217"/>
        <v>46.381341657076362</v>
      </c>
      <c r="DH238" s="8">
        <v>36585</v>
      </c>
      <c r="DI238" s="3">
        <f t="shared" si="218"/>
        <v>4.7312979900809182E-2</v>
      </c>
      <c r="DJ238" s="3">
        <f t="shared" si="219"/>
        <v>0.30298901925505817</v>
      </c>
      <c r="DK238" s="3">
        <f t="shared" si="220"/>
        <v>0.24342198610418109</v>
      </c>
      <c r="DL238" s="3">
        <f t="shared" si="221"/>
        <v>-0.97668181621449435</v>
      </c>
      <c r="DM238" s="3">
        <f t="shared" si="222"/>
        <v>-1.9550454918835953</v>
      </c>
      <c r="DN238" s="3">
        <f t="shared" si="223"/>
        <v>-6.3640896140883285</v>
      </c>
      <c r="DO238" s="3">
        <f t="shared" si="224"/>
        <v>-19.588115439536409</v>
      </c>
      <c r="DP238" s="3">
        <f t="shared" si="225"/>
        <v>-35.734125738140165</v>
      </c>
      <c r="DQ238" s="8">
        <v>36585</v>
      </c>
      <c r="DR238" s="3">
        <f t="shared" si="226"/>
        <v>-0.45716671251058472</v>
      </c>
      <c r="DS238" s="3">
        <f t="shared" si="227"/>
        <v>-1.0363487120830257</v>
      </c>
      <c r="DT238" s="3">
        <f t="shared" si="228"/>
        <v>-1.5136254207717244</v>
      </c>
      <c r="DU238" s="3">
        <f t="shared" si="229"/>
        <v>-2.4930157644204449</v>
      </c>
      <c r="DV238" s="3">
        <f t="shared" si="230"/>
        <v>-1.9881199271976762</v>
      </c>
      <c r="DW238" s="3">
        <f t="shared" si="231"/>
        <v>-1.9310610993122204</v>
      </c>
      <c r="DX238" s="3">
        <f t="shared" si="232"/>
        <v>3.6574262452347703</v>
      </c>
      <c r="DY238" s="3">
        <f t="shared" si="233"/>
        <v>5.6953287590041519</v>
      </c>
      <c r="DZ238" s="8">
        <v>36585</v>
      </c>
      <c r="EA238" s="3">
        <f t="shared" si="234"/>
        <v>-0.34128869959436425</v>
      </c>
      <c r="EB238" s="3">
        <f t="shared" si="235"/>
        <v>-1.9960129480057551</v>
      </c>
      <c r="EC238" s="3">
        <f t="shared" si="236"/>
        <v>-3.4951053300132067</v>
      </c>
      <c r="ED238" s="3">
        <f t="shared" si="237"/>
        <v>-5.6810933812143096</v>
      </c>
      <c r="EE238" s="3">
        <f t="shared" si="238"/>
        <v>-5.3225162666296333</v>
      </c>
      <c r="EF238" s="3">
        <f t="shared" si="239"/>
        <v>-4.043896152798462</v>
      </c>
      <c r="EG238" s="3">
        <f t="shared" si="240"/>
        <v>12.314775920528547</v>
      </c>
      <c r="EH238" s="3">
        <f t="shared" si="241"/>
        <v>20.990680542733582</v>
      </c>
      <c r="EI238" s="8">
        <v>36585</v>
      </c>
      <c r="EJ238" s="3">
        <f t="shared" si="242"/>
        <v>-1.5061447434168915</v>
      </c>
      <c r="EK238" s="3">
        <f t="shared" si="243"/>
        <v>-3.2766643706794758</v>
      </c>
      <c r="EL238" s="3">
        <f t="shared" si="244"/>
        <v>-6.1966674994826603</v>
      </c>
      <c r="EM238" s="3">
        <f t="shared" si="245"/>
        <v>-7.9877406071911805</v>
      </c>
      <c r="EN238" s="3">
        <f t="shared" si="246"/>
        <v>-8.5263580205985399</v>
      </c>
      <c r="EO238" s="3">
        <f t="shared" si="247"/>
        <v>1.9440998912650373</v>
      </c>
      <c r="EP238" s="3">
        <f t="shared" si="248"/>
        <v>10.051877604066359</v>
      </c>
    </row>
    <row r="239" spans="1:146" x14ac:dyDescent="0.3">
      <c r="A239" s="8">
        <v>36556</v>
      </c>
      <c r="B239" s="20">
        <v>5.7954915112693337</v>
      </c>
      <c r="C239" s="20">
        <v>5.8638680398135428</v>
      </c>
      <c r="D239" s="20">
        <v>5.9080241317052211</v>
      </c>
      <c r="E239" s="20">
        <v>5.9554888536196708</v>
      </c>
      <c r="F239" s="20">
        <v>6.0081508382201267</v>
      </c>
      <c r="G239" s="20">
        <v>6.0629413441125486</v>
      </c>
      <c r="H239" s="3">
        <v>6.1163990843208076</v>
      </c>
      <c r="I239" s="3">
        <v>6.1661984988089698</v>
      </c>
      <c r="J239" s="3">
        <v>6.211324319259055</v>
      </c>
      <c r="K239" s="3">
        <v>6.2514811085158764</v>
      </c>
      <c r="L239" s="3">
        <v>6.2867659705435885</v>
      </c>
      <c r="M239" s="3">
        <v>6.3175034172946463</v>
      </c>
      <c r="N239" s="3">
        <v>6.3441557915432023</v>
      </c>
      <c r="O239" s="3">
        <v>6.3672539068856526</v>
      </c>
      <c r="P239" s="3">
        <v>6.3872712118116244</v>
      </c>
      <c r="Q239" s="3">
        <v>6.4322909751617656</v>
      </c>
      <c r="R239" s="3">
        <v>6.4599139392517841</v>
      </c>
      <c r="S239" s="3">
        <v>6.4710828361727835</v>
      </c>
      <c r="T239" s="3">
        <v>6.4805587183327704</v>
      </c>
      <c r="U239" s="3">
        <v>6.4790493736328525</v>
      </c>
      <c r="V239" s="3">
        <v>6.4719571054319411</v>
      </c>
      <c r="W239" s="3">
        <v>6.4647412026947482</v>
      </c>
      <c r="X239" s="3">
        <v>6.3630211917848722</v>
      </c>
      <c r="Y239" s="3">
        <v>6.3384871965252536</v>
      </c>
      <c r="Z239" s="3">
        <v>6.3128236559437525</v>
      </c>
      <c r="AA239" s="3">
        <v>6.2951460312249115</v>
      </c>
      <c r="AB239" s="3">
        <v>6.3862628575201166</v>
      </c>
      <c r="AC239" s="3">
        <v>6.1706408590694508</v>
      </c>
      <c r="AD239" s="3">
        <v>5.7612257790247732</v>
      </c>
      <c r="AE239" s="3">
        <v>4.5460367760889042</v>
      </c>
      <c r="AF239" s="3">
        <v>6.4749086083445988</v>
      </c>
      <c r="AG239" s="3">
        <v>6.4604972400617049</v>
      </c>
      <c r="AH239" s="3">
        <v>6.2861467289857629</v>
      </c>
      <c r="AI239" s="3">
        <v>6.0429494637735983</v>
      </c>
      <c r="AJ239" s="3">
        <v>5.6138874112300723</v>
      </c>
      <c r="AK239" s="3">
        <v>4.4789850902901902</v>
      </c>
      <c r="AL239" s="3">
        <v>4.3648303741580925</v>
      </c>
      <c r="AM239" s="13">
        <f>A239</f>
        <v>36556</v>
      </c>
      <c r="AN239" s="3">
        <f>-B239*B$1</f>
        <v>-0.48295762593911112</v>
      </c>
      <c r="AO239" s="3">
        <f>-C239*C$1</f>
        <v>-0.97731133996892372</v>
      </c>
      <c r="AP239" s="3">
        <f>-D239*D$1</f>
        <v>-1.4770060329263053</v>
      </c>
      <c r="AQ239" s="3">
        <f>-G239*G$1</f>
        <v>-3.0314706720562743</v>
      </c>
      <c r="AR239" s="3">
        <f>-J239*J$1</f>
        <v>-4.6584932394442911</v>
      </c>
      <c r="AS239" s="3">
        <f>-M239</f>
        <v>-6.3175034172946463</v>
      </c>
      <c r="AT239" s="3">
        <f>-AF239*AF$1</f>
        <v>-12.949817216689198</v>
      </c>
      <c r="AU239" s="3">
        <f>-AG239*AG$1</f>
        <v>-19.381491720185114</v>
      </c>
      <c r="AV239" s="3">
        <f>-AH239*AH$1</f>
        <v>-31.430733644928814</v>
      </c>
      <c r="AW239" s="3">
        <f>-AI239*AI$1</f>
        <v>-42.300646246415191</v>
      </c>
      <c r="AX239" s="3">
        <f>-AJ239*AJ$1</f>
        <v>-56.138874112300726</v>
      </c>
      <c r="AY239" s="3">
        <f>-AK239*AK$1</f>
        <v>-89.579701805803808</v>
      </c>
      <c r="AZ239" s="3">
        <f>-AL239*AL$1</f>
        <v>-130.94491122474278</v>
      </c>
      <c r="BA239" s="13">
        <f t="shared" si="188"/>
        <v>36556</v>
      </c>
      <c r="BB239" s="3">
        <v>0.4943537140298126</v>
      </c>
      <c r="BC239" s="3">
        <v>1.6270225673880168</v>
      </c>
      <c r="BD239" s="3">
        <v>3.1954163239897277</v>
      </c>
      <c r="BE239" s="3">
        <v>4.9463844773186398</v>
      </c>
      <c r="BF239" s="3">
        <v>6.6608147198330876</v>
      </c>
      <c r="BG239" s="8">
        <v>36556</v>
      </c>
      <c r="BH239">
        <f>-L239*11/12</f>
        <v>-5.762868806331622</v>
      </c>
      <c r="BI239">
        <f>-S239*23/12</f>
        <v>-12.402908769331168</v>
      </c>
      <c r="BJ239">
        <f>-W239*35/12</f>
        <v>-18.85549517452635</v>
      </c>
      <c r="BK239">
        <f>-AA239*59/12</f>
        <v>-30.951134653522484</v>
      </c>
      <c r="BL239" s="3">
        <f t="shared" si="189"/>
        <v>-41.806292532385378</v>
      </c>
      <c r="BM239" s="3">
        <f t="shared" si="190"/>
        <v>-55.644520398270913</v>
      </c>
      <c r="BN239" s="3">
        <f t="shared" si="191"/>
        <v>-89.085348091773994</v>
      </c>
      <c r="BO239" s="3">
        <f t="shared" si="192"/>
        <v>-130.45055751071297</v>
      </c>
      <c r="BP239" s="14">
        <f t="shared" si="193"/>
        <v>36556</v>
      </c>
      <c r="BQ239">
        <f>-J239*9/12</f>
        <v>-4.6584932394442911</v>
      </c>
      <c r="BR239">
        <f>-R239*21/12</f>
        <v>-11.304849393690622</v>
      </c>
      <c r="BS239">
        <f>-V239*33/12</f>
        <v>-17.797882039937839</v>
      </c>
      <c r="BT239">
        <f>-Z239*57/12</f>
        <v>-29.985912365732826</v>
      </c>
      <c r="BU239" s="3">
        <f t="shared" si="194"/>
        <v>-40.673623679027173</v>
      </c>
      <c r="BV239" s="3">
        <f t="shared" si="195"/>
        <v>-54.511851544912709</v>
      </c>
      <c r="BW239" s="3">
        <f t="shared" si="196"/>
        <v>-87.952679238415797</v>
      </c>
      <c r="BX239" s="3">
        <f t="shared" si="197"/>
        <v>-129.31788865735476</v>
      </c>
      <c r="BY239" s="14">
        <f t="shared" si="198"/>
        <v>36556</v>
      </c>
      <c r="BZ239">
        <f>-G239/2</f>
        <v>-3.0314706720562743</v>
      </c>
      <c r="CA239">
        <f>-Q239*18/12</f>
        <v>-9.648436462742648</v>
      </c>
      <c r="CB239">
        <f>-U239*30/12</f>
        <v>-16.197623434082132</v>
      </c>
      <c r="CC239">
        <f>-Y239*54/12</f>
        <v>-28.523192384363639</v>
      </c>
      <c r="CD239" s="3">
        <f t="shared" si="199"/>
        <v>-39.105229922425465</v>
      </c>
      <c r="CE239" s="3">
        <f t="shared" si="200"/>
        <v>-52.943457788311001</v>
      </c>
      <c r="CF239" s="3">
        <f t="shared" si="201"/>
        <v>-86.384285481814075</v>
      </c>
      <c r="CG239" s="3">
        <f t="shared" si="202"/>
        <v>-127.74949490075305</v>
      </c>
      <c r="CH239" s="14">
        <f t="shared" si="203"/>
        <v>36556</v>
      </c>
      <c r="CI239">
        <f>-D239/4</f>
        <v>-1.4770060329263053</v>
      </c>
      <c r="CJ239">
        <f>-P239*15/12</f>
        <v>-7.9840890147645309</v>
      </c>
      <c r="CK239">
        <f>-T239*27/12</f>
        <v>-14.581257116248734</v>
      </c>
      <c r="CL239">
        <f>-X239*51/12</f>
        <v>-27.042840065085709</v>
      </c>
      <c r="CM239" s="3">
        <f t="shared" si="204"/>
        <v>-37.354261769096553</v>
      </c>
      <c r="CN239" s="3">
        <f t="shared" si="205"/>
        <v>-51.192489634982088</v>
      </c>
      <c r="CO239" s="3">
        <f t="shared" si="206"/>
        <v>-84.633317328485163</v>
      </c>
      <c r="CP239" s="3">
        <f t="shared" si="207"/>
        <v>-125.99852674742414</v>
      </c>
      <c r="CQ239" s="14">
        <f t="shared" si="208"/>
        <v>36556</v>
      </c>
      <c r="CR239" s="3">
        <f>-M239</f>
        <v>-6.3175034172946463</v>
      </c>
      <c r="CS239">
        <f>-AF239*2</f>
        <v>-12.949817216689198</v>
      </c>
      <c r="CT239">
        <f>-AB239*AB$1</f>
        <v>-25.545051430080466</v>
      </c>
      <c r="CU239">
        <f>-AC239*AC$1</f>
        <v>-37.023845154416705</v>
      </c>
      <c r="CV239">
        <f>-AD239*AD$1</f>
        <v>-51.851032011222955</v>
      </c>
      <c r="CW239">
        <f>-AE239*AE$1</f>
        <v>-86.374698745689187</v>
      </c>
      <c r="CX239" s="3">
        <f t="shared" si="209"/>
        <v>-124.2840965049097</v>
      </c>
      <c r="CY239" s="8">
        <v>36556</v>
      </c>
      <c r="CZ239" s="3">
        <f t="shared" si="210"/>
        <v>0.45110009690733843</v>
      </c>
      <c r="DA239" s="3">
        <f t="shared" si="211"/>
        <v>-1.6033027026989446</v>
      </c>
      <c r="DB239" s="3">
        <f t="shared" si="212"/>
        <v>-5.1825084457996811</v>
      </c>
      <c r="DC239" s="3">
        <f t="shared" si="213"/>
        <v>-14.202358733154437</v>
      </c>
      <c r="DD239" s="3">
        <f t="shared" si="214"/>
        <v>-21.259344492812115</v>
      </c>
      <c r="DE239" s="3">
        <f t="shared" si="215"/>
        <v>-27.70365581206681</v>
      </c>
      <c r="DF239" s="3">
        <f t="shared" si="216"/>
        <v>-26.531368423647759</v>
      </c>
      <c r="DG239" s="3">
        <f t="shared" si="217"/>
        <v>-41.727670221649163</v>
      </c>
      <c r="DH239" s="8">
        <v>36556</v>
      </c>
      <c r="DI239" s="3">
        <f t="shared" si="218"/>
        <v>-0.76034892295554268</v>
      </c>
      <c r="DJ239" s="3">
        <f t="shared" si="219"/>
        <v>-1.9227537931896981</v>
      </c>
      <c r="DK239" s="3">
        <f t="shared" si="220"/>
        <v>-2.8436723227332825</v>
      </c>
      <c r="DL239" s="3">
        <f t="shared" si="221"/>
        <v>-4.8273695496932012</v>
      </c>
      <c r="DM239" s="3">
        <f t="shared" si="222"/>
        <v>-5.8834874704237867</v>
      </c>
      <c r="DN239" s="3">
        <f t="shared" si="223"/>
        <v>-8.227392270696825</v>
      </c>
      <c r="DO239" s="3">
        <f t="shared" si="224"/>
        <v>-13.168498114578838</v>
      </c>
      <c r="DP239" s="3">
        <f t="shared" si="225"/>
        <v>-19.261789945697799</v>
      </c>
      <c r="DQ239" s="8">
        <v>36556</v>
      </c>
      <c r="DR239" s="3">
        <f t="shared" si="226"/>
        <v>-0.56945335181933299</v>
      </c>
      <c r="DS239" s="3">
        <f t="shared" si="227"/>
        <v>-1.8652253111463279</v>
      </c>
      <c r="DT239" s="3">
        <f t="shared" si="228"/>
        <v>-2.984112929929192</v>
      </c>
      <c r="DU239" s="3">
        <f t="shared" si="229"/>
        <v>-4.71783377952364</v>
      </c>
      <c r="DV239" s="3">
        <f t="shared" si="230"/>
        <v>-4.5465215975397468</v>
      </c>
      <c r="DW239" s="3">
        <f t="shared" si="231"/>
        <v>-3.5521688721529143</v>
      </c>
      <c r="DX239" s="3">
        <f t="shared" si="232"/>
        <v>6.5327031037465604</v>
      </c>
      <c r="DY239" s="3">
        <f t="shared" si="233"/>
        <v>12.968656524087368</v>
      </c>
      <c r="DZ239" s="8">
        <v>36556</v>
      </c>
      <c r="EA239" s="3">
        <f t="shared" si="234"/>
        <v>-0.31453335188777753</v>
      </c>
      <c r="EB239" s="3">
        <f t="shared" si="235"/>
        <v>-2.365410878499778</v>
      </c>
      <c r="EC239" s="3">
        <f t="shared" si="236"/>
        <v>-4.7024705458302298</v>
      </c>
      <c r="ED239" s="3">
        <f t="shared" si="237"/>
        <v>-8.9097364434593835</v>
      </c>
      <c r="EE239" s="3">
        <f t="shared" si="238"/>
        <v>-10.650309073940154</v>
      </c>
      <c r="EF239" s="3">
        <f t="shared" si="239"/>
        <v>-11.455282279870787</v>
      </c>
      <c r="EG239" s="3">
        <f t="shared" si="240"/>
        <v>3.3742334160004424</v>
      </c>
      <c r="EH239" s="3">
        <f t="shared" si="241"/>
        <v>6.9584601352464555</v>
      </c>
      <c r="EI239" s="8">
        <v>36556</v>
      </c>
      <c r="EJ239" s="3">
        <f t="shared" si="242"/>
        <v>-1.9641057848174608</v>
      </c>
      <c r="EK239" s="3">
        <f t="shared" si="243"/>
        <v>-4.5978447085094993</v>
      </c>
      <c r="EL239" s="3">
        <f t="shared" si="244"/>
        <v>-9.5190698438282162</v>
      </c>
      <c r="EM239" s="3">
        <f t="shared" si="245"/>
        <v>-13.156610784380376</v>
      </c>
      <c r="EN239" s="3">
        <f t="shared" si="246"/>
        <v>-15.550761777416724</v>
      </c>
      <c r="EO239" s="3">
        <f t="shared" si="247"/>
        <v>-5.4683705124673958</v>
      </c>
      <c r="EP239" s="3">
        <f t="shared" si="248"/>
        <v>-0.43374602925268224</v>
      </c>
    </row>
    <row r="240" spans="1:146" x14ac:dyDescent="0.3">
      <c r="A240" s="5">
        <v>36524</v>
      </c>
      <c r="B240" s="20">
        <v>5.0440931813324967</v>
      </c>
      <c r="C240" s="20">
        <v>5.3023131352681645</v>
      </c>
      <c r="D240" s="20">
        <v>5.4920344916907</v>
      </c>
      <c r="E240" s="20">
        <v>5.6340836045053324</v>
      </c>
      <c r="F240" s="20">
        <v>5.7466681600012661</v>
      </c>
      <c r="G240" s="20">
        <v>5.8394296687867051</v>
      </c>
      <c r="H240" s="3">
        <v>6.0229176581163326</v>
      </c>
      <c r="I240" s="3">
        <v>6.0733832281328732</v>
      </c>
      <c r="J240" s="3">
        <v>6.1180811999272642</v>
      </c>
      <c r="K240" s="3">
        <v>6.1572949777518691</v>
      </c>
      <c r="L240" s="3">
        <v>6.1913948806356904</v>
      </c>
      <c r="M240" s="3">
        <v>6.2208015795182749</v>
      </c>
      <c r="N240" s="3">
        <v>6.2459597878102517</v>
      </c>
      <c r="O240" s="3">
        <v>6.2673194008752882</v>
      </c>
      <c r="P240" s="3">
        <v>6.2853238049265014</v>
      </c>
      <c r="Q240" s="3">
        <v>6.3227868830575451</v>
      </c>
      <c r="R240" s="3">
        <v>6.3408850079221102</v>
      </c>
      <c r="S240" s="3">
        <v>6.3448178212969895</v>
      </c>
      <c r="T240" s="3">
        <v>6.3384580506475174</v>
      </c>
      <c r="U240" s="3">
        <v>6.3245114371172582</v>
      </c>
      <c r="V240" s="3">
        <v>6.3049536346447379</v>
      </c>
      <c r="W240" s="3">
        <v>6.2895725961364715</v>
      </c>
      <c r="X240" s="3">
        <v>6.1336251272813822</v>
      </c>
      <c r="Y240" s="3">
        <v>6.1017553970680103</v>
      </c>
      <c r="Z240" s="3">
        <v>6.0697102829203669</v>
      </c>
      <c r="AA240" s="3">
        <v>6.048300631123257</v>
      </c>
      <c r="AB240" s="3">
        <v>6.1651580393724519</v>
      </c>
      <c r="AC240" s="3">
        <v>5.9089390645661526</v>
      </c>
      <c r="AD240" s="3">
        <v>5.5121055821574902</v>
      </c>
      <c r="AE240" s="3">
        <v>4.4179704444695158</v>
      </c>
      <c r="AF240" s="3">
        <v>6.3448206546086485</v>
      </c>
      <c r="AG240" s="3">
        <v>6.281320189718028</v>
      </c>
      <c r="AH240" s="3">
        <v>6.0375891715074648</v>
      </c>
      <c r="AI240" s="3">
        <v>5.779288798537439</v>
      </c>
      <c r="AJ240" s="3">
        <v>5.3756223512376389</v>
      </c>
      <c r="AK240" s="3">
        <v>4.3647370910790526</v>
      </c>
      <c r="AL240" s="3">
        <v>4.2464530919117749</v>
      </c>
      <c r="AM240" s="13">
        <f>A240</f>
        <v>36524</v>
      </c>
      <c r="AN240" s="3">
        <f>-B240*B$1</f>
        <v>-0.42034109844437473</v>
      </c>
      <c r="AO240" s="3">
        <f>-C240*C$1</f>
        <v>-0.88371885587802734</v>
      </c>
      <c r="AP240" s="3">
        <f>-D240*D$1</f>
        <v>-1.373008622922675</v>
      </c>
      <c r="AQ240" s="3">
        <f>-G240*G$1</f>
        <v>-2.9197148343933526</v>
      </c>
      <c r="AR240" s="3">
        <f>-J240*J$1</f>
        <v>-4.5885608999454481</v>
      </c>
      <c r="AS240" s="3">
        <f>-M240</f>
        <v>-6.2208015795182749</v>
      </c>
      <c r="AT240" s="3">
        <f>-AF240*AF$1</f>
        <v>-12.689641309217297</v>
      </c>
      <c r="AU240" s="3">
        <f>-AG240*AG$1</f>
        <v>-18.843960569154085</v>
      </c>
      <c r="AV240" s="3">
        <f>-AH240*AH$1</f>
        <v>-30.187945857537322</v>
      </c>
      <c r="AW240" s="3">
        <f>-AI240*AI$1</f>
        <v>-40.455021589762076</v>
      </c>
      <c r="AX240" s="3">
        <f>-AJ240*AJ$1</f>
        <v>-53.756223512376387</v>
      </c>
      <c r="AY240" s="3">
        <f>-AK240*AK$1</f>
        <v>-87.294741821581056</v>
      </c>
      <c r="AZ240" s="3">
        <f>-AL240*AL$1</f>
        <v>-127.39359275735325</v>
      </c>
      <c r="BA240" s="13">
        <f t="shared" si="188"/>
        <v>36524</v>
      </c>
      <c r="BB240" s="3">
        <v>0.46337775743365262</v>
      </c>
      <c r="BC240" s="3">
        <v>1.6688460655520956</v>
      </c>
      <c r="BD240" s="3">
        <v>3.1738946506045265</v>
      </c>
      <c r="BE240" s="3">
        <v>4.8713844712167136</v>
      </c>
      <c r="BF240" s="3">
        <v>6.5472935881396337</v>
      </c>
      <c r="BG240" s="5">
        <v>36524</v>
      </c>
      <c r="BH240">
        <f>-L240*11/12</f>
        <v>-5.6754453072493831</v>
      </c>
      <c r="BI240">
        <f>-S240*23/12</f>
        <v>-12.160900824152563</v>
      </c>
      <c r="BJ240">
        <f>-W240*35/12</f>
        <v>-18.344586738731376</v>
      </c>
      <c r="BK240">
        <f>-AA240*59/12</f>
        <v>-29.737478103022681</v>
      </c>
      <c r="BL240" s="3">
        <f t="shared" si="189"/>
        <v>-39.991643832328421</v>
      </c>
      <c r="BM240" s="3">
        <f t="shared" si="190"/>
        <v>-53.292845754942732</v>
      </c>
      <c r="BN240" s="3">
        <f t="shared" si="191"/>
        <v>-86.831364064147408</v>
      </c>
      <c r="BO240" s="3">
        <f t="shared" si="192"/>
        <v>-126.9302149999196</v>
      </c>
      <c r="BP240" s="14">
        <f t="shared" si="193"/>
        <v>36524</v>
      </c>
      <c r="BQ240">
        <f>-J240*9/12</f>
        <v>-4.5885608999454481</v>
      </c>
      <c r="BR240">
        <f>-R240*21/12</f>
        <v>-11.096548763863693</v>
      </c>
      <c r="BS240">
        <f>-V240*33/12</f>
        <v>-17.338622495273029</v>
      </c>
      <c r="BT240">
        <f>-Z240*57/12</f>
        <v>-28.83112384387174</v>
      </c>
      <c r="BU240" s="3">
        <f t="shared" si="194"/>
        <v>-38.78617552420998</v>
      </c>
      <c r="BV240" s="3">
        <f t="shared" si="195"/>
        <v>-52.087377446824291</v>
      </c>
      <c r="BW240" s="3">
        <f t="shared" si="196"/>
        <v>-85.625895756028967</v>
      </c>
      <c r="BX240" s="3">
        <f t="shared" si="197"/>
        <v>-125.72474669180116</v>
      </c>
      <c r="BY240" s="14">
        <f t="shared" si="198"/>
        <v>36524</v>
      </c>
      <c r="BZ240">
        <f>-G240/2</f>
        <v>-2.9197148343933526</v>
      </c>
      <c r="CA240">
        <f>-Q240*18/12</f>
        <v>-9.4841803245863172</v>
      </c>
      <c r="CB240">
        <f>-U240*30/12</f>
        <v>-15.811278592793146</v>
      </c>
      <c r="CC240">
        <f>-Y240*54/12</f>
        <v>-27.457899286806043</v>
      </c>
      <c r="CD240" s="3">
        <f t="shared" si="199"/>
        <v>-37.281126939157552</v>
      </c>
      <c r="CE240" s="3">
        <f t="shared" si="200"/>
        <v>-50.582328861771863</v>
      </c>
      <c r="CF240" s="3">
        <f t="shared" si="201"/>
        <v>-84.120847170976532</v>
      </c>
      <c r="CG240" s="3">
        <f t="shared" si="202"/>
        <v>-124.21969810674872</v>
      </c>
      <c r="CH240" s="14">
        <f t="shared" si="203"/>
        <v>36524</v>
      </c>
      <c r="CI240">
        <f>-D240/4</f>
        <v>-1.373008622922675</v>
      </c>
      <c r="CJ240">
        <f>-P240*15/12</f>
        <v>-7.8566547561581261</v>
      </c>
      <c r="CK240">
        <f>-T240*27/12</f>
        <v>-14.261530613956914</v>
      </c>
      <c r="CL240">
        <f>-X240*51/12</f>
        <v>-26.067906790945873</v>
      </c>
      <c r="CM240" s="3">
        <f t="shared" si="204"/>
        <v>-35.583637118545361</v>
      </c>
      <c r="CN240" s="3">
        <f t="shared" si="205"/>
        <v>-48.884839041159672</v>
      </c>
      <c r="CO240" s="3">
        <f t="shared" si="206"/>
        <v>-82.423357350364341</v>
      </c>
      <c r="CP240" s="3">
        <f t="shared" si="207"/>
        <v>-122.52220828613653</v>
      </c>
      <c r="CQ240" s="14">
        <f t="shared" si="208"/>
        <v>36524</v>
      </c>
      <c r="CR240" s="3">
        <f>-M240</f>
        <v>-6.2208015795182749</v>
      </c>
      <c r="CS240">
        <f>-AF240*2</f>
        <v>-12.689641309217297</v>
      </c>
      <c r="CT240">
        <f>-AB240*AB$1</f>
        <v>-24.660632157489808</v>
      </c>
      <c r="CU240">
        <f>-AC240*AC$1</f>
        <v>-35.453634387396917</v>
      </c>
      <c r="CV240">
        <f>-AD240*AD$1</f>
        <v>-49.60895023941741</v>
      </c>
      <c r="CW240">
        <f>-AE240*AE$1</f>
        <v>-83.941438444920806</v>
      </c>
      <c r="CX240" s="3">
        <f t="shared" si="209"/>
        <v>-120.84629916921361</v>
      </c>
      <c r="CY240" s="5">
        <v>36524</v>
      </c>
      <c r="CZ240" s="3">
        <f t="shared" si="210"/>
        <v>-1.2130306936461865</v>
      </c>
      <c r="DA240" s="3">
        <f t="shared" si="211"/>
        <v>-1.5578656072670762</v>
      </c>
      <c r="DB240" s="3">
        <f t="shared" si="212"/>
        <v>-1.7790131230289044</v>
      </c>
      <c r="DC240" s="3">
        <f t="shared" si="213"/>
        <v>-4.3669614338220564</v>
      </c>
      <c r="DD240" s="3">
        <f t="shared" si="214"/>
        <v>-11.024181394284938</v>
      </c>
      <c r="DE240" s="3">
        <f t="shared" si="215"/>
        <v>-26.497173755799139</v>
      </c>
      <c r="DF240" s="3">
        <f t="shared" si="216"/>
        <v>-61.655896477446674</v>
      </c>
      <c r="DG240" s="3">
        <f t="shared" si="217"/>
        <v>-113.35367742158252</v>
      </c>
      <c r="DH240" s="5">
        <v>36524</v>
      </c>
      <c r="DI240" s="3">
        <f t="shared" si="218"/>
        <v>-0.80320479454515592</v>
      </c>
      <c r="DJ240" s="3">
        <f t="shared" si="219"/>
        <v>-1.2203495080745128</v>
      </c>
      <c r="DK240" s="3">
        <f t="shared" si="220"/>
        <v>-0.52805067392824867</v>
      </c>
      <c r="DL240" s="3">
        <f t="shared" si="221"/>
        <v>2.3864711021543883</v>
      </c>
      <c r="DM240" s="3">
        <f t="shared" si="222"/>
        <v>7.0553150786614935</v>
      </c>
      <c r="DN240" s="3">
        <f t="shared" si="223"/>
        <v>11.444571461620086</v>
      </c>
      <c r="DO240" s="3">
        <f t="shared" si="224"/>
        <v>24.577241384523063</v>
      </c>
      <c r="DP240" s="3">
        <f t="shared" si="225"/>
        <v>39.40335532684918</v>
      </c>
      <c r="DQ240" s="5">
        <v>36524</v>
      </c>
      <c r="DR240" s="3">
        <f t="shared" si="226"/>
        <v>-0.87890684884610781</v>
      </c>
      <c r="DS240" s="3">
        <f t="shared" si="227"/>
        <v>-2.9738267548047537</v>
      </c>
      <c r="DT240" s="3">
        <f t="shared" si="228"/>
        <v>-4.2548122735188434</v>
      </c>
      <c r="DU240" s="3">
        <f t="shared" si="229"/>
        <v>-5.60878157120825</v>
      </c>
      <c r="DV240" s="3">
        <f t="shared" si="230"/>
        <v>-4.8818146817035055</v>
      </c>
      <c r="DW240" s="3">
        <f t="shared" si="231"/>
        <v>-3.8656776949422378</v>
      </c>
      <c r="DX240" s="3">
        <f t="shared" si="232"/>
        <v>10.232314066938937</v>
      </c>
      <c r="DY240" s="3">
        <f t="shared" si="233"/>
        <v>17.241038238783272</v>
      </c>
      <c r="DZ240" s="5">
        <v>36524</v>
      </c>
      <c r="EA240" s="3">
        <f t="shared" si="234"/>
        <v>-0.28208816925700386</v>
      </c>
      <c r="EB240" s="3">
        <f t="shared" si="235"/>
        <v>-2.7426648716687074</v>
      </c>
      <c r="EC240" s="3">
        <f t="shared" si="236"/>
        <v>-5.1822815909966078</v>
      </c>
      <c r="ED240" s="3">
        <f t="shared" si="237"/>
        <v>-8.8987088388072415</v>
      </c>
      <c r="EE240" s="3">
        <f t="shared" si="238"/>
        <v>-9.6352626707155888</v>
      </c>
      <c r="EF240" s="3">
        <f t="shared" si="239"/>
        <v>-9.438924431579629</v>
      </c>
      <c r="EG240" s="3">
        <f t="shared" si="240"/>
        <v>6.6721959673127147</v>
      </c>
      <c r="EH240" s="3">
        <f t="shared" si="241"/>
        <v>13.399703194303534</v>
      </c>
      <c r="EI240" s="5">
        <v>36524</v>
      </c>
      <c r="EJ240" s="3">
        <f t="shared" si="242"/>
        <v>-1.6942835056151155</v>
      </c>
      <c r="EK240" s="3">
        <f t="shared" si="243"/>
        <v>-4.0010456225562026</v>
      </c>
      <c r="EL240" s="3">
        <f t="shared" si="244"/>
        <v>-7.9131325331676026</v>
      </c>
      <c r="EM240" s="3">
        <f t="shared" si="245"/>
        <v>-10.403585042470421</v>
      </c>
      <c r="EN240" s="3">
        <f t="shared" si="246"/>
        <v>-11.516976657576148</v>
      </c>
      <c r="EO240" s="3">
        <f t="shared" si="247"/>
        <v>-1.4537909963727431</v>
      </c>
      <c r="EP240" s="3">
        <f t="shared" si="248"/>
        <v>6.1469354962354599</v>
      </c>
    </row>
    <row r="241" spans="1:146" x14ac:dyDescent="0.3">
      <c r="A241" s="5">
        <v>36494</v>
      </c>
      <c r="B241" s="20">
        <v>5.3624054610126572</v>
      </c>
      <c r="C241" s="20">
        <v>5.406536969703021</v>
      </c>
      <c r="D241" s="20">
        <v>5.4710423756081354</v>
      </c>
      <c r="E241" s="20">
        <v>5.5424889489561417</v>
      </c>
      <c r="F241" s="20">
        <v>5.6164215530431445</v>
      </c>
      <c r="G241" s="20">
        <v>5.6892827840333737</v>
      </c>
      <c r="H241" s="3">
        <v>5.7584836616161441</v>
      </c>
      <c r="I241" s="3">
        <v>5.8225102347982318</v>
      </c>
      <c r="J241" s="3">
        <v>5.88078032342833</v>
      </c>
      <c r="K241" s="3">
        <v>5.9331933070422265</v>
      </c>
      <c r="L241" s="3">
        <v>5.9799062565245835</v>
      </c>
      <c r="M241" s="3">
        <v>6.0212265378632557</v>
      </c>
      <c r="N241" s="3">
        <v>6.057553242760771</v>
      </c>
      <c r="O241" s="3">
        <v>6.0893299670083145</v>
      </c>
      <c r="P241" s="3">
        <v>6.1170092288326865</v>
      </c>
      <c r="Q241" s="3">
        <v>6.1796604519829934</v>
      </c>
      <c r="R241" s="3">
        <v>6.2183014898031894</v>
      </c>
      <c r="S241" s="3">
        <v>6.2337788433825088</v>
      </c>
      <c r="T241" s="3">
        <v>6.2461254472197574</v>
      </c>
      <c r="U241" s="3">
        <v>6.2429699577344815</v>
      </c>
      <c r="V241" s="3">
        <v>6.231804827934841</v>
      </c>
      <c r="W241" s="3">
        <v>6.2208028774389366</v>
      </c>
      <c r="X241" s="3">
        <v>6.0721070815184151</v>
      </c>
      <c r="Y241" s="3">
        <v>6.0372481857274627</v>
      </c>
      <c r="Z241" s="3">
        <v>6.0011685701848112</v>
      </c>
      <c r="AA241" s="3">
        <v>5.9765473261235531</v>
      </c>
      <c r="AB241" s="3">
        <v>6.1054593074847592</v>
      </c>
      <c r="AC241" s="3">
        <v>5.8085570860054441</v>
      </c>
      <c r="AD241" s="3">
        <v>5.3140448571065759</v>
      </c>
      <c r="AE241" s="3">
        <v>4.1652144641074047</v>
      </c>
      <c r="AF241" s="3">
        <v>6.2389729059823473</v>
      </c>
      <c r="AG241" s="3">
        <v>6.2144009222988963</v>
      </c>
      <c r="AH241" s="3">
        <v>5.9640863543910463</v>
      </c>
      <c r="AI241" s="3">
        <v>5.6456898816031993</v>
      </c>
      <c r="AJ241" s="3">
        <v>5.1531615063710525</v>
      </c>
      <c r="AK241" s="3">
        <v>4.1070119906388953</v>
      </c>
      <c r="AL241" s="3">
        <v>3.9310314112179592</v>
      </c>
      <c r="AM241" s="13">
        <f>A241</f>
        <v>36494</v>
      </c>
      <c r="AN241" s="3">
        <f>-B241*B$1</f>
        <v>-0.44686712175105475</v>
      </c>
      <c r="AO241" s="3">
        <f>-C241*C$1</f>
        <v>-0.9010894949505035</v>
      </c>
      <c r="AP241" s="3">
        <f>-D241*D$1</f>
        <v>-1.3677605939020339</v>
      </c>
      <c r="AQ241" s="3">
        <f>-G241*G$1</f>
        <v>-2.8446413920166869</v>
      </c>
      <c r="AR241" s="3">
        <f>-J241*J$1</f>
        <v>-4.4105852425712477</v>
      </c>
      <c r="AS241" s="3">
        <f>-M241</f>
        <v>-6.0212265378632557</v>
      </c>
      <c r="AT241" s="3">
        <f>-AF241*AF$1</f>
        <v>-12.477945811964695</v>
      </c>
      <c r="AU241" s="3">
        <f>-AG241*AG$1</f>
        <v>-18.643202766896689</v>
      </c>
      <c r="AV241" s="3">
        <f>-AH241*AH$1</f>
        <v>-29.820431771955231</v>
      </c>
      <c r="AW241" s="3">
        <f>-AI241*AI$1</f>
        <v>-39.519829171222398</v>
      </c>
      <c r="AX241" s="3">
        <f>-AJ241*AJ$1</f>
        <v>-51.531615063710525</v>
      </c>
      <c r="AY241" s="3">
        <f>-AK241*AK$1</f>
        <v>-82.140239812777907</v>
      </c>
      <c r="AZ241" s="3">
        <f>-AL241*AL$1</f>
        <v>-117.93094233653878</v>
      </c>
      <c r="BA241" s="13">
        <f t="shared" si="188"/>
        <v>36494</v>
      </c>
      <c r="BB241" s="3">
        <v>0.45422237319944875</v>
      </c>
      <c r="BC241" s="3">
        <v>1.5659438505545609</v>
      </c>
      <c r="BD241" s="3">
        <v>3.0587972116385234</v>
      </c>
      <c r="BE241" s="3">
        <v>4.7840766279768747</v>
      </c>
      <c r="BF241" s="3">
        <v>6.4862439592229784</v>
      </c>
      <c r="BG241" s="5">
        <v>36494</v>
      </c>
      <c r="BH241">
        <f>-L241*11/12</f>
        <v>-5.481580735147535</v>
      </c>
      <c r="BI241">
        <f>-S241*23/12</f>
        <v>-11.948076116483142</v>
      </c>
      <c r="BJ241">
        <f>-W241*35/12</f>
        <v>-18.144008392530232</v>
      </c>
      <c r="BK241">
        <f>-AA241*59/12</f>
        <v>-29.384691020107468</v>
      </c>
      <c r="BL241" s="3">
        <f t="shared" si="189"/>
        <v>-39.065606798022948</v>
      </c>
      <c r="BM241" s="3">
        <f t="shared" si="190"/>
        <v>-51.077392690511076</v>
      </c>
      <c r="BN241" s="3">
        <f t="shared" si="191"/>
        <v>-81.686017439578464</v>
      </c>
      <c r="BO241" s="3">
        <f t="shared" si="192"/>
        <v>-117.47671996333933</v>
      </c>
      <c r="BP241" s="14">
        <f t="shared" si="193"/>
        <v>36494</v>
      </c>
      <c r="BQ241">
        <f>-J241*9/12</f>
        <v>-4.4105852425712477</v>
      </c>
      <c r="BR241">
        <f>-R241*21/12</f>
        <v>-10.88202760715558</v>
      </c>
      <c r="BS241">
        <f>-V241*33/12</f>
        <v>-17.137463276820814</v>
      </c>
      <c r="BT241">
        <f>-Z241*57/12</f>
        <v>-28.505550708377854</v>
      </c>
      <c r="BU241" s="3">
        <f t="shared" si="194"/>
        <v>-37.953885320667837</v>
      </c>
      <c r="BV241" s="3">
        <f t="shared" si="195"/>
        <v>-49.965671213155964</v>
      </c>
      <c r="BW241" s="3">
        <f t="shared" si="196"/>
        <v>-80.574295962223346</v>
      </c>
      <c r="BX241" s="3">
        <f t="shared" si="197"/>
        <v>-116.36499848598422</v>
      </c>
      <c r="BY241" s="14">
        <f t="shared" si="198"/>
        <v>36494</v>
      </c>
      <c r="BZ241">
        <f>-G241/2</f>
        <v>-2.8446413920166869</v>
      </c>
      <c r="CA241">
        <f>-Q241*18/12</f>
        <v>-9.2694906779744901</v>
      </c>
      <c r="CB241">
        <f>-U241*30/12</f>
        <v>-15.607424894336203</v>
      </c>
      <c r="CC241">
        <f>-Y241*54/12</f>
        <v>-27.167616835773583</v>
      </c>
      <c r="CD241" s="3">
        <f t="shared" si="199"/>
        <v>-36.461031959583877</v>
      </c>
      <c r="CE241" s="3">
        <f t="shared" si="200"/>
        <v>-48.472817852072005</v>
      </c>
      <c r="CF241" s="3">
        <f t="shared" si="201"/>
        <v>-79.081442601139386</v>
      </c>
      <c r="CG241" s="3">
        <f t="shared" si="202"/>
        <v>-114.87214512490026</v>
      </c>
      <c r="CH241" s="14">
        <f t="shared" si="203"/>
        <v>36494</v>
      </c>
      <c r="CI241">
        <f>-D241/4</f>
        <v>-1.3677605939020339</v>
      </c>
      <c r="CJ241">
        <f>-P241*15/12</f>
        <v>-7.6462615360408579</v>
      </c>
      <c r="CK241">
        <f>-T241*27/12</f>
        <v>-14.053782256244453</v>
      </c>
      <c r="CL241">
        <f>-X241*51/12</f>
        <v>-25.806455096453263</v>
      </c>
      <c r="CM241" s="3">
        <f t="shared" si="204"/>
        <v>-34.735752543245525</v>
      </c>
      <c r="CN241" s="3">
        <f t="shared" si="205"/>
        <v>-46.747538435733652</v>
      </c>
      <c r="CO241" s="3">
        <f t="shared" si="206"/>
        <v>-77.356163184801034</v>
      </c>
      <c r="CP241" s="3">
        <f t="shared" si="207"/>
        <v>-113.1468657085619</v>
      </c>
      <c r="CQ241" s="14">
        <f t="shared" si="208"/>
        <v>36494</v>
      </c>
      <c r="CR241" s="3">
        <f>-M241</f>
        <v>-6.0212265378632557</v>
      </c>
      <c r="CS241">
        <f>-AF241*2</f>
        <v>-12.477945811964695</v>
      </c>
      <c r="CT241">
        <f>-AB241*AB$1</f>
        <v>-24.421837229939037</v>
      </c>
      <c r="CU241">
        <f>-AC241*AC$1</f>
        <v>-34.851342516032666</v>
      </c>
      <c r="CV241">
        <f>-AD241*AD$1</f>
        <v>-47.826403713959181</v>
      </c>
      <c r="CW241">
        <f>-AE241*AE$1</f>
        <v>-79.139074818040683</v>
      </c>
      <c r="CX241" s="3">
        <f t="shared" si="209"/>
        <v>-111.4446983773158</v>
      </c>
      <c r="CY241" s="5">
        <v>36494</v>
      </c>
      <c r="CZ241" s="3">
        <f t="shared" si="210"/>
        <v>-1.4038687594107051</v>
      </c>
      <c r="DA241" s="3">
        <f t="shared" si="211"/>
        <v>-2.732754095184478</v>
      </c>
      <c r="DB241" s="3">
        <f t="shared" si="212"/>
        <v>-1.9303052414137083</v>
      </c>
      <c r="DC241" s="3">
        <f t="shared" si="213"/>
        <v>3.4867754563195463</v>
      </c>
      <c r="DD241" s="3">
        <f t="shared" si="214"/>
        <v>12.399968118674192</v>
      </c>
      <c r="DE241" s="3">
        <f t="shared" si="215"/>
        <v>27.285557398623975</v>
      </c>
      <c r="DF241" s="3">
        <f t="shared" si="216"/>
        <v>46.448675200206338</v>
      </c>
      <c r="DG241" s="3">
        <f t="shared" si="217"/>
        <v>95.062882448986528</v>
      </c>
      <c r="DH241" s="5">
        <v>36494</v>
      </c>
      <c r="DI241" s="3">
        <f t="shared" si="218"/>
        <v>-1.3426597587802487</v>
      </c>
      <c r="DJ241" s="3">
        <f t="shared" si="219"/>
        <v>-2.7767615455091939</v>
      </c>
      <c r="DK241" s="3">
        <f t="shared" si="220"/>
        <v>-3.7651679683877983</v>
      </c>
      <c r="DL241" s="3">
        <f t="shared" si="221"/>
        <v>-4.6821213802341912</v>
      </c>
      <c r="DM241" s="3">
        <f t="shared" si="222"/>
        <v>-2.4784457304146326</v>
      </c>
      <c r="DN241" s="3">
        <f t="shared" si="223"/>
        <v>2.0447160475610122</v>
      </c>
      <c r="DO241" s="3">
        <f t="shared" si="224"/>
        <v>26.445716562103073</v>
      </c>
      <c r="DP241" s="3">
        <f t="shared" si="225"/>
        <v>46.667531888245591</v>
      </c>
      <c r="DQ241" s="5">
        <v>36494</v>
      </c>
      <c r="DR241" s="3">
        <f t="shared" si="226"/>
        <v>-0.7913849811018645</v>
      </c>
      <c r="DS241" s="3">
        <f t="shared" si="227"/>
        <v>-3.3977067405365018</v>
      </c>
      <c r="DT241" s="3">
        <f t="shared" si="228"/>
        <v>-5.7076234444187319</v>
      </c>
      <c r="DU241" s="3">
        <f t="shared" si="229"/>
        <v>-8.5561143790495464</v>
      </c>
      <c r="DV241" s="3">
        <f t="shared" si="230"/>
        <v>-7.6237294135737903</v>
      </c>
      <c r="DW241" s="3">
        <f t="shared" si="231"/>
        <v>-3.5012771817246664</v>
      </c>
      <c r="DX241" s="3">
        <f t="shared" si="232"/>
        <v>27.648743840989873</v>
      </c>
      <c r="DY241" s="3">
        <f t="shared" si="233"/>
        <v>48.735605923599302</v>
      </c>
      <c r="DZ241" s="5">
        <v>36494</v>
      </c>
      <c r="EA241" s="3">
        <f t="shared" si="234"/>
        <v>-0.20760216135852971</v>
      </c>
      <c r="EB241" s="3">
        <f t="shared" si="235"/>
        <v>-2.2570431181479265</v>
      </c>
      <c r="EC241" s="3">
        <f t="shared" si="236"/>
        <v>-4.6843501423603735</v>
      </c>
      <c r="ED241" s="3">
        <f t="shared" si="237"/>
        <v>-8.3517577492263424</v>
      </c>
      <c r="EE241" s="3">
        <f t="shared" si="238"/>
        <v>-8.2950136449445999</v>
      </c>
      <c r="EF241" s="3">
        <f t="shared" si="239"/>
        <v>-6.419274096259719</v>
      </c>
      <c r="EG241" s="3">
        <f t="shared" si="240"/>
        <v>13.038588648277283</v>
      </c>
      <c r="EH241" s="3">
        <f t="shared" si="241"/>
        <v>25.043425263901582</v>
      </c>
      <c r="EI241" s="5">
        <v>36494</v>
      </c>
      <c r="EJ241" s="3">
        <f t="shared" si="242"/>
        <v>-1.2203187644482032</v>
      </c>
      <c r="EK241" s="3">
        <f t="shared" si="243"/>
        <v>-3.2304274612784232</v>
      </c>
      <c r="EL241" s="3">
        <f t="shared" si="244"/>
        <v>-6.5164340709734025</v>
      </c>
      <c r="EM241" s="3">
        <f t="shared" si="245"/>
        <v>-8.1454241360695185</v>
      </c>
      <c r="EN241" s="3">
        <f t="shared" si="246"/>
        <v>-7.5320454376316759</v>
      </c>
      <c r="EO241" s="3">
        <f t="shared" si="247"/>
        <v>4.8594875166183273</v>
      </c>
      <c r="EP241" s="3">
        <f t="shared" si="248"/>
        <v>18.4287518320868</v>
      </c>
    </row>
    <row r="242" spans="1:146" x14ac:dyDescent="0.3">
      <c r="A242" s="5">
        <v>36462</v>
      </c>
      <c r="B242" s="20">
        <v>5.2621258548601615</v>
      </c>
      <c r="C242" s="20">
        <v>5.3042583814635105</v>
      </c>
      <c r="D242" s="20">
        <v>5.3387846042516705</v>
      </c>
      <c r="E242" s="20">
        <v>5.3857420348264</v>
      </c>
      <c r="F242" s="20">
        <v>5.4428244818944336</v>
      </c>
      <c r="G242" s="20">
        <v>5.5035535500616941</v>
      </c>
      <c r="H242" s="3">
        <v>5.5631481323071856</v>
      </c>
      <c r="I242" s="3">
        <v>5.6192407131256683</v>
      </c>
      <c r="J242" s="3">
        <v>5.6711505074729898</v>
      </c>
      <c r="K242" s="3">
        <v>5.7189550379249079</v>
      </c>
      <c r="L242" s="3">
        <v>5.762863438426181</v>
      </c>
      <c r="M242" s="3">
        <v>5.803102159768323</v>
      </c>
      <c r="N242" s="3">
        <v>5.8399080603262554</v>
      </c>
      <c r="O242" s="3">
        <v>5.8735243078826374</v>
      </c>
      <c r="P242" s="3">
        <v>5.9041914139971272</v>
      </c>
      <c r="Q242" s="3">
        <v>5.9807180415947352</v>
      </c>
      <c r="R242" s="3">
        <v>6.0378748094481347</v>
      </c>
      <c r="S242" s="3">
        <v>6.0671157820823813</v>
      </c>
      <c r="T242" s="3">
        <v>6.1083568754915936</v>
      </c>
      <c r="U242" s="3">
        <v>6.1270339947404446</v>
      </c>
      <c r="V242" s="3">
        <v>6.1372753587767122</v>
      </c>
      <c r="W242" s="3">
        <v>6.1401534574449395</v>
      </c>
      <c r="X242" s="3">
        <v>6.0877652090617422</v>
      </c>
      <c r="Y242" s="3">
        <v>6.0680476920734998</v>
      </c>
      <c r="Z242" s="3">
        <v>6.0462865926620459</v>
      </c>
      <c r="AA242" s="3">
        <v>6.030780103164906</v>
      </c>
      <c r="AB242" s="3">
        <v>6.1051022851526335</v>
      </c>
      <c r="AC242" s="3">
        <v>5.9147840599929964</v>
      </c>
      <c r="AD242" s="3">
        <v>5.5188999363674149</v>
      </c>
      <c r="AE242" s="3">
        <v>4.3676345304474351</v>
      </c>
      <c r="AF242" s="3">
        <v>6.0794285482280577</v>
      </c>
      <c r="AG242" s="3">
        <v>6.1405533701058124</v>
      </c>
      <c r="AH242" s="3">
        <v>6.0227532258744887</v>
      </c>
      <c r="AI242" s="3">
        <v>5.7910639946405924</v>
      </c>
      <c r="AJ242" s="3">
        <v>5.3789699628301424</v>
      </c>
      <c r="AK242" s="3">
        <v>4.2997625430416999</v>
      </c>
      <c r="AL242" s="3">
        <v>4.1945712440664407</v>
      </c>
      <c r="AM242" s="13">
        <f>A242</f>
        <v>36462</v>
      </c>
      <c r="AN242" s="3">
        <f>-B242*B$1</f>
        <v>-0.43851048790501346</v>
      </c>
      <c r="AO242" s="3">
        <f>-C242*C$1</f>
        <v>-0.88404306357725171</v>
      </c>
      <c r="AP242" s="3">
        <f>-D242*D$1</f>
        <v>-1.3346961510629176</v>
      </c>
      <c r="AQ242" s="3">
        <f>-G242*G$1</f>
        <v>-2.7517767750308471</v>
      </c>
      <c r="AR242" s="3">
        <f>-J242*J$1</f>
        <v>-4.2533628806047421</v>
      </c>
      <c r="AS242" s="3">
        <f>-M242</f>
        <v>-5.803102159768323</v>
      </c>
      <c r="AT242" s="3">
        <f>-AF242*AF$1</f>
        <v>-12.158857096456115</v>
      </c>
      <c r="AU242" s="3">
        <f>-AG242*AG$1</f>
        <v>-18.421660110317436</v>
      </c>
      <c r="AV242" s="3">
        <f>-AH242*AH$1</f>
        <v>-30.113766129372443</v>
      </c>
      <c r="AW242" s="3">
        <f>-AI242*AI$1</f>
        <v>-40.537447962484144</v>
      </c>
      <c r="AX242" s="3">
        <f>-AJ242*AJ$1</f>
        <v>-53.78969962830142</v>
      </c>
      <c r="AY242" s="3">
        <f>-AK242*AK$1</f>
        <v>-85.995250860834005</v>
      </c>
      <c r="AZ242" s="3">
        <f>-AL242*AL$1</f>
        <v>-125.83713732199323</v>
      </c>
      <c r="BA242" s="13">
        <f t="shared" si="188"/>
        <v>36462</v>
      </c>
      <c r="BB242" s="3">
        <v>0.44553257567223825</v>
      </c>
      <c r="BC242" s="3">
        <v>1.501586105573895</v>
      </c>
      <c r="BD242" s="3">
        <v>2.9340066976462991</v>
      </c>
      <c r="BE242" s="3">
        <v>4.589677045534974</v>
      </c>
      <c r="BF242" s="3">
        <v>6.2648883687313628</v>
      </c>
      <c r="BG242" s="5">
        <v>36462</v>
      </c>
      <c r="BH242">
        <f>-L242*11/12</f>
        <v>-5.2826248185573323</v>
      </c>
      <c r="BI242">
        <f>-S242*23/12</f>
        <v>-11.628638582324564</v>
      </c>
      <c r="BJ242">
        <f>-W242*35/12</f>
        <v>-17.908780917547741</v>
      </c>
      <c r="BK242">
        <f>-AA242*59/12</f>
        <v>-29.651335507227454</v>
      </c>
      <c r="BL242" s="3">
        <f t="shared" si="189"/>
        <v>-40.091915386811905</v>
      </c>
      <c r="BM242" s="3">
        <f t="shared" si="190"/>
        <v>-53.344167052629182</v>
      </c>
      <c r="BN242" s="3">
        <f t="shared" si="191"/>
        <v>-85.549718285161774</v>
      </c>
      <c r="BO242" s="3">
        <f t="shared" si="192"/>
        <v>-125.39160474632099</v>
      </c>
      <c r="BP242" s="14">
        <f t="shared" si="193"/>
        <v>36462</v>
      </c>
      <c r="BQ242">
        <f>-J242*9/12</f>
        <v>-4.2533628806047421</v>
      </c>
      <c r="BR242">
        <f>-R242*21/12</f>
        <v>-10.566280916534236</v>
      </c>
      <c r="BS242">
        <f>-V242*33/12</f>
        <v>-16.87750723663596</v>
      </c>
      <c r="BT242">
        <f>-Z242*57/12</f>
        <v>-28.719861315144716</v>
      </c>
      <c r="BU242" s="3">
        <f t="shared" si="194"/>
        <v>-39.035861856910252</v>
      </c>
      <c r="BV242" s="3">
        <f t="shared" si="195"/>
        <v>-52.288113522727528</v>
      </c>
      <c r="BW242" s="3">
        <f t="shared" si="196"/>
        <v>-84.493664755260113</v>
      </c>
      <c r="BX242" s="3">
        <f t="shared" si="197"/>
        <v>-124.33555121641933</v>
      </c>
      <c r="BY242" s="14">
        <f t="shared" si="198"/>
        <v>36462</v>
      </c>
      <c r="BZ242">
        <f>-G242/2</f>
        <v>-2.7517767750308471</v>
      </c>
      <c r="CA242">
        <f>-Q242*18/12</f>
        <v>-8.9710770623921032</v>
      </c>
      <c r="CB242">
        <f>-U242*30/12</f>
        <v>-15.317584986851111</v>
      </c>
      <c r="CC242">
        <f>-Y242*54/12</f>
        <v>-27.306214614330752</v>
      </c>
      <c r="CD242" s="3">
        <f t="shared" si="199"/>
        <v>-37.603441264837848</v>
      </c>
      <c r="CE242" s="3">
        <f t="shared" si="200"/>
        <v>-50.855692930655124</v>
      </c>
      <c r="CF242" s="3">
        <f t="shared" si="201"/>
        <v>-83.061244163187709</v>
      </c>
      <c r="CG242" s="3">
        <f t="shared" si="202"/>
        <v>-122.90313062434693</v>
      </c>
      <c r="CH242" s="14">
        <f t="shared" si="203"/>
        <v>36462</v>
      </c>
      <c r="CI242">
        <f>-D242/4</f>
        <v>-1.3346961510629176</v>
      </c>
      <c r="CJ242">
        <f>-P242*15/12</f>
        <v>-7.3802392674964095</v>
      </c>
      <c r="CK242">
        <f>-T242*27/12</f>
        <v>-13.743802969856086</v>
      </c>
      <c r="CL242">
        <f>-X242*51/12</f>
        <v>-25.873002138512405</v>
      </c>
      <c r="CM242" s="3">
        <f t="shared" si="204"/>
        <v>-35.947770916949167</v>
      </c>
      <c r="CN242" s="3">
        <f t="shared" si="205"/>
        <v>-49.200022582766444</v>
      </c>
      <c r="CO242" s="3">
        <f t="shared" si="206"/>
        <v>-81.405573815299036</v>
      </c>
      <c r="CP242" s="3">
        <f t="shared" si="207"/>
        <v>-121.24746027645826</v>
      </c>
      <c r="CQ242" s="14">
        <f t="shared" si="208"/>
        <v>36462</v>
      </c>
      <c r="CR242" s="3">
        <f>-M242</f>
        <v>-5.803102159768323</v>
      </c>
      <c r="CS242">
        <f>-AF242*2</f>
        <v>-12.158857096456115</v>
      </c>
      <c r="CT242">
        <f>-AB242*AB$1</f>
        <v>-24.420409140610534</v>
      </c>
      <c r="CU242">
        <f>-AC242*AC$1</f>
        <v>-35.488704359957978</v>
      </c>
      <c r="CV242">
        <f>-AD242*AD$1</f>
        <v>-49.670099427306738</v>
      </c>
      <c r="CW242">
        <f>-AE242*AE$1</f>
        <v>-82.985056078501273</v>
      </c>
      <c r="CX242" s="3">
        <f t="shared" si="209"/>
        <v>-119.57224895326186</v>
      </c>
      <c r="CY242" s="5">
        <v>36462</v>
      </c>
      <c r="CZ242" s="3">
        <f t="shared" si="210"/>
        <v>-0.11212892488847981</v>
      </c>
      <c r="DA242" s="3">
        <f t="shared" si="211"/>
        <v>0.58012613633560139</v>
      </c>
      <c r="DB242" s="3">
        <f t="shared" si="212"/>
        <v>2.2001993930083055</v>
      </c>
      <c r="DC242" s="3">
        <f t="shared" si="213"/>
        <v>7.9431258282841961</v>
      </c>
      <c r="DD242" s="3">
        <f t="shared" si="214"/>
        <v>16.123319366850978</v>
      </c>
      <c r="DE242" s="3">
        <f t="shared" si="215"/>
        <v>29.878491597291173</v>
      </c>
      <c r="DF242" s="3">
        <f t="shared" si="216"/>
        <v>85.27210628606511</v>
      </c>
      <c r="DG242" s="3">
        <f t="shared" si="217"/>
        <v>132.83402180839911</v>
      </c>
      <c r="DH242" s="5">
        <v>36462</v>
      </c>
      <c r="DI242" s="3">
        <f t="shared" si="218"/>
        <v>-1.0115654479974179</v>
      </c>
      <c r="DJ242" s="3">
        <f t="shared" si="219"/>
        <v>-2.3869183476238884</v>
      </c>
      <c r="DK242" s="3">
        <f t="shared" si="220"/>
        <v>-3.6728509802385769</v>
      </c>
      <c r="DL242" s="3">
        <f t="shared" si="221"/>
        <v>-5.207433192336465</v>
      </c>
      <c r="DM242" s="3">
        <f t="shared" si="222"/>
        <v>-3.80066084318352</v>
      </c>
      <c r="DN242" s="3">
        <f t="shared" si="223"/>
        <v>0.53194940786318234</v>
      </c>
      <c r="DO242" s="3">
        <f t="shared" si="224"/>
        <v>25.642799203544087</v>
      </c>
      <c r="DP242" s="3">
        <f t="shared" si="225"/>
        <v>44.607997875344722</v>
      </c>
      <c r="DQ242" s="5">
        <v>36462</v>
      </c>
      <c r="DR242" s="3">
        <f t="shared" si="226"/>
        <v>-0.5608459906874339</v>
      </c>
      <c r="DS242" s="3">
        <f t="shared" si="227"/>
        <v>-3.0615968916514964</v>
      </c>
      <c r="DT242" s="3">
        <f t="shared" si="228"/>
        <v>-6.0658660385967833</v>
      </c>
      <c r="DU242" s="3">
        <f t="shared" si="229"/>
        <v>-11.430858242325847</v>
      </c>
      <c r="DV242" s="3">
        <f t="shared" si="230"/>
        <v>-14.013327081039506</v>
      </c>
      <c r="DW242" s="3">
        <f t="shared" si="231"/>
        <v>-14.048834489798935</v>
      </c>
      <c r="DX242" s="3">
        <f t="shared" si="232"/>
        <v>10.665991975948884</v>
      </c>
      <c r="DY242" s="3">
        <f t="shared" si="233"/>
        <v>19.088977970377414</v>
      </c>
      <c r="DZ242" s="5">
        <v>36462</v>
      </c>
      <c r="EA242" s="3">
        <f t="shared" si="234"/>
        <v>-0.22516505355890271</v>
      </c>
      <c r="EB242" s="3">
        <f t="shared" si="235"/>
        <v>-2.4813590321673114</v>
      </c>
      <c r="EC242" s="3">
        <f t="shared" si="236"/>
        <v>-5.6346774677101958</v>
      </c>
      <c r="ED242" s="3">
        <f t="shared" si="237"/>
        <v>-11.574930921821887</v>
      </c>
      <c r="EE242" s="3">
        <f t="shared" si="238"/>
        <v>-14.552952248025466</v>
      </c>
      <c r="EF242" s="3">
        <f t="shared" si="239"/>
        <v>-15.645239984088631</v>
      </c>
      <c r="EG242" s="3">
        <f t="shared" si="240"/>
        <v>0.88876903842199528</v>
      </c>
      <c r="EH242" s="3">
        <f t="shared" si="241"/>
        <v>5.0249500801233342</v>
      </c>
      <c r="EI242" s="5">
        <v>36462</v>
      </c>
      <c r="EJ242" s="3">
        <f t="shared" si="242"/>
        <v>-0.96396304017340118</v>
      </c>
      <c r="EK242" s="3">
        <f t="shared" si="243"/>
        <v>-2.6518803740443087</v>
      </c>
      <c r="EL242" s="3">
        <f t="shared" si="244"/>
        <v>-5.4069824960752157</v>
      </c>
      <c r="EM242" s="3">
        <f t="shared" si="245"/>
        <v>-6.5757231067740207</v>
      </c>
      <c r="EN242" s="3">
        <f t="shared" si="246"/>
        <v>-5.5693955643202671</v>
      </c>
      <c r="EO242" s="3">
        <f t="shared" si="247"/>
        <v>9.9344483077997054</v>
      </c>
      <c r="EP242" s="3">
        <f t="shared" si="248"/>
        <v>24.250154235629957</v>
      </c>
    </row>
    <row r="243" spans="1:146" x14ac:dyDescent="0.3">
      <c r="A243" s="5">
        <v>36433</v>
      </c>
      <c r="B243" s="20">
        <v>5.2213541161765695</v>
      </c>
      <c r="C243" s="20">
        <v>5.2506313303260592</v>
      </c>
      <c r="D243" s="20">
        <v>5.2825355327553893</v>
      </c>
      <c r="E243" s="20">
        <v>5.3211432245891386</v>
      </c>
      <c r="F243" s="20">
        <v>5.3659657004718948</v>
      </c>
      <c r="G243" s="20">
        <v>5.4150068844262993</v>
      </c>
      <c r="H243" s="3">
        <v>5.4660638761204812</v>
      </c>
      <c r="I243" s="3">
        <v>5.5174043900478615</v>
      </c>
      <c r="J243" s="3">
        <v>5.5679331868597712</v>
      </c>
      <c r="K243" s="3">
        <v>5.6169125091686487</v>
      </c>
      <c r="L243" s="3">
        <v>5.6638341824564282</v>
      </c>
      <c r="M243" s="3">
        <v>5.7083935844980065</v>
      </c>
      <c r="N243" s="3">
        <v>5.7504265370456507</v>
      </c>
      <c r="O243" s="3">
        <v>5.7898592174453869</v>
      </c>
      <c r="P243" s="3">
        <v>5.8266785801398857</v>
      </c>
      <c r="Q243" s="3">
        <v>5.9220900713691682</v>
      </c>
      <c r="R243" s="3">
        <v>5.9974576705750842</v>
      </c>
      <c r="S243" s="3">
        <v>6.0381937092161593</v>
      </c>
      <c r="T243" s="3">
        <v>6.1008347880725911</v>
      </c>
      <c r="U243" s="3">
        <v>6.1344336681964684</v>
      </c>
      <c r="V243" s="3">
        <v>6.1588713579482386</v>
      </c>
      <c r="W243" s="3">
        <v>6.1708765596529691</v>
      </c>
      <c r="X243" s="3">
        <v>6.1836913027486125</v>
      </c>
      <c r="Y243" s="3">
        <v>6.1747569494956513</v>
      </c>
      <c r="Z243" s="3">
        <v>6.1633277456403324</v>
      </c>
      <c r="AA243" s="3">
        <v>6.1544584503854267</v>
      </c>
      <c r="AB243" s="3">
        <v>6.1897942430225941</v>
      </c>
      <c r="AC243" s="3">
        <v>6.0767885539007915</v>
      </c>
      <c r="AD243" s="3">
        <v>5.7509777964034523</v>
      </c>
      <c r="AE243" s="3">
        <v>4.7171937043639307</v>
      </c>
      <c r="AF243" s="3">
        <v>6.0560476350169559</v>
      </c>
      <c r="AG243" s="3">
        <v>6.1757479033266049</v>
      </c>
      <c r="AH243" s="3">
        <v>6.1496751005198371</v>
      </c>
      <c r="AI243" s="3">
        <v>5.9815197395805999</v>
      </c>
      <c r="AJ243" s="3">
        <v>5.6269154195418158</v>
      </c>
      <c r="AK243" s="3">
        <v>4.6545419992674288</v>
      </c>
      <c r="AL243" s="3">
        <v>4.5632073135567435</v>
      </c>
      <c r="AM243" s="13">
        <f>A243</f>
        <v>36433</v>
      </c>
      <c r="AN243" s="3">
        <f>-B243*B$1</f>
        <v>-0.43511284301471409</v>
      </c>
      <c r="AO243" s="3">
        <f>-C243*C$1</f>
        <v>-0.8751052217210098</v>
      </c>
      <c r="AP243" s="3">
        <f>-D243*D$1</f>
        <v>-1.3206338831888473</v>
      </c>
      <c r="AQ243" s="3">
        <f>-G243*G$1</f>
        <v>-2.7075034422131496</v>
      </c>
      <c r="AR243" s="3">
        <f>-J243*J$1</f>
        <v>-4.1759498901448282</v>
      </c>
      <c r="AS243" s="3">
        <f>-M243</f>
        <v>-5.7083935844980065</v>
      </c>
      <c r="AT243" s="3">
        <f>-AF243*AF$1</f>
        <v>-12.112095270033912</v>
      </c>
      <c r="AU243" s="3">
        <f>-AG243*AG$1</f>
        <v>-18.527243709979814</v>
      </c>
      <c r="AV243" s="3">
        <f>-AH243*AH$1</f>
        <v>-30.748375502599185</v>
      </c>
      <c r="AW243" s="3">
        <f>-AI243*AI$1</f>
        <v>-41.870638177064201</v>
      </c>
      <c r="AX243" s="3">
        <f>-AJ243*AJ$1</f>
        <v>-56.26915419541816</v>
      </c>
      <c r="AY243" s="3">
        <f>-AK243*AK$1</f>
        <v>-93.09083998534858</v>
      </c>
      <c r="AZ243" s="3">
        <f>-AL243*AL$1</f>
        <v>-136.8962194067023</v>
      </c>
      <c r="BA243" s="13">
        <f t="shared" si="188"/>
        <v>36433</v>
      </c>
      <c r="BB243" s="3">
        <v>0.43999237870629571</v>
      </c>
      <c r="BC243" s="3">
        <v>1.4684464479316786</v>
      </c>
      <c r="BD243" s="3">
        <v>2.8587083001497562</v>
      </c>
      <c r="BE243" s="3">
        <v>4.5124838311940882</v>
      </c>
      <c r="BF243" s="3">
        <v>6.2281706536694195</v>
      </c>
      <c r="BG243" s="5">
        <v>36433</v>
      </c>
      <c r="BH243">
        <f>-L243*11/12</f>
        <v>-5.1918480005850594</v>
      </c>
      <c r="BI243">
        <f>-S243*23/12</f>
        <v>-11.573204609330972</v>
      </c>
      <c r="BJ243">
        <f>-W243*35/12</f>
        <v>-17.998389965654493</v>
      </c>
      <c r="BK243">
        <f>-AA243*59/12</f>
        <v>-30.259420714395016</v>
      </c>
      <c r="BL243" s="3">
        <f t="shared" si="189"/>
        <v>-41.430645798357908</v>
      </c>
      <c r="BM243" s="3">
        <f t="shared" si="190"/>
        <v>-55.829161816711867</v>
      </c>
      <c r="BN243" s="3">
        <f t="shared" si="191"/>
        <v>-92.650847606642287</v>
      </c>
      <c r="BO243" s="3">
        <f t="shared" si="192"/>
        <v>-136.45622702799599</v>
      </c>
      <c r="BP243" s="14">
        <f t="shared" si="193"/>
        <v>36433</v>
      </c>
      <c r="BQ243">
        <f>-J243*9/12</f>
        <v>-4.1759498901448282</v>
      </c>
      <c r="BR243">
        <f>-R243*21/12</f>
        <v>-10.495550923506398</v>
      </c>
      <c r="BS243">
        <f>-V243*33/12</f>
        <v>-16.936896234357658</v>
      </c>
      <c r="BT243">
        <f>-Z243*57/12</f>
        <v>-29.275806791791581</v>
      </c>
      <c r="BU243" s="3">
        <f t="shared" si="194"/>
        <v>-40.402191729132525</v>
      </c>
      <c r="BV243" s="3">
        <f t="shared" si="195"/>
        <v>-54.800707747486484</v>
      </c>
      <c r="BW243" s="3">
        <f t="shared" si="196"/>
        <v>-91.622393537416897</v>
      </c>
      <c r="BX243" s="3">
        <f t="shared" si="197"/>
        <v>-135.42777295877062</v>
      </c>
      <c r="BY243" s="14">
        <f t="shared" si="198"/>
        <v>36433</v>
      </c>
      <c r="BZ243">
        <f>-G243/2</f>
        <v>-2.7075034422131496</v>
      </c>
      <c r="CA243">
        <f>-Q243*18/12</f>
        <v>-8.8831351070537519</v>
      </c>
      <c r="CB243">
        <f>-U243*30/12</f>
        <v>-15.336084170491171</v>
      </c>
      <c r="CC243">
        <f>-Y243*54/12</f>
        <v>-27.786406272730432</v>
      </c>
      <c r="CD243" s="3">
        <f t="shared" si="199"/>
        <v>-39.011929876914444</v>
      </c>
      <c r="CE243" s="3">
        <f t="shared" si="200"/>
        <v>-53.410445895268403</v>
      </c>
      <c r="CF243" s="3">
        <f t="shared" si="201"/>
        <v>-90.232131685198823</v>
      </c>
      <c r="CG243" s="3">
        <f t="shared" si="202"/>
        <v>-134.03751110655256</v>
      </c>
      <c r="CH243" s="14">
        <f t="shared" si="203"/>
        <v>36433</v>
      </c>
      <c r="CI243">
        <f>-D243/4</f>
        <v>-1.3206338831888473</v>
      </c>
      <c r="CJ243">
        <f>-P243*15/12</f>
        <v>-7.2833482251748576</v>
      </c>
      <c r="CK243">
        <f>-T243*27/12</f>
        <v>-13.726878273163329</v>
      </c>
      <c r="CL243">
        <f>-X243*51/12</f>
        <v>-26.2806880366816</v>
      </c>
      <c r="CM243" s="3">
        <f t="shared" si="204"/>
        <v>-37.358154345870112</v>
      </c>
      <c r="CN243" s="3">
        <f t="shared" si="205"/>
        <v>-51.756670364224071</v>
      </c>
      <c r="CO243" s="3">
        <f t="shared" si="206"/>
        <v>-88.578356154154491</v>
      </c>
      <c r="CP243" s="3">
        <f t="shared" si="207"/>
        <v>-132.38373557550821</v>
      </c>
      <c r="CQ243" s="14">
        <f t="shared" si="208"/>
        <v>36433</v>
      </c>
      <c r="CR243" s="3">
        <f>-M243</f>
        <v>-5.7083935844980065</v>
      </c>
      <c r="CS243">
        <f>-AF243*2</f>
        <v>-12.112095270033912</v>
      </c>
      <c r="CT243">
        <f>-AB243*AB$1</f>
        <v>-24.759176972090376</v>
      </c>
      <c r="CU243">
        <f>-AC243*AC$1</f>
        <v>-36.460731323404751</v>
      </c>
      <c r="CV243">
        <f>-AD243*AD$1</f>
        <v>-51.758800167631072</v>
      </c>
      <c r="CW243">
        <f>-AE243*AE$1</f>
        <v>-89.626680382914685</v>
      </c>
      <c r="CX243" s="3">
        <f t="shared" si="209"/>
        <v>-130.66804875303288</v>
      </c>
      <c r="CY243" s="5">
        <v>36433</v>
      </c>
      <c r="CZ243" s="3">
        <f t="shared" si="210"/>
        <v>-3.7564532450640966</v>
      </c>
      <c r="DA243" s="3">
        <f t="shared" si="211"/>
        <v>-6.9777295351898969</v>
      </c>
      <c r="DB243" s="3">
        <f t="shared" si="212"/>
        <v>-11.979945043725156</v>
      </c>
      <c r="DC243" s="3">
        <f t="shared" si="213"/>
        <v>-25.446125085466139</v>
      </c>
      <c r="DD243" s="3">
        <f t="shared" si="214"/>
        <v>-39.50978379608236</v>
      </c>
      <c r="DE243" s="3">
        <f t="shared" si="215"/>
        <v>-54.581059972545404</v>
      </c>
      <c r="DF243" s="3">
        <f t="shared" si="216"/>
        <v>-55.934790919275684</v>
      </c>
      <c r="DG243" s="3">
        <f t="shared" si="217"/>
        <v>-91.445467711962152</v>
      </c>
      <c r="DH243" s="5">
        <v>36433</v>
      </c>
      <c r="DI243" s="3">
        <f t="shared" si="218"/>
        <v>-2.0764913621455579</v>
      </c>
      <c r="DJ243" s="3">
        <f t="shared" si="219"/>
        <v>-5.2868733467372708</v>
      </c>
      <c r="DK243" s="3">
        <f t="shared" si="220"/>
        <v>-8.3058325547431728</v>
      </c>
      <c r="DL243" s="3">
        <f t="shared" si="221"/>
        <v>-13.78293060380609</v>
      </c>
      <c r="DM243" s="3">
        <f t="shared" si="222"/>
        <v>-17.541625964754342</v>
      </c>
      <c r="DN243" s="3">
        <f t="shared" si="223"/>
        <v>-19.898608374190399</v>
      </c>
      <c r="DO243" s="3">
        <f t="shared" si="224"/>
        <v>-4.8352947733310261</v>
      </c>
      <c r="DP243" s="3">
        <f t="shared" si="225"/>
        <v>-5.6439603719684728</v>
      </c>
      <c r="DQ243" s="5">
        <v>36433</v>
      </c>
      <c r="DR243" s="3">
        <f t="shared" si="226"/>
        <v>-0.78441448349272846</v>
      </c>
      <c r="DS243" s="3">
        <f t="shared" si="227"/>
        <v>-3.8592506003205855</v>
      </c>
      <c r="DT243" s="3">
        <f t="shared" si="228"/>
        <v>-7.6148220905896977</v>
      </c>
      <c r="DU243" s="3">
        <f t="shared" si="229"/>
        <v>-14.477354812806251</v>
      </c>
      <c r="DV243" s="3">
        <f t="shared" si="230"/>
        <v>-19.00177211383782</v>
      </c>
      <c r="DW243" s="3">
        <f t="shared" si="231"/>
        <v>-20.901892946613177</v>
      </c>
      <c r="DX243" s="3">
        <f t="shared" si="232"/>
        <v>-3.3015473097261641</v>
      </c>
      <c r="DY243" s="3">
        <f t="shared" si="233"/>
        <v>-0.6233434404030227</v>
      </c>
      <c r="DZ243" s="5">
        <v>36433</v>
      </c>
      <c r="EA243" s="3">
        <f t="shared" si="234"/>
        <v>-0.14966062259510871</v>
      </c>
      <c r="EB243" s="3">
        <f t="shared" si="235"/>
        <v>-2.0645889800389097</v>
      </c>
      <c r="EC243" s="3">
        <f t="shared" si="236"/>
        <v>-5.1065255603462925</v>
      </c>
      <c r="ED243" s="3">
        <f t="shared" si="237"/>
        <v>-11.099733328155839</v>
      </c>
      <c r="EE243" s="3">
        <f t="shared" si="238"/>
        <v>-14.799622112934802</v>
      </c>
      <c r="EF243" s="3">
        <f t="shared" si="239"/>
        <v>-16.608411154853727</v>
      </c>
      <c r="EG243" s="3">
        <f t="shared" si="240"/>
        <v>-6.5097603858185504</v>
      </c>
      <c r="EH243" s="3">
        <f t="shared" si="241"/>
        <v>-5.5761499917555026</v>
      </c>
      <c r="EI243" s="5">
        <v>36433</v>
      </c>
      <c r="EJ243" s="3">
        <f t="shared" si="242"/>
        <v>-0.59602594896017358</v>
      </c>
      <c r="EK243" s="3">
        <f t="shared" si="243"/>
        <v>-2.2626929449474762</v>
      </c>
      <c r="EL243" s="3">
        <f t="shared" si="244"/>
        <v>-5.757884206219865</v>
      </c>
      <c r="EM243" s="3">
        <f t="shared" si="245"/>
        <v>-8.3787034971388348</v>
      </c>
      <c r="EN243" s="3">
        <f t="shared" si="246"/>
        <v>-10.02510238053844</v>
      </c>
      <c r="EO243" s="3">
        <f t="shared" si="247"/>
        <v>-2.6653981573370853</v>
      </c>
      <c r="EP243" s="3">
        <f t="shared" si="248"/>
        <v>2.166870216673269</v>
      </c>
    </row>
    <row r="244" spans="1:146" x14ac:dyDescent="0.3">
      <c r="A244" s="5">
        <v>36403</v>
      </c>
      <c r="B244" s="20">
        <v>4.7884626385348694</v>
      </c>
      <c r="C244" s="20">
        <v>4.7984613400279867</v>
      </c>
      <c r="D244" s="20">
        <v>4.8117139219924194</v>
      </c>
      <c r="E244" s="20">
        <v>4.8348975883237504</v>
      </c>
      <c r="F244" s="20">
        <v>4.8712942637015466</v>
      </c>
      <c r="G244" s="20">
        <v>4.919469065331473</v>
      </c>
      <c r="H244" s="3">
        <v>4.9760737244709725</v>
      </c>
      <c r="I244" s="3">
        <v>5.0369482135814199</v>
      </c>
      <c r="J244" s="3">
        <v>5.09920878351135</v>
      </c>
      <c r="K244" s="3">
        <v>5.160954707022368</v>
      </c>
      <c r="L244" s="3">
        <v>5.2208239853722613</v>
      </c>
      <c r="M244" s="3">
        <v>5.2778487833742904</v>
      </c>
      <c r="N244" s="3">
        <v>5.3314581318932168</v>
      </c>
      <c r="O244" s="3">
        <v>5.3813682739396764</v>
      </c>
      <c r="P244" s="3">
        <v>5.4274870505998294</v>
      </c>
      <c r="Q244" s="3">
        <v>5.5439005928426353</v>
      </c>
      <c r="R244" s="3">
        <v>5.6313809439981828</v>
      </c>
      <c r="S244" s="3">
        <v>5.6763563646553923</v>
      </c>
      <c r="T244" s="3">
        <v>5.7405814646652544</v>
      </c>
      <c r="U244" s="3">
        <v>5.7710445249096791</v>
      </c>
      <c r="V244" s="3">
        <v>5.7899479410314543</v>
      </c>
      <c r="W244" s="3">
        <v>5.7973399470131444</v>
      </c>
      <c r="X244" s="3">
        <v>5.7646566958637537</v>
      </c>
      <c r="Y244" s="3">
        <v>5.7475307378805196</v>
      </c>
      <c r="Z244" s="3">
        <v>5.7283929372637727</v>
      </c>
      <c r="AA244" s="3">
        <v>5.7146910345363109</v>
      </c>
      <c r="AB244" s="3">
        <v>5.7793291723243909</v>
      </c>
      <c r="AC244" s="3">
        <v>5.612434929399261</v>
      </c>
      <c r="AD244" s="3">
        <v>5.2787726001347703</v>
      </c>
      <c r="AE244" s="3">
        <v>4.4654104264087264</v>
      </c>
      <c r="AF244" s="3">
        <v>5.6953828506381932</v>
      </c>
      <c r="AG244" s="3">
        <v>5.7996999217406566</v>
      </c>
      <c r="AH244" s="3">
        <v>5.7075897687634818</v>
      </c>
      <c r="AI244" s="3">
        <v>5.5053146240803263</v>
      </c>
      <c r="AJ244" s="3">
        <v>5.1679778705544326</v>
      </c>
      <c r="AK244" s="3">
        <v>4.4194326791623606</v>
      </c>
      <c r="AL244" s="3">
        <v>4.307826997951457</v>
      </c>
      <c r="AM244" s="13">
        <f>A244</f>
        <v>36403</v>
      </c>
      <c r="AN244" s="3">
        <f>-B244*B$1</f>
        <v>-0.3990385532112391</v>
      </c>
      <c r="AO244" s="3">
        <f>-C244*C$1</f>
        <v>-0.79974355667133112</v>
      </c>
      <c r="AP244" s="3">
        <f>-D244*D$1</f>
        <v>-1.2029284804981049</v>
      </c>
      <c r="AQ244" s="3">
        <f>-G244*G$1</f>
        <v>-2.4597345326657365</v>
      </c>
      <c r="AR244" s="3">
        <f>-J244*J$1</f>
        <v>-3.8244065876335123</v>
      </c>
      <c r="AS244" s="3">
        <f>-M244</f>
        <v>-5.2778487833742904</v>
      </c>
      <c r="AT244" s="3">
        <f>-AF244*AF$1</f>
        <v>-11.390765701276386</v>
      </c>
      <c r="AU244" s="3">
        <f>-AG244*AG$1</f>
        <v>-17.399099765221969</v>
      </c>
      <c r="AV244" s="3">
        <f>-AH244*AH$1</f>
        <v>-28.537948843817411</v>
      </c>
      <c r="AW244" s="3">
        <f>-AI244*AI$1</f>
        <v>-38.537202368562284</v>
      </c>
      <c r="AX244" s="3">
        <f>-AJ244*AJ$1</f>
        <v>-51.679778705544322</v>
      </c>
      <c r="AY244" s="3">
        <f>-AK244*AK$1</f>
        <v>-88.388653583247219</v>
      </c>
      <c r="AZ244" s="3">
        <f>-AL244*AL$1</f>
        <v>-129.23480993854372</v>
      </c>
      <c r="BA244" s="13">
        <f t="shared" si="188"/>
        <v>36403</v>
      </c>
      <c r="BB244" s="3">
        <v>0.40070500346009202</v>
      </c>
      <c r="BC244" s="3">
        <v>1.3646720549677758</v>
      </c>
      <c r="BD244" s="3">
        <v>2.619035662803836</v>
      </c>
      <c r="BE244" s="3">
        <v>4.2446981784824498</v>
      </c>
      <c r="BF244" s="3">
        <v>5.9424606740731605</v>
      </c>
      <c r="BG244" s="5">
        <v>36403</v>
      </c>
      <c r="BH244">
        <f>-L244*11/12</f>
        <v>-4.785755319924573</v>
      </c>
      <c r="BI244">
        <f>-S244*23/12</f>
        <v>-10.879683032256168</v>
      </c>
      <c r="BJ244">
        <f>-W244*35/12</f>
        <v>-16.908908178788337</v>
      </c>
      <c r="BK244">
        <f>-AA244*59/12</f>
        <v>-28.097230919803525</v>
      </c>
      <c r="BL244" s="3">
        <f t="shared" si="189"/>
        <v>-38.136497365102194</v>
      </c>
      <c r="BM244" s="3">
        <f t="shared" si="190"/>
        <v>-51.279073702084233</v>
      </c>
      <c r="BN244" s="3">
        <f t="shared" si="191"/>
        <v>-87.98794857978713</v>
      </c>
      <c r="BO244" s="3">
        <f t="shared" si="192"/>
        <v>-128.83410493508362</v>
      </c>
      <c r="BP244" s="14">
        <f t="shared" si="193"/>
        <v>36403</v>
      </c>
      <c r="BQ244">
        <f>-J244*9/12</f>
        <v>-3.8244065876335127</v>
      </c>
      <c r="BR244">
        <f>-R244*21/12</f>
        <v>-9.8549166519968203</v>
      </c>
      <c r="BS244">
        <f>-V244*33/12</f>
        <v>-15.922356837836498</v>
      </c>
      <c r="BT244">
        <f>-Z244*57/12</f>
        <v>-27.209866452002924</v>
      </c>
      <c r="BU244" s="3">
        <f t="shared" si="194"/>
        <v>-37.172530313594507</v>
      </c>
      <c r="BV244" s="3">
        <f t="shared" si="195"/>
        <v>-50.315106650576546</v>
      </c>
      <c r="BW244" s="3">
        <f t="shared" si="196"/>
        <v>-87.02398152827945</v>
      </c>
      <c r="BX244" s="3">
        <f t="shared" si="197"/>
        <v>-127.87013788357595</v>
      </c>
      <c r="BY244" s="14">
        <f t="shared" si="198"/>
        <v>36403</v>
      </c>
      <c r="BZ244">
        <f>-G244/2</f>
        <v>-2.4597345326657365</v>
      </c>
      <c r="CA244">
        <f>-Q244*18/12</f>
        <v>-8.3158508892639524</v>
      </c>
      <c r="CB244">
        <f>-U244*30/12</f>
        <v>-14.427611312274196</v>
      </c>
      <c r="CC244">
        <f>-Y244*54/12</f>
        <v>-25.863888320462337</v>
      </c>
      <c r="CD244" s="3">
        <f t="shared" si="199"/>
        <v>-35.918166705758445</v>
      </c>
      <c r="CE244" s="3">
        <f t="shared" si="200"/>
        <v>-49.060743042740484</v>
      </c>
      <c r="CF244" s="3">
        <f t="shared" si="201"/>
        <v>-85.76961792044338</v>
      </c>
      <c r="CG244" s="3">
        <f t="shared" si="202"/>
        <v>-126.61577427573988</v>
      </c>
      <c r="CH244" s="14">
        <f t="shared" si="203"/>
        <v>36403</v>
      </c>
      <c r="CI244">
        <f>-D244/4</f>
        <v>-1.2029284804981049</v>
      </c>
      <c r="CJ244">
        <f>-P244*15/12</f>
        <v>-6.7843588132497858</v>
      </c>
      <c r="CK244">
        <f>-T244*27/12</f>
        <v>-12.916308295496824</v>
      </c>
      <c r="CL244">
        <f>-X244*51/12</f>
        <v>-24.499790957420952</v>
      </c>
      <c r="CM244" s="3">
        <f t="shared" si="204"/>
        <v>-34.292504190079832</v>
      </c>
      <c r="CN244" s="3">
        <f t="shared" si="205"/>
        <v>-47.435080527061871</v>
      </c>
      <c r="CO244" s="3">
        <f t="shared" si="206"/>
        <v>-84.143955404764768</v>
      </c>
      <c r="CP244" s="3">
        <f t="shared" si="207"/>
        <v>-124.99011176006127</v>
      </c>
      <c r="CQ244" s="14">
        <f t="shared" si="208"/>
        <v>36403</v>
      </c>
      <c r="CR244" s="3">
        <f>-M244</f>
        <v>-5.2778487833742904</v>
      </c>
      <c r="CS244">
        <f>-AF244*2</f>
        <v>-11.390765701276386</v>
      </c>
      <c r="CT244">
        <f>-AB244*AB$1</f>
        <v>-23.117316689297564</v>
      </c>
      <c r="CU244">
        <f>-AC244*AC$1</f>
        <v>-33.674609576395568</v>
      </c>
      <c r="CV244">
        <f>-AD244*AD$1</f>
        <v>-47.508953401212935</v>
      </c>
      <c r="CW244">
        <f>-AE244*AE$1</f>
        <v>-84.842798101765808</v>
      </c>
      <c r="CX244" s="3">
        <f t="shared" si="209"/>
        <v>-123.29234926447056</v>
      </c>
      <c r="CY244" s="5">
        <v>36403</v>
      </c>
      <c r="CZ244" s="3">
        <f t="shared" si="210"/>
        <v>0.39411357837831318</v>
      </c>
      <c r="DA244" s="3">
        <f t="shared" si="211"/>
        <v>-1.1040612373263059</v>
      </c>
      <c r="DB244" s="3">
        <f t="shared" si="212"/>
        <v>-1.5778450523357179</v>
      </c>
      <c r="DC244" s="3">
        <f t="shared" si="213"/>
        <v>1.6667843612934234</v>
      </c>
      <c r="DD244" s="3">
        <f t="shared" si="214"/>
        <v>9.2079105663546699</v>
      </c>
      <c r="DE244" s="3">
        <f t="shared" si="215"/>
        <v>23.521845265517626</v>
      </c>
      <c r="DF244" s="3">
        <f t="shared" si="216"/>
        <v>44.814510910516603</v>
      </c>
      <c r="DG244" s="3">
        <f t="shared" si="217"/>
        <v>89.658868196271314</v>
      </c>
      <c r="DH244" s="5">
        <v>36403</v>
      </c>
      <c r="DI244" s="3">
        <f t="shared" si="218"/>
        <v>-0.61908209306817152</v>
      </c>
      <c r="DJ244" s="3">
        <f t="shared" si="219"/>
        <v>-4.2543687255594635</v>
      </c>
      <c r="DK244" s="3">
        <f t="shared" si="220"/>
        <v>-7.7922260112357806</v>
      </c>
      <c r="DL244" s="3">
        <f t="shared" si="221"/>
        <v>-12.398478571413595</v>
      </c>
      <c r="DM244" s="3">
        <f t="shared" si="222"/>
        <v>-13.210703591587237</v>
      </c>
      <c r="DN244" s="3">
        <f t="shared" si="223"/>
        <v>-9.4889609058646336</v>
      </c>
      <c r="DO244" s="3">
        <f t="shared" si="224"/>
        <v>28.410080625022356</v>
      </c>
      <c r="DP244" s="3">
        <f t="shared" si="225"/>
        <v>50.361989464098691</v>
      </c>
      <c r="DQ244" s="5">
        <v>36403</v>
      </c>
      <c r="DR244" s="3">
        <f t="shared" si="226"/>
        <v>-7.0919904002789913E-2</v>
      </c>
      <c r="DS244" s="3">
        <f t="shared" si="227"/>
        <v>-2.3003121681056689</v>
      </c>
      <c r="DT244" s="3">
        <f t="shared" si="228"/>
        <v>-5.3497521100376373</v>
      </c>
      <c r="DU244" s="3">
        <f t="shared" si="229"/>
        <v>-10.218071856295253</v>
      </c>
      <c r="DV244" s="3">
        <f t="shared" si="230"/>
        <v>-12.382917576880331</v>
      </c>
      <c r="DW244" s="3">
        <f t="shared" si="231"/>
        <v>-11.830889142840832</v>
      </c>
      <c r="DX244" s="3">
        <f t="shared" si="232"/>
        <v>5.1554047166936394</v>
      </c>
      <c r="DY244" s="3">
        <f t="shared" si="233"/>
        <v>13.051751977058828</v>
      </c>
      <c r="DZ244" s="5">
        <v>36403</v>
      </c>
      <c r="EA244" s="3">
        <f t="shared" si="234"/>
        <v>0.14263287815929893</v>
      </c>
      <c r="EB244" s="3">
        <f t="shared" si="235"/>
        <v>-0.8980638676228736</v>
      </c>
      <c r="EC244" s="3">
        <f t="shared" si="236"/>
        <v>-3.1451824075906325</v>
      </c>
      <c r="ED244" s="3">
        <f t="shared" si="237"/>
        <v>-7.0459795457836529</v>
      </c>
      <c r="EE244" s="3">
        <f t="shared" si="238"/>
        <v>-8.368910227998807</v>
      </c>
      <c r="EF244" s="3">
        <f t="shared" si="239"/>
        <v>-7.774425482155717</v>
      </c>
      <c r="EG244" s="3">
        <f t="shared" si="240"/>
        <v>1.5526800920157617</v>
      </c>
      <c r="EH244" s="3">
        <f t="shared" si="241"/>
        <v>8.2576554512785521</v>
      </c>
      <c r="EI244" s="5">
        <v>36403</v>
      </c>
      <c r="EJ244" s="3">
        <f t="shared" si="242"/>
        <v>0.46093281050315849</v>
      </c>
      <c r="EK244" s="3">
        <f t="shared" si="243"/>
        <v>-0.31144259084281511</v>
      </c>
      <c r="EL244" s="3">
        <f t="shared" si="244"/>
        <v>-2.0336390429131717</v>
      </c>
      <c r="EM244" s="3">
        <f t="shared" si="245"/>
        <v>-2.924872301570427</v>
      </c>
      <c r="EN244" s="3">
        <f t="shared" si="246"/>
        <v>-2.1092312941866522</v>
      </c>
      <c r="EO244" s="3">
        <f t="shared" si="247"/>
        <v>10.826337078548679</v>
      </c>
      <c r="EP244" s="3">
        <f t="shared" si="248"/>
        <v>22.145625250133822</v>
      </c>
    </row>
    <row r="245" spans="1:146" x14ac:dyDescent="0.3">
      <c r="A245" s="5">
        <v>36371</v>
      </c>
      <c r="B245" s="20">
        <v>4.9214119167464929</v>
      </c>
      <c r="C245" s="20">
        <v>4.911160441693788</v>
      </c>
      <c r="D245" s="20">
        <v>4.9129770369850103</v>
      </c>
      <c r="E245" s="20">
        <v>4.920062285231543</v>
      </c>
      <c r="F245" s="20">
        <v>4.936410173257503</v>
      </c>
      <c r="G245" s="20">
        <v>4.9639435634100648</v>
      </c>
      <c r="H245" s="3">
        <v>5.0008984490906778</v>
      </c>
      <c r="I245" s="3">
        <v>5.0438730096254183</v>
      </c>
      <c r="J245" s="3">
        <v>5.0898000764524847</v>
      </c>
      <c r="K245" s="3">
        <v>5.1367130932504343</v>
      </c>
      <c r="L245" s="3">
        <v>5.1833183347939817</v>
      </c>
      <c r="M245" s="3">
        <v>5.2287157778516402</v>
      </c>
      <c r="N245" s="3">
        <v>5.2722832276431255</v>
      </c>
      <c r="O245" s="3">
        <v>5.3136429003953243</v>
      </c>
      <c r="P245" s="3">
        <v>5.3525929847933975</v>
      </c>
      <c r="Q245" s="3">
        <v>5.4545732536543241</v>
      </c>
      <c r="R245" s="3">
        <v>5.5356667852497061</v>
      </c>
      <c r="S245" s="3">
        <v>5.5796153865501683</v>
      </c>
      <c r="T245" s="3">
        <v>5.647273717835219</v>
      </c>
      <c r="U245" s="3">
        <v>5.6836029717231895</v>
      </c>
      <c r="V245" s="3">
        <v>5.7102791243565756</v>
      </c>
      <c r="W245" s="3">
        <v>5.7236433862887361</v>
      </c>
      <c r="X245" s="3">
        <v>5.7501335913798188</v>
      </c>
      <c r="Y245" s="3">
        <v>5.7450522906316062</v>
      </c>
      <c r="Z245" s="3">
        <v>5.7379978176831248</v>
      </c>
      <c r="AA245" s="3">
        <v>5.7323394011031938</v>
      </c>
      <c r="AB245" s="3">
        <v>5.7528797241130905</v>
      </c>
      <c r="AC245" s="3">
        <v>5.6809260839382967</v>
      </c>
      <c r="AD245" s="3">
        <v>5.4544972122141715</v>
      </c>
      <c r="AE245" s="3">
        <v>4.6598085970586451</v>
      </c>
      <c r="AF245" s="3">
        <v>5.5988977944372582</v>
      </c>
      <c r="AG245" s="3">
        <v>5.7291795836075226</v>
      </c>
      <c r="AH245" s="3">
        <v>5.7292494552613702</v>
      </c>
      <c r="AI245" s="3">
        <v>5.6162772721943748</v>
      </c>
      <c r="AJ245" s="3">
        <v>5.3649345133939574</v>
      </c>
      <c r="AK245" s="3">
        <v>4.606630440769619</v>
      </c>
      <c r="AL245" s="3">
        <v>4.5571931648167254</v>
      </c>
      <c r="AM245" s="13">
        <f>A245</f>
        <v>36371</v>
      </c>
      <c r="AN245" s="3">
        <f>-B245*B$1</f>
        <v>-0.41011765972887437</v>
      </c>
      <c r="AO245" s="3">
        <f>-C245*C$1</f>
        <v>-0.81852674028229799</v>
      </c>
      <c r="AP245" s="3">
        <f>-D245*D$1</f>
        <v>-1.2282442592462526</v>
      </c>
      <c r="AQ245" s="3">
        <f>-G245*G$1</f>
        <v>-2.4819717817050324</v>
      </c>
      <c r="AR245" s="3">
        <f>-J245*J$1</f>
        <v>-3.8173500573393637</v>
      </c>
      <c r="AS245" s="3">
        <f>-M245</f>
        <v>-5.2287157778516402</v>
      </c>
      <c r="AT245" s="3">
        <f>-AF245*AF$1</f>
        <v>-11.197795588874516</v>
      </c>
      <c r="AU245" s="3">
        <f>-AG245*AG$1</f>
        <v>-17.187538750822569</v>
      </c>
      <c r="AV245" s="3">
        <f>-AH245*AH$1</f>
        <v>-28.646247276306852</v>
      </c>
      <c r="AW245" s="3">
        <f>-AI245*AI$1</f>
        <v>-39.313940905360624</v>
      </c>
      <c r="AX245" s="3">
        <f>-AJ245*AJ$1</f>
        <v>-53.649345133939576</v>
      </c>
      <c r="AY245" s="3">
        <f>-AK245*AK$1</f>
        <v>-92.132608815392388</v>
      </c>
      <c r="AZ245" s="3">
        <f>-AL245*AL$1</f>
        <v>-136.71579494450177</v>
      </c>
      <c r="BA245" s="13">
        <f t="shared" si="188"/>
        <v>36371</v>
      </c>
      <c r="BB245" s="3">
        <v>0.40840908055342362</v>
      </c>
      <c r="BC245" s="3">
        <v>1.3353782756343313</v>
      </c>
      <c r="BD245" s="3">
        <v>2.58016366414873</v>
      </c>
      <c r="BE245" s="3">
        <v>4.1324351440567986</v>
      </c>
      <c r="BF245" s="3">
        <v>5.7634805041152415</v>
      </c>
      <c r="BG245" s="5">
        <v>36371</v>
      </c>
      <c r="BH245">
        <f>-L245*11/12</f>
        <v>-4.7513751402278164</v>
      </c>
      <c r="BI245">
        <f>-S245*23/12</f>
        <v>-10.694262824221155</v>
      </c>
      <c r="BJ245">
        <f>-W245*35/12</f>
        <v>-16.693959876675482</v>
      </c>
      <c r="BK245">
        <f>-AA245*59/12</f>
        <v>-28.184002055424035</v>
      </c>
      <c r="BL245" s="3">
        <f t="shared" si="189"/>
        <v>-38.905531824807198</v>
      </c>
      <c r="BM245" s="3">
        <f t="shared" si="190"/>
        <v>-53.24093605338615</v>
      </c>
      <c r="BN245" s="3">
        <f t="shared" si="191"/>
        <v>-91.724199734838962</v>
      </c>
      <c r="BO245" s="3">
        <f t="shared" si="192"/>
        <v>-136.30738586394835</v>
      </c>
      <c r="BP245" s="14">
        <f t="shared" si="193"/>
        <v>36371</v>
      </c>
      <c r="BQ245">
        <f>-J245*9/12</f>
        <v>-3.8173500573393633</v>
      </c>
      <c r="BR245">
        <f>-R245*21/12</f>
        <v>-9.6874168741869848</v>
      </c>
      <c r="BS245">
        <f>-V245*33/12</f>
        <v>-15.703267591980584</v>
      </c>
      <c r="BT245">
        <f>-Z245*57/12</f>
        <v>-27.255489633994841</v>
      </c>
      <c r="BU245" s="3">
        <f t="shared" si="194"/>
        <v>-37.978562629726291</v>
      </c>
      <c r="BV245" s="3">
        <f t="shared" si="195"/>
        <v>-52.313966858305243</v>
      </c>
      <c r="BW245" s="3">
        <f t="shared" si="196"/>
        <v>-90.797230539758061</v>
      </c>
      <c r="BX245" s="3">
        <f t="shared" si="197"/>
        <v>-135.38041666886744</v>
      </c>
      <c r="BY245" s="14">
        <f t="shared" si="198"/>
        <v>36371</v>
      </c>
      <c r="BZ245">
        <f>-G245/2</f>
        <v>-2.4819717817050324</v>
      </c>
      <c r="CA245">
        <f>-Q245*18/12</f>
        <v>-8.1818598804814862</v>
      </c>
      <c r="CB245">
        <f>-U245*30/12</f>
        <v>-14.209007429307974</v>
      </c>
      <c r="CC245">
        <f>-Y245*54/12</f>
        <v>-25.852735307842227</v>
      </c>
      <c r="CD245" s="3">
        <f t="shared" si="199"/>
        <v>-36.733777241211897</v>
      </c>
      <c r="CE245" s="3">
        <f t="shared" si="200"/>
        <v>-51.069181469790848</v>
      </c>
      <c r="CF245" s="3">
        <f t="shared" si="201"/>
        <v>-89.55244515124366</v>
      </c>
      <c r="CG245" s="3">
        <f t="shared" si="202"/>
        <v>-134.13563128035304</v>
      </c>
      <c r="CH245" s="14">
        <f t="shared" si="203"/>
        <v>36371</v>
      </c>
      <c r="CI245">
        <f>-D245/4</f>
        <v>-1.2282442592462526</v>
      </c>
      <c r="CJ245">
        <f>-P245*15/12</f>
        <v>-6.6907412309917467</v>
      </c>
      <c r="CK245">
        <f>-T245*27/12</f>
        <v>-12.706365865129243</v>
      </c>
      <c r="CL245">
        <f>-X245*51/12</f>
        <v>-24.438067763364231</v>
      </c>
      <c r="CM245" s="3">
        <f t="shared" si="204"/>
        <v>-35.181505761303825</v>
      </c>
      <c r="CN245" s="3">
        <f t="shared" si="205"/>
        <v>-49.516909989882777</v>
      </c>
      <c r="CO245" s="3">
        <f t="shared" si="206"/>
        <v>-88.000173671335588</v>
      </c>
      <c r="CP245" s="3">
        <f t="shared" si="207"/>
        <v>-132.58335980044498</v>
      </c>
      <c r="CQ245" s="14">
        <f t="shared" si="208"/>
        <v>36371</v>
      </c>
      <c r="CR245" s="3">
        <f>-M245</f>
        <v>-5.2287157778516402</v>
      </c>
      <c r="CS245">
        <f>-AF245*2</f>
        <v>-11.197795588874516</v>
      </c>
      <c r="CT245">
        <f>-AB245*AB$1</f>
        <v>-23.011518896452362</v>
      </c>
      <c r="CU245">
        <f>-AC245*AC$1</f>
        <v>-34.085556503629782</v>
      </c>
      <c r="CV245">
        <f>-AD245*AD$1</f>
        <v>-49.090474909927543</v>
      </c>
      <c r="CW245">
        <f>-AE245*AE$1</f>
        <v>-88.536363344114264</v>
      </c>
      <c r="CX245" s="3">
        <f t="shared" si="209"/>
        <v>-130.95231444038652</v>
      </c>
      <c r="CY245" s="5">
        <v>36371</v>
      </c>
      <c r="CZ245" s="3">
        <f t="shared" si="210"/>
        <v>-3.6549672260673747</v>
      </c>
      <c r="DA245" s="3">
        <f t="shared" si="211"/>
        <v>-8.7655529874237423</v>
      </c>
      <c r="DB245" s="3">
        <f t="shared" si="212"/>
        <v>-12.522651510678255</v>
      </c>
      <c r="DC245" s="3">
        <f t="shared" si="213"/>
        <v>-18.767525113642559</v>
      </c>
      <c r="DD245" s="3">
        <f t="shared" si="214"/>
        <v>-25.185349180993949</v>
      </c>
      <c r="DE245" s="3">
        <f t="shared" si="215"/>
        <v>-31.498954932002032</v>
      </c>
      <c r="DF245" s="3">
        <f t="shared" si="216"/>
        <v>-6.2479488276926931</v>
      </c>
      <c r="DG245" s="3">
        <f t="shared" si="217"/>
        <v>-18.007626116673105</v>
      </c>
      <c r="DH245" s="5">
        <v>36371</v>
      </c>
      <c r="DI245" s="3">
        <f t="shared" si="218"/>
        <v>-0.50879134719515839</v>
      </c>
      <c r="DJ245" s="3">
        <f t="shared" si="219"/>
        <v>-4.1133592670687449</v>
      </c>
      <c r="DK245" s="3">
        <f t="shared" si="220"/>
        <v>-8.7992687342976836</v>
      </c>
      <c r="DL245" s="3">
        <f t="shared" si="221"/>
        <v>-17.783622799894275</v>
      </c>
      <c r="DM245" s="3">
        <f t="shared" si="222"/>
        <v>-24.651945858219008</v>
      </c>
      <c r="DN245" s="3">
        <f t="shared" si="223"/>
        <v>-29.055570926784569</v>
      </c>
      <c r="DO245" s="3">
        <f t="shared" si="224"/>
        <v>-4.7367677909698642</v>
      </c>
      <c r="DP245" s="3">
        <f t="shared" si="225"/>
        <v>-6.8559944739134409</v>
      </c>
      <c r="DQ245" s="5">
        <v>36371</v>
      </c>
      <c r="DR245" s="3">
        <f t="shared" si="226"/>
        <v>-0.22904346460830816</v>
      </c>
      <c r="DS245" s="3">
        <f t="shared" si="227"/>
        <v>-2.9220243972068447</v>
      </c>
      <c r="DT245" s="3">
        <f t="shared" si="228"/>
        <v>-6.9791697434547944</v>
      </c>
      <c r="DU245" s="3">
        <f t="shared" si="229"/>
        <v>-14.918607344378199</v>
      </c>
      <c r="DV245" s="3">
        <f t="shared" si="230"/>
        <v>-20.99818564354938</v>
      </c>
      <c r="DW245" s="3">
        <f t="shared" si="231"/>
        <v>-24.80292237316748</v>
      </c>
      <c r="DX245" s="3">
        <f t="shared" si="232"/>
        <v>-12.557333737241979</v>
      </c>
      <c r="DY245" s="3">
        <f t="shared" si="233"/>
        <v>-15.835661510590288</v>
      </c>
      <c r="DZ245" s="5">
        <v>36371</v>
      </c>
      <c r="EA245" s="3">
        <f t="shared" si="234"/>
        <v>9.0538673887613719E-2</v>
      </c>
      <c r="EB245" s="3">
        <f t="shared" si="235"/>
        <v>-0.74060512897981567</v>
      </c>
      <c r="EC245" s="3">
        <f t="shared" si="236"/>
        <v>-2.5376545040739642</v>
      </c>
      <c r="ED245" s="3">
        <f t="shared" si="237"/>
        <v>-5.5046571388892653</v>
      </c>
      <c r="EE245" s="3">
        <f t="shared" si="238"/>
        <v>-6.6298349912772059</v>
      </c>
      <c r="EF245" s="3">
        <f t="shared" si="239"/>
        <v>-5.4934104829791233</v>
      </c>
      <c r="EG245" s="3">
        <f t="shared" si="240"/>
        <v>8.2873053061698041</v>
      </c>
      <c r="EH245" s="3">
        <f t="shared" si="241"/>
        <v>16.713588870811733</v>
      </c>
      <c r="EI245" s="5">
        <v>36371</v>
      </c>
      <c r="EJ245" s="3">
        <f t="shared" si="242"/>
        <v>1.1500894441540295</v>
      </c>
      <c r="EK245" s="3">
        <f t="shared" si="243"/>
        <v>1.059868072143634</v>
      </c>
      <c r="EL245" s="3">
        <f t="shared" si="244"/>
        <v>0.11237280591623833</v>
      </c>
      <c r="EM245" s="3">
        <f t="shared" si="245"/>
        <v>-0.68102695402609026</v>
      </c>
      <c r="EN245" s="3">
        <f t="shared" si="246"/>
        <v>-0.41986090433896361</v>
      </c>
      <c r="EO245" s="3">
        <f t="shared" si="247"/>
        <v>12.317255592884376</v>
      </c>
      <c r="EP245" s="3">
        <f t="shared" si="248"/>
        <v>21.318921121356563</v>
      </c>
    </row>
    <row r="246" spans="1:146" x14ac:dyDescent="0.3">
      <c r="A246" s="5">
        <v>36341</v>
      </c>
      <c r="B246" s="20">
        <v>4.7522213653711392</v>
      </c>
      <c r="C246" s="20">
        <v>4.75192566652394</v>
      </c>
      <c r="D246" s="20">
        <v>4.743943742245432</v>
      </c>
      <c r="E246" s="20">
        <v>4.733827144190057</v>
      </c>
      <c r="F246" s="20">
        <v>4.726444370864459</v>
      </c>
      <c r="G246" s="20">
        <v>4.7251031503989962</v>
      </c>
      <c r="H246" s="3">
        <v>4.7310222778366393</v>
      </c>
      <c r="I246" s="3">
        <v>4.7439362645209711</v>
      </c>
      <c r="J246" s="3">
        <v>4.7627620752019268</v>
      </c>
      <c r="K246" s="3">
        <v>4.7862427138681696</v>
      </c>
      <c r="L246" s="3">
        <v>4.8132633214039533</v>
      </c>
      <c r="M246" s="3">
        <v>4.8428129851697967</v>
      </c>
      <c r="N246" s="3">
        <v>4.8739451687893558</v>
      </c>
      <c r="O246" s="3">
        <v>4.9057974001634861</v>
      </c>
      <c r="P246" s="3">
        <v>4.9377031346250089</v>
      </c>
      <c r="Q246" s="3">
        <v>5.0295448216398135</v>
      </c>
      <c r="R246" s="3">
        <v>5.1109026926162606</v>
      </c>
      <c r="S246" s="3">
        <v>5.1582797081250407</v>
      </c>
      <c r="T246" s="3">
        <v>5.236923737082968</v>
      </c>
      <c r="U246" s="3">
        <v>5.2831233094981958</v>
      </c>
      <c r="V246" s="3">
        <v>5.3199711549306272</v>
      </c>
      <c r="W246" s="3">
        <v>5.3400092744903391</v>
      </c>
      <c r="X246" s="3">
        <v>5.4090927022323498</v>
      </c>
      <c r="Y246" s="3">
        <v>5.4096169834305021</v>
      </c>
      <c r="Z246" s="3">
        <v>5.4075360825128929</v>
      </c>
      <c r="AA246" s="3">
        <v>5.4048830923517608</v>
      </c>
      <c r="AB246" s="3">
        <v>5.4055251361118639</v>
      </c>
      <c r="AC246" s="3">
        <v>5.3686763992225641</v>
      </c>
      <c r="AD246" s="3">
        <v>5.1757302795465652</v>
      </c>
      <c r="AE246" s="3">
        <v>4.6125537235136287</v>
      </c>
      <c r="AF246" s="3">
        <v>5.1799092611917192</v>
      </c>
      <c r="AG246" s="3">
        <v>5.3488080104110738</v>
      </c>
      <c r="AH246" s="3">
        <v>5.4032120152802836</v>
      </c>
      <c r="AI246" s="3">
        <v>5.3146815962150429</v>
      </c>
      <c r="AJ246" s="3">
        <v>5.1012041589500239</v>
      </c>
      <c r="AK246" s="3">
        <v>4.5799777889822746</v>
      </c>
      <c r="AL246" s="3">
        <v>4.506758960044662</v>
      </c>
      <c r="AM246" s="13">
        <f>A246</f>
        <v>36341</v>
      </c>
      <c r="AN246" s="3">
        <f>-B246*B$1</f>
        <v>-0.3960184471142616</v>
      </c>
      <c r="AO246" s="3">
        <f>-C246*C$1</f>
        <v>-0.7919876110873233</v>
      </c>
      <c r="AP246" s="3">
        <f>-D246*D$1</f>
        <v>-1.185985935561358</v>
      </c>
      <c r="AQ246" s="3">
        <f>-G246*G$1</f>
        <v>-2.3625515751994981</v>
      </c>
      <c r="AR246" s="3">
        <f>-J246*J$1</f>
        <v>-3.5720715564014451</v>
      </c>
      <c r="AS246" s="3">
        <f>-M246</f>
        <v>-4.8428129851697967</v>
      </c>
      <c r="AT246" s="3">
        <f>-AF246*AF$1</f>
        <v>-10.359818522383438</v>
      </c>
      <c r="AU246" s="3">
        <f>-AG246*AG$1</f>
        <v>-16.046424031233222</v>
      </c>
      <c r="AV246" s="3">
        <f>-AH246*AH$1</f>
        <v>-27.016060076401416</v>
      </c>
      <c r="AW246" s="3">
        <f>-AI246*AI$1</f>
        <v>-37.202771173505297</v>
      </c>
      <c r="AX246" s="3">
        <f>-AJ246*AJ$1</f>
        <v>-51.012041589500242</v>
      </c>
      <c r="AY246" s="3">
        <f>-AK246*AK$1</f>
        <v>-91.599555779645499</v>
      </c>
      <c r="AZ246" s="3">
        <f>-AL246*AL$1</f>
        <v>-135.20276880133986</v>
      </c>
      <c r="BA246" s="13">
        <f t="shared" si="188"/>
        <v>36341</v>
      </c>
      <c r="BB246" s="3">
        <v>0.3959691639730617</v>
      </c>
      <c r="BC246" s="3">
        <v>1.209519981201947</v>
      </c>
      <c r="BD246" s="3">
        <v>2.3692530318035141</v>
      </c>
      <c r="BE246" s="3">
        <v>3.7161879993009443</v>
      </c>
      <c r="BF246" s="3">
        <v>5.2087475301477966</v>
      </c>
      <c r="BG246" s="5">
        <v>36341</v>
      </c>
      <c r="BH246">
        <f>-L246*11/12</f>
        <v>-4.4121580446202904</v>
      </c>
      <c r="BI246">
        <f>-S246*23/12</f>
        <v>-9.8867027739063271</v>
      </c>
      <c r="BJ246">
        <f>-W246*35/12</f>
        <v>-15.575027050596823</v>
      </c>
      <c r="BK246">
        <f>-AA246*59/12</f>
        <v>-26.574008537396157</v>
      </c>
      <c r="BL246" s="3">
        <f t="shared" si="189"/>
        <v>-36.806802009532234</v>
      </c>
      <c r="BM246" s="3">
        <f t="shared" si="190"/>
        <v>-50.616072425527179</v>
      </c>
      <c r="BN246" s="3">
        <f t="shared" si="191"/>
        <v>-91.203586615672435</v>
      </c>
      <c r="BO246" s="3">
        <f t="shared" si="192"/>
        <v>-134.80679963736679</v>
      </c>
      <c r="BP246" s="14">
        <f t="shared" si="193"/>
        <v>36341</v>
      </c>
      <c r="BQ246">
        <f>-J246*9/12</f>
        <v>-3.5720715564014451</v>
      </c>
      <c r="BR246">
        <f>-R246*21/12</f>
        <v>-8.944079712078457</v>
      </c>
      <c r="BS246">
        <f>-V246*33/12</f>
        <v>-14.629920676059223</v>
      </c>
      <c r="BT246">
        <f>-Z246*57/12</f>
        <v>-25.68579639193624</v>
      </c>
      <c r="BU246" s="3">
        <f t="shared" si="194"/>
        <v>-35.993251192303347</v>
      </c>
      <c r="BV246" s="3">
        <f t="shared" si="195"/>
        <v>-49.802521608298292</v>
      </c>
      <c r="BW246" s="3">
        <f t="shared" si="196"/>
        <v>-90.390035798443549</v>
      </c>
      <c r="BX246" s="3">
        <f t="shared" si="197"/>
        <v>-133.99324882013792</v>
      </c>
      <c r="BY246" s="14">
        <f t="shared" si="198"/>
        <v>36341</v>
      </c>
      <c r="BZ246">
        <f>-G246/2</f>
        <v>-2.3625515751994981</v>
      </c>
      <c r="CA246">
        <f>-Q246*18/12</f>
        <v>-7.5443172324597212</v>
      </c>
      <c r="CB246">
        <f>-U246*30/12</f>
        <v>-13.20780827374549</v>
      </c>
      <c r="CC246">
        <f>-Y246*54/12</f>
        <v>-24.343276425437256</v>
      </c>
      <c r="CD246" s="3">
        <f t="shared" si="199"/>
        <v>-34.833518141701781</v>
      </c>
      <c r="CE246" s="3">
        <f t="shared" si="200"/>
        <v>-48.642788557696726</v>
      </c>
      <c r="CF246" s="3">
        <f t="shared" si="201"/>
        <v>-89.230302747841989</v>
      </c>
      <c r="CG246" s="3">
        <f t="shared" si="202"/>
        <v>-132.83351576953635</v>
      </c>
      <c r="CH246" s="14">
        <f t="shared" si="203"/>
        <v>36341</v>
      </c>
      <c r="CI246">
        <f>-D246/4</f>
        <v>-1.185985935561358</v>
      </c>
      <c r="CJ246">
        <f>-P246*15/12</f>
        <v>-6.1721289182812606</v>
      </c>
      <c r="CK246">
        <f>-T246*27/12</f>
        <v>-11.783078408436678</v>
      </c>
      <c r="CL246">
        <f>-X246*51/12</f>
        <v>-22.988643984487485</v>
      </c>
      <c r="CM246" s="3">
        <f t="shared" si="204"/>
        <v>-33.486583174204355</v>
      </c>
      <c r="CN246" s="3">
        <f t="shared" si="205"/>
        <v>-47.2958535901993</v>
      </c>
      <c r="CO246" s="3">
        <f t="shared" si="206"/>
        <v>-87.883367780344557</v>
      </c>
      <c r="CP246" s="3">
        <f t="shared" si="207"/>
        <v>-131.4865808020389</v>
      </c>
      <c r="CQ246" s="14">
        <f t="shared" si="208"/>
        <v>36341</v>
      </c>
      <c r="CR246" s="3">
        <f>-M246</f>
        <v>-4.8428129851697967</v>
      </c>
      <c r="CS246">
        <f>-AF246*2</f>
        <v>-10.359818522383438</v>
      </c>
      <c r="CT246">
        <f>-AB246*AB$1</f>
        <v>-21.622100544447456</v>
      </c>
      <c r="CU246">
        <f>-AC246*AC$1</f>
        <v>-32.212058395335383</v>
      </c>
      <c r="CV246">
        <f>-AD246*AD$1</f>
        <v>-46.581572515919085</v>
      </c>
      <c r="CW246">
        <f>-AE246*AE$1</f>
        <v>-87.638520746758942</v>
      </c>
      <c r="CX246" s="3">
        <f t="shared" si="209"/>
        <v>-129.99402127119205</v>
      </c>
      <c r="CY246" s="5">
        <v>36341</v>
      </c>
      <c r="CZ246" s="3">
        <f t="shared" si="210"/>
        <v>0.96035173791421879</v>
      </c>
      <c r="DA246" s="3">
        <f t="shared" si="211"/>
        <v>-3.2739241386324069</v>
      </c>
      <c r="DB246" s="3">
        <f t="shared" si="212"/>
        <v>-9.3381050858711809</v>
      </c>
      <c r="DC246" s="3">
        <f t="shared" si="213"/>
        <v>-19.694525237999517</v>
      </c>
      <c r="DD246" s="3">
        <f t="shared" si="214"/>
        <v>-25.372755625054371</v>
      </c>
      <c r="DE246" s="3">
        <f t="shared" si="215"/>
        <v>-22.207856516041435</v>
      </c>
      <c r="DF246" s="3">
        <f t="shared" si="216"/>
        <v>44.9455963273113</v>
      </c>
      <c r="DG246" s="3">
        <f t="shared" si="217"/>
        <v>77.716642847766025</v>
      </c>
      <c r="DH246" s="5">
        <v>36341</v>
      </c>
      <c r="DI246" s="3">
        <f t="shared" si="218"/>
        <v>-0.4159652322941545</v>
      </c>
      <c r="DJ246" s="3">
        <f t="shared" si="219"/>
        <v>-3.3511434292955071</v>
      </c>
      <c r="DK246" s="3">
        <f t="shared" si="220"/>
        <v>-7.7938540120071194</v>
      </c>
      <c r="DL246" s="3">
        <f t="shared" si="221"/>
        <v>-15.941133910991251</v>
      </c>
      <c r="DM246" s="3">
        <f t="shared" si="222"/>
        <v>-21.317693297786771</v>
      </c>
      <c r="DN246" s="3">
        <f t="shared" si="223"/>
        <v>-22.760952553901429</v>
      </c>
      <c r="DO246" s="3">
        <f t="shared" si="224"/>
        <v>-2.6235748809867472</v>
      </c>
      <c r="DP246" s="3">
        <f t="shared" si="225"/>
        <v>3.5414984562969822</v>
      </c>
      <c r="DQ246" s="5">
        <v>36341</v>
      </c>
      <c r="DR246" s="3">
        <f t="shared" si="226"/>
        <v>0.16761428123665389</v>
      </c>
      <c r="DS246" s="3">
        <f t="shared" si="227"/>
        <v>-1.1428808854774735</v>
      </c>
      <c r="DT246" s="3">
        <f t="shared" si="228"/>
        <v>-4.1457077425331414</v>
      </c>
      <c r="DU246" s="3">
        <f t="shared" si="229"/>
        <v>-10.298836170594452</v>
      </c>
      <c r="DV246" s="3">
        <f t="shared" si="230"/>
        <v>-14.674220161914921</v>
      </c>
      <c r="DW246" s="3">
        <f t="shared" si="231"/>
        <v>-16.208912520075277</v>
      </c>
      <c r="DX246" s="3">
        <f t="shared" si="232"/>
        <v>-8.5925931669522022</v>
      </c>
      <c r="DY246" s="3">
        <f t="shared" si="233"/>
        <v>-6.7878447765389085</v>
      </c>
      <c r="DZ246" s="5">
        <v>36341</v>
      </c>
      <c r="EA246" s="3">
        <f t="shared" si="234"/>
        <v>0.27894535838242529</v>
      </c>
      <c r="EB246" s="3">
        <f t="shared" si="235"/>
        <v>0.44724489547299928</v>
      </c>
      <c r="EC246" s="3">
        <f t="shared" si="236"/>
        <v>-0.71797483866942002</v>
      </c>
      <c r="ED246" s="3">
        <f t="shared" si="237"/>
        <v>-3.4562083523583955</v>
      </c>
      <c r="EE246" s="3">
        <f t="shared" si="238"/>
        <v>-5.3458138581203496</v>
      </c>
      <c r="EF246" s="3">
        <f t="shared" si="239"/>
        <v>-5.5559477983446541</v>
      </c>
      <c r="EG246" s="3">
        <f t="shared" si="240"/>
        <v>0.63081253277496074</v>
      </c>
      <c r="EH246" s="3">
        <f t="shared" si="241"/>
        <v>3.6580441626872302</v>
      </c>
      <c r="EI246" s="5">
        <v>36341</v>
      </c>
      <c r="EJ246" s="3">
        <f t="shared" si="242"/>
        <v>1.7067062808870164</v>
      </c>
      <c r="EK246" s="3">
        <f t="shared" si="243"/>
        <v>2.19952527959133</v>
      </c>
      <c r="EL246" s="3">
        <f t="shared" si="244"/>
        <v>1.9556964570571003</v>
      </c>
      <c r="EM246" s="3">
        <f t="shared" si="245"/>
        <v>1.7447976496505211</v>
      </c>
      <c r="EN246" s="3">
        <f t="shared" si="246"/>
        <v>2.7589016797713262</v>
      </c>
      <c r="EO246" s="3">
        <f t="shared" si="247"/>
        <v>13.750732991694193</v>
      </c>
      <c r="EP246" s="3">
        <f t="shared" si="248"/>
        <v>23.090593360221689</v>
      </c>
    </row>
    <row r="247" spans="1:146" x14ac:dyDescent="0.3">
      <c r="A247" s="5">
        <v>36308</v>
      </c>
      <c r="B247" s="20">
        <v>5.0159056396338473</v>
      </c>
      <c r="C247" s="20">
        <v>4.9774637595429914</v>
      </c>
      <c r="D247" s="20">
        <v>4.9621737135313042</v>
      </c>
      <c r="E247" s="20">
        <v>4.9486383302013746</v>
      </c>
      <c r="F247" s="20">
        <v>4.9350276261294637</v>
      </c>
      <c r="G247" s="20">
        <v>4.9224611825670825</v>
      </c>
      <c r="H247" s="3">
        <v>4.9123254160949621</v>
      </c>
      <c r="I247" s="3">
        <v>4.9055455420878111</v>
      </c>
      <c r="J247" s="3">
        <v>4.9022901740346176</v>
      </c>
      <c r="K247" s="3">
        <v>4.9022802346201253</v>
      </c>
      <c r="L247" s="3">
        <v>4.9050685215229732</v>
      </c>
      <c r="M247" s="3">
        <v>4.9101794927492959</v>
      </c>
      <c r="N247" s="3">
        <v>4.9171260182539633</v>
      </c>
      <c r="O247" s="3">
        <v>4.9254137628010888</v>
      </c>
      <c r="P247" s="3">
        <v>4.9345682770161687</v>
      </c>
      <c r="Q247" s="3">
        <v>4.9638750024944853</v>
      </c>
      <c r="R247" s="3">
        <v>4.9918068655392158</v>
      </c>
      <c r="S247" s="3">
        <v>5.0083688697143494</v>
      </c>
      <c r="T247" s="3">
        <v>5.0356963562270769</v>
      </c>
      <c r="U247" s="3">
        <v>5.0512411619176865</v>
      </c>
      <c r="V247" s="3">
        <v>5.0630413819310949</v>
      </c>
      <c r="W247" s="3">
        <v>5.0690851054658008</v>
      </c>
      <c r="X247" s="3">
        <v>5.0809215645920141</v>
      </c>
      <c r="Y247" s="3">
        <v>5.0782677473402842</v>
      </c>
      <c r="Z247" s="3">
        <v>5.0746289735333967</v>
      </c>
      <c r="AA247" s="3">
        <v>5.0717326120348263</v>
      </c>
      <c r="AB247" s="3">
        <v>5.0824062948579556</v>
      </c>
      <c r="AC247" s="3">
        <v>5.0461419770643205</v>
      </c>
      <c r="AD247" s="3">
        <v>4.9489390116715821</v>
      </c>
      <c r="AE247" s="3">
        <v>4.7819997847303677</v>
      </c>
      <c r="AF247" s="3">
        <v>5.0159339494948902</v>
      </c>
      <c r="AG247" s="3">
        <v>5.0716145878034595</v>
      </c>
      <c r="AH247" s="3">
        <v>5.07015804750647</v>
      </c>
      <c r="AI247" s="3">
        <v>5.0157711205829321</v>
      </c>
      <c r="AJ247" s="3">
        <v>4.918340985249321</v>
      </c>
      <c r="AK247" s="3">
        <v>4.768352255645893</v>
      </c>
      <c r="AL247" s="3">
        <v>4.7233726225994479</v>
      </c>
      <c r="AM247" s="13">
        <f>A247</f>
        <v>36308</v>
      </c>
      <c r="AN247" s="3">
        <f>-B247*B$1</f>
        <v>-0.41799213663615392</v>
      </c>
      <c r="AO247" s="3">
        <f>-C247*C$1</f>
        <v>-0.82957729325716523</v>
      </c>
      <c r="AP247" s="3">
        <f>-D247*D$1</f>
        <v>-1.2405434283828261</v>
      </c>
      <c r="AQ247" s="3">
        <f>-G247*G$1</f>
        <v>-2.4612305912835413</v>
      </c>
      <c r="AR247" s="3">
        <f>-J247*J$1</f>
        <v>-3.676717630525963</v>
      </c>
      <c r="AS247" s="3">
        <f>-M247</f>
        <v>-4.9101794927492959</v>
      </c>
      <c r="AT247" s="3">
        <f>-AF247*AF$1</f>
        <v>-10.03186789898978</v>
      </c>
      <c r="AU247" s="3">
        <f>-AG247*AG$1</f>
        <v>-15.214843763410379</v>
      </c>
      <c r="AV247" s="3">
        <f>-AH247*AH$1</f>
        <v>-25.350790237532351</v>
      </c>
      <c r="AW247" s="3">
        <f>-AI247*AI$1</f>
        <v>-35.110397844080524</v>
      </c>
      <c r="AX247" s="3">
        <f>-AJ247*AJ$1</f>
        <v>-49.183409852493213</v>
      </c>
      <c r="AY247" s="3">
        <f>-AK247*AK$1</f>
        <v>-95.367045112917864</v>
      </c>
      <c r="AZ247" s="3">
        <f>-AL247*AL$1</f>
        <v>-141.70117867798345</v>
      </c>
      <c r="BA247" s="13">
        <f t="shared" si="188"/>
        <v>36308</v>
      </c>
      <c r="BB247" s="3">
        <v>0.41158515662101131</v>
      </c>
      <c r="BC247" s="3">
        <v>1.2154870392424217</v>
      </c>
      <c r="BD247" s="3">
        <v>2.4265265240813174</v>
      </c>
      <c r="BE247" s="3">
        <v>3.666164802045893</v>
      </c>
      <c r="BF247" s="3">
        <v>4.9835074242639417</v>
      </c>
      <c r="BG247" s="5">
        <v>36308</v>
      </c>
      <c r="BH247">
        <f>-L247*11/12</f>
        <v>-4.4963128113960584</v>
      </c>
      <c r="BI247">
        <f>-S247*23/12</f>
        <v>-9.5993736669525038</v>
      </c>
      <c r="BJ247">
        <f>-W247*35/12</f>
        <v>-14.784831557608586</v>
      </c>
      <c r="BK247">
        <f>-AA247*59/12</f>
        <v>-24.936018675837897</v>
      </c>
      <c r="BL247" s="3">
        <f t="shared" si="189"/>
        <v>-34.698812687459515</v>
      </c>
      <c r="BM247" s="3">
        <f t="shared" si="190"/>
        <v>-48.771824695872205</v>
      </c>
      <c r="BN247" s="3">
        <f t="shared" si="191"/>
        <v>-94.955459956296849</v>
      </c>
      <c r="BO247" s="3">
        <f t="shared" si="192"/>
        <v>-141.28959352136243</v>
      </c>
      <c r="BP247" s="14">
        <f t="shared" si="193"/>
        <v>36308</v>
      </c>
      <c r="BQ247">
        <f>-J247*9/12</f>
        <v>-3.6767176305259635</v>
      </c>
      <c r="BR247">
        <f>-R247*21/12</f>
        <v>-8.7356620146936272</v>
      </c>
      <c r="BS247">
        <f>-V247*33/12</f>
        <v>-13.923363800310511</v>
      </c>
      <c r="BT247">
        <f>-Z247*57/12</f>
        <v>-24.104487624283635</v>
      </c>
      <c r="BU247" s="3">
        <f t="shared" si="194"/>
        <v>-33.894910804838105</v>
      </c>
      <c r="BV247" s="3">
        <f t="shared" si="195"/>
        <v>-47.967922813250794</v>
      </c>
      <c r="BW247" s="3">
        <f t="shared" si="196"/>
        <v>-94.151558073675446</v>
      </c>
      <c r="BX247" s="3">
        <f t="shared" si="197"/>
        <v>-140.48569163874103</v>
      </c>
      <c r="BY247" s="14">
        <f t="shared" si="198"/>
        <v>36308</v>
      </c>
      <c r="BZ247">
        <f>-G247/2</f>
        <v>-2.4612305912835413</v>
      </c>
      <c r="CA247">
        <f>-Q247*18/12</f>
        <v>-7.4458125037417275</v>
      </c>
      <c r="CB247">
        <f>-U247*30/12</f>
        <v>-12.628102904794217</v>
      </c>
      <c r="CC247">
        <f>-Y247*54/12</f>
        <v>-22.852204863031279</v>
      </c>
      <c r="CD247" s="3">
        <f t="shared" si="199"/>
        <v>-32.683871319999206</v>
      </c>
      <c r="CE247" s="3">
        <f t="shared" si="200"/>
        <v>-46.756883328411895</v>
      </c>
      <c r="CF247" s="3">
        <f t="shared" si="201"/>
        <v>-92.940518588836554</v>
      </c>
      <c r="CG247" s="3">
        <f t="shared" si="202"/>
        <v>-139.27465215390214</v>
      </c>
      <c r="CH247" s="14">
        <f t="shared" si="203"/>
        <v>36308</v>
      </c>
      <c r="CI247">
        <f>-D247/4</f>
        <v>-1.2405434283828261</v>
      </c>
      <c r="CJ247">
        <f>-P247*15/12</f>
        <v>-6.1682103462702109</v>
      </c>
      <c r="CK247">
        <f>-T247*27/12</f>
        <v>-11.330316801510923</v>
      </c>
      <c r="CL247">
        <f>-X247*51/12</f>
        <v>-21.593916649516061</v>
      </c>
      <c r="CM247" s="3">
        <f t="shared" si="204"/>
        <v>-31.444233042034632</v>
      </c>
      <c r="CN247" s="3">
        <f t="shared" si="205"/>
        <v>-45.517245050447322</v>
      </c>
      <c r="CO247" s="3">
        <f t="shared" si="206"/>
        <v>-91.700880310871966</v>
      </c>
      <c r="CP247" s="3">
        <f t="shared" si="207"/>
        <v>-138.03501387593755</v>
      </c>
      <c r="CQ247" s="14">
        <f t="shared" si="208"/>
        <v>36308</v>
      </c>
      <c r="CR247" s="3">
        <f>-M247</f>
        <v>-4.9101794927492959</v>
      </c>
      <c r="CS247">
        <f>-AF247*2</f>
        <v>-10.03186789898978</v>
      </c>
      <c r="CT247">
        <f>-AB247*AB$1</f>
        <v>-20.329625179431822</v>
      </c>
      <c r="CU247">
        <f>-AC247*AC$1</f>
        <v>-30.276851862385925</v>
      </c>
      <c r="CV247">
        <f>-AD247*AD$1</f>
        <v>-44.540451105044241</v>
      </c>
      <c r="CW247">
        <f>-AE247*AE$1</f>
        <v>-90.85799590987699</v>
      </c>
      <c r="CX247" s="3">
        <f t="shared" si="209"/>
        <v>-136.71767125371952</v>
      </c>
      <c r="CY247" s="5">
        <v>36308</v>
      </c>
      <c r="CZ247" s="3">
        <f t="shared" si="210"/>
        <v>0.15810389576034289</v>
      </c>
      <c r="DA247" s="3">
        <f t="shared" si="211"/>
        <v>-1.4515283283663027</v>
      </c>
      <c r="DB247" s="3">
        <f t="shared" si="212"/>
        <v>-5.5445428044029104</v>
      </c>
      <c r="DC247" s="3">
        <f t="shared" si="213"/>
        <v>-15.685185915773326</v>
      </c>
      <c r="DD247" s="3">
        <f t="shared" si="214"/>
        <v>-24.766807281429557</v>
      </c>
      <c r="DE247" s="3">
        <f t="shared" si="215"/>
        <v>-34.82897584513109</v>
      </c>
      <c r="DF247" s="3">
        <f t="shared" si="216"/>
        <v>-54.277025385348885</v>
      </c>
      <c r="DG247" s="3">
        <f t="shared" si="217"/>
        <v>-81.646074665654098</v>
      </c>
      <c r="DH247" s="5">
        <v>36308</v>
      </c>
      <c r="DI247" s="3">
        <f t="shared" si="218"/>
        <v>-0.15970730343876305</v>
      </c>
      <c r="DJ247" s="3">
        <f t="shared" si="219"/>
        <v>-1.4298039419223123</v>
      </c>
      <c r="DK247" s="3">
        <f t="shared" si="220"/>
        <v>-3.8324492762128095</v>
      </c>
      <c r="DL247" s="3">
        <f t="shared" si="221"/>
        <v>-8.548476031867974</v>
      </c>
      <c r="DM247" s="3">
        <f t="shared" si="222"/>
        <v>-11.822746654071576</v>
      </c>
      <c r="DN247" s="3">
        <f t="shared" si="223"/>
        <v>-14.44043247171518</v>
      </c>
      <c r="DO247" s="3">
        <f t="shared" si="224"/>
        <v>-18.366886283533258</v>
      </c>
      <c r="DP247" s="3">
        <f t="shared" si="225"/>
        <v>-24.526100601879218</v>
      </c>
      <c r="DQ247" s="5">
        <v>36308</v>
      </c>
      <c r="DR247" s="3">
        <f t="shared" si="226"/>
        <v>0.44514012414631221</v>
      </c>
      <c r="DS247" s="3">
        <f t="shared" si="227"/>
        <v>7.7791846060044634E-2</v>
      </c>
      <c r="DT247" s="3">
        <f t="shared" si="228"/>
        <v>-1.3935678015024955</v>
      </c>
      <c r="DU247" s="3">
        <f t="shared" si="229"/>
        <v>-4.5260021014178946</v>
      </c>
      <c r="DV247" s="3">
        <f t="shared" si="230"/>
        <v>-6.5883045733587196</v>
      </c>
      <c r="DW247" s="3">
        <f t="shared" si="231"/>
        <v>-7.5574487974553861</v>
      </c>
      <c r="DX247" s="3">
        <f t="shared" si="232"/>
        <v>-12.516311201641692</v>
      </c>
      <c r="DY247" s="3">
        <f t="shared" si="233"/>
        <v>-13.434802582285677</v>
      </c>
      <c r="DZ247" s="5">
        <v>36308</v>
      </c>
      <c r="EA247" s="3">
        <f t="shared" si="234"/>
        <v>0.37521635150294053</v>
      </c>
      <c r="EB247" s="3">
        <f t="shared" si="235"/>
        <v>1.4567025861563598</v>
      </c>
      <c r="EC247" s="3">
        <f t="shared" si="236"/>
        <v>1.6946160012435731</v>
      </c>
      <c r="ED247" s="3">
        <f t="shared" si="237"/>
        <v>1.3489555851711517</v>
      </c>
      <c r="EE247" s="3">
        <f t="shared" si="238"/>
        <v>1.103279899734054</v>
      </c>
      <c r="EF247" s="3">
        <f t="shared" si="239"/>
        <v>1.8725769981186575</v>
      </c>
      <c r="EG247" s="3">
        <f t="shared" si="240"/>
        <v>7.3202807486034063</v>
      </c>
      <c r="EH247" s="3">
        <f t="shared" si="241"/>
        <v>11.899888440902483</v>
      </c>
      <c r="EI247" s="5">
        <v>36308</v>
      </c>
      <c r="EJ247" s="3">
        <f t="shared" si="242"/>
        <v>1.1017409167732701</v>
      </c>
      <c r="EK247" s="3">
        <f t="shared" si="243"/>
        <v>1.6245851339094086</v>
      </c>
      <c r="EL247" s="3">
        <f t="shared" si="244"/>
        <v>2.105690458664184</v>
      </c>
      <c r="EM247" s="3">
        <f t="shared" si="245"/>
        <v>2.7732104345809026</v>
      </c>
      <c r="EN247" s="3">
        <f t="shared" si="246"/>
        <v>4.6643391796637905</v>
      </c>
      <c r="EO247" s="3">
        <f t="shared" si="247"/>
        <v>13.122253122545651</v>
      </c>
      <c r="EP247" s="3">
        <f t="shared" si="248"/>
        <v>21.85007111453708</v>
      </c>
    </row>
    <row r="248" spans="1:146" x14ac:dyDescent="0.3">
      <c r="A248" s="5">
        <v>36280</v>
      </c>
      <c r="B248" s="20">
        <v>5.0619860196788213</v>
      </c>
      <c r="C248" s="20">
        <v>5.0011478621350305</v>
      </c>
      <c r="D248" s="20">
        <v>4.9646723352349937</v>
      </c>
      <c r="E248" s="20">
        <v>4.9411514079433516</v>
      </c>
      <c r="F248" s="20">
        <v>4.9271068964693781</v>
      </c>
      <c r="G248" s="20">
        <v>4.919933049324384</v>
      </c>
      <c r="H248" s="3">
        <v>4.9174820716944216</v>
      </c>
      <c r="I248" s="3">
        <v>4.9180050388758767</v>
      </c>
      <c r="J248" s="3">
        <v>4.920285713785133</v>
      </c>
      <c r="K248" s="3">
        <v>4.9235692207829889</v>
      </c>
      <c r="L248" s="3">
        <v>4.9273596192940907</v>
      </c>
      <c r="M248" s="3">
        <v>4.9313203043493221</v>
      </c>
      <c r="N248" s="3">
        <v>4.9352190539123129</v>
      </c>
      <c r="O248" s="3">
        <v>4.9388911611142374</v>
      </c>
      <c r="P248" s="3">
        <v>4.9422169710903905</v>
      </c>
      <c r="Q248" s="3">
        <v>4.9494081815208402</v>
      </c>
      <c r="R248" s="3">
        <v>4.9519395123355698</v>
      </c>
      <c r="S248" s="3">
        <v>4.9511641688568746</v>
      </c>
      <c r="T248" s="3">
        <v>4.9447539580104669</v>
      </c>
      <c r="U248" s="3">
        <v>4.9366245153449428</v>
      </c>
      <c r="V248" s="3">
        <v>4.9264606603908634</v>
      </c>
      <c r="W248" s="3">
        <v>4.9188622092653791</v>
      </c>
      <c r="X248" s="3">
        <v>4.8488863365192598</v>
      </c>
      <c r="Y248" s="3">
        <v>4.8356728357101506</v>
      </c>
      <c r="Z248" s="3">
        <v>4.8227433310314876</v>
      </c>
      <c r="AA248" s="3">
        <v>4.8143084147562512</v>
      </c>
      <c r="AB248" s="3">
        <v>4.8623009329917632</v>
      </c>
      <c r="AC248" s="3">
        <v>4.7634983632116432</v>
      </c>
      <c r="AD248" s="3">
        <v>4.6546714878250359</v>
      </c>
      <c r="AE248" s="3">
        <v>4.5527067850969205</v>
      </c>
      <c r="AF248" s="3">
        <v>4.9501225706142735</v>
      </c>
      <c r="AG248" s="3">
        <v>4.9148728307383038</v>
      </c>
      <c r="AH248" s="3">
        <v>4.8101504035660039</v>
      </c>
      <c r="AI248" s="3">
        <v>4.7223920355686122</v>
      </c>
      <c r="AJ248" s="3">
        <v>4.6291242210417849</v>
      </c>
      <c r="AK248" s="3">
        <v>4.5427103337912174</v>
      </c>
      <c r="AL248" s="3">
        <v>4.496919537806594</v>
      </c>
      <c r="AM248" s="13">
        <f>A248</f>
        <v>36280</v>
      </c>
      <c r="AN248" s="3">
        <f>-B248*B$1</f>
        <v>-0.42183216830656844</v>
      </c>
      <c r="AO248" s="3">
        <f>-C248*C$1</f>
        <v>-0.83352464368917167</v>
      </c>
      <c r="AP248" s="3">
        <f>-D248*D$1</f>
        <v>-1.2411680838087484</v>
      </c>
      <c r="AQ248" s="3">
        <f>-G248*G$1</f>
        <v>-2.459966524662192</v>
      </c>
      <c r="AR248" s="3">
        <f>-J248*J$1</f>
        <v>-3.6902142853388495</v>
      </c>
      <c r="AS248" s="3">
        <f>-M248</f>
        <v>-4.9313203043493221</v>
      </c>
      <c r="AT248" s="3">
        <f>-AF248*AF$1</f>
        <v>-9.900245141228547</v>
      </c>
      <c r="AU248" s="3">
        <f>-AG248*AG$1</f>
        <v>-14.744618492214911</v>
      </c>
      <c r="AV248" s="3">
        <f>-AH248*AH$1</f>
        <v>-24.050752017830021</v>
      </c>
      <c r="AW248" s="3">
        <f>-AI248*AI$1</f>
        <v>-33.056744248980287</v>
      </c>
      <c r="AX248" s="3">
        <f>-AJ248*AJ$1</f>
        <v>-46.291242210417849</v>
      </c>
      <c r="AY248" s="3">
        <f>-AK248*AK$1</f>
        <v>-90.854206675824344</v>
      </c>
      <c r="AZ248" s="3">
        <f>-AL248*AL$1</f>
        <v>-134.90758613419783</v>
      </c>
      <c r="BA248" s="13">
        <f t="shared" si="188"/>
        <v>36280</v>
      </c>
      <c r="BB248" s="3">
        <v>0.41169247538260323</v>
      </c>
      <c r="BC248" s="3">
        <v>1.2302477606766575</v>
      </c>
      <c r="BD248" s="3">
        <v>2.446485165439745</v>
      </c>
      <c r="BE248" s="3">
        <v>3.7096653400989648</v>
      </c>
      <c r="BF248" s="3">
        <v>4.9788625884359288</v>
      </c>
      <c r="BG248" s="5">
        <v>36280</v>
      </c>
      <c r="BH248">
        <f>-L248*11/12</f>
        <v>-4.5167463176862492</v>
      </c>
      <c r="BI248">
        <f>-S248*23/12</f>
        <v>-9.489731323642344</v>
      </c>
      <c r="BJ248">
        <f>-W248*35/12</f>
        <v>-14.34668144369069</v>
      </c>
      <c r="BK248">
        <f>-AA248*59/12</f>
        <v>-23.670349705884902</v>
      </c>
      <c r="BL248" s="3">
        <f t="shared" si="189"/>
        <v>-32.645051773597686</v>
      </c>
      <c r="BM248" s="3">
        <f t="shared" si="190"/>
        <v>-45.879549735035248</v>
      </c>
      <c r="BN248" s="3">
        <f t="shared" si="191"/>
        <v>-90.442514200441735</v>
      </c>
      <c r="BO248" s="3">
        <f t="shared" si="192"/>
        <v>-134.49589365881522</v>
      </c>
      <c r="BP248" s="14">
        <f t="shared" si="193"/>
        <v>36280</v>
      </c>
      <c r="BQ248">
        <f>-J248*9/12</f>
        <v>-3.69021428533885</v>
      </c>
      <c r="BR248">
        <f>-R248*21/12</f>
        <v>-8.665894146587247</v>
      </c>
      <c r="BS248">
        <f>-V248*33/12</f>
        <v>-13.547766816074875</v>
      </c>
      <c r="BT248">
        <f>-Z248*57/12</f>
        <v>-22.908030822399567</v>
      </c>
      <c r="BU248" s="3">
        <f t="shared" si="194"/>
        <v>-31.826496488303629</v>
      </c>
      <c r="BV248" s="3">
        <f t="shared" si="195"/>
        <v>-45.060994449741195</v>
      </c>
      <c r="BW248" s="3">
        <f t="shared" si="196"/>
        <v>-89.623958915147682</v>
      </c>
      <c r="BX248" s="3">
        <f t="shared" si="197"/>
        <v>-133.67733837352117</v>
      </c>
      <c r="BY248" s="14">
        <f t="shared" si="198"/>
        <v>36280</v>
      </c>
      <c r="BZ248">
        <f>-G248/2</f>
        <v>-2.459966524662192</v>
      </c>
      <c r="CA248">
        <f>-Q248*18/12</f>
        <v>-7.4241122722812598</v>
      </c>
      <c r="CB248">
        <f>-U248*30/12</f>
        <v>-12.341561288362357</v>
      </c>
      <c r="CC248">
        <f>-Y248*54/12</f>
        <v>-21.760527760695677</v>
      </c>
      <c r="CD248" s="3">
        <f t="shared" si="199"/>
        <v>-30.610259083540541</v>
      </c>
      <c r="CE248" s="3">
        <f t="shared" si="200"/>
        <v>-43.844757044978103</v>
      </c>
      <c r="CF248" s="3">
        <f t="shared" si="201"/>
        <v>-88.407721510384604</v>
      </c>
      <c r="CG248" s="3">
        <f t="shared" si="202"/>
        <v>-132.46110096875807</v>
      </c>
      <c r="CH248" s="14">
        <f t="shared" si="203"/>
        <v>36280</v>
      </c>
      <c r="CI248">
        <f>-D248/4</f>
        <v>-1.2411680838087484</v>
      </c>
      <c r="CJ248">
        <f>-P248*15/12</f>
        <v>-6.1777712138629886</v>
      </c>
      <c r="CK248">
        <f>-T248*27/12</f>
        <v>-11.12569640552355</v>
      </c>
      <c r="CL248">
        <f>-X248*51/12</f>
        <v>-20.607766930206854</v>
      </c>
      <c r="CM248" s="3">
        <f t="shared" si="204"/>
        <v>-29.347078908881322</v>
      </c>
      <c r="CN248" s="3">
        <f t="shared" si="205"/>
        <v>-42.581576870318884</v>
      </c>
      <c r="CO248" s="3">
        <f t="shared" si="206"/>
        <v>-87.144541335725378</v>
      </c>
      <c r="CP248" s="3">
        <f t="shared" si="207"/>
        <v>-131.19792079409888</v>
      </c>
      <c r="CQ248" s="14">
        <f t="shared" si="208"/>
        <v>36280</v>
      </c>
      <c r="CR248" s="3">
        <f>-M248</f>
        <v>-4.9313203043493221</v>
      </c>
      <c r="CS248">
        <f>-AF248*2</f>
        <v>-9.900245141228547</v>
      </c>
      <c r="CT248">
        <f>-AB248*AB$1</f>
        <v>-19.449203731967053</v>
      </c>
      <c r="CU248">
        <f>-AC248*AC$1</f>
        <v>-28.580990179269861</v>
      </c>
      <c r="CV248">
        <f>-AD248*AD$1</f>
        <v>-41.892043390425322</v>
      </c>
      <c r="CW248">
        <f>-AE248*AE$1</f>
        <v>-86.50142891684149</v>
      </c>
      <c r="CX248" s="3">
        <f t="shared" si="209"/>
        <v>-129.9287235457619</v>
      </c>
      <c r="CY248" s="5">
        <v>36280</v>
      </c>
      <c r="CZ248" s="3">
        <f t="shared" si="210"/>
        <v>-3.0519435000124835</v>
      </c>
      <c r="DA248" s="3">
        <f t="shared" si="211"/>
        <v>-7.0692002943655359</v>
      </c>
      <c r="DB248" s="3">
        <f t="shared" si="212"/>
        <v>-10.45064191531133</v>
      </c>
      <c r="DC248" s="3">
        <f t="shared" si="213"/>
        <v>-14.105992168070074</v>
      </c>
      <c r="DD248" s="3">
        <f t="shared" si="214"/>
        <v>-14.242637536604747</v>
      </c>
      <c r="DE248" s="3">
        <f t="shared" si="215"/>
        <v>-11.675145850260122</v>
      </c>
      <c r="DF248" s="3">
        <f t="shared" si="216"/>
        <v>1.0315838653491491</v>
      </c>
      <c r="DG248" s="3">
        <f t="shared" si="217"/>
        <v>14.124806637050995</v>
      </c>
      <c r="DH248" s="5">
        <v>36280</v>
      </c>
      <c r="DI248" s="3">
        <f t="shared" si="218"/>
        <v>-0.29988521155249881</v>
      </c>
      <c r="DJ248" s="3">
        <f t="shared" si="219"/>
        <v>-2.7890141266373449</v>
      </c>
      <c r="DK248" s="3">
        <f t="shared" si="220"/>
        <v>-6.3222053017778039</v>
      </c>
      <c r="DL248" s="3">
        <f t="shared" si="221"/>
        <v>-13.06722501478637</v>
      </c>
      <c r="DM248" s="3">
        <f t="shared" si="222"/>
        <v>-17.376076543266304</v>
      </c>
      <c r="DN248" s="3">
        <f t="shared" si="223"/>
        <v>-20.581924933936957</v>
      </c>
      <c r="DO248" s="3">
        <f t="shared" si="224"/>
        <v>-20.409550797900661</v>
      </c>
      <c r="DP248" s="3">
        <f t="shared" si="225"/>
        <v>-24.846979661653702</v>
      </c>
      <c r="DQ248" s="5">
        <v>36280</v>
      </c>
      <c r="DR248" s="3">
        <f t="shared" si="226"/>
        <v>0.39883094914617256</v>
      </c>
      <c r="DS248" s="3">
        <f t="shared" si="227"/>
        <v>0.14881769309788062</v>
      </c>
      <c r="DT248" s="3">
        <f t="shared" si="228"/>
        <v>-0.35040513343054336</v>
      </c>
      <c r="DU248" s="3">
        <f t="shared" si="229"/>
        <v>-0.17543823385016033</v>
      </c>
      <c r="DV248" s="3">
        <f t="shared" si="230"/>
        <v>1.9242083377573902</v>
      </c>
      <c r="DW248" s="3">
        <f t="shared" si="231"/>
        <v>5.8306576344872934</v>
      </c>
      <c r="DX248" s="3">
        <f t="shared" si="232"/>
        <v>14.342329750303305</v>
      </c>
      <c r="DY248" s="3">
        <f t="shared" si="233"/>
        <v>28.041368438738047</v>
      </c>
      <c r="DZ248" s="5">
        <v>36280</v>
      </c>
      <c r="EA248" s="3">
        <f t="shared" si="234"/>
        <v>0.61628267264034697</v>
      </c>
      <c r="EB248" s="3">
        <f t="shared" si="235"/>
        <v>2.5392187952422525</v>
      </c>
      <c r="EC248" s="3">
        <f t="shared" si="236"/>
        <v>3.7804631250448129</v>
      </c>
      <c r="ED248" s="3">
        <f t="shared" si="237"/>
        <v>5.6260064806010064</v>
      </c>
      <c r="EE248" s="3">
        <f t="shared" si="238"/>
        <v>7.6811076386818371</v>
      </c>
      <c r="EF248" s="3">
        <f t="shared" si="239"/>
        <v>10.389889631411608</v>
      </c>
      <c r="EG248" s="3">
        <f t="shared" si="240"/>
        <v>20.549943586083025</v>
      </c>
      <c r="EH248" s="3">
        <f t="shared" si="241"/>
        <v>30.36892647457762</v>
      </c>
      <c r="EI248" s="5">
        <v>36280</v>
      </c>
      <c r="EJ248" s="3">
        <f t="shared" si="242"/>
        <v>1.1392696698456559</v>
      </c>
      <c r="EK248" s="3">
        <f t="shared" si="243"/>
        <v>1.931630555284479</v>
      </c>
      <c r="EL248" s="3">
        <f t="shared" si="244"/>
        <v>3.4799622560750789</v>
      </c>
      <c r="EM248" s="3">
        <f t="shared" si="245"/>
        <v>5.3355813789637372</v>
      </c>
      <c r="EN248" s="3">
        <f t="shared" si="246"/>
        <v>8.7265772175672041</v>
      </c>
      <c r="EO248" s="3">
        <f t="shared" si="247"/>
        <v>20.267906218084903</v>
      </c>
      <c r="EP248" s="3">
        <f t="shared" si="248"/>
        <v>33.117013361869226</v>
      </c>
    </row>
    <row r="249" spans="1:146" x14ac:dyDescent="0.3">
      <c r="A249" s="5">
        <v>36250</v>
      </c>
      <c r="B249" s="20">
        <v>4.997367712427546</v>
      </c>
      <c r="C249" s="20">
        <v>4.9104903341225716</v>
      </c>
      <c r="D249" s="20">
        <v>4.8431390149050584</v>
      </c>
      <c r="E249" s="20">
        <v>4.7911132908199976</v>
      </c>
      <c r="F249" s="20">
        <v>4.753419435863047</v>
      </c>
      <c r="G249" s="20">
        <v>4.7271376031747714</v>
      </c>
      <c r="H249" s="3">
        <v>4.7093223420448025</v>
      </c>
      <c r="I249" s="3">
        <v>4.6975841219451473</v>
      </c>
      <c r="J249" s="3">
        <v>4.6898966747656656</v>
      </c>
      <c r="K249" s="3">
        <v>4.6847928888614261</v>
      </c>
      <c r="L249" s="3">
        <v>4.681326304664462</v>
      </c>
      <c r="M249" s="3">
        <v>4.6788650020541711</v>
      </c>
      <c r="N249" s="3">
        <v>4.6769860496411848</v>
      </c>
      <c r="O249" s="3">
        <v>4.6754148543815424</v>
      </c>
      <c r="P249" s="3">
        <v>4.6739768652994735</v>
      </c>
      <c r="Q249" s="3">
        <v>4.6696120441704636</v>
      </c>
      <c r="R249" s="3">
        <v>4.6645075554523352</v>
      </c>
      <c r="S249" s="3">
        <v>4.6606126799191827</v>
      </c>
      <c r="T249" s="3">
        <v>4.6519478832742669</v>
      </c>
      <c r="U249" s="3">
        <v>4.6449921455439664</v>
      </c>
      <c r="V249" s="3">
        <v>4.6378727380266698</v>
      </c>
      <c r="W249" s="3">
        <v>4.6331153469244022</v>
      </c>
      <c r="X249" s="3">
        <v>4.5980356633108439</v>
      </c>
      <c r="Y249" s="3">
        <v>4.5924158916200941</v>
      </c>
      <c r="Z249" s="3">
        <v>4.5871574569203357</v>
      </c>
      <c r="AA249" s="3">
        <v>4.5838526170735188</v>
      </c>
      <c r="AB249" s="3">
        <v>4.6040053853720941</v>
      </c>
      <c r="AC249" s="3">
        <v>4.5659396011140023</v>
      </c>
      <c r="AD249" s="3">
        <v>4.536178697258654</v>
      </c>
      <c r="AE249" s="3">
        <v>4.5567215104606795</v>
      </c>
      <c r="AF249" s="3">
        <v>4.6585393042404224</v>
      </c>
      <c r="AG249" s="3">
        <v>4.6307473089279023</v>
      </c>
      <c r="AH249" s="3">
        <v>4.5822595335829384</v>
      </c>
      <c r="AI249" s="3">
        <v>4.5535160887975596</v>
      </c>
      <c r="AJ249" s="3">
        <v>4.5323068223549203</v>
      </c>
      <c r="AK249" s="3">
        <v>4.5472463415961561</v>
      </c>
      <c r="AL249" s="3">
        <v>4.5363136062646143</v>
      </c>
      <c r="AM249" s="13">
        <f>A249</f>
        <v>36250</v>
      </c>
      <c r="AN249" s="3">
        <f>-B249*B$1</f>
        <v>-0.41644730936896213</v>
      </c>
      <c r="AO249" s="3">
        <f>-C249*C$1</f>
        <v>-0.81841505568709527</v>
      </c>
      <c r="AP249" s="3">
        <f>-D249*D$1</f>
        <v>-1.2107847537262646</v>
      </c>
      <c r="AQ249" s="3">
        <f>-G249*G$1</f>
        <v>-2.3635688015873857</v>
      </c>
      <c r="AR249" s="3">
        <f>-J249*J$1</f>
        <v>-3.517422506074249</v>
      </c>
      <c r="AS249" s="3">
        <f>-M249</f>
        <v>-4.6788650020541711</v>
      </c>
      <c r="AT249" s="3">
        <f>-AF249*AF$1</f>
        <v>-9.3170786084808448</v>
      </c>
      <c r="AU249" s="3">
        <f>-AG249*AG$1</f>
        <v>-13.892241926783708</v>
      </c>
      <c r="AV249" s="3">
        <f>-AH249*AH$1</f>
        <v>-22.911297667914692</v>
      </c>
      <c r="AW249" s="3">
        <f>-AI249*AI$1</f>
        <v>-31.874612621582919</v>
      </c>
      <c r="AX249" s="3">
        <f>-AJ249*AJ$1</f>
        <v>-45.3230682235492</v>
      </c>
      <c r="AY249" s="3">
        <f>-AK249*AK$1</f>
        <v>-90.944926831923127</v>
      </c>
      <c r="AZ249" s="3">
        <f>-AL249*AL$1</f>
        <v>-136.08940818793843</v>
      </c>
      <c r="BA249" s="13">
        <f t="shared" si="188"/>
        <v>36250</v>
      </c>
      <c r="BB249" s="3">
        <v>0.40196774631813315</v>
      </c>
      <c r="BC249" s="3">
        <v>1.1538537044868633</v>
      </c>
      <c r="BD249" s="3">
        <v>2.2987258164155349</v>
      </c>
      <c r="BE249" s="3">
        <v>3.4755515901102814</v>
      </c>
      <c r="BF249" s="3">
        <v>4.6534977105876685</v>
      </c>
      <c r="BG249" s="5">
        <v>36250</v>
      </c>
      <c r="BH249">
        <f>-L249*11/12</f>
        <v>-4.291215779275757</v>
      </c>
      <c r="BI249">
        <f>-S249*23/12</f>
        <v>-8.9328409698451008</v>
      </c>
      <c r="BJ249">
        <f>-W249*35/12</f>
        <v>-13.513253095196172</v>
      </c>
      <c r="BK249">
        <f>-AA249*59/12</f>
        <v>-22.537275367278131</v>
      </c>
      <c r="BL249" s="3">
        <f t="shared" si="189"/>
        <v>-31.472644875264788</v>
      </c>
      <c r="BM249" s="3">
        <f t="shared" si="190"/>
        <v>-44.921100477231064</v>
      </c>
      <c r="BN249" s="3">
        <f t="shared" si="191"/>
        <v>-90.542959085604991</v>
      </c>
      <c r="BO249" s="3">
        <f t="shared" si="192"/>
        <v>-135.68744044162031</v>
      </c>
      <c r="BP249" s="14">
        <f t="shared" si="193"/>
        <v>36250</v>
      </c>
      <c r="BQ249">
        <f>-J249*9/12</f>
        <v>-3.517422506074249</v>
      </c>
      <c r="BR249">
        <f>-R249*21/12</f>
        <v>-8.1628882220415857</v>
      </c>
      <c r="BS249">
        <f>-V249*33/12</f>
        <v>-12.75415002957334</v>
      </c>
      <c r="BT249">
        <f>-Z249*57/12</f>
        <v>-21.788997920371596</v>
      </c>
      <c r="BU249" s="3">
        <f t="shared" si="194"/>
        <v>-30.720758917096056</v>
      </c>
      <c r="BV249" s="3">
        <f t="shared" si="195"/>
        <v>-44.169214519062336</v>
      </c>
      <c r="BW249" s="3">
        <f t="shared" si="196"/>
        <v>-89.791073127436263</v>
      </c>
      <c r="BX249" s="3">
        <f t="shared" si="197"/>
        <v>-134.93555448345157</v>
      </c>
      <c r="BY249" s="14">
        <f t="shared" si="198"/>
        <v>36250</v>
      </c>
      <c r="BZ249">
        <f>-G249/2</f>
        <v>-2.3635688015873857</v>
      </c>
      <c r="CA249">
        <f>-Q249*18/12</f>
        <v>-7.0044180662556954</v>
      </c>
      <c r="CB249">
        <f>-U249*30/12</f>
        <v>-11.612480363859916</v>
      </c>
      <c r="CC249">
        <f>-Y249*54/12</f>
        <v>-20.665871512290423</v>
      </c>
      <c r="CD249" s="3">
        <f t="shared" si="199"/>
        <v>-29.575886805167386</v>
      </c>
      <c r="CE249" s="3">
        <f t="shared" si="200"/>
        <v>-43.024342407133666</v>
      </c>
      <c r="CF249" s="3">
        <f t="shared" si="201"/>
        <v>-88.646201015507586</v>
      </c>
      <c r="CG249" s="3">
        <f t="shared" si="202"/>
        <v>-133.79068237152291</v>
      </c>
      <c r="CH249" s="14">
        <f t="shared" si="203"/>
        <v>36250</v>
      </c>
      <c r="CI249">
        <f>-D249/4</f>
        <v>-1.2107847537262646</v>
      </c>
      <c r="CJ249">
        <f>-P249*15/12</f>
        <v>-5.8424710816243417</v>
      </c>
      <c r="CK249">
        <f>-T249*27/12</f>
        <v>-10.466882737367101</v>
      </c>
      <c r="CL249">
        <f>-X249*51/12</f>
        <v>-19.541651569071089</v>
      </c>
      <c r="CM249" s="3">
        <f t="shared" si="204"/>
        <v>-28.399061031472637</v>
      </c>
      <c r="CN249" s="3">
        <f t="shared" si="205"/>
        <v>-41.847516633438921</v>
      </c>
      <c r="CO249" s="3">
        <f t="shared" si="206"/>
        <v>-87.469375241812841</v>
      </c>
      <c r="CP249" s="3">
        <f t="shared" si="207"/>
        <v>-132.61385659782815</v>
      </c>
      <c r="CQ249" s="14">
        <f t="shared" si="208"/>
        <v>36250</v>
      </c>
      <c r="CR249" s="3">
        <f>-M249</f>
        <v>-4.6788650020541711</v>
      </c>
      <c r="CS249">
        <f>-AF249*2</f>
        <v>-9.3170786084808448</v>
      </c>
      <c r="CT249">
        <f>-AB249*AB$1</f>
        <v>-18.416021541488377</v>
      </c>
      <c r="CU249">
        <f>-AC249*AC$1</f>
        <v>-27.395637606684012</v>
      </c>
      <c r="CV249">
        <f>-AD249*AD$1</f>
        <v>-40.825608275327887</v>
      </c>
      <c r="CW249">
        <f>-AE249*AE$1</f>
        <v>-86.577708698752915</v>
      </c>
      <c r="CX249" s="3">
        <f t="shared" si="209"/>
        <v>-131.43591047735077</v>
      </c>
      <c r="CY249" s="5">
        <v>36250</v>
      </c>
      <c r="CZ249" s="3">
        <f t="shared" si="210"/>
        <v>2.0989413799215217</v>
      </c>
      <c r="DA249" s="3">
        <f t="shared" si="211"/>
        <v>3.2964817876507144</v>
      </c>
      <c r="DB249" s="3">
        <f t="shared" si="212"/>
        <v>3.3760217079689827</v>
      </c>
      <c r="DC249" s="3">
        <f t="shared" si="213"/>
        <v>3.1131600636974657</v>
      </c>
      <c r="DD249" s="3">
        <f t="shared" si="214"/>
        <v>3.5509922679004138</v>
      </c>
      <c r="DE249" s="3">
        <f t="shared" si="215"/>
        <v>3.1926116923265528</v>
      </c>
      <c r="DF249" s="3">
        <f t="shared" si="216"/>
        <v>-1.8454299185189864</v>
      </c>
      <c r="DG249" s="3">
        <f t="shared" si="217"/>
        <v>-6.0472463649536774</v>
      </c>
      <c r="DH249" s="5">
        <v>36250</v>
      </c>
      <c r="DI249" s="3">
        <f t="shared" si="218"/>
        <v>0.82532129396658149</v>
      </c>
      <c r="DJ249" s="3">
        <f t="shared" si="219"/>
        <v>0.34953072570987231</v>
      </c>
      <c r="DK249" s="3">
        <f t="shared" si="220"/>
        <v>-1.3672060533854058</v>
      </c>
      <c r="DL249" s="3">
        <f t="shared" si="221"/>
        <v>-5.2709818659339867</v>
      </c>
      <c r="DM249" s="3">
        <f t="shared" si="222"/>
        <v>-7.7878269704146668</v>
      </c>
      <c r="DN249" s="3">
        <f t="shared" si="223"/>
        <v>-9.4139524306207214</v>
      </c>
      <c r="DO249" s="3">
        <f t="shared" si="224"/>
        <v>-14.318691397289225</v>
      </c>
      <c r="DP249" s="3">
        <f t="shared" si="225"/>
        <v>-16.874267953746422</v>
      </c>
      <c r="DQ249" s="5">
        <v>36250</v>
      </c>
      <c r="DR249" s="3">
        <f t="shared" si="226"/>
        <v>1.0103850116421249</v>
      </c>
      <c r="DS249" s="3">
        <f t="shared" si="227"/>
        <v>1.9534217533811713</v>
      </c>
      <c r="DT249" s="3">
        <f t="shared" si="228"/>
        <v>2.2113665372699352</v>
      </c>
      <c r="DU249" s="3">
        <f t="shared" si="229"/>
        <v>2.4083651219770736</v>
      </c>
      <c r="DV249" s="3">
        <f t="shared" si="230"/>
        <v>2.7498046570139572</v>
      </c>
      <c r="DW249" s="3">
        <f t="shared" si="231"/>
        <v>3.1562333747348283</v>
      </c>
      <c r="DX249" s="3">
        <f t="shared" si="232"/>
        <v>2.3676850349569243</v>
      </c>
      <c r="DY249" s="3">
        <f t="shared" si="233"/>
        <v>3.8259958111833789</v>
      </c>
      <c r="DZ249" s="5">
        <v>36250</v>
      </c>
      <c r="EA249" s="3">
        <f t="shared" si="234"/>
        <v>0.70369377814328349</v>
      </c>
      <c r="EB249" s="3">
        <f t="shared" si="235"/>
        <v>3.2608043623549294</v>
      </c>
      <c r="EC249" s="3">
        <f t="shared" si="236"/>
        <v>5.1080215359218597</v>
      </c>
      <c r="ED249" s="3">
        <f t="shared" si="237"/>
        <v>7.6996006930229237</v>
      </c>
      <c r="EE249" s="3">
        <f t="shared" si="238"/>
        <v>9.7284668011293221</v>
      </c>
      <c r="EF249" s="3">
        <f t="shared" si="239"/>
        <v>12.308683532780286</v>
      </c>
      <c r="EG249" s="3">
        <f t="shared" si="240"/>
        <v>20.877911445298693</v>
      </c>
      <c r="EH249" s="3">
        <f t="shared" si="241"/>
        <v>29.612417494559093</v>
      </c>
      <c r="EI249" s="5">
        <v>36250</v>
      </c>
      <c r="EJ249" s="3">
        <f t="shared" si="242"/>
        <v>1.5852866419716758</v>
      </c>
      <c r="EK249" s="3">
        <f t="shared" si="243"/>
        <v>2.8950159168466083</v>
      </c>
      <c r="EL249" s="3">
        <f t="shared" si="244"/>
        <v>5.0757502091975528</v>
      </c>
      <c r="EM249" s="3">
        <f t="shared" si="245"/>
        <v>7.0746920434880867</v>
      </c>
      <c r="EN249" s="3">
        <f t="shared" si="246"/>
        <v>10.208937300213281</v>
      </c>
      <c r="EO249" s="3">
        <f t="shared" si="247"/>
        <v>20.1131439454605</v>
      </c>
      <c r="EP249" s="3">
        <f t="shared" si="248"/>
        <v>31.045972567226279</v>
      </c>
    </row>
    <row r="250" spans="1:146" x14ac:dyDescent="0.3">
      <c r="A250" s="5">
        <v>36217</v>
      </c>
      <c r="B250" s="20">
        <v>5.2478478631461183</v>
      </c>
      <c r="C250" s="20">
        <v>5.1359113949945963</v>
      </c>
      <c r="D250" s="20">
        <v>5.0666296461271507</v>
      </c>
      <c r="E250" s="20">
        <v>5.0172978159504744</v>
      </c>
      <c r="F250" s="20">
        <v>4.9824263710285015</v>
      </c>
      <c r="G250" s="20">
        <v>4.9583472710674377</v>
      </c>
      <c r="H250" s="3">
        <v>4.9418118886874698</v>
      </c>
      <c r="I250" s="3">
        <v>4.9302635372023316</v>
      </c>
      <c r="J250" s="3">
        <v>4.9218523244198984</v>
      </c>
      <c r="K250" s="3">
        <v>4.9151475586119906</v>
      </c>
      <c r="L250" s="3">
        <v>4.9091906305570809</v>
      </c>
      <c r="M250" s="3">
        <v>4.9034482161980604</v>
      </c>
      <c r="N250" s="3">
        <v>4.8976530305349817</v>
      </c>
      <c r="O250" s="3">
        <v>4.8916802100817875</v>
      </c>
      <c r="P250" s="3">
        <v>4.8854731423123479</v>
      </c>
      <c r="Q250" s="3">
        <v>4.8654722301754125</v>
      </c>
      <c r="R250" s="3">
        <v>4.844139026114</v>
      </c>
      <c r="S250" s="3">
        <v>4.8296581996510932</v>
      </c>
      <c r="T250" s="3">
        <v>4.8011432257217379</v>
      </c>
      <c r="U250" s="3">
        <v>4.7808059483588936</v>
      </c>
      <c r="V250" s="3">
        <v>4.7617067194983376</v>
      </c>
      <c r="W250" s="3">
        <v>4.7497275098819411</v>
      </c>
      <c r="X250" s="3">
        <v>4.6750079001083416</v>
      </c>
      <c r="Y250" s="3">
        <v>4.6646689996400763</v>
      </c>
      <c r="Z250" s="3">
        <v>4.65529537618331</v>
      </c>
      <c r="AA250" s="3">
        <v>4.6495422617091844</v>
      </c>
      <c r="AB250" s="3">
        <v>4.6863927965611252</v>
      </c>
      <c r="AC250" s="3">
        <v>4.6200093728777967</v>
      </c>
      <c r="AD250" s="3">
        <v>4.5725088705616272</v>
      </c>
      <c r="AE250" s="3">
        <v>4.5503284352874234</v>
      </c>
      <c r="AF250" s="3">
        <v>4.8224342203724184</v>
      </c>
      <c r="AG250" s="3">
        <v>4.7439696309296986</v>
      </c>
      <c r="AH250" s="3">
        <v>4.6468052055696862</v>
      </c>
      <c r="AI250" s="3">
        <v>4.6008402218360001</v>
      </c>
      <c r="AJ250" s="3">
        <v>4.5624472106853791</v>
      </c>
      <c r="AK250" s="3">
        <v>4.5413246957161961</v>
      </c>
      <c r="AL250" s="3">
        <v>4.5206941299934336</v>
      </c>
      <c r="AM250" s="13">
        <f>A250</f>
        <v>36217</v>
      </c>
      <c r="AN250" s="3">
        <f>-B250*B$1</f>
        <v>-0.43732065526217651</v>
      </c>
      <c r="AO250" s="3">
        <f>-C250*C$1</f>
        <v>-0.8559852324990993</v>
      </c>
      <c r="AP250" s="3">
        <f>-D250*D$1</f>
        <v>-1.2666574115317877</v>
      </c>
      <c r="AQ250" s="3">
        <f>-G250*G$1</f>
        <v>-2.4791736355337188</v>
      </c>
      <c r="AR250" s="3">
        <f>-J250*J$1</f>
        <v>-3.6913892433149238</v>
      </c>
      <c r="AS250" s="3">
        <f>-M250</f>
        <v>-4.9034482161980604</v>
      </c>
      <c r="AT250" s="3">
        <f>-AF250*AF$1</f>
        <v>-9.6448684407448368</v>
      </c>
      <c r="AU250" s="3">
        <f>-AG250*AG$1</f>
        <v>-14.231908892789097</v>
      </c>
      <c r="AV250" s="3">
        <f>-AH250*AH$1</f>
        <v>-23.234026027848429</v>
      </c>
      <c r="AW250" s="3">
        <f>-AI250*AI$1</f>
        <v>-32.205881552851999</v>
      </c>
      <c r="AX250" s="3">
        <f>-AJ250*AJ$1</f>
        <v>-45.624472106853787</v>
      </c>
      <c r="AY250" s="3">
        <f>-AK250*AK$1</f>
        <v>-90.826493914323919</v>
      </c>
      <c r="AZ250" s="3">
        <f>-AL250*AL$1</f>
        <v>-135.62082389980301</v>
      </c>
      <c r="BA250" s="13">
        <f t="shared" si="188"/>
        <v>36217</v>
      </c>
      <c r="BB250" s="3">
        <v>0.4186645772369228</v>
      </c>
      <c r="BC250" s="3">
        <v>1.212215607781205</v>
      </c>
      <c r="BD250" s="3">
        <v>2.4197635109237301</v>
      </c>
      <c r="BE250" s="3">
        <v>3.6417528465166122</v>
      </c>
      <c r="BF250" s="3">
        <v>4.8345667579034588</v>
      </c>
      <c r="BG250" s="5">
        <v>36217</v>
      </c>
      <c r="BH250">
        <f>-L250*11/12</f>
        <v>-4.5000914113439912</v>
      </c>
      <c r="BI250">
        <f>-S250*23/12</f>
        <v>-9.2568448826645948</v>
      </c>
      <c r="BJ250">
        <f>-W250*35/12</f>
        <v>-13.853371903822328</v>
      </c>
      <c r="BK250">
        <f>-AA250*59/12</f>
        <v>-22.860249453403487</v>
      </c>
      <c r="BL250" s="3">
        <f t="shared" si="189"/>
        <v>-31.787216975615078</v>
      </c>
      <c r="BM250" s="3">
        <f t="shared" si="190"/>
        <v>-45.205807529616862</v>
      </c>
      <c r="BN250" s="3">
        <f t="shared" si="191"/>
        <v>-90.407829337086994</v>
      </c>
      <c r="BO250" s="3">
        <f t="shared" si="192"/>
        <v>-135.2021593225661</v>
      </c>
      <c r="BP250" s="14">
        <f t="shared" si="193"/>
        <v>36217</v>
      </c>
      <c r="BQ250">
        <f>-J250*9/12</f>
        <v>-3.6913892433149242</v>
      </c>
      <c r="BR250">
        <f>-R250*21/12</f>
        <v>-8.4772432956995001</v>
      </c>
      <c r="BS250">
        <f>-V250*33/12</f>
        <v>-13.094693478620428</v>
      </c>
      <c r="BT250">
        <f>-Z250*57/12</f>
        <v>-22.112653036870721</v>
      </c>
      <c r="BU250" s="3">
        <f t="shared" si="194"/>
        <v>-30.993665945070795</v>
      </c>
      <c r="BV250" s="3">
        <f t="shared" si="195"/>
        <v>-44.412256499072583</v>
      </c>
      <c r="BW250" s="3">
        <f t="shared" si="196"/>
        <v>-89.614278306542715</v>
      </c>
      <c r="BX250" s="3">
        <f t="shared" si="197"/>
        <v>-134.4086082920218</v>
      </c>
      <c r="BY250" s="14">
        <f t="shared" si="198"/>
        <v>36217</v>
      </c>
      <c r="BZ250">
        <f>-G250/2</f>
        <v>-2.4791736355337188</v>
      </c>
      <c r="CA250">
        <f>-Q250*18/12</f>
        <v>-7.2982083452631192</v>
      </c>
      <c r="CB250">
        <f>-U250*30/12</f>
        <v>-11.952014870897235</v>
      </c>
      <c r="CC250">
        <f>-Y250*54/12</f>
        <v>-20.991010498380344</v>
      </c>
      <c r="CD250" s="3">
        <f t="shared" si="199"/>
        <v>-29.786118041928269</v>
      </c>
      <c r="CE250" s="3">
        <f t="shared" si="200"/>
        <v>-43.204708595930057</v>
      </c>
      <c r="CF250" s="3">
        <f t="shared" si="201"/>
        <v>-88.406730403400189</v>
      </c>
      <c r="CG250" s="3">
        <f t="shared" si="202"/>
        <v>-133.20106038887928</v>
      </c>
      <c r="CH250" s="14">
        <f t="shared" si="203"/>
        <v>36217</v>
      </c>
      <c r="CI250">
        <f>-D250/4</f>
        <v>-1.2666574115317877</v>
      </c>
      <c r="CJ250">
        <f>-P250*15/12</f>
        <v>-6.1068414278904344</v>
      </c>
      <c r="CK250">
        <f>-T250*27/12</f>
        <v>-10.80257225787391</v>
      </c>
      <c r="CL250">
        <f>-X250*51/12</f>
        <v>-19.868783575460451</v>
      </c>
      <c r="CM250" s="3">
        <f t="shared" si="204"/>
        <v>-28.564128706335385</v>
      </c>
      <c r="CN250" s="3">
        <f t="shared" si="205"/>
        <v>-41.982719260337177</v>
      </c>
      <c r="CO250" s="3">
        <f t="shared" si="206"/>
        <v>-87.184741067807309</v>
      </c>
      <c r="CP250" s="3">
        <f t="shared" si="207"/>
        <v>-131.97907105328639</v>
      </c>
      <c r="CQ250" s="14">
        <f t="shared" si="208"/>
        <v>36217</v>
      </c>
      <c r="CR250" s="3">
        <f>-M250</f>
        <v>-4.9034482161980604</v>
      </c>
      <c r="CS250">
        <f>-AF250*2</f>
        <v>-9.6448684407448368</v>
      </c>
      <c r="CT250">
        <f>-AB250*AB$1</f>
        <v>-18.745571186244501</v>
      </c>
      <c r="CU250">
        <f>-AC250*AC$1</f>
        <v>-27.720056237266782</v>
      </c>
      <c r="CV250">
        <f>-AD250*AD$1</f>
        <v>-41.152579835054645</v>
      </c>
      <c r="CW250">
        <f>-AE250*AE$1</f>
        <v>-86.456240270461038</v>
      </c>
      <c r="CX250" s="3">
        <f t="shared" si="209"/>
        <v>-130.78625714189957</v>
      </c>
      <c r="CY250" s="5">
        <v>36217</v>
      </c>
      <c r="CZ250" s="3">
        <f t="shared" si="210"/>
        <v>-0.118735401515627</v>
      </c>
      <c r="DA250" s="3">
        <f t="shared" si="211"/>
        <v>-4.9590054676366453</v>
      </c>
      <c r="DB250" s="3">
        <f t="shared" si="212"/>
        <v>-12.134431213099292</v>
      </c>
      <c r="DC250" s="3">
        <f t="shared" si="213"/>
        <v>-28.128852871202582</v>
      </c>
      <c r="DD250" s="3">
        <f t="shared" si="214"/>
        <v>-41.15742973233273</v>
      </c>
      <c r="DE250" s="3">
        <f t="shared" si="215"/>
        <v>-52.984086015115324</v>
      </c>
      <c r="DF250" s="3">
        <f t="shared" si="216"/>
        <v>-60.135651711770166</v>
      </c>
      <c r="DG250" s="3">
        <f t="shared" si="217"/>
        <v>-82.339344628296786</v>
      </c>
      <c r="DH250" s="5">
        <v>36217</v>
      </c>
      <c r="DI250" s="3">
        <f t="shared" si="218"/>
        <v>1.7528890815551961</v>
      </c>
      <c r="DJ250" s="3">
        <f t="shared" si="219"/>
        <v>1.8131039656771026</v>
      </c>
      <c r="DK250" s="3">
        <f t="shared" si="220"/>
        <v>1.1297455430782666</v>
      </c>
      <c r="DL250" s="3">
        <f t="shared" si="221"/>
        <v>-0.31055345680545621</v>
      </c>
      <c r="DM250" s="3">
        <f t="shared" si="222"/>
        <v>-0.63254420561569269</v>
      </c>
      <c r="DN250" s="3">
        <f t="shared" si="223"/>
        <v>4.6853163834578382E-2</v>
      </c>
      <c r="DO250" s="3">
        <f t="shared" si="224"/>
        <v>-5.9444178327199264</v>
      </c>
      <c r="DP250" s="3">
        <f t="shared" si="225"/>
        <v>-1.6221862756618801</v>
      </c>
      <c r="DQ250" s="5">
        <v>36217</v>
      </c>
      <c r="DR250" s="3">
        <f t="shared" si="226"/>
        <v>1.2474583677767601</v>
      </c>
      <c r="DS250" s="3">
        <f t="shared" si="227"/>
        <v>3.0869521360728562</v>
      </c>
      <c r="DT250" s="3">
        <f t="shared" si="228"/>
        <v>4.4604221179168686</v>
      </c>
      <c r="DU250" s="3">
        <f t="shared" si="229"/>
        <v>6.3911399348522924</v>
      </c>
      <c r="DV250" s="3">
        <f t="shared" si="230"/>
        <v>8.1330441046379409</v>
      </c>
      <c r="DW250" s="3">
        <f t="shared" si="231"/>
        <v>10.595832661036647</v>
      </c>
      <c r="DX250" s="3">
        <f t="shared" si="232"/>
        <v>20.730615192672794</v>
      </c>
      <c r="DY250" s="3">
        <f t="shared" si="233"/>
        <v>30.67963389029439</v>
      </c>
      <c r="DZ250" s="5">
        <v>36217</v>
      </c>
      <c r="EA250" s="3">
        <f t="shared" si="234"/>
        <v>0.43054736108218705</v>
      </c>
      <c r="EB250" s="3">
        <f t="shared" si="235"/>
        <v>1.992862551967411</v>
      </c>
      <c r="EC250" s="3">
        <f t="shared" si="236"/>
        <v>3.25793160982494</v>
      </c>
      <c r="ED250" s="3">
        <f t="shared" si="237"/>
        <v>5.5414666599719755</v>
      </c>
      <c r="EE250" s="3">
        <f t="shared" si="238"/>
        <v>8.1006686972998274</v>
      </c>
      <c r="EF250" s="3">
        <f t="shared" si="239"/>
        <v>11.748851942285707</v>
      </c>
      <c r="EG250" s="3">
        <f t="shared" si="240"/>
        <v>24.513434529278346</v>
      </c>
      <c r="EH250" s="3">
        <f t="shared" si="241"/>
        <v>37.570985663084841</v>
      </c>
      <c r="EI250" s="5">
        <v>36217</v>
      </c>
      <c r="EJ250" s="3">
        <f t="shared" si="242"/>
        <v>1.5005990222751349</v>
      </c>
      <c r="EK250" s="3">
        <f t="shared" si="243"/>
        <v>2.8694806975604079</v>
      </c>
      <c r="EL250" s="3">
        <f t="shared" si="244"/>
        <v>5.4694721421403392</v>
      </c>
      <c r="EM250" s="3">
        <f t="shared" si="245"/>
        <v>7.9497877085634299</v>
      </c>
      <c r="EN250" s="3">
        <f t="shared" si="246"/>
        <v>11.791649992763798</v>
      </c>
      <c r="EO250" s="3">
        <f t="shared" si="247"/>
        <v>24.631606113734872</v>
      </c>
      <c r="EP250" s="3">
        <f t="shared" si="248"/>
        <v>38.431730605887147</v>
      </c>
    </row>
    <row r="251" spans="1:146" x14ac:dyDescent="0.3">
      <c r="A251" s="5">
        <v>36189</v>
      </c>
      <c r="B251" s="20">
        <v>5.6846936580788157</v>
      </c>
      <c r="C251" s="20">
        <v>5.5088370151075434</v>
      </c>
      <c r="D251" s="20">
        <v>5.3947131344274597</v>
      </c>
      <c r="E251" s="20">
        <v>5.3118101474112427</v>
      </c>
      <c r="F251" s="20">
        <v>5.2471611873321979</v>
      </c>
      <c r="G251" s="20">
        <v>5.1929424333134238</v>
      </c>
      <c r="H251" s="3">
        <v>5.1453978304668908</v>
      </c>
      <c r="I251" s="3">
        <v>5.102818977747984</v>
      </c>
      <c r="J251" s="3">
        <v>5.0641318735517995</v>
      </c>
      <c r="K251" s="3">
        <v>5.0285109191101336</v>
      </c>
      <c r="L251" s="3">
        <v>4.9952800226550265</v>
      </c>
      <c r="M251" s="3">
        <v>4.9639212660575902</v>
      </c>
      <c r="N251" s="3">
        <v>4.9340516656046463</v>
      </c>
      <c r="O251" s="3">
        <v>4.9053773380609194</v>
      </c>
      <c r="P251" s="3">
        <v>4.877678332632887</v>
      </c>
      <c r="Q251" s="3">
        <v>4.7991614941657836</v>
      </c>
      <c r="R251" s="3">
        <v>4.7263273057335287</v>
      </c>
      <c r="S251" s="3">
        <v>4.6806500609715238</v>
      </c>
      <c r="T251" s="3">
        <v>4.5960992222172434</v>
      </c>
      <c r="U251" s="3">
        <v>4.5386642241820478</v>
      </c>
      <c r="V251" s="3">
        <v>4.4862444550153002</v>
      </c>
      <c r="W251" s="3">
        <v>4.4539837990287969</v>
      </c>
      <c r="X251" s="3">
        <v>4.2630109170883594</v>
      </c>
      <c r="Y251" s="3">
        <v>4.238469742168018</v>
      </c>
      <c r="Z251" s="3">
        <v>4.2168724055233264</v>
      </c>
      <c r="AA251" s="3">
        <v>4.203991947802515</v>
      </c>
      <c r="AB251" s="3">
        <v>4.2907374213416904</v>
      </c>
      <c r="AC251" s="3">
        <v>4.1449604558116713</v>
      </c>
      <c r="AD251" s="3">
        <v>4.1136106065709264</v>
      </c>
      <c r="AE251" s="3">
        <v>4.2981218558012442</v>
      </c>
      <c r="AF251" s="3">
        <v>4.6586594492673878</v>
      </c>
      <c r="AG251" s="3">
        <v>4.4386312580790959</v>
      </c>
      <c r="AH251" s="3">
        <v>4.1979805704619677</v>
      </c>
      <c r="AI251" s="3">
        <v>4.1187365194419883</v>
      </c>
      <c r="AJ251" s="3">
        <v>4.1264191499863818</v>
      </c>
      <c r="AK251" s="3">
        <v>4.2935124749639693</v>
      </c>
      <c r="AL251" s="3">
        <v>4.2938090580571533</v>
      </c>
      <c r="AM251" s="13">
        <f>A251</f>
        <v>36189</v>
      </c>
      <c r="AN251" s="3">
        <f>-B251*B$1</f>
        <v>-0.47372447150656793</v>
      </c>
      <c r="AO251" s="3">
        <f>-C251*C$1</f>
        <v>-0.91813950251792387</v>
      </c>
      <c r="AP251" s="3">
        <f>-D251*D$1</f>
        <v>-1.3486782836068649</v>
      </c>
      <c r="AQ251" s="3">
        <f>-G251*G$1</f>
        <v>-2.5964712166567119</v>
      </c>
      <c r="AR251" s="3">
        <f>-J251*J$1</f>
        <v>-3.7980989051638496</v>
      </c>
      <c r="AS251" s="3">
        <f>-M251</f>
        <v>-4.9639212660575902</v>
      </c>
      <c r="AT251" s="3">
        <f>-AF251*AF$1</f>
        <v>-9.3173188985347757</v>
      </c>
      <c r="AU251" s="3">
        <f>-AG251*AG$1</f>
        <v>-13.315893774237288</v>
      </c>
      <c r="AV251" s="3">
        <f>-AH251*AH$1</f>
        <v>-20.989902852309839</v>
      </c>
      <c r="AW251" s="3">
        <f>-AI251*AI$1</f>
        <v>-28.831155636093918</v>
      </c>
      <c r="AX251" s="3">
        <f>-AJ251*AJ$1</f>
        <v>-41.26419149986382</v>
      </c>
      <c r="AY251" s="3">
        <f>-AK251*AK$1</f>
        <v>-85.870249499279382</v>
      </c>
      <c r="AZ251" s="3">
        <f>-AL251*AL$1</f>
        <v>-128.81427174171461</v>
      </c>
      <c r="BA251" s="13">
        <f t="shared" si="188"/>
        <v>36189</v>
      </c>
      <c r="BB251" s="3">
        <v>0.44441503101135593</v>
      </c>
      <c r="BC251" s="3">
        <v>1.2016276885071377</v>
      </c>
      <c r="BD251" s="3">
        <v>2.4449980320263833</v>
      </c>
      <c r="BE251" s="3">
        <v>3.5481448481819524</v>
      </c>
      <c r="BF251" s="3">
        <v>4.5972142624870962</v>
      </c>
      <c r="BG251" s="5">
        <v>36189</v>
      </c>
      <c r="BH251">
        <f>-L251*11/12</f>
        <v>-4.5790066874337745</v>
      </c>
      <c r="BI251">
        <f>-S251*23/12</f>
        <v>-8.9712459501954207</v>
      </c>
      <c r="BJ251">
        <f>-W251*35/12</f>
        <v>-12.990786080500657</v>
      </c>
      <c r="BK251">
        <f>-AA251*59/12</f>
        <v>-20.669627076695701</v>
      </c>
      <c r="BL251" s="3">
        <f t="shared" si="189"/>
        <v>-28.386740605082561</v>
      </c>
      <c r="BM251" s="3">
        <f t="shared" si="190"/>
        <v>-40.819776468852467</v>
      </c>
      <c r="BN251" s="3">
        <f t="shared" si="191"/>
        <v>-85.425834468268022</v>
      </c>
      <c r="BO251" s="3">
        <f t="shared" si="192"/>
        <v>-128.36985671070326</v>
      </c>
      <c r="BP251" s="14">
        <f t="shared" si="193"/>
        <v>36189</v>
      </c>
      <c r="BQ251">
        <f>-J251*9/12</f>
        <v>-3.7980989051638496</v>
      </c>
      <c r="BR251">
        <f>-R251*21/12</f>
        <v>-8.2710727850336756</v>
      </c>
      <c r="BS251">
        <f>-V251*33/12</f>
        <v>-12.337172251292076</v>
      </c>
      <c r="BT251">
        <f>-Z251*57/12</f>
        <v>-20.030143926235802</v>
      </c>
      <c r="BU251" s="3">
        <f t="shared" si="194"/>
        <v>-27.62952794758678</v>
      </c>
      <c r="BV251" s="3">
        <f t="shared" si="195"/>
        <v>-40.062563811356682</v>
      </c>
      <c r="BW251" s="3">
        <f t="shared" si="196"/>
        <v>-84.668621810772237</v>
      </c>
      <c r="BX251" s="3">
        <f t="shared" si="197"/>
        <v>-127.61264405320748</v>
      </c>
      <c r="BY251" s="14">
        <f t="shared" si="198"/>
        <v>36189</v>
      </c>
      <c r="BZ251">
        <f>-G251/2</f>
        <v>-2.5964712166567119</v>
      </c>
      <c r="CA251">
        <f>-Q251*18/12</f>
        <v>-7.1987422412486763</v>
      </c>
      <c r="CB251">
        <f>-U251*30/12</f>
        <v>-11.346660560455121</v>
      </c>
      <c r="CC251">
        <f>-Y251*54/12</f>
        <v>-19.073113839756079</v>
      </c>
      <c r="CD251" s="3">
        <f t="shared" si="199"/>
        <v>-26.386157604067535</v>
      </c>
      <c r="CE251" s="3">
        <f t="shared" si="200"/>
        <v>-38.819193467837437</v>
      </c>
      <c r="CF251" s="3">
        <f t="shared" si="201"/>
        <v>-83.425251467252991</v>
      </c>
      <c r="CG251" s="3">
        <f t="shared" si="202"/>
        <v>-126.36927370968823</v>
      </c>
      <c r="CH251" s="14">
        <f t="shared" si="203"/>
        <v>36189</v>
      </c>
      <c r="CI251">
        <f>-D251/4</f>
        <v>-1.3486782836068649</v>
      </c>
      <c r="CJ251">
        <f>-P251*15/12</f>
        <v>-6.0970979157911094</v>
      </c>
      <c r="CK251">
        <f>-T251*27/12</f>
        <v>-10.341223249988799</v>
      </c>
      <c r="CL251">
        <f>-X251*51/12</f>
        <v>-18.117796397625529</v>
      </c>
      <c r="CM251" s="3">
        <f t="shared" si="204"/>
        <v>-25.283010787911966</v>
      </c>
      <c r="CN251" s="3">
        <f t="shared" si="205"/>
        <v>-37.716046651681864</v>
      </c>
      <c r="CO251" s="3">
        <f t="shared" si="206"/>
        <v>-82.322104651097433</v>
      </c>
      <c r="CP251" s="3">
        <f t="shared" si="207"/>
        <v>-125.26612689353266</v>
      </c>
      <c r="CQ251" s="14">
        <f t="shared" si="208"/>
        <v>36189</v>
      </c>
      <c r="CR251" s="3">
        <f>-M251</f>
        <v>-4.9639212660575902</v>
      </c>
      <c r="CS251">
        <f>-AF251*2</f>
        <v>-9.3173188985347757</v>
      </c>
      <c r="CT251">
        <f>-AB251*AB$1</f>
        <v>-17.162949685366762</v>
      </c>
      <c r="CU251">
        <f>-AC251*AC$1</f>
        <v>-24.869762734870029</v>
      </c>
      <c r="CV251">
        <f>-AD251*AD$1</f>
        <v>-37.022495459138341</v>
      </c>
      <c r="CW251">
        <f>-AE251*AE$1</f>
        <v>-81.664315260223646</v>
      </c>
      <c r="CX251" s="3">
        <f t="shared" si="209"/>
        <v>-124.21705747922751</v>
      </c>
      <c r="CY251" s="5">
        <v>36189</v>
      </c>
      <c r="CZ251" s="3">
        <f t="shared" si="210"/>
        <v>0.63303558922820624</v>
      </c>
      <c r="DA251" s="3">
        <f t="shared" si="211"/>
        <v>2.2443813229263645</v>
      </c>
      <c r="DB251" s="3">
        <f t="shared" si="212"/>
        <v>3.954831112358753</v>
      </c>
      <c r="DC251" s="3">
        <f t="shared" si="213"/>
        <v>8.5155864099515526</v>
      </c>
      <c r="DD251" s="3">
        <f t="shared" si="214"/>
        <v>15.540820716560702</v>
      </c>
      <c r="DE251" s="3">
        <f t="shared" si="215"/>
        <v>22.847481194299036</v>
      </c>
      <c r="DF251" s="3">
        <f t="shared" si="216"/>
        <v>20.322871601793992</v>
      </c>
      <c r="DG251" s="3">
        <f t="shared" si="217"/>
        <v>39.0616512953832</v>
      </c>
      <c r="DH251" s="5">
        <v>36189</v>
      </c>
      <c r="DI251" s="3">
        <f t="shared" si="218"/>
        <v>1.5144359884569258</v>
      </c>
      <c r="DJ251" s="3">
        <f t="shared" si="219"/>
        <v>2.9790969473573092</v>
      </c>
      <c r="DK251" s="3">
        <f t="shared" si="220"/>
        <v>5.3860494935912477</v>
      </c>
      <c r="DL251" s="3">
        <f t="shared" si="221"/>
        <v>12.639962482310391</v>
      </c>
      <c r="DM251" s="3">
        <f t="shared" si="222"/>
        <v>21.840644831501034</v>
      </c>
      <c r="DN251" s="3">
        <f t="shared" si="223"/>
        <v>32.859391815631483</v>
      </c>
      <c r="DO251" s="3">
        <f t="shared" si="224"/>
        <v>49.710361911227295</v>
      </c>
      <c r="DP251" s="3">
        <f t="shared" si="225"/>
        <v>81.545868151849703</v>
      </c>
      <c r="DQ251" s="5">
        <v>36189</v>
      </c>
      <c r="DR251" s="3">
        <f t="shared" si="226"/>
        <v>1.73127335294466</v>
      </c>
      <c r="DS251" s="3">
        <f t="shared" si="227"/>
        <v>5.2843417477720713</v>
      </c>
      <c r="DT251" s="3">
        <f t="shared" si="228"/>
        <v>8.7462219873841445</v>
      </c>
      <c r="DU251" s="3">
        <f t="shared" si="229"/>
        <v>15.025771511483127</v>
      </c>
      <c r="DV251" s="3">
        <f t="shared" si="230"/>
        <v>20.960959677330401</v>
      </c>
      <c r="DW251" s="3">
        <f t="shared" si="231"/>
        <v>26.627056861760373</v>
      </c>
      <c r="DX251" s="3">
        <f t="shared" si="232"/>
        <v>41.780950725749385</v>
      </c>
      <c r="DY251" s="3">
        <f t="shared" si="233"/>
        <v>58.728139490367788</v>
      </c>
      <c r="DZ251" s="5">
        <v>36189</v>
      </c>
      <c r="EA251" s="3">
        <f t="shared" si="234"/>
        <v>0.31674675139219666</v>
      </c>
      <c r="EB251" s="3">
        <f t="shared" si="235"/>
        <v>2.0796405407398408</v>
      </c>
      <c r="EC251" s="3">
        <f t="shared" si="236"/>
        <v>4.1025210582336511</v>
      </c>
      <c r="ED251" s="3">
        <f t="shared" si="237"/>
        <v>8.5301439167568205</v>
      </c>
      <c r="EE251" s="3">
        <f t="shared" si="238"/>
        <v>13.62639882329686</v>
      </c>
      <c r="EF251" s="3">
        <f t="shared" si="239"/>
        <v>19.318416404615565</v>
      </c>
      <c r="EG251" s="3">
        <f t="shared" si="240"/>
        <v>34.71129177463996</v>
      </c>
      <c r="EH251" s="3">
        <f t="shared" si="241"/>
        <v>52.487797814999304</v>
      </c>
      <c r="EI251" s="5">
        <v>36189</v>
      </c>
      <c r="EJ251" s="3">
        <f t="shared" si="242"/>
        <v>1.2158201266673299</v>
      </c>
      <c r="EK251" s="3">
        <f t="shared" si="243"/>
        <v>2.9052431647678025</v>
      </c>
      <c r="EL251" s="3">
        <f t="shared" si="244"/>
        <v>6.787440426525424</v>
      </c>
      <c r="EM251" s="3">
        <f t="shared" si="245"/>
        <v>10.58214832719602</v>
      </c>
      <c r="EN251" s="3">
        <f t="shared" si="246"/>
        <v>15.727963083328159</v>
      </c>
      <c r="EO251" s="3">
        <f t="shared" si="247"/>
        <v>30.551747270340893</v>
      </c>
      <c r="EP251" s="3">
        <f t="shared" si="248"/>
        <v>46.304925705268808</v>
      </c>
    </row>
    <row r="252" spans="1:146" x14ac:dyDescent="0.3">
      <c r="A252" s="5">
        <v>36160</v>
      </c>
      <c r="B252" s="20">
        <v>5.7628385548725598</v>
      </c>
      <c r="C252" s="20">
        <v>5.6567490462791508</v>
      </c>
      <c r="D252" s="20">
        <v>5.5529734795051091</v>
      </c>
      <c r="E252" s="20">
        <v>5.4618118901476462</v>
      </c>
      <c r="F252" s="20">
        <v>5.3891172640726825</v>
      </c>
      <c r="G252" s="20">
        <v>5.3312749672486932</v>
      </c>
      <c r="H252" s="3">
        <v>5.2832670934778818</v>
      </c>
      <c r="I252" s="3">
        <v>5.2416814851143281</v>
      </c>
      <c r="J252" s="3">
        <v>5.2048103775995411</v>
      </c>
      <c r="K252" s="3">
        <v>5.171488069558893</v>
      </c>
      <c r="L252" s="3">
        <v>5.1407991171754528</v>
      </c>
      <c r="M252" s="3">
        <v>5.1119961994421717</v>
      </c>
      <c r="N252" s="3">
        <v>5.0845292511217126</v>
      </c>
      <c r="O252" s="3">
        <v>5.0580176756684567</v>
      </c>
      <c r="P252" s="3">
        <v>5.0321960518886355</v>
      </c>
      <c r="Q252" s="3">
        <v>4.9574946513916007</v>
      </c>
      <c r="R252" s="3">
        <v>4.8863425477417648</v>
      </c>
      <c r="S252" s="3">
        <v>4.841126280338889</v>
      </c>
      <c r="T252" s="3">
        <v>4.7568575780487183</v>
      </c>
      <c r="U252" s="3">
        <v>4.6995231469755536</v>
      </c>
      <c r="V252" s="3">
        <v>4.6473396787273709</v>
      </c>
      <c r="W252" s="3">
        <v>4.6153635787398377</v>
      </c>
      <c r="X252" s="3">
        <v>4.4308896269870388</v>
      </c>
      <c r="Y252" s="3">
        <v>4.4082426802856514</v>
      </c>
      <c r="Z252" s="3">
        <v>4.3886702703512368</v>
      </c>
      <c r="AA252" s="3">
        <v>4.3771951281550434</v>
      </c>
      <c r="AB252" s="3">
        <v>4.4568887048220551</v>
      </c>
      <c r="AC252" s="3">
        <v>4.3275831156943463</v>
      </c>
      <c r="AD252" s="3">
        <v>4.3097751619333371</v>
      </c>
      <c r="AE252" s="3">
        <v>4.3944278228605897</v>
      </c>
      <c r="AF252" s="3">
        <v>4.8192571366726655</v>
      </c>
      <c r="AG252" s="3">
        <v>4.6001972953677557</v>
      </c>
      <c r="AH252" s="3">
        <v>4.3718991647528753</v>
      </c>
      <c r="AI252" s="3">
        <v>4.3088636491955237</v>
      </c>
      <c r="AJ252" s="3">
        <v>4.3203969781283433</v>
      </c>
      <c r="AK252" s="3">
        <v>4.3799821823995115</v>
      </c>
      <c r="AL252" s="3">
        <v>4.4035076954963746</v>
      </c>
      <c r="AM252" s="13">
        <f>A252</f>
        <v>36160</v>
      </c>
      <c r="AN252" s="3">
        <f>-B252*B$1</f>
        <v>-0.48023654623937995</v>
      </c>
      <c r="AO252" s="3">
        <f>-C252*C$1</f>
        <v>-0.94279150771319176</v>
      </c>
      <c r="AP252" s="3">
        <f>-D252*D$1</f>
        <v>-1.3882433698762773</v>
      </c>
      <c r="AQ252" s="3">
        <f>-G252*G$1</f>
        <v>-2.6656374836243466</v>
      </c>
      <c r="AR252" s="3">
        <f>-J252*J$1</f>
        <v>-3.9036077831996558</v>
      </c>
      <c r="AS252" s="3">
        <f>-M252</f>
        <v>-5.1119961994421717</v>
      </c>
      <c r="AT252" s="3">
        <f>-AF252*AF$1</f>
        <v>-9.6385142733453311</v>
      </c>
      <c r="AU252" s="3">
        <f>-AG252*AG$1</f>
        <v>-13.800591886103266</v>
      </c>
      <c r="AV252" s="3">
        <f>-AH252*AH$1</f>
        <v>-21.859495823764377</v>
      </c>
      <c r="AW252" s="3">
        <f>-AI252*AI$1</f>
        <v>-30.162045544368667</v>
      </c>
      <c r="AX252" s="3">
        <f>-AJ252*AJ$1</f>
        <v>-43.203969781283433</v>
      </c>
      <c r="AY252" s="3">
        <f>-AK252*AK$1</f>
        <v>-87.599643647990234</v>
      </c>
      <c r="AZ252" s="3">
        <f>-AL252*AL$1</f>
        <v>-132.10523086489124</v>
      </c>
      <c r="BA252" s="13">
        <f t="shared" si="188"/>
        <v>36160</v>
      </c>
      <c r="BB252" s="3">
        <v>0.46255496147381181</v>
      </c>
      <c r="BC252" s="3">
        <v>1.2379702995753092</v>
      </c>
      <c r="BD252" s="3">
        <v>2.5092133171782436</v>
      </c>
      <c r="BE252" s="3">
        <v>3.6678444265665537</v>
      </c>
      <c r="BF252" s="3">
        <v>4.7752809261670279</v>
      </c>
      <c r="BG252" s="5">
        <v>36160</v>
      </c>
      <c r="BH252">
        <f>-L252*11/12</f>
        <v>-4.7123991907441649</v>
      </c>
      <c r="BI252">
        <f>-S252*23/12</f>
        <v>-9.2788253706495372</v>
      </c>
      <c r="BJ252">
        <f>-W252*35/12</f>
        <v>-13.46147710465786</v>
      </c>
      <c r="BK252">
        <f>-AA252*59/12</f>
        <v>-21.52120938009563</v>
      </c>
      <c r="BL252" s="3">
        <f t="shared" si="189"/>
        <v>-29.699490582894853</v>
      </c>
      <c r="BM252" s="3">
        <f t="shared" si="190"/>
        <v>-42.74141481980962</v>
      </c>
      <c r="BN252" s="3">
        <f t="shared" si="191"/>
        <v>-87.137088686516421</v>
      </c>
      <c r="BO252" s="3">
        <f t="shared" si="192"/>
        <v>-131.64267590341743</v>
      </c>
      <c r="BP252" s="14">
        <f t="shared" si="193"/>
        <v>36160</v>
      </c>
      <c r="BQ252">
        <f>-J252*9/12</f>
        <v>-3.9036077831996558</v>
      </c>
      <c r="BR252">
        <f>-R252*21/12</f>
        <v>-8.5510994585480891</v>
      </c>
      <c r="BS252">
        <f>-V252*33/12</f>
        <v>-12.780184116500271</v>
      </c>
      <c r="BT252">
        <f>-Z252*57/12</f>
        <v>-20.846183784168375</v>
      </c>
      <c r="BU252" s="3">
        <f t="shared" si="194"/>
        <v>-28.924075244793357</v>
      </c>
      <c r="BV252" s="3">
        <f t="shared" si="195"/>
        <v>-41.965999481708124</v>
      </c>
      <c r="BW252" s="3">
        <f t="shared" si="196"/>
        <v>-86.361673348414925</v>
      </c>
      <c r="BX252" s="3">
        <f t="shared" si="197"/>
        <v>-130.86726056531592</v>
      </c>
      <c r="BY252" s="14">
        <f t="shared" si="198"/>
        <v>36160</v>
      </c>
      <c r="BZ252">
        <f>-G252/2</f>
        <v>-2.6656374836243466</v>
      </c>
      <c r="CA252">
        <f>-Q252*18/12</f>
        <v>-7.4362419770874011</v>
      </c>
      <c r="CB252">
        <f>-U252*30/12</f>
        <v>-11.748807867438885</v>
      </c>
      <c r="CC252">
        <f>-Y252*54/12</f>
        <v>-19.837092061285432</v>
      </c>
      <c r="CD252" s="3">
        <f t="shared" si="199"/>
        <v>-27.652832227190423</v>
      </c>
      <c r="CE252" s="3">
        <f t="shared" si="200"/>
        <v>-40.69475646410519</v>
      </c>
      <c r="CF252" s="3">
        <f t="shared" si="201"/>
        <v>-85.090430330811984</v>
      </c>
      <c r="CG252" s="3">
        <f t="shared" si="202"/>
        <v>-129.59601754771299</v>
      </c>
      <c r="CH252" s="14">
        <f t="shared" si="203"/>
        <v>36160</v>
      </c>
      <c r="CI252">
        <f>-D252/4</f>
        <v>-1.3882433698762773</v>
      </c>
      <c r="CJ252">
        <f>-P252*15/12</f>
        <v>-6.2902450648607946</v>
      </c>
      <c r="CK252">
        <f>-T252*27/12</f>
        <v>-10.702929550609616</v>
      </c>
      <c r="CL252">
        <f>-X252*51/12</f>
        <v>-18.831280914694915</v>
      </c>
      <c r="CM252" s="3">
        <f t="shared" si="204"/>
        <v>-26.494201117802113</v>
      </c>
      <c r="CN252" s="3">
        <f t="shared" si="205"/>
        <v>-39.53612535471688</v>
      </c>
      <c r="CO252" s="3">
        <f t="shared" si="206"/>
        <v>-83.931799221423674</v>
      </c>
      <c r="CP252" s="3">
        <f t="shared" si="207"/>
        <v>-128.43738643832469</v>
      </c>
      <c r="CQ252" s="14">
        <f t="shared" si="208"/>
        <v>36160</v>
      </c>
      <c r="CR252" s="3">
        <f>-M252</f>
        <v>-5.1119961994421717</v>
      </c>
      <c r="CS252">
        <f>-AF252*2</f>
        <v>-9.6385142733453311</v>
      </c>
      <c r="CT252">
        <f>-AB252*AB$1</f>
        <v>-17.827554819288221</v>
      </c>
      <c r="CU252">
        <f>-AC252*AC$1</f>
        <v>-25.965498694166079</v>
      </c>
      <c r="CV252">
        <f>-AD252*AD$1</f>
        <v>-38.787976457400035</v>
      </c>
      <c r="CW252">
        <f>-AE252*AE$1</f>
        <v>-83.494128634351199</v>
      </c>
      <c r="CX252" s="3">
        <f t="shared" si="209"/>
        <v>-127.32994993872421</v>
      </c>
      <c r="CY252" s="5">
        <v>36160</v>
      </c>
      <c r="CZ252" s="3">
        <f t="shared" si="210"/>
        <v>5.322774821411099</v>
      </c>
      <c r="DA252" s="3">
        <f t="shared" si="211"/>
        <v>8.1365539435272609</v>
      </c>
      <c r="DB252" s="3">
        <f t="shared" si="212"/>
        <v>11.304060062682019</v>
      </c>
      <c r="DC252" s="3">
        <f t="shared" si="213"/>
        <v>18.481890456781123</v>
      </c>
      <c r="DD252" s="3">
        <f t="shared" si="214"/>
        <v>25.948698675160621</v>
      </c>
      <c r="DE252" s="3">
        <f t="shared" si="215"/>
        <v>32.506886588555695</v>
      </c>
      <c r="DF252" s="3">
        <f t="shared" si="216"/>
        <v>24.209248888052151</v>
      </c>
      <c r="DG252" s="3">
        <f t="shared" si="217"/>
        <v>40.640856782163191</v>
      </c>
      <c r="DH252" s="5">
        <v>36160</v>
      </c>
      <c r="DI252" s="3">
        <f t="shared" si="218"/>
        <v>2.1870439065813638</v>
      </c>
      <c r="DJ252" s="3">
        <f t="shared" si="219"/>
        <v>4.0465477473389626</v>
      </c>
      <c r="DK252" s="3">
        <f t="shared" si="220"/>
        <v>6.0783478737246455</v>
      </c>
      <c r="DL252" s="3">
        <f t="shared" si="221"/>
        <v>10.421910966188534</v>
      </c>
      <c r="DM252" s="3">
        <f t="shared" si="222"/>
        <v>14.433285365270223</v>
      </c>
      <c r="DN252" s="3">
        <f t="shared" si="223"/>
        <v>16.87226826091802</v>
      </c>
      <c r="DO252" s="3">
        <f t="shared" si="224"/>
        <v>20.199910548030687</v>
      </c>
      <c r="DP252" s="3">
        <f t="shared" si="225"/>
        <v>25.672108656940907</v>
      </c>
      <c r="DQ252" s="5">
        <v>36160</v>
      </c>
      <c r="DR252" s="3">
        <f t="shared" si="226"/>
        <v>1.7164857127968531</v>
      </c>
      <c r="DS252" s="3">
        <f t="shared" si="227"/>
        <v>5.2743152579843713</v>
      </c>
      <c r="DT252" s="3">
        <f t="shared" si="228"/>
        <v>8.6688325491173153</v>
      </c>
      <c r="DU252" s="3">
        <f t="shared" si="229"/>
        <v>14.529170560483795</v>
      </c>
      <c r="DV252" s="3">
        <f t="shared" si="230"/>
        <v>19.655808315636509</v>
      </c>
      <c r="DW252" s="3">
        <f t="shared" si="231"/>
        <v>24.33919614321599</v>
      </c>
      <c r="DX252" s="3">
        <f t="shared" si="232"/>
        <v>39.645407495327845</v>
      </c>
      <c r="DY252" s="3">
        <f t="shared" si="233"/>
        <v>54.024954847447049</v>
      </c>
      <c r="DZ252" s="5">
        <v>36160</v>
      </c>
      <c r="EA252" s="3">
        <f t="shared" si="234"/>
        <v>0.29845325086048824</v>
      </c>
      <c r="EB252" s="3">
        <f t="shared" si="235"/>
        <v>2.1146531829155943</v>
      </c>
      <c r="EC252" s="3">
        <f t="shared" si="236"/>
        <v>4.1616643769859749</v>
      </c>
      <c r="ED252" s="3">
        <f t="shared" si="237"/>
        <v>8.3634321920168766</v>
      </c>
      <c r="EE252" s="3">
        <f t="shared" si="238"/>
        <v>12.784282453855505</v>
      </c>
      <c r="EF252" s="3">
        <f t="shared" si="239"/>
        <v>17.480671371794578</v>
      </c>
      <c r="EG252" s="3">
        <f t="shared" si="240"/>
        <v>32.494848974415177</v>
      </c>
      <c r="EH252" s="3">
        <f t="shared" si="241"/>
        <v>47.54210655236534</v>
      </c>
      <c r="EI252" s="5">
        <v>36160</v>
      </c>
      <c r="EJ252" s="3">
        <f t="shared" si="242"/>
        <v>1.3636015789494849</v>
      </c>
      <c r="EK252" s="3">
        <f t="shared" si="243"/>
        <v>3.1711313004570467</v>
      </c>
      <c r="EL252" s="3">
        <f t="shared" si="244"/>
        <v>7.2465806206998558</v>
      </c>
      <c r="EM252" s="3">
        <f t="shared" si="245"/>
        <v>11.043717018096643</v>
      </c>
      <c r="EN252" s="3">
        <f t="shared" si="246"/>
        <v>16.04994832782797</v>
      </c>
      <c r="EO252" s="3">
        <f t="shared" si="247"/>
        <v>32.04575610393605</v>
      </c>
      <c r="EP252" s="3">
        <f t="shared" si="248"/>
        <v>48.063642284661292</v>
      </c>
    </row>
    <row r="253" spans="1:146" x14ac:dyDescent="0.3">
      <c r="A253" s="5">
        <v>36129</v>
      </c>
      <c r="B253" s="20">
        <v>6.4973157634670633</v>
      </c>
      <c r="C253" s="20">
        <v>6.3770177660798906</v>
      </c>
      <c r="D253" s="20">
        <v>6.2711809031211541</v>
      </c>
      <c r="E253" s="20">
        <v>6.1781884056810865</v>
      </c>
      <c r="F253" s="20">
        <v>6.097523470144</v>
      </c>
      <c r="G253" s="20">
        <v>6.0272121722546288</v>
      </c>
      <c r="H253" s="3">
        <v>5.9640871283760513</v>
      </c>
      <c r="I253" s="3">
        <v>5.9054739798112434</v>
      </c>
      <c r="J253" s="3">
        <v>5.8500048004885778</v>
      </c>
      <c r="K253" s="3">
        <v>5.7970248774203945</v>
      </c>
      <c r="L253" s="3">
        <v>5.74620722639626</v>
      </c>
      <c r="M253" s="3">
        <v>5.6974067394840118</v>
      </c>
      <c r="N253" s="3">
        <v>5.6505811416275558</v>
      </c>
      <c r="O253" s="3">
        <v>5.6057007318967003</v>
      </c>
      <c r="P253" s="3">
        <v>5.5627118217639531</v>
      </c>
      <c r="Q253" s="3">
        <v>5.4443593999237878</v>
      </c>
      <c r="R253" s="3">
        <v>5.3404192733717748</v>
      </c>
      <c r="S253" s="3">
        <v>5.278268918482202</v>
      </c>
      <c r="T253" s="3">
        <v>5.1689978229441182</v>
      </c>
      <c r="U253" s="3">
        <v>5.0984933236719563</v>
      </c>
      <c r="V253" s="3">
        <v>5.0363948420315188</v>
      </c>
      <c r="W253" s="3">
        <v>4.9991365777724637</v>
      </c>
      <c r="X253" s="3">
        <v>4.789803313343719</v>
      </c>
      <c r="Y253" s="3">
        <v>4.763722841599515</v>
      </c>
      <c r="Z253" s="3">
        <v>4.740749691290647</v>
      </c>
      <c r="AA253" s="3">
        <v>4.7270002770280319</v>
      </c>
      <c r="AB253" s="3">
        <v>4.8193522526035748</v>
      </c>
      <c r="AC253" s="3">
        <v>4.6621704397987802</v>
      </c>
      <c r="AD253" s="3">
        <v>4.6023309973702693</v>
      </c>
      <c r="AE253" s="3">
        <v>4.5129824455939698</v>
      </c>
      <c r="AF253" s="3">
        <v>5.2491572564495321</v>
      </c>
      <c r="AG253" s="3">
        <v>4.981641696723428</v>
      </c>
      <c r="AH253" s="3">
        <v>4.7205619796899292</v>
      </c>
      <c r="AI253" s="3">
        <v>4.6290464456353089</v>
      </c>
      <c r="AJ253" s="3">
        <v>4.5991765015811517</v>
      </c>
      <c r="AK253" s="3">
        <v>4.4847984537071515</v>
      </c>
      <c r="AL253" s="3">
        <v>4.5190285649628867</v>
      </c>
      <c r="AM253" s="13">
        <f>A253</f>
        <v>36129</v>
      </c>
      <c r="AN253" s="3">
        <f>-B253*B$1</f>
        <v>-0.5414429802889219</v>
      </c>
      <c r="AO253" s="3">
        <f>-C253*C$1</f>
        <v>-1.0628362943466483</v>
      </c>
      <c r="AP253" s="3">
        <f>-D253*D$1</f>
        <v>-1.5677952257802885</v>
      </c>
      <c r="AQ253" s="3">
        <f>-G253*G$1</f>
        <v>-3.0136060861273144</v>
      </c>
      <c r="AR253" s="3">
        <f>-J253*J$1</f>
        <v>-4.3875036003664336</v>
      </c>
      <c r="AS253" s="3">
        <f>-M253</f>
        <v>-5.6974067394840118</v>
      </c>
      <c r="AT253" s="3">
        <f>-AF253*AF$1</f>
        <v>-10.498314512899064</v>
      </c>
      <c r="AU253" s="3">
        <f>-AG253*AG$1</f>
        <v>-14.944925090170283</v>
      </c>
      <c r="AV253" s="3">
        <f>-AH253*AH$1</f>
        <v>-23.602809898449646</v>
      </c>
      <c r="AW253" s="3">
        <f>-AI253*AI$1</f>
        <v>-32.40332511944716</v>
      </c>
      <c r="AX253" s="3">
        <f>-AJ253*AJ$1</f>
        <v>-45.991765015811517</v>
      </c>
      <c r="AY253" s="3">
        <f>-AK253*AK$1</f>
        <v>-89.695969074143022</v>
      </c>
      <c r="AZ253" s="3">
        <f>-AL253*AL$1</f>
        <v>-135.57085694888661</v>
      </c>
      <c r="BA253" s="13">
        <f t="shared" si="188"/>
        <v>36129</v>
      </c>
      <c r="BB253" s="3">
        <v>0.52139331405772638</v>
      </c>
      <c r="BC253" s="3">
        <v>1.3738975142391192</v>
      </c>
      <c r="BD253" s="3">
        <v>2.8151520372652818</v>
      </c>
      <c r="BE253" s="3">
        <v>4.0219921712197637</v>
      </c>
      <c r="BF253" s="3">
        <v>5.1236855551163289</v>
      </c>
      <c r="BG253" s="5">
        <v>36129</v>
      </c>
      <c r="BH253">
        <f>-L253*11/12</f>
        <v>-5.2673566241965721</v>
      </c>
      <c r="BI253">
        <f>-S253*23/12</f>
        <v>-10.116682093757554</v>
      </c>
      <c r="BJ253">
        <f>-W253*35/12</f>
        <v>-14.580815018503019</v>
      </c>
      <c r="BK253">
        <f>-AA253*59/12</f>
        <v>-23.241084695387823</v>
      </c>
      <c r="BL253" s="3">
        <f t="shared" si="189"/>
        <v>-31.881931805389435</v>
      </c>
      <c r="BM253" s="3">
        <f t="shared" si="190"/>
        <v>-45.470371701753791</v>
      </c>
      <c r="BN253" s="3">
        <f t="shared" si="191"/>
        <v>-89.17457576008529</v>
      </c>
      <c r="BO253" s="3">
        <f t="shared" si="192"/>
        <v>-135.0494636348289</v>
      </c>
      <c r="BP253" s="14">
        <f t="shared" si="193"/>
        <v>36129</v>
      </c>
      <c r="BQ253">
        <f>-J253*9/12</f>
        <v>-4.3875036003664336</v>
      </c>
      <c r="BR253">
        <f>-R253*21/12</f>
        <v>-9.3457337284006048</v>
      </c>
      <c r="BS253">
        <f>-V253*33/12</f>
        <v>-13.850085815586676</v>
      </c>
      <c r="BT253">
        <f>-Z253*57/12</f>
        <v>-22.518561033630576</v>
      </c>
      <c r="BU253" s="3">
        <f t="shared" si="194"/>
        <v>-31.029427605208042</v>
      </c>
      <c r="BV253" s="3">
        <f t="shared" si="195"/>
        <v>-44.617867501572398</v>
      </c>
      <c r="BW253" s="3">
        <f t="shared" si="196"/>
        <v>-88.322071559903904</v>
      </c>
      <c r="BX253" s="3">
        <f t="shared" si="197"/>
        <v>-134.19695943464748</v>
      </c>
      <c r="BY253" s="14">
        <f t="shared" si="198"/>
        <v>36129</v>
      </c>
      <c r="BZ253">
        <f>-G253/2</f>
        <v>-3.0136060861273144</v>
      </c>
      <c r="CA253">
        <f>-Q253*18/12</f>
        <v>-8.1665390998856822</v>
      </c>
      <c r="CB253">
        <f>-U253*30/12</f>
        <v>-12.746233309179891</v>
      </c>
      <c r="CC253">
        <f>-Y253*54/12</f>
        <v>-21.436752787197818</v>
      </c>
      <c r="CD253" s="3">
        <f t="shared" si="199"/>
        <v>-29.588173082181878</v>
      </c>
      <c r="CE253" s="3">
        <f t="shared" si="200"/>
        <v>-43.176612978546231</v>
      </c>
      <c r="CF253" s="3">
        <f t="shared" si="201"/>
        <v>-86.880817036877744</v>
      </c>
      <c r="CG253" s="3">
        <f t="shared" si="202"/>
        <v>-132.75570491162134</v>
      </c>
      <c r="CH253" s="14">
        <f t="shared" si="203"/>
        <v>36129</v>
      </c>
      <c r="CI253">
        <f>-D253/4</f>
        <v>-1.5677952257802885</v>
      </c>
      <c r="CJ253">
        <f>-P253*15/12</f>
        <v>-6.9533897772049409</v>
      </c>
      <c r="CK253">
        <f>-T253*27/12</f>
        <v>-11.630245101624267</v>
      </c>
      <c r="CL253">
        <f>-X253*51/12</f>
        <v>-20.356664081710807</v>
      </c>
      <c r="CM253" s="3">
        <f t="shared" si="204"/>
        <v>-28.381332948227396</v>
      </c>
      <c r="CN253" s="3">
        <f t="shared" si="205"/>
        <v>-41.969772844591752</v>
      </c>
      <c r="CO253" s="3">
        <f t="shared" si="206"/>
        <v>-85.673976902923258</v>
      </c>
      <c r="CP253" s="3">
        <f t="shared" si="207"/>
        <v>-131.54886477766686</v>
      </c>
      <c r="CQ253" s="14">
        <f t="shared" si="208"/>
        <v>36129</v>
      </c>
      <c r="CR253" s="3">
        <f>-M253</f>
        <v>-5.6974067394840118</v>
      </c>
      <c r="CS253">
        <f>-AF253*2</f>
        <v>-10.498314512899064</v>
      </c>
      <c r="CT253">
        <f>-AB253*AB$1</f>
        <v>-19.277409010414299</v>
      </c>
      <c r="CU253">
        <f>-AC253*AC$1</f>
        <v>-27.973022638792681</v>
      </c>
      <c r="CV253">
        <f>-AD253*AD$1</f>
        <v>-41.420978976332421</v>
      </c>
      <c r="CW253">
        <f>-AE253*AE$1</f>
        <v>-85.746666466285433</v>
      </c>
      <c r="CX253" s="3">
        <f t="shared" si="209"/>
        <v>-130.44717139377028</v>
      </c>
      <c r="CY253" s="5">
        <v>36129</v>
      </c>
      <c r="CZ253" s="3">
        <f t="shared" si="210"/>
        <v>2.5157923810652072E-2</v>
      </c>
      <c r="DA253" s="3">
        <f t="shared" si="211"/>
        <v>-9.7078275782064516E-2</v>
      </c>
      <c r="DB253" s="3">
        <f t="shared" si="212"/>
        <v>2.3473778610749703</v>
      </c>
      <c r="DC253" s="3">
        <f t="shared" si="213"/>
        <v>12.501540803939466</v>
      </c>
      <c r="DD253" s="3">
        <f t="shared" si="214"/>
        <v>27.606030787703791</v>
      </c>
      <c r="DE253" s="3">
        <f t="shared" si="215"/>
        <v>46.797423348961672</v>
      </c>
      <c r="DF253" s="3">
        <f t="shared" si="216"/>
        <v>108.17258092875778</v>
      </c>
      <c r="DG253" s="3">
        <f t="shared" si="217"/>
        <v>168.50871206292459</v>
      </c>
      <c r="DH253" s="5">
        <v>36129</v>
      </c>
      <c r="DI253" s="3">
        <f t="shared" si="218"/>
        <v>1.5613200595291845</v>
      </c>
      <c r="DJ253" s="3">
        <f t="shared" si="219"/>
        <v>4.6835259229022954</v>
      </c>
      <c r="DK253" s="3">
        <f t="shared" si="220"/>
        <v>8.0282836403825009</v>
      </c>
      <c r="DL253" s="3">
        <f t="shared" si="221"/>
        <v>13.371800912010183</v>
      </c>
      <c r="DM253" s="3">
        <f t="shared" si="222"/>
        <v>17.992573139463314</v>
      </c>
      <c r="DN253" s="3">
        <f t="shared" si="223"/>
        <v>22.238752882810456</v>
      </c>
      <c r="DO253" s="3">
        <f t="shared" si="224"/>
        <v>48.49958894263726</v>
      </c>
      <c r="DP253" s="3">
        <f t="shared" si="225"/>
        <v>64.075394780822521</v>
      </c>
      <c r="DQ253" s="5">
        <v>36129</v>
      </c>
      <c r="DR253" s="3">
        <f t="shared" si="226"/>
        <v>0.42777439145303564</v>
      </c>
      <c r="DS253" s="3">
        <f t="shared" si="227"/>
        <v>2.1457491829814321</v>
      </c>
      <c r="DT253" s="3">
        <f t="shared" si="228"/>
        <v>4.2754260111462612</v>
      </c>
      <c r="DU253" s="3">
        <f t="shared" si="229"/>
        <v>8.4521122655040415</v>
      </c>
      <c r="DV253" s="3">
        <f t="shared" si="230"/>
        <v>13.378764993277564</v>
      </c>
      <c r="DW253" s="3">
        <f t="shared" si="231"/>
        <v>18.511341176031266</v>
      </c>
      <c r="DX253" s="3">
        <f t="shared" si="232"/>
        <v>40.653850554797458</v>
      </c>
      <c r="DY253" s="3">
        <f t="shared" si="233"/>
        <v>58.079061476978183</v>
      </c>
      <c r="DZ253" s="5">
        <v>36129</v>
      </c>
      <c r="EA253" s="3">
        <f t="shared" si="234"/>
        <v>0.11398061171041007</v>
      </c>
      <c r="EB253" s="3">
        <f t="shared" si="235"/>
        <v>1.4719175277751333</v>
      </c>
      <c r="EC253" s="3">
        <f t="shared" si="236"/>
        <v>3.3831796283254327</v>
      </c>
      <c r="ED253" s="3">
        <f t="shared" si="237"/>
        <v>7.3488799083161727</v>
      </c>
      <c r="EE253" s="3">
        <f t="shared" si="238"/>
        <v>11.922388909554549</v>
      </c>
      <c r="EF253" s="3">
        <f t="shared" si="239"/>
        <v>16.836983557053049</v>
      </c>
      <c r="EG253" s="3">
        <f t="shared" si="240"/>
        <v>36.089533554447662</v>
      </c>
      <c r="EH253" s="3">
        <f t="shared" si="241"/>
        <v>52.429871539577263</v>
      </c>
      <c r="EI253" s="5">
        <v>36129</v>
      </c>
      <c r="EJ253" s="3">
        <f t="shared" si="242"/>
        <v>1.1278270037027198</v>
      </c>
      <c r="EK253" s="3">
        <f t="shared" si="243"/>
        <v>2.9207594423069345</v>
      </c>
      <c r="EL253" s="3">
        <f t="shared" si="244"/>
        <v>6.7818589656869968</v>
      </c>
      <c r="EM253" s="3">
        <f t="shared" si="245"/>
        <v>10.268950582082095</v>
      </c>
      <c r="EN253" s="3">
        <f t="shared" si="246"/>
        <v>14.853090686376611</v>
      </c>
      <c r="EO253" s="3">
        <f t="shared" si="247"/>
        <v>32.096795580782903</v>
      </c>
      <c r="EP253" s="3">
        <f t="shared" si="248"/>
        <v>47.783938082466243</v>
      </c>
    </row>
    <row r="254" spans="1:146" x14ac:dyDescent="0.3">
      <c r="A254" s="5">
        <v>36098</v>
      </c>
      <c r="B254" s="20">
        <v>6.9695717267722985</v>
      </c>
      <c r="C254" s="20">
        <v>6.8259499831880426</v>
      </c>
      <c r="D254" s="20">
        <v>6.6941714378682811</v>
      </c>
      <c r="E254" s="20">
        <v>6.5710599846841982</v>
      </c>
      <c r="F254" s="20">
        <v>6.5134993740652751</v>
      </c>
      <c r="G254" s="20">
        <v>6.3817375250197461</v>
      </c>
      <c r="H254" s="3">
        <v>6.2655729318048206</v>
      </c>
      <c r="I254" s="3">
        <v>6.1630723070015412</v>
      </c>
      <c r="J254" s="3">
        <v>6.0721366627775843</v>
      </c>
      <c r="K254" s="3">
        <v>5.9907723099145995</v>
      </c>
      <c r="L254" s="3">
        <v>5.9172402338318886</v>
      </c>
      <c r="M254" s="3">
        <v>5.8502507617451514</v>
      </c>
      <c r="N254" s="3">
        <v>5.7888392440547731</v>
      </c>
      <c r="O254" s="3">
        <v>5.7322558200850331</v>
      </c>
      <c r="P254" s="3">
        <v>5.6799176021175128</v>
      </c>
      <c r="Q254" s="3">
        <v>5.5442150561189969</v>
      </c>
      <c r="R254" s="3">
        <v>5.434357158820613</v>
      </c>
      <c r="S254" s="3">
        <v>5.3726147089984364</v>
      </c>
      <c r="T254" s="3">
        <v>5.2711350664632253</v>
      </c>
      <c r="U254" s="3">
        <v>5.2105305317220285</v>
      </c>
      <c r="V254" s="3">
        <v>5.160458022781099</v>
      </c>
      <c r="W254" s="3">
        <v>5.132000504551991</v>
      </c>
      <c r="X254" s="3">
        <v>5.0003209512182929</v>
      </c>
      <c r="Y254" s="3">
        <v>4.9885593738399274</v>
      </c>
      <c r="Z254" s="3">
        <v>4.9794984256864483</v>
      </c>
      <c r="AA254" s="3">
        <v>4.9747572302320711</v>
      </c>
      <c r="AB254" s="3">
        <v>5.01524492641812</v>
      </c>
      <c r="AC254" s="3">
        <v>4.9621110859884103</v>
      </c>
      <c r="AD254" s="3">
        <v>4.9853638122752812</v>
      </c>
      <c r="AE254" s="3">
        <v>4.9630700251416995</v>
      </c>
      <c r="AF254" s="3">
        <v>5.3446949406700366</v>
      </c>
      <c r="AG254" s="3">
        <v>5.1190758280523196</v>
      </c>
      <c r="AH254" s="3">
        <v>4.9727354812560938</v>
      </c>
      <c r="AI254" s="3">
        <v>4.9661760021327295</v>
      </c>
      <c r="AJ254" s="3">
        <v>4.9950954624731621</v>
      </c>
      <c r="AK254" s="3">
        <v>4.9384877574023065</v>
      </c>
      <c r="AL254" s="3">
        <v>4.9890884650212319</v>
      </c>
      <c r="AM254" s="13">
        <f>A254</f>
        <v>36098</v>
      </c>
      <c r="AN254" s="3">
        <f>-B254*B$1</f>
        <v>-0.58079764389769151</v>
      </c>
      <c r="AO254" s="3">
        <f>-C254*C$1</f>
        <v>-1.1376583305313404</v>
      </c>
      <c r="AP254" s="3">
        <f>-D254*D$1</f>
        <v>-1.6735428594670703</v>
      </c>
      <c r="AQ254" s="3">
        <f>-G254*G$1</f>
        <v>-3.1908687625098731</v>
      </c>
      <c r="AR254" s="3">
        <f>-J254*J$1</f>
        <v>-4.5541024970831883</v>
      </c>
      <c r="AS254" s="3">
        <f>-M254</f>
        <v>-5.8502507617451514</v>
      </c>
      <c r="AT254" s="3">
        <f>-AF254*AF$1</f>
        <v>-10.689389881340073</v>
      </c>
      <c r="AU254" s="3">
        <f>-AG254*AG$1</f>
        <v>-15.357227484156958</v>
      </c>
      <c r="AV254" s="3">
        <f>-AH254*AH$1</f>
        <v>-24.86367740628047</v>
      </c>
      <c r="AW254" s="3">
        <f>-AI254*AI$1</f>
        <v>-34.763232014929109</v>
      </c>
      <c r="AX254" s="3">
        <f>-AJ254*AJ$1</f>
        <v>-49.950954624731622</v>
      </c>
      <c r="AY254" s="3">
        <f>-AK254*AK$1</f>
        <v>-98.76975514804613</v>
      </c>
      <c r="AZ254" s="3">
        <f>-AL254*AL$1</f>
        <v>-149.67265395063697</v>
      </c>
      <c r="BA254" s="13">
        <f t="shared" si="188"/>
        <v>36098</v>
      </c>
      <c r="BB254" s="3">
        <v>0.55686068663364885</v>
      </c>
      <c r="BC254" s="3">
        <v>1.3632337345733152</v>
      </c>
      <c r="BD254" s="3">
        <v>2.8197314620011111</v>
      </c>
      <c r="BE254" s="3">
        <v>3.9747748403943777</v>
      </c>
      <c r="BF254" s="3">
        <v>5.0815301947353575</v>
      </c>
      <c r="BG254" s="5">
        <v>36098</v>
      </c>
      <c r="BH254">
        <f>-L254*11/12</f>
        <v>-5.424136881012565</v>
      </c>
      <c r="BI254">
        <f>-S254*23/12</f>
        <v>-10.297511525580337</v>
      </c>
      <c r="BJ254">
        <f>-W254*35/12</f>
        <v>-14.968334804943305</v>
      </c>
      <c r="BK254">
        <f>-AA254*59/12</f>
        <v>-24.459223048641018</v>
      </c>
      <c r="BL254" s="3">
        <f t="shared" si="189"/>
        <v>-34.206371328295461</v>
      </c>
      <c r="BM254" s="3">
        <f t="shared" si="190"/>
        <v>-49.394093938097974</v>
      </c>
      <c r="BN254" s="3">
        <f t="shared" si="191"/>
        <v>-98.212894461412475</v>
      </c>
      <c r="BO254" s="3">
        <f t="shared" si="192"/>
        <v>-149.11579326400332</v>
      </c>
      <c r="BP254" s="14">
        <f t="shared" si="193"/>
        <v>36098</v>
      </c>
      <c r="BQ254">
        <f>-J254*9/12</f>
        <v>-4.5541024970831883</v>
      </c>
      <c r="BR254">
        <f>-R254*21/12</f>
        <v>-9.5101250279360716</v>
      </c>
      <c r="BS254">
        <f>-V254*33/12</f>
        <v>-14.191259562648021</v>
      </c>
      <c r="BT254">
        <f>-Z254*57/12</f>
        <v>-23.65261752201063</v>
      </c>
      <c r="BU254" s="3">
        <f t="shared" si="194"/>
        <v>-33.399998280355796</v>
      </c>
      <c r="BV254" s="3">
        <f t="shared" si="195"/>
        <v>-48.587720890158309</v>
      </c>
      <c r="BW254" s="3">
        <f t="shared" si="196"/>
        <v>-97.406521413472817</v>
      </c>
      <c r="BX254" s="3">
        <f t="shared" si="197"/>
        <v>-148.30942021606364</v>
      </c>
      <c r="BY254" s="14">
        <f t="shared" si="198"/>
        <v>36098</v>
      </c>
      <c r="BZ254">
        <f>-G254/2</f>
        <v>-3.1908687625098731</v>
      </c>
      <c r="CA254">
        <f>-Q254*18/12</f>
        <v>-8.3163225841784953</v>
      </c>
      <c r="CB254">
        <f>-U254*30/12</f>
        <v>-13.026326329305071</v>
      </c>
      <c r="CC254">
        <f>-Y254*54/12</f>
        <v>-22.448517182279673</v>
      </c>
      <c r="CD254" s="3">
        <f t="shared" si="199"/>
        <v>-31.943500552927997</v>
      </c>
      <c r="CE254" s="3">
        <f t="shared" si="200"/>
        <v>-47.131223162730514</v>
      </c>
      <c r="CF254" s="3">
        <f t="shared" si="201"/>
        <v>-95.950023686045014</v>
      </c>
      <c r="CG254" s="3">
        <f t="shared" si="202"/>
        <v>-146.85292248863587</v>
      </c>
      <c r="CH254" s="14">
        <f t="shared" si="203"/>
        <v>36098</v>
      </c>
      <c r="CI254">
        <f>-D254/4</f>
        <v>-1.6735428594670703</v>
      </c>
      <c r="CJ254">
        <f>-P254*15/12</f>
        <v>-7.0998970026468911</v>
      </c>
      <c r="CK254">
        <f>-T254*27/12</f>
        <v>-11.860053899542256</v>
      </c>
      <c r="CL254">
        <f>-X254*51/12</f>
        <v>-21.251364042677746</v>
      </c>
      <c r="CM254" s="3">
        <f t="shared" si="204"/>
        <v>-30.788457174534731</v>
      </c>
      <c r="CN254" s="3">
        <f t="shared" si="205"/>
        <v>-45.976179784337248</v>
      </c>
      <c r="CO254" s="3">
        <f t="shared" si="206"/>
        <v>-94.794980307651755</v>
      </c>
      <c r="CP254" s="3">
        <f t="shared" si="207"/>
        <v>-145.69787911024258</v>
      </c>
      <c r="CQ254" s="14">
        <f t="shared" si="208"/>
        <v>36098</v>
      </c>
      <c r="CR254" s="3">
        <f>-M254</f>
        <v>-5.8502507617451514</v>
      </c>
      <c r="CS254">
        <f>-AF254*2</f>
        <v>-10.689389881340073</v>
      </c>
      <c r="CT254">
        <f>-AB254*AB$1</f>
        <v>-20.06097970567248</v>
      </c>
      <c r="CU254">
        <f>-AC254*AC$1</f>
        <v>-29.77266651593046</v>
      </c>
      <c r="CV254">
        <f>-AD254*AD$1</f>
        <v>-44.868274310477531</v>
      </c>
      <c r="CW254">
        <f>-AE254*AE$1</f>
        <v>-94.298330477692289</v>
      </c>
      <c r="CX254" s="3">
        <f t="shared" si="209"/>
        <v>-144.59112375590161</v>
      </c>
      <c r="CY254" s="5">
        <v>36098</v>
      </c>
      <c r="CZ254" s="3">
        <f t="shared" si="210"/>
        <v>1.9133524425747535</v>
      </c>
      <c r="DA254" s="3">
        <f t="shared" si="211"/>
        <v>4.781268334215488</v>
      </c>
      <c r="DB254" s="3">
        <f t="shared" si="212"/>
        <v>5.5758052564430951</v>
      </c>
      <c r="DC254" s="3">
        <f t="shared" si="213"/>
        <v>1.5078316214794523</v>
      </c>
      <c r="DD254" s="3">
        <f t="shared" si="214"/>
        <v>-6.4891270096290032</v>
      </c>
      <c r="DE254" s="3">
        <f t="shared" si="215"/>
        <v>-24.921758797338569</v>
      </c>
      <c r="DF254" s="3">
        <f t="shared" si="216"/>
        <v>-68.016351815292964</v>
      </c>
      <c r="DG254" s="3">
        <f t="shared" si="217"/>
        <v>-128.3674965168405</v>
      </c>
      <c r="DH254" s="5">
        <v>36098</v>
      </c>
      <c r="DI254" s="3">
        <f t="shared" si="218"/>
        <v>2.852800543751334</v>
      </c>
      <c r="DJ254" s="3">
        <f t="shared" si="219"/>
        <v>8.5439313083624793</v>
      </c>
      <c r="DK254" s="3">
        <f t="shared" si="220"/>
        <v>13.334826925564604</v>
      </c>
      <c r="DL254" s="3">
        <f t="shared" si="221"/>
        <v>18.954307253515971</v>
      </c>
      <c r="DM254" s="3">
        <f t="shared" si="222"/>
        <v>21.087335609075673</v>
      </c>
      <c r="DN254" s="3">
        <f t="shared" si="223"/>
        <v>21.400782993805173</v>
      </c>
      <c r="DO254" s="3">
        <f t="shared" si="224"/>
        <v>34.857600626187384</v>
      </c>
      <c r="DP254" s="3">
        <f t="shared" si="225"/>
        <v>36.916471914801839</v>
      </c>
      <c r="DQ254" s="5">
        <v>36098</v>
      </c>
      <c r="DR254" s="3">
        <f t="shared" si="226"/>
        <v>2.7037156062111656E-2</v>
      </c>
      <c r="DS254" s="3">
        <f t="shared" si="227"/>
        <v>1.9173094611148231</v>
      </c>
      <c r="DT254" s="3">
        <f t="shared" si="228"/>
        <v>4.0198734154977673</v>
      </c>
      <c r="DU254" s="3">
        <f t="shared" si="229"/>
        <v>7.3700722926067757</v>
      </c>
      <c r="DV254" s="3">
        <f t="shared" si="230"/>
        <v>10.35491669169306</v>
      </c>
      <c r="DW254" s="3">
        <f t="shared" si="231"/>
        <v>13.383569571605879</v>
      </c>
      <c r="DX254" s="3">
        <f t="shared" si="232"/>
        <v>28.047397578844613</v>
      </c>
      <c r="DY254" s="3">
        <f t="shared" si="233"/>
        <v>38.794403519072368</v>
      </c>
      <c r="DZ254" s="5">
        <v>36098</v>
      </c>
      <c r="EA254" s="3">
        <f t="shared" si="234"/>
        <v>-0.13174827908943687</v>
      </c>
      <c r="EB254" s="3">
        <f t="shared" si="235"/>
        <v>0.87276805363736187</v>
      </c>
      <c r="EC254" s="3">
        <f t="shared" si="236"/>
        <v>2.5829864185470859</v>
      </c>
      <c r="ED254" s="3">
        <f t="shared" si="237"/>
        <v>5.6983436258192421</v>
      </c>
      <c r="EE254" s="3">
        <f t="shared" si="238"/>
        <v>8.3175807169084166</v>
      </c>
      <c r="EF254" s="3">
        <f t="shared" si="239"/>
        <v>11.13201387770566</v>
      </c>
      <c r="EG254" s="3">
        <f t="shared" si="240"/>
        <v>25.327751830750366</v>
      </c>
      <c r="EH254" s="3">
        <f t="shared" si="241"/>
        <v>35.198447632538304</v>
      </c>
      <c r="EI254" s="5">
        <v>36098</v>
      </c>
      <c r="EJ254" s="3">
        <f t="shared" si="242"/>
        <v>0.81906289951840794</v>
      </c>
      <c r="EK254" s="3">
        <f t="shared" si="243"/>
        <v>2.4901464925655494</v>
      </c>
      <c r="EL254" s="3">
        <f t="shared" si="244"/>
        <v>5.8375461152940913</v>
      </c>
      <c r="EM254" s="3">
        <f t="shared" si="245"/>
        <v>8.7217826935371754</v>
      </c>
      <c r="EN254" s="3">
        <f t="shared" si="246"/>
        <v>12.68128875537727</v>
      </c>
      <c r="EO254" s="3">
        <f t="shared" si="247"/>
        <v>26.025499290646767</v>
      </c>
      <c r="EP254" s="3">
        <f t="shared" si="248"/>
        <v>39.746002860464941</v>
      </c>
    </row>
    <row r="255" spans="1:146" x14ac:dyDescent="0.3">
      <c r="A255" s="5">
        <v>36068</v>
      </c>
      <c r="B255" s="20">
        <v>7.2366928938416084</v>
      </c>
      <c r="C255" s="20">
        <v>7.0767217521614976</v>
      </c>
      <c r="D255" s="20">
        <v>6.94508759680906</v>
      </c>
      <c r="E255" s="20">
        <v>6.8319909058773067</v>
      </c>
      <c r="F255" s="20">
        <v>6.7300215523538105</v>
      </c>
      <c r="G255" s="20">
        <v>6.6357587032776273</v>
      </c>
      <c r="H255" s="3">
        <v>6.5477386370131514</v>
      </c>
      <c r="I255" s="3">
        <v>6.4654501540151141</v>
      </c>
      <c r="J255" s="3">
        <v>6.3885942729321128</v>
      </c>
      <c r="K255" s="3">
        <v>6.3168066333711037</v>
      </c>
      <c r="L255" s="3">
        <v>6.2496412582527139</v>
      </c>
      <c r="M255" s="3">
        <v>6.1866406590472618</v>
      </c>
      <c r="N255" s="3">
        <v>6.127404524783528</v>
      </c>
      <c r="O255" s="3">
        <v>6.0715812113399545</v>
      </c>
      <c r="P255" s="3">
        <v>6.0188557852429279</v>
      </c>
      <c r="Q255" s="3">
        <v>5.876767094587799</v>
      </c>
      <c r="R255" s="3">
        <v>5.7548849347691124</v>
      </c>
      <c r="S255" s="3">
        <v>5.6829817994455025</v>
      </c>
      <c r="T255" s="3">
        <v>5.5578723505449519</v>
      </c>
      <c r="U255" s="3">
        <v>5.4777896069351062</v>
      </c>
      <c r="V255" s="3">
        <v>5.4074351313059354</v>
      </c>
      <c r="W255" s="3">
        <v>5.3652027524488846</v>
      </c>
      <c r="X255" s="3">
        <v>5.1235571218133975</v>
      </c>
      <c r="Y255" s="3">
        <v>5.0919564662106289</v>
      </c>
      <c r="Z255" s="3">
        <v>5.0634248001595052</v>
      </c>
      <c r="AA255" s="3">
        <v>5.0459213735757187</v>
      </c>
      <c r="AB255" s="3">
        <v>5.1586543573346306</v>
      </c>
      <c r="AC255" s="3">
        <v>4.9551001340576546</v>
      </c>
      <c r="AD255" s="3">
        <v>4.8166698415591895</v>
      </c>
      <c r="AE255" s="3">
        <v>4.6804450915502658</v>
      </c>
      <c r="AF255" s="3">
        <v>5.6495041472925474</v>
      </c>
      <c r="AG255" s="3">
        <v>5.3453476613778994</v>
      </c>
      <c r="AH255" s="3">
        <v>5.0375866849835544</v>
      </c>
      <c r="AI255" s="3">
        <v>4.8955240693304543</v>
      </c>
      <c r="AJ255" s="3">
        <v>4.7920338446139894</v>
      </c>
      <c r="AK255" s="3">
        <v>4.6573961442312433</v>
      </c>
      <c r="AL255" s="3">
        <v>4.6340519876251136</v>
      </c>
      <c r="AM255" s="13">
        <f>A255</f>
        <v>36068</v>
      </c>
      <c r="AN255" s="3">
        <f>-B255*B$1</f>
        <v>-0.60305774115346733</v>
      </c>
      <c r="AO255" s="3">
        <f>-C255*C$1</f>
        <v>-1.1794536253602494</v>
      </c>
      <c r="AP255" s="3">
        <f>-D255*D$1</f>
        <v>-1.736271899202265</v>
      </c>
      <c r="AQ255" s="3">
        <f>-G255*G$1</f>
        <v>-3.3178793516388136</v>
      </c>
      <c r="AR255" s="3">
        <f>-J255*J$1</f>
        <v>-4.7914457046990844</v>
      </c>
      <c r="AS255" s="3">
        <f>-M255</f>
        <v>-6.1866406590472618</v>
      </c>
      <c r="AT255" s="3">
        <f>-AF255*AF$1</f>
        <v>-11.299008294585095</v>
      </c>
      <c r="AU255" s="3">
        <f>-AG255*AG$1</f>
        <v>-16.036042984133697</v>
      </c>
      <c r="AV255" s="3">
        <f>-AH255*AH$1</f>
        <v>-25.187933424917773</v>
      </c>
      <c r="AW255" s="3">
        <f>-AI255*AI$1</f>
        <v>-34.268668485313178</v>
      </c>
      <c r="AX255" s="3">
        <f>-AJ255*AJ$1</f>
        <v>-47.920338446139894</v>
      </c>
      <c r="AY255" s="3">
        <f>-AK255*AK$1</f>
        <v>-93.147922884624862</v>
      </c>
      <c r="AZ255" s="3">
        <f>-AL255*AL$1</f>
        <v>-139.02155962875341</v>
      </c>
      <c r="BA255" s="13">
        <f t="shared" si="188"/>
        <v>36068</v>
      </c>
      <c r="BB255" s="3">
        <v>0.57639588420678212</v>
      </c>
      <c r="BC255" s="3">
        <v>1.4735663530602707</v>
      </c>
      <c r="BD255" s="3">
        <v>3.0448496076287017</v>
      </c>
      <c r="BE255" s="3">
        <v>4.2902402092615111</v>
      </c>
      <c r="BF255" s="3">
        <v>5.4539641520190782</v>
      </c>
      <c r="BG255" s="5">
        <v>36068</v>
      </c>
      <c r="BH255">
        <f>-L255*11/12</f>
        <v>-5.7288378200649879</v>
      </c>
      <c r="BI255">
        <f>-S255*23/12</f>
        <v>-10.892381782270547</v>
      </c>
      <c r="BJ255">
        <f>-W255*35/12</f>
        <v>-15.648508027975913</v>
      </c>
      <c r="BK255">
        <f>-AA255*59/12</f>
        <v>-24.809113420080617</v>
      </c>
      <c r="BL255" s="3">
        <f t="shared" si="189"/>
        <v>-33.692272601106396</v>
      </c>
      <c r="BM255" s="3">
        <f t="shared" si="190"/>
        <v>-47.343942561933112</v>
      </c>
      <c r="BN255" s="3">
        <f t="shared" si="191"/>
        <v>-92.571527000418087</v>
      </c>
      <c r="BO255" s="3">
        <f t="shared" si="192"/>
        <v>-138.44516374454662</v>
      </c>
      <c r="BP255" s="14">
        <f t="shared" si="193"/>
        <v>36068</v>
      </c>
      <c r="BQ255">
        <f>-J255*9/12</f>
        <v>-4.7914457046990844</v>
      </c>
      <c r="BR255">
        <f>-R255*21/12</f>
        <v>-10.071048635845946</v>
      </c>
      <c r="BS255">
        <f>-V255*33/12</f>
        <v>-14.870446611091323</v>
      </c>
      <c r="BT255">
        <f>-Z255*57/12</f>
        <v>-24.051267800757653</v>
      </c>
      <c r="BU255" s="3">
        <f t="shared" si="194"/>
        <v>-32.795102132252907</v>
      </c>
      <c r="BV255" s="3">
        <f t="shared" si="195"/>
        <v>-46.446772093079623</v>
      </c>
      <c r="BW255" s="3">
        <f t="shared" si="196"/>
        <v>-91.674356531564598</v>
      </c>
      <c r="BX255" s="3">
        <f t="shared" si="197"/>
        <v>-137.54799327569313</v>
      </c>
      <c r="BY255" s="14">
        <f t="shared" si="198"/>
        <v>36068</v>
      </c>
      <c r="BZ255">
        <f>-G255/2</f>
        <v>-3.3178793516388136</v>
      </c>
      <c r="CA255">
        <f>-Q255*18/12</f>
        <v>-8.8151506418816989</v>
      </c>
      <c r="CB255">
        <f>-U255*30/12</f>
        <v>-13.694474017337766</v>
      </c>
      <c r="CC255">
        <f>-Y255*54/12</f>
        <v>-22.913804097947832</v>
      </c>
      <c r="CD255" s="3">
        <f t="shared" si="199"/>
        <v>-31.223818877684476</v>
      </c>
      <c r="CE255" s="3">
        <f t="shared" si="200"/>
        <v>-44.875488838511195</v>
      </c>
      <c r="CF255" s="3">
        <f t="shared" si="201"/>
        <v>-90.103073276996156</v>
      </c>
      <c r="CG255" s="3">
        <f t="shared" si="202"/>
        <v>-135.97671002112472</v>
      </c>
      <c r="CH255" s="14">
        <f t="shared" si="203"/>
        <v>36068</v>
      </c>
      <c r="CI255">
        <f>-D255/4</f>
        <v>-1.736271899202265</v>
      </c>
      <c r="CJ255">
        <f>-P255*15/12</f>
        <v>-7.5235697315536596</v>
      </c>
      <c r="CK255">
        <f>-T255*27/12</f>
        <v>-12.505212788726141</v>
      </c>
      <c r="CL255">
        <f>-X255*51/12</f>
        <v>-21.775117767706941</v>
      </c>
      <c r="CM255" s="3">
        <f t="shared" si="204"/>
        <v>-29.978428276051666</v>
      </c>
      <c r="CN255" s="3">
        <f t="shared" si="205"/>
        <v>-43.630098236878382</v>
      </c>
      <c r="CO255" s="3">
        <f t="shared" si="206"/>
        <v>-88.85768267536335</v>
      </c>
      <c r="CP255" s="3">
        <f t="shared" si="207"/>
        <v>-134.73131941949191</v>
      </c>
      <c r="CQ255" s="14">
        <f t="shared" si="208"/>
        <v>36068</v>
      </c>
      <c r="CR255" s="3">
        <f>-M255</f>
        <v>-6.1866406590472618</v>
      </c>
      <c r="CS255">
        <f>-AF255*2</f>
        <v>-11.299008294585095</v>
      </c>
      <c r="CT255">
        <f>-AB255*AB$1</f>
        <v>-20.634617429338522</v>
      </c>
      <c r="CU255">
        <f>-AC255*AC$1</f>
        <v>-29.730600804345926</v>
      </c>
      <c r="CV255">
        <f>-AD255*AD$1</f>
        <v>-43.350028574032706</v>
      </c>
      <c r="CW255">
        <f>-AE255*AE$1</f>
        <v>-88.928456739455044</v>
      </c>
      <c r="CX255" s="3">
        <f t="shared" si="209"/>
        <v>-133.56759547673434</v>
      </c>
      <c r="CY255" s="5">
        <v>36068</v>
      </c>
      <c r="CZ255" s="3">
        <f t="shared" si="210"/>
        <v>2.8489117199658747</v>
      </c>
      <c r="DA255" s="3">
        <f t="shared" si="211"/>
        <v>9.7517633000285482</v>
      </c>
      <c r="DB255" s="3">
        <f t="shared" si="212"/>
        <v>16.764746550237632</v>
      </c>
      <c r="DC255" s="3">
        <f t="shared" si="213"/>
        <v>26.889736276391027</v>
      </c>
      <c r="DD255" s="3">
        <f t="shared" si="214"/>
        <v>36.284541645370673</v>
      </c>
      <c r="DE255" s="3">
        <f t="shared" si="215"/>
        <v>48.264320101863781</v>
      </c>
      <c r="DF255" s="3">
        <f t="shared" si="216"/>
        <v>108.76626371950255</v>
      </c>
      <c r="DG255" s="3">
        <f t="shared" si="217"/>
        <v>155.50869480143888</v>
      </c>
      <c r="DH255" s="5">
        <v>36068</v>
      </c>
      <c r="DI255" s="3">
        <f t="shared" si="218"/>
        <v>2.2723797387809102</v>
      </c>
      <c r="DJ255" s="3">
        <f t="shared" si="219"/>
        <v>7.3520450784207165</v>
      </c>
      <c r="DK255" s="3">
        <f t="shared" si="220"/>
        <v>12.19375132111103</v>
      </c>
      <c r="DL255" s="3">
        <f t="shared" si="221"/>
        <v>19.544279360564857</v>
      </c>
      <c r="DM255" s="3">
        <f t="shared" si="222"/>
        <v>26.085178208509234</v>
      </c>
      <c r="DN255" s="3">
        <f t="shared" si="223"/>
        <v>33.012970968020397</v>
      </c>
      <c r="DO255" s="3">
        <f t="shared" si="224"/>
        <v>60.297751385131392</v>
      </c>
      <c r="DP255" s="3">
        <f t="shared" si="225"/>
        <v>83.584647980459692</v>
      </c>
      <c r="DQ255" s="5">
        <v>36068</v>
      </c>
      <c r="DR255" s="3">
        <f t="shared" si="226"/>
        <v>-0.14085014132817353</v>
      </c>
      <c r="DS255" s="3">
        <f t="shared" si="227"/>
        <v>1.3929105662377514</v>
      </c>
      <c r="DT255" s="3">
        <f t="shared" si="228"/>
        <v>3.5301495779288272</v>
      </c>
      <c r="DU255" s="3">
        <f t="shared" si="229"/>
        <v>7.6508438674256487</v>
      </c>
      <c r="DV255" s="3">
        <f t="shared" si="230"/>
        <v>12.987930106924701</v>
      </c>
      <c r="DW255" s="3">
        <f t="shared" si="231"/>
        <v>18.8130220360094</v>
      </c>
      <c r="DX255" s="3">
        <f t="shared" si="232"/>
        <v>39.670467296383976</v>
      </c>
      <c r="DY255" s="3">
        <f t="shared" si="233"/>
        <v>59.505254608854131</v>
      </c>
      <c r="DZ255" s="5">
        <v>36068</v>
      </c>
      <c r="EA255" s="3">
        <f t="shared" si="234"/>
        <v>-0.10753541980001025</v>
      </c>
      <c r="EB255" s="3">
        <f t="shared" si="235"/>
        <v>0.81019784158700503</v>
      </c>
      <c r="EC255" s="3">
        <f t="shared" si="236"/>
        <v>2.6134041592379926</v>
      </c>
      <c r="ED255" s="3">
        <f t="shared" si="237"/>
        <v>6.6061840088445223</v>
      </c>
      <c r="EE255" s="3">
        <f t="shared" si="238"/>
        <v>11.581877027417752</v>
      </c>
      <c r="EF255" s="3">
        <f t="shared" si="239"/>
        <v>17.15126251026917</v>
      </c>
      <c r="EG255" s="3">
        <f t="shared" si="240"/>
        <v>37.783763196368213</v>
      </c>
      <c r="EH255" s="3">
        <f t="shared" si="241"/>
        <v>56.423857517661133</v>
      </c>
      <c r="EI255" s="5">
        <v>36068</v>
      </c>
      <c r="EJ255" s="3">
        <f t="shared" si="242"/>
        <v>0.4593085964096133</v>
      </c>
      <c r="EK255" s="3">
        <f t="shared" si="243"/>
        <v>1.6150953708203879</v>
      </c>
      <c r="EL255" s="3">
        <f t="shared" si="244"/>
        <v>4.432869877408594</v>
      </c>
      <c r="EM255" s="3">
        <f t="shared" si="245"/>
        <v>7.6211955481507143</v>
      </c>
      <c r="EN255" s="3">
        <f t="shared" si="246"/>
        <v>13.22662841040985</v>
      </c>
      <c r="EO255" s="3">
        <f t="shared" si="247"/>
        <v>34.116399564074023</v>
      </c>
      <c r="EP255" s="3">
        <f t="shared" si="248"/>
        <v>55.228953591991889</v>
      </c>
    </row>
    <row r="256" spans="1:146" x14ac:dyDescent="0.3">
      <c r="A256" s="5">
        <v>36035</v>
      </c>
      <c r="B256" s="20">
        <v>7.3229791868809517</v>
      </c>
      <c r="C256" s="20">
        <v>7.2697826915161183</v>
      </c>
      <c r="D256" s="20">
        <v>7.194647121547308</v>
      </c>
      <c r="E256" s="20">
        <v>7.1105451373856123</v>
      </c>
      <c r="F256" s="20">
        <v>7.0268372117877087</v>
      </c>
      <c r="G256" s="20">
        <v>6.9471851524269166</v>
      </c>
      <c r="H256" s="3">
        <v>6.8725716967125932</v>
      </c>
      <c r="I256" s="3">
        <v>6.8032854743975841</v>
      </c>
      <c r="J256" s="3">
        <v>6.7393862715006998</v>
      </c>
      <c r="K256" s="3">
        <v>6.6805992219301853</v>
      </c>
      <c r="L256" s="3">
        <v>6.6264799714246383</v>
      </c>
      <c r="M256" s="3">
        <v>6.5764953956355567</v>
      </c>
      <c r="N256" s="3">
        <v>6.5301015069838861</v>
      </c>
      <c r="O256" s="3">
        <v>6.4868215175962449</v>
      </c>
      <c r="P256" s="3">
        <v>6.4462367949395443</v>
      </c>
      <c r="Q256" s="3">
        <v>6.3372307309477671</v>
      </c>
      <c r="R256" s="3">
        <v>6.242364073145958</v>
      </c>
      <c r="S256" s="3">
        <v>6.1849180222097591</v>
      </c>
      <c r="T256" s="3">
        <v>6.0807698420955099</v>
      </c>
      <c r="U256" s="3">
        <v>6.0103420520133426</v>
      </c>
      <c r="V256" s="3">
        <v>5.945403888845215</v>
      </c>
      <c r="W256" s="3">
        <v>5.9048168240129488</v>
      </c>
      <c r="X256" s="3">
        <v>5.6419188857259126</v>
      </c>
      <c r="Y256" s="3">
        <v>5.6026920681279613</v>
      </c>
      <c r="Z256" s="3">
        <v>5.5661196094428895</v>
      </c>
      <c r="AA256" s="3">
        <v>5.5431296423173988</v>
      </c>
      <c r="AB256" s="3">
        <v>5.6839838780595748</v>
      </c>
      <c r="AC256" s="3">
        <v>5.4176220419473902</v>
      </c>
      <c r="AD256" s="3">
        <v>5.2262028413316264</v>
      </c>
      <c r="AE256" s="3">
        <v>5.1294798789008054</v>
      </c>
      <c r="AF256" s="3">
        <v>6.1576384947565028</v>
      </c>
      <c r="AG256" s="3">
        <v>5.8852728353563757</v>
      </c>
      <c r="AH256" s="3">
        <v>5.5320346084039898</v>
      </c>
      <c r="AI256" s="3">
        <v>5.3323189529229564</v>
      </c>
      <c r="AJ256" s="3">
        <v>5.1976217502661841</v>
      </c>
      <c r="AK256" s="3">
        <v>5.1122815287975021</v>
      </c>
      <c r="AL256" s="3">
        <v>5.0671489970079984</v>
      </c>
      <c r="AM256" s="13">
        <f>A256</f>
        <v>36035</v>
      </c>
      <c r="AN256" s="3">
        <f>-B256*B$1</f>
        <v>-0.61024826557341261</v>
      </c>
      <c r="AO256" s="3">
        <f>-C256*C$1</f>
        <v>-1.2116304485860196</v>
      </c>
      <c r="AP256" s="3">
        <f>-D256*D$1</f>
        <v>-1.798661780386827</v>
      </c>
      <c r="AQ256" s="3">
        <f>-G256*G$1</f>
        <v>-3.4735925762134583</v>
      </c>
      <c r="AR256" s="3">
        <f>-J256*J$1</f>
        <v>-5.0545397036255251</v>
      </c>
      <c r="AS256" s="3">
        <f>-M256</f>
        <v>-6.5764953956355567</v>
      </c>
      <c r="AT256" s="3">
        <f>-AF256*AF$1</f>
        <v>-12.315276989513006</v>
      </c>
      <c r="AU256" s="3">
        <f>-AG256*AG$1</f>
        <v>-17.655818506069128</v>
      </c>
      <c r="AV256" s="3">
        <f>-AH256*AH$1</f>
        <v>-27.660173042019949</v>
      </c>
      <c r="AW256" s="3">
        <f>-AI256*AI$1</f>
        <v>-37.326232670460698</v>
      </c>
      <c r="AX256" s="3">
        <f>-AJ256*AJ$1</f>
        <v>-51.976217502661839</v>
      </c>
      <c r="AY256" s="3">
        <f>-AK256*AK$1</f>
        <v>-102.24563057595005</v>
      </c>
      <c r="AZ256" s="3">
        <f>-AL256*AL$1</f>
        <v>-152.01446991023994</v>
      </c>
      <c r="BA256" s="13">
        <f t="shared" si="188"/>
        <v>36035</v>
      </c>
      <c r="BB256" s="3">
        <v>0.60138218301260704</v>
      </c>
      <c r="BC256" s="3">
        <v>1.5809471274120668</v>
      </c>
      <c r="BD256" s="3">
        <v>3.2420512482048491</v>
      </c>
      <c r="BE256" s="3">
        <v>4.6409052997658522</v>
      </c>
      <c r="BF256" s="3">
        <v>5.999250742574751</v>
      </c>
      <c r="BG256" s="5">
        <v>36035</v>
      </c>
      <c r="BH256">
        <f>-L256*11/12</f>
        <v>-6.0742733071392516</v>
      </c>
      <c r="BI256">
        <f>-S256*23/12</f>
        <v>-11.85442620923537</v>
      </c>
      <c r="BJ256">
        <f>-W256*35/12</f>
        <v>-17.2223824033711</v>
      </c>
      <c r="BK256">
        <f>-AA256*59/12</f>
        <v>-27.253720741393877</v>
      </c>
      <c r="BL256" s="3">
        <f t="shared" si="189"/>
        <v>-36.724850487448087</v>
      </c>
      <c r="BM256" s="3">
        <f t="shared" si="190"/>
        <v>-51.374835319649229</v>
      </c>
      <c r="BN256" s="3">
        <f t="shared" si="191"/>
        <v>-101.64424839293744</v>
      </c>
      <c r="BO256" s="3">
        <f t="shared" si="192"/>
        <v>-151.41308772722732</v>
      </c>
      <c r="BP256" s="14">
        <f t="shared" si="193"/>
        <v>36035</v>
      </c>
      <c r="BQ256">
        <f>-J256*9/12</f>
        <v>-5.0545397036255251</v>
      </c>
      <c r="BR256">
        <f>-R256*21/12</f>
        <v>-10.924137128005427</v>
      </c>
      <c r="BS256">
        <f>-V256*33/12</f>
        <v>-16.349860694324342</v>
      </c>
      <c r="BT256">
        <f>-Z256*57/12</f>
        <v>-26.439068144853724</v>
      </c>
      <c r="BU256" s="3">
        <f t="shared" si="194"/>
        <v>-35.745285543048631</v>
      </c>
      <c r="BV256" s="3">
        <f t="shared" si="195"/>
        <v>-50.395270375249773</v>
      </c>
      <c r="BW256" s="3">
        <f t="shared" si="196"/>
        <v>-100.66468344853797</v>
      </c>
      <c r="BX256" s="3">
        <f t="shared" si="197"/>
        <v>-150.43352278282788</v>
      </c>
      <c r="BY256" s="14">
        <f t="shared" si="198"/>
        <v>36035</v>
      </c>
      <c r="BZ256">
        <f>-G256/2</f>
        <v>-3.4735925762134583</v>
      </c>
      <c r="CA256">
        <f>-Q256*18/12</f>
        <v>-9.5058460964216511</v>
      </c>
      <c r="CB256">
        <f>-U256*30/12</f>
        <v>-15.025855130033356</v>
      </c>
      <c r="CC256">
        <f>-Y256*54/12</f>
        <v>-25.212114306575828</v>
      </c>
      <c r="CD256" s="3">
        <f t="shared" si="199"/>
        <v>-34.084181422255845</v>
      </c>
      <c r="CE256" s="3">
        <f t="shared" si="200"/>
        <v>-48.734166254456987</v>
      </c>
      <c r="CF256" s="3">
        <f t="shared" si="201"/>
        <v>-99.0035793277452</v>
      </c>
      <c r="CG256" s="3">
        <f t="shared" si="202"/>
        <v>-148.77241866203508</v>
      </c>
      <c r="CH256" s="14">
        <f t="shared" si="203"/>
        <v>36035</v>
      </c>
      <c r="CI256">
        <f>-D256/4</f>
        <v>-1.798661780386827</v>
      </c>
      <c r="CJ256">
        <f>-P256*15/12</f>
        <v>-8.0577959936744303</v>
      </c>
      <c r="CK256">
        <f>-T256*27/12</f>
        <v>-13.681732144714898</v>
      </c>
      <c r="CL256">
        <f>-X256*51/12</f>
        <v>-23.978155264335129</v>
      </c>
      <c r="CM256" s="3">
        <f t="shared" si="204"/>
        <v>-32.685327370694843</v>
      </c>
      <c r="CN256" s="3">
        <f t="shared" si="205"/>
        <v>-47.335312202895985</v>
      </c>
      <c r="CO256" s="3">
        <f t="shared" si="206"/>
        <v>-97.604725276184197</v>
      </c>
      <c r="CP256" s="3">
        <f t="shared" si="207"/>
        <v>-147.37356461047409</v>
      </c>
      <c r="CQ256" s="14">
        <f t="shared" si="208"/>
        <v>36035</v>
      </c>
      <c r="CR256" s="3">
        <f>-M256</f>
        <v>-6.5764953956355567</v>
      </c>
      <c r="CS256">
        <f>-AF256*2</f>
        <v>-12.315276989513006</v>
      </c>
      <c r="CT256">
        <f>-AB256*AB$1</f>
        <v>-22.735935512238299</v>
      </c>
      <c r="CU256">
        <f>-AC256*AC$1</f>
        <v>-32.505732251684343</v>
      </c>
      <c r="CV256">
        <f>-AD256*AD$1</f>
        <v>-47.035825571984638</v>
      </c>
      <c r="CW256">
        <f>-AE256*AE$1</f>
        <v>-97.460117699115301</v>
      </c>
      <c r="CX256" s="3">
        <f t="shared" si="209"/>
        <v>-146.01521916766518</v>
      </c>
      <c r="CY256" s="5">
        <v>36035</v>
      </c>
      <c r="CZ256" s="3">
        <f t="shared" si="210"/>
        <v>5.0224380708806029</v>
      </c>
      <c r="DA256" s="3">
        <f t="shared" si="211"/>
        <v>12.206265909795214</v>
      </c>
      <c r="DB256" s="3">
        <f t="shared" si="212"/>
        <v>18.337092848316232</v>
      </c>
      <c r="DC256" s="3">
        <f t="shared" si="213"/>
        <v>28.355769288248297</v>
      </c>
      <c r="DD256" s="3">
        <f t="shared" si="214"/>
        <v>38.069866502418876</v>
      </c>
      <c r="DE256" s="3">
        <f t="shared" si="215"/>
        <v>45.463061987823835</v>
      </c>
      <c r="DF256" s="3">
        <f t="shared" si="216"/>
        <v>68.426164285286006</v>
      </c>
      <c r="DG256" s="3">
        <f t="shared" si="217"/>
        <v>88.211491770740736</v>
      </c>
      <c r="DH256" s="5">
        <v>36035</v>
      </c>
      <c r="DI256" s="3">
        <f t="shared" si="218"/>
        <v>-0.63591940631776023</v>
      </c>
      <c r="DJ256" s="3">
        <f t="shared" si="219"/>
        <v>-6.6627465747102654E-2</v>
      </c>
      <c r="DK256" s="3">
        <f t="shared" si="220"/>
        <v>0.80860876248372993</v>
      </c>
      <c r="DL256" s="3">
        <f t="shared" si="221"/>
        <v>3.5672293811534681</v>
      </c>
      <c r="DM256" s="3">
        <f t="shared" si="222"/>
        <v>8.801346423857126</v>
      </c>
      <c r="DN256" s="3">
        <f t="shared" si="223"/>
        <v>14.820319046017374</v>
      </c>
      <c r="DO256" s="3">
        <f t="shared" si="224"/>
        <v>32.844501743723015</v>
      </c>
      <c r="DP256" s="3">
        <f t="shared" si="225"/>
        <v>52.119117749899203</v>
      </c>
      <c r="DQ256" s="5">
        <v>36035</v>
      </c>
      <c r="DR256" s="3">
        <f t="shared" si="226"/>
        <v>-0.28901216140037889</v>
      </c>
      <c r="DS256" s="3">
        <f t="shared" si="227"/>
        <v>0.4545752751296277</v>
      </c>
      <c r="DT256" s="3">
        <f t="shared" si="228"/>
        <v>1.6351610075703142</v>
      </c>
      <c r="DU256" s="3">
        <f t="shared" si="229"/>
        <v>4.6640310346445624</v>
      </c>
      <c r="DV256" s="3">
        <f t="shared" si="230"/>
        <v>9.8294980381752701</v>
      </c>
      <c r="DW256" s="3">
        <f t="shared" si="231"/>
        <v>15.078300137749448</v>
      </c>
      <c r="DX256" s="3">
        <f t="shared" si="232"/>
        <v>30.826707103927955</v>
      </c>
      <c r="DY256" s="3">
        <f t="shared" si="233"/>
        <v>47.549311162529818</v>
      </c>
      <c r="DZ256" s="5">
        <v>36035</v>
      </c>
      <c r="EA256" s="3">
        <f t="shared" si="234"/>
        <v>-5.5138345153441293E-2</v>
      </c>
      <c r="EB256" s="3">
        <f t="shared" si="235"/>
        <v>0.69966102804539609</v>
      </c>
      <c r="EC256" s="3">
        <f t="shared" si="236"/>
        <v>1.9928664426837956</v>
      </c>
      <c r="ED256" s="3">
        <f t="shared" si="237"/>
        <v>5.1178943110505513</v>
      </c>
      <c r="EE256" s="3">
        <f t="shared" si="238"/>
        <v>9.7519384956022392</v>
      </c>
      <c r="EF256" s="3">
        <f t="shared" si="239"/>
        <v>14.261420641779726</v>
      </c>
      <c r="EG256" s="3">
        <f t="shared" si="240"/>
        <v>29.328059723207847</v>
      </c>
      <c r="EH256" s="3">
        <f t="shared" si="241"/>
        <v>43.486470516378894</v>
      </c>
      <c r="EI256" s="5">
        <v>36035</v>
      </c>
      <c r="EJ256" s="3">
        <f t="shared" si="242"/>
        <v>0.42073536540469192</v>
      </c>
      <c r="EK256" s="3">
        <f t="shared" si="243"/>
        <v>1.6302113947533607</v>
      </c>
      <c r="EL256" s="3">
        <f t="shared" si="244"/>
        <v>5.1280170903037261</v>
      </c>
      <c r="EM256" s="3">
        <f t="shared" si="245"/>
        <v>9.3370261287857979</v>
      </c>
      <c r="EN256" s="3">
        <f t="shared" si="246"/>
        <v>15.772121785823376</v>
      </c>
      <c r="EO256" s="3">
        <f t="shared" si="247"/>
        <v>32.971513026431538</v>
      </c>
      <c r="EP256" s="3">
        <f t="shared" si="248"/>
        <v>54.121327648713716</v>
      </c>
    </row>
    <row r="257" spans="1:146" x14ac:dyDescent="0.3">
      <c r="A257" s="5">
        <v>36007</v>
      </c>
      <c r="B257" s="20">
        <v>7.445942207274471</v>
      </c>
      <c r="C257" s="20">
        <v>7.4154527673077109</v>
      </c>
      <c r="D257" s="20">
        <v>7.3840094558579441</v>
      </c>
      <c r="E257" s="20">
        <v>7.3548851451144888</v>
      </c>
      <c r="F257" s="20">
        <v>7.3284600426168351</v>
      </c>
      <c r="G257" s="20">
        <v>7.3023942077129309</v>
      </c>
      <c r="H257" s="3">
        <v>7.2747024610344626</v>
      </c>
      <c r="I257" s="3">
        <v>7.2448699711064055</v>
      </c>
      <c r="J257" s="3">
        <v>7.2132332115953322</v>
      </c>
      <c r="K257" s="3">
        <v>7.1803859542832864</v>
      </c>
      <c r="L257" s="3">
        <v>7.1469279598819719</v>
      </c>
      <c r="M257" s="3">
        <v>7.1133049969855078</v>
      </c>
      <c r="N257" s="3">
        <v>7.0798203687444508</v>
      </c>
      <c r="O257" s="3">
        <v>7.0466781350793095</v>
      </c>
      <c r="P257" s="3">
        <v>7.0140052796302736</v>
      </c>
      <c r="Q257" s="3">
        <v>6.9193598926167539</v>
      </c>
      <c r="R257" s="3">
        <v>6.8300729234996078</v>
      </c>
      <c r="S257" s="3">
        <v>6.7734899551108088</v>
      </c>
      <c r="T257" s="3">
        <v>6.6670492242307722</v>
      </c>
      <c r="U257" s="3">
        <v>6.5927490598878311</v>
      </c>
      <c r="V257" s="3">
        <v>6.5228329691970464</v>
      </c>
      <c r="W257" s="3">
        <v>6.4785029442296747</v>
      </c>
      <c r="X257" s="3">
        <v>6.1796760981627328</v>
      </c>
      <c r="Y257" s="3">
        <v>6.1330848142169447</v>
      </c>
      <c r="Z257" s="3">
        <v>6.0890514616610849</v>
      </c>
      <c r="AA257" s="3">
        <v>6.0610490003859585</v>
      </c>
      <c r="AB257" s="3">
        <v>6.2289760843912303</v>
      </c>
      <c r="AC257" s="3">
        <v>5.9028148276632493</v>
      </c>
      <c r="AD257" s="3">
        <v>5.6297361773612007</v>
      </c>
      <c r="AE257" s="3">
        <v>5.4165254054980991</v>
      </c>
      <c r="AF257" s="3">
        <v>6.7460551094955887</v>
      </c>
      <c r="AG257" s="3">
        <v>6.4569895526678858</v>
      </c>
      <c r="AH257" s="3">
        <v>6.0474393398708219</v>
      </c>
      <c r="AI257" s="3">
        <v>5.7882620780841716</v>
      </c>
      <c r="AJ257" s="3">
        <v>5.5783919002574089</v>
      </c>
      <c r="AK257" s="3">
        <v>5.3983461966992072</v>
      </c>
      <c r="AL257" s="3">
        <v>5.3128180186242862</v>
      </c>
      <c r="AM257" s="13">
        <f>A257</f>
        <v>36007</v>
      </c>
      <c r="AN257" s="3">
        <f>-B257*B$1</f>
        <v>-0.62049518393953917</v>
      </c>
      <c r="AO257" s="3">
        <f>-C257*C$1</f>
        <v>-1.235908794551285</v>
      </c>
      <c r="AP257" s="3">
        <f>-D257*D$1</f>
        <v>-1.846002363964486</v>
      </c>
      <c r="AQ257" s="3">
        <f>-G257*G$1</f>
        <v>-3.6511971038564655</v>
      </c>
      <c r="AR257" s="3">
        <f>-J257*J$1</f>
        <v>-5.4099249086964996</v>
      </c>
      <c r="AS257" s="3">
        <f>-M257</f>
        <v>-7.1133049969855078</v>
      </c>
      <c r="AT257" s="3">
        <f>-AF257*AF$1</f>
        <v>-13.492110218991177</v>
      </c>
      <c r="AU257" s="3">
        <f>-AG257*AG$1</f>
        <v>-19.370968658003658</v>
      </c>
      <c r="AV257" s="3">
        <f>-AH257*AH$1</f>
        <v>-30.237196699354108</v>
      </c>
      <c r="AW257" s="3">
        <f>-AI257*AI$1</f>
        <v>-40.517834546589199</v>
      </c>
      <c r="AX257" s="3">
        <f>-AJ257*AJ$1</f>
        <v>-55.783919002574088</v>
      </c>
      <c r="AY257" s="3">
        <f>-AK257*AK$1</f>
        <v>-107.96692393398415</v>
      </c>
      <c r="AZ257" s="3">
        <f>-AL257*AL$1</f>
        <v>-159.38454055872859</v>
      </c>
      <c r="BA257" s="13">
        <f t="shared" si="188"/>
        <v>36007</v>
      </c>
      <c r="BB257" s="3">
        <v>0.61541361061174582</v>
      </c>
      <c r="BC257" s="3">
        <v>1.7587278048400341</v>
      </c>
      <c r="BD257" s="3">
        <v>3.5711622589219076</v>
      </c>
      <c r="BE257" s="3">
        <v>5.1915804866100608</v>
      </c>
      <c r="BF257" s="3">
        <v>6.7101614532437281</v>
      </c>
      <c r="BG257" s="5">
        <v>36007</v>
      </c>
      <c r="BH257">
        <f>-L257*11/12</f>
        <v>-6.5513506298918074</v>
      </c>
      <c r="BI257">
        <f>-S257*23/12</f>
        <v>-12.982522413962384</v>
      </c>
      <c r="BJ257">
        <f>-W257*35/12</f>
        <v>-18.895633587336551</v>
      </c>
      <c r="BK257">
        <f>-AA257*59/12</f>
        <v>-29.800157585230963</v>
      </c>
      <c r="BL257" s="3">
        <f t="shared" si="189"/>
        <v>-39.902420935977453</v>
      </c>
      <c r="BM257" s="3">
        <f t="shared" si="190"/>
        <v>-55.168505391962341</v>
      </c>
      <c r="BN257" s="3">
        <f t="shared" si="191"/>
        <v>-107.35151032337241</v>
      </c>
      <c r="BO257" s="3">
        <f t="shared" si="192"/>
        <v>-158.76912694811685</v>
      </c>
      <c r="BP257" s="14">
        <f t="shared" si="193"/>
        <v>36007</v>
      </c>
      <c r="BQ257">
        <f>-J257*9/12</f>
        <v>-5.4099249086964996</v>
      </c>
      <c r="BR257">
        <f>-R257*21/12</f>
        <v>-11.952627616124312</v>
      </c>
      <c r="BS257">
        <f>-V257*33/12</f>
        <v>-17.937790665291878</v>
      </c>
      <c r="BT257">
        <f>-Z257*57/12</f>
        <v>-28.922994442890154</v>
      </c>
      <c r="BU257" s="3">
        <f t="shared" si="194"/>
        <v>-38.759106741749164</v>
      </c>
      <c r="BV257" s="3">
        <f t="shared" si="195"/>
        <v>-54.025191197734053</v>
      </c>
      <c r="BW257" s="3">
        <f t="shared" si="196"/>
        <v>-106.20819612914411</v>
      </c>
      <c r="BX257" s="3">
        <f t="shared" si="197"/>
        <v>-157.62581275388857</v>
      </c>
      <c r="BY257" s="14">
        <f t="shared" si="198"/>
        <v>36007</v>
      </c>
      <c r="BZ257">
        <f>-G257/2</f>
        <v>-3.6511971038564655</v>
      </c>
      <c r="CA257">
        <f>-Q257*18/12</f>
        <v>-10.379039838925131</v>
      </c>
      <c r="CB257">
        <f>-U257*30/12</f>
        <v>-16.481872649719577</v>
      </c>
      <c r="CC257">
        <f>-Y257*54/12</f>
        <v>-27.598881663976254</v>
      </c>
      <c r="CD257" s="3">
        <f t="shared" si="199"/>
        <v>-36.94667228766729</v>
      </c>
      <c r="CE257" s="3">
        <f t="shared" si="200"/>
        <v>-52.212756743652179</v>
      </c>
      <c r="CF257" s="3">
        <f t="shared" si="201"/>
        <v>-104.39576167506225</v>
      </c>
      <c r="CG257" s="3">
        <f t="shared" si="202"/>
        <v>-155.81337829980669</v>
      </c>
      <c r="CH257" s="14">
        <f t="shared" si="203"/>
        <v>36007</v>
      </c>
      <c r="CI257">
        <f>-D257/4</f>
        <v>-1.846002363964486</v>
      </c>
      <c r="CJ257">
        <f>-P257*15/12</f>
        <v>-8.7675065995378425</v>
      </c>
      <c r="CK257">
        <f>-T257*27/12</f>
        <v>-15.000860754519238</v>
      </c>
      <c r="CL257">
        <f>-X257*51/12</f>
        <v>-26.263623417191614</v>
      </c>
      <c r="CM257" s="3">
        <f t="shared" si="204"/>
        <v>-35.326254059979135</v>
      </c>
      <c r="CN257" s="3">
        <f t="shared" si="205"/>
        <v>-50.59233851596403</v>
      </c>
      <c r="CO257" s="3">
        <f t="shared" si="206"/>
        <v>-102.77534344737408</v>
      </c>
      <c r="CP257" s="3">
        <f t="shared" si="207"/>
        <v>-154.19296007211852</v>
      </c>
      <c r="CQ257" s="14">
        <f t="shared" si="208"/>
        <v>36007</v>
      </c>
      <c r="CR257" s="3">
        <f>-M257</f>
        <v>-7.1133049969855078</v>
      </c>
      <c r="CS257">
        <f>-AF257*2</f>
        <v>-13.492110218991177</v>
      </c>
      <c r="CT257">
        <f>-AB257*AB$1</f>
        <v>-24.915904337564921</v>
      </c>
      <c r="CU257">
        <f>-AC257*AC$1</f>
        <v>-35.416888965979496</v>
      </c>
      <c r="CV257">
        <f>-AD257*AD$1</f>
        <v>-50.667625596250808</v>
      </c>
      <c r="CW257">
        <f>-AE257*AE$1</f>
        <v>-102.91398270446388</v>
      </c>
      <c r="CX257" s="3">
        <f t="shared" si="209"/>
        <v>-152.67437910548486</v>
      </c>
      <c r="CY257" s="5">
        <v>36007</v>
      </c>
      <c r="CZ257" s="3">
        <f t="shared" si="210"/>
        <v>0.57762108058026929</v>
      </c>
      <c r="DA257" s="3">
        <f t="shared" si="211"/>
        <v>1.9977908644151094</v>
      </c>
      <c r="DB257" s="3">
        <f t="shared" si="212"/>
        <v>3.1583512149405673</v>
      </c>
      <c r="DC257" s="3">
        <f t="shared" si="213"/>
        <v>4.5255016345650754</v>
      </c>
      <c r="DD257" s="3">
        <f t="shared" si="214"/>
        <v>7.8470499473833693</v>
      </c>
      <c r="DE257" s="3">
        <f t="shared" si="215"/>
        <v>9.2574542840187917</v>
      </c>
      <c r="DF257" s="3">
        <f t="shared" si="216"/>
        <v>7.6467496202506604</v>
      </c>
      <c r="DG257" s="3">
        <f t="shared" si="217"/>
        <v>10.979680838844672</v>
      </c>
      <c r="DH257" s="5">
        <v>36007</v>
      </c>
      <c r="DI257" s="3">
        <f t="shared" si="218"/>
        <v>-2.1839377426779256</v>
      </c>
      <c r="DJ257" s="3">
        <f t="shared" si="219"/>
        <v>-4.0723886756092638</v>
      </c>
      <c r="DK257" s="3">
        <f t="shared" si="220"/>
        <v>-4.9678979830073358</v>
      </c>
      <c r="DL257" s="3">
        <f t="shared" si="221"/>
        <v>-4.5195519272840157</v>
      </c>
      <c r="DM257" s="3">
        <f t="shared" si="222"/>
        <v>8.5621158045808166E-2</v>
      </c>
      <c r="DN257" s="3">
        <f t="shared" si="223"/>
        <v>5.8294795331419609</v>
      </c>
      <c r="DO257" s="3">
        <f t="shared" si="224"/>
        <v>21.700317915237189</v>
      </c>
      <c r="DP257" s="3">
        <f t="shared" si="225"/>
        <v>41.135458507078297</v>
      </c>
      <c r="DQ257" s="5">
        <v>36007</v>
      </c>
      <c r="DR257" s="3">
        <f t="shared" si="226"/>
        <v>-0.92089810786005533</v>
      </c>
      <c r="DS257" s="3">
        <f t="shared" si="227"/>
        <v>-2.0171007925475459</v>
      </c>
      <c r="DT257" s="3">
        <f t="shared" si="228"/>
        <v>-2.1371250729811218</v>
      </c>
      <c r="DU257" s="3">
        <f t="shared" si="229"/>
        <v>-0.91548700431526076</v>
      </c>
      <c r="DV257" s="3">
        <f t="shared" si="230"/>
        <v>3.3919736486503913</v>
      </c>
      <c r="DW257" s="3">
        <f t="shared" si="231"/>
        <v>7.4568996974815169</v>
      </c>
      <c r="DX257" s="3">
        <f t="shared" si="232"/>
        <v>22.02209781085746</v>
      </c>
      <c r="DY257" s="3">
        <f t="shared" si="233"/>
        <v>35.798705869232137</v>
      </c>
      <c r="DZ257" s="5">
        <v>36007</v>
      </c>
      <c r="EA257" s="3">
        <f t="shared" si="234"/>
        <v>-0.20011044569688874</v>
      </c>
      <c r="EB257" s="3">
        <f t="shared" si="235"/>
        <v>-0.53636454477661744</v>
      </c>
      <c r="EC257" s="3">
        <f t="shared" si="236"/>
        <v>-0.1672064678957268</v>
      </c>
      <c r="ED257" s="3">
        <f t="shared" si="237"/>
        <v>1.7744292446223708</v>
      </c>
      <c r="EE257" s="3">
        <f t="shared" si="238"/>
        <v>6.4854862389070922</v>
      </c>
      <c r="EF257" s="3">
        <f t="shared" si="239"/>
        <v>11.537525439443453</v>
      </c>
      <c r="EG257" s="3">
        <f t="shared" si="240"/>
        <v>25.659207800875723</v>
      </c>
      <c r="EH257" s="3">
        <f t="shared" si="241"/>
        <v>42.453448098586463</v>
      </c>
      <c r="EI257" s="5">
        <v>36007</v>
      </c>
      <c r="EJ257" s="3">
        <f t="shared" si="242"/>
        <v>-0.14069899772166394</v>
      </c>
      <c r="EK257" s="3">
        <f t="shared" si="243"/>
        <v>0.41622592500061639</v>
      </c>
      <c r="EL257" s="3">
        <f t="shared" si="244"/>
        <v>2.79407455287273</v>
      </c>
      <c r="EM257" s="3">
        <f t="shared" si="245"/>
        <v>5.9788416138027118</v>
      </c>
      <c r="EN257" s="3">
        <f t="shared" si="246"/>
        <v>11.025486218826476</v>
      </c>
      <c r="EO257" s="3">
        <f t="shared" si="247"/>
        <v>24.444845433312548</v>
      </c>
      <c r="EP257" s="3">
        <f t="shared" si="248"/>
        <v>41.923178352675066</v>
      </c>
    </row>
    <row r="258" spans="1:146" x14ac:dyDescent="0.3">
      <c r="A258" s="5">
        <v>35976</v>
      </c>
      <c r="B258" s="20">
        <v>7.29551960247528</v>
      </c>
      <c r="C258" s="20">
        <v>7.3647177469462859</v>
      </c>
      <c r="D258" s="20">
        <v>7.391620189675165</v>
      </c>
      <c r="E258" s="20">
        <v>7.394711735062323</v>
      </c>
      <c r="F258" s="20">
        <v>7.384874023197403</v>
      </c>
      <c r="G258" s="20">
        <v>7.3671306935806591</v>
      </c>
      <c r="H258" s="3">
        <v>7.3444528639109672</v>
      </c>
      <c r="I258" s="3">
        <v>7.318926674090755</v>
      </c>
      <c r="J258" s="3">
        <v>7.2918541326391688</v>
      </c>
      <c r="K258" s="3">
        <v>7.2639882391085262</v>
      </c>
      <c r="L258" s="3">
        <v>7.2357685648790584</v>
      </c>
      <c r="M258" s="3">
        <v>7.2074456868131032</v>
      </c>
      <c r="N258" s="3">
        <v>7.1791570415657926</v>
      </c>
      <c r="O258" s="3">
        <v>7.1509689306403148</v>
      </c>
      <c r="P258" s="3">
        <v>7.1229088305329888</v>
      </c>
      <c r="Q258" s="3">
        <v>7.0396449017587921</v>
      </c>
      <c r="R258" s="3">
        <v>6.9580162424044731</v>
      </c>
      <c r="S258" s="3">
        <v>6.9047304234316274</v>
      </c>
      <c r="T258" s="3">
        <v>6.8015161913493172</v>
      </c>
      <c r="U258" s="3">
        <v>6.727479089612296</v>
      </c>
      <c r="V258" s="3">
        <v>6.6565855626805543</v>
      </c>
      <c r="W258" s="3">
        <v>6.6111202301826051</v>
      </c>
      <c r="X258" s="3">
        <v>6.297776911335971</v>
      </c>
      <c r="Y258" s="3">
        <v>6.2482688341804478</v>
      </c>
      <c r="Z258" s="3">
        <v>6.2013968576390832</v>
      </c>
      <c r="AA258" s="3">
        <v>6.1715577341811736</v>
      </c>
      <c r="AB258" s="3">
        <v>6.3500372752885381</v>
      </c>
      <c r="AC258" s="3">
        <v>6.0027502352571558</v>
      </c>
      <c r="AD258" s="3">
        <v>5.7109918819015055</v>
      </c>
      <c r="AE258" s="3">
        <v>5.4513854821938832</v>
      </c>
      <c r="AF258" s="3">
        <v>6.8784824764349581</v>
      </c>
      <c r="AG258" s="3">
        <v>6.5889298295959575</v>
      </c>
      <c r="AH258" s="3">
        <v>6.157048537663532</v>
      </c>
      <c r="AI258" s="3">
        <v>5.8806145331141435</v>
      </c>
      <c r="AJ258" s="3">
        <v>5.6547919882503512</v>
      </c>
      <c r="AK258" s="3">
        <v>5.429834971263312</v>
      </c>
      <c r="AL258" s="3">
        <v>5.3430686772742284</v>
      </c>
      <c r="AM258" s="13">
        <f>A258</f>
        <v>35976</v>
      </c>
      <c r="AN258" s="3">
        <f>-B258*B$1</f>
        <v>-0.60795996687293996</v>
      </c>
      <c r="AO258" s="3">
        <f>-C258*C$1</f>
        <v>-1.2274529578243809</v>
      </c>
      <c r="AP258" s="3">
        <f>-D258*D$1</f>
        <v>-1.8479050474187912</v>
      </c>
      <c r="AQ258" s="3">
        <f>-G258*G$1</f>
        <v>-3.6835653467903295</v>
      </c>
      <c r="AR258" s="3">
        <f>-J258*J$1</f>
        <v>-5.4688905994793764</v>
      </c>
      <c r="AS258" s="3">
        <f>-M258</f>
        <v>-7.2074456868131032</v>
      </c>
      <c r="AT258" s="3">
        <f>-AF258*AF$1</f>
        <v>-13.756964952869916</v>
      </c>
      <c r="AU258" s="3">
        <f>-AG258*AG$1</f>
        <v>-19.766789488787872</v>
      </c>
      <c r="AV258" s="3">
        <f>-AH258*AH$1</f>
        <v>-30.785242688317659</v>
      </c>
      <c r="AW258" s="3">
        <f>-AI258*AI$1</f>
        <v>-41.164301731799007</v>
      </c>
      <c r="AX258" s="3">
        <f>-AJ258*AJ$1</f>
        <v>-56.547919882503514</v>
      </c>
      <c r="AY258" s="3">
        <f>-AK258*AK$1</f>
        <v>-108.59669942526624</v>
      </c>
      <c r="AZ258" s="3">
        <f>-AL258*AL$1</f>
        <v>-160.29206031822685</v>
      </c>
      <c r="BA258" s="13">
        <f t="shared" si="188"/>
        <v>35976</v>
      </c>
      <c r="BB258" s="3">
        <v>0.61949299095144095</v>
      </c>
      <c r="BC258" s="3">
        <v>1.7853252526890468</v>
      </c>
      <c r="BD258" s="3">
        <v>3.6217223311543285</v>
      </c>
      <c r="BE258" s="3">
        <v>5.282837170435994</v>
      </c>
      <c r="BF258" s="3">
        <v>6.8675850349250496</v>
      </c>
      <c r="BG258" s="5">
        <v>35976</v>
      </c>
      <c r="BH258">
        <f>-L258*11/12</f>
        <v>-6.6327878511391374</v>
      </c>
      <c r="BI258">
        <f>-S258*23/12</f>
        <v>-13.234066644910619</v>
      </c>
      <c r="BJ258">
        <f>-W258*35/12</f>
        <v>-19.282434004699265</v>
      </c>
      <c r="BK258">
        <f>-AA258*59/12</f>
        <v>-30.34349219305744</v>
      </c>
      <c r="BL258" s="3">
        <f t="shared" si="189"/>
        <v>-40.544808740847564</v>
      </c>
      <c r="BM258" s="3">
        <f t="shared" si="190"/>
        <v>-55.928426891552071</v>
      </c>
      <c r="BN258" s="3">
        <f t="shared" si="191"/>
        <v>-107.97720643431479</v>
      </c>
      <c r="BO258" s="3">
        <f t="shared" si="192"/>
        <v>-159.6725673272754</v>
      </c>
      <c r="BP258" s="14">
        <f t="shared" si="193"/>
        <v>35976</v>
      </c>
      <c r="BQ258">
        <f>-J258*9/12</f>
        <v>-5.4688905994793764</v>
      </c>
      <c r="BR258">
        <f>-R258*21/12</f>
        <v>-12.176528424207829</v>
      </c>
      <c r="BS258">
        <f>-V258*33/12</f>
        <v>-18.305610297371526</v>
      </c>
      <c r="BT258">
        <f>-Z258*57/12</f>
        <v>-29.456635073785645</v>
      </c>
      <c r="BU258" s="3">
        <f t="shared" si="194"/>
        <v>-39.378976479109959</v>
      </c>
      <c r="BV258" s="3">
        <f t="shared" si="195"/>
        <v>-54.762594629814465</v>
      </c>
      <c r="BW258" s="3">
        <f t="shared" si="196"/>
        <v>-106.81137417257719</v>
      </c>
      <c r="BX258" s="3">
        <f t="shared" si="197"/>
        <v>-158.50673506553781</v>
      </c>
      <c r="BY258" s="14">
        <f t="shared" si="198"/>
        <v>35976</v>
      </c>
      <c r="BZ258">
        <f>-G258/2</f>
        <v>-3.6835653467903295</v>
      </c>
      <c r="CA258">
        <f>-Q258*18/12</f>
        <v>-10.559467352638189</v>
      </c>
      <c r="CB258">
        <f>-U258*30/12</f>
        <v>-16.818697724030738</v>
      </c>
      <c r="CC258">
        <f>-Y258*54/12</f>
        <v>-28.117209753812016</v>
      </c>
      <c r="CD258" s="3">
        <f t="shared" si="199"/>
        <v>-37.542579400644676</v>
      </c>
      <c r="CE258" s="3">
        <f t="shared" si="200"/>
        <v>-52.926197551349183</v>
      </c>
      <c r="CF258" s="3">
        <f t="shared" si="201"/>
        <v>-104.97497709411191</v>
      </c>
      <c r="CG258" s="3">
        <f t="shared" si="202"/>
        <v>-156.67033798707251</v>
      </c>
      <c r="CH258" s="14">
        <f t="shared" si="203"/>
        <v>35976</v>
      </c>
      <c r="CI258">
        <f>-D258/4</f>
        <v>-1.8479050474187912</v>
      </c>
      <c r="CJ258">
        <f>-P258*15/12</f>
        <v>-8.9036360381662352</v>
      </c>
      <c r="CK258">
        <f>-T258*27/12</f>
        <v>-15.303411430535965</v>
      </c>
      <c r="CL258">
        <f>-X258*51/12</f>
        <v>-26.765551873177873</v>
      </c>
      <c r="CM258" s="3">
        <f t="shared" si="204"/>
        <v>-35.881464561363011</v>
      </c>
      <c r="CN258" s="3">
        <f t="shared" si="205"/>
        <v>-51.265082712067517</v>
      </c>
      <c r="CO258" s="3">
        <f t="shared" si="206"/>
        <v>-103.31386225483024</v>
      </c>
      <c r="CP258" s="3">
        <f t="shared" si="207"/>
        <v>-155.00922314779086</v>
      </c>
      <c r="CQ258" s="14">
        <f t="shared" si="208"/>
        <v>35976</v>
      </c>
      <c r="CR258" s="3">
        <f>-M258</f>
        <v>-7.2074456868131032</v>
      </c>
      <c r="CS258">
        <f>-AF258*2</f>
        <v>-13.756964952869916</v>
      </c>
      <c r="CT258">
        <f>-AB258*AB$1</f>
        <v>-25.400149101154152</v>
      </c>
      <c r="CU258">
        <f>-AC258*AC$1</f>
        <v>-36.016501411542933</v>
      </c>
      <c r="CV258">
        <f>-AD258*AD$1</f>
        <v>-51.398926937113551</v>
      </c>
      <c r="CW258">
        <f>-AE258*AE$1</f>
        <v>-103.57632416168379</v>
      </c>
      <c r="CX258" s="3">
        <f t="shared" si="209"/>
        <v>-153.4244752833018</v>
      </c>
      <c r="CY258" s="5">
        <v>35976</v>
      </c>
      <c r="CZ258" s="3">
        <f t="shared" si="210"/>
        <v>-6.7580631203856445</v>
      </c>
      <c r="DA258" s="3">
        <f t="shared" si="211"/>
        <v>-13.830363731372637</v>
      </c>
      <c r="DB258" s="3">
        <f t="shared" si="212"/>
        <v>-18.676380568316908</v>
      </c>
      <c r="DC258" s="3">
        <f t="shared" si="213"/>
        <v>-22.062727566253194</v>
      </c>
      <c r="DD258" s="3">
        <f t="shared" si="214"/>
        <v>-17.101566233284835</v>
      </c>
      <c r="DE258" s="3">
        <f t="shared" si="215"/>
        <v>-7.8482481888444742</v>
      </c>
      <c r="DF258" s="3">
        <f t="shared" si="216"/>
        <v>24.871902270578154</v>
      </c>
      <c r="DG258" s="3">
        <f t="shared" si="217"/>
        <v>59.577491585058318</v>
      </c>
      <c r="DH258" s="5">
        <v>35976</v>
      </c>
      <c r="DI258" s="3">
        <f t="shared" si="218"/>
        <v>-2.1000612554095195</v>
      </c>
      <c r="DJ258" s="3">
        <f t="shared" si="219"/>
        <v>-3.8740059782199392</v>
      </c>
      <c r="DK258" s="3">
        <f t="shared" si="220"/>
        <v>-4.5985619456683064</v>
      </c>
      <c r="DL258" s="3">
        <f t="shared" si="221"/>
        <v>-4.0839521498908748</v>
      </c>
      <c r="DM258" s="3">
        <f t="shared" si="222"/>
        <v>0.14091382675654707</v>
      </c>
      <c r="DN258" s="3">
        <f t="shared" si="223"/>
        <v>4.8633049254147966</v>
      </c>
      <c r="DO258" s="3">
        <f t="shared" si="224"/>
        <v>19.293415029052895</v>
      </c>
      <c r="DP258" s="3">
        <f t="shared" si="225"/>
        <v>35.676093058664961</v>
      </c>
      <c r="DQ258" s="5">
        <v>35976</v>
      </c>
      <c r="DR258" s="3">
        <f t="shared" si="226"/>
        <v>-0.65909690161702983</v>
      </c>
      <c r="DS258" s="3">
        <f t="shared" si="227"/>
        <v>-1.4597053565294367</v>
      </c>
      <c r="DT258" s="3">
        <f t="shared" si="228"/>
        <v>-1.3100705084930908</v>
      </c>
      <c r="DU258" s="3">
        <f t="shared" si="229"/>
        <v>0.62188516431574925</v>
      </c>
      <c r="DV258" s="3">
        <f t="shared" si="230"/>
        <v>5.6413064151997219</v>
      </c>
      <c r="DW258" s="3">
        <f t="shared" si="231"/>
        <v>10.531488259721272</v>
      </c>
      <c r="DX258" s="3">
        <f t="shared" si="232"/>
        <v>27.837849080314314</v>
      </c>
      <c r="DY258" s="3">
        <f t="shared" si="233"/>
        <v>44.154542264589608</v>
      </c>
      <c r="DZ258" s="5">
        <v>35976</v>
      </c>
      <c r="EA258" s="3">
        <f t="shared" si="234"/>
        <v>-0.14047705775328723</v>
      </c>
      <c r="EB258" s="3">
        <f t="shared" si="235"/>
        <v>-0.6868527048073787</v>
      </c>
      <c r="EC258" s="3">
        <f t="shared" si="236"/>
        <v>-0.86234734803554147</v>
      </c>
      <c r="ED258" s="3">
        <f t="shared" si="237"/>
        <v>5.9310250230758754E-2</v>
      </c>
      <c r="EE258" s="3">
        <f t="shared" si="238"/>
        <v>4.2838387269832738</v>
      </c>
      <c r="EF258" s="3">
        <f t="shared" si="239"/>
        <v>9.405495368638487</v>
      </c>
      <c r="EG258" s="3">
        <f t="shared" si="240"/>
        <v>28.631388403736867</v>
      </c>
      <c r="EH258" s="3">
        <f t="shared" si="241"/>
        <v>47.373164233385587</v>
      </c>
      <c r="EI258" s="5">
        <v>35976</v>
      </c>
      <c r="EJ258" s="3">
        <f t="shared" si="242"/>
        <v>-0.17505117312589569</v>
      </c>
      <c r="EK258" s="3">
        <f t="shared" si="243"/>
        <v>0.32026519055910097</v>
      </c>
      <c r="EL258" s="3">
        <f t="shared" si="244"/>
        <v>2.7337694211937782</v>
      </c>
      <c r="EM258" s="3">
        <f t="shared" si="245"/>
        <v>6.1454587762324637</v>
      </c>
      <c r="EN258" s="3">
        <f t="shared" si="246"/>
        <v>11.951447174535335</v>
      </c>
      <c r="EO258" s="3">
        <f t="shared" si="247"/>
        <v>30.312211501182755</v>
      </c>
      <c r="EP258" s="3">
        <f t="shared" si="248"/>
        <v>51.567854401800062</v>
      </c>
    </row>
    <row r="259" spans="1:146" x14ac:dyDescent="0.3">
      <c r="A259" s="5">
        <v>35944</v>
      </c>
      <c r="B259" s="20">
        <v>7.1285592578851382</v>
      </c>
      <c r="C259" s="20">
        <v>7.1100767636977906</v>
      </c>
      <c r="D259" s="20">
        <v>7.0724107088720407</v>
      </c>
      <c r="E259" s="20">
        <v>6.9429003176687658</v>
      </c>
      <c r="F259" s="20">
        <v>6.9079041968805983</v>
      </c>
      <c r="G259" s="20">
        <v>6.8723384948205259</v>
      </c>
      <c r="H259" s="3">
        <v>6.8365224813065533</v>
      </c>
      <c r="I259" s="3">
        <v>6.8007973471218808</v>
      </c>
      <c r="J259" s="3">
        <v>6.7654594625608908</v>
      </c>
      <c r="K259" s="3">
        <v>6.7307256136019964</v>
      </c>
      <c r="L259" s="3">
        <v>6.6967525546146769</v>
      </c>
      <c r="M259" s="3">
        <v>6.6636625292640952</v>
      </c>
      <c r="N259" s="3">
        <v>6.6315470897669098</v>
      </c>
      <c r="O259" s="3">
        <v>6.6004450095042015</v>
      </c>
      <c r="P259" s="3">
        <v>6.570348036154364</v>
      </c>
      <c r="Q259" s="3">
        <v>6.4856990632404337</v>
      </c>
      <c r="R259" s="3">
        <v>6.4085351077252195</v>
      </c>
      <c r="S259" s="3">
        <v>6.3607100354734927</v>
      </c>
      <c r="T259" s="3">
        <v>6.2727312852036841</v>
      </c>
      <c r="U259" s="3">
        <v>6.2128128725115346</v>
      </c>
      <c r="V259" s="3">
        <v>6.157597991999884</v>
      </c>
      <c r="W259" s="3">
        <v>6.1232111097266246</v>
      </c>
      <c r="X259" s="3">
        <v>5.9061087333403739</v>
      </c>
      <c r="Y259" s="3">
        <v>5.874926865048999</v>
      </c>
      <c r="Z259" s="3">
        <v>5.8462154369464194</v>
      </c>
      <c r="AA259" s="3">
        <v>5.8283580403946074</v>
      </c>
      <c r="AB259" s="3">
        <v>5.9399580266574761</v>
      </c>
      <c r="AC259" s="3">
        <v>5.733910078469532</v>
      </c>
      <c r="AD259" s="3">
        <v>5.6039568636308479</v>
      </c>
      <c r="AE259" s="3">
        <v>5.5440377533797616</v>
      </c>
      <c r="AF259" s="3">
        <v>6.3377914693933306</v>
      </c>
      <c r="AG259" s="3">
        <v>6.1067051873877611</v>
      </c>
      <c r="AH259" s="3">
        <v>5.8197956334720207</v>
      </c>
      <c r="AI259" s="3">
        <v>5.673389260890132</v>
      </c>
      <c r="AJ259" s="3">
        <v>5.5868452813972125</v>
      </c>
      <c r="AK259" s="3">
        <v>5.5321955780843366</v>
      </c>
      <c r="AL259" s="3">
        <v>5.5077134965840226</v>
      </c>
      <c r="AM259" s="13">
        <f>A259</f>
        <v>35944</v>
      </c>
      <c r="AN259" s="3">
        <f>-B259*B$1</f>
        <v>-0.59404660482376148</v>
      </c>
      <c r="AO259" s="3">
        <f>-C259*C$1</f>
        <v>-1.1850127939496318</v>
      </c>
      <c r="AP259" s="3">
        <f>-D259*D$1</f>
        <v>-1.7681026772180102</v>
      </c>
      <c r="AQ259" s="3">
        <f>-G259*G$1</f>
        <v>-3.436169247410263</v>
      </c>
      <c r="AR259" s="3">
        <f>-J259*J$1</f>
        <v>-5.0740945969206681</v>
      </c>
      <c r="AS259" s="3">
        <f>-M259</f>
        <v>-6.6636625292640952</v>
      </c>
      <c r="AT259" s="3">
        <f>-AF259*AF$1</f>
        <v>-12.675582938786661</v>
      </c>
      <c r="AU259" s="3">
        <f>-AG259*AG$1</f>
        <v>-18.320115562163284</v>
      </c>
      <c r="AV259" s="3">
        <f>-AH259*AH$1</f>
        <v>-29.098978167360102</v>
      </c>
      <c r="AW259" s="3">
        <f>-AI259*AI$1</f>
        <v>-39.713724826230923</v>
      </c>
      <c r="AX259" s="3">
        <f>-AJ259*AJ$1</f>
        <v>-55.868452813972127</v>
      </c>
      <c r="AY259" s="3">
        <f>-AK259*AK$1</f>
        <v>-110.64391156168674</v>
      </c>
      <c r="AZ259" s="3">
        <f>-AL259*AL$1</f>
        <v>-165.23140489752069</v>
      </c>
      <c r="BA259" s="13">
        <f t="shared" si="188"/>
        <v>35944</v>
      </c>
      <c r="BB259" s="3">
        <v>0.59096618912587029</v>
      </c>
      <c r="BC259" s="3">
        <v>1.6379253495104051</v>
      </c>
      <c r="BD259" s="3">
        <v>3.3289180536506118</v>
      </c>
      <c r="BE259" s="3">
        <v>4.8373998303864179</v>
      </c>
      <c r="BF259" s="3">
        <v>6.272294026235417</v>
      </c>
      <c r="BG259" s="5">
        <v>35944</v>
      </c>
      <c r="BH259">
        <f>-L259*11/12</f>
        <v>-6.1386898417301206</v>
      </c>
      <c r="BI259">
        <f>-S259*23/12</f>
        <v>-12.191360901324195</v>
      </c>
      <c r="BJ259">
        <f>-W259*35/12</f>
        <v>-17.859365736702653</v>
      </c>
      <c r="BK259">
        <f>-AA259*59/12</f>
        <v>-28.656093698606821</v>
      </c>
      <c r="BL259" s="3">
        <f t="shared" si="189"/>
        <v>-39.122758637105051</v>
      </c>
      <c r="BM259" s="3">
        <f t="shared" si="190"/>
        <v>-55.277486624846254</v>
      </c>
      <c r="BN259" s="3">
        <f t="shared" si="191"/>
        <v>-110.05294537256087</v>
      </c>
      <c r="BO259" s="3">
        <f t="shared" si="192"/>
        <v>-164.64043870839481</v>
      </c>
      <c r="BP259" s="14">
        <f t="shared" si="193"/>
        <v>35944</v>
      </c>
      <c r="BQ259">
        <f>-J259*9/12</f>
        <v>-5.0740945969206681</v>
      </c>
      <c r="BR259">
        <f>-R259*21/12</f>
        <v>-11.214936438519134</v>
      </c>
      <c r="BS259">
        <f>-V259*33/12</f>
        <v>-16.933394477999681</v>
      </c>
      <c r="BT259">
        <f>-Z259*57/12</f>
        <v>-27.769523325495495</v>
      </c>
      <c r="BU259" s="3">
        <f t="shared" si="194"/>
        <v>-38.075799476720519</v>
      </c>
      <c r="BV259" s="3">
        <f t="shared" si="195"/>
        <v>-54.230527464461723</v>
      </c>
      <c r="BW259" s="3">
        <f t="shared" si="196"/>
        <v>-109.00598621217632</v>
      </c>
      <c r="BX259" s="3">
        <f t="shared" si="197"/>
        <v>-163.59347954801029</v>
      </c>
      <c r="BY259" s="14">
        <f t="shared" si="198"/>
        <v>35944</v>
      </c>
      <c r="BZ259">
        <f>-G259/2</f>
        <v>-3.436169247410263</v>
      </c>
      <c r="CA259">
        <f>-Q259*18/12</f>
        <v>-9.7285485948606496</v>
      </c>
      <c r="CB259">
        <f>-U259*30/12</f>
        <v>-15.532032181278836</v>
      </c>
      <c r="CC259">
        <f>-Y259*54/12</f>
        <v>-26.437170892720498</v>
      </c>
      <c r="CD259" s="3">
        <f t="shared" si="199"/>
        <v>-36.384806772580312</v>
      </c>
      <c r="CE259" s="3">
        <f t="shared" si="200"/>
        <v>-52.539534760321516</v>
      </c>
      <c r="CF259" s="3">
        <f t="shared" si="201"/>
        <v>-107.31499350803612</v>
      </c>
      <c r="CG259" s="3">
        <f t="shared" si="202"/>
        <v>-161.90248684387007</v>
      </c>
      <c r="CH259" s="14">
        <f t="shared" si="203"/>
        <v>35944</v>
      </c>
      <c r="CI259">
        <f>-D259/4</f>
        <v>-1.7681026772180102</v>
      </c>
      <c r="CJ259">
        <f>-P259*15/12</f>
        <v>-8.212935045192955</v>
      </c>
      <c r="CK259">
        <f>-T259*27/12</f>
        <v>-14.113645391708289</v>
      </c>
      <c r="CL259">
        <f>-X259*51/12</f>
        <v>-25.100962116696589</v>
      </c>
      <c r="CM259" s="3">
        <f t="shared" si="204"/>
        <v>-34.876324995844506</v>
      </c>
      <c r="CN259" s="3">
        <f t="shared" si="205"/>
        <v>-51.03105298358571</v>
      </c>
      <c r="CO259" s="3">
        <f t="shared" si="206"/>
        <v>-105.80651173130032</v>
      </c>
      <c r="CP259" s="3">
        <f t="shared" si="207"/>
        <v>-160.39400506713426</v>
      </c>
      <c r="CQ259" s="14">
        <f t="shared" si="208"/>
        <v>35944</v>
      </c>
      <c r="CR259" s="3">
        <f>-M259</f>
        <v>-6.6636625292640952</v>
      </c>
      <c r="CS259">
        <f>-AF259*2</f>
        <v>-12.675582938786661</v>
      </c>
      <c r="CT259">
        <f>-AB259*AB$1</f>
        <v>-23.759832106629904</v>
      </c>
      <c r="CU259">
        <f>-AC259*AC$1</f>
        <v>-34.403460470817194</v>
      </c>
      <c r="CV259">
        <f>-AD259*AD$1</f>
        <v>-50.435611772677632</v>
      </c>
      <c r="CW259">
        <f>-AE259*AE$1</f>
        <v>-105.33671731421546</v>
      </c>
      <c r="CX259" s="3">
        <f t="shared" si="209"/>
        <v>-158.95911087128528</v>
      </c>
      <c r="CY259" s="5">
        <v>35944</v>
      </c>
      <c r="CZ259" s="3">
        <f t="shared" si="210"/>
        <v>-1.447073386869052</v>
      </c>
      <c r="DA259" s="3">
        <f t="shared" si="211"/>
        <v>-1.2320464116582119</v>
      </c>
      <c r="DB259" s="3">
        <f t="shared" si="212"/>
        <v>-0.11267576838312898</v>
      </c>
      <c r="DC259" s="3">
        <f t="shared" si="213"/>
        <v>3.4940721871161298</v>
      </c>
      <c r="DD259" s="3">
        <f t="shared" si="214"/>
        <v>9.7429597674349662</v>
      </c>
      <c r="DE259" s="3">
        <f t="shared" si="215"/>
        <v>16.31081251164764</v>
      </c>
      <c r="DF259" s="3">
        <f t="shared" si="216"/>
        <v>32.813881862278663</v>
      </c>
      <c r="DG259" s="3">
        <f t="shared" si="217"/>
        <v>53.080783104728141</v>
      </c>
      <c r="DH259" s="5">
        <v>35944</v>
      </c>
      <c r="DI259" s="3">
        <f t="shared" si="218"/>
        <v>-8.2007434144695246E-2</v>
      </c>
      <c r="DJ259" s="3">
        <f t="shared" si="219"/>
        <v>0.97081415335422694</v>
      </c>
      <c r="DK259" s="3">
        <f t="shared" si="220"/>
        <v>2.538189594760234</v>
      </c>
      <c r="DL259" s="3">
        <f t="shared" si="221"/>
        <v>5.9964509650953568</v>
      </c>
      <c r="DM259" s="3">
        <f t="shared" si="222"/>
        <v>10.590548829976747</v>
      </c>
      <c r="DN259" s="3">
        <f t="shared" si="223"/>
        <v>15.069180406964854</v>
      </c>
      <c r="DO259" s="3">
        <f t="shared" si="224"/>
        <v>28.541811641616313</v>
      </c>
      <c r="DP259" s="3">
        <f t="shared" si="225"/>
        <v>42.712403752643674</v>
      </c>
      <c r="DQ259" s="5">
        <v>35944</v>
      </c>
      <c r="DR259" s="3">
        <f t="shared" si="226"/>
        <v>0.21954046310766628</v>
      </c>
      <c r="DS259" s="3">
        <f t="shared" si="227"/>
        <v>1.2852492545803544</v>
      </c>
      <c r="DT259" s="3">
        <f t="shared" si="228"/>
        <v>2.8659625057825169</v>
      </c>
      <c r="DU259" s="3">
        <f t="shared" si="229"/>
        <v>6.3360731246897872</v>
      </c>
      <c r="DV259" s="3">
        <f t="shared" si="230"/>
        <v>10.80621185451712</v>
      </c>
      <c r="DW259" s="3">
        <f t="shared" si="231"/>
        <v>14.560948762703223</v>
      </c>
      <c r="DX259" s="3">
        <f t="shared" si="232"/>
        <v>28.148816035992613</v>
      </c>
      <c r="DY259" s="3">
        <f t="shared" si="233"/>
        <v>39.749124222661102</v>
      </c>
      <c r="DZ259" s="5">
        <v>35944</v>
      </c>
      <c r="EA259" s="3">
        <f t="shared" si="234"/>
        <v>-2.4112308614521183E-3</v>
      </c>
      <c r="EB259" s="3">
        <f t="shared" si="235"/>
        <v>0.73411995989228629</v>
      </c>
      <c r="EC259" s="3">
        <f t="shared" si="236"/>
        <v>2.1308496621733317</v>
      </c>
      <c r="ED259" s="3">
        <f t="shared" si="237"/>
        <v>6.0390463198898106</v>
      </c>
      <c r="EE259" s="3">
        <f t="shared" si="238"/>
        <v>11.643636851596742</v>
      </c>
      <c r="EF259" s="3">
        <f t="shared" si="239"/>
        <v>18.057584837725638</v>
      </c>
      <c r="EG259" s="3">
        <f t="shared" si="240"/>
        <v>35.188550997757922</v>
      </c>
      <c r="EH259" s="3">
        <f t="shared" si="241"/>
        <v>55.345114671088744</v>
      </c>
      <c r="EI259" s="5">
        <v>35944</v>
      </c>
      <c r="EJ259" s="3">
        <f t="shared" si="242"/>
        <v>0.36615314537941934</v>
      </c>
      <c r="EK259" s="3">
        <f t="shared" si="243"/>
        <v>1.4720970440842551</v>
      </c>
      <c r="EL259" s="3">
        <f t="shared" si="244"/>
        <v>4.7161386588765959</v>
      </c>
      <c r="EM259" s="3">
        <f t="shared" si="245"/>
        <v>8.513204854788416</v>
      </c>
      <c r="EN259" s="3">
        <f t="shared" si="246"/>
        <v>14.40487681555901</v>
      </c>
      <c r="EO259" s="3">
        <f t="shared" si="247"/>
        <v>32.12564697296407</v>
      </c>
      <c r="EP259" s="3">
        <f t="shared" si="248"/>
        <v>52.060858385037484</v>
      </c>
    </row>
    <row r="260" spans="1:146" x14ac:dyDescent="0.3">
      <c r="A260" s="5">
        <v>35915</v>
      </c>
      <c r="B260" s="20">
        <v>7.1239926251212768</v>
      </c>
      <c r="C260" s="20">
        <v>7.0638131020289796</v>
      </c>
      <c r="D260" s="20">
        <v>6.9913038875631512</v>
      </c>
      <c r="E260" s="20">
        <v>6.9237674049109454</v>
      </c>
      <c r="F260" s="20">
        <v>6.8648748242800117</v>
      </c>
      <c r="G260" s="20">
        <v>6.8147582087537542</v>
      </c>
      <c r="H260" s="3">
        <v>6.7720470413174967</v>
      </c>
      <c r="I260" s="3">
        <v>6.7345887782004121</v>
      </c>
      <c r="J260" s="3">
        <v>6.7007041303557253</v>
      </c>
      <c r="K260" s="3">
        <v>6.6693404852164901</v>
      </c>
      <c r="L260" s="3">
        <v>6.6398350133141664</v>
      </c>
      <c r="M260" s="3">
        <v>6.611766444917806</v>
      </c>
      <c r="N260" s="3">
        <v>6.5848768773655886</v>
      </c>
      <c r="O260" s="3">
        <v>6.5590151319928403</v>
      </c>
      <c r="P260" s="3">
        <v>6.5340757041152306</v>
      </c>
      <c r="Q260" s="3">
        <v>6.464026545214212</v>
      </c>
      <c r="R260" s="3">
        <v>6.4000320733058516</v>
      </c>
      <c r="S260" s="3">
        <v>6.360264505167339</v>
      </c>
      <c r="T260" s="3">
        <v>6.2869000560150292</v>
      </c>
      <c r="U260" s="3">
        <v>6.2367989001423769</v>
      </c>
      <c r="V260" s="3">
        <v>6.1905534368519302</v>
      </c>
      <c r="W260" s="3">
        <v>6.1617243867288121</v>
      </c>
      <c r="X260" s="3">
        <v>5.9798193157214072</v>
      </c>
      <c r="Y260" s="3">
        <v>5.9538506809437015</v>
      </c>
      <c r="Z260" s="3">
        <v>5.9300229355527376</v>
      </c>
      <c r="AA260" s="3">
        <v>5.9152528788050933</v>
      </c>
      <c r="AB260" s="3">
        <v>6.008090261382244</v>
      </c>
      <c r="AC260" s="3">
        <v>5.8380554035289656</v>
      </c>
      <c r="AD260" s="3">
        <v>5.7359286032446111</v>
      </c>
      <c r="AE260" s="3">
        <v>5.6816961726226749</v>
      </c>
      <c r="AF260" s="3">
        <v>6.341178209556392</v>
      </c>
      <c r="AG260" s="3">
        <v>6.1478807138102773</v>
      </c>
      <c r="AH260" s="3">
        <v>5.9081864865919878</v>
      </c>
      <c r="AI260" s="3">
        <v>5.7897625718787724</v>
      </c>
      <c r="AJ260" s="3">
        <v>5.7230387052910334</v>
      </c>
      <c r="AK260" s="3">
        <v>5.6690550789922103</v>
      </c>
      <c r="AL260" s="3">
        <v>5.6552501117516307</v>
      </c>
      <c r="AM260" s="13">
        <f>A260</f>
        <v>35915</v>
      </c>
      <c r="AN260" s="3">
        <f>-B260*B$1</f>
        <v>-0.5936660520934397</v>
      </c>
      <c r="AO260" s="3">
        <f>-C260*C$1</f>
        <v>-1.1773021836714965</v>
      </c>
      <c r="AP260" s="3">
        <f>-D260*D$1</f>
        <v>-1.7478259718907878</v>
      </c>
      <c r="AQ260" s="3">
        <f>-G260*G$1</f>
        <v>-3.4073791043768771</v>
      </c>
      <c r="AR260" s="3">
        <f>-J260*J$1</f>
        <v>-5.0255280977667942</v>
      </c>
      <c r="AS260" s="3">
        <f>-M260</f>
        <v>-6.611766444917806</v>
      </c>
      <c r="AT260" s="3">
        <f>-AF260*AF$1</f>
        <v>-12.682356419112784</v>
      </c>
      <c r="AU260" s="3">
        <f>-AG260*AG$1</f>
        <v>-18.443642141430832</v>
      </c>
      <c r="AV260" s="3">
        <f>-AH260*AH$1</f>
        <v>-29.540932432959938</v>
      </c>
      <c r="AW260" s="3">
        <f>-AI260*AI$1</f>
        <v>-40.528338003151404</v>
      </c>
      <c r="AX260" s="3">
        <f>-AJ260*AJ$1</f>
        <v>-57.230387052910331</v>
      </c>
      <c r="AY260" s="3">
        <f>-AK260*AK$1</f>
        <v>-113.3811015798442</v>
      </c>
      <c r="AZ260" s="3">
        <f>-AL260*AL$1</f>
        <v>-169.65750335254893</v>
      </c>
      <c r="BA260" s="13">
        <f t="shared" ref="BA260:BA323" si="249">A260</f>
        <v>35915</v>
      </c>
      <c r="BB260" s="3">
        <v>0.58363613157805683</v>
      </c>
      <c r="BC260" s="3">
        <v>1.6181489933899171</v>
      </c>
      <c r="BD260" s="3">
        <v>3.2691395894907602</v>
      </c>
      <c r="BE260" s="3">
        <v>4.8062397864442827</v>
      </c>
      <c r="BF260" s="3">
        <v>6.282401033379009</v>
      </c>
      <c r="BG260" s="5">
        <v>35915</v>
      </c>
      <c r="BH260">
        <f>-L260*11/12</f>
        <v>-6.0865154288713192</v>
      </c>
      <c r="BI260">
        <f>-S260*23/12</f>
        <v>-12.190506968237401</v>
      </c>
      <c r="BJ260">
        <f>-W260*35/12</f>
        <v>-17.971696127959035</v>
      </c>
      <c r="BK260">
        <f>-AA260*59/12</f>
        <v>-29.083326654125042</v>
      </c>
      <c r="BL260" s="3">
        <f t="shared" ref="BL260:BL323" si="250">AW260+$BB260</f>
        <v>-39.944701871573351</v>
      </c>
      <c r="BM260" s="3">
        <f t="shared" ref="BM260:BM323" si="251">AX260+$BB260</f>
        <v>-56.646750921332277</v>
      </c>
      <c r="BN260" s="3">
        <f t="shared" ref="BN260:BN323" si="252">AY260+$BB260</f>
        <v>-112.79746544826614</v>
      </c>
      <c r="BO260" s="3">
        <f t="shared" ref="BO260:BO323" si="253">AZ260+$BB260</f>
        <v>-169.07386722097087</v>
      </c>
      <c r="BP260" s="14">
        <f t="shared" ref="BP260:BP323" si="254">BG260</f>
        <v>35915</v>
      </c>
      <c r="BQ260">
        <f>-J260*9/12</f>
        <v>-5.0255280977667942</v>
      </c>
      <c r="BR260">
        <f>-R260*21/12</f>
        <v>-11.20005612828524</v>
      </c>
      <c r="BS260">
        <f>-V260*33/12</f>
        <v>-17.024021951342807</v>
      </c>
      <c r="BT260">
        <f>-Z260*57/12</f>
        <v>-28.167608943875504</v>
      </c>
      <c r="BU260" s="3">
        <f t="shared" ref="BU260:BU323" si="255">AW260+$BC260</f>
        <v>-38.910189009761488</v>
      </c>
      <c r="BV260" s="3">
        <f t="shared" ref="BV260:BV323" si="256">AX260+$BC260</f>
        <v>-55.612238059520415</v>
      </c>
      <c r="BW260" s="3">
        <f t="shared" ref="BW260:BW323" si="257">AY260+$BC260</f>
        <v>-111.76295258645428</v>
      </c>
      <c r="BX260" s="3">
        <f t="shared" ref="BX260:BX323" si="258">AZ260+$BC260</f>
        <v>-168.03935435915901</v>
      </c>
      <c r="BY260" s="14">
        <f t="shared" ref="BY260:BY323" si="259">BG260</f>
        <v>35915</v>
      </c>
      <c r="BZ260">
        <f>-G260/2</f>
        <v>-3.4073791043768771</v>
      </c>
      <c r="CA260">
        <f>-Q260*18/12</f>
        <v>-9.6960398178213172</v>
      </c>
      <c r="CB260">
        <f>-U260*30/12</f>
        <v>-15.591997250355943</v>
      </c>
      <c r="CC260">
        <f>-Y260*54/12</f>
        <v>-26.792328064246657</v>
      </c>
      <c r="CD260" s="3">
        <f t="shared" ref="CD260:CD323" si="260">AW260+$BD260</f>
        <v>-37.259198413660641</v>
      </c>
      <c r="CE260" s="3">
        <f t="shared" ref="CE260:CE323" si="261">AX260+$BD260</f>
        <v>-53.961247463419568</v>
      </c>
      <c r="CF260" s="3">
        <f t="shared" ref="CF260:CF323" si="262">AY260+$BD260</f>
        <v>-110.11196199035344</v>
      </c>
      <c r="CG260" s="3">
        <f t="shared" ref="CG260:CG323" si="263">AZ260+$BD260</f>
        <v>-166.38836376305818</v>
      </c>
      <c r="CH260" s="14">
        <f t="shared" ref="CH260:CH323" si="264">BG260</f>
        <v>35915</v>
      </c>
      <c r="CI260">
        <f>-D260/4</f>
        <v>-1.7478259718907878</v>
      </c>
      <c r="CJ260">
        <f>-P260*15/12</f>
        <v>-8.1675946301440394</v>
      </c>
      <c r="CK260">
        <f>-T260*27/12</f>
        <v>-14.145525126033816</v>
      </c>
      <c r="CL260">
        <f>-X260*51/12</f>
        <v>-25.414232091815979</v>
      </c>
      <c r="CM260" s="3">
        <f t="shared" ref="CM260:CM323" si="265">AW260+$BE260</f>
        <v>-35.722098216707124</v>
      </c>
      <c r="CN260" s="3">
        <f t="shared" ref="CN260:CN323" si="266">AX260+$BE260</f>
        <v>-52.424147266466051</v>
      </c>
      <c r="CO260" s="3">
        <f t="shared" ref="CO260:CO323" si="267">AY260+$BE260</f>
        <v>-108.57486179339992</v>
      </c>
      <c r="CP260" s="3">
        <f t="shared" ref="CP260:CP323" si="268">AZ260+$BE260</f>
        <v>-164.85126356610465</v>
      </c>
      <c r="CQ260" s="14">
        <f t="shared" ref="CQ260:CQ323" si="269">BG260</f>
        <v>35915</v>
      </c>
      <c r="CR260" s="3">
        <f>-M260</f>
        <v>-6.611766444917806</v>
      </c>
      <c r="CS260">
        <f>-AF260*2</f>
        <v>-12.682356419112784</v>
      </c>
      <c r="CT260">
        <f>-AB260*AB$1</f>
        <v>-24.032361045528976</v>
      </c>
      <c r="CU260">
        <f>-AC260*AC$1</f>
        <v>-35.028332421173793</v>
      </c>
      <c r="CV260">
        <f>-AD260*AD$1</f>
        <v>-51.623357429201498</v>
      </c>
      <c r="CW260">
        <f>-AE260*AE$1</f>
        <v>-107.95222727983082</v>
      </c>
      <c r="CX260" s="3">
        <f t="shared" ref="CX260:CX323" si="270">AZ260+$BF260</f>
        <v>-163.37510231916991</v>
      </c>
      <c r="CY260" s="5">
        <v>35915</v>
      </c>
      <c r="CZ260" s="3">
        <f t="shared" ref="CZ260:CZ323" si="271">(BH260-AS261)*12-$B261</f>
        <v>0.52629331183425698</v>
      </c>
      <c r="DA260" s="3">
        <f t="shared" ref="DA260:DA323" si="272">(BI260-AT261)*12-$B261</f>
        <v>2.4482145677514549</v>
      </c>
      <c r="DB260" s="3">
        <f t="shared" ref="DB260:DB323" si="273">(BJ260-AU261)*12-$B261</f>
        <v>4.4492592267111046</v>
      </c>
      <c r="DC260" s="3">
        <f t="shared" ref="DC260:DC323" si="274">(BK260-AV261)*12-$B261</f>
        <v>6.46581961702074</v>
      </c>
      <c r="DD260" s="3">
        <f t="shared" ref="DD260:DD323" si="275">(BL260-AW261)*12-$B261</f>
        <v>7.8720118014750664</v>
      </c>
      <c r="DE260" s="3">
        <f t="shared" ref="DE260:DE323" si="276">(BM260-AX261)*12-$B261</f>
        <v>6.2180143087967803</v>
      </c>
      <c r="DF260" s="3">
        <f t="shared" ref="DF260:DF323" si="277">(BN260-AY261)*12-$B261</f>
        <v>0.28512480965743059</v>
      </c>
      <c r="DG260" s="3">
        <f t="shared" ref="DG260:DG323" si="278">(BO260-AZ261)*12-$B261</f>
        <v>-5.5393316584356729</v>
      </c>
      <c r="DH260" s="5">
        <v>35915</v>
      </c>
      <c r="DI260" s="3">
        <f t="shared" ref="DI260:DI323" si="279">(BQ260-AS263)*4-$D263</f>
        <v>-0.50710294559848546</v>
      </c>
      <c r="DJ260" s="3">
        <f t="shared" ref="DJ260:DJ323" si="280">(BR260-AT263)*4-$D263</f>
        <v>-0.48624949677258922</v>
      </c>
      <c r="DK260" s="3">
        <f t="shared" ref="DK260:DK323" si="281">(BS260-AU263)*4-$D263</f>
        <v>0.38916989330777785</v>
      </c>
      <c r="DL260" s="3">
        <f t="shared" ref="DL260:DL323" si="282">(BT260-AV263)*4-$D263</f>
        <v>2.7261341175354206</v>
      </c>
      <c r="DM260" s="3">
        <f t="shared" ref="DM260:DM323" si="283">(BU260-AW263)*4-$D263</f>
        <v>5.7618976546869307</v>
      </c>
      <c r="DN260" s="3">
        <f t="shared" ref="DN260:DN323" si="284">(BV260-AX263)*4-$D263</f>
        <v>8.1478913772530284</v>
      </c>
      <c r="DO260" s="3">
        <f t="shared" ref="DO260:DO323" si="285">(BW260-AY263)*4-$D263</f>
        <v>21.40744922190974</v>
      </c>
      <c r="DP260" s="3">
        <f t="shared" ref="DP260:DP322" si="286">(BX260-AZ263)*4-$D263</f>
        <v>29.525524746817933</v>
      </c>
      <c r="DQ260" s="5">
        <v>35915</v>
      </c>
      <c r="DR260" s="3">
        <f t="shared" ref="DR260:DR323" si="287">(BZ260-AS266)*2-$G266</f>
        <v>-6.4159947902213688E-3</v>
      </c>
      <c r="DS260" s="3">
        <f t="shared" ref="DS260:DS323" si="288">(CA260-AT266)*2-$G266</f>
        <v>0.75488990084801699</v>
      </c>
      <c r="DT260" s="3">
        <f t="shared" ref="DT260:DT323" si="289">(CB260-AU266)*2-$G266</f>
        <v>1.9834204610628916</v>
      </c>
      <c r="DU260" s="3">
        <f t="shared" ref="DU260:DU323" si="290">(CC260-AV266)*2-$G266</f>
        <v>5.0207377274033611</v>
      </c>
      <c r="DV260" s="3">
        <f t="shared" ref="DV260:DV323" si="291">(CD260-AW266)*2-$G266</f>
        <v>9.2788438055775195</v>
      </c>
      <c r="DW260" s="3">
        <f t="shared" ref="DW260:DW323" si="292">(CE260-AX266)*2-$G266</f>
        <v>13.984973418833999</v>
      </c>
      <c r="DX260" s="3">
        <f t="shared" ref="DX260:DX323" si="293">(CF260-AY266)*2-$G266</f>
        <v>27.232077769934772</v>
      </c>
      <c r="DY260" s="3">
        <f t="shared" ref="DY260:DY323" si="294">(CG260-AZ266)*2-$G266</f>
        <v>42.705867920580275</v>
      </c>
      <c r="DZ260" s="5">
        <v>35915</v>
      </c>
      <c r="EA260" s="3">
        <f t="shared" ref="EA260:EA323" si="295">(CI260-AS269)*12/9-$J269</f>
        <v>1.0576708163535287E-2</v>
      </c>
      <c r="EB260" s="3">
        <f t="shared" ref="EB260:EB323" si="296">(CJ260-AT269)*12/9-$J269</f>
        <v>0.74769316284432463</v>
      </c>
      <c r="EC260" s="3">
        <f t="shared" ref="EC260:EC323" si="297">(CK260-AU269)*12/9-$J269</f>
        <v>2.0247593612952235</v>
      </c>
      <c r="ED260" s="3">
        <f t="shared" ref="ED260:ED323" si="298">(CL260-AV269)*12/9-$J269</f>
        <v>5.4020070688468147</v>
      </c>
      <c r="EE260" s="3">
        <f t="shared" ref="EE260:EE323" si="299">(CM260-AW269)*12/9-$J269</f>
        <v>9.905854488118031</v>
      </c>
      <c r="EF260" s="3">
        <f t="shared" ref="EF260:EF323" si="300">(CN260-AX269)*12/9-$J269</f>
        <v>14.699630735499564</v>
      </c>
      <c r="EG260" s="3">
        <f t="shared" ref="EG260:EG323" si="301">(CO260-AY269)*12/9-$J269</f>
        <v>27.386299796519928</v>
      </c>
      <c r="EH260" s="3">
        <f t="shared" ref="EH260:EH323" si="302">(CP260-AZ269)*12/9-$J269</f>
        <v>42.002736526758284</v>
      </c>
      <c r="EI260" s="5">
        <v>35915</v>
      </c>
      <c r="EJ260" s="3">
        <f t="shared" ref="EJ260:EJ323" si="303">CR260-AT272-$M272</f>
        <v>0.43833391442622727</v>
      </c>
      <c r="EK260" s="3">
        <f t="shared" ref="EK260:EK323" si="304">CS260-AU272-$M272</f>
        <v>1.6286250264298507</v>
      </c>
      <c r="EL260" s="3">
        <f t="shared" ref="EL260:EL323" si="305">CT260-AV272-$M272</f>
        <v>5.1238381867753171</v>
      </c>
      <c r="EM260" s="3">
        <f t="shared" ref="EM260:EM323" si="306">CU260-AW272-$M272</f>
        <v>9.3295449673938471</v>
      </c>
      <c r="EN260" s="3">
        <f t="shared" ref="EN260:EN323" si="307">CV260-AX272-$M272</f>
        <v>16.105182918916082</v>
      </c>
      <c r="EO260" s="3">
        <f t="shared" ref="EO260:EO323" si="308">CW260-AY272-$M272</f>
        <v>37.431412520964095</v>
      </c>
      <c r="EP260" s="3">
        <f t="shared" ref="EP260:EP323" si="309">CX260-AZ272-$M272</f>
        <v>60.771808030381315</v>
      </c>
    </row>
    <row r="261" spans="1:146" x14ac:dyDescent="0.3">
      <c r="A261" s="5">
        <v>35885</v>
      </c>
      <c r="B261" s="20">
        <v>7.2090843311302581</v>
      </c>
      <c r="C261" s="20">
        <v>7.1933854864308637</v>
      </c>
      <c r="D261" s="20">
        <v>7.1490197872987959</v>
      </c>
      <c r="E261" s="20">
        <v>7.0901034993184426</v>
      </c>
      <c r="F261" s="20">
        <v>7.0275651955725307</v>
      </c>
      <c r="G261" s="20">
        <v>6.9673519029539372</v>
      </c>
      <c r="H261" s="3">
        <v>6.91320813894992</v>
      </c>
      <c r="I261" s="3">
        <v>6.8660881007309884</v>
      </c>
      <c r="J261" s="3">
        <v>6.8253958992400694</v>
      </c>
      <c r="K261" s="3">
        <v>6.790069920951292</v>
      </c>
      <c r="L261" s="3">
        <v>6.7589616087686508</v>
      </c>
      <c r="M261" s="3">
        <v>6.7311302324516955</v>
      </c>
      <c r="N261" s="3">
        <v>6.7058462889909842</v>
      </c>
      <c r="O261" s="3">
        <v>6.682545609830564</v>
      </c>
      <c r="P261" s="3">
        <v>6.6607937113167512</v>
      </c>
      <c r="Q261" s="3">
        <v>6.6018007257187454</v>
      </c>
      <c r="R261" s="3">
        <v>6.5482609951720301</v>
      </c>
      <c r="S261" s="3">
        <v>6.5142660438040574</v>
      </c>
      <c r="T261" s="3">
        <v>6.4490433185809888</v>
      </c>
      <c r="U261" s="3">
        <v>6.4022649972589729</v>
      </c>
      <c r="V261" s="3">
        <v>6.3573538496734869</v>
      </c>
      <c r="W261" s="3">
        <v>6.3284990835793549</v>
      </c>
      <c r="X261" s="3">
        <v>6.1307845033454988</v>
      </c>
      <c r="Y261" s="3">
        <v>6.1001685758768405</v>
      </c>
      <c r="Z261" s="3">
        <v>6.0714587570606646</v>
      </c>
      <c r="AA261" s="3">
        <v>6.0533411111900906</v>
      </c>
      <c r="AB261" s="3">
        <v>6.1633761925573589</v>
      </c>
      <c r="AC261" s="3">
        <v>5.9537982296130521</v>
      </c>
      <c r="AD261" s="3">
        <v>5.8008638809440001</v>
      </c>
      <c r="AE261" s="3">
        <v>5.6861557104012874</v>
      </c>
      <c r="AF261" s="3">
        <v>6.4976409382387716</v>
      </c>
      <c r="AG261" s="3">
        <v>6.3144082525930498</v>
      </c>
      <c r="AH261" s="3">
        <v>6.0445803966275253</v>
      </c>
      <c r="AI261" s="3">
        <v>5.8859228403748274</v>
      </c>
      <c r="AJ261" s="3">
        <v>5.776567580799286</v>
      </c>
      <c r="AK261" s="3">
        <v>5.6710991438332554</v>
      </c>
      <c r="AL261" s="3">
        <v>5.6404337759009584</v>
      </c>
      <c r="AM261" s="13">
        <f>A261</f>
        <v>35885</v>
      </c>
      <c r="AN261" s="3">
        <f>-B261*B$1</f>
        <v>-0.60075702759418814</v>
      </c>
      <c r="AO261" s="3">
        <f>-C261*C$1</f>
        <v>-1.1988975810718105</v>
      </c>
      <c r="AP261" s="3">
        <f>-D261*D$1</f>
        <v>-1.787254946824699</v>
      </c>
      <c r="AQ261" s="3">
        <f>-G261*G$1</f>
        <v>-3.4836759514769686</v>
      </c>
      <c r="AR261" s="3">
        <f>-J261*J$1</f>
        <v>-5.1190469244300516</v>
      </c>
      <c r="AS261" s="3">
        <f>-M261</f>
        <v>-6.7311302324516955</v>
      </c>
      <c r="AT261" s="3">
        <f>-AF261*AF$1</f>
        <v>-12.995281876477543</v>
      </c>
      <c r="AU261" s="3">
        <f>-AG261*AG$1</f>
        <v>-18.943224757779149</v>
      </c>
      <c r="AV261" s="3">
        <f>-AH261*AH$1</f>
        <v>-30.222901983137625</v>
      </c>
      <c r="AW261" s="3">
        <f>-AI261*AI$1</f>
        <v>-41.201459882623794</v>
      </c>
      <c r="AX261" s="3">
        <f>-AJ261*AJ$1</f>
        <v>-57.765675807992864</v>
      </c>
      <c r="AY261" s="3">
        <f>-AK261*AK$1</f>
        <v>-113.42198287666511</v>
      </c>
      <c r="AZ261" s="3">
        <f>-AL261*AL$1</f>
        <v>-169.21301327702875</v>
      </c>
      <c r="BA261" s="13">
        <f t="shared" si="249"/>
        <v>35885</v>
      </c>
      <c r="BB261" s="3">
        <v>0.59814055347762241</v>
      </c>
      <c r="BC261" s="3">
        <v>1.635370972953083</v>
      </c>
      <c r="BD261" s="3">
        <v>3.3108993272353686</v>
      </c>
      <c r="BE261" s="3">
        <v>4.8638020310188459</v>
      </c>
      <c r="BF261" s="3">
        <v>6.4137229353745395</v>
      </c>
      <c r="BG261" s="5">
        <v>35885</v>
      </c>
      <c r="BH261">
        <f>-L261*11/12</f>
        <v>-6.1957148080379296</v>
      </c>
      <c r="BI261">
        <f>-S261*23/12</f>
        <v>-12.485676583957776</v>
      </c>
      <c r="BJ261">
        <f>-W261*35/12</f>
        <v>-18.458122327106452</v>
      </c>
      <c r="BK261">
        <f>-AA261*59/12</f>
        <v>-29.762260463351279</v>
      </c>
      <c r="BL261" s="3">
        <f t="shared" si="250"/>
        <v>-40.603319329146174</v>
      </c>
      <c r="BM261" s="3">
        <f t="shared" si="251"/>
        <v>-57.167535254515244</v>
      </c>
      <c r="BN261" s="3">
        <f t="shared" si="252"/>
        <v>-112.82384232318749</v>
      </c>
      <c r="BO261" s="3">
        <f t="shared" si="253"/>
        <v>-168.61487272355112</v>
      </c>
      <c r="BP261" s="14">
        <f t="shared" si="254"/>
        <v>35885</v>
      </c>
      <c r="BQ261">
        <f>-J261*9/12</f>
        <v>-5.1190469244300525</v>
      </c>
      <c r="BR261">
        <f>-R261*21/12</f>
        <v>-11.459456741551053</v>
      </c>
      <c r="BS261">
        <f>-V261*33/12</f>
        <v>-17.482723086602089</v>
      </c>
      <c r="BT261">
        <f>-Z261*57/12</f>
        <v>-28.839429096038156</v>
      </c>
      <c r="BU261" s="3">
        <f t="shared" si="255"/>
        <v>-39.566088909670711</v>
      </c>
      <c r="BV261" s="3">
        <f t="shared" si="256"/>
        <v>-56.13030483503978</v>
      </c>
      <c r="BW261" s="3">
        <f t="shared" si="257"/>
        <v>-111.78661190371203</v>
      </c>
      <c r="BX261" s="3">
        <f t="shared" si="258"/>
        <v>-167.57764230407568</v>
      </c>
      <c r="BY261" s="14">
        <f t="shared" si="259"/>
        <v>35885</v>
      </c>
      <c r="BZ261">
        <f>-G261/2</f>
        <v>-3.4836759514769686</v>
      </c>
      <c r="CA261">
        <f>-Q261*18/12</f>
        <v>-9.9027010885781177</v>
      </c>
      <c r="CB261">
        <f>-U261*30/12</f>
        <v>-16.005662493147433</v>
      </c>
      <c r="CC261">
        <f>-Y261*54/12</f>
        <v>-27.45075859144578</v>
      </c>
      <c r="CD261" s="3">
        <f t="shared" si="260"/>
        <v>-37.890560555388426</v>
      </c>
      <c r="CE261" s="3">
        <f t="shared" si="261"/>
        <v>-54.454776480757495</v>
      </c>
      <c r="CF261" s="3">
        <f t="shared" si="262"/>
        <v>-110.11108354942974</v>
      </c>
      <c r="CG261" s="3">
        <f t="shared" si="263"/>
        <v>-165.90211394979337</v>
      </c>
      <c r="CH261" s="14">
        <f t="shared" si="264"/>
        <v>35885</v>
      </c>
      <c r="CI261">
        <f>-D261/4</f>
        <v>-1.787254946824699</v>
      </c>
      <c r="CJ261">
        <f>-P261*15/12</f>
        <v>-8.3259921391459386</v>
      </c>
      <c r="CK261">
        <f>-T261*27/12</f>
        <v>-14.510347466807225</v>
      </c>
      <c r="CL261">
        <f>-X261*51/12</f>
        <v>-26.055834139218373</v>
      </c>
      <c r="CM261" s="3">
        <f t="shared" si="265"/>
        <v>-36.337657851604945</v>
      </c>
      <c r="CN261" s="3">
        <f t="shared" si="266"/>
        <v>-52.901873776974014</v>
      </c>
      <c r="CO261" s="3">
        <f t="shared" si="267"/>
        <v>-108.55818084564626</v>
      </c>
      <c r="CP261" s="3">
        <f t="shared" si="268"/>
        <v>-164.3492112460099</v>
      </c>
      <c r="CQ261" s="14">
        <f t="shared" si="269"/>
        <v>35885</v>
      </c>
      <c r="CR261" s="3">
        <f>-M261</f>
        <v>-6.7311302324516955</v>
      </c>
      <c r="CS261">
        <f>-AF261*2</f>
        <v>-12.995281876477543</v>
      </c>
      <c r="CT261">
        <f>-AB261*AB$1</f>
        <v>-24.653504770229436</v>
      </c>
      <c r="CU261">
        <f>-AC261*AC$1</f>
        <v>-35.722789377678311</v>
      </c>
      <c r="CV261">
        <f>-AD261*AD$1</f>
        <v>-52.207774928496001</v>
      </c>
      <c r="CW261">
        <f>-AE261*AE$1</f>
        <v>-108.03695849762445</v>
      </c>
      <c r="CX261" s="3">
        <f t="shared" si="270"/>
        <v>-162.7992903416542</v>
      </c>
      <c r="CY261" s="5">
        <v>35885</v>
      </c>
      <c r="CZ261" s="3">
        <f t="shared" si="271"/>
        <v>0.60793436678969925</v>
      </c>
      <c r="DA261" s="3">
        <f t="shared" si="272"/>
        <v>1.9769599174298946</v>
      </c>
      <c r="DB261" s="3">
        <f t="shared" si="273"/>
        <v>3.6312337976303724</v>
      </c>
      <c r="DC261" s="3">
        <f t="shared" si="274"/>
        <v>8.3899064436475896</v>
      </c>
      <c r="DD261" s="3">
        <f t="shared" si="275"/>
        <v>15.754807463453304</v>
      </c>
      <c r="DE261" s="3">
        <f t="shared" si="276"/>
        <v>24.276846942883239</v>
      </c>
      <c r="DF261" s="3">
        <f t="shared" si="277"/>
        <v>54.124560795345857</v>
      </c>
      <c r="DG261" s="3">
        <f t="shared" si="278"/>
        <v>82.193892354072077</v>
      </c>
      <c r="DH261" s="5">
        <v>35885</v>
      </c>
      <c r="DI261" s="3">
        <f t="shared" si="279"/>
        <v>1.7013515437735549E-2</v>
      </c>
      <c r="DJ261" s="3">
        <f t="shared" si="280"/>
        <v>0.55776536052035652</v>
      </c>
      <c r="DK261" s="3">
        <f t="shared" si="281"/>
        <v>1.8008911619591004</v>
      </c>
      <c r="DL261" s="3">
        <f t="shared" si="282"/>
        <v>5.4320265889576262</v>
      </c>
      <c r="DM261" s="3">
        <f t="shared" si="283"/>
        <v>10.265708423525993</v>
      </c>
      <c r="DN261" s="3">
        <f t="shared" si="284"/>
        <v>15.323681013910843</v>
      </c>
      <c r="DO261" s="3">
        <f t="shared" si="285"/>
        <v>35.506292551458827</v>
      </c>
      <c r="DP261" s="3">
        <f t="shared" si="286"/>
        <v>51.757000890397237</v>
      </c>
      <c r="DQ261" s="5">
        <v>35885</v>
      </c>
      <c r="DR261" s="3">
        <f t="shared" si="287"/>
        <v>3.7697119693037351E-2</v>
      </c>
      <c r="DS261" s="3">
        <f t="shared" si="288"/>
        <v>0.49154535640448938</v>
      </c>
      <c r="DT261" s="3">
        <f t="shared" si="289"/>
        <v>0.82193136716307347</v>
      </c>
      <c r="DU261" s="3">
        <f t="shared" si="290"/>
        <v>2.2385064532496477</v>
      </c>
      <c r="DV261" s="3">
        <f t="shared" si="291"/>
        <v>5.9275206168634034</v>
      </c>
      <c r="DW261" s="3">
        <f t="shared" si="292"/>
        <v>11.248810030017097</v>
      </c>
      <c r="DX261" s="3">
        <f t="shared" si="293"/>
        <v>32.872594530845632</v>
      </c>
      <c r="DY261" s="3">
        <f t="shared" si="294"/>
        <v>52.793919260512681</v>
      </c>
      <c r="DZ261" s="5">
        <v>35885</v>
      </c>
      <c r="EA261" s="3">
        <f t="shared" si="295"/>
        <v>-5.1208005634951981E-2</v>
      </c>
      <c r="EB261" s="3">
        <f t="shared" si="296"/>
        <v>0.60700175618633878</v>
      </c>
      <c r="EC261" s="3">
        <f t="shared" si="297"/>
        <v>1.7543088256270352</v>
      </c>
      <c r="ED261" s="3">
        <f t="shared" si="298"/>
        <v>5.1025777676373902</v>
      </c>
      <c r="EE261" s="3">
        <f t="shared" si="299"/>
        <v>10.097535038358583</v>
      </c>
      <c r="EF261" s="3">
        <f t="shared" si="300"/>
        <v>16.263132369697811</v>
      </c>
      <c r="EG261" s="3">
        <f t="shared" si="301"/>
        <v>36.105605013091683</v>
      </c>
      <c r="EH261" s="3">
        <f t="shared" si="302"/>
        <v>56.522623175587263</v>
      </c>
      <c r="EI261" s="5">
        <v>35885</v>
      </c>
      <c r="EJ261" s="3">
        <f t="shared" si="303"/>
        <v>0.5640356846232315</v>
      </c>
      <c r="EK261" s="3">
        <f t="shared" si="304"/>
        <v>1.8220753989681366</v>
      </c>
      <c r="EL261" s="3">
        <f t="shared" si="305"/>
        <v>5.4941282241576914</v>
      </c>
      <c r="EM261" s="3">
        <f t="shared" si="306"/>
        <v>10.015338063624622</v>
      </c>
      <c r="EN261" s="3">
        <f t="shared" si="307"/>
        <v>17.283682094130679</v>
      </c>
      <c r="EO261" s="3">
        <f t="shared" si="308"/>
        <v>40.035036229576463</v>
      </c>
      <c r="EP261" s="3">
        <f t="shared" si="309"/>
        <v>64.980753574960033</v>
      </c>
    </row>
    <row r="262" spans="1:146" x14ac:dyDescent="0.3">
      <c r="A262" s="5">
        <v>35853</v>
      </c>
      <c r="B262" s="20">
        <v>7.2104389412455845</v>
      </c>
      <c r="C262" s="20">
        <v>7.2057529143048082</v>
      </c>
      <c r="D262" s="20">
        <v>7.1746127146255025</v>
      </c>
      <c r="E262" s="20">
        <v>7.1304970524146052</v>
      </c>
      <c r="F262" s="20">
        <v>7.0827882897202601</v>
      </c>
      <c r="G262" s="20">
        <v>7.0363188430552022</v>
      </c>
      <c r="H262" s="3">
        <v>6.9941957107121491</v>
      </c>
      <c r="I262" s="3">
        <v>6.9574030539278136</v>
      </c>
      <c r="J262" s="3">
        <v>6.9252869766370324</v>
      </c>
      <c r="K262" s="3">
        <v>6.8968076898972015</v>
      </c>
      <c r="L262" s="3">
        <v>6.8710334367660808</v>
      </c>
      <c r="M262" s="3">
        <v>6.8472459170408699</v>
      </c>
      <c r="N262" s="3">
        <v>6.8249436396278504</v>
      </c>
      <c r="O262" s="3">
        <v>6.8037888093482319</v>
      </c>
      <c r="P262" s="3">
        <v>6.7835514715267262</v>
      </c>
      <c r="Q262" s="3">
        <v>6.7269411509535573</v>
      </c>
      <c r="R262" s="3">
        <v>6.6747147202078931</v>
      </c>
      <c r="S262" s="3">
        <v>6.6416943528883285</v>
      </c>
      <c r="T262" s="3">
        <v>6.5791932747567996</v>
      </c>
      <c r="U262" s="3">
        <v>6.5351296251754585</v>
      </c>
      <c r="V262" s="3">
        <v>6.493368145792795</v>
      </c>
      <c r="W262" s="3">
        <v>6.4667839165225125</v>
      </c>
      <c r="X262" s="3">
        <v>6.2885539096734009</v>
      </c>
      <c r="Y262" s="3">
        <v>6.2614387643613432</v>
      </c>
      <c r="Z262" s="3">
        <v>6.236103962673516</v>
      </c>
      <c r="AA262" s="3">
        <v>6.2201578250549865</v>
      </c>
      <c r="AB262" s="3">
        <v>6.3175414721682781</v>
      </c>
      <c r="AC262" s="3">
        <v>6.1330059196782605</v>
      </c>
      <c r="AD262" s="3">
        <v>5.999932902912291</v>
      </c>
      <c r="AE262" s="3">
        <v>5.9109154692228003</v>
      </c>
      <c r="AF262" s="3">
        <v>6.625646577757033</v>
      </c>
      <c r="AG262" s="3">
        <v>6.4538650184487052</v>
      </c>
      <c r="AH262" s="3">
        <v>6.2124578490851423</v>
      </c>
      <c r="AI262" s="3">
        <v>6.0738699804101541</v>
      </c>
      <c r="AJ262" s="3">
        <v>5.979147574485931</v>
      </c>
      <c r="AK262" s="3">
        <v>5.8967546150618393</v>
      </c>
      <c r="AL262" s="3">
        <v>5.8688411221609194</v>
      </c>
      <c r="AM262" s="13">
        <f>A262</f>
        <v>35853</v>
      </c>
      <c r="AN262" s="3">
        <f>-B262*B$1</f>
        <v>-0.60086991177046534</v>
      </c>
      <c r="AO262" s="3">
        <f>-C262*C$1</f>
        <v>-1.2009588190508014</v>
      </c>
      <c r="AP262" s="3">
        <f>-D262*D$1</f>
        <v>-1.7936531786563756</v>
      </c>
      <c r="AQ262" s="3">
        <f>-G262*G$1</f>
        <v>-3.5181594215276011</v>
      </c>
      <c r="AR262" s="3">
        <f>-J262*J$1</f>
        <v>-5.1939652324777743</v>
      </c>
      <c r="AS262" s="3">
        <f>-M262</f>
        <v>-6.8472459170408699</v>
      </c>
      <c r="AT262" s="3">
        <f>-AF262*AF$1</f>
        <v>-13.251293155514066</v>
      </c>
      <c r="AU262" s="3">
        <f>-AG262*AG$1</f>
        <v>-19.361595055346115</v>
      </c>
      <c r="AV262" s="3">
        <f>-AH262*AH$1</f>
        <v>-31.06228924542571</v>
      </c>
      <c r="AW262" s="3">
        <f>-AI262*AI$1</f>
        <v>-42.517089862871082</v>
      </c>
      <c r="AX262" s="3">
        <f>-AJ262*AJ$1</f>
        <v>-59.791475744859312</v>
      </c>
      <c r="AY262" s="3">
        <f>-AK262*AK$1</f>
        <v>-117.93509230123678</v>
      </c>
      <c r="AZ262" s="3">
        <f>-AL262*AL$1</f>
        <v>-176.06523366482759</v>
      </c>
      <c r="BA262" s="13">
        <f t="shared" si="249"/>
        <v>35853</v>
      </c>
      <c r="BB262" s="3">
        <v>0.60008890728033604</v>
      </c>
      <c r="BC262" s="3">
        <v>1.6758058109501732</v>
      </c>
      <c r="BD262" s="3">
        <v>3.3840932366690621</v>
      </c>
      <c r="BE262" s="3">
        <v>4.9906344504754436</v>
      </c>
      <c r="BF262" s="3">
        <v>6.5715191759453919</v>
      </c>
      <c r="BG262" s="5">
        <v>35853</v>
      </c>
      <c r="BH262">
        <f>-L262*11/12</f>
        <v>-6.2984473170355741</v>
      </c>
      <c r="BI262">
        <f>-S262*23/12</f>
        <v>-12.729914176369297</v>
      </c>
      <c r="BJ262">
        <f>-W262*35/12</f>
        <v>-18.861453089857328</v>
      </c>
      <c r="BK262">
        <f>-AA262*59/12</f>
        <v>-30.582442639853681</v>
      </c>
      <c r="BL262" s="3">
        <f t="shared" si="250"/>
        <v>-41.917000955590744</v>
      </c>
      <c r="BM262" s="3">
        <f t="shared" si="251"/>
        <v>-59.191386837578975</v>
      </c>
      <c r="BN262" s="3">
        <f t="shared" si="252"/>
        <v>-117.33500339395644</v>
      </c>
      <c r="BO262" s="3">
        <f t="shared" si="253"/>
        <v>-175.46514475754725</v>
      </c>
      <c r="BP262" s="14">
        <f t="shared" si="254"/>
        <v>35853</v>
      </c>
      <c r="BQ262">
        <f>-J262*9/12</f>
        <v>-5.1939652324777743</v>
      </c>
      <c r="BR262">
        <f>-R262*21/12</f>
        <v>-11.680750760363813</v>
      </c>
      <c r="BS262">
        <f>-V262*33/12</f>
        <v>-17.856762400930187</v>
      </c>
      <c r="BT262">
        <f>-Z262*57/12</f>
        <v>-29.621493822699204</v>
      </c>
      <c r="BU262" s="3">
        <f t="shared" si="255"/>
        <v>-40.841284051920908</v>
      </c>
      <c r="BV262" s="3">
        <f t="shared" si="256"/>
        <v>-58.115669933909139</v>
      </c>
      <c r="BW262" s="3">
        <f t="shared" si="257"/>
        <v>-116.2592864902866</v>
      </c>
      <c r="BX262" s="3">
        <f t="shared" si="258"/>
        <v>-174.38942785387741</v>
      </c>
      <c r="BY262" s="14">
        <f t="shared" si="259"/>
        <v>35853</v>
      </c>
      <c r="BZ262">
        <f>-G262/2</f>
        <v>-3.5181594215276011</v>
      </c>
      <c r="CA262">
        <f>-Q262*18/12</f>
        <v>-10.090411726430336</v>
      </c>
      <c r="CB262">
        <f>-U262*30/12</f>
        <v>-16.337824062938648</v>
      </c>
      <c r="CC262">
        <f>-Y262*54/12</f>
        <v>-28.176474439626045</v>
      </c>
      <c r="CD262" s="3">
        <f t="shared" si="260"/>
        <v>-39.132996626202022</v>
      </c>
      <c r="CE262" s="3">
        <f t="shared" si="261"/>
        <v>-56.407382508190253</v>
      </c>
      <c r="CF262" s="3">
        <f t="shared" si="262"/>
        <v>-114.55099906456772</v>
      </c>
      <c r="CG262" s="3">
        <f t="shared" si="263"/>
        <v>-172.68114042815853</v>
      </c>
      <c r="CH262" s="14">
        <f t="shared" si="264"/>
        <v>35853</v>
      </c>
      <c r="CI262">
        <f>-D262/4</f>
        <v>-1.7936531786563756</v>
      </c>
      <c r="CJ262">
        <f>-P262*15/12</f>
        <v>-8.4794393394084082</v>
      </c>
      <c r="CK262">
        <f>-T262*27/12</f>
        <v>-14.803184868202798</v>
      </c>
      <c r="CL262">
        <f>-X262*51/12</f>
        <v>-26.726354116111953</v>
      </c>
      <c r="CM262" s="3">
        <f t="shared" si="265"/>
        <v>-37.526455412395634</v>
      </c>
      <c r="CN262" s="3">
        <f t="shared" si="266"/>
        <v>-54.800841294383872</v>
      </c>
      <c r="CO262" s="3">
        <f t="shared" si="267"/>
        <v>-112.94445785076134</v>
      </c>
      <c r="CP262" s="3">
        <f t="shared" si="268"/>
        <v>-171.07459921435213</v>
      </c>
      <c r="CQ262" s="14">
        <f t="shared" si="269"/>
        <v>35853</v>
      </c>
      <c r="CR262" s="3">
        <f>-M262</f>
        <v>-6.8472459170408699</v>
      </c>
      <c r="CS262">
        <f>-AF262*2</f>
        <v>-13.251293155514066</v>
      </c>
      <c r="CT262">
        <f>-AB262*AB$1</f>
        <v>-25.270165888673112</v>
      </c>
      <c r="CU262">
        <f>-AC262*AC$1</f>
        <v>-36.798035518069561</v>
      </c>
      <c r="CV262">
        <f>-AD262*AD$1</f>
        <v>-53.99939612621062</v>
      </c>
      <c r="CW262">
        <f>-AE262*AE$1</f>
        <v>-112.30739391523321</v>
      </c>
      <c r="CX262" s="3">
        <f t="shared" si="270"/>
        <v>-169.4937144888822</v>
      </c>
      <c r="CY262" s="5">
        <v>35853</v>
      </c>
      <c r="CZ262" s="3">
        <f t="shared" si="271"/>
        <v>-2.4676775465681455</v>
      </c>
      <c r="DA262" s="3">
        <f t="shared" si="272"/>
        <v>-5.4883831458737777</v>
      </c>
      <c r="DB262" s="3">
        <f t="shared" si="273"/>
        <v>-6.5530020607982511</v>
      </c>
      <c r="DC262" s="3">
        <f t="shared" si="274"/>
        <v>-6.4709400776792041</v>
      </c>
      <c r="DD262" s="3">
        <f t="shared" si="275"/>
        <v>-4.4673884644376063</v>
      </c>
      <c r="DE262" s="3">
        <f t="shared" si="276"/>
        <v>-4.1774492834909598</v>
      </c>
      <c r="DF262" s="3">
        <f t="shared" si="277"/>
        <v>11.686399897155907</v>
      </c>
      <c r="DG262" s="3">
        <f t="shared" si="278"/>
        <v>13.795751381247539</v>
      </c>
      <c r="DH262" s="5">
        <v>35853</v>
      </c>
      <c r="DI262" s="3">
        <f t="shared" si="279"/>
        <v>0.68060943703696353</v>
      </c>
      <c r="DJ262" s="3">
        <f t="shared" si="280"/>
        <v>2.0344022982397334</v>
      </c>
      <c r="DK262" s="3">
        <f t="shared" si="281"/>
        <v>3.7057165840513093</v>
      </c>
      <c r="DL262" s="3">
        <f t="shared" si="282"/>
        <v>7.2075669805564289</v>
      </c>
      <c r="DM262" s="3">
        <f t="shared" si="283"/>
        <v>11.059227042763531</v>
      </c>
      <c r="DN262" s="3">
        <f t="shared" si="284"/>
        <v>14.090069282147631</v>
      </c>
      <c r="DO262" s="3">
        <f t="shared" si="285"/>
        <v>27.79317259407501</v>
      </c>
      <c r="DP262" s="3">
        <f t="shared" si="286"/>
        <v>36.823196856384506</v>
      </c>
      <c r="DQ262" s="5">
        <v>35853</v>
      </c>
      <c r="DR262" s="3">
        <f t="shared" si="287"/>
        <v>2.2559960511368438E-2</v>
      </c>
      <c r="DS262" s="3">
        <f t="shared" si="288"/>
        <v>0.87251687278639611</v>
      </c>
      <c r="DT262" s="3">
        <f t="shared" si="289"/>
        <v>2.2742074462220083</v>
      </c>
      <c r="DU262" s="3">
        <f t="shared" si="290"/>
        <v>6.4338351293985321</v>
      </c>
      <c r="DV262" s="3">
        <f t="shared" si="291"/>
        <v>12.478402312102808</v>
      </c>
      <c r="DW262" s="3">
        <f t="shared" si="292"/>
        <v>19.860008502802096</v>
      </c>
      <c r="DX262" s="3">
        <f t="shared" si="293"/>
        <v>38.820142125524804</v>
      </c>
      <c r="DY262" s="3">
        <f t="shared" si="294"/>
        <v>61.9696915800073</v>
      </c>
      <c r="DZ262" s="5">
        <v>35853</v>
      </c>
      <c r="EA262" s="3">
        <f t="shared" si="295"/>
        <v>-9.8147096737027262E-2</v>
      </c>
      <c r="EB262" s="3">
        <f t="shared" si="296"/>
        <v>0.36055892178494808</v>
      </c>
      <c r="EC262" s="3">
        <f t="shared" si="297"/>
        <v>1.4193839610289638</v>
      </c>
      <c r="ED262" s="3">
        <f t="shared" si="298"/>
        <v>4.6262126739975367</v>
      </c>
      <c r="EE262" s="3">
        <f t="shared" si="299"/>
        <v>9.4803370257514423</v>
      </c>
      <c r="EF262" s="3">
        <f t="shared" si="300"/>
        <v>15.679586866608499</v>
      </c>
      <c r="EG262" s="3">
        <f t="shared" si="301"/>
        <v>34.983932390029061</v>
      </c>
      <c r="EH262" s="3">
        <f t="shared" si="302"/>
        <v>55.553883864098971</v>
      </c>
      <c r="EI262" s="5">
        <v>35853</v>
      </c>
      <c r="EJ262" s="3">
        <f t="shared" si="303"/>
        <v>-4.0634685206066834E-3</v>
      </c>
      <c r="EK262" s="3">
        <f t="shared" si="304"/>
        <v>0.62784577508612927</v>
      </c>
      <c r="EL262" s="3">
        <f t="shared" si="305"/>
        <v>3.0369689390877816</v>
      </c>
      <c r="EM262" s="3">
        <f t="shared" si="306"/>
        <v>6.3397960516968048</v>
      </c>
      <c r="EN262" s="3">
        <f t="shared" si="307"/>
        <v>12.022460954396163</v>
      </c>
      <c r="EO262" s="3">
        <f t="shared" si="308"/>
        <v>30.375864610500944</v>
      </c>
      <c r="EP262" s="3">
        <f t="shared" si="309"/>
        <v>50.478593981242284</v>
      </c>
    </row>
    <row r="263" spans="1:146" x14ac:dyDescent="0.3">
      <c r="A263" s="5">
        <v>35825</v>
      </c>
      <c r="B263" s="20">
        <v>7.1917938901476806</v>
      </c>
      <c r="C263" s="20">
        <v>7.1984318913017509</v>
      </c>
      <c r="D263" s="20">
        <v>7.1734852705334502</v>
      </c>
      <c r="E263" s="20">
        <v>7.1268352991183397</v>
      </c>
      <c r="F263" s="20">
        <v>7.0676054382209283</v>
      </c>
      <c r="G263" s="20">
        <v>7.0027512581481952</v>
      </c>
      <c r="H263" s="3">
        <v>6.9382525767215828</v>
      </c>
      <c r="I263" s="3">
        <v>6.8779235168085444</v>
      </c>
      <c r="J263" s="3">
        <v>6.8231893718007237</v>
      </c>
      <c r="K263" s="3">
        <v>6.7742548592501031</v>
      </c>
      <c r="L263" s="3">
        <v>6.7307536984280985</v>
      </c>
      <c r="M263" s="3">
        <v>6.6921236790005354</v>
      </c>
      <c r="N263" s="3">
        <v>6.6577586540679752</v>
      </c>
      <c r="O263" s="3">
        <v>6.6270916627862961</v>
      </c>
      <c r="P263" s="3">
        <v>6.5996032979790273</v>
      </c>
      <c r="Q263" s="3">
        <v>6.5318583565170432</v>
      </c>
      <c r="R263" s="3">
        <v>6.4792860818855837</v>
      </c>
      <c r="S263" s="3">
        <v>6.449610973496311</v>
      </c>
      <c r="T263" s="3">
        <v>6.3983576153663062</v>
      </c>
      <c r="U263" s="3">
        <v>6.3646300902775748</v>
      </c>
      <c r="V263" s="3">
        <v>6.3336776300473483</v>
      </c>
      <c r="W263" s="3">
        <v>6.3142734456251066</v>
      </c>
      <c r="X263" s="3">
        <v>6.1850191477721621</v>
      </c>
      <c r="Y263" s="3">
        <v>6.1650391634446136</v>
      </c>
      <c r="Z263" s="3">
        <v>6.1462199082550875</v>
      </c>
      <c r="AA263" s="3">
        <v>6.1342894479074133</v>
      </c>
      <c r="AB263" s="3">
        <v>6.2062235927396525</v>
      </c>
      <c r="AC263" s="3">
        <v>6.0676233950872662</v>
      </c>
      <c r="AD263" s="3">
        <v>5.9599993743008266</v>
      </c>
      <c r="AE263" s="3">
        <v>5.9524967888858837</v>
      </c>
      <c r="AF263" s="3">
        <v>6.4359325358627277</v>
      </c>
      <c r="AG263" s="3">
        <v>6.3048952474343709</v>
      </c>
      <c r="AH263" s="3">
        <v>6.1285027581785441</v>
      </c>
      <c r="AI263" s="3">
        <v>6.0205763915809403</v>
      </c>
      <c r="AJ263" s="3">
        <v>5.9442582221467033</v>
      </c>
      <c r="AK263" s="3">
        <v>5.9454093104782535</v>
      </c>
      <c r="AL263" s="3">
        <v>5.9071368954498951</v>
      </c>
      <c r="AM263" s="13">
        <f>A263</f>
        <v>35825</v>
      </c>
      <c r="AN263" s="3">
        <f>-B263*B$1</f>
        <v>-0.59931615751230671</v>
      </c>
      <c r="AO263" s="3">
        <f>-C263*C$1</f>
        <v>-1.1997386485502917</v>
      </c>
      <c r="AP263" s="3">
        <f>-D263*D$1</f>
        <v>-1.7933713176333625</v>
      </c>
      <c r="AQ263" s="3">
        <f>-G263*G$1</f>
        <v>-3.5013756290740976</v>
      </c>
      <c r="AR263" s="3">
        <f>-J263*J$1</f>
        <v>-5.117392028850543</v>
      </c>
      <c r="AS263" s="3">
        <f>-M263</f>
        <v>-6.6921236790005354</v>
      </c>
      <c r="AT263" s="3">
        <f>-AF263*AF$1</f>
        <v>-12.871865071725455</v>
      </c>
      <c r="AU263" s="3">
        <f>-AG263*AG$1</f>
        <v>-18.914685742303114</v>
      </c>
      <c r="AV263" s="3">
        <f>-AH263*AH$1</f>
        <v>-30.642513790892721</v>
      </c>
      <c r="AW263" s="3">
        <f>-AI263*AI$1</f>
        <v>-42.144034741066584</v>
      </c>
      <c r="AX263" s="3">
        <f>-AJ263*AJ$1</f>
        <v>-59.442582221467035</v>
      </c>
      <c r="AY263" s="3">
        <f>-AK263*AK$1</f>
        <v>-118.90818620956507</v>
      </c>
      <c r="AZ263" s="3">
        <f>-AL263*AL$1</f>
        <v>-177.21410686349685</v>
      </c>
      <c r="BA263" s="13">
        <f t="shared" si="249"/>
        <v>35825</v>
      </c>
      <c r="BB263" s="3">
        <v>0.60042249103798495</v>
      </c>
      <c r="BC263" s="3">
        <v>1.6160163997764454</v>
      </c>
      <c r="BD263" s="3">
        <v>3.3046665943536171</v>
      </c>
      <c r="BE263" s="3">
        <v>4.767702460869665</v>
      </c>
      <c r="BF263" s="3">
        <v>6.2553402359191965</v>
      </c>
      <c r="BG263" s="5">
        <v>35825</v>
      </c>
      <c r="BH263">
        <f>-L263*11/12</f>
        <v>-6.1698575568924241</v>
      </c>
      <c r="BI263">
        <f>-S263*23/12</f>
        <v>-12.361754365867929</v>
      </c>
      <c r="BJ263">
        <f>-W263*35/12</f>
        <v>-18.416630883073228</v>
      </c>
      <c r="BK263">
        <f>-AA263*59/12</f>
        <v>-30.160256452211446</v>
      </c>
      <c r="BL263" s="3">
        <f t="shared" si="250"/>
        <v>-41.543612250028602</v>
      </c>
      <c r="BM263" s="3">
        <f t="shared" si="251"/>
        <v>-58.842159730429053</v>
      </c>
      <c r="BN263" s="3">
        <f t="shared" si="252"/>
        <v>-118.30776371852708</v>
      </c>
      <c r="BO263" s="3">
        <f t="shared" si="253"/>
        <v>-176.61368437245886</v>
      </c>
      <c r="BP263" s="14">
        <f t="shared" si="254"/>
        <v>35825</v>
      </c>
      <c r="BQ263">
        <f>-J263*9/12</f>
        <v>-5.117392028850543</v>
      </c>
      <c r="BR263">
        <f>-R263*21/12</f>
        <v>-11.33875064329977</v>
      </c>
      <c r="BS263">
        <f>-V263*33/12</f>
        <v>-17.417613482630209</v>
      </c>
      <c r="BT263">
        <f>-Z263*57/12</f>
        <v>-29.194544564211665</v>
      </c>
      <c r="BU263" s="3">
        <f t="shared" si="255"/>
        <v>-40.528018341290135</v>
      </c>
      <c r="BV263" s="3">
        <f t="shared" si="256"/>
        <v>-57.826565821690586</v>
      </c>
      <c r="BW263" s="3">
        <f t="shared" si="257"/>
        <v>-117.29216980978863</v>
      </c>
      <c r="BX263" s="3">
        <f t="shared" si="258"/>
        <v>-175.59809046372041</v>
      </c>
      <c r="BY263" s="14">
        <f t="shared" si="259"/>
        <v>35825</v>
      </c>
      <c r="BZ263">
        <f>-G263/2</f>
        <v>-3.5013756290740976</v>
      </c>
      <c r="CA263">
        <f>-Q263*18/12</f>
        <v>-9.7977875347755639</v>
      </c>
      <c r="CB263">
        <f>-U263*30/12</f>
        <v>-15.911575225693937</v>
      </c>
      <c r="CC263">
        <f>-Y263*54/12</f>
        <v>-27.742676235500763</v>
      </c>
      <c r="CD263" s="3">
        <f t="shared" si="260"/>
        <v>-38.839368146712964</v>
      </c>
      <c r="CE263" s="3">
        <f t="shared" si="261"/>
        <v>-56.137915627113415</v>
      </c>
      <c r="CF263" s="3">
        <f t="shared" si="262"/>
        <v>-115.60351961521145</v>
      </c>
      <c r="CG263" s="3">
        <f t="shared" si="263"/>
        <v>-173.90944026914323</v>
      </c>
      <c r="CH263" s="14">
        <f t="shared" si="264"/>
        <v>35825</v>
      </c>
      <c r="CI263">
        <f>-D263/4</f>
        <v>-1.7933713176333625</v>
      </c>
      <c r="CJ263">
        <f>-P263*15/12</f>
        <v>-8.249504122473784</v>
      </c>
      <c r="CK263">
        <f>-T263*27/12</f>
        <v>-14.396304634574188</v>
      </c>
      <c r="CL263">
        <f>-X263*51/12</f>
        <v>-26.28633137803169</v>
      </c>
      <c r="CM263" s="3">
        <f t="shared" si="265"/>
        <v>-37.37633228019692</v>
      </c>
      <c r="CN263" s="3">
        <f t="shared" si="266"/>
        <v>-54.674879760597371</v>
      </c>
      <c r="CO263" s="3">
        <f t="shared" si="267"/>
        <v>-114.1404837486954</v>
      </c>
      <c r="CP263" s="3">
        <f t="shared" si="268"/>
        <v>-172.44640440262719</v>
      </c>
      <c r="CQ263" s="14">
        <f t="shared" si="269"/>
        <v>35825</v>
      </c>
      <c r="CR263" s="3">
        <f>-M263</f>
        <v>-6.6921236790005354</v>
      </c>
      <c r="CS263">
        <f>-AF263*2</f>
        <v>-12.871865071725455</v>
      </c>
      <c r="CT263">
        <f>-AB263*AB$1</f>
        <v>-24.82489437095861</v>
      </c>
      <c r="CU263">
        <f>-AC263*AC$1</f>
        <v>-36.405740370523596</v>
      </c>
      <c r="CV263">
        <f>-AD263*AD$1</f>
        <v>-53.639994368707441</v>
      </c>
      <c r="CW263">
        <f>-AE263*AE$1</f>
        <v>-113.0974389888318</v>
      </c>
      <c r="CX263" s="3">
        <f t="shared" si="270"/>
        <v>-170.95876662757766</v>
      </c>
      <c r="CY263" s="5">
        <v>35825</v>
      </c>
      <c r="CZ263" s="3">
        <f t="shared" si="271"/>
        <v>1.8990002292916932</v>
      </c>
      <c r="DA263" s="3">
        <f t="shared" si="272"/>
        <v>5.3034118622854995</v>
      </c>
      <c r="DB263" s="3">
        <f t="shared" si="273"/>
        <v>8.6534672007505762</v>
      </c>
      <c r="DC263" s="3">
        <f t="shared" si="274"/>
        <v>14.903838765320351</v>
      </c>
      <c r="DD263" s="3">
        <f t="shared" si="275"/>
        <v>21.524532458810235</v>
      </c>
      <c r="DE263" s="3">
        <f t="shared" si="276"/>
        <v>27.886471569588203</v>
      </c>
      <c r="DF263" s="3">
        <f t="shared" si="277"/>
        <v>42.722743149122756</v>
      </c>
      <c r="DG263" s="3">
        <f t="shared" si="278"/>
        <v>61.296185123120473</v>
      </c>
      <c r="DH263" s="5">
        <v>35825</v>
      </c>
      <c r="DI263" s="3">
        <f t="shared" si="279"/>
        <v>3.1184477848235304E-2</v>
      </c>
      <c r="DJ263" s="3">
        <f t="shared" si="280"/>
        <v>1.8230046651055645</v>
      </c>
      <c r="DK263" s="3">
        <f t="shared" si="281"/>
        <v>3.5484441583520621</v>
      </c>
      <c r="DL263" s="3">
        <f t="shared" si="282"/>
        <v>7.3166776202700348</v>
      </c>
      <c r="DM263" s="3">
        <f t="shared" si="283"/>
        <v>12.366476065960406</v>
      </c>
      <c r="DN263" s="3">
        <f t="shared" si="284"/>
        <v>19.392741569907265</v>
      </c>
      <c r="DO263" s="3">
        <f t="shared" si="285"/>
        <v>32.627392427452101</v>
      </c>
      <c r="DP263" s="3">
        <f t="shared" si="286"/>
        <v>55.456897203834963</v>
      </c>
      <c r="DQ263" s="5">
        <v>35825</v>
      </c>
      <c r="DR263" s="3">
        <f t="shared" si="287"/>
        <v>1.3844703213427678E-2</v>
      </c>
      <c r="DS263" s="3">
        <f t="shared" si="288"/>
        <v>1.3662328903381828</v>
      </c>
      <c r="DT263" s="3">
        <f t="shared" si="289"/>
        <v>3.0101177979573359</v>
      </c>
      <c r="DU263" s="3">
        <f t="shared" si="290"/>
        <v>6.9512012712353988</v>
      </c>
      <c r="DV263" s="3">
        <f t="shared" si="291"/>
        <v>12.129320827500109</v>
      </c>
      <c r="DW263" s="3">
        <f t="shared" si="292"/>
        <v>18.126988337289362</v>
      </c>
      <c r="DX263" s="3">
        <f t="shared" si="293"/>
        <v>30.527213006491564</v>
      </c>
      <c r="DY263" s="3">
        <f t="shared" si="294"/>
        <v>48.392830339395005</v>
      </c>
      <c r="DZ263" s="5">
        <v>35825</v>
      </c>
      <c r="EA263" s="3">
        <f t="shared" si="295"/>
        <v>-0.13124432982327949</v>
      </c>
      <c r="EB263" s="3">
        <f t="shared" si="296"/>
        <v>0.66071240951486931</v>
      </c>
      <c r="EC263" s="3">
        <f t="shared" si="297"/>
        <v>2.1461531749791334</v>
      </c>
      <c r="ED263" s="3">
        <f t="shared" si="298"/>
        <v>6.0864078993846746</v>
      </c>
      <c r="EE263" s="3">
        <f t="shared" si="299"/>
        <v>11.568644238182166</v>
      </c>
      <c r="EF263" s="3">
        <f t="shared" si="300"/>
        <v>19.664798210381484</v>
      </c>
      <c r="EG263" s="3">
        <f t="shared" si="301"/>
        <v>43.917458829820553</v>
      </c>
      <c r="EH263" s="3">
        <f t="shared" si="302"/>
        <v>71.193925356253231</v>
      </c>
      <c r="EI263" s="5">
        <v>35825</v>
      </c>
      <c r="EJ263" s="3">
        <f t="shared" si="303"/>
        <v>0.21396061646533049</v>
      </c>
      <c r="EK263" s="3">
        <f t="shared" si="304"/>
        <v>1.1861242142690704</v>
      </c>
      <c r="EL263" s="3">
        <f t="shared" si="305"/>
        <v>4.0200219259245129</v>
      </c>
      <c r="EM263" s="3">
        <f t="shared" si="306"/>
        <v>7.7170005130342885</v>
      </c>
      <c r="EN263" s="3">
        <f t="shared" si="307"/>
        <v>14.049075063979149</v>
      </c>
      <c r="EO263" s="3">
        <f t="shared" si="308"/>
        <v>33.61619970480411</v>
      </c>
      <c r="EP263" s="3">
        <f t="shared" si="309"/>
        <v>55.273061963090434</v>
      </c>
    </row>
    <row r="264" spans="1:146" x14ac:dyDescent="0.3">
      <c r="A264" s="5">
        <v>35795</v>
      </c>
      <c r="B264" s="20">
        <v>7.2034388747997804</v>
      </c>
      <c r="C264" s="20">
        <v>7.2166637524437922</v>
      </c>
      <c r="D264" s="20">
        <v>7.2203753824422421</v>
      </c>
      <c r="E264" s="20">
        <v>7.2087042687248868</v>
      </c>
      <c r="F264" s="20">
        <v>7.1834241819942957</v>
      </c>
      <c r="G264" s="20">
        <v>7.1487545058364645</v>
      </c>
      <c r="H264" s="3">
        <v>7.1095056766164957</v>
      </c>
      <c r="I264" s="3">
        <v>7.0693645698138114</v>
      </c>
      <c r="J264" s="3">
        <v>7.0303650860637195</v>
      </c>
      <c r="K264" s="3">
        <v>6.9936111898744295</v>
      </c>
      <c r="L264" s="3">
        <v>6.9595953996466422</v>
      </c>
      <c r="M264" s="3">
        <v>6.9283941489000469</v>
      </c>
      <c r="N264" s="3">
        <v>6.8998885379850803</v>
      </c>
      <c r="O264" s="3">
        <v>6.8738709728467153</v>
      </c>
      <c r="P264" s="3">
        <v>6.8501048663193922</v>
      </c>
      <c r="Q264" s="3">
        <v>6.789909488666023</v>
      </c>
      <c r="R264" s="3">
        <v>6.7419764126415922</v>
      </c>
      <c r="S264" s="3">
        <v>6.7146393141699292</v>
      </c>
      <c r="T264" s="3">
        <v>6.6671528338140087</v>
      </c>
      <c r="U264" s="3">
        <v>6.6357158636576763</v>
      </c>
      <c r="V264" s="3">
        <v>6.6066515861132107</v>
      </c>
      <c r="W264" s="3">
        <v>6.5882790971718546</v>
      </c>
      <c r="X264" s="3">
        <v>6.4605550401239418</v>
      </c>
      <c r="Y264" s="3">
        <v>6.4396711411085841</v>
      </c>
      <c r="Z264" s="3">
        <v>6.4196596387021909</v>
      </c>
      <c r="AA264" s="3">
        <v>6.4067959382998865</v>
      </c>
      <c r="AB264" s="3">
        <v>6.4823327885247526</v>
      </c>
      <c r="AC264" s="3">
        <v>6.3322536042496909</v>
      </c>
      <c r="AD264" s="3">
        <v>6.2000970802297681</v>
      </c>
      <c r="AE264" s="3">
        <v>6.1303696169135433</v>
      </c>
      <c r="AF264" s="3">
        <v>6.7019959636458513</v>
      </c>
      <c r="AG264" s="3">
        <v>6.5793465742341413</v>
      </c>
      <c r="AH264" s="3">
        <v>6.4005059177776245</v>
      </c>
      <c r="AI264" s="3">
        <v>6.2768014087375388</v>
      </c>
      <c r="AJ264" s="3">
        <v>6.1766318934128055</v>
      </c>
      <c r="AK264" s="3">
        <v>6.1234139443593651</v>
      </c>
      <c r="AL264" s="3">
        <v>6.0773995457428516</v>
      </c>
      <c r="AM264" s="13">
        <f>A264</f>
        <v>35795</v>
      </c>
      <c r="AN264" s="3">
        <f>-B264*B$1</f>
        <v>-0.60028657289998166</v>
      </c>
      <c r="AO264" s="3">
        <f>-C264*C$1</f>
        <v>-1.2027772920739652</v>
      </c>
      <c r="AP264" s="3">
        <f>-D264*D$1</f>
        <v>-1.8050938456105605</v>
      </c>
      <c r="AQ264" s="3">
        <f>-G264*G$1</f>
        <v>-3.5743772529182323</v>
      </c>
      <c r="AR264" s="3">
        <f>-J264*J$1</f>
        <v>-5.27277381454779</v>
      </c>
      <c r="AS264" s="3">
        <f>-M264</f>
        <v>-6.9283941489000469</v>
      </c>
      <c r="AT264" s="3">
        <f>-AF264*AF$1</f>
        <v>-13.403991927291703</v>
      </c>
      <c r="AU264" s="3">
        <f>-AG264*AG$1</f>
        <v>-19.738039722702425</v>
      </c>
      <c r="AV264" s="3">
        <f>-AH264*AH$1</f>
        <v>-32.002529588888123</v>
      </c>
      <c r="AW264" s="3">
        <f>-AI264*AI$1</f>
        <v>-43.93760986116277</v>
      </c>
      <c r="AX264" s="3">
        <f>-AJ264*AJ$1</f>
        <v>-61.766318934128051</v>
      </c>
      <c r="AY264" s="3">
        <f>-AK264*AK$1</f>
        <v>-122.4682788871873</v>
      </c>
      <c r="AZ264" s="3">
        <f>-AL264*AL$1</f>
        <v>-182.32198637228555</v>
      </c>
      <c r="BA264" s="13">
        <f t="shared" si="249"/>
        <v>35795</v>
      </c>
      <c r="BB264" s="3">
        <v>0.60249071917398356</v>
      </c>
      <c r="BC264" s="3">
        <v>1.6983965616295578</v>
      </c>
      <c r="BD264" s="3">
        <v>3.4611486390319324</v>
      </c>
      <c r="BE264" s="3">
        <v>5.0162380170608083</v>
      </c>
      <c r="BF264" s="3">
        <v>6.5705084735553516</v>
      </c>
      <c r="BG264" s="5">
        <v>35795</v>
      </c>
      <c r="BH264">
        <f>-L264*11/12</f>
        <v>-6.3796291163427554</v>
      </c>
      <c r="BI264">
        <f>-S264*23/12</f>
        <v>-12.869725352159032</v>
      </c>
      <c r="BJ264">
        <f>-W264*35/12</f>
        <v>-19.21581403341791</v>
      </c>
      <c r="BK264">
        <f>-AA264*59/12</f>
        <v>-31.500080029974441</v>
      </c>
      <c r="BL264" s="3">
        <f t="shared" si="250"/>
        <v>-43.335119141988784</v>
      </c>
      <c r="BM264" s="3">
        <f t="shared" si="251"/>
        <v>-61.163828214954066</v>
      </c>
      <c r="BN264" s="3">
        <f t="shared" si="252"/>
        <v>-121.86578816801331</v>
      </c>
      <c r="BO264" s="3">
        <f t="shared" si="253"/>
        <v>-181.71949565311158</v>
      </c>
      <c r="BP264" s="14">
        <f t="shared" si="254"/>
        <v>35795</v>
      </c>
      <c r="BQ264">
        <f>-J264*9/12</f>
        <v>-5.2727738145477892</v>
      </c>
      <c r="BR264">
        <f>-R264*21/12</f>
        <v>-11.798458722122787</v>
      </c>
      <c r="BS264">
        <f>-V264*33/12</f>
        <v>-18.16829186181133</v>
      </c>
      <c r="BT264">
        <f>-Z264*57/12</f>
        <v>-30.49338328383541</v>
      </c>
      <c r="BU264" s="3">
        <f t="shared" si="255"/>
        <v>-42.239213299533212</v>
      </c>
      <c r="BV264" s="3">
        <f t="shared" si="256"/>
        <v>-60.067922372498494</v>
      </c>
      <c r="BW264" s="3">
        <f t="shared" si="257"/>
        <v>-120.76988232555775</v>
      </c>
      <c r="BX264" s="3">
        <f t="shared" si="258"/>
        <v>-180.623589810656</v>
      </c>
      <c r="BY264" s="14">
        <f t="shared" si="259"/>
        <v>35795</v>
      </c>
      <c r="BZ264">
        <f>-G264/2</f>
        <v>-3.5743772529182323</v>
      </c>
      <c r="CA264">
        <f>-Q264*18/12</f>
        <v>-10.184864232999034</v>
      </c>
      <c r="CB264">
        <f>-U264*30/12</f>
        <v>-16.589289659144189</v>
      </c>
      <c r="CC264">
        <f>-Y264*54/12</f>
        <v>-28.978520134988628</v>
      </c>
      <c r="CD264" s="3">
        <f t="shared" si="260"/>
        <v>-40.476461222130837</v>
      </c>
      <c r="CE264" s="3">
        <f t="shared" si="261"/>
        <v>-58.305170295096119</v>
      </c>
      <c r="CF264" s="3">
        <f t="shared" si="262"/>
        <v>-119.00713024815536</v>
      </c>
      <c r="CG264" s="3">
        <f t="shared" si="263"/>
        <v>-178.86083773325362</v>
      </c>
      <c r="CH264" s="14">
        <f t="shared" si="264"/>
        <v>35795</v>
      </c>
      <c r="CI264">
        <f>-D264/4</f>
        <v>-1.8050938456105605</v>
      </c>
      <c r="CJ264">
        <f>-P264*15/12</f>
        <v>-8.5626310828992391</v>
      </c>
      <c r="CK264">
        <f>-T264*27/12</f>
        <v>-15.001093876081519</v>
      </c>
      <c r="CL264">
        <f>-X264*51/12</f>
        <v>-27.457358920526755</v>
      </c>
      <c r="CM264" s="3">
        <f t="shared" si="265"/>
        <v>-38.921371844101962</v>
      </c>
      <c r="CN264" s="3">
        <f t="shared" si="266"/>
        <v>-56.750080917067244</v>
      </c>
      <c r="CO264" s="3">
        <f t="shared" si="267"/>
        <v>-117.45204087012648</v>
      </c>
      <c r="CP264" s="3">
        <f t="shared" si="268"/>
        <v>-177.30574835522475</v>
      </c>
      <c r="CQ264" s="14">
        <f t="shared" si="269"/>
        <v>35795</v>
      </c>
      <c r="CR264" s="3">
        <f>-M264</f>
        <v>-6.9283941489000469</v>
      </c>
      <c r="CS264">
        <f>-AF264*2</f>
        <v>-13.403991927291703</v>
      </c>
      <c r="CT264">
        <f>-AB264*AB$1</f>
        <v>-25.92933115409901</v>
      </c>
      <c r="CU264">
        <f>-AC264*AC$1</f>
        <v>-37.993521625498147</v>
      </c>
      <c r="CV264">
        <f>-AD264*AD$1</f>
        <v>-55.800873722067912</v>
      </c>
      <c r="CW264">
        <f>-AE264*AE$1</f>
        <v>-116.47702272135733</v>
      </c>
      <c r="CX264" s="3">
        <f t="shared" si="270"/>
        <v>-175.7514778987302</v>
      </c>
      <c r="CY264" s="5">
        <v>35795</v>
      </c>
      <c r="CZ264" s="3">
        <f t="shared" si="271"/>
        <v>2.3724022733403185</v>
      </c>
      <c r="DA264" s="3">
        <f t="shared" si="272"/>
        <v>6.3940523617857732</v>
      </c>
      <c r="DB264" s="3">
        <f t="shared" si="273"/>
        <v>9.3670707309104468</v>
      </c>
      <c r="DC264" s="3">
        <f t="shared" si="274"/>
        <v>13.63820702297564</v>
      </c>
      <c r="DD264" s="3">
        <f t="shared" si="275"/>
        <v>17.810200616085289</v>
      </c>
      <c r="DE264" s="3">
        <f t="shared" si="276"/>
        <v>20.250849042512975</v>
      </c>
      <c r="DF264" s="3">
        <f t="shared" si="277"/>
        <v>30.660038218113691</v>
      </c>
      <c r="DG264" s="3">
        <f t="shared" si="278"/>
        <v>37.067317546952658</v>
      </c>
      <c r="DH264" s="5">
        <v>35795</v>
      </c>
      <c r="DI264" s="3">
        <f t="shared" si="279"/>
        <v>-9.4411192527129373E-2</v>
      </c>
      <c r="DJ264" s="3">
        <f t="shared" si="280"/>
        <v>0.38664619900038133</v>
      </c>
      <c r="DK264" s="3">
        <f t="shared" si="281"/>
        <v>-2.0068719959361658E-2</v>
      </c>
      <c r="DL264" s="3">
        <f t="shared" si="282"/>
        <v>-0.70689984268914685</v>
      </c>
      <c r="DM264" s="3">
        <f t="shared" si="283"/>
        <v>1.44701627751774</v>
      </c>
      <c r="DN264" s="3">
        <f t="shared" si="284"/>
        <v>7.0316225134402757</v>
      </c>
      <c r="DO264" s="3">
        <f t="shared" si="285"/>
        <v>30.096579977549304</v>
      </c>
      <c r="DP264" s="3">
        <f t="shared" si="286"/>
        <v>53.688521097944935</v>
      </c>
      <c r="DQ264" s="5">
        <v>35795</v>
      </c>
      <c r="DR264" s="3">
        <f t="shared" si="287"/>
        <v>-0.18913210328629759</v>
      </c>
      <c r="DS264" s="3">
        <f t="shared" si="288"/>
        <v>0.65468296392651304</v>
      </c>
      <c r="DT264" s="3">
        <f t="shared" si="289"/>
        <v>1.9355033711198235</v>
      </c>
      <c r="DU264" s="3">
        <f t="shared" si="290"/>
        <v>5.2704191772687725</v>
      </c>
      <c r="DV264" s="3">
        <f t="shared" si="291"/>
        <v>10.330620333839287</v>
      </c>
      <c r="DW264" s="3">
        <f t="shared" si="292"/>
        <v>17.050030035655702</v>
      </c>
      <c r="DX264" s="3">
        <f t="shared" si="293"/>
        <v>36.722433231972524</v>
      </c>
      <c r="DY264" s="3">
        <f t="shared" si="294"/>
        <v>59.222606306246654</v>
      </c>
      <c r="DZ264" s="5">
        <v>35795</v>
      </c>
      <c r="EA264" s="3">
        <f t="shared" si="295"/>
        <v>-7.834462297492184E-2</v>
      </c>
      <c r="EB264" s="3">
        <f t="shared" si="296"/>
        <v>0.63849361674007632</v>
      </c>
      <c r="EC264" s="3">
        <f t="shared" si="297"/>
        <v>2.0834650369913739</v>
      </c>
      <c r="ED264" s="3">
        <f t="shared" si="298"/>
        <v>5.9154792696529892</v>
      </c>
      <c r="EE264" s="3">
        <f t="shared" si="299"/>
        <v>11.417454634107118</v>
      </c>
      <c r="EF264" s="3">
        <f t="shared" si="300"/>
        <v>19.316948645251742</v>
      </c>
      <c r="EG264" s="3">
        <f t="shared" si="301"/>
        <v>43.155052313938413</v>
      </c>
      <c r="EH264" s="3">
        <f t="shared" si="302"/>
        <v>69.627507919691809</v>
      </c>
      <c r="EI264" s="5">
        <v>35795</v>
      </c>
      <c r="EJ264" s="3">
        <f t="shared" si="303"/>
        <v>0.19239662070776298</v>
      </c>
      <c r="EK264" s="3">
        <f t="shared" si="304"/>
        <v>1.0829839956964413</v>
      </c>
      <c r="EL264" s="3">
        <f t="shared" si="305"/>
        <v>3.6233493139480046</v>
      </c>
      <c r="EM264" s="3">
        <f t="shared" si="306"/>
        <v>6.8916449074052437</v>
      </c>
      <c r="EN264" s="3">
        <f t="shared" si="307"/>
        <v>12.453842011621667</v>
      </c>
      <c r="EO264" s="3">
        <f t="shared" si="308"/>
        <v>28.98870944045072</v>
      </c>
      <c r="EP264" s="3">
        <f t="shared" si="309"/>
        <v>48.165287994080515</v>
      </c>
    </row>
    <row r="265" spans="1:146" x14ac:dyDescent="0.3">
      <c r="A265" s="5">
        <v>35762</v>
      </c>
      <c r="B265" s="20">
        <v>7.2064749369644208</v>
      </c>
      <c r="C265" s="20">
        <v>7.2349491848705858</v>
      </c>
      <c r="D265" s="20">
        <v>7.2550051685245407</v>
      </c>
      <c r="E265" s="20">
        <v>7.2658453343823828</v>
      </c>
      <c r="F265" s="20">
        <v>7.2682806002596694</v>
      </c>
      <c r="G265" s="20">
        <v>7.2638588098081085</v>
      </c>
      <c r="H265" s="3">
        <v>7.2545634855712686</v>
      </c>
      <c r="I265" s="3">
        <v>7.2420487055797542</v>
      </c>
      <c r="J265" s="3">
        <v>7.2274144831285385</v>
      </c>
      <c r="K265" s="3">
        <v>7.2114549691024896</v>
      </c>
      <c r="L265" s="3">
        <v>7.1947899029651374</v>
      </c>
      <c r="M265" s="3">
        <v>7.1778688838681504</v>
      </c>
      <c r="N265" s="3">
        <v>7.1609823321293851</v>
      </c>
      <c r="O265" s="3">
        <v>7.1443279684218828</v>
      </c>
      <c r="P265" s="3">
        <v>7.1280425025273049</v>
      </c>
      <c r="Q265" s="3">
        <v>7.0820016910630859</v>
      </c>
      <c r="R265" s="3">
        <v>7.0401406204670822</v>
      </c>
      <c r="S265" s="3">
        <v>7.014114056445484</v>
      </c>
      <c r="T265" s="3">
        <v>6.9653026565334626</v>
      </c>
      <c r="U265" s="3">
        <v>6.9307736474413595</v>
      </c>
      <c r="V265" s="3">
        <v>6.8976150025530929</v>
      </c>
      <c r="W265" s="3">
        <v>6.8761778077074274</v>
      </c>
      <c r="X265" s="3">
        <v>6.7217572098459106</v>
      </c>
      <c r="Y265" s="3">
        <v>6.6960185974751001</v>
      </c>
      <c r="Z265" s="3">
        <v>6.6712496149543563</v>
      </c>
      <c r="AA265" s="3">
        <v>6.6552643656612558</v>
      </c>
      <c r="AB265" s="3">
        <v>6.7484861911518372</v>
      </c>
      <c r="AC265" s="3">
        <v>6.5611755518709147</v>
      </c>
      <c r="AD265" s="3">
        <v>6.3812320825806115</v>
      </c>
      <c r="AE265" s="3">
        <v>6.2589390904664892</v>
      </c>
      <c r="AF265" s="3">
        <v>7.0015513135274405</v>
      </c>
      <c r="AG265" s="3">
        <v>6.8656476130247164</v>
      </c>
      <c r="AH265" s="3">
        <v>6.6474273719938894</v>
      </c>
      <c r="AI265" s="3">
        <v>6.488548872106132</v>
      </c>
      <c r="AJ265" s="3">
        <v>6.345193854657718</v>
      </c>
      <c r="AK265" s="3">
        <v>6.2510665465468245</v>
      </c>
      <c r="AL265" s="3">
        <v>6.180299278670156</v>
      </c>
      <c r="AM265" s="13">
        <f>A265</f>
        <v>35762</v>
      </c>
      <c r="AN265" s="3">
        <f>-B265*B$1</f>
        <v>-0.6005395780803684</v>
      </c>
      <c r="AO265" s="3">
        <f>-C265*C$1</f>
        <v>-1.2058248641450975</v>
      </c>
      <c r="AP265" s="3">
        <f>-D265*D$1</f>
        <v>-1.8137512921311352</v>
      </c>
      <c r="AQ265" s="3">
        <f>-G265*G$1</f>
        <v>-3.6319294049040542</v>
      </c>
      <c r="AR265" s="3">
        <f>-J265*J$1</f>
        <v>-5.4205608623464041</v>
      </c>
      <c r="AS265" s="3">
        <f>-M265</f>
        <v>-7.1778688838681504</v>
      </c>
      <c r="AT265" s="3">
        <f>-AF265*AF$1</f>
        <v>-14.003102627054881</v>
      </c>
      <c r="AU265" s="3">
        <f>-AG265*AG$1</f>
        <v>-20.596942839074149</v>
      </c>
      <c r="AV265" s="3">
        <f>-AH265*AH$1</f>
        <v>-33.237136859969446</v>
      </c>
      <c r="AW265" s="3">
        <f>-AI265*AI$1</f>
        <v>-45.419842104742926</v>
      </c>
      <c r="AX265" s="3">
        <f>-AJ265*AJ$1</f>
        <v>-63.451938546577182</v>
      </c>
      <c r="AY265" s="3">
        <f>-AK265*AK$1</f>
        <v>-125.02133093093649</v>
      </c>
      <c r="AZ265" s="3">
        <f>-AL265*AL$1</f>
        <v>-185.40897836010467</v>
      </c>
      <c r="BA265" s="13">
        <f t="shared" si="249"/>
        <v>35762</v>
      </c>
      <c r="BB265" s="3">
        <v>0.60528528606472909</v>
      </c>
      <c r="BC265" s="3">
        <v>1.7886314574423499</v>
      </c>
      <c r="BD265" s="3">
        <v>3.6103549571137581</v>
      </c>
      <c r="BE265" s="3">
        <v>5.3165282804230456</v>
      </c>
      <c r="BF265" s="3">
        <v>6.974557529101193</v>
      </c>
      <c r="BG265" s="5">
        <v>35762</v>
      </c>
      <c r="BH265">
        <f>-L265*11/12</f>
        <v>-6.5952240777180426</v>
      </c>
      <c r="BI265">
        <f>-S265*23/12</f>
        <v>-13.443718608187178</v>
      </c>
      <c r="BJ265">
        <f>-W265*35/12</f>
        <v>-20.055518605813329</v>
      </c>
      <c r="BK265">
        <f>-AA265*59/12</f>
        <v>-32.721716464501178</v>
      </c>
      <c r="BL265" s="3">
        <f t="shared" si="250"/>
        <v>-44.814556818678199</v>
      </c>
      <c r="BM265" s="3">
        <f t="shared" si="251"/>
        <v>-62.846653260512454</v>
      </c>
      <c r="BN265" s="3">
        <f t="shared" si="252"/>
        <v>-124.41604564487176</v>
      </c>
      <c r="BO265" s="3">
        <f t="shared" si="253"/>
        <v>-184.80369307403993</v>
      </c>
      <c r="BP265" s="14">
        <f t="shared" si="254"/>
        <v>35762</v>
      </c>
      <c r="BQ265">
        <f>-J265*9/12</f>
        <v>-5.4205608623464032</v>
      </c>
      <c r="BR265">
        <f>-R265*21/12</f>
        <v>-12.320246085817395</v>
      </c>
      <c r="BS265">
        <f>-V265*33/12</f>
        <v>-18.968441257021006</v>
      </c>
      <c r="BT265">
        <f>-Z265*57/12</f>
        <v>-31.688435671033194</v>
      </c>
      <c r="BU265" s="3">
        <f t="shared" si="255"/>
        <v>-43.631210647300577</v>
      </c>
      <c r="BV265" s="3">
        <f t="shared" si="256"/>
        <v>-61.663307089134832</v>
      </c>
      <c r="BW265" s="3">
        <f t="shared" si="257"/>
        <v>-123.23269947349414</v>
      </c>
      <c r="BX265" s="3">
        <f t="shared" si="258"/>
        <v>-183.62034690266231</v>
      </c>
      <c r="BY265" s="14">
        <f t="shared" si="259"/>
        <v>35762</v>
      </c>
      <c r="BZ265">
        <f>-G265/2</f>
        <v>-3.6319294049040542</v>
      </c>
      <c r="CA265">
        <f>-Q265*18/12</f>
        <v>-10.623002536594628</v>
      </c>
      <c r="CB265">
        <f>-U265*30/12</f>
        <v>-17.3269341186034</v>
      </c>
      <c r="CC265">
        <f>-Y265*54/12</f>
        <v>-30.132083688637948</v>
      </c>
      <c r="CD265" s="3">
        <f t="shared" si="260"/>
        <v>-41.80948714762917</v>
      </c>
      <c r="CE265" s="3">
        <f t="shared" si="261"/>
        <v>-59.841583589463426</v>
      </c>
      <c r="CF265" s="3">
        <f t="shared" si="262"/>
        <v>-121.41097597382273</v>
      </c>
      <c r="CG265" s="3">
        <f t="shared" si="263"/>
        <v>-181.7986234029909</v>
      </c>
      <c r="CH265" s="14">
        <f t="shared" si="264"/>
        <v>35762</v>
      </c>
      <c r="CI265">
        <f>-D265/4</f>
        <v>-1.8137512921311352</v>
      </c>
      <c r="CJ265">
        <f>-P265*15/12</f>
        <v>-8.9100531281591309</v>
      </c>
      <c r="CK265">
        <f>-T265*27/12</f>
        <v>-15.67193097720029</v>
      </c>
      <c r="CL265">
        <f>-X265*51/12</f>
        <v>-28.567468141845122</v>
      </c>
      <c r="CM265" s="3">
        <f t="shared" si="265"/>
        <v>-40.103313824319883</v>
      </c>
      <c r="CN265" s="3">
        <f t="shared" si="266"/>
        <v>-58.135410266154139</v>
      </c>
      <c r="CO265" s="3">
        <f t="shared" si="267"/>
        <v>-119.70480265051344</v>
      </c>
      <c r="CP265" s="3">
        <f t="shared" si="268"/>
        <v>-180.09245007968161</v>
      </c>
      <c r="CQ265" s="14">
        <f t="shared" si="269"/>
        <v>35762</v>
      </c>
      <c r="CR265" s="3">
        <f>-M265</f>
        <v>-7.1778688838681504</v>
      </c>
      <c r="CS265">
        <f>-AF265*2</f>
        <v>-14.003102627054881</v>
      </c>
      <c r="CT265">
        <f>-AB265*AB$1</f>
        <v>-26.993944764607349</v>
      </c>
      <c r="CU265">
        <f>-AC265*AC$1</f>
        <v>-39.36705331122549</v>
      </c>
      <c r="CV265">
        <f>-AD265*AD$1</f>
        <v>-57.431088743225502</v>
      </c>
      <c r="CW265">
        <f>-AE265*AE$1</f>
        <v>-118.91984271886329</v>
      </c>
      <c r="CX265" s="3">
        <f t="shared" si="270"/>
        <v>-178.43442083100348</v>
      </c>
      <c r="CY265" s="5">
        <v>35762</v>
      </c>
      <c r="CZ265" s="3">
        <f t="shared" si="271"/>
        <v>-3.7225494986294869</v>
      </c>
      <c r="DA265" s="3">
        <f t="shared" si="272"/>
        <v>-5.8727199290963945</v>
      </c>
      <c r="DB265" s="3">
        <f t="shared" si="273"/>
        <v>-7.0916473489054574</v>
      </c>
      <c r="DC265" s="3">
        <f t="shared" si="274"/>
        <v>-6.4581482884282515</v>
      </c>
      <c r="DD265" s="3">
        <f t="shared" si="275"/>
        <v>-0.42115187653974218</v>
      </c>
      <c r="DE265" s="3">
        <f t="shared" si="276"/>
        <v>11.855057098095184</v>
      </c>
      <c r="DF265" s="3">
        <f t="shared" si="277"/>
        <v>26.313548915594591</v>
      </c>
      <c r="DG265" s="3">
        <f t="shared" si="278"/>
        <v>69.821341941906496</v>
      </c>
      <c r="DH265" s="5">
        <v>35762</v>
      </c>
      <c r="DI265" s="3">
        <f t="shared" si="279"/>
        <v>-0.58468740747591674</v>
      </c>
      <c r="DJ265" s="3">
        <f t="shared" si="280"/>
        <v>-0.19450525719888923</v>
      </c>
      <c r="DK265" s="3">
        <f t="shared" si="281"/>
        <v>1.0057445508911389</v>
      </c>
      <c r="DL265" s="3">
        <f t="shared" si="282"/>
        <v>5.7996237679450235</v>
      </c>
      <c r="DM265" s="3">
        <f t="shared" si="283"/>
        <v>13.943746974587954</v>
      </c>
      <c r="DN265" s="3">
        <f t="shared" si="284"/>
        <v>25.676117116602427</v>
      </c>
      <c r="DO265" s="3">
        <f t="shared" si="285"/>
        <v>49.893281050120493</v>
      </c>
      <c r="DP265" s="3">
        <f t="shared" si="286"/>
        <v>87.162355696776046</v>
      </c>
      <c r="DQ265" s="5">
        <v>35762</v>
      </c>
      <c r="DR265" s="3">
        <f t="shared" si="287"/>
        <v>-0.46703032687458901</v>
      </c>
      <c r="DS265" s="3">
        <f t="shared" si="288"/>
        <v>-0.38954524096870724</v>
      </c>
      <c r="DT265" s="3">
        <f t="shared" si="289"/>
        <v>0.43832021146855116</v>
      </c>
      <c r="DU265" s="3">
        <f t="shared" si="290"/>
        <v>3.4846026366706235</v>
      </c>
      <c r="DV265" s="3">
        <f t="shared" si="291"/>
        <v>9.0111848388864004</v>
      </c>
      <c r="DW265" s="3">
        <f t="shared" si="292"/>
        <v>16.794638480479954</v>
      </c>
      <c r="DX265" s="3">
        <f t="shared" si="293"/>
        <v>38.899605109647119</v>
      </c>
      <c r="DY265" s="3">
        <f t="shared" si="294"/>
        <v>65.239520189597243</v>
      </c>
      <c r="DZ265" s="5">
        <v>35762</v>
      </c>
      <c r="EA265" s="3">
        <f t="shared" si="295"/>
        <v>-0.21274045311525214</v>
      </c>
      <c r="EB265" s="3">
        <f t="shared" si="296"/>
        <v>-0.55023296979222813</v>
      </c>
      <c r="EC265" s="3">
        <f t="shared" si="297"/>
        <v>-0.18479479240719776</v>
      </c>
      <c r="ED265" s="3">
        <f t="shared" si="298"/>
        <v>1.8584835176139576</v>
      </c>
      <c r="EE265" s="3">
        <f t="shared" si="299"/>
        <v>6.2516182636549056</v>
      </c>
      <c r="EF265" s="3">
        <f t="shared" si="300"/>
        <v>12.720857022329788</v>
      </c>
      <c r="EG265" s="3">
        <f t="shared" si="301"/>
        <v>32.843535770020537</v>
      </c>
      <c r="EH265" s="3">
        <f t="shared" si="302"/>
        <v>55.378739123650099</v>
      </c>
      <c r="EI265" s="5">
        <v>35762</v>
      </c>
      <c r="EJ265" s="3">
        <f t="shared" si="303"/>
        <v>-0.25591526263762177</v>
      </c>
      <c r="EK265" s="3">
        <f t="shared" si="304"/>
        <v>-1.46332850586397E-2</v>
      </c>
      <c r="EL265" s="3">
        <f t="shared" si="305"/>
        <v>1.5251468391835079</v>
      </c>
      <c r="EM265" s="3">
        <f t="shared" si="306"/>
        <v>4.1725943058704775</v>
      </c>
      <c r="EN265" s="3">
        <f t="shared" si="307"/>
        <v>9.3481092428414332</v>
      </c>
      <c r="EO265" s="3">
        <f t="shared" si="308"/>
        <v>25.45277965072205</v>
      </c>
      <c r="EP265" s="3">
        <f t="shared" si="309"/>
        <v>44.484587371173063</v>
      </c>
    </row>
    <row r="266" spans="1:146" x14ac:dyDescent="0.3">
      <c r="A266" s="5">
        <v>35734</v>
      </c>
      <c r="B266" s="20">
        <v>6.9824360467065993</v>
      </c>
      <c r="C266" s="20">
        <v>6.97865878783269</v>
      </c>
      <c r="D266" s="20">
        <v>6.9667725669808007</v>
      </c>
      <c r="E266" s="20">
        <v>6.9515576188764907</v>
      </c>
      <c r="F266" s="20">
        <v>6.9375756604108902</v>
      </c>
      <c r="G266" s="20">
        <v>6.9254203661520712</v>
      </c>
      <c r="H266" s="3">
        <v>6.9145220467137642</v>
      </c>
      <c r="I266" s="3">
        <v>6.9043499005649833</v>
      </c>
      <c r="J266" s="3">
        <v>6.8946156804879761</v>
      </c>
      <c r="K266" s="3">
        <v>6.8851691372220429</v>
      </c>
      <c r="L266" s="3">
        <v>6.8759352928786486</v>
      </c>
      <c r="M266" s="3">
        <v>6.866881290057802</v>
      </c>
      <c r="N266" s="3">
        <v>6.8579871921989168</v>
      </c>
      <c r="O266" s="3">
        <v>6.8492343229792878</v>
      </c>
      <c r="P266" s="3">
        <v>6.8406117285995087</v>
      </c>
      <c r="Q266" s="3">
        <v>6.815482859344737</v>
      </c>
      <c r="R266" s="3">
        <v>6.7913678260339783</v>
      </c>
      <c r="S266" s="3">
        <v>6.7757713845167649</v>
      </c>
      <c r="T266" s="3">
        <v>6.7455310606870835</v>
      </c>
      <c r="U266" s="3">
        <v>6.7236418598896481</v>
      </c>
      <c r="V266" s="3">
        <v>6.7024853991785873</v>
      </c>
      <c r="W266" s="3">
        <v>6.6888266709802631</v>
      </c>
      <c r="X266" s="3">
        <v>6.5942956113611757</v>
      </c>
      <c r="Y266" s="3">
        <v>6.579619629051213</v>
      </c>
      <c r="Z266" s="3">
        <v>6.5658895879805623</v>
      </c>
      <c r="AA266" s="3">
        <v>6.5572500584453506</v>
      </c>
      <c r="AB266" s="3">
        <v>6.6099351520084308</v>
      </c>
      <c r="AC266" s="3">
        <v>6.5104856156321658</v>
      </c>
      <c r="AD266" s="3">
        <v>6.4479285178803023</v>
      </c>
      <c r="AE266" s="3">
        <v>6.3796968868371087</v>
      </c>
      <c r="AF266" s="3">
        <v>6.7680974756606807</v>
      </c>
      <c r="AG266" s="3">
        <v>6.6821392213211412</v>
      </c>
      <c r="AH266" s="3">
        <v>6.5530814222048743</v>
      </c>
      <c r="AI266" s="3">
        <v>6.4801900713607763</v>
      </c>
      <c r="AJ266" s="3">
        <v>6.4416444355912601</v>
      </c>
      <c r="AK266" s="3">
        <v>6.3595355529198425</v>
      </c>
      <c r="AL266" s="3">
        <v>6.3734669302141453</v>
      </c>
      <c r="AM266" s="13">
        <f>A266</f>
        <v>35734</v>
      </c>
      <c r="AN266" s="3">
        <f>-B266*B$1</f>
        <v>-0.58186967055888328</v>
      </c>
      <c r="AO266" s="3">
        <f>-C266*C$1</f>
        <v>-1.163109797972115</v>
      </c>
      <c r="AP266" s="3">
        <f>-D266*D$1</f>
        <v>-1.7416931417452002</v>
      </c>
      <c r="AQ266" s="3">
        <f>-G266*G$1</f>
        <v>-3.4627101830760356</v>
      </c>
      <c r="AR266" s="3">
        <f>-J266*J$1</f>
        <v>-5.1709617603659819</v>
      </c>
      <c r="AS266" s="3">
        <f>-M266</f>
        <v>-6.866881290057802</v>
      </c>
      <c r="AT266" s="3">
        <f>-AF266*AF$1</f>
        <v>-13.536194951321361</v>
      </c>
      <c r="AU266" s="3">
        <f>-AG266*AG$1</f>
        <v>-20.046417663963425</v>
      </c>
      <c r="AV266" s="3">
        <f>-AH266*AH$1</f>
        <v>-32.765407111024373</v>
      </c>
      <c r="AW266" s="3">
        <f>-AI266*AI$1</f>
        <v>-45.361330499525437</v>
      </c>
      <c r="AX266" s="3">
        <f>-AJ266*AJ$1</f>
        <v>-64.416444355912603</v>
      </c>
      <c r="AY266" s="3">
        <f>-AK266*AK$1</f>
        <v>-127.19071105839686</v>
      </c>
      <c r="AZ266" s="3">
        <f>-AL266*AL$1</f>
        <v>-191.20400790642435</v>
      </c>
      <c r="BA266" s="13">
        <f t="shared" si="249"/>
        <v>35734</v>
      </c>
      <c r="BB266" s="3">
        <v>0.58124012741323172</v>
      </c>
      <c r="BC266" s="3">
        <v>1.7082515772899463</v>
      </c>
      <c r="BD266" s="3">
        <v>3.428465220162777</v>
      </c>
      <c r="BE266" s="3">
        <v>5.1063439652679588</v>
      </c>
      <c r="BF266" s="3">
        <v>6.7592330108482077</v>
      </c>
      <c r="BG266" s="5">
        <v>35734</v>
      </c>
      <c r="BH266">
        <f>-L266*11/12</f>
        <v>-6.3029406851387613</v>
      </c>
      <c r="BI266">
        <f>-S266*23/12</f>
        <v>-12.986895153657132</v>
      </c>
      <c r="BJ266">
        <f>-W266*35/12</f>
        <v>-19.5090777903591</v>
      </c>
      <c r="BK266">
        <f>-AA266*59/12</f>
        <v>-32.239812787356307</v>
      </c>
      <c r="BL266" s="3">
        <f t="shared" si="250"/>
        <v>-44.780090372112205</v>
      </c>
      <c r="BM266" s="3">
        <f t="shared" si="251"/>
        <v>-63.835204228499371</v>
      </c>
      <c r="BN266" s="3">
        <f t="shared" si="252"/>
        <v>-126.60947093098362</v>
      </c>
      <c r="BO266" s="3">
        <f t="shared" si="253"/>
        <v>-190.62276777901113</v>
      </c>
      <c r="BP266" s="14">
        <f t="shared" si="254"/>
        <v>35734</v>
      </c>
      <c r="BQ266">
        <f>-J266*9/12</f>
        <v>-5.1709617603659819</v>
      </c>
      <c r="BR266">
        <f>-R266*21/12</f>
        <v>-11.884893695559462</v>
      </c>
      <c r="BS266">
        <f>-V266*33/12</f>
        <v>-18.431834847741115</v>
      </c>
      <c r="BT266">
        <f>-Z266*57/12</f>
        <v>-31.187975542907669</v>
      </c>
      <c r="BU266" s="3">
        <f t="shared" si="255"/>
        <v>-43.653078922235494</v>
      </c>
      <c r="BV266" s="3">
        <f t="shared" si="256"/>
        <v>-62.70819277862266</v>
      </c>
      <c r="BW266" s="3">
        <f t="shared" si="257"/>
        <v>-125.48245948110691</v>
      </c>
      <c r="BX266" s="3">
        <f t="shared" si="258"/>
        <v>-189.49575632913439</v>
      </c>
      <c r="BY266" s="14">
        <f t="shared" si="259"/>
        <v>35734</v>
      </c>
      <c r="BZ266">
        <f>-G266/2</f>
        <v>-3.4627101830760356</v>
      </c>
      <c r="CA266">
        <f>-Q266*18/12</f>
        <v>-10.223224289017105</v>
      </c>
      <c r="CB266">
        <f>-U266*30/12</f>
        <v>-16.809104649724119</v>
      </c>
      <c r="CC266">
        <f>-Y266*54/12</f>
        <v>-29.60828833073046</v>
      </c>
      <c r="CD266" s="3">
        <f t="shared" si="260"/>
        <v>-41.932865279362659</v>
      </c>
      <c r="CE266" s="3">
        <f t="shared" si="261"/>
        <v>-60.987979135749825</v>
      </c>
      <c r="CF266" s="3">
        <f t="shared" si="262"/>
        <v>-123.76224583823408</v>
      </c>
      <c r="CG266" s="3">
        <f t="shared" si="263"/>
        <v>-187.77554268626159</v>
      </c>
      <c r="CH266" s="14">
        <f t="shared" si="264"/>
        <v>35734</v>
      </c>
      <c r="CI266">
        <f>-D266/4</f>
        <v>-1.7416931417452002</v>
      </c>
      <c r="CJ266">
        <f>-P266*15/12</f>
        <v>-8.550764660749385</v>
      </c>
      <c r="CK266">
        <f>-T266*27/12</f>
        <v>-15.177444886545937</v>
      </c>
      <c r="CL266">
        <f>-X266*51/12</f>
        <v>-28.025756348284997</v>
      </c>
      <c r="CM266" s="3">
        <f t="shared" si="265"/>
        <v>-40.254986534257476</v>
      </c>
      <c r="CN266" s="3">
        <f t="shared" si="266"/>
        <v>-59.310100390644642</v>
      </c>
      <c r="CO266" s="3">
        <f t="shared" si="267"/>
        <v>-122.0843670931289</v>
      </c>
      <c r="CP266" s="3">
        <f t="shared" si="268"/>
        <v>-186.09766394115638</v>
      </c>
      <c r="CQ266" s="14">
        <f t="shared" si="269"/>
        <v>35734</v>
      </c>
      <c r="CR266" s="3">
        <f>-M266</f>
        <v>-6.866881290057802</v>
      </c>
      <c r="CS266">
        <f>-AF266*2</f>
        <v>-13.536194951321361</v>
      </c>
      <c r="CT266">
        <f>-AB266*AB$1</f>
        <v>-26.439740608033723</v>
      </c>
      <c r="CU266">
        <f>-AC266*AC$1</f>
        <v>-39.062913693792993</v>
      </c>
      <c r="CV266">
        <f>-AD266*AD$1</f>
        <v>-58.031356660922718</v>
      </c>
      <c r="CW266">
        <f>-AE266*AE$1</f>
        <v>-121.21424084990507</v>
      </c>
      <c r="CX266" s="3">
        <f t="shared" si="270"/>
        <v>-184.44477489557613</v>
      </c>
      <c r="CY266" s="5">
        <v>35734</v>
      </c>
      <c r="CZ266" s="3">
        <f t="shared" si="271"/>
        <v>1.2248187587700752</v>
      </c>
      <c r="DA266" s="3">
        <f t="shared" si="272"/>
        <v>0.76875620203212769</v>
      </c>
      <c r="DB266" s="3">
        <f t="shared" si="273"/>
        <v>-2.2795825190082031</v>
      </c>
      <c r="DC266" s="3">
        <f t="shared" si="274"/>
        <v>-9.2077987868750757</v>
      </c>
      <c r="DD266" s="3">
        <f t="shared" si="275"/>
        <v>-12.279421254951574</v>
      </c>
      <c r="DE266" s="3">
        <f t="shared" si="276"/>
        <v>-10.242459948246578</v>
      </c>
      <c r="DF266" s="3">
        <f t="shared" si="277"/>
        <v>34.084731450980556</v>
      </c>
      <c r="DG266" s="3">
        <f t="shared" si="278"/>
        <v>54.945482457016411</v>
      </c>
      <c r="DH266" s="5">
        <v>35734</v>
      </c>
      <c r="DI266" s="3">
        <f t="shared" si="279"/>
        <v>0.26509875786024306</v>
      </c>
      <c r="DJ266" s="3">
        <f t="shared" si="280"/>
        <v>1.2997950141416963</v>
      </c>
      <c r="DK266" s="3">
        <f t="shared" si="281"/>
        <v>2.8549509843268863</v>
      </c>
      <c r="DL266" s="3">
        <f t="shared" si="282"/>
        <v>7.0369591894440999</v>
      </c>
      <c r="DM266" s="3">
        <f t="shared" si="283"/>
        <v>11.919552429511025</v>
      </c>
      <c r="DN266" s="3">
        <f t="shared" si="284"/>
        <v>16.88862194514267</v>
      </c>
      <c r="DO266" s="3">
        <f t="shared" si="285"/>
        <v>28.454420426002212</v>
      </c>
      <c r="DP266" s="3">
        <f t="shared" si="286"/>
        <v>41.356150315426284</v>
      </c>
      <c r="DQ266" s="5">
        <v>35734</v>
      </c>
      <c r="DR266" s="3">
        <f t="shared" si="287"/>
        <v>-0.2462706777155228</v>
      </c>
      <c r="DS266" s="3">
        <f t="shared" si="288"/>
        <v>0.332901829090404</v>
      </c>
      <c r="DT266" s="3">
        <f t="shared" si="289"/>
        <v>1.682903280073579</v>
      </c>
      <c r="DU266" s="3">
        <f t="shared" si="290"/>
        <v>5.774971491584215</v>
      </c>
      <c r="DV266" s="3">
        <f t="shared" si="291"/>
        <v>11.529173906846513</v>
      </c>
      <c r="DW266" s="3">
        <f t="shared" si="292"/>
        <v>20.160272113172059</v>
      </c>
      <c r="DX266" s="3">
        <f t="shared" si="293"/>
        <v>49.921937613558221</v>
      </c>
      <c r="DY266" s="3">
        <f t="shared" si="294"/>
        <v>79.421885015015818</v>
      </c>
      <c r="DZ266" s="5">
        <v>35734</v>
      </c>
      <c r="EA266" s="3">
        <f t="shared" si="295"/>
        <v>-0.11198064327505453</v>
      </c>
      <c r="EB266" s="3">
        <f t="shared" si="296"/>
        <v>1.7369725340520503E-2</v>
      </c>
      <c r="EC266" s="3">
        <f t="shared" si="297"/>
        <v>0.71766941164999842</v>
      </c>
      <c r="ED266" s="3">
        <f t="shared" si="298"/>
        <v>3.3024901438493801</v>
      </c>
      <c r="EE266" s="3">
        <f t="shared" si="299"/>
        <v>7.3672826781190901</v>
      </c>
      <c r="EF266" s="3">
        <f t="shared" si="300"/>
        <v>13.382235601774475</v>
      </c>
      <c r="EG266" s="3">
        <f t="shared" si="301"/>
        <v>35.049305679727887</v>
      </c>
      <c r="EH266" s="3">
        <f t="shared" si="302"/>
        <v>55.722496411734163</v>
      </c>
      <c r="EI266" s="5">
        <v>35734</v>
      </c>
      <c r="EJ266" s="3">
        <f t="shared" si="303"/>
        <v>0.14873045605849722</v>
      </c>
      <c r="EK266" s="3">
        <f t="shared" si="304"/>
        <v>0.84001724036749437</v>
      </c>
      <c r="EL266" s="3">
        <f t="shared" si="305"/>
        <v>3.2579097856280175</v>
      </c>
      <c r="EM266" s="3">
        <f t="shared" si="306"/>
        <v>6.521916161438357</v>
      </c>
      <c r="EN266" s="3">
        <f t="shared" si="307"/>
        <v>12.133342654895936</v>
      </c>
      <c r="EO266" s="3">
        <f t="shared" si="308"/>
        <v>31.603083556535367</v>
      </c>
      <c r="EP266" s="3">
        <f t="shared" si="309"/>
        <v>51.434968591272451</v>
      </c>
    </row>
    <row r="267" spans="1:146" x14ac:dyDescent="0.3">
      <c r="A267" s="5">
        <v>35703</v>
      </c>
      <c r="B267" s="20">
        <v>6.9614982560013789</v>
      </c>
      <c r="C267" s="20">
        <v>6.9509111473364689</v>
      </c>
      <c r="D267" s="20">
        <v>6.9438510131481692</v>
      </c>
      <c r="E267" s="20">
        <v>6.9451382150296705</v>
      </c>
      <c r="F267" s="20">
        <v>6.9535953900094638</v>
      </c>
      <c r="G267" s="20">
        <v>6.9652185167591236</v>
      </c>
      <c r="H267" s="3">
        <v>6.9763383872073366</v>
      </c>
      <c r="I267" s="3">
        <v>6.9849046908295156</v>
      </c>
      <c r="J267" s="3">
        <v>6.9901153541322971</v>
      </c>
      <c r="K267" s="3">
        <v>6.9917715838239012</v>
      </c>
      <c r="L267" s="3">
        <v>6.9900036485406671</v>
      </c>
      <c r="M267" s="3">
        <v>6.9851337697030491</v>
      </c>
      <c r="N267" s="3">
        <v>6.9775957263170358</v>
      </c>
      <c r="O267" s="3">
        <v>6.967833992585641</v>
      </c>
      <c r="P267" s="3">
        <v>6.9562461592986082</v>
      </c>
      <c r="Q267" s="3">
        <v>6.9139012787313003</v>
      </c>
      <c r="R267" s="3">
        <v>6.8655294058503884</v>
      </c>
      <c r="S267" s="3">
        <v>6.8322073867041677</v>
      </c>
      <c r="T267" s="3">
        <v>6.7663095954308421</v>
      </c>
      <c r="U267" s="3">
        <v>6.7190946313577982</v>
      </c>
      <c r="V267" s="3">
        <v>6.6745703143303414</v>
      </c>
      <c r="W267" s="3">
        <v>6.6465605640052283</v>
      </c>
      <c r="X267" s="3">
        <v>6.4727165204311046</v>
      </c>
      <c r="Y267" s="3">
        <v>6.4494448645485365</v>
      </c>
      <c r="Z267" s="3">
        <v>6.4287689196964735</v>
      </c>
      <c r="AA267" s="3">
        <v>6.4163459068650175</v>
      </c>
      <c r="AB267" s="3">
        <v>6.4987436305033537</v>
      </c>
      <c r="AC267" s="3">
        <v>6.3586646996400189</v>
      </c>
      <c r="AD267" s="3">
        <v>6.3377159658318778</v>
      </c>
      <c r="AE267" s="3">
        <v>6.5062326942930948</v>
      </c>
      <c r="AF267" s="3">
        <v>6.8155415125799621</v>
      </c>
      <c r="AG267" s="3">
        <v>6.6330791450361772</v>
      </c>
      <c r="AH267" s="3">
        <v>6.4105242152900335</v>
      </c>
      <c r="AI267" s="3">
        <v>6.3338471603142414</v>
      </c>
      <c r="AJ267" s="3">
        <v>6.3561790754145608</v>
      </c>
      <c r="AK267" s="3">
        <v>6.5014995036616057</v>
      </c>
      <c r="AL267" s="3">
        <v>6.5260560946143089</v>
      </c>
      <c r="AM267" s="13">
        <f>A267</f>
        <v>35703</v>
      </c>
      <c r="AN267" s="3">
        <f>-B267*B$1</f>
        <v>-0.58012485466678154</v>
      </c>
      <c r="AO267" s="3">
        <f>-C267*C$1</f>
        <v>-1.1584851912227447</v>
      </c>
      <c r="AP267" s="3">
        <f>-D267*D$1</f>
        <v>-1.7359627532870423</v>
      </c>
      <c r="AQ267" s="3">
        <f>-G267*G$1</f>
        <v>-3.4826092583795618</v>
      </c>
      <c r="AR267" s="3">
        <f>-J267*J$1</f>
        <v>-5.2425865155992231</v>
      </c>
      <c r="AS267" s="3">
        <f>-M267</f>
        <v>-6.9851337697030491</v>
      </c>
      <c r="AT267" s="3">
        <f>-AF267*AF$1</f>
        <v>-13.631083025159924</v>
      </c>
      <c r="AU267" s="3">
        <f>-AG267*AG$1</f>
        <v>-19.899237435108532</v>
      </c>
      <c r="AV267" s="3">
        <f>-AH267*AH$1</f>
        <v>-32.052621076450166</v>
      </c>
      <c r="AW267" s="3">
        <f>-AI267*AI$1</f>
        <v>-44.336930122199689</v>
      </c>
      <c r="AX267" s="3">
        <f>-AJ267*AJ$1</f>
        <v>-63.561790754145605</v>
      </c>
      <c r="AY267" s="3">
        <f>-AK267*AK$1</f>
        <v>-130.02999007323211</v>
      </c>
      <c r="AZ267" s="3">
        <f>-AL267*AL$1</f>
        <v>-195.78168283842928</v>
      </c>
      <c r="BA267" s="13">
        <f t="shared" si="249"/>
        <v>35703</v>
      </c>
      <c r="BB267" s="3">
        <v>0.57836033655596319</v>
      </c>
      <c r="BC267" s="3">
        <v>1.7599772572196613</v>
      </c>
      <c r="BD267" s="3">
        <v>3.5182430462179304</v>
      </c>
      <c r="BE267" s="3">
        <v>5.2657596918329439</v>
      </c>
      <c r="BF267" s="3">
        <v>6.9097563430960003</v>
      </c>
      <c r="BG267" s="5">
        <v>35703</v>
      </c>
      <c r="BH267">
        <f>-L267*11/12</f>
        <v>-6.4075033444956118</v>
      </c>
      <c r="BI267">
        <f>-S267*23/12</f>
        <v>-13.095064157849656</v>
      </c>
      <c r="BJ267">
        <f>-W267*35/12</f>
        <v>-19.385801645015249</v>
      </c>
      <c r="BK267">
        <f>-AA267*59/12</f>
        <v>-31.547034042086338</v>
      </c>
      <c r="BL267" s="3">
        <f t="shared" si="250"/>
        <v>-43.758569785643729</v>
      </c>
      <c r="BM267" s="3">
        <f t="shared" si="251"/>
        <v>-62.983430417589645</v>
      </c>
      <c r="BN267" s="3">
        <f t="shared" si="252"/>
        <v>-129.45162973667615</v>
      </c>
      <c r="BO267" s="3">
        <f t="shared" si="253"/>
        <v>-195.20332250187332</v>
      </c>
      <c r="BP267" s="14">
        <f t="shared" si="254"/>
        <v>35703</v>
      </c>
      <c r="BQ267">
        <f>-J267*9/12</f>
        <v>-5.2425865155992231</v>
      </c>
      <c r="BR267">
        <f>-R267*21/12</f>
        <v>-12.01467646023818</v>
      </c>
      <c r="BS267">
        <f>-V267*33/12</f>
        <v>-18.355068364408439</v>
      </c>
      <c r="BT267">
        <f>-Z267*57/12</f>
        <v>-30.536652368558251</v>
      </c>
      <c r="BU267" s="3">
        <f t="shared" si="255"/>
        <v>-42.576952864980029</v>
      </c>
      <c r="BV267" s="3">
        <f t="shared" si="256"/>
        <v>-61.801813496925945</v>
      </c>
      <c r="BW267" s="3">
        <f t="shared" si="257"/>
        <v>-128.27001281601244</v>
      </c>
      <c r="BX267" s="3">
        <f t="shared" si="258"/>
        <v>-194.0217055812096</v>
      </c>
      <c r="BY267" s="14">
        <f t="shared" si="259"/>
        <v>35703</v>
      </c>
      <c r="BZ267">
        <f>-G267/2</f>
        <v>-3.4826092583795618</v>
      </c>
      <c r="CA267">
        <f>-Q267*18/12</f>
        <v>-10.370851918096951</v>
      </c>
      <c r="CB267">
        <f>-U267*30/12</f>
        <v>-16.797736578394495</v>
      </c>
      <c r="CC267">
        <f>-Y267*54/12</f>
        <v>-29.022501890468416</v>
      </c>
      <c r="CD267" s="3">
        <f t="shared" si="260"/>
        <v>-40.818687075981757</v>
      </c>
      <c r="CE267" s="3">
        <f t="shared" si="261"/>
        <v>-60.043547707927672</v>
      </c>
      <c r="CF267" s="3">
        <f t="shared" si="262"/>
        <v>-126.51174702701418</v>
      </c>
      <c r="CG267" s="3">
        <f t="shared" si="263"/>
        <v>-192.26343979221136</v>
      </c>
      <c r="CH267" s="14">
        <f t="shared" si="264"/>
        <v>35703</v>
      </c>
      <c r="CI267">
        <f>-D267/4</f>
        <v>-1.7359627532870423</v>
      </c>
      <c r="CJ267">
        <f>-P267*15/12</f>
        <v>-8.6953076991232603</v>
      </c>
      <c r="CK267">
        <f>-T267*27/12</f>
        <v>-15.224196589719396</v>
      </c>
      <c r="CL267">
        <f>-X267*51/12</f>
        <v>-27.509045211832191</v>
      </c>
      <c r="CM267" s="3">
        <f t="shared" si="265"/>
        <v>-39.071170430366749</v>
      </c>
      <c r="CN267" s="3">
        <f t="shared" si="266"/>
        <v>-58.296031062312665</v>
      </c>
      <c r="CO267" s="3">
        <f t="shared" si="267"/>
        <v>-124.76423038139917</v>
      </c>
      <c r="CP267" s="3">
        <f t="shared" si="268"/>
        <v>-190.51592314659632</v>
      </c>
      <c r="CQ267" s="14">
        <f t="shared" si="269"/>
        <v>35703</v>
      </c>
      <c r="CR267" s="3">
        <f>-M267</f>
        <v>-6.9851337697030491</v>
      </c>
      <c r="CS267">
        <f>-AF267*2</f>
        <v>-13.631083025159924</v>
      </c>
      <c r="CT267">
        <f>-AB267*AB$1</f>
        <v>-25.994974522013415</v>
      </c>
      <c r="CU267">
        <f>-AC267*AC$1</f>
        <v>-38.151988197840112</v>
      </c>
      <c r="CV267">
        <f>-AD267*AD$1</f>
        <v>-57.039443692486898</v>
      </c>
      <c r="CW267">
        <f>-AE267*AE$1</f>
        <v>-123.6184211915688</v>
      </c>
      <c r="CX267" s="3">
        <f t="shared" si="270"/>
        <v>-188.87192649533327</v>
      </c>
      <c r="CY267" s="5">
        <v>35703</v>
      </c>
      <c r="CZ267" s="3">
        <f t="shared" si="271"/>
        <v>0.33392439302944688</v>
      </c>
      <c r="DA267" s="3">
        <f t="shared" si="272"/>
        <v>4.049963765263902</v>
      </c>
      <c r="DB267" s="3">
        <f t="shared" si="273"/>
        <v>11.940205397990196</v>
      </c>
      <c r="DC267" s="3">
        <f t="shared" si="274"/>
        <v>33.026987252445039</v>
      </c>
      <c r="DD267" s="3">
        <f t="shared" si="275"/>
        <v>54.234227664893737</v>
      </c>
      <c r="DE267" s="3">
        <f t="shared" si="276"/>
        <v>75.118167809597239</v>
      </c>
      <c r="DF267" s="3">
        <f t="shared" si="277"/>
        <v>88.983976393424982</v>
      </c>
      <c r="DG267" s="3">
        <f t="shared" si="278"/>
        <v>136.4226563010437</v>
      </c>
      <c r="DH267" s="5">
        <v>35703</v>
      </c>
      <c r="DI267" s="3">
        <f t="shared" si="279"/>
        <v>-0.26897781659901554</v>
      </c>
      <c r="DJ267" s="3">
        <f t="shared" si="280"/>
        <v>0.77224045959398779</v>
      </c>
      <c r="DK267" s="3">
        <f t="shared" si="281"/>
        <v>3.5900153618801909</v>
      </c>
      <c r="DL267" s="3">
        <f t="shared" si="282"/>
        <v>11.090432860956597</v>
      </c>
      <c r="DM267" s="3">
        <f t="shared" si="283"/>
        <v>19.041397536979346</v>
      </c>
      <c r="DN267" s="3">
        <f t="shared" si="284"/>
        <v>26.895610704689645</v>
      </c>
      <c r="DO267" s="3">
        <f t="shared" si="285"/>
        <v>43.175459633214288</v>
      </c>
      <c r="DP267" s="3">
        <f t="shared" si="286"/>
        <v>64.583864661366917</v>
      </c>
      <c r="DQ267" s="5">
        <v>35703</v>
      </c>
      <c r="DR267" s="3">
        <f t="shared" si="287"/>
        <v>-0.11090924766835553</v>
      </c>
      <c r="DS267" s="3">
        <f t="shared" si="288"/>
        <v>0.70293726704671933</v>
      </c>
      <c r="DT267" s="3">
        <f t="shared" si="289"/>
        <v>2.8935506631931371</v>
      </c>
      <c r="DU267" s="3">
        <f t="shared" si="290"/>
        <v>9.1045714769281911</v>
      </c>
      <c r="DV267" s="3">
        <f t="shared" si="291"/>
        <v>16.693189999733121</v>
      </c>
      <c r="DW267" s="3">
        <f t="shared" si="292"/>
        <v>25.750127898488785</v>
      </c>
      <c r="DX267" s="3">
        <f t="shared" si="293"/>
        <v>49.974804669464248</v>
      </c>
      <c r="DY267" s="3">
        <f t="shared" si="294"/>
        <v>77.887517517896526</v>
      </c>
      <c r="DZ267" s="5">
        <v>35703</v>
      </c>
      <c r="EA267" s="3">
        <f t="shared" si="295"/>
        <v>-3.9477453004804985E-2</v>
      </c>
      <c r="EB267" s="3">
        <f t="shared" si="296"/>
        <v>0.17578364535731694</v>
      </c>
      <c r="EC267" s="3">
        <f t="shared" si="297"/>
        <v>1.2921786624029155</v>
      </c>
      <c r="ED267" s="3">
        <f t="shared" si="298"/>
        <v>4.9999865596643494</v>
      </c>
      <c r="EE267" s="3">
        <f t="shared" si="299"/>
        <v>10.027134354760108</v>
      </c>
      <c r="EF267" s="3">
        <f t="shared" si="300"/>
        <v>15.553385779880472</v>
      </c>
      <c r="EG267" s="3">
        <f t="shared" si="301"/>
        <v>29.877141925256417</v>
      </c>
      <c r="EH267" s="3">
        <f t="shared" si="302"/>
        <v>46.809596546330447</v>
      </c>
      <c r="EI267" s="5">
        <v>35703</v>
      </c>
      <c r="EJ267" s="3">
        <f t="shared" si="303"/>
        <v>-0.21690982848360996</v>
      </c>
      <c r="EK267" s="3">
        <f t="shared" si="304"/>
        <v>0.39977943654159276</v>
      </c>
      <c r="EL267" s="3">
        <f t="shared" si="305"/>
        <v>3.4656517526269077</v>
      </c>
      <c r="EM267" s="3">
        <f t="shared" si="306"/>
        <v>7.6108528185031439</v>
      </c>
      <c r="EN267" s="3">
        <f t="shared" si="307"/>
        <v>14.21494900127966</v>
      </c>
      <c r="EO267" s="3">
        <f t="shared" si="308"/>
        <v>33.213882661715743</v>
      </c>
      <c r="EP267" s="3">
        <f t="shared" si="309"/>
        <v>54.233230512141773</v>
      </c>
    </row>
    <row r="268" spans="1:146" x14ac:dyDescent="0.3">
      <c r="A268" s="5">
        <v>35671</v>
      </c>
      <c r="B268" s="20">
        <v>6.9767485114650913</v>
      </c>
      <c r="C268" s="20">
        <v>6.9751468044460445</v>
      </c>
      <c r="D268" s="20">
        <v>6.969348304237597</v>
      </c>
      <c r="E268" s="20">
        <v>6.9656008635337265</v>
      </c>
      <c r="F268" s="20">
        <v>6.967811591006611</v>
      </c>
      <c r="G268" s="20">
        <v>6.974573369507076</v>
      </c>
      <c r="H268" s="3">
        <v>6.9834164647056438</v>
      </c>
      <c r="I268" s="3">
        <v>6.9924194320287061</v>
      </c>
      <c r="J268" s="3">
        <v>7.0005757766198693</v>
      </c>
      <c r="K268" s="3">
        <v>7.0074245662420127</v>
      </c>
      <c r="L268" s="3">
        <v>7.0128038508193375</v>
      </c>
      <c r="M268" s="3">
        <v>7.0167260865368233</v>
      </c>
      <c r="N268" s="3">
        <v>7.019311056495618</v>
      </c>
      <c r="O268" s="3">
        <v>7.0207443362985718</v>
      </c>
      <c r="P268" s="3">
        <v>7.0212265850947011</v>
      </c>
      <c r="Q268" s="3">
        <v>7.0187335032021991</v>
      </c>
      <c r="R268" s="3">
        <v>7.0132127491110943</v>
      </c>
      <c r="S268" s="3">
        <v>7.0090530650285334</v>
      </c>
      <c r="T268" s="3">
        <v>7.0010527067347983</v>
      </c>
      <c r="U268" s="3">
        <v>6.9957791666701219</v>
      </c>
      <c r="V268" s="3">
        <v>6.9912339927887492</v>
      </c>
      <c r="W268" s="3">
        <v>6.9886039431660292</v>
      </c>
      <c r="X268" s="3">
        <v>6.9772113709881314</v>
      </c>
      <c r="Y268" s="3">
        <v>6.9765488505121169</v>
      </c>
      <c r="Z268" s="3">
        <v>6.976208700540897</v>
      </c>
      <c r="AA268" s="3">
        <v>6.9761337016408946</v>
      </c>
      <c r="AB268" s="3">
        <v>6.9782533185007019</v>
      </c>
      <c r="AC268" s="3">
        <v>6.9775352609563557</v>
      </c>
      <c r="AD268" s="3">
        <v>6.9829036149504864</v>
      </c>
      <c r="AE268" s="3">
        <v>6.8920082876518078</v>
      </c>
      <c r="AF268" s="3">
        <v>7.006978423788536</v>
      </c>
      <c r="AG268" s="3">
        <v>6.9874048236010635</v>
      </c>
      <c r="AH268" s="3">
        <v>6.9761357378157696</v>
      </c>
      <c r="AI268" s="3">
        <v>6.9799263524295663</v>
      </c>
      <c r="AJ268" s="3">
        <v>6.9824673444344842</v>
      </c>
      <c r="AK268" s="3">
        <v>6.8724178406041831</v>
      </c>
      <c r="AL268" s="3">
        <v>6.9051090967638569</v>
      </c>
      <c r="AM268" s="13">
        <f>A268</f>
        <v>35671</v>
      </c>
      <c r="AN268" s="3">
        <f>-B268*B$1</f>
        <v>-0.58139570928875761</v>
      </c>
      <c r="AO268" s="3">
        <f>-C268*C$1</f>
        <v>-1.162524467407674</v>
      </c>
      <c r="AP268" s="3">
        <f>-D268*D$1</f>
        <v>-1.7423370760593992</v>
      </c>
      <c r="AQ268" s="3">
        <f>-G268*G$1</f>
        <v>-3.487286684753538</v>
      </c>
      <c r="AR268" s="3">
        <f>-J268*J$1</f>
        <v>-5.2504318324649022</v>
      </c>
      <c r="AS268" s="3">
        <f>-M268</f>
        <v>-7.0167260865368233</v>
      </c>
      <c r="AT268" s="3">
        <f>-AF268*AF$1</f>
        <v>-14.013956847577072</v>
      </c>
      <c r="AU268" s="3">
        <f>-AG268*AG$1</f>
        <v>-20.96221447080319</v>
      </c>
      <c r="AV268" s="3">
        <f>-AH268*AH$1</f>
        <v>-34.880678689078849</v>
      </c>
      <c r="AW268" s="3">
        <f>-AI268*AI$1</f>
        <v>-48.859484467006965</v>
      </c>
      <c r="AX268" s="3">
        <f>-AJ268*AJ$1</f>
        <v>-69.824673444344839</v>
      </c>
      <c r="AY268" s="3">
        <f>-AK268*AK$1</f>
        <v>-137.44835681208366</v>
      </c>
      <c r="AZ268" s="3">
        <f>-AL268*AL$1</f>
        <v>-207.15327290291572</v>
      </c>
      <c r="BA268" s="13">
        <f t="shared" si="249"/>
        <v>35671</v>
      </c>
      <c r="BB268" s="3">
        <v>0.5811287581189164</v>
      </c>
      <c r="BC268" s="3">
        <v>1.7631451477113642</v>
      </c>
      <c r="BD268" s="3">
        <v>3.5119062539201851</v>
      </c>
      <c r="BE268" s="3">
        <v>5.3013871589656629</v>
      </c>
      <c r="BF268" s="3">
        <v>7.0554492592490234</v>
      </c>
      <c r="BG268" s="5">
        <v>35671</v>
      </c>
      <c r="BH268">
        <f>-L268*11/12</f>
        <v>-6.428403529917726</v>
      </c>
      <c r="BI268">
        <f>-S268*23/12</f>
        <v>-13.434018374638022</v>
      </c>
      <c r="BJ268">
        <f>-W268*35/12</f>
        <v>-20.383428167567583</v>
      </c>
      <c r="BK268">
        <f>-AA268*59/12</f>
        <v>-34.299324033067734</v>
      </c>
      <c r="BL268" s="3">
        <f t="shared" si="250"/>
        <v>-48.27835570888805</v>
      </c>
      <c r="BM268" s="3">
        <f t="shared" si="251"/>
        <v>-69.243544686225917</v>
      </c>
      <c r="BN268" s="3">
        <f t="shared" si="252"/>
        <v>-136.86722805396474</v>
      </c>
      <c r="BO268" s="3">
        <f t="shared" si="253"/>
        <v>-206.57214414479679</v>
      </c>
      <c r="BP268" s="14">
        <f t="shared" si="254"/>
        <v>35671</v>
      </c>
      <c r="BQ268">
        <f>-J268*9/12</f>
        <v>-5.2504318324649022</v>
      </c>
      <c r="BR268">
        <f>-R268*21/12</f>
        <v>-12.273122310944416</v>
      </c>
      <c r="BS268">
        <f>-V268*33/12</f>
        <v>-19.225893480169059</v>
      </c>
      <c r="BT268">
        <f>-Z268*57/12</f>
        <v>-33.136991327569262</v>
      </c>
      <c r="BU268" s="3">
        <f t="shared" si="255"/>
        <v>-47.096339319295602</v>
      </c>
      <c r="BV268" s="3">
        <f t="shared" si="256"/>
        <v>-68.061528296633469</v>
      </c>
      <c r="BW268" s="3">
        <f t="shared" si="257"/>
        <v>-135.6852116643723</v>
      </c>
      <c r="BX268" s="3">
        <f t="shared" si="258"/>
        <v>-205.39012775520436</v>
      </c>
      <c r="BY268" s="14">
        <f t="shared" si="259"/>
        <v>35671</v>
      </c>
      <c r="BZ268">
        <f>-G268/2</f>
        <v>-3.487286684753538</v>
      </c>
      <c r="CA268">
        <f>-Q268*18/12</f>
        <v>-10.528100254803299</v>
      </c>
      <c r="CB268">
        <f>-U268*30/12</f>
        <v>-17.489447916675307</v>
      </c>
      <c r="CC268">
        <f>-Y268*54/12</f>
        <v>-31.394469827304523</v>
      </c>
      <c r="CD268" s="3">
        <f t="shared" si="260"/>
        <v>-45.347578213086777</v>
      </c>
      <c r="CE268" s="3">
        <f t="shared" si="261"/>
        <v>-66.312767190424651</v>
      </c>
      <c r="CF268" s="3">
        <f t="shared" si="262"/>
        <v>-133.93645055816347</v>
      </c>
      <c r="CG268" s="3">
        <f t="shared" si="263"/>
        <v>-203.64136664899553</v>
      </c>
      <c r="CH268" s="14">
        <f t="shared" si="264"/>
        <v>35671</v>
      </c>
      <c r="CI268">
        <f>-D268/4</f>
        <v>-1.7423370760593992</v>
      </c>
      <c r="CJ268">
        <f>-P268*15/12</f>
        <v>-8.7765332313683775</v>
      </c>
      <c r="CK268">
        <f>-T268*27/12</f>
        <v>-15.752368590153296</v>
      </c>
      <c r="CL268">
        <f>-X268*51/12</f>
        <v>-29.653148326699561</v>
      </c>
      <c r="CM268" s="3">
        <f t="shared" si="265"/>
        <v>-43.558097308041305</v>
      </c>
      <c r="CN268" s="3">
        <f t="shared" si="266"/>
        <v>-64.523286285379172</v>
      </c>
      <c r="CO268" s="3">
        <f t="shared" si="267"/>
        <v>-132.14696965311799</v>
      </c>
      <c r="CP268" s="3">
        <f t="shared" si="268"/>
        <v>-201.85188574395005</v>
      </c>
      <c r="CQ268" s="14">
        <f t="shared" si="269"/>
        <v>35671</v>
      </c>
      <c r="CR268" s="3">
        <f>-M268</f>
        <v>-7.0167260865368233</v>
      </c>
      <c r="CS268">
        <f>-AF268*2</f>
        <v>-14.013956847577072</v>
      </c>
      <c r="CT268">
        <f>-AB268*AB$1</f>
        <v>-27.913013274002807</v>
      </c>
      <c r="CU268">
        <f>-AC268*AC$1</f>
        <v>-41.865211565738136</v>
      </c>
      <c r="CV268">
        <f>-AD268*AD$1</f>
        <v>-62.846132534554378</v>
      </c>
      <c r="CW268">
        <f>-AE268*AE$1</f>
        <v>-130.94815746538436</v>
      </c>
      <c r="CX268" s="3">
        <f t="shared" si="270"/>
        <v>-200.09782364366669</v>
      </c>
      <c r="CY268" s="5">
        <v>35671</v>
      </c>
      <c r="CZ268" s="3">
        <f t="shared" si="271"/>
        <v>-0.66140329578830936</v>
      </c>
      <c r="DA268" s="3">
        <f t="shared" si="272"/>
        <v>-1.0575094412657347</v>
      </c>
      <c r="DB268" s="3">
        <f t="shared" si="273"/>
        <v>-1.2216652196850699</v>
      </c>
      <c r="DC268" s="3">
        <f t="shared" si="274"/>
        <v>-2.5927026483365889</v>
      </c>
      <c r="DD268" s="3">
        <f t="shared" si="275"/>
        <v>-6.1120624860457067</v>
      </c>
      <c r="DE268" s="3">
        <f t="shared" si="276"/>
        <v>-14.125755390559183</v>
      </c>
      <c r="DF268" s="3">
        <f t="shared" si="277"/>
        <v>-37.62135993103535</v>
      </c>
      <c r="DG268" s="3">
        <f t="shared" si="278"/>
        <v>-67.215601176418048</v>
      </c>
      <c r="DH268" s="5">
        <v>35671</v>
      </c>
      <c r="DI268" s="3">
        <f t="shared" si="279"/>
        <v>-0.96945696806514636</v>
      </c>
      <c r="DJ268" s="3">
        <f t="shared" si="280"/>
        <v>-0.94095618340914289</v>
      </c>
      <c r="DK268" s="3">
        <f t="shared" si="281"/>
        <v>-0.28058362739810949</v>
      </c>
      <c r="DL268" s="3">
        <f t="shared" si="282"/>
        <v>1.3881881135434133</v>
      </c>
      <c r="DM268" s="3">
        <f t="shared" si="283"/>
        <v>3.3135743870344987</v>
      </c>
      <c r="DN268" s="3">
        <f t="shared" si="284"/>
        <v>7.148111528207159</v>
      </c>
      <c r="DO268" s="3">
        <f t="shared" si="285"/>
        <v>27.140880853023369</v>
      </c>
      <c r="DP268" s="3">
        <f t="shared" si="286"/>
        <v>42.551636366268049</v>
      </c>
      <c r="DQ268" s="5">
        <v>35671</v>
      </c>
      <c r="DR268" s="3">
        <f t="shared" si="287"/>
        <v>-0.44987396126076629</v>
      </c>
      <c r="DS268" s="3">
        <f t="shared" si="288"/>
        <v>-0.84513620431976122</v>
      </c>
      <c r="DT268" s="3">
        <f t="shared" si="289"/>
        <v>-0.69591856390391271</v>
      </c>
      <c r="DU268" s="3">
        <f t="shared" si="290"/>
        <v>0.35002940915905256</v>
      </c>
      <c r="DV268" s="3">
        <f t="shared" si="291"/>
        <v>2.1052061216054874</v>
      </c>
      <c r="DW268" s="3">
        <f t="shared" si="292"/>
        <v>5.9428791886105721</v>
      </c>
      <c r="DX268" s="3">
        <f t="shared" si="293"/>
        <v>24.018315343387666</v>
      </c>
      <c r="DY268" s="3">
        <f t="shared" si="294"/>
        <v>39.18658305050424</v>
      </c>
      <c r="DZ268" s="5">
        <v>35671</v>
      </c>
      <c r="EA268" s="3">
        <f t="shared" si="295"/>
        <v>-7.8205290936056215E-2</v>
      </c>
      <c r="EB268" s="3">
        <f t="shared" si="296"/>
        <v>-0.22786200304065485</v>
      </c>
      <c r="EC268" s="3">
        <f t="shared" si="297"/>
        <v>-0.10695485373292879</v>
      </c>
      <c r="ED268" s="3">
        <f t="shared" si="298"/>
        <v>0.73283517993153779</v>
      </c>
      <c r="EE268" s="3">
        <f t="shared" si="299"/>
        <v>2.2203112225493618</v>
      </c>
      <c r="EF268" s="3">
        <f t="shared" si="300"/>
        <v>5.2527930780601606</v>
      </c>
      <c r="EG268" s="3">
        <f t="shared" si="301"/>
        <v>18.545781099099614</v>
      </c>
      <c r="EH268" s="3">
        <f t="shared" si="302"/>
        <v>30.334407421445135</v>
      </c>
      <c r="EI268" s="5">
        <v>35671</v>
      </c>
      <c r="EJ268" s="3">
        <f t="shared" si="303"/>
        <v>-0.19728540293540053</v>
      </c>
      <c r="EK268" s="3">
        <f t="shared" si="304"/>
        <v>0.31797113306987512</v>
      </c>
      <c r="EL268" s="3">
        <f t="shared" si="305"/>
        <v>2.5211631808324686</v>
      </c>
      <c r="EM268" s="3">
        <f t="shared" si="306"/>
        <v>5.5961041003780227</v>
      </c>
      <c r="EN268" s="3">
        <f t="shared" si="307"/>
        <v>11.115821925066259</v>
      </c>
      <c r="EO268" s="3">
        <f t="shared" si="308"/>
        <v>30.798541949721262</v>
      </c>
      <c r="EP268" s="3">
        <f t="shared" si="309"/>
        <v>50.940858776482749</v>
      </c>
    </row>
    <row r="269" spans="1:146" x14ac:dyDescent="0.3">
      <c r="A269" s="5">
        <v>35642</v>
      </c>
      <c r="B269" s="20">
        <v>6.7388733558128333</v>
      </c>
      <c r="C269" s="20">
        <v>6.770340226431574</v>
      </c>
      <c r="D269" s="20">
        <v>6.7904916736882415</v>
      </c>
      <c r="E269" s="20">
        <v>6.8102181983424579</v>
      </c>
      <c r="F269" s="20">
        <v>6.8314677328549491</v>
      </c>
      <c r="G269" s="20">
        <v>6.8531227751445831</v>
      </c>
      <c r="H269" s="3">
        <v>6.8732941546652819</v>
      </c>
      <c r="I269" s="3">
        <v>6.89079630171838</v>
      </c>
      <c r="J269" s="3">
        <v>6.9054678203195516</v>
      </c>
      <c r="K269" s="3">
        <v>6.91752286441029</v>
      </c>
      <c r="L269" s="3">
        <v>6.9272256570102106</v>
      </c>
      <c r="M269" s="3">
        <v>6.934859368253103</v>
      </c>
      <c r="N269" s="3">
        <v>6.940718828035334</v>
      </c>
      <c r="O269" s="3">
        <v>6.9451063618125213</v>
      </c>
      <c r="P269" s="3">
        <v>6.9483248831464683</v>
      </c>
      <c r="Q269" s="3">
        <v>6.9532849634463298</v>
      </c>
      <c r="R269" s="3">
        <v>6.954313634018007</v>
      </c>
      <c r="S269" s="3">
        <v>6.9540238002212655</v>
      </c>
      <c r="T269" s="3">
        <v>6.9525511806428515</v>
      </c>
      <c r="U269" s="3">
        <v>6.9511129875178774</v>
      </c>
      <c r="V269" s="3">
        <v>6.9495018473166938</v>
      </c>
      <c r="W269" s="3">
        <v>6.9483391115248176</v>
      </c>
      <c r="X269" s="3">
        <v>6.9368131529225421</v>
      </c>
      <c r="Y269" s="3">
        <v>6.9342911662602482</v>
      </c>
      <c r="Z269" s="3">
        <v>6.9316749700593077</v>
      </c>
      <c r="AA269" s="3">
        <v>6.9298801160632912</v>
      </c>
      <c r="AB269" s="3">
        <v>6.9392351620599504</v>
      </c>
      <c r="AC269" s="3">
        <v>6.9172637747562904</v>
      </c>
      <c r="AD269" s="3">
        <v>6.8767690053094368</v>
      </c>
      <c r="AE269" s="3">
        <v>6.7319785843955238</v>
      </c>
      <c r="AF269" s="3">
        <v>6.9537326837584734</v>
      </c>
      <c r="AG269" s="3">
        <v>6.9477318374149659</v>
      </c>
      <c r="AH269" s="3">
        <v>6.9289676517381507</v>
      </c>
      <c r="AI269" s="3">
        <v>6.9043699925764725</v>
      </c>
      <c r="AJ269" s="3">
        <v>6.862797118333039</v>
      </c>
      <c r="AK269" s="3">
        <v>6.7146843753014762</v>
      </c>
      <c r="AL269" s="3">
        <v>6.7177472275471013</v>
      </c>
      <c r="AM269" s="13">
        <f>A269</f>
        <v>35642</v>
      </c>
      <c r="AN269" s="3">
        <f>-B269*B$1</f>
        <v>-0.56157277965106944</v>
      </c>
      <c r="AO269" s="3">
        <f>-C269*C$1</f>
        <v>-1.1283900377385956</v>
      </c>
      <c r="AP269" s="3">
        <f>-D269*D$1</f>
        <v>-1.6976229184220604</v>
      </c>
      <c r="AQ269" s="3">
        <f>-G269*G$1</f>
        <v>-3.4265613875722916</v>
      </c>
      <c r="AR269" s="3">
        <f>-J269*J$1</f>
        <v>-5.179100865239664</v>
      </c>
      <c r="AS269" s="3">
        <f>-M269</f>
        <v>-6.934859368253103</v>
      </c>
      <c r="AT269" s="3">
        <f>-AF269*AF$1</f>
        <v>-13.907465367516947</v>
      </c>
      <c r="AU269" s="3">
        <f>-AG269*AG$1</f>
        <v>-20.843195512244897</v>
      </c>
      <c r="AV269" s="3">
        <f>-AH269*AH$1</f>
        <v>-34.644838258690754</v>
      </c>
      <c r="AW269" s="3">
        <f>-AI269*AI$1</f>
        <v>-48.33058994803531</v>
      </c>
      <c r="AX269" s="3">
        <f>-AJ269*AJ$1</f>
        <v>-68.627971183330388</v>
      </c>
      <c r="AY269" s="3">
        <f>-AK269*AK$1</f>
        <v>-134.29368750602953</v>
      </c>
      <c r="AZ269" s="3">
        <f>-AL269*AL$1</f>
        <v>-201.53241682641303</v>
      </c>
      <c r="BA269" s="13">
        <f t="shared" si="249"/>
        <v>35642</v>
      </c>
      <c r="BB269" s="3">
        <v>0.56681725808752614</v>
      </c>
      <c r="BC269" s="3">
        <v>1.7525394776673724</v>
      </c>
      <c r="BD269" s="3">
        <v>3.490207550965732</v>
      </c>
      <c r="BE269" s="3">
        <v>5.2690199737634229</v>
      </c>
      <c r="BF269" s="3">
        <v>7.0152199897891929</v>
      </c>
      <c r="BG269" s="5">
        <v>35642</v>
      </c>
      <c r="BH269">
        <f>-L269*11/12</f>
        <v>-6.3499568522593597</v>
      </c>
      <c r="BI269">
        <f>-S269*23/12</f>
        <v>-13.328545617090759</v>
      </c>
      <c r="BJ269">
        <f>-W269*35/12</f>
        <v>-20.265989075280718</v>
      </c>
      <c r="BK269">
        <f>-AA269*59/12</f>
        <v>-34.071910570644512</v>
      </c>
      <c r="BL269" s="3">
        <f t="shared" si="250"/>
        <v>-47.763772689947785</v>
      </c>
      <c r="BM269" s="3">
        <f t="shared" si="251"/>
        <v>-68.061153925242863</v>
      </c>
      <c r="BN269" s="3">
        <f t="shared" si="252"/>
        <v>-133.726870247942</v>
      </c>
      <c r="BO269" s="3">
        <f t="shared" si="253"/>
        <v>-200.9655995683255</v>
      </c>
      <c r="BP269" s="14">
        <f t="shared" si="254"/>
        <v>35642</v>
      </c>
      <c r="BQ269">
        <f>-J269*9/12</f>
        <v>-5.179100865239664</v>
      </c>
      <c r="BR269">
        <f>-R269*21/12</f>
        <v>-12.170048859531512</v>
      </c>
      <c r="BS269">
        <f>-V269*33/12</f>
        <v>-19.111130080120908</v>
      </c>
      <c r="BT269">
        <f>-Z269*57/12</f>
        <v>-32.925456107781713</v>
      </c>
      <c r="BU269" s="3">
        <f t="shared" si="255"/>
        <v>-46.578050470367941</v>
      </c>
      <c r="BV269" s="3">
        <f t="shared" si="256"/>
        <v>-66.875431705663019</v>
      </c>
      <c r="BW269" s="3">
        <f t="shared" si="257"/>
        <v>-132.54114802836216</v>
      </c>
      <c r="BX269" s="3">
        <f t="shared" si="258"/>
        <v>-199.77987734874566</v>
      </c>
      <c r="BY269" s="14">
        <f t="shared" si="259"/>
        <v>35642</v>
      </c>
      <c r="BZ269">
        <f>-G269/2</f>
        <v>-3.4265613875722916</v>
      </c>
      <c r="CA269">
        <f>-Q269*18/12</f>
        <v>-10.429927445169495</v>
      </c>
      <c r="CB269">
        <f>-U269*30/12</f>
        <v>-17.377782468794695</v>
      </c>
      <c r="CC269">
        <f>-Y269*54/12</f>
        <v>-31.204310248171115</v>
      </c>
      <c r="CD269" s="3">
        <f t="shared" si="260"/>
        <v>-44.840382397069575</v>
      </c>
      <c r="CE269" s="3">
        <f t="shared" si="261"/>
        <v>-65.137763632364653</v>
      </c>
      <c r="CF269" s="3">
        <f t="shared" si="262"/>
        <v>-130.80347995506381</v>
      </c>
      <c r="CG269" s="3">
        <f t="shared" si="263"/>
        <v>-198.04220927544731</v>
      </c>
      <c r="CH269" s="14">
        <f t="shared" si="264"/>
        <v>35642</v>
      </c>
      <c r="CI269">
        <f>-D269/4</f>
        <v>-1.6976229184220604</v>
      </c>
      <c r="CJ269">
        <f>-P269*15/12</f>
        <v>-8.6854061039330848</v>
      </c>
      <c r="CK269">
        <f>-T269*27/12</f>
        <v>-15.643240156446415</v>
      </c>
      <c r="CL269">
        <f>-X269*51/12</f>
        <v>-29.481455899920803</v>
      </c>
      <c r="CM269" s="3">
        <f t="shared" si="265"/>
        <v>-43.06156997427189</v>
      </c>
      <c r="CN269" s="3">
        <f t="shared" si="266"/>
        <v>-63.358951209566968</v>
      </c>
      <c r="CO269" s="3">
        <f t="shared" si="267"/>
        <v>-129.02466753226611</v>
      </c>
      <c r="CP269" s="3">
        <f t="shared" si="268"/>
        <v>-196.26339685264961</v>
      </c>
      <c r="CQ269" s="14">
        <f t="shared" si="269"/>
        <v>35642</v>
      </c>
      <c r="CR269" s="3">
        <f>-M269</f>
        <v>-6.934859368253103</v>
      </c>
      <c r="CS269">
        <f>-AF269*2</f>
        <v>-13.907465367516947</v>
      </c>
      <c r="CT269">
        <f>-AB269*AB$1</f>
        <v>-27.756940648239802</v>
      </c>
      <c r="CU269">
        <f>-AC269*AC$1</f>
        <v>-41.503582648537744</v>
      </c>
      <c r="CV269">
        <f>-AD269*AD$1</f>
        <v>-61.890921047784929</v>
      </c>
      <c r="CW269">
        <f>-AE269*AE$1</f>
        <v>-127.90759310351496</v>
      </c>
      <c r="CX269" s="3">
        <f t="shared" si="270"/>
        <v>-194.51719683662384</v>
      </c>
      <c r="CY269" s="5">
        <v>35642</v>
      </c>
      <c r="CZ269" s="3">
        <f t="shared" si="271"/>
        <v>-0.82750490808470634</v>
      </c>
      <c r="DA269" s="3">
        <f t="shared" si="272"/>
        <v>-0.18183592181500874</v>
      </c>
      <c r="DB269" s="3">
        <f t="shared" si="273"/>
        <v>1.1068701368072018</v>
      </c>
      <c r="DC269" s="3">
        <f t="shared" si="274"/>
        <v>4.1160727394686338</v>
      </c>
      <c r="DD269" s="3">
        <f t="shared" si="275"/>
        <v>8.1502272929589452</v>
      </c>
      <c r="DE269" s="3">
        <f t="shared" si="276"/>
        <v>18.842619555899901</v>
      </c>
      <c r="DF269" s="3">
        <f t="shared" si="277"/>
        <v>77.311962298122083</v>
      </c>
      <c r="DG269" s="3">
        <f t="shared" si="278"/>
        <v>123.69273872034394</v>
      </c>
      <c r="DH269" s="5">
        <v>35642</v>
      </c>
      <c r="DI269" s="3">
        <f t="shared" si="279"/>
        <v>-1.000367803719425</v>
      </c>
      <c r="DJ269" s="3">
        <f t="shared" si="280"/>
        <v>-0.76375834351068494</v>
      </c>
      <c r="DK269" s="3">
        <f t="shared" si="281"/>
        <v>0.51544111892613653</v>
      </c>
      <c r="DL269" s="3">
        <f t="shared" si="282"/>
        <v>4.6390081553295515</v>
      </c>
      <c r="DM269" s="3">
        <f t="shared" si="283"/>
        <v>10.835343330038032</v>
      </c>
      <c r="DN269" s="3">
        <f t="shared" si="284"/>
        <v>23.12847022705748</v>
      </c>
      <c r="DO269" s="3">
        <f t="shared" si="285"/>
        <v>71.086002746970252</v>
      </c>
      <c r="DP269" s="3">
        <f t="shared" si="286"/>
        <v>117.1841676604615</v>
      </c>
      <c r="DQ269" s="5">
        <v>35642</v>
      </c>
      <c r="DR269" s="3">
        <f t="shared" si="287"/>
        <v>-0.31477119478377702</v>
      </c>
      <c r="DS269" s="3">
        <f t="shared" si="288"/>
        <v>-0.50933471904645256</v>
      </c>
      <c r="DT269" s="3">
        <f t="shared" si="289"/>
        <v>-0.10123478523953278</v>
      </c>
      <c r="DU269" s="3">
        <f t="shared" si="290"/>
        <v>1.8195636777848216</v>
      </c>
      <c r="DV269" s="3">
        <f t="shared" si="291"/>
        <v>5.1030685533374234</v>
      </c>
      <c r="DW269" s="3">
        <f t="shared" si="292"/>
        <v>11.640963181004679</v>
      </c>
      <c r="DX269" s="3">
        <f t="shared" si="293"/>
        <v>38.358669057505011</v>
      </c>
      <c r="DY269" s="3">
        <f t="shared" si="294"/>
        <v>62.917590210802388</v>
      </c>
      <c r="DZ269" s="5">
        <v>35642</v>
      </c>
      <c r="EA269" s="3">
        <f t="shared" si="295"/>
        <v>-5.3899744226121982E-2</v>
      </c>
      <c r="EB269" s="3">
        <f t="shared" si="296"/>
        <v>-1.6794996752422797E-2</v>
      </c>
      <c r="EC269" s="3">
        <f t="shared" si="297"/>
        <v>0.52022686065987855</v>
      </c>
      <c r="ED269" s="3">
        <f t="shared" si="298"/>
        <v>2.4978568053245418</v>
      </c>
      <c r="EE269" s="3">
        <f t="shared" si="299"/>
        <v>5.5739439882825703</v>
      </c>
      <c r="EF269" s="3">
        <f t="shared" si="300"/>
        <v>11.283928288672207</v>
      </c>
      <c r="EG269" s="3">
        <f t="shared" si="301"/>
        <v>33.933139979235733</v>
      </c>
      <c r="EH269" s="3">
        <f t="shared" si="302"/>
        <v>55.031392992601923</v>
      </c>
      <c r="EI269" s="5">
        <v>35642</v>
      </c>
      <c r="EJ269" s="3">
        <f t="shared" si="303"/>
        <v>-1.7334725954039953E-2</v>
      </c>
      <c r="EK269" s="3">
        <f t="shared" si="304"/>
        <v>0.63068253324810808</v>
      </c>
      <c r="EL269" s="3">
        <f t="shared" si="305"/>
        <v>2.9890679803203364</v>
      </c>
      <c r="EM269" s="3">
        <f t="shared" si="306"/>
        <v>6.1404613717035845</v>
      </c>
      <c r="EN269" s="3">
        <f t="shared" si="307"/>
        <v>11.754198361193499</v>
      </c>
      <c r="EO269" s="3">
        <f t="shared" si="308"/>
        <v>32.623791524792566</v>
      </c>
      <c r="EP269" s="3">
        <f t="shared" si="309"/>
        <v>53.43075840340579</v>
      </c>
    </row>
    <row r="270" spans="1:146" x14ac:dyDescent="0.3">
      <c r="A270" s="5">
        <v>35611</v>
      </c>
      <c r="B270" s="20">
        <v>6.4346954363474405</v>
      </c>
      <c r="C270" s="20">
        <v>6.5140633092968638</v>
      </c>
      <c r="D270" s="20">
        <v>6.5675226726604734</v>
      </c>
      <c r="E270" s="20">
        <v>6.6074991669480472</v>
      </c>
      <c r="F270" s="20">
        <v>6.6423656513659175</v>
      </c>
      <c r="G270" s="20">
        <v>6.6748230566790081</v>
      </c>
      <c r="H270" s="3">
        <v>6.705154531118743</v>
      </c>
      <c r="I270" s="3">
        <v>6.7328994623527478</v>
      </c>
      <c r="J270" s="3">
        <v>6.7578317160214709</v>
      </c>
      <c r="K270" s="3">
        <v>6.7800511327930346</v>
      </c>
      <c r="L270" s="3">
        <v>6.799772503581492</v>
      </c>
      <c r="M270" s="3">
        <v>6.8172227296145875</v>
      </c>
      <c r="N270" s="3">
        <v>6.832632276655052</v>
      </c>
      <c r="O270" s="3">
        <v>6.8462339019523979</v>
      </c>
      <c r="P270" s="3">
        <v>6.8582618904139752</v>
      </c>
      <c r="Q270" s="3">
        <v>6.88709071797863</v>
      </c>
      <c r="R270" s="3">
        <v>6.9083545694871296</v>
      </c>
      <c r="S270" s="3">
        <v>6.9197438701338703</v>
      </c>
      <c r="T270" s="3">
        <v>6.9380002632671767</v>
      </c>
      <c r="U270" s="3">
        <v>6.9487638304095087</v>
      </c>
      <c r="V270" s="3">
        <v>6.9575890128133837</v>
      </c>
      <c r="W270" s="3">
        <v>6.9625676892614088</v>
      </c>
      <c r="X270" s="3">
        <v>6.9851243385052717</v>
      </c>
      <c r="Y270" s="3">
        <v>6.9871857842809177</v>
      </c>
      <c r="Z270" s="3">
        <v>6.9888593183099355</v>
      </c>
      <c r="AA270" s="3">
        <v>6.9898012280163737</v>
      </c>
      <c r="AB270" s="3">
        <v>6.9825752916293737</v>
      </c>
      <c r="AC270" s="3">
        <v>6.9939274326272818</v>
      </c>
      <c r="AD270" s="3">
        <v>7.0081479188142559</v>
      </c>
      <c r="AE270" s="3">
        <v>7.0449191842828149</v>
      </c>
      <c r="AF270" s="3">
        <v>6.9248086216508975</v>
      </c>
      <c r="AG270" s="3">
        <v>6.9648176243478686</v>
      </c>
      <c r="AH270" s="3">
        <v>6.9902282503925033</v>
      </c>
      <c r="AI270" s="3">
        <v>6.997026131055712</v>
      </c>
      <c r="AJ270" s="3">
        <v>7.0167596841263471</v>
      </c>
      <c r="AK270" s="3">
        <v>7.0352879196240563</v>
      </c>
      <c r="AL270" s="3">
        <v>7.0603184138238815</v>
      </c>
      <c r="AM270" s="13">
        <f>A270</f>
        <v>35611</v>
      </c>
      <c r="AN270" s="3">
        <f>-B270*B$1</f>
        <v>-0.53622461969561996</v>
      </c>
      <c r="AO270" s="3">
        <f>-C270*C$1</f>
        <v>-1.0856772182161438</v>
      </c>
      <c r="AP270" s="3">
        <f>-D270*D$1</f>
        <v>-1.6418806681651184</v>
      </c>
      <c r="AQ270" s="3">
        <f>-G270*G$1</f>
        <v>-3.3374115283395041</v>
      </c>
      <c r="AR270" s="3">
        <f>-J270*J$1</f>
        <v>-5.0683737870161032</v>
      </c>
      <c r="AS270" s="3">
        <f>-M270</f>
        <v>-6.8172227296145875</v>
      </c>
      <c r="AT270" s="3">
        <f>-AF270*AF$1</f>
        <v>-13.849617243301795</v>
      </c>
      <c r="AU270" s="3">
        <f>-AG270*AG$1</f>
        <v>-20.894452873043605</v>
      </c>
      <c r="AV270" s="3">
        <f>-AH270*AH$1</f>
        <v>-34.951141251962518</v>
      </c>
      <c r="AW270" s="3">
        <f>-AI270*AI$1</f>
        <v>-48.979182917389984</v>
      </c>
      <c r="AX270" s="3">
        <f>-AJ270*AJ$1</f>
        <v>-70.167596841263475</v>
      </c>
      <c r="AY270" s="3">
        <f>-AK270*AK$1</f>
        <v>-140.70575839248113</v>
      </c>
      <c r="AZ270" s="3">
        <f>-AL270*AL$1</f>
        <v>-211.80955241471645</v>
      </c>
      <c r="BA270" s="13">
        <f t="shared" si="249"/>
        <v>35611</v>
      </c>
      <c r="BB270" s="3">
        <v>0.54945259852052386</v>
      </c>
      <c r="BC270" s="3">
        <v>1.7309622586765991</v>
      </c>
      <c r="BD270" s="3">
        <v>3.4317587293594554</v>
      </c>
      <c r="BE270" s="3">
        <v>5.2272875946255306</v>
      </c>
      <c r="BF270" s="3">
        <v>7.0139177631292444</v>
      </c>
      <c r="BG270" s="5">
        <v>35611</v>
      </c>
      <c r="BH270">
        <f>-L270*11/12</f>
        <v>-6.2331247949497017</v>
      </c>
      <c r="BI270">
        <f>-S270*23/12</f>
        <v>-13.262842417756586</v>
      </c>
      <c r="BJ270">
        <f>-W270*35/12</f>
        <v>-20.307489093679109</v>
      </c>
      <c r="BK270">
        <f>-AA270*59/12</f>
        <v>-34.366522704413839</v>
      </c>
      <c r="BL270" s="3">
        <f t="shared" si="250"/>
        <v>-48.42973031886946</v>
      </c>
      <c r="BM270" s="3">
        <f t="shared" si="251"/>
        <v>-69.618144242742957</v>
      </c>
      <c r="BN270" s="3">
        <f t="shared" si="252"/>
        <v>-140.1563057939606</v>
      </c>
      <c r="BO270" s="3">
        <f t="shared" si="253"/>
        <v>-211.26009981619592</v>
      </c>
      <c r="BP270" s="14">
        <f t="shared" si="254"/>
        <v>35611</v>
      </c>
      <c r="BQ270">
        <f>-J270*9/12</f>
        <v>-5.0683737870161032</v>
      </c>
      <c r="BR270">
        <f>-R270*21/12</f>
        <v>-12.089620496602477</v>
      </c>
      <c r="BS270">
        <f>-V270*33/12</f>
        <v>-19.133369785236805</v>
      </c>
      <c r="BT270">
        <f>-Z270*57/12</f>
        <v>-33.197081761972193</v>
      </c>
      <c r="BU270" s="3">
        <f t="shared" si="255"/>
        <v>-47.248220658713386</v>
      </c>
      <c r="BV270" s="3">
        <f t="shared" si="256"/>
        <v>-68.436634582586876</v>
      </c>
      <c r="BW270" s="3">
        <f t="shared" si="257"/>
        <v>-138.97479613380452</v>
      </c>
      <c r="BX270" s="3">
        <f t="shared" si="258"/>
        <v>-210.07859015603984</v>
      </c>
      <c r="BY270" s="14">
        <f t="shared" si="259"/>
        <v>35611</v>
      </c>
      <c r="BZ270">
        <f>-G270/2</f>
        <v>-3.3374115283395041</v>
      </c>
      <c r="CA270">
        <f>-Q270*18/12</f>
        <v>-10.330636076967945</v>
      </c>
      <c r="CB270">
        <f>-U270*30/12</f>
        <v>-17.371909576023771</v>
      </c>
      <c r="CC270">
        <f>-Y270*54/12</f>
        <v>-31.44233602926413</v>
      </c>
      <c r="CD270" s="3">
        <f t="shared" si="260"/>
        <v>-45.547424188030526</v>
      </c>
      <c r="CE270" s="3">
        <f t="shared" si="261"/>
        <v>-66.735838111904016</v>
      </c>
      <c r="CF270" s="3">
        <f t="shared" si="262"/>
        <v>-137.27399966312169</v>
      </c>
      <c r="CG270" s="3">
        <f t="shared" si="263"/>
        <v>-208.37779368535701</v>
      </c>
      <c r="CH270" s="14">
        <f t="shared" si="264"/>
        <v>35611</v>
      </c>
      <c r="CI270">
        <f>-D270/4</f>
        <v>-1.6418806681651184</v>
      </c>
      <c r="CJ270">
        <f>-P270*15/12</f>
        <v>-8.5728273630174687</v>
      </c>
      <c r="CK270">
        <f>-T270*27/12</f>
        <v>-15.610500592351146</v>
      </c>
      <c r="CL270">
        <f>-X270*51/12</f>
        <v>-29.686778438647405</v>
      </c>
      <c r="CM270" s="3">
        <f t="shared" si="265"/>
        <v>-43.751895322764454</v>
      </c>
      <c r="CN270" s="3">
        <f t="shared" si="266"/>
        <v>-64.940309246637938</v>
      </c>
      <c r="CO270" s="3">
        <f t="shared" si="267"/>
        <v>-135.47847079785561</v>
      </c>
      <c r="CP270" s="3">
        <f t="shared" si="268"/>
        <v>-206.58226482009093</v>
      </c>
      <c r="CQ270" s="14">
        <f t="shared" si="269"/>
        <v>35611</v>
      </c>
      <c r="CR270" s="3">
        <f>-M270</f>
        <v>-6.8172227296145875</v>
      </c>
      <c r="CS270">
        <f>-AF270*2</f>
        <v>-13.849617243301795</v>
      </c>
      <c r="CT270">
        <f>-AB270*AB$1</f>
        <v>-27.930301166517495</v>
      </c>
      <c r="CU270">
        <f>-AC270*AC$1</f>
        <v>-41.963564595763692</v>
      </c>
      <c r="CV270">
        <f>-AD270*AD$1</f>
        <v>-63.073331269328307</v>
      </c>
      <c r="CW270">
        <f>-AE270*AE$1</f>
        <v>-133.85346450137348</v>
      </c>
      <c r="CX270" s="3">
        <f t="shared" si="270"/>
        <v>-204.79563465158719</v>
      </c>
      <c r="CY270" s="5">
        <v>35611</v>
      </c>
      <c r="CZ270" s="3">
        <f t="shared" si="271"/>
        <v>-2.1523340693181714</v>
      </c>
      <c r="DA270" s="3">
        <f t="shared" si="272"/>
        <v>-2.1511574472786057</v>
      </c>
      <c r="DB270" s="3">
        <f t="shared" si="273"/>
        <v>-1.2725458596200658</v>
      </c>
      <c r="DC270" s="3">
        <f t="shared" si="274"/>
        <v>1.9585402031901831</v>
      </c>
      <c r="DD270" s="3">
        <f t="shared" si="275"/>
        <v>6.4883835509120624</v>
      </c>
      <c r="DE270" s="3">
        <f t="shared" si="276"/>
        <v>15.313295616002478</v>
      </c>
      <c r="DF270" s="3">
        <f t="shared" si="277"/>
        <v>40.317865388705428</v>
      </c>
      <c r="DG270" s="3">
        <f t="shared" si="278"/>
        <v>69.763596751600318</v>
      </c>
      <c r="DH270" s="5">
        <v>35611</v>
      </c>
      <c r="DI270" s="3">
        <f t="shared" si="279"/>
        <v>-0.2288172810200626</v>
      </c>
      <c r="DJ270" s="3">
        <f t="shared" si="280"/>
        <v>0.86685954893415218</v>
      </c>
      <c r="DK270" s="3">
        <f t="shared" si="281"/>
        <v>2.7806278278798482</v>
      </c>
      <c r="DL270" s="3">
        <f t="shared" si="282"/>
        <v>7.8468827967040875</v>
      </c>
      <c r="DM270" s="3">
        <f t="shared" si="283"/>
        <v>14.004304997402535</v>
      </c>
      <c r="DN270" s="3">
        <f t="shared" si="284"/>
        <v>24.263967627203563</v>
      </c>
      <c r="DO270" s="3">
        <f t="shared" si="285"/>
        <v>56.43347224062996</v>
      </c>
      <c r="DP270" s="3">
        <f t="shared" si="286"/>
        <v>90.850492909341952</v>
      </c>
      <c r="DQ270" s="5">
        <v>35611</v>
      </c>
      <c r="DR270" s="3">
        <f t="shared" si="287"/>
        <v>4.2699998009721796E-2</v>
      </c>
      <c r="DS270" s="3">
        <f t="shared" si="288"/>
        <v>0.29783243996845954</v>
      </c>
      <c r="DT270" s="3">
        <f t="shared" si="289"/>
        <v>0.94765574861747481</v>
      </c>
      <c r="DU270" s="3">
        <f t="shared" si="290"/>
        <v>2.9382119322545002</v>
      </c>
      <c r="DV270" s="3">
        <f t="shared" si="291"/>
        <v>5.3930077444344597</v>
      </c>
      <c r="DW270" s="3">
        <f t="shared" si="292"/>
        <v>9.7552782982598565</v>
      </c>
      <c r="DX270" s="3">
        <f t="shared" si="293"/>
        <v>23.100988052061457</v>
      </c>
      <c r="DY270" s="3">
        <f t="shared" si="294"/>
        <v>37.795467469596147</v>
      </c>
      <c r="DZ270" s="5">
        <v>35611</v>
      </c>
      <c r="EA270" s="3">
        <f t="shared" si="295"/>
        <v>-0.10968758135731616</v>
      </c>
      <c r="EB270" s="3">
        <f t="shared" si="296"/>
        <v>-0.32665125286786445</v>
      </c>
      <c r="EC270" s="3">
        <f t="shared" si="297"/>
        <v>-2.6697531336663971E-2</v>
      </c>
      <c r="ED270" s="3">
        <f t="shared" si="298"/>
        <v>1.7779504241867317</v>
      </c>
      <c r="EE270" s="3">
        <f t="shared" si="299"/>
        <v>4.7607475676345761</v>
      </c>
      <c r="EF270" s="3">
        <f t="shared" si="300"/>
        <v>10.498264572367669</v>
      </c>
      <c r="EG270" s="3">
        <f t="shared" si="301"/>
        <v>30.551264050101416</v>
      </c>
      <c r="EH270" s="3">
        <f t="shared" si="302"/>
        <v>50.776676226041658</v>
      </c>
      <c r="EI270" s="5">
        <v>35611</v>
      </c>
      <c r="EJ270" s="3">
        <f t="shared" si="303"/>
        <v>0.17746077902770363</v>
      </c>
      <c r="EK270" s="3">
        <f t="shared" si="304"/>
        <v>0.80145406968295418</v>
      </c>
      <c r="EL270" s="3">
        <f t="shared" si="305"/>
        <v>2.8897480824560322</v>
      </c>
      <c r="EM270" s="3">
        <f t="shared" si="306"/>
        <v>5.6850410335316202</v>
      </c>
      <c r="EN270" s="3">
        <f t="shared" si="307"/>
        <v>10.503804272739822</v>
      </c>
      <c r="EO270" s="3">
        <f t="shared" si="308"/>
        <v>26.9506851788529</v>
      </c>
      <c r="EP270" s="3">
        <f t="shared" si="309"/>
        <v>43.294433147978147</v>
      </c>
    </row>
    <row r="271" spans="1:146" x14ac:dyDescent="0.3">
      <c r="A271" s="5">
        <v>35580</v>
      </c>
      <c r="B271" s="20">
        <v>6.2334809238284086</v>
      </c>
      <c r="C271" s="20">
        <v>6.2477755872247034</v>
      </c>
      <c r="D271" s="20">
        <v>6.2606111028410902</v>
      </c>
      <c r="E271" s="20">
        <v>6.2814364331283024</v>
      </c>
      <c r="F271" s="20">
        <v>6.3120484065937612</v>
      </c>
      <c r="G271" s="20">
        <v>6.3496122493842568</v>
      </c>
      <c r="H271" s="3">
        <v>6.3904315792710529</v>
      </c>
      <c r="I271" s="3">
        <v>6.4314930405639048</v>
      </c>
      <c r="J271" s="3">
        <v>6.4709033467403776</v>
      </c>
      <c r="K271" s="3">
        <v>6.5077681337972697</v>
      </c>
      <c r="L271" s="3">
        <v>6.5418590689407985</v>
      </c>
      <c r="M271" s="3">
        <v>6.5732203661588882</v>
      </c>
      <c r="N271" s="3">
        <v>6.6019766824497221</v>
      </c>
      <c r="O271" s="3">
        <v>6.628299005154469</v>
      </c>
      <c r="P271" s="3">
        <v>6.6523892085096019</v>
      </c>
      <c r="Q271" s="3">
        <v>6.7135229303364676</v>
      </c>
      <c r="R271" s="3">
        <v>6.7620174076072441</v>
      </c>
      <c r="S271" s="3">
        <v>6.7891819584104853</v>
      </c>
      <c r="T271" s="3">
        <v>6.8344247518692764</v>
      </c>
      <c r="U271" s="3">
        <v>6.8623097483278848</v>
      </c>
      <c r="V271" s="3">
        <v>6.8862341181198952</v>
      </c>
      <c r="W271" s="3">
        <v>6.9003710357357466</v>
      </c>
      <c r="X271" s="3">
        <v>6.9799292427529007</v>
      </c>
      <c r="Y271" s="3">
        <v>6.9906493965702268</v>
      </c>
      <c r="Z271" s="3">
        <v>7.0005737221912376</v>
      </c>
      <c r="AA271" s="3">
        <v>7.0068161402518605</v>
      </c>
      <c r="AB271" s="3">
        <v>6.9682452179656611</v>
      </c>
      <c r="AC271" s="3">
        <v>7.0422073958937643</v>
      </c>
      <c r="AD271" s="3">
        <v>7.1190991205834235</v>
      </c>
      <c r="AE271" s="3">
        <v>7.2105287050825293</v>
      </c>
      <c r="AF271" s="3">
        <v>6.8015180204012013</v>
      </c>
      <c r="AG271" s="3">
        <v>6.9069667830099348</v>
      </c>
      <c r="AH271" s="3">
        <v>7.0098382263330778</v>
      </c>
      <c r="AI271" s="3">
        <v>7.0699836702520713</v>
      </c>
      <c r="AJ271" s="3">
        <v>7.1413708954395529</v>
      </c>
      <c r="AK271" s="3">
        <v>7.2017792326669205</v>
      </c>
      <c r="AL271" s="3">
        <v>7.2531063207493878</v>
      </c>
      <c r="AM271" s="13">
        <f>A271</f>
        <v>35580</v>
      </c>
      <c r="AN271" s="3">
        <f>-B271*B$1</f>
        <v>-0.51945674365236738</v>
      </c>
      <c r="AO271" s="3">
        <f>-C271*C$1</f>
        <v>-1.0412959312041172</v>
      </c>
      <c r="AP271" s="3">
        <f>-D271*D$1</f>
        <v>-1.5651527757102726</v>
      </c>
      <c r="AQ271" s="3">
        <f>-G271*G$1</f>
        <v>-3.1748061246921284</v>
      </c>
      <c r="AR271" s="3">
        <f>-J271*J$1</f>
        <v>-4.853177510055283</v>
      </c>
      <c r="AS271" s="3">
        <f>-M271</f>
        <v>-6.5732203661588882</v>
      </c>
      <c r="AT271" s="3">
        <f>-AF271*AF$1</f>
        <v>-13.603036040802403</v>
      </c>
      <c r="AU271" s="3">
        <f>-AG271*AG$1</f>
        <v>-20.720900349029804</v>
      </c>
      <c r="AV271" s="3">
        <f>-AH271*AH$1</f>
        <v>-35.049191131665388</v>
      </c>
      <c r="AW271" s="3">
        <f>-AI271*AI$1</f>
        <v>-49.489885691764499</v>
      </c>
      <c r="AX271" s="3">
        <f>-AJ271*AJ$1</f>
        <v>-71.413708954395531</v>
      </c>
      <c r="AY271" s="3">
        <f>-AK271*AK$1</f>
        <v>-144.03558465333842</v>
      </c>
      <c r="AZ271" s="3">
        <f>-AL271*AL$1</f>
        <v>-217.59318962248165</v>
      </c>
      <c r="BA271" s="13">
        <f t="shared" si="249"/>
        <v>35580</v>
      </c>
      <c r="BB271" s="3">
        <v>0.52183918755174985</v>
      </c>
      <c r="BC271" s="3">
        <v>1.6783713853631546</v>
      </c>
      <c r="BD271" s="3">
        <v>3.2941785970917161</v>
      </c>
      <c r="BE271" s="3">
        <v>5.111145368258402</v>
      </c>
      <c r="BF271" s="3">
        <v>6.933622681149247</v>
      </c>
      <c r="BG271" s="5">
        <v>35580</v>
      </c>
      <c r="BH271">
        <f>-L271*11/12</f>
        <v>-5.9967041465290656</v>
      </c>
      <c r="BI271">
        <f>-S271*23/12</f>
        <v>-13.012598753620097</v>
      </c>
      <c r="BJ271">
        <f>-W271*35/12</f>
        <v>-20.126082187562595</v>
      </c>
      <c r="BK271">
        <f>-AA271*59/12</f>
        <v>-34.450179356238316</v>
      </c>
      <c r="BL271" s="3">
        <f t="shared" si="250"/>
        <v>-48.968046504212751</v>
      </c>
      <c r="BM271" s="3">
        <f t="shared" si="251"/>
        <v>-70.891869766843783</v>
      </c>
      <c r="BN271" s="3">
        <f t="shared" si="252"/>
        <v>-143.51374546578666</v>
      </c>
      <c r="BO271" s="3">
        <f t="shared" si="253"/>
        <v>-217.07135043492988</v>
      </c>
      <c r="BP271" s="14">
        <f t="shared" si="254"/>
        <v>35580</v>
      </c>
      <c r="BQ271">
        <f>-J271*9/12</f>
        <v>-4.853177510055283</v>
      </c>
      <c r="BR271">
        <f>-R271*21/12</f>
        <v>-11.833530463312677</v>
      </c>
      <c r="BS271">
        <f>-V271*33/12</f>
        <v>-18.937143824829711</v>
      </c>
      <c r="BT271">
        <f>-Z271*57/12</f>
        <v>-33.252725180408383</v>
      </c>
      <c r="BU271" s="3">
        <f t="shared" si="255"/>
        <v>-47.811514306401342</v>
      </c>
      <c r="BV271" s="3">
        <f t="shared" si="256"/>
        <v>-69.735337569032382</v>
      </c>
      <c r="BW271" s="3">
        <f t="shared" si="257"/>
        <v>-142.35721326797525</v>
      </c>
      <c r="BX271" s="3">
        <f t="shared" si="258"/>
        <v>-215.91481823711848</v>
      </c>
      <c r="BY271" s="14">
        <f t="shared" si="259"/>
        <v>35580</v>
      </c>
      <c r="BZ271">
        <f>-G271/2</f>
        <v>-3.1748061246921284</v>
      </c>
      <c r="CA271">
        <f>-Q271*18/12</f>
        <v>-10.070284395504702</v>
      </c>
      <c r="CB271">
        <f>-U271*30/12</f>
        <v>-17.15577437081971</v>
      </c>
      <c r="CC271">
        <f>-Y271*54/12</f>
        <v>-31.45792228456602</v>
      </c>
      <c r="CD271" s="3">
        <f t="shared" si="260"/>
        <v>-46.195707094672784</v>
      </c>
      <c r="CE271" s="3">
        <f t="shared" si="261"/>
        <v>-68.119530357303816</v>
      </c>
      <c r="CF271" s="3">
        <f t="shared" si="262"/>
        <v>-140.74140605624669</v>
      </c>
      <c r="CG271" s="3">
        <f t="shared" si="263"/>
        <v>-214.29901102538992</v>
      </c>
      <c r="CH271" s="14">
        <f t="shared" si="264"/>
        <v>35580</v>
      </c>
      <c r="CI271">
        <f>-D271/4</f>
        <v>-1.5651527757102726</v>
      </c>
      <c r="CJ271">
        <f>-P271*15/12</f>
        <v>-8.3154865106370028</v>
      </c>
      <c r="CK271">
        <f>-T271*27/12</f>
        <v>-15.377455691705871</v>
      </c>
      <c r="CL271">
        <f>-X271*51/12</f>
        <v>-29.664699281699829</v>
      </c>
      <c r="CM271" s="3">
        <f t="shared" si="265"/>
        <v>-44.378740323506094</v>
      </c>
      <c r="CN271" s="3">
        <f t="shared" si="266"/>
        <v>-66.302563586137126</v>
      </c>
      <c r="CO271" s="3">
        <f t="shared" si="267"/>
        <v>-138.92443928508001</v>
      </c>
      <c r="CP271" s="3">
        <f t="shared" si="268"/>
        <v>-212.48204425422324</v>
      </c>
      <c r="CQ271" s="14">
        <f t="shared" si="269"/>
        <v>35580</v>
      </c>
      <c r="CR271" s="3">
        <f>-M271</f>
        <v>-6.5732203661588882</v>
      </c>
      <c r="CS271">
        <f>-AF271*2</f>
        <v>-13.603036040802403</v>
      </c>
      <c r="CT271">
        <f>-AB271*AB$1</f>
        <v>-27.872980871862644</v>
      </c>
      <c r="CU271">
        <f>-AC271*AC$1</f>
        <v>-42.253244375362584</v>
      </c>
      <c r="CV271">
        <f>-AD271*AD$1</f>
        <v>-64.071892085250809</v>
      </c>
      <c r="CW271">
        <f>-AE271*AE$1</f>
        <v>-137.00004539656805</v>
      </c>
      <c r="CX271" s="3">
        <f t="shared" si="270"/>
        <v>-210.6595669413324</v>
      </c>
      <c r="CY271" s="5">
        <v>35580</v>
      </c>
      <c r="CZ271" s="3">
        <f t="shared" si="271"/>
        <v>-0.34980224177605823</v>
      </c>
      <c r="DA271" s="3">
        <f t="shared" si="272"/>
        <v>6.0666785259967604E-2</v>
      </c>
      <c r="DB271" s="3">
        <f t="shared" si="273"/>
        <v>1.8294386123332051</v>
      </c>
      <c r="DC271" s="3">
        <f t="shared" si="274"/>
        <v>8.0828860293644595</v>
      </c>
      <c r="DD271" s="3">
        <f t="shared" si="275"/>
        <v>16.288618128831416</v>
      </c>
      <c r="DE271" s="3">
        <f t="shared" si="276"/>
        <v>33.650694491858303</v>
      </c>
      <c r="DF271" s="3">
        <f t="shared" si="277"/>
        <v>94.049379536671836</v>
      </c>
      <c r="DG271" s="3">
        <f t="shared" si="278"/>
        <v>156.51736649202883</v>
      </c>
      <c r="DH271" s="5">
        <v>35580</v>
      </c>
      <c r="DI271" s="3">
        <f t="shared" si="279"/>
        <v>0.20119965264247952</v>
      </c>
      <c r="DJ271" s="3">
        <f t="shared" si="280"/>
        <v>-0.34748236630604268</v>
      </c>
      <c r="DK271" s="3">
        <f t="shared" si="281"/>
        <v>-0.61810988405445144</v>
      </c>
      <c r="DL271" s="3">
        <f t="shared" si="282"/>
        <v>-0.16845171772634515</v>
      </c>
      <c r="DM271" s="3">
        <f t="shared" si="283"/>
        <v>0.91917874632370555</v>
      </c>
      <c r="DN271" s="3">
        <f t="shared" si="284"/>
        <v>4.7599877391612146</v>
      </c>
      <c r="DO271" s="3">
        <f t="shared" si="285"/>
        <v>20.918090723899194</v>
      </c>
      <c r="DP271" s="3">
        <f t="shared" si="286"/>
        <v>35.843870624887657</v>
      </c>
      <c r="DQ271" s="5">
        <v>35580</v>
      </c>
      <c r="DR271" s="3">
        <f t="shared" si="287"/>
        <v>0.19366017440099981</v>
      </c>
      <c r="DS271" s="3">
        <f t="shared" si="288"/>
        <v>0.24661087523691005</v>
      </c>
      <c r="DT271" s="3">
        <f t="shared" si="289"/>
        <v>0.20866236613831912</v>
      </c>
      <c r="DU271" s="3">
        <f t="shared" si="290"/>
        <v>0.66561106223492938</v>
      </c>
      <c r="DV271" s="3">
        <f t="shared" si="291"/>
        <v>1.2311534686316241</v>
      </c>
      <c r="DW271" s="3">
        <f t="shared" si="292"/>
        <v>3.862607681311494</v>
      </c>
      <c r="DX271" s="3">
        <f t="shared" si="293"/>
        <v>13.805705050462571</v>
      </c>
      <c r="DY271" s="3">
        <f t="shared" si="294"/>
        <v>23.783266777358513</v>
      </c>
      <c r="DZ271" s="5">
        <v>35580</v>
      </c>
      <c r="EA271" s="3">
        <f t="shared" si="295"/>
        <v>-6.6311971898223021E-2</v>
      </c>
      <c r="EB271" s="3">
        <f t="shared" si="296"/>
        <v>2.5830626334700568E-2</v>
      </c>
      <c r="EC271" s="3">
        <f t="shared" si="297"/>
        <v>0.6265214476369092</v>
      </c>
      <c r="ED271" s="3">
        <f t="shared" si="298"/>
        <v>3.0465279598960704</v>
      </c>
      <c r="EE271" s="3">
        <f t="shared" si="299"/>
        <v>6.1306588525288932</v>
      </c>
      <c r="EF271" s="3">
        <f t="shared" si="300"/>
        <v>12.233079560360157</v>
      </c>
      <c r="EG271" s="3">
        <f t="shared" si="301"/>
        <v>32.450238569082948</v>
      </c>
      <c r="EH271" s="3">
        <f t="shared" si="302"/>
        <v>53.429409283617069</v>
      </c>
      <c r="EI271" s="5">
        <v>35580</v>
      </c>
      <c r="EJ271" s="3">
        <f t="shared" si="303"/>
        <v>0.68830800768620204</v>
      </c>
      <c r="EK271" s="3">
        <f t="shared" si="304"/>
        <v>1.5694022603340585</v>
      </c>
      <c r="EL271" s="3">
        <f t="shared" si="305"/>
        <v>3.9811029300191709</v>
      </c>
      <c r="EM271" s="3">
        <f t="shared" si="306"/>
        <v>6.8895361005046798</v>
      </c>
      <c r="EN271" s="3">
        <f t="shared" si="307"/>
        <v>11.46586042705353</v>
      </c>
      <c r="EO271" s="3">
        <f t="shared" si="308"/>
        <v>25.401044540977466</v>
      </c>
      <c r="EP271" s="3">
        <f t="shared" si="309"/>
        <v>40.028910998338574</v>
      </c>
    </row>
    <row r="272" spans="1:146" x14ac:dyDescent="0.3">
      <c r="A272" s="5">
        <v>35550</v>
      </c>
      <c r="B272" s="20">
        <v>6.0659104687574663</v>
      </c>
      <c r="C272" s="20">
        <v>6.1360304163906196</v>
      </c>
      <c r="D272" s="20">
        <v>6.1761503378708342</v>
      </c>
      <c r="E272" s="20">
        <v>6.2056324241189422</v>
      </c>
      <c r="F272" s="20">
        <v>6.2351430082962205</v>
      </c>
      <c r="G272" s="20">
        <v>6.2669433091184841</v>
      </c>
      <c r="H272" s="3">
        <v>6.300606456859315</v>
      </c>
      <c r="I272" s="3">
        <v>6.3354718825014</v>
      </c>
      <c r="J272" s="3">
        <v>6.3708112380154844</v>
      </c>
      <c r="K272" s="3">
        <v>6.4058630824956273</v>
      </c>
      <c r="L272" s="3">
        <v>6.4400613772812507</v>
      </c>
      <c r="M272" s="3">
        <v>6.4730464987775163</v>
      </c>
      <c r="N272" s="3">
        <v>6.504607926553021</v>
      </c>
      <c r="O272" s="3">
        <v>6.5346474312662464</v>
      </c>
      <c r="P272" s="3">
        <v>6.5631428400954652</v>
      </c>
      <c r="Q272" s="3">
        <v>6.6398387302993465</v>
      </c>
      <c r="R272" s="3">
        <v>6.7052049654098242</v>
      </c>
      <c r="S272" s="3">
        <v>6.7436580924487615</v>
      </c>
      <c r="T272" s="3">
        <v>6.8108114158115525</v>
      </c>
      <c r="U272" s="3">
        <v>6.8543138762206475</v>
      </c>
      <c r="V272" s="3">
        <v>6.8931126429693483</v>
      </c>
      <c r="W272" s="3">
        <v>6.9167677025956777</v>
      </c>
      <c r="X272" s="3">
        <v>7.0633315777498273</v>
      </c>
      <c r="Y272" s="3">
        <v>7.08523806142819</v>
      </c>
      <c r="Z272" s="3">
        <v>7.1060220751544412</v>
      </c>
      <c r="AA272" s="3">
        <v>7.1193376872748084</v>
      </c>
      <c r="AB272" s="3">
        <v>7.0400991057446642</v>
      </c>
      <c r="AC272" s="3">
        <v>7.197866919659198</v>
      </c>
      <c r="AD272" s="3">
        <v>7.372122797126881</v>
      </c>
      <c r="AE272" s="3">
        <v>7.5993333752416605</v>
      </c>
      <c r="AF272" s="3">
        <v>6.7615734290607747</v>
      </c>
      <c r="AG272" s="3">
        <v>6.9280093147733837</v>
      </c>
      <c r="AH272" s="3">
        <v>7.1258491462163622</v>
      </c>
      <c r="AI272" s="3">
        <v>7.2615605553350226</v>
      </c>
      <c r="AJ272" s="3">
        <v>7.4201586846895093</v>
      </c>
      <c r="AK272" s="3">
        <v>7.5928343149786217</v>
      </c>
      <c r="AL272" s="3">
        <v>7.6873318949442915</v>
      </c>
      <c r="AM272" s="13">
        <f>A272</f>
        <v>35550</v>
      </c>
      <c r="AN272" s="3">
        <f>-B272*B$1</f>
        <v>-0.50549253906312219</v>
      </c>
      <c r="AO272" s="3">
        <f>-C272*C$1</f>
        <v>-1.0226717360651032</v>
      </c>
      <c r="AP272" s="3">
        <f>-D272*D$1</f>
        <v>-1.5440375844677086</v>
      </c>
      <c r="AQ272" s="3">
        <f>-G272*G$1</f>
        <v>-3.133471654559242</v>
      </c>
      <c r="AR272" s="3">
        <f>-J272*J$1</f>
        <v>-4.7781084285116133</v>
      </c>
      <c r="AS272" s="3">
        <f>-M272</f>
        <v>-6.4730464987775163</v>
      </c>
      <c r="AT272" s="3">
        <f>-AF272*AF$1</f>
        <v>-13.523146858121549</v>
      </c>
      <c r="AU272" s="3">
        <f>-AG272*AG$1</f>
        <v>-20.784027944320151</v>
      </c>
      <c r="AV272" s="3">
        <f>-AH272*AH$1</f>
        <v>-35.629245731081809</v>
      </c>
      <c r="AW272" s="3">
        <f>-AI272*AI$1</f>
        <v>-50.830923887345158</v>
      </c>
      <c r="AX272" s="3">
        <f>-AJ272*AJ$1</f>
        <v>-74.201586846895097</v>
      </c>
      <c r="AY272" s="3">
        <f>-AK272*AK$1</f>
        <v>-151.85668629957243</v>
      </c>
      <c r="AZ272" s="3">
        <f>-AL272*AL$1</f>
        <v>-230.61995684832874</v>
      </c>
      <c r="BA272" s="13">
        <f t="shared" si="249"/>
        <v>35550</v>
      </c>
      <c r="BB272" s="3">
        <v>0.51717919700198101</v>
      </c>
      <c r="BC272" s="3">
        <v>1.6446367739523713</v>
      </c>
      <c r="BD272" s="3">
        <v>3.2320390111805612</v>
      </c>
      <c r="BE272" s="3">
        <v>5.0164631582915442</v>
      </c>
      <c r="BF272" s="3">
        <v>6.8606173237408949</v>
      </c>
      <c r="BG272" s="5">
        <v>35550</v>
      </c>
      <c r="BH272">
        <f>-L272*11/12</f>
        <v>-5.9033895958411469</v>
      </c>
      <c r="BI272">
        <f>-S272*23/12</f>
        <v>-12.925344677193459</v>
      </c>
      <c r="BJ272">
        <f>-W272*35/12</f>
        <v>-20.173905799237392</v>
      </c>
      <c r="BK272">
        <f>-AA272*59/12</f>
        <v>-35.003410295767807</v>
      </c>
      <c r="BL272" s="3">
        <f t="shared" si="250"/>
        <v>-50.313744690343178</v>
      </c>
      <c r="BM272" s="3">
        <f t="shared" si="251"/>
        <v>-73.684407649893117</v>
      </c>
      <c r="BN272" s="3">
        <f t="shared" si="252"/>
        <v>-151.33950710257045</v>
      </c>
      <c r="BO272" s="3">
        <f t="shared" si="253"/>
        <v>-230.10277765132676</v>
      </c>
      <c r="BP272" s="14">
        <f t="shared" si="254"/>
        <v>35550</v>
      </c>
      <c r="BQ272">
        <f>-J272*9/12</f>
        <v>-4.7781084285116133</v>
      </c>
      <c r="BR272">
        <f>-R272*21/12</f>
        <v>-11.734108689467192</v>
      </c>
      <c r="BS272">
        <f>-V272*33/12</f>
        <v>-18.956059768165709</v>
      </c>
      <c r="BT272">
        <f>-Z272*57/12</f>
        <v>-33.753604856983593</v>
      </c>
      <c r="BU272" s="3">
        <f t="shared" si="255"/>
        <v>-49.186287113392787</v>
      </c>
      <c r="BV272" s="3">
        <f t="shared" si="256"/>
        <v>-72.556950072942726</v>
      </c>
      <c r="BW272" s="3">
        <f t="shared" si="257"/>
        <v>-150.21204952562005</v>
      </c>
      <c r="BX272" s="3">
        <f t="shared" si="258"/>
        <v>-228.97532007437636</v>
      </c>
      <c r="BY272" s="14">
        <f t="shared" si="259"/>
        <v>35550</v>
      </c>
      <c r="BZ272">
        <f>-G272/2</f>
        <v>-3.133471654559242</v>
      </c>
      <c r="CA272">
        <f>-Q272*18/12</f>
        <v>-9.9597580954490201</v>
      </c>
      <c r="CB272">
        <f>-U272*30/12</f>
        <v>-17.13578469055162</v>
      </c>
      <c r="CC272">
        <f>-Y272*54/12</f>
        <v>-31.883571276426853</v>
      </c>
      <c r="CD272" s="3">
        <f t="shared" si="260"/>
        <v>-47.598884876164597</v>
      </c>
      <c r="CE272" s="3">
        <f t="shared" si="261"/>
        <v>-70.969547835714536</v>
      </c>
      <c r="CF272" s="3">
        <f t="shared" si="262"/>
        <v>-148.62464728839186</v>
      </c>
      <c r="CG272" s="3">
        <f t="shared" si="263"/>
        <v>-227.38791783714817</v>
      </c>
      <c r="CH272" s="14">
        <f t="shared" si="264"/>
        <v>35550</v>
      </c>
      <c r="CI272">
        <f>-D272/4</f>
        <v>-1.5440375844677086</v>
      </c>
      <c r="CJ272">
        <f>-P272*15/12</f>
        <v>-8.2039285501193309</v>
      </c>
      <c r="CK272">
        <f>-T272*27/12</f>
        <v>-15.324325685575992</v>
      </c>
      <c r="CL272">
        <f>-X272*51/12</f>
        <v>-30.019159205436765</v>
      </c>
      <c r="CM272" s="3">
        <f t="shared" si="265"/>
        <v>-45.814460729053614</v>
      </c>
      <c r="CN272" s="3">
        <f t="shared" si="266"/>
        <v>-69.185123688603554</v>
      </c>
      <c r="CO272" s="3">
        <f t="shared" si="267"/>
        <v>-146.84022314128089</v>
      </c>
      <c r="CP272" s="3">
        <f t="shared" si="268"/>
        <v>-225.6034936900372</v>
      </c>
      <c r="CQ272" s="14">
        <f t="shared" si="269"/>
        <v>35550</v>
      </c>
      <c r="CR272" s="3">
        <f>-M272</f>
        <v>-6.4730464987775163</v>
      </c>
      <c r="CS272">
        <f>-AF272*2</f>
        <v>-13.523146858121549</v>
      </c>
      <c r="CT272">
        <f>-AB272*AB$1</f>
        <v>-28.160396422978657</v>
      </c>
      <c r="CU272">
        <f>-AC272*AC$1</f>
        <v>-43.187201517955188</v>
      </c>
      <c r="CV272">
        <f>-AD272*AD$1</f>
        <v>-66.349105174141926</v>
      </c>
      <c r="CW272">
        <f>-AE272*AE$1</f>
        <v>-144.38733412959155</v>
      </c>
      <c r="CX272" s="3">
        <f t="shared" si="270"/>
        <v>-223.75933952458786</v>
      </c>
      <c r="CY272" s="5">
        <v>35550</v>
      </c>
      <c r="CZ272" s="3">
        <f t="shared" si="271"/>
        <v>1.3682018732156003</v>
      </c>
      <c r="DA272" s="3">
        <f t="shared" si="272"/>
        <v>4.646731901886973</v>
      </c>
      <c r="DB272" s="3">
        <f t="shared" si="273"/>
        <v>7.9302947378088149</v>
      </c>
      <c r="DC272" s="3">
        <f t="shared" si="274"/>
        <v>13.9395494067412</v>
      </c>
      <c r="DD272" s="3">
        <f t="shared" si="275"/>
        <v>17.301470034826416</v>
      </c>
      <c r="DE272" s="3">
        <f t="shared" si="276"/>
        <v>21.893469496112111</v>
      </c>
      <c r="DF272" s="3">
        <f t="shared" si="277"/>
        <v>32.998728518874991</v>
      </c>
      <c r="DG272" s="3">
        <f t="shared" si="278"/>
        <v>44.336072206759063</v>
      </c>
      <c r="DH272" s="5">
        <v>35550</v>
      </c>
      <c r="DI272" s="3">
        <f t="shared" si="279"/>
        <v>0.51096281654479014</v>
      </c>
      <c r="DJ272" s="3">
        <f t="shared" si="280"/>
        <v>0.31129895458593992</v>
      </c>
      <c r="DK272" s="3">
        <f t="shared" si="281"/>
        <v>3.1114601906512718E-2</v>
      </c>
      <c r="DL272" s="3">
        <f t="shared" si="282"/>
        <v>-1.1357709810635441E-2</v>
      </c>
      <c r="DM272" s="3">
        <f t="shared" si="283"/>
        <v>-0.63078838874836762</v>
      </c>
      <c r="DN272" s="3">
        <f t="shared" si="284"/>
        <v>0.1518739695666973</v>
      </c>
      <c r="DO272" s="3">
        <f t="shared" si="285"/>
        <v>5.629753202654701</v>
      </c>
      <c r="DP272" s="3">
        <f t="shared" si="286"/>
        <v>8.6494305957582078</v>
      </c>
      <c r="DQ272" s="5">
        <v>35550</v>
      </c>
      <c r="DR272" s="3">
        <f t="shared" si="287"/>
        <v>0.2453304767263802</v>
      </c>
      <c r="DS272" s="3">
        <f t="shared" si="288"/>
        <v>0.62398108717942247</v>
      </c>
      <c r="DT272" s="3">
        <f t="shared" si="289"/>
        <v>0.99312878811933469</v>
      </c>
      <c r="DU272" s="3">
        <f t="shared" si="290"/>
        <v>2.1404320203146403</v>
      </c>
      <c r="DV272" s="3">
        <f t="shared" si="291"/>
        <v>2.4841637439783701</v>
      </c>
      <c r="DW272" s="3">
        <f t="shared" si="292"/>
        <v>4.9025767460530991</v>
      </c>
      <c r="DX272" s="3">
        <f t="shared" si="293"/>
        <v>14.897628021942026</v>
      </c>
      <c r="DY272" s="3">
        <f t="shared" si="294"/>
        <v>23.495925085245702</v>
      </c>
      <c r="DZ272" s="5">
        <v>35550</v>
      </c>
      <c r="EA272" s="3">
        <f t="shared" si="295"/>
        <v>-5.8653942765038991E-3</v>
      </c>
      <c r="EB272" s="3">
        <f t="shared" si="296"/>
        <v>0.33764617458674984</v>
      </c>
      <c r="EC272" s="3">
        <f t="shared" si="297"/>
        <v>1.0046143385991906</v>
      </c>
      <c r="ED272" s="3">
        <f t="shared" si="298"/>
        <v>3.0219839491782716</v>
      </c>
      <c r="EE272" s="3">
        <f t="shared" si="299"/>
        <v>4.4922957732640603</v>
      </c>
      <c r="EF272" s="3">
        <f t="shared" si="300"/>
        <v>7.9995123455136072</v>
      </c>
      <c r="EG272" s="3">
        <f t="shared" si="301"/>
        <v>20.307733367715947</v>
      </c>
      <c r="EH272" s="3">
        <f t="shared" si="302"/>
        <v>31.84546678500368</v>
      </c>
      <c r="EI272" s="5">
        <v>35550</v>
      </c>
      <c r="EJ272" s="3">
        <f t="shared" si="303"/>
        <v>0.70097964268232449</v>
      </c>
      <c r="EK272" s="3">
        <f t="shared" si="304"/>
        <v>1.3863137508463801</v>
      </c>
      <c r="EL272" s="3">
        <f t="shared" si="305"/>
        <v>3.086214406849404</v>
      </c>
      <c r="EM272" s="3">
        <f t="shared" si="306"/>
        <v>5.1322090994569187</v>
      </c>
      <c r="EN272" s="3">
        <f t="shared" si="307"/>
        <v>8.2031407019072482</v>
      </c>
      <c r="EO272" s="3">
        <f t="shared" si="308"/>
        <v>16.130688464278567</v>
      </c>
      <c r="EP272" s="3">
        <f t="shared" si="309"/>
        <v>24.609838198362642</v>
      </c>
    </row>
    <row r="273" spans="1:146" x14ac:dyDescent="0.3">
      <c r="A273" s="5">
        <v>35516</v>
      </c>
      <c r="B273" s="20">
        <v>5.9761954662846577</v>
      </c>
      <c r="C273" s="20">
        <v>5.9858540098759683</v>
      </c>
      <c r="D273" s="20">
        <v>6.0170129628203233</v>
      </c>
      <c r="E273" s="20">
        <v>6.0621156719687885</v>
      </c>
      <c r="F273" s="20">
        <v>6.1166007970405509</v>
      </c>
      <c r="G273" s="20">
        <v>6.1765361458415686</v>
      </c>
      <c r="H273" s="3">
        <v>6.2385122817419969</v>
      </c>
      <c r="I273" s="3">
        <v>6.299829899935065</v>
      </c>
      <c r="J273" s="3">
        <v>6.3587831054490653</v>
      </c>
      <c r="K273" s="3">
        <v>6.4145338251859378</v>
      </c>
      <c r="L273" s="3">
        <v>6.4667475695643031</v>
      </c>
      <c r="M273" s="3">
        <v>6.5154227074661684</v>
      </c>
      <c r="N273" s="3">
        <v>6.5607695875411602</v>
      </c>
      <c r="O273" s="3">
        <v>6.6030591362778193</v>
      </c>
      <c r="P273" s="3">
        <v>6.6425411493626756</v>
      </c>
      <c r="Q273" s="3">
        <v>6.7463887361152395</v>
      </c>
      <c r="R273" s="3">
        <v>6.832559677766648</v>
      </c>
      <c r="S273" s="3">
        <v>6.882338055432208</v>
      </c>
      <c r="T273" s="3">
        <v>6.9675879604124464</v>
      </c>
      <c r="U273" s="3">
        <v>7.0216244074047856</v>
      </c>
      <c r="V273" s="3">
        <v>7.0690031915733282</v>
      </c>
      <c r="W273" s="3">
        <v>7.0974959117843248</v>
      </c>
      <c r="X273" s="3">
        <v>7.2659954224109686</v>
      </c>
      <c r="Y273" s="3">
        <v>7.2897424165236151</v>
      </c>
      <c r="Z273" s="3">
        <v>7.3118723322958079</v>
      </c>
      <c r="AA273" s="3">
        <v>7.3258406556264708</v>
      </c>
      <c r="AB273" s="3">
        <v>7.2403569106302799</v>
      </c>
      <c r="AC273" s="3">
        <v>7.4048486509990008</v>
      </c>
      <c r="AD273" s="3">
        <v>7.5611719303693441</v>
      </c>
      <c r="AE273" s="3">
        <v>7.7362247034552354</v>
      </c>
      <c r="AF273" s="3">
        <v>6.9052943122705477</v>
      </c>
      <c r="AG273" s="3">
        <v>7.1109266609706161</v>
      </c>
      <c r="AH273" s="3">
        <v>7.3326111403706591</v>
      </c>
      <c r="AI273" s="3">
        <v>7.4647928783955857</v>
      </c>
      <c r="AJ273" s="3">
        <v>7.6006879730092844</v>
      </c>
      <c r="AK273" s="3">
        <v>7.7293708717333542</v>
      </c>
      <c r="AL273" s="3">
        <v>7.8098488874693466</v>
      </c>
      <c r="AM273" s="13">
        <f>A273</f>
        <v>35516</v>
      </c>
      <c r="AN273" s="3">
        <f>-B273*B$1</f>
        <v>-0.49801628885705479</v>
      </c>
      <c r="AO273" s="3">
        <f>-C273*C$1</f>
        <v>-0.99764233497932797</v>
      </c>
      <c r="AP273" s="3">
        <f>-D273*D$1</f>
        <v>-1.5042532407050808</v>
      </c>
      <c r="AQ273" s="3">
        <f>-G273*G$1</f>
        <v>-3.0882680729207843</v>
      </c>
      <c r="AR273" s="3">
        <f>-J273*J$1</f>
        <v>-4.7690873290867994</v>
      </c>
      <c r="AS273" s="3">
        <f>-M273</f>
        <v>-6.5154227074661684</v>
      </c>
      <c r="AT273" s="3">
        <f>-AF273*AF$1</f>
        <v>-13.810588624541095</v>
      </c>
      <c r="AU273" s="3">
        <f>-AG273*AG$1</f>
        <v>-21.332779982911848</v>
      </c>
      <c r="AV273" s="3">
        <f>-AH273*AH$1</f>
        <v>-36.663055701853295</v>
      </c>
      <c r="AW273" s="3">
        <f>-AI273*AI$1</f>
        <v>-52.253550148769101</v>
      </c>
      <c r="AX273" s="3">
        <f>-AJ273*AJ$1</f>
        <v>-76.006879730092848</v>
      </c>
      <c r="AY273" s="3">
        <f>-AK273*AK$1</f>
        <v>-154.58741743466709</v>
      </c>
      <c r="AZ273" s="3">
        <f>-AL273*AL$1</f>
        <v>-234.2954666240804</v>
      </c>
      <c r="BA273" s="13">
        <f t="shared" si="249"/>
        <v>35516</v>
      </c>
      <c r="BB273" s="3">
        <v>0.49962604612227318</v>
      </c>
      <c r="BC273" s="3">
        <v>1.6808192561660151</v>
      </c>
      <c r="BD273" s="3">
        <v>3.2726689592846712</v>
      </c>
      <c r="BE273" s="3">
        <v>5.1568166527031698</v>
      </c>
      <c r="BF273" s="3">
        <v>7.0790037977791611</v>
      </c>
      <c r="BG273" s="5">
        <v>35516</v>
      </c>
      <c r="BH273">
        <f>-L273*11/12</f>
        <v>-5.9278519387672786</v>
      </c>
      <c r="BI273">
        <f>-S273*23/12</f>
        <v>-13.191147939578398</v>
      </c>
      <c r="BJ273">
        <f>-W273*35/12</f>
        <v>-20.701029742704282</v>
      </c>
      <c r="BK273">
        <f>-AA273*59/12</f>
        <v>-36.01871655683015</v>
      </c>
      <c r="BL273" s="3">
        <f t="shared" si="250"/>
        <v>-51.753924102646828</v>
      </c>
      <c r="BM273" s="3">
        <f t="shared" si="251"/>
        <v>-75.507253683970575</v>
      </c>
      <c r="BN273" s="3">
        <f t="shared" si="252"/>
        <v>-154.08779138854482</v>
      </c>
      <c r="BO273" s="3">
        <f t="shared" si="253"/>
        <v>-233.79584057795813</v>
      </c>
      <c r="BP273" s="14">
        <f t="shared" si="254"/>
        <v>35516</v>
      </c>
      <c r="BQ273">
        <f>-J273*9/12</f>
        <v>-4.7690873290867986</v>
      </c>
      <c r="BR273">
        <f>-R273*21/12</f>
        <v>-11.956979436091634</v>
      </c>
      <c r="BS273">
        <f>-V273*33/12</f>
        <v>-19.439758776826654</v>
      </c>
      <c r="BT273">
        <f>-Z273*57/12</f>
        <v>-34.73139357840509</v>
      </c>
      <c r="BU273" s="3">
        <f t="shared" si="255"/>
        <v>-50.572730892603083</v>
      </c>
      <c r="BV273" s="3">
        <f t="shared" si="256"/>
        <v>-74.32606047392683</v>
      </c>
      <c r="BW273" s="3">
        <f t="shared" si="257"/>
        <v>-152.90659817850107</v>
      </c>
      <c r="BX273" s="3">
        <f t="shared" si="258"/>
        <v>-232.61464736791439</v>
      </c>
      <c r="BY273" s="14">
        <f t="shared" si="259"/>
        <v>35516</v>
      </c>
      <c r="BZ273">
        <f>-G273/2</f>
        <v>-3.0882680729207843</v>
      </c>
      <c r="CA273">
        <f>-Q273*18/12</f>
        <v>-10.119583104172859</v>
      </c>
      <c r="CB273">
        <f>-U273*30/12</f>
        <v>-17.554061018511963</v>
      </c>
      <c r="CC273">
        <f>-Y273*54/12</f>
        <v>-32.803840874356268</v>
      </c>
      <c r="CD273" s="3">
        <f t="shared" si="260"/>
        <v>-48.980881189484428</v>
      </c>
      <c r="CE273" s="3">
        <f t="shared" si="261"/>
        <v>-72.734210770808176</v>
      </c>
      <c r="CF273" s="3">
        <f t="shared" si="262"/>
        <v>-151.31474847538243</v>
      </c>
      <c r="CG273" s="3">
        <f t="shared" si="263"/>
        <v>-231.02279766479575</v>
      </c>
      <c r="CH273" s="14">
        <f t="shared" si="264"/>
        <v>35516</v>
      </c>
      <c r="CI273">
        <f>-D273/4</f>
        <v>-1.5042532407050808</v>
      </c>
      <c r="CJ273">
        <f>-P273*15/12</f>
        <v>-8.3031764367033443</v>
      </c>
      <c r="CK273">
        <f>-T273*27/12</f>
        <v>-15.677072910928004</v>
      </c>
      <c r="CL273">
        <f>-X273*51/12</f>
        <v>-30.880480545246616</v>
      </c>
      <c r="CM273" s="3">
        <f t="shared" si="265"/>
        <v>-47.09673349606593</v>
      </c>
      <c r="CN273" s="3">
        <f t="shared" si="266"/>
        <v>-70.850063077389677</v>
      </c>
      <c r="CO273" s="3">
        <f t="shared" si="267"/>
        <v>-149.43060078196393</v>
      </c>
      <c r="CP273" s="3">
        <f t="shared" si="268"/>
        <v>-229.13864997137725</v>
      </c>
      <c r="CQ273" s="14">
        <f t="shared" si="269"/>
        <v>35516</v>
      </c>
      <c r="CR273" s="3">
        <f>-M273</f>
        <v>-6.5154227074661684</v>
      </c>
      <c r="CS273">
        <f>-AF273*2</f>
        <v>-13.810588624541095</v>
      </c>
      <c r="CT273">
        <f>-AB273*AB$1</f>
        <v>-28.961427642521119</v>
      </c>
      <c r="CU273">
        <f>-AC273*AC$1</f>
        <v>-44.429091905994007</v>
      </c>
      <c r="CV273">
        <f>-AD273*AD$1</f>
        <v>-68.050547373324093</v>
      </c>
      <c r="CW273">
        <f>-AE273*AE$1</f>
        <v>-146.98826936564947</v>
      </c>
      <c r="CX273" s="3">
        <f t="shared" si="270"/>
        <v>-227.21646282630124</v>
      </c>
      <c r="CY273" s="5">
        <v>35516</v>
      </c>
      <c r="CZ273" s="3">
        <f t="shared" si="271"/>
        <v>0.49707349578961413</v>
      </c>
      <c r="DA273" s="3">
        <f t="shared" si="272"/>
        <v>-4.544289131700662</v>
      </c>
      <c r="DB273" s="3">
        <f t="shared" si="273"/>
        <v>-10.231392984252086</v>
      </c>
      <c r="DC273" s="3">
        <f t="shared" si="274"/>
        <v>-20.907683987834108</v>
      </c>
      <c r="DD273" s="3">
        <f t="shared" si="275"/>
        <v>-31.761813633568583</v>
      </c>
      <c r="DE273" s="3">
        <f t="shared" si="276"/>
        <v>-42.193462479368549</v>
      </c>
      <c r="DF273" s="3">
        <f t="shared" si="277"/>
        <v>-65.223097592731023</v>
      </c>
      <c r="DG273" s="3">
        <f t="shared" si="278"/>
        <v>-94.251088533006708</v>
      </c>
      <c r="DH273" s="5">
        <v>35516</v>
      </c>
      <c r="DI273" s="3">
        <f t="shared" si="279"/>
        <v>1.1307643685597313</v>
      </c>
      <c r="DJ273" s="3">
        <f t="shared" si="280"/>
        <v>0.86235901897162748</v>
      </c>
      <c r="DK273" s="3">
        <f t="shared" si="281"/>
        <v>0.39598226955288496</v>
      </c>
      <c r="DL273" s="3">
        <f t="shared" si="282"/>
        <v>-0.5077387565253737</v>
      </c>
      <c r="DM273" s="3">
        <f t="shared" si="283"/>
        <v>-2.5431437538918438</v>
      </c>
      <c r="DN273" s="3">
        <f t="shared" si="284"/>
        <v>-4.0782652760420781</v>
      </c>
      <c r="DO273" s="3">
        <f t="shared" si="285"/>
        <v>-9.5563503818651618</v>
      </c>
      <c r="DP273" s="3">
        <f t="shared" si="286"/>
        <v>-14.584412215507758</v>
      </c>
      <c r="DQ273" s="5">
        <v>35516</v>
      </c>
      <c r="DR273" s="3">
        <f t="shared" si="287"/>
        <v>-8.2252076032236943E-2</v>
      </c>
      <c r="DS273" s="3">
        <f t="shared" si="288"/>
        <v>-0.60843425609750845</v>
      </c>
      <c r="DT273" s="3">
        <f t="shared" si="289"/>
        <v>-0.95211304381155948</v>
      </c>
      <c r="DU273" s="3">
        <f t="shared" si="290"/>
        <v>-0.59214512962256016</v>
      </c>
      <c r="DV273" s="3">
        <f t="shared" si="291"/>
        <v>-0.3417962764730138</v>
      </c>
      <c r="DW273" s="3">
        <f t="shared" si="292"/>
        <v>3.1346479157260969</v>
      </c>
      <c r="DX273" s="3">
        <f t="shared" si="293"/>
        <v>17.129394825613552</v>
      </c>
      <c r="DY273" s="3">
        <f t="shared" si="294"/>
        <v>30.25900275516792</v>
      </c>
      <c r="DZ273" s="5">
        <v>35516</v>
      </c>
      <c r="EA273" s="3">
        <f t="shared" si="295"/>
        <v>6.2848784177139017E-2</v>
      </c>
      <c r="EB273" s="3">
        <f t="shared" si="296"/>
        <v>0.32386253436917567</v>
      </c>
      <c r="EC273" s="3">
        <f t="shared" si="297"/>
        <v>0.70051764119290727</v>
      </c>
      <c r="ED273" s="3">
        <f t="shared" si="298"/>
        <v>1.9879447100864613</v>
      </c>
      <c r="EE273" s="3">
        <f t="shared" si="299"/>
        <v>2.8043492827564229</v>
      </c>
      <c r="EF273" s="3">
        <f t="shared" si="300"/>
        <v>5.7046163913551826</v>
      </c>
      <c r="EG273" s="3">
        <f t="shared" si="301"/>
        <v>17.233251636133851</v>
      </c>
      <c r="EH273" s="3">
        <f t="shared" si="302"/>
        <v>27.3370768760347</v>
      </c>
      <c r="EI273" s="5">
        <v>35516</v>
      </c>
      <c r="EJ273" s="3">
        <f t="shared" si="303"/>
        <v>0.84675193055357045</v>
      </c>
      <c r="EK273" s="3">
        <f t="shared" si="304"/>
        <v>1.4665355143021293</v>
      </c>
      <c r="EL273" s="3">
        <f t="shared" si="305"/>
        <v>2.9486428568744012</v>
      </c>
      <c r="EM273" s="3">
        <f t="shared" si="306"/>
        <v>4.7843905197755037</v>
      </c>
      <c r="EN273" s="3">
        <f t="shared" si="307"/>
        <v>7.7222682498781809</v>
      </c>
      <c r="EO273" s="3">
        <f t="shared" si="308"/>
        <v>15.404446740585538</v>
      </c>
      <c r="EP273" s="3">
        <f t="shared" si="309"/>
        <v>24.146059807359361</v>
      </c>
    </row>
    <row r="274" spans="1:146" x14ac:dyDescent="0.3">
      <c r="A274" s="5">
        <v>35489</v>
      </c>
      <c r="B274" s="20">
        <v>3.4096818010733365</v>
      </c>
      <c r="C274" s="20">
        <v>4.5484050211686409</v>
      </c>
      <c r="D274" s="20">
        <v>5.3997498278264864</v>
      </c>
      <c r="E274" s="20">
        <v>0</v>
      </c>
      <c r="F274" s="20">
        <v>0</v>
      </c>
      <c r="G274" s="20">
        <v>5.9821303520987392</v>
      </c>
      <c r="H274" s="3">
        <v>6.0355201661018487</v>
      </c>
      <c r="I274" s="3">
        <v>6.0855692044381442</v>
      </c>
      <c r="J274" s="3">
        <v>6.1322919038371042</v>
      </c>
      <c r="K274" s="3">
        <v>6.1757525171885392</v>
      </c>
      <c r="L274" s="3">
        <v>6.2160720547724191</v>
      </c>
      <c r="M274" s="3">
        <v>6.2534148801725244</v>
      </c>
      <c r="N274" s="3">
        <v>6.2880022115517482</v>
      </c>
      <c r="O274" s="3">
        <v>6.3200980761437995</v>
      </c>
      <c r="P274" s="3">
        <v>6.3499577347239855</v>
      </c>
      <c r="Q274" s="3">
        <v>6.4282166991860006</v>
      </c>
      <c r="R274" s="3">
        <v>6.4931195262391528</v>
      </c>
      <c r="S274" s="3">
        <v>6.5308149177146921</v>
      </c>
      <c r="T274" s="3">
        <v>6.5962167808141867</v>
      </c>
      <c r="U274" s="3">
        <v>6.6385589950505084</v>
      </c>
      <c r="V274" s="3">
        <v>6.6764919582968441</v>
      </c>
      <c r="W274" s="3">
        <v>6.699752978456825</v>
      </c>
      <c r="X274" s="3">
        <v>6.8472533517878951</v>
      </c>
      <c r="Y274" s="3">
        <v>6.8698556272897857</v>
      </c>
      <c r="Z274" s="3">
        <v>6.8914258391142225</v>
      </c>
      <c r="AA274" s="3">
        <v>6.9053058920490873</v>
      </c>
      <c r="AB274" s="3">
        <v>6.8234404612934982</v>
      </c>
      <c r="AC274" s="3">
        <v>6.9880044913771551</v>
      </c>
      <c r="AD274" s="3">
        <v>7.175061067603214</v>
      </c>
      <c r="AE274" s="3">
        <v>7.4500825281102481</v>
      </c>
      <c r="AF274" s="3">
        <v>6.5482986643463938</v>
      </c>
      <c r="AG274" s="3">
        <v>6.7108512702575736</v>
      </c>
      <c r="AH274" s="3">
        <v>6.9121099415866833</v>
      </c>
      <c r="AI274" s="3">
        <v>7.0558923499912698</v>
      </c>
      <c r="AJ274" s="3">
        <v>7.227527196077931</v>
      </c>
      <c r="AK274" s="3">
        <v>7.4468336702953337</v>
      </c>
      <c r="AL274" s="3">
        <v>7.5408574450099009</v>
      </c>
      <c r="AM274" s="13">
        <f>A274</f>
        <v>35489</v>
      </c>
      <c r="AN274" s="3">
        <f>-B274*B$1</f>
        <v>-0.28414015008944471</v>
      </c>
      <c r="AO274" s="3">
        <f>-C274*C$1</f>
        <v>-0.75806750352810681</v>
      </c>
      <c r="AP274" s="3">
        <f>-D274*D$1</f>
        <v>-1.3499374569566216</v>
      </c>
      <c r="AQ274" s="3">
        <f>-G274*G$1</f>
        <v>-2.9910651760493696</v>
      </c>
      <c r="AR274" s="3">
        <f>-J274*J$1</f>
        <v>-4.5992189278778284</v>
      </c>
      <c r="AS274" s="3">
        <f>-M274</f>
        <v>-6.2534148801725244</v>
      </c>
      <c r="AT274" s="3">
        <f>-AF274*AF$1</f>
        <v>-13.096597328692788</v>
      </c>
      <c r="AU274" s="3">
        <f>-AG274*AG$1</f>
        <v>-20.13255381077272</v>
      </c>
      <c r="AV274" s="3">
        <f>-AH274*AH$1</f>
        <v>-34.560549707933419</v>
      </c>
      <c r="AW274" s="3">
        <f>-AI274*AI$1</f>
        <v>-49.39124644993889</v>
      </c>
      <c r="AX274" s="3">
        <f>-AJ274*AJ$1</f>
        <v>-72.275271960779307</v>
      </c>
      <c r="AY274" s="3">
        <f>-AK274*AK$1</f>
        <v>-148.93667340590667</v>
      </c>
      <c r="AZ274" s="3">
        <f>-AL274*AL$1</f>
        <v>-226.22572335029702</v>
      </c>
      <c r="BA274" s="13">
        <f t="shared" si="249"/>
        <v>35489</v>
      </c>
      <c r="BB274" s="3">
        <v>0.4739273534386621</v>
      </c>
      <c r="BC274" s="3">
        <v>1.6081537518284588</v>
      </c>
      <c r="BD274" s="3">
        <v>3.1562545042773902</v>
      </c>
      <c r="BE274" s="3">
        <v>4.9034774232159029</v>
      </c>
      <c r="BF274" s="3">
        <v>6.6844978579092524</v>
      </c>
      <c r="BG274" s="5">
        <v>35489</v>
      </c>
      <c r="BH274">
        <f>-L274*11/12</f>
        <v>-5.6980660502080509</v>
      </c>
      <c r="BI274">
        <f>-S274*23/12</f>
        <v>-12.51739525895316</v>
      </c>
      <c r="BJ274">
        <f>-W274*35/12</f>
        <v>-19.540946187165741</v>
      </c>
      <c r="BK274">
        <f>-AA274*59/12</f>
        <v>-33.951087302574678</v>
      </c>
      <c r="BL274" s="3">
        <f t="shared" si="250"/>
        <v>-48.917319096500229</v>
      </c>
      <c r="BM274" s="3">
        <f t="shared" si="251"/>
        <v>-71.801344607340639</v>
      </c>
      <c r="BN274" s="3">
        <f t="shared" si="252"/>
        <v>-148.46274605246802</v>
      </c>
      <c r="BO274" s="3">
        <f t="shared" si="253"/>
        <v>-225.75179599685836</v>
      </c>
      <c r="BP274" s="14">
        <f t="shared" si="254"/>
        <v>35489</v>
      </c>
      <c r="BQ274">
        <f>-J274*9/12</f>
        <v>-4.5992189278778284</v>
      </c>
      <c r="BR274">
        <f>-R274*21/12</f>
        <v>-11.362959170918517</v>
      </c>
      <c r="BS274">
        <f>-V274*33/12</f>
        <v>-18.36035288531632</v>
      </c>
      <c r="BT274">
        <f>-Z274*57/12</f>
        <v>-32.734272735792558</v>
      </c>
      <c r="BU274" s="3">
        <f t="shared" si="255"/>
        <v>-47.78309269811043</v>
      </c>
      <c r="BV274" s="3">
        <f t="shared" si="256"/>
        <v>-70.667118208950853</v>
      </c>
      <c r="BW274" s="3">
        <f t="shared" si="257"/>
        <v>-147.32851965407821</v>
      </c>
      <c r="BX274" s="3">
        <f t="shared" si="258"/>
        <v>-224.61756959846855</v>
      </c>
      <c r="BY274" s="14">
        <f t="shared" si="259"/>
        <v>35489</v>
      </c>
      <c r="BZ274">
        <f>-G274/2</f>
        <v>-2.9910651760493696</v>
      </c>
      <c r="CA274">
        <f>-Q274*18/12</f>
        <v>-9.6423250487790018</v>
      </c>
      <c r="CB274">
        <f>-U274*30/12</f>
        <v>-16.596397487626273</v>
      </c>
      <c r="CC274">
        <f>-Y274*54/12</f>
        <v>-30.914350322804037</v>
      </c>
      <c r="CD274" s="3">
        <f t="shared" si="260"/>
        <v>-46.234991945661498</v>
      </c>
      <c r="CE274" s="3">
        <f t="shared" si="261"/>
        <v>-69.119017456501922</v>
      </c>
      <c r="CF274" s="3">
        <f t="shared" si="262"/>
        <v>-145.78041890162928</v>
      </c>
      <c r="CG274" s="3">
        <f t="shared" si="263"/>
        <v>-223.06946884601962</v>
      </c>
      <c r="CH274" s="14">
        <f t="shared" si="264"/>
        <v>35489</v>
      </c>
      <c r="CI274">
        <f>-D274/4</f>
        <v>-1.3499374569566216</v>
      </c>
      <c r="CJ274">
        <f>-P274*15/12</f>
        <v>-7.9374471684049821</v>
      </c>
      <c r="CK274">
        <f>-T274*27/12</f>
        <v>-14.841487756831919</v>
      </c>
      <c r="CL274">
        <f>-X274*51/12</f>
        <v>-29.100826745098555</v>
      </c>
      <c r="CM274" s="3">
        <f t="shared" si="265"/>
        <v>-44.487769026722987</v>
      </c>
      <c r="CN274" s="3">
        <f t="shared" si="266"/>
        <v>-67.371794537563403</v>
      </c>
      <c r="CO274" s="3">
        <f t="shared" si="267"/>
        <v>-144.03319598269078</v>
      </c>
      <c r="CP274" s="3">
        <f t="shared" si="268"/>
        <v>-221.32224592708113</v>
      </c>
      <c r="CQ274" s="14">
        <f t="shared" si="269"/>
        <v>35489</v>
      </c>
      <c r="CR274" s="3">
        <f>-M274</f>
        <v>-6.2534148801725244</v>
      </c>
      <c r="CS274">
        <f>-AF274*2</f>
        <v>-13.096597328692788</v>
      </c>
      <c r="CT274">
        <f>-AB274*AB$1</f>
        <v>-27.293761845173993</v>
      </c>
      <c r="CU274">
        <f>-AC274*AC$1</f>
        <v>-41.928026948262932</v>
      </c>
      <c r="CV274">
        <f>-AD274*AD$1</f>
        <v>-64.575549608428929</v>
      </c>
      <c r="CW274">
        <f>-AE274*AE$1</f>
        <v>-141.55156803409471</v>
      </c>
      <c r="CX274" s="3">
        <f t="shared" si="270"/>
        <v>-219.54122549238775</v>
      </c>
      <c r="CY274" s="5">
        <v>35489</v>
      </c>
      <c r="CZ274" s="3">
        <f t="shared" si="271"/>
        <v>3.286881595140045</v>
      </c>
      <c r="DA274" s="3">
        <f t="shared" si="272"/>
        <v>4.3279426357891282</v>
      </c>
      <c r="DB274" s="3">
        <f t="shared" si="273"/>
        <v>5.8681913835820794</v>
      </c>
      <c r="DC274" s="3">
        <f t="shared" si="274"/>
        <v>10.389622129338001</v>
      </c>
      <c r="DD274" s="3">
        <f t="shared" si="275"/>
        <v>14.128735642328515</v>
      </c>
      <c r="DE274" s="3">
        <f t="shared" si="276"/>
        <v>22.316372101788069</v>
      </c>
      <c r="DF274" s="3">
        <f t="shared" si="277"/>
        <v>50.674385891651333</v>
      </c>
      <c r="DG274" s="3">
        <f t="shared" si="278"/>
        <v>77.42406532335346</v>
      </c>
      <c r="DH274" s="5">
        <v>35489</v>
      </c>
      <c r="DI274" s="3">
        <f t="shared" si="279"/>
        <v>1.1321240262529786</v>
      </c>
      <c r="DJ274" s="3">
        <f t="shared" si="280"/>
        <v>1.7649775390123397</v>
      </c>
      <c r="DK274" s="3">
        <f t="shared" si="281"/>
        <v>2.0414655644839756</v>
      </c>
      <c r="DL274" s="3">
        <f t="shared" si="282"/>
        <v>2.6682752097574864</v>
      </c>
      <c r="DM274" s="3">
        <f t="shared" si="283"/>
        <v>2.5552194137064435</v>
      </c>
      <c r="DN274" s="3">
        <f t="shared" si="284"/>
        <v>3.9773188462286173</v>
      </c>
      <c r="DO274" s="3">
        <f t="shared" si="285"/>
        <v>7.7054105997928461</v>
      </c>
      <c r="DP274" s="3">
        <f t="shared" si="286"/>
        <v>12.73475415259627</v>
      </c>
      <c r="DQ274" s="5">
        <v>35489</v>
      </c>
      <c r="DR274" s="3">
        <f t="shared" si="287"/>
        <v>-9.9485468881302275E-2</v>
      </c>
      <c r="DS274" s="3">
        <f t="shared" si="288"/>
        <v>0.23687615286227892</v>
      </c>
      <c r="DT274" s="3">
        <f t="shared" si="289"/>
        <v>1.3537058692587847</v>
      </c>
      <c r="DU274" s="3">
        <f t="shared" si="290"/>
        <v>4.9222971472799157</v>
      </c>
      <c r="DV274" s="3">
        <f t="shared" si="291"/>
        <v>8.3352923241267582</v>
      </c>
      <c r="DW274" s="3">
        <f t="shared" si="292"/>
        <v>15.568518889454868</v>
      </c>
      <c r="DX274" s="3">
        <f t="shared" si="293"/>
        <v>37.815205910170121</v>
      </c>
      <c r="DY274" s="3">
        <f t="shared" si="294"/>
        <v>61.821072031477073</v>
      </c>
      <c r="DZ274" s="5">
        <v>35489</v>
      </c>
      <c r="EA274" s="3">
        <f t="shared" si="295"/>
        <v>0.38241823701602229</v>
      </c>
      <c r="EB274" s="3">
        <f t="shared" si="296"/>
        <v>1.2811097868783285</v>
      </c>
      <c r="EC274" s="3">
        <f t="shared" si="297"/>
        <v>2.6236022386975728</v>
      </c>
      <c r="ED274" s="3">
        <f t="shared" si="298"/>
        <v>5.8533442553358652</v>
      </c>
      <c r="EE274" s="3">
        <f t="shared" si="299"/>
        <v>8.3890167784838887</v>
      </c>
      <c r="EF274" s="3">
        <f t="shared" si="300"/>
        <v>13.070278812612763</v>
      </c>
      <c r="EG274" s="3">
        <f t="shared" si="301"/>
        <v>26.672860119431167</v>
      </c>
      <c r="EH274" s="3">
        <f t="shared" si="302"/>
        <v>41.337310863077988</v>
      </c>
      <c r="EI274" s="5">
        <v>35489</v>
      </c>
      <c r="EJ274" s="3">
        <f t="shared" si="303"/>
        <v>0.7102843722553791</v>
      </c>
      <c r="EK274" s="3">
        <f t="shared" si="304"/>
        <v>1.4432502631270401</v>
      </c>
      <c r="EL274" s="3">
        <f t="shared" si="305"/>
        <v>3.4528226341442432</v>
      </c>
      <c r="EM274" s="3">
        <f t="shared" si="306"/>
        <v>5.9600872143027663</v>
      </c>
      <c r="EN274" s="3">
        <f t="shared" si="307"/>
        <v>9.9289908517155894</v>
      </c>
      <c r="EO274" s="3">
        <f t="shared" si="308"/>
        <v>20.032661844138993</v>
      </c>
      <c r="EP274" s="3">
        <f t="shared" si="309"/>
        <v>31.518264017197161</v>
      </c>
    </row>
    <row r="275" spans="1:146" x14ac:dyDescent="0.3">
      <c r="A275" s="5">
        <v>35461</v>
      </c>
      <c r="B275" s="20">
        <v>3.7464352845281823</v>
      </c>
      <c r="C275" s="20">
        <v>4.6839210787135777</v>
      </c>
      <c r="D275" s="20">
        <v>5.5133066301303693</v>
      </c>
      <c r="E275" s="20">
        <v>0</v>
      </c>
      <c r="F275" s="20">
        <v>0</v>
      </c>
      <c r="G275" s="20">
        <v>6.03</v>
      </c>
      <c r="H275" s="3">
        <v>6.0823980738442165</v>
      </c>
      <c r="I275" s="3">
        <v>6.1263518348964849</v>
      </c>
      <c r="J275" s="3">
        <v>6.1686241745219919</v>
      </c>
      <c r="K275" s="3">
        <v>6.2090852831652965</v>
      </c>
      <c r="L275" s="3">
        <v>6.2476242873445171</v>
      </c>
      <c r="M275" s="3">
        <v>6.2841757901804032</v>
      </c>
      <c r="N275" s="3">
        <v>6.3187188267149308</v>
      </c>
      <c r="O275" s="3">
        <v>6.3513043528148803</v>
      </c>
      <c r="P275" s="3">
        <v>6.3820409900234907</v>
      </c>
      <c r="Q275" s="3">
        <v>6.4643927464934174</v>
      </c>
      <c r="R275" s="3">
        <v>6.5344435876981262</v>
      </c>
      <c r="S275" s="3">
        <v>6.5757878617176093</v>
      </c>
      <c r="T275" s="3">
        <v>6.6487047878497219</v>
      </c>
      <c r="U275" s="3">
        <v>6.6967869825197885</v>
      </c>
      <c r="V275" s="3">
        <v>6.7405218335383283</v>
      </c>
      <c r="W275" s="3">
        <v>6.7676741616662568</v>
      </c>
      <c r="X275" s="3">
        <v>6.9456157212123681</v>
      </c>
      <c r="Y275" s="3">
        <v>6.9735278699730774</v>
      </c>
      <c r="Z275" s="3">
        <v>7.0002185790656446</v>
      </c>
      <c r="AA275" s="3">
        <v>7.0173992601890713</v>
      </c>
      <c r="AB275" s="3">
        <v>6.916323534660183</v>
      </c>
      <c r="AC275" s="3">
        <v>7.119181146589086</v>
      </c>
      <c r="AD275" s="3">
        <v>7.3387957092399496</v>
      </c>
      <c r="AE275" s="3">
        <v>7.6497584231336075</v>
      </c>
      <c r="AF275" s="3">
        <v>6.5951300428231345</v>
      </c>
      <c r="AG275" s="3">
        <v>6.78072169205831</v>
      </c>
      <c r="AH275" s="3">
        <v>7.0258184174127054</v>
      </c>
      <c r="AI275" s="3">
        <v>7.2009880962483264</v>
      </c>
      <c r="AJ275" s="3">
        <v>7.3973245222866995</v>
      </c>
      <c r="AK275" s="3">
        <v>7.6498907241908158</v>
      </c>
      <c r="AL275" s="3">
        <v>7.750533479361617</v>
      </c>
      <c r="AM275" s="13">
        <f>A275</f>
        <v>35461</v>
      </c>
      <c r="AN275" s="3">
        <f>-B275*B$1</f>
        <v>-0.31220294037734853</v>
      </c>
      <c r="AO275" s="3">
        <f>-C275*C$1</f>
        <v>-0.78065351311892961</v>
      </c>
      <c r="AP275" s="3">
        <f>-D275*D$1</f>
        <v>-1.3783266575325923</v>
      </c>
      <c r="AQ275" s="3">
        <f>-G275*G$1</f>
        <v>-3.0150000000000001</v>
      </c>
      <c r="AR275" s="3">
        <f>-J275*J$1</f>
        <v>-4.6264681308914941</v>
      </c>
      <c r="AS275" s="3">
        <f>-M275</f>
        <v>-6.2841757901804032</v>
      </c>
      <c r="AT275" s="3">
        <f>-AF275*AF$1</f>
        <v>-13.190260085646269</v>
      </c>
      <c r="AU275" s="3">
        <f>-AG275*AG$1</f>
        <v>-20.342165076174929</v>
      </c>
      <c r="AV275" s="3">
        <f>-AH275*AH$1</f>
        <v>-35.129092087063526</v>
      </c>
      <c r="AW275" s="3">
        <f>-AI275*AI$1</f>
        <v>-50.406916673738287</v>
      </c>
      <c r="AX275" s="3">
        <f>-AJ275*AJ$1</f>
        <v>-73.973245222866993</v>
      </c>
      <c r="AY275" s="3">
        <f>-AK275*AK$1</f>
        <v>-152.99781448381631</v>
      </c>
      <c r="AZ275" s="3">
        <f>-AL275*AL$1</f>
        <v>-232.5160043808485</v>
      </c>
      <c r="BA275" s="13">
        <f t="shared" si="249"/>
        <v>35461</v>
      </c>
      <c r="BB275" s="3">
        <v>0.46845057274158108</v>
      </c>
      <c r="BC275" s="3">
        <v>1.611468130891494</v>
      </c>
      <c r="BD275" s="3">
        <v>3.1549999999999998</v>
      </c>
      <c r="BE275" s="3">
        <v>4.9058491326478109</v>
      </c>
      <c r="BF275" s="3">
        <v>6.7107173313233277</v>
      </c>
      <c r="BG275" s="5">
        <v>35461</v>
      </c>
      <c r="BH275">
        <f>-L275*11/12</f>
        <v>-5.7269889300658079</v>
      </c>
      <c r="BI275">
        <f>-S275*23/12</f>
        <v>-12.603593401625417</v>
      </c>
      <c r="BJ275">
        <f>-W275*35/12</f>
        <v>-19.739049638193247</v>
      </c>
      <c r="BK275">
        <f>-AA275*59/12</f>
        <v>-34.502213029262933</v>
      </c>
      <c r="BL275" s="3">
        <f t="shared" si="250"/>
        <v>-49.938466100996706</v>
      </c>
      <c r="BM275" s="3">
        <f t="shared" si="251"/>
        <v>-73.504794650125405</v>
      </c>
      <c r="BN275" s="3">
        <f t="shared" si="252"/>
        <v>-152.52936391107474</v>
      </c>
      <c r="BO275" s="3">
        <f t="shared" si="253"/>
        <v>-232.04755380810693</v>
      </c>
      <c r="BP275" s="14">
        <f t="shared" si="254"/>
        <v>35461</v>
      </c>
      <c r="BQ275">
        <f>-J275*9/12</f>
        <v>-4.6264681308914941</v>
      </c>
      <c r="BR275">
        <f>-R275*21/12</f>
        <v>-11.43527627847172</v>
      </c>
      <c r="BS275">
        <f>-V275*33/12</f>
        <v>-18.536435042230405</v>
      </c>
      <c r="BT275">
        <f>-Z275*57/12</f>
        <v>-33.251038250561813</v>
      </c>
      <c r="BU275" s="3">
        <f t="shared" si="255"/>
        <v>-48.795448542846792</v>
      </c>
      <c r="BV275" s="3">
        <f t="shared" si="256"/>
        <v>-72.361777091975497</v>
      </c>
      <c r="BW275" s="3">
        <f t="shared" si="257"/>
        <v>-151.38634635292482</v>
      </c>
      <c r="BX275" s="3">
        <f t="shared" si="258"/>
        <v>-230.904536249957</v>
      </c>
      <c r="BY275" s="14">
        <f t="shared" si="259"/>
        <v>35461</v>
      </c>
      <c r="BZ275">
        <f>-G275/2</f>
        <v>-3.0150000000000001</v>
      </c>
      <c r="CA275">
        <f>-Q275*18/12</f>
        <v>-9.6965891197401266</v>
      </c>
      <c r="CB275">
        <f>-U275*30/12</f>
        <v>-16.741967456299474</v>
      </c>
      <c r="CC275">
        <f>-Y275*54/12</f>
        <v>-31.380875414878847</v>
      </c>
      <c r="CD275" s="3">
        <f t="shared" si="260"/>
        <v>-47.251916673738286</v>
      </c>
      <c r="CE275" s="3">
        <f t="shared" si="261"/>
        <v>-70.818245222866992</v>
      </c>
      <c r="CF275" s="3">
        <f t="shared" si="262"/>
        <v>-149.84281448381631</v>
      </c>
      <c r="CG275" s="3">
        <f t="shared" si="263"/>
        <v>-229.3610043808485</v>
      </c>
      <c r="CH275" s="14">
        <f t="shared" si="264"/>
        <v>35461</v>
      </c>
      <c r="CI275">
        <f>-D275/4</f>
        <v>-1.3783266575325923</v>
      </c>
      <c r="CJ275">
        <f>-P275*15/12</f>
        <v>-7.9775512375293642</v>
      </c>
      <c r="CK275">
        <f>-T275*27/12</f>
        <v>-14.959585772661875</v>
      </c>
      <c r="CL275">
        <f>-X275*51/12</f>
        <v>-29.518866815152563</v>
      </c>
      <c r="CM275" s="3">
        <f t="shared" si="265"/>
        <v>-45.501067541090478</v>
      </c>
      <c r="CN275" s="3">
        <f t="shared" si="266"/>
        <v>-69.067396090219177</v>
      </c>
      <c r="CO275" s="3">
        <f t="shared" si="267"/>
        <v>-148.09196535116851</v>
      </c>
      <c r="CP275" s="3">
        <f t="shared" si="268"/>
        <v>-227.6101552482007</v>
      </c>
      <c r="CQ275" s="14">
        <f t="shared" si="269"/>
        <v>35461</v>
      </c>
      <c r="CR275" s="3">
        <f>-M275</f>
        <v>-6.2841757901804032</v>
      </c>
      <c r="CS275">
        <f>-AF275*2</f>
        <v>-13.190260085646269</v>
      </c>
      <c r="CT275">
        <f>-AB275*AB$1</f>
        <v>-27.665294138640732</v>
      </c>
      <c r="CU275">
        <f>-AC275*AC$1</f>
        <v>-42.715086879534518</v>
      </c>
      <c r="CV275">
        <f>-AD275*AD$1</f>
        <v>-66.049161383159543</v>
      </c>
      <c r="CW275">
        <f>-AE275*AE$1</f>
        <v>-145.34541003953854</v>
      </c>
      <c r="CX275" s="3">
        <f t="shared" si="270"/>
        <v>-225.80528704952516</v>
      </c>
      <c r="CY275" s="5">
        <v>35461</v>
      </c>
      <c r="CZ275" s="3">
        <f t="shared" si="271"/>
        <v>5.0926398197561937</v>
      </c>
      <c r="DA275" s="3">
        <f t="shared" si="272"/>
        <v>8.022875396334598</v>
      </c>
      <c r="DB275" s="3">
        <f t="shared" si="273"/>
        <v>10.791622398084648</v>
      </c>
      <c r="DC275" s="3">
        <f t="shared" si="274"/>
        <v>14.422116245954875</v>
      </c>
      <c r="DD275" s="3">
        <f t="shared" si="275"/>
        <v>13.176912163426103</v>
      </c>
      <c r="DE275" s="3">
        <f t="shared" si="276"/>
        <v>10.815559983315985</v>
      </c>
      <c r="DF275" s="3">
        <f t="shared" si="277"/>
        <v>-10.947074010654397</v>
      </c>
      <c r="DG275" s="3">
        <f t="shared" si="278"/>
        <v>-23.752948003008633</v>
      </c>
      <c r="DH275" s="5">
        <v>35461</v>
      </c>
      <c r="DI275" s="3">
        <f t="shared" si="279"/>
        <v>0.85921301699387342</v>
      </c>
      <c r="DJ275" s="3">
        <f t="shared" si="280"/>
        <v>1.6864274111381654</v>
      </c>
      <c r="DK275" s="3">
        <f t="shared" si="281"/>
        <v>2.7241941383936528</v>
      </c>
      <c r="DL275" s="3">
        <f t="shared" si="282"/>
        <v>5.1515341129595633</v>
      </c>
      <c r="DM275" s="3">
        <f t="shared" si="283"/>
        <v>6.5226107900980814</v>
      </c>
      <c r="DN275" s="3">
        <f t="shared" si="284"/>
        <v>10.576774435932474</v>
      </c>
      <c r="DO275" s="3">
        <f t="shared" si="285"/>
        <v>25.088997754622323</v>
      </c>
      <c r="DP275" s="3">
        <f t="shared" si="286"/>
        <v>39.265914488126171</v>
      </c>
      <c r="DQ275" s="5">
        <v>35461</v>
      </c>
      <c r="DR275" s="3">
        <f t="shared" si="287"/>
        <v>-5.2165953995540804E-2</v>
      </c>
      <c r="DS275" s="3">
        <f t="shared" si="288"/>
        <v>0.41970509112233234</v>
      </c>
      <c r="DT275" s="3">
        <f t="shared" si="289"/>
        <v>1.5701949349356221</v>
      </c>
      <c r="DU275" s="3">
        <f t="shared" si="290"/>
        <v>4.7081004733670406</v>
      </c>
      <c r="DV275" s="3">
        <f t="shared" si="291"/>
        <v>6.7620887390105446</v>
      </c>
      <c r="DW275" s="3">
        <f t="shared" si="292"/>
        <v>11.631582418227332</v>
      </c>
      <c r="DX275" s="3">
        <f t="shared" si="293"/>
        <v>27.354974334986871</v>
      </c>
      <c r="DY275" s="3">
        <f t="shared" si="294"/>
        <v>43.151735764366713</v>
      </c>
      <c r="DZ275" s="5">
        <v>35461</v>
      </c>
      <c r="EA275" s="3">
        <f t="shared" si="295"/>
        <v>0.34584375271395906</v>
      </c>
      <c r="EB275" s="3">
        <f t="shared" si="296"/>
        <v>1.1122458346647175</v>
      </c>
      <c r="EC275" s="3">
        <f t="shared" si="297"/>
        <v>2.1167790778321542</v>
      </c>
      <c r="ED275" s="3">
        <f t="shared" si="298"/>
        <v>4.487271315658079</v>
      </c>
      <c r="EE275" s="3">
        <f t="shared" si="299"/>
        <v>5.9414033978529197</v>
      </c>
      <c r="EF275" s="3">
        <f t="shared" si="300"/>
        <v>9.4967456771974117</v>
      </c>
      <c r="EG275" s="3">
        <f t="shared" si="301"/>
        <v>18.751688953026225</v>
      </c>
      <c r="EH275" s="3">
        <f t="shared" si="302"/>
        <v>29.862309262423818</v>
      </c>
      <c r="EI275" s="5">
        <v>35461</v>
      </c>
      <c r="EJ275" s="3">
        <f t="shared" si="303"/>
        <v>0.1887806567967365</v>
      </c>
      <c r="EK275" s="3">
        <f t="shared" si="304"/>
        <v>0.32140775810708178</v>
      </c>
      <c r="EL275" s="3">
        <f t="shared" si="305"/>
        <v>0.91895383322826518</v>
      </c>
      <c r="EM275" s="3">
        <f t="shared" si="306"/>
        <v>1.8854683987394267</v>
      </c>
      <c r="EN275" s="3">
        <f t="shared" si="307"/>
        <v>3.5753674092564864</v>
      </c>
      <c r="EO275" s="3">
        <f t="shared" si="308"/>
        <v>8.1561725759883501</v>
      </c>
      <c r="EP275" s="3">
        <f t="shared" si="309"/>
        <v>12.099920015960592</v>
      </c>
    </row>
    <row r="276" spans="1:146" x14ac:dyDescent="0.3">
      <c r="A276" s="5">
        <v>35430</v>
      </c>
      <c r="B276" s="20">
        <v>3.8686313475864935</v>
      </c>
      <c r="C276" s="20">
        <v>4.8518658238234291</v>
      </c>
      <c r="D276" s="20">
        <v>5.6879324244705352</v>
      </c>
      <c r="E276" s="20">
        <v>0</v>
      </c>
      <c r="F276" s="20">
        <v>0</v>
      </c>
      <c r="G276" s="20">
        <v>6.23</v>
      </c>
      <c r="H276" s="3">
        <v>0</v>
      </c>
      <c r="I276" s="3">
        <v>6.3133456907690935</v>
      </c>
      <c r="J276" s="3">
        <v>6.3565424850812358</v>
      </c>
      <c r="K276" s="3">
        <v>6.3976262380050279</v>
      </c>
      <c r="L276" s="3">
        <v>6.4366725965555212</v>
      </c>
      <c r="M276" s="3">
        <v>6.4737615273443652</v>
      </c>
      <c r="N276" s="3">
        <v>6.5089695064222939</v>
      </c>
      <c r="O276" s="3">
        <v>6.5423735214307603</v>
      </c>
      <c r="P276" s="3">
        <v>6.5740607269412585</v>
      </c>
      <c r="Q276" s="3">
        <v>6.6597858771284866</v>
      </c>
      <c r="R276" s="3">
        <v>6.7334302138346889</v>
      </c>
      <c r="S276" s="3">
        <v>6.7769545277586811</v>
      </c>
      <c r="T276" s="3">
        <v>6.8532417494924758</v>
      </c>
      <c r="U276" s="3">
        <v>6.9028031886051568</v>
      </c>
      <c r="V276" s="3">
        <v>6.9470786105036577</v>
      </c>
      <c r="W276" s="3">
        <v>6.9740844628445888</v>
      </c>
      <c r="X276" s="3">
        <v>7.138814533271634</v>
      </c>
      <c r="Y276" s="3">
        <v>7.1624847901299509</v>
      </c>
      <c r="Z276" s="3">
        <v>7.1845764822877678</v>
      </c>
      <c r="AA276" s="3">
        <v>7.1985266866446151</v>
      </c>
      <c r="AB276" s="3">
        <v>7.1133308852115853</v>
      </c>
      <c r="AC276" s="3">
        <v>7.277344418390725</v>
      </c>
      <c r="AD276" s="3">
        <v>7.4331540796640576</v>
      </c>
      <c r="AE276" s="3">
        <v>7.6048908641463502</v>
      </c>
      <c r="AF276" s="3">
        <v>6.7972761484760875</v>
      </c>
      <c r="AG276" s="3">
        <v>6.9869124834441694</v>
      </c>
      <c r="AH276" s="3">
        <v>7.2052883990782757</v>
      </c>
      <c r="AI276" s="3">
        <v>7.3369897228925369</v>
      </c>
      <c r="AJ276" s="3">
        <v>7.4728477261033941</v>
      </c>
      <c r="AK276" s="3">
        <v>7.5969746844576207</v>
      </c>
      <c r="AL276" s="3">
        <v>7.6796842473385025</v>
      </c>
      <c r="AM276" s="13">
        <f>A276</f>
        <v>35430</v>
      </c>
      <c r="AN276" s="3">
        <f>-B276*B$1</f>
        <v>-0.32238594563220779</v>
      </c>
      <c r="AO276" s="3">
        <f>-C276*C$1</f>
        <v>-0.80864430397057152</v>
      </c>
      <c r="AP276" s="3">
        <f>-D276*D$1</f>
        <v>-1.4219831061176338</v>
      </c>
      <c r="AQ276" s="3">
        <f>-G276*G$1</f>
        <v>-3.1150000000000002</v>
      </c>
      <c r="AR276" s="3">
        <f>-J276*J$1</f>
        <v>-4.767406863810927</v>
      </c>
      <c r="AS276" s="3">
        <f>-M276</f>
        <v>-6.4737615273443652</v>
      </c>
      <c r="AT276" s="3">
        <f>-AF276*AF$1</f>
        <v>-13.594552296952175</v>
      </c>
      <c r="AU276" s="3">
        <f>-AG276*AG$1</f>
        <v>-20.960737450332509</v>
      </c>
      <c r="AV276" s="3">
        <f>-AH276*AH$1</f>
        <v>-36.02644199539138</v>
      </c>
      <c r="AW276" s="3">
        <f>-AI276*AI$1</f>
        <v>-51.358928060247756</v>
      </c>
      <c r="AX276" s="3">
        <f>-AJ276*AJ$1</f>
        <v>-74.728477261033945</v>
      </c>
      <c r="AY276" s="3">
        <f>-AK276*AK$1</f>
        <v>-151.93949368915241</v>
      </c>
      <c r="AZ276" s="3">
        <f>-AL276*AL$1</f>
        <v>-230.39052742015508</v>
      </c>
      <c r="BA276" s="13">
        <f t="shared" si="249"/>
        <v>35430</v>
      </c>
      <c r="BB276" s="3">
        <v>0.48625835833836373</v>
      </c>
      <c r="BC276" s="3">
        <v>1.6524068638109268</v>
      </c>
      <c r="BD276" s="3">
        <v>3.2549999999999999</v>
      </c>
      <c r="BE276" s="3">
        <v>5.0517784212267314</v>
      </c>
      <c r="BF276" s="3">
        <v>6.9073928763964121</v>
      </c>
      <c r="BG276" s="5">
        <v>35430</v>
      </c>
      <c r="BH276">
        <f>-L276*11/12</f>
        <v>-5.9002832135092271</v>
      </c>
      <c r="BI276">
        <f>-S276*23/12</f>
        <v>-12.989162844870805</v>
      </c>
      <c r="BJ276">
        <f>-W276*35/12</f>
        <v>-20.341079683296716</v>
      </c>
      <c r="BK276">
        <f>-AA276*59/12</f>
        <v>-35.392756209336021</v>
      </c>
      <c r="BL276" s="3">
        <f t="shared" si="250"/>
        <v>-50.872669701909395</v>
      </c>
      <c r="BM276" s="3">
        <f t="shared" si="251"/>
        <v>-74.242218902695583</v>
      </c>
      <c r="BN276" s="3">
        <f t="shared" si="252"/>
        <v>-151.45323533081404</v>
      </c>
      <c r="BO276" s="3">
        <f t="shared" si="253"/>
        <v>-229.90426906181671</v>
      </c>
      <c r="BP276" s="14">
        <f t="shared" si="254"/>
        <v>35430</v>
      </c>
      <c r="BQ276">
        <f>-J276*9/12</f>
        <v>-4.767406863810927</v>
      </c>
      <c r="BR276">
        <f>-R276*21/12</f>
        <v>-11.783502874210706</v>
      </c>
      <c r="BS276">
        <f>-V276*33/12</f>
        <v>-19.104466178885058</v>
      </c>
      <c r="BT276">
        <f>-Z276*57/12</f>
        <v>-34.126738290866896</v>
      </c>
      <c r="BU276" s="3">
        <f t="shared" si="255"/>
        <v>-49.706521196436832</v>
      </c>
      <c r="BV276" s="3">
        <f t="shared" si="256"/>
        <v>-73.07607039722302</v>
      </c>
      <c r="BW276" s="3">
        <f t="shared" si="257"/>
        <v>-150.28708682534148</v>
      </c>
      <c r="BX276" s="3">
        <f t="shared" si="258"/>
        <v>-228.73812055634414</v>
      </c>
      <c r="BY276" s="14">
        <f t="shared" si="259"/>
        <v>35430</v>
      </c>
      <c r="BZ276">
        <f>-G276/2</f>
        <v>-3.1150000000000002</v>
      </c>
      <c r="CA276">
        <f>-Q276*18/12</f>
        <v>-9.989678815692729</v>
      </c>
      <c r="CB276">
        <f>-U276*30/12</f>
        <v>-17.257007971512891</v>
      </c>
      <c r="CC276">
        <f>-Y276*54/12</f>
        <v>-32.231181555584776</v>
      </c>
      <c r="CD276" s="3">
        <f t="shared" si="260"/>
        <v>-48.103928060247753</v>
      </c>
      <c r="CE276" s="3">
        <f t="shared" si="261"/>
        <v>-71.473477261033949</v>
      </c>
      <c r="CF276" s="3">
        <f t="shared" si="262"/>
        <v>-148.68449368915242</v>
      </c>
      <c r="CG276" s="3">
        <f t="shared" si="263"/>
        <v>-227.13552742015509</v>
      </c>
      <c r="CH276" s="14">
        <f t="shared" si="264"/>
        <v>35430</v>
      </c>
      <c r="CI276">
        <f>-D276/4</f>
        <v>-1.4219831061176338</v>
      </c>
      <c r="CJ276">
        <f>-P276*15/12</f>
        <v>-8.2175759086765741</v>
      </c>
      <c r="CK276">
        <f>-T276*27/12</f>
        <v>-15.41979393635807</v>
      </c>
      <c r="CL276">
        <f>-X276*51/12</f>
        <v>-30.339961766404443</v>
      </c>
      <c r="CM276" s="3">
        <f t="shared" si="265"/>
        <v>-46.307149639021027</v>
      </c>
      <c r="CN276" s="3">
        <f t="shared" si="266"/>
        <v>-69.676698839807216</v>
      </c>
      <c r="CO276" s="3">
        <f t="shared" si="267"/>
        <v>-146.88771526792567</v>
      </c>
      <c r="CP276" s="3">
        <f t="shared" si="268"/>
        <v>-225.33874899892834</v>
      </c>
      <c r="CQ276" s="14">
        <f t="shared" si="269"/>
        <v>35430</v>
      </c>
      <c r="CR276" s="3">
        <f>-M276</f>
        <v>-6.4737615273443652</v>
      </c>
      <c r="CS276">
        <f>-AF276*2</f>
        <v>-13.594552296952175</v>
      </c>
      <c r="CT276">
        <f>-AB276*AB$1</f>
        <v>-28.453323540846341</v>
      </c>
      <c r="CU276">
        <f>-AC276*AC$1</f>
        <v>-43.664066510344348</v>
      </c>
      <c r="CV276">
        <f>-AD276*AD$1</f>
        <v>-66.898386716976518</v>
      </c>
      <c r="CW276">
        <f>-AE276*AE$1</f>
        <v>-144.49292641878066</v>
      </c>
      <c r="CX276" s="3">
        <f t="shared" si="270"/>
        <v>-223.48313454375867</v>
      </c>
      <c r="CY276" s="5">
        <v>35430</v>
      </c>
      <c r="CZ276" s="3">
        <f t="shared" si="271"/>
        <v>2.3607987321775674</v>
      </c>
      <c r="DA276" s="3">
        <f t="shared" si="272"/>
        <v>0.35768661060497919</v>
      </c>
      <c r="DB276" s="3">
        <f t="shared" si="273"/>
        <v>-3.0671268013174</v>
      </c>
      <c r="DC276" s="3">
        <f t="shared" si="274"/>
        <v>-9.3197779722536751</v>
      </c>
      <c r="DD276" s="3">
        <f t="shared" si="275"/>
        <v>-14.832067723472832</v>
      </c>
      <c r="DE276" s="3">
        <f t="shared" si="276"/>
        <v>-16.392053705255492</v>
      </c>
      <c r="DF276" s="3">
        <f t="shared" si="277"/>
        <v>-11.803158240456028</v>
      </c>
      <c r="DG276" s="3">
        <f t="shared" si="278"/>
        <v>-10.658933021393651</v>
      </c>
      <c r="DH276" s="5">
        <v>35430</v>
      </c>
      <c r="DI276" s="3">
        <f t="shared" si="279"/>
        <v>-0.79150702959809749</v>
      </c>
      <c r="DJ276" s="3">
        <f t="shared" si="280"/>
        <v>-1.7829953063194566</v>
      </c>
      <c r="DK276" s="3">
        <f t="shared" si="281"/>
        <v>-2.0162944430885545</v>
      </c>
      <c r="DL276" s="3">
        <f t="shared" si="282"/>
        <v>-0.38632763926068492</v>
      </c>
      <c r="DM276" s="3">
        <f t="shared" si="283"/>
        <v>2.5033997052713062</v>
      </c>
      <c r="DN276" s="3">
        <f t="shared" si="284"/>
        <v>10.991409611819762</v>
      </c>
      <c r="DO276" s="3">
        <f t="shared" si="285"/>
        <v>44.458988537417866</v>
      </c>
      <c r="DP276" s="3">
        <f t="shared" si="286"/>
        <v>75.746266230169198</v>
      </c>
      <c r="DQ276" s="5">
        <v>35430</v>
      </c>
      <c r="DR276" s="3">
        <f t="shared" si="287"/>
        <v>-0.22929405910576417</v>
      </c>
      <c r="DS276" s="3">
        <f t="shared" si="288"/>
        <v>1.0715326793360624E-2</v>
      </c>
      <c r="DT276" s="3">
        <f t="shared" si="289"/>
        <v>0.78883262383795216</v>
      </c>
      <c r="DU276" s="3">
        <f t="shared" si="290"/>
        <v>3.1784413276717389</v>
      </c>
      <c r="DV276" s="3">
        <f t="shared" si="291"/>
        <v>5.090061078989355</v>
      </c>
      <c r="DW276" s="3">
        <f t="shared" si="292"/>
        <v>10.208022502962596</v>
      </c>
      <c r="DX276" s="3">
        <f t="shared" si="293"/>
        <v>30.240017923042164</v>
      </c>
      <c r="DY276" s="3">
        <f t="shared" si="294"/>
        <v>47.909786699714751</v>
      </c>
      <c r="DZ276" s="5">
        <v>35430</v>
      </c>
      <c r="EA276" s="3">
        <f t="shared" si="295"/>
        <v>0.34244465755774467</v>
      </c>
      <c r="EB276" s="3">
        <f t="shared" si="296"/>
        <v>1.0978871048388088</v>
      </c>
      <c r="EC276" s="3">
        <f t="shared" si="297"/>
        <v>2.0481957356947937</v>
      </c>
      <c r="ED276" s="3">
        <f t="shared" si="298"/>
        <v>4.3319004430360266</v>
      </c>
      <c r="EE276" s="3">
        <f t="shared" si="299"/>
        <v>6.113532514712567</v>
      </c>
      <c r="EF276" s="3">
        <f t="shared" si="300"/>
        <v>10.366577843574667</v>
      </c>
      <c r="EG276" s="3">
        <f t="shared" si="301"/>
        <v>22.911756583460377</v>
      </c>
      <c r="EH276" s="3">
        <f t="shared" si="302"/>
        <v>36.93678697869094</v>
      </c>
      <c r="EI276" s="5">
        <v>35430</v>
      </c>
      <c r="EJ276" s="3">
        <f t="shared" si="303"/>
        <v>-7.3331701113120928E-2</v>
      </c>
      <c r="EK276" s="3">
        <f t="shared" si="304"/>
        <v>-0.26480858951608255</v>
      </c>
      <c r="EL276" s="3">
        <f t="shared" si="305"/>
        <v>-0.20499539219835405</v>
      </c>
      <c r="EM276" s="3">
        <f t="shared" si="306"/>
        <v>0.44528309526218557</v>
      </c>
      <c r="EN276" s="3">
        <f t="shared" si="307"/>
        <v>1.8146619700229127</v>
      </c>
      <c r="EO276" s="3">
        <f t="shared" si="308"/>
        <v>5.277075994008543</v>
      </c>
      <c r="EP276" s="3">
        <f t="shared" si="309"/>
        <v>8.8286389393490072</v>
      </c>
    </row>
    <row r="277" spans="1:146" x14ac:dyDescent="0.3">
      <c r="A277" s="5">
        <v>35398</v>
      </c>
      <c r="B277" s="20">
        <v>3.9055229063680059</v>
      </c>
      <c r="C277" s="20">
        <v>4.9596120371007721</v>
      </c>
      <c r="D277" s="20">
        <v>6.1609069957878075</v>
      </c>
      <c r="E277" s="20">
        <v>6.2100433526834644</v>
      </c>
      <c r="F277" s="20">
        <v>6.2570115031732501</v>
      </c>
      <c r="G277" s="20">
        <v>6.3016809429907932</v>
      </c>
      <c r="H277" s="3">
        <v>6.3440058958246119</v>
      </c>
      <c r="I277" s="3">
        <v>6.3839723583462966</v>
      </c>
      <c r="J277" s="3">
        <v>6.3183914340408895</v>
      </c>
      <c r="K277" s="3">
        <v>6.3556799778844315</v>
      </c>
      <c r="L277" s="3">
        <v>6.3903179865332378</v>
      </c>
      <c r="M277" s="3">
        <v>6.4224766833880249</v>
      </c>
      <c r="N277" s="3">
        <v>6.4523312986459374</v>
      </c>
      <c r="O277" s="3">
        <v>6.4800475337307972</v>
      </c>
      <c r="P277" s="3">
        <v>6.5057848332028172</v>
      </c>
      <c r="Q277" s="3">
        <v>6.5726825679169112</v>
      </c>
      <c r="R277" s="3">
        <v>6.6270760093232761</v>
      </c>
      <c r="S277" s="3">
        <v>6.6580177178783559</v>
      </c>
      <c r="T277" s="3">
        <v>6.7107668616909644</v>
      </c>
      <c r="U277" s="3">
        <v>6.7446939492276154</v>
      </c>
      <c r="V277" s="3">
        <v>6.7753540183781631</v>
      </c>
      <c r="W277" s="3">
        <v>6.79443841626024</v>
      </c>
      <c r="X277" s="3">
        <v>6.9248785543765701</v>
      </c>
      <c r="Y277" s="3">
        <v>6.9465918531306476</v>
      </c>
      <c r="Z277" s="3">
        <v>6.9677184137948274</v>
      </c>
      <c r="AA277" s="3">
        <v>6.9815048437026963</v>
      </c>
      <c r="AB277" s="3">
        <v>6.9025032835792057</v>
      </c>
      <c r="AC277" s="3">
        <v>7.0660727095388447</v>
      </c>
      <c r="AD277" s="3">
        <v>7.2641972468899105</v>
      </c>
      <c r="AE277" s="3">
        <v>7.5450995110701911</v>
      </c>
      <c r="AF277" s="3">
        <v>6.6722151523092768</v>
      </c>
      <c r="AG277" s="3">
        <v>6.8036486751280885</v>
      </c>
      <c r="AH277" s="3">
        <v>6.9883136574357767</v>
      </c>
      <c r="AI277" s="3">
        <v>7.1374463286405705</v>
      </c>
      <c r="AJ277" s="3">
        <v>7.3201674669454961</v>
      </c>
      <c r="AK277" s="3">
        <v>7.5397549526486687</v>
      </c>
      <c r="AL277" s="3">
        <v>7.6447161628521521</v>
      </c>
      <c r="AM277" s="13">
        <f>A277</f>
        <v>35398</v>
      </c>
      <c r="AN277" s="3">
        <f>-B277*B$1</f>
        <v>-0.32546024219733383</v>
      </c>
      <c r="AO277" s="3">
        <f>-C277*C$1</f>
        <v>-0.82660200618346202</v>
      </c>
      <c r="AP277" s="3">
        <f>-D277*D$1</f>
        <v>-1.5402267489469519</v>
      </c>
      <c r="AQ277" s="3">
        <f>-G277*G$1</f>
        <v>-3.1508404714953966</v>
      </c>
      <c r="AR277" s="3">
        <f>-J277*J$1</f>
        <v>-4.7387935755306669</v>
      </c>
      <c r="AS277" s="3">
        <f>-M277</f>
        <v>-6.4224766833880249</v>
      </c>
      <c r="AT277" s="3">
        <f>-AF277*AF$1</f>
        <v>-13.344430304618554</v>
      </c>
      <c r="AU277" s="3">
        <f>-AG277*AG$1</f>
        <v>-20.410946025384266</v>
      </c>
      <c r="AV277" s="3">
        <f>-AH277*AH$1</f>
        <v>-34.941568287178882</v>
      </c>
      <c r="AW277" s="3">
        <f>-AI277*AI$1</f>
        <v>-49.962124300483993</v>
      </c>
      <c r="AX277" s="3">
        <f>-AJ277*AJ$1</f>
        <v>-73.20167466945496</v>
      </c>
      <c r="AY277" s="3">
        <f>-AK277*AK$1</f>
        <v>-150.79509905297337</v>
      </c>
      <c r="AZ277" s="3">
        <f>-AL277*AL$1</f>
        <v>-229.34148488556457</v>
      </c>
      <c r="BA277" s="13">
        <f t="shared" si="249"/>
        <v>35398</v>
      </c>
      <c r="BB277" s="3">
        <v>0.5011417639861282</v>
      </c>
      <c r="BC277" s="3">
        <v>1.5879531040352703</v>
      </c>
      <c r="BD277" s="3">
        <v>3.2813443576338224</v>
      </c>
      <c r="BE277" s="3">
        <v>4.9997672304051335</v>
      </c>
      <c r="BF277" s="3">
        <v>6.7942164948720674</v>
      </c>
      <c r="BG277" s="5">
        <v>35398</v>
      </c>
      <c r="BH277">
        <f>-L277*11/12</f>
        <v>-5.8577914876554678</v>
      </c>
      <c r="BI277">
        <f>-S277*23/12</f>
        <v>-12.761200625933517</v>
      </c>
      <c r="BJ277">
        <f>-W277*35/12</f>
        <v>-19.817112047425699</v>
      </c>
      <c r="BK277">
        <f>-AA277*59/12</f>
        <v>-34.325732148204928</v>
      </c>
      <c r="BL277" s="3">
        <f t="shared" si="250"/>
        <v>-49.460982536497866</v>
      </c>
      <c r="BM277" s="3">
        <f t="shared" si="251"/>
        <v>-72.700532905468833</v>
      </c>
      <c r="BN277" s="3">
        <f t="shared" si="252"/>
        <v>-150.29395728898723</v>
      </c>
      <c r="BO277" s="3">
        <f t="shared" si="253"/>
        <v>-228.84034312157843</v>
      </c>
      <c r="BP277" s="14">
        <f t="shared" si="254"/>
        <v>35398</v>
      </c>
      <c r="BQ277">
        <f>-J277*9/12</f>
        <v>-4.7387935755306669</v>
      </c>
      <c r="BR277">
        <f>-R277*21/12</f>
        <v>-11.597383016315733</v>
      </c>
      <c r="BS277">
        <f>-V277*33/12</f>
        <v>-18.632223550539948</v>
      </c>
      <c r="BT277">
        <f>-Z277*57/12</f>
        <v>-33.096662465525434</v>
      </c>
      <c r="BU277" s="3">
        <f t="shared" si="255"/>
        <v>-48.374171196448721</v>
      </c>
      <c r="BV277" s="3">
        <f t="shared" si="256"/>
        <v>-71.613721565419695</v>
      </c>
      <c r="BW277" s="3">
        <f t="shared" si="257"/>
        <v>-149.20714594893809</v>
      </c>
      <c r="BX277" s="3">
        <f t="shared" si="258"/>
        <v>-227.75353178152929</v>
      </c>
      <c r="BY277" s="14">
        <f t="shared" si="259"/>
        <v>35398</v>
      </c>
      <c r="BZ277">
        <f>-G277/2</f>
        <v>-3.1508404714953966</v>
      </c>
      <c r="CA277">
        <f>-Q277*18/12</f>
        <v>-9.8590238518753672</v>
      </c>
      <c r="CB277">
        <f>-U277*30/12</f>
        <v>-16.86173487306904</v>
      </c>
      <c r="CC277">
        <f>-Y277*54/12</f>
        <v>-31.259663339087911</v>
      </c>
      <c r="CD277" s="3">
        <f t="shared" si="260"/>
        <v>-46.680779942850172</v>
      </c>
      <c r="CE277" s="3">
        <f t="shared" si="261"/>
        <v>-69.920330311821132</v>
      </c>
      <c r="CF277" s="3">
        <f t="shared" si="262"/>
        <v>-147.51375469533954</v>
      </c>
      <c r="CG277" s="3">
        <f t="shared" si="263"/>
        <v>-226.06014052793074</v>
      </c>
      <c r="CH277" s="14">
        <f t="shared" si="264"/>
        <v>35398</v>
      </c>
      <c r="CI277">
        <f>-D277/4</f>
        <v>-1.5402267489469519</v>
      </c>
      <c r="CJ277">
        <f>-P277*15/12</f>
        <v>-8.1322310415035215</v>
      </c>
      <c r="CK277">
        <f>-T277*27/12</f>
        <v>-15.099225438804671</v>
      </c>
      <c r="CL277">
        <f>-X277*51/12</f>
        <v>-29.430733856100421</v>
      </c>
      <c r="CM277" s="3">
        <f t="shared" si="265"/>
        <v>-44.962357070078859</v>
      </c>
      <c r="CN277" s="3">
        <f t="shared" si="266"/>
        <v>-68.201907439049819</v>
      </c>
      <c r="CO277" s="3">
        <f t="shared" si="267"/>
        <v>-145.79533182256824</v>
      </c>
      <c r="CP277" s="3">
        <f t="shared" si="268"/>
        <v>-224.34171765515944</v>
      </c>
      <c r="CQ277" s="14">
        <f t="shared" si="269"/>
        <v>35398</v>
      </c>
      <c r="CR277" s="3">
        <f>-M277</f>
        <v>-6.4224766833880249</v>
      </c>
      <c r="CS277">
        <f>-AF277*2</f>
        <v>-13.344430304618554</v>
      </c>
      <c r="CT277">
        <f>-AB277*AB$1</f>
        <v>-27.610013134316823</v>
      </c>
      <c r="CU277">
        <f>-AC277*AC$1</f>
        <v>-42.39643625723307</v>
      </c>
      <c r="CV277">
        <f>-AD277*AD$1</f>
        <v>-65.377775222009191</v>
      </c>
      <c r="CW277">
        <f>-AE277*AE$1</f>
        <v>-143.35689071033363</v>
      </c>
      <c r="CX277" s="3">
        <f t="shared" si="270"/>
        <v>-222.54726839069249</v>
      </c>
      <c r="CY277" s="5">
        <v>35398</v>
      </c>
      <c r="CZ277" s="3">
        <f t="shared" si="271"/>
        <v>1.0960503155856465</v>
      </c>
      <c r="DA277" s="3">
        <f t="shared" si="272"/>
        <v>2.4424816096446449</v>
      </c>
      <c r="DB277" s="3">
        <f t="shared" si="273"/>
        <v>6.0987498986091424</v>
      </c>
      <c r="DC277" s="3">
        <f t="shared" si="274"/>
        <v>15.852567112933016</v>
      </c>
      <c r="DD277" s="3">
        <f t="shared" si="275"/>
        <v>24.875715992253063</v>
      </c>
      <c r="DE277" s="3">
        <f t="shared" si="276"/>
        <v>40.959545091649105</v>
      </c>
      <c r="DF277" s="3">
        <f t="shared" si="277"/>
        <v>101.66995357688974</v>
      </c>
      <c r="DG277" s="3">
        <f t="shared" si="278"/>
        <v>155.86235255069312</v>
      </c>
      <c r="DH277" s="5">
        <v>35398</v>
      </c>
      <c r="DI277" s="3">
        <f t="shared" si="279"/>
        <v>-1.6906789689258375</v>
      </c>
      <c r="DJ277" s="3">
        <f t="shared" si="280"/>
        <v>-1.8472739976604124</v>
      </c>
      <c r="DK277" s="3">
        <f t="shared" si="281"/>
        <v>6.3313053624828086E-2</v>
      </c>
      <c r="DL277" s="3">
        <f t="shared" si="282"/>
        <v>6.6145512904362</v>
      </c>
      <c r="DM277" s="3">
        <f t="shared" si="283"/>
        <v>13.613073211866581</v>
      </c>
      <c r="DN277" s="3">
        <f t="shared" si="284"/>
        <v>26.657426910000598</v>
      </c>
      <c r="DO277" s="3">
        <f t="shared" si="285"/>
        <v>67.422709197866936</v>
      </c>
      <c r="DP277" s="3">
        <f t="shared" si="286"/>
        <v>110.40509788767741</v>
      </c>
      <c r="DQ277" s="5">
        <v>35398</v>
      </c>
      <c r="DR277" s="3">
        <f t="shared" si="287"/>
        <v>7.2704022600698082E-2</v>
      </c>
      <c r="DS277" s="3">
        <f t="shared" si="288"/>
        <v>1.1793940095309372</v>
      </c>
      <c r="DT277" s="3">
        <f t="shared" si="289"/>
        <v>2.9957918217263346</v>
      </c>
      <c r="DU277" s="3">
        <f t="shared" si="290"/>
        <v>7.5632258911792993</v>
      </c>
      <c r="DV277" s="3">
        <f t="shared" si="291"/>
        <v>11.298386031625675</v>
      </c>
      <c r="DW277" s="3">
        <f t="shared" si="292"/>
        <v>17.609229366557905</v>
      </c>
      <c r="DX277" s="3">
        <f t="shared" si="293"/>
        <v>36.149055450003452</v>
      </c>
      <c r="DY277" s="3">
        <f t="shared" si="294"/>
        <v>55.631059789071962</v>
      </c>
      <c r="DZ277" s="5">
        <v>35398</v>
      </c>
      <c r="EA277" s="3">
        <f t="shared" si="295"/>
        <v>7.7712418859896992E-2</v>
      </c>
      <c r="EB277" s="3">
        <f t="shared" si="296"/>
        <v>0.57330569868834225</v>
      </c>
      <c r="EC277" s="3">
        <f t="shared" si="297"/>
        <v>1.3855109548093756</v>
      </c>
      <c r="ED277" s="3">
        <f t="shared" si="298"/>
        <v>3.885815581746253</v>
      </c>
      <c r="EE277" s="3">
        <f t="shared" si="299"/>
        <v>6.0323575407716197</v>
      </c>
      <c r="EF277" s="3">
        <f t="shared" si="300"/>
        <v>10.534858778915432</v>
      </c>
      <c r="EG277" s="3">
        <f t="shared" si="301"/>
        <v>23.183212158343114</v>
      </c>
      <c r="EH277" s="3">
        <f t="shared" si="302"/>
        <v>37.755043890023124</v>
      </c>
      <c r="EI277" s="5">
        <v>35398</v>
      </c>
      <c r="EJ277" s="3">
        <f t="shared" si="303"/>
        <v>7.3525902846648172E-2</v>
      </c>
      <c r="EK277" s="3">
        <f t="shared" si="304"/>
        <v>0.24827546031707382</v>
      </c>
      <c r="EL277" s="3">
        <f t="shared" si="305"/>
        <v>1.2304165917222116</v>
      </c>
      <c r="EM277" s="3">
        <f t="shared" si="306"/>
        <v>2.6002639800703244</v>
      </c>
      <c r="EN277" s="3">
        <f t="shared" si="307"/>
        <v>4.6432730659563157</v>
      </c>
      <c r="EO277" s="3">
        <f t="shared" si="308"/>
        <v>7.7159711932968174</v>
      </c>
      <c r="EP277" s="3">
        <f t="shared" si="309"/>
        <v>12.430424708241198</v>
      </c>
    </row>
    <row r="278" spans="1:146" x14ac:dyDescent="0.3">
      <c r="A278" s="5">
        <v>35369</v>
      </c>
      <c r="B278" s="20">
        <v>3.7995381588547019</v>
      </c>
      <c r="C278" s="20">
        <v>4.6225777430178052</v>
      </c>
      <c r="D278" s="20">
        <v>5.6979432348754706</v>
      </c>
      <c r="E278" s="20">
        <v>5.9366011297630843</v>
      </c>
      <c r="F278" s="20">
        <v>5.9776551469801156</v>
      </c>
      <c r="G278" s="20">
        <v>6.019240601872796</v>
      </c>
      <c r="H278" s="3">
        <v>6.061124945111799</v>
      </c>
      <c r="I278" s="3">
        <v>6.1030498301046245</v>
      </c>
      <c r="J278" s="3">
        <v>6.1447454448084819</v>
      </c>
      <c r="K278" s="3">
        <v>6.18593624445543</v>
      </c>
      <c r="L278" s="3">
        <v>6.2263484035334251</v>
      </c>
      <c r="M278" s="3">
        <v>6.2657571938588301</v>
      </c>
      <c r="N278" s="3">
        <v>6.3040121566464702</v>
      </c>
      <c r="O278" s="3">
        <v>6.3410154392704694</v>
      </c>
      <c r="P278" s="3">
        <v>6.3767050792136848</v>
      </c>
      <c r="Q278" s="3">
        <v>6.4757098306348873</v>
      </c>
      <c r="R278" s="3">
        <v>6.5632255351044906</v>
      </c>
      <c r="S278" s="3">
        <v>6.6158786606422026</v>
      </c>
      <c r="T278" s="3">
        <v>6.7097675485959138</v>
      </c>
      <c r="U278" s="3">
        <v>6.7720058471175388</v>
      </c>
      <c r="V278" s="3">
        <v>6.8286469018824469</v>
      </c>
      <c r="W278" s="3">
        <v>6.8637852784330029</v>
      </c>
      <c r="X278" s="3">
        <v>7.0919947618906027</v>
      </c>
      <c r="Y278" s="3">
        <v>7.1272245519599169</v>
      </c>
      <c r="Z278" s="3">
        <v>7.1607259816674782</v>
      </c>
      <c r="AA278" s="3">
        <v>7.1821913886476718</v>
      </c>
      <c r="AB278" s="3">
        <v>7.0548186694275552</v>
      </c>
      <c r="AC278" s="3">
        <v>7.3078097390990377</v>
      </c>
      <c r="AD278" s="3">
        <v>7.5729917896228347</v>
      </c>
      <c r="AE278" s="3">
        <v>7.9520765915599547</v>
      </c>
      <c r="AF278" s="3">
        <v>6.6406844699875647</v>
      </c>
      <c r="AG278" s="3">
        <v>6.8806564618492283</v>
      </c>
      <c r="AH278" s="3">
        <v>7.1926815175041146</v>
      </c>
      <c r="AI278" s="3">
        <v>7.4072267212985974</v>
      </c>
      <c r="AJ278" s="3">
        <v>7.643045650967748</v>
      </c>
      <c r="AK278" s="3">
        <v>7.9541540800149635</v>
      </c>
      <c r="AL278" s="3">
        <v>8.0715166893569137</v>
      </c>
      <c r="AM278" s="13">
        <f>A278</f>
        <v>35369</v>
      </c>
      <c r="AN278" s="3">
        <f>-B278*B$1</f>
        <v>-0.31662817990455849</v>
      </c>
      <c r="AO278" s="3">
        <f>-C278*C$1</f>
        <v>-0.77042962383630087</v>
      </c>
      <c r="AP278" s="3">
        <f>-D278*D$1</f>
        <v>-1.4244858087188677</v>
      </c>
      <c r="AQ278" s="3">
        <f>-G278*G$1</f>
        <v>-3.009620300936398</v>
      </c>
      <c r="AR278" s="3">
        <f>-J278*J$1</f>
        <v>-4.6085590836063615</v>
      </c>
      <c r="AS278" s="3">
        <f>-M278</f>
        <v>-6.2657571938588301</v>
      </c>
      <c r="AT278" s="3">
        <f>-AF278*AF$1</f>
        <v>-13.281368939975129</v>
      </c>
      <c r="AU278" s="3">
        <f>-AG278*AG$1</f>
        <v>-20.641969385547686</v>
      </c>
      <c r="AV278" s="3">
        <f>-AH278*AH$1</f>
        <v>-35.963407587520571</v>
      </c>
      <c r="AW278" s="3">
        <f>-AI278*AI$1</f>
        <v>-51.85058704909018</v>
      </c>
      <c r="AX278" s="3">
        <f>-AJ278*AJ$1</f>
        <v>-76.430456509677484</v>
      </c>
      <c r="AY278" s="3">
        <f>-AK278*AK$1</f>
        <v>-159.08308160029927</v>
      </c>
      <c r="AZ278" s="3">
        <f>-AL278*AL$1</f>
        <v>-242.14550068070741</v>
      </c>
      <c r="BA278" s="13">
        <f t="shared" si="249"/>
        <v>35369</v>
      </c>
      <c r="BB278" s="3">
        <v>0.45380144393174238</v>
      </c>
      <c r="BC278" s="3">
        <v>1.5989387826699635</v>
      </c>
      <c r="BD278" s="3">
        <v>3.1349498718863105</v>
      </c>
      <c r="BE278" s="3">
        <v>4.8886128696761766</v>
      </c>
      <c r="BF278" s="3">
        <v>6.7319800855439524</v>
      </c>
      <c r="BG278" s="5">
        <v>35369</v>
      </c>
      <c r="BH278">
        <f>-L278*11/12</f>
        <v>-5.7074860365723064</v>
      </c>
      <c r="BI278">
        <f>-S278*23/12</f>
        <v>-12.680434099564222</v>
      </c>
      <c r="BJ278">
        <f>-W278*35/12</f>
        <v>-20.019373728762925</v>
      </c>
      <c r="BK278">
        <f>-AA278*59/12</f>
        <v>-35.312440994184385</v>
      </c>
      <c r="BL278" s="3">
        <f t="shared" si="250"/>
        <v>-51.396785605158435</v>
      </c>
      <c r="BM278" s="3">
        <f t="shared" si="251"/>
        <v>-75.976655065745746</v>
      </c>
      <c r="BN278" s="3">
        <f t="shared" si="252"/>
        <v>-158.62928015636751</v>
      </c>
      <c r="BO278" s="3">
        <f t="shared" si="253"/>
        <v>-241.69169923677566</v>
      </c>
      <c r="BP278" s="14">
        <f t="shared" si="254"/>
        <v>35369</v>
      </c>
      <c r="BQ278">
        <f>-J278*9/12</f>
        <v>-4.6085590836063615</v>
      </c>
      <c r="BR278">
        <f>-R278*21/12</f>
        <v>-11.485644686432858</v>
      </c>
      <c r="BS278">
        <f>-V278*33/12</f>
        <v>-18.778778980176728</v>
      </c>
      <c r="BT278">
        <f>-Z278*57/12</f>
        <v>-34.013448412920518</v>
      </c>
      <c r="BU278" s="3">
        <f t="shared" si="255"/>
        <v>-50.251648266420219</v>
      </c>
      <c r="BV278" s="3">
        <f t="shared" si="256"/>
        <v>-74.831517727007522</v>
      </c>
      <c r="BW278" s="3">
        <f t="shared" si="257"/>
        <v>-157.48414281762931</v>
      </c>
      <c r="BX278" s="3">
        <f t="shared" si="258"/>
        <v>-240.54656189803745</v>
      </c>
      <c r="BY278" s="14">
        <f t="shared" si="259"/>
        <v>35369</v>
      </c>
      <c r="BZ278">
        <f>-G278/2</f>
        <v>-3.009620300936398</v>
      </c>
      <c r="CA278">
        <f>-Q278*18/12</f>
        <v>-9.7135647459523309</v>
      </c>
      <c r="CB278">
        <f>-U278*30/12</f>
        <v>-16.930014617793848</v>
      </c>
      <c r="CC278">
        <f>-Y278*54/12</f>
        <v>-32.072510483819627</v>
      </c>
      <c r="CD278" s="3">
        <f t="shared" si="260"/>
        <v>-48.715637177203867</v>
      </c>
      <c r="CE278" s="3">
        <f t="shared" si="261"/>
        <v>-73.295506637791178</v>
      </c>
      <c r="CF278" s="3">
        <f t="shared" si="262"/>
        <v>-155.94813172841296</v>
      </c>
      <c r="CG278" s="3">
        <f t="shared" si="263"/>
        <v>-239.01055080882111</v>
      </c>
      <c r="CH278" s="14">
        <f t="shared" si="264"/>
        <v>35369</v>
      </c>
      <c r="CI278">
        <f>-D278/4</f>
        <v>-1.4244858087188677</v>
      </c>
      <c r="CJ278">
        <f>-P278*15/12</f>
        <v>-7.9708813490171062</v>
      </c>
      <c r="CK278">
        <f>-T278*27/12</f>
        <v>-15.096976984340806</v>
      </c>
      <c r="CL278">
        <f>-X278*51/12</f>
        <v>-30.140977738035062</v>
      </c>
      <c r="CM278" s="3">
        <f t="shared" si="265"/>
        <v>-46.961974179414</v>
      </c>
      <c r="CN278" s="3">
        <f t="shared" si="266"/>
        <v>-71.541843640001304</v>
      </c>
      <c r="CO278" s="3">
        <f t="shared" si="267"/>
        <v>-154.1944687306231</v>
      </c>
      <c r="CP278" s="3">
        <f t="shared" si="268"/>
        <v>-237.25688781103125</v>
      </c>
      <c r="CQ278" s="14">
        <f t="shared" si="269"/>
        <v>35369</v>
      </c>
      <c r="CR278" s="3">
        <f>-M278</f>
        <v>-6.2657571938588301</v>
      </c>
      <c r="CS278">
        <f>-AF278*2</f>
        <v>-13.281368939975129</v>
      </c>
      <c r="CT278">
        <f>-AB278*AB$1</f>
        <v>-28.219274677710221</v>
      </c>
      <c r="CU278">
        <f>-AC278*AC$1</f>
        <v>-43.846858434594225</v>
      </c>
      <c r="CV278">
        <f>-AD278*AD$1</f>
        <v>-68.156926106605511</v>
      </c>
      <c r="CW278">
        <f>-AE278*AE$1</f>
        <v>-151.08945523963914</v>
      </c>
      <c r="CX278" s="3">
        <f t="shared" si="270"/>
        <v>-235.41352059516345</v>
      </c>
      <c r="CY278" s="5">
        <v>35369</v>
      </c>
      <c r="CZ278" s="3">
        <f t="shared" si="271"/>
        <v>-1.815832904742857</v>
      </c>
      <c r="DA278" s="3">
        <f t="shared" si="272"/>
        <v>-4.2725223660125717</v>
      </c>
      <c r="DB278" s="3">
        <f t="shared" si="273"/>
        <v>-5.1881356706120823</v>
      </c>
      <c r="DC278" s="3">
        <f t="shared" si="274"/>
        <v>-3.5477771004039322</v>
      </c>
      <c r="DD278" s="3">
        <f t="shared" si="275"/>
        <v>-0.93333553165733285</v>
      </c>
      <c r="DE278" s="3">
        <f t="shared" si="276"/>
        <v>10.006851070374568</v>
      </c>
      <c r="DF278" s="3">
        <f t="shared" si="277"/>
        <v>45.110283897129122</v>
      </c>
      <c r="DG278" s="3">
        <f t="shared" si="278"/>
        <v>83.635492782517346</v>
      </c>
      <c r="DH278" s="5">
        <v>35369</v>
      </c>
      <c r="DI278" s="3">
        <f t="shared" si="279"/>
        <v>-0.51850701826451129</v>
      </c>
      <c r="DJ278" s="3">
        <f t="shared" si="280"/>
        <v>-0.35675086037424464</v>
      </c>
      <c r="DK278" s="3">
        <f t="shared" si="281"/>
        <v>0.95320499851424145</v>
      </c>
      <c r="DL278" s="3">
        <f t="shared" si="282"/>
        <v>4.8459701787194156</v>
      </c>
      <c r="DM278" s="3">
        <f t="shared" si="283"/>
        <v>7.4853123314453747</v>
      </c>
      <c r="DN278" s="3">
        <f t="shared" si="284"/>
        <v>13.170136044044558</v>
      </c>
      <c r="DO278" s="3">
        <f t="shared" si="285"/>
        <v>30.104696558873787</v>
      </c>
      <c r="DP278" s="3">
        <f t="shared" si="286"/>
        <v>47.521302684129623</v>
      </c>
      <c r="DQ278" s="5">
        <v>35369</v>
      </c>
      <c r="DR278" s="3">
        <f t="shared" si="287"/>
        <v>0.37366669041877643</v>
      </c>
      <c r="DS278" s="3">
        <f t="shared" si="288"/>
        <v>1.3138300833065921</v>
      </c>
      <c r="DT278" s="3">
        <f t="shared" si="289"/>
        <v>2.3517992746397356</v>
      </c>
      <c r="DU278" s="3">
        <f t="shared" si="290"/>
        <v>4.7411079843084396</v>
      </c>
      <c r="DV278" s="3">
        <f t="shared" si="291"/>
        <v>5.6004541727080523</v>
      </c>
      <c r="DW278" s="3">
        <f t="shared" si="292"/>
        <v>8.9063857688075636</v>
      </c>
      <c r="DX278" s="3">
        <f t="shared" si="293"/>
        <v>15.532689023205887</v>
      </c>
      <c r="DY278" s="3">
        <f t="shared" si="294"/>
        <v>25.110161120550355</v>
      </c>
      <c r="DZ278" s="5">
        <v>35369</v>
      </c>
      <c r="EA278" s="3">
        <f t="shared" si="295"/>
        <v>8.0777201216648997E-2</v>
      </c>
      <c r="EB278" s="3">
        <f t="shared" si="296"/>
        <v>-1.714158987814951E-2</v>
      </c>
      <c r="EC278" s="3">
        <f t="shared" si="297"/>
        <v>-0.13365390794146759</v>
      </c>
      <c r="ED278" s="3">
        <f t="shared" si="298"/>
        <v>-9.5548075379613628E-2</v>
      </c>
      <c r="EE278" s="3">
        <f t="shared" si="299"/>
        <v>-1.1684669220116009</v>
      </c>
      <c r="EF278" s="3">
        <f t="shared" si="300"/>
        <v>-0.57632818393855967</v>
      </c>
      <c r="EG278" s="3">
        <f t="shared" si="301"/>
        <v>1.0562434593801866</v>
      </c>
      <c r="EH278" s="3">
        <f t="shared" si="302"/>
        <v>2.8445172854478145</v>
      </c>
      <c r="EI278" s="5">
        <v>35369</v>
      </c>
      <c r="EJ278" s="3">
        <f t="shared" si="303"/>
        <v>0.83485319238539901</v>
      </c>
      <c r="EK278" s="3">
        <f t="shared" si="304"/>
        <v>1.4545838888967051</v>
      </c>
      <c r="EL278" s="3">
        <f t="shared" si="305"/>
        <v>2.5743231166840594</v>
      </c>
      <c r="EM278" s="3">
        <f t="shared" si="306"/>
        <v>3.6769925320890451</v>
      </c>
      <c r="EN278" s="3">
        <f t="shared" si="307"/>
        <v>5.0045903313736346</v>
      </c>
      <c r="EO278" s="3">
        <f t="shared" si="308"/>
        <v>5.9107311187044758</v>
      </c>
      <c r="EP278" s="3">
        <f t="shared" si="309"/>
        <v>7.2531797051049267</v>
      </c>
    </row>
    <row r="279" spans="1:146" x14ac:dyDescent="0.3">
      <c r="A279" s="5">
        <v>35338</v>
      </c>
      <c r="B279" s="20">
        <v>4.0933669926581171</v>
      </c>
      <c r="C279" s="20">
        <v>4.4255895057309278</v>
      </c>
      <c r="D279" s="20">
        <v>5.3110017499487014</v>
      </c>
      <c r="E279" s="20">
        <v>5.6756074839013682</v>
      </c>
      <c r="F279" s="20">
        <v>5.6841106595260698</v>
      </c>
      <c r="G279" s="20">
        <v>5.7002770179878244</v>
      </c>
      <c r="H279" s="3">
        <v>5.7229535508816474</v>
      </c>
      <c r="I279" s="3">
        <v>5.7510587182580384</v>
      </c>
      <c r="J279" s="3">
        <v>5.7835540823352627</v>
      </c>
      <c r="K279" s="3">
        <v>5.8194227564154684</v>
      </c>
      <c r="L279" s="3">
        <v>5.8576596089374711</v>
      </c>
      <c r="M279" s="3">
        <v>5.897280543898578</v>
      </c>
      <c r="N279" s="3">
        <v>5.9374642532181134</v>
      </c>
      <c r="O279" s="3">
        <v>5.977636984349501</v>
      </c>
      <c r="P279" s="3">
        <v>6.0173995656378789</v>
      </c>
      <c r="Q279" s="3">
        <v>6.1318399896320619</v>
      </c>
      <c r="R279" s="3">
        <v>6.2370032493544914</v>
      </c>
      <c r="S279" s="3">
        <v>6.3018351785261828</v>
      </c>
      <c r="T279" s="3">
        <v>6.4200430989473878</v>
      </c>
      <c r="U279" s="3">
        <v>6.5000897889806666</v>
      </c>
      <c r="V279" s="3">
        <v>6.5740025748238704</v>
      </c>
      <c r="W279" s="3">
        <v>6.6203384722649155</v>
      </c>
      <c r="X279" s="3">
        <v>6.9300873754094301</v>
      </c>
      <c r="Y279" s="3">
        <v>6.9792757370497069</v>
      </c>
      <c r="Z279" s="3">
        <v>7.0263754354624233</v>
      </c>
      <c r="AA279" s="3">
        <v>7.0567125311713177</v>
      </c>
      <c r="AB279" s="3">
        <v>6.878574930519191</v>
      </c>
      <c r="AC279" s="3">
        <v>7.2363427247446976</v>
      </c>
      <c r="AD279" s="3">
        <v>7.6175781399236842</v>
      </c>
      <c r="AE279" s="3">
        <v>8.1296311371808621</v>
      </c>
      <c r="AF279" s="3">
        <v>6.3327522425590086</v>
      </c>
      <c r="AG279" s="3">
        <v>6.642714335200032</v>
      </c>
      <c r="AH279" s="3">
        <v>7.0715813637077805</v>
      </c>
      <c r="AI279" s="3">
        <v>7.3800173657488335</v>
      </c>
      <c r="AJ279" s="3">
        <v>7.7151673237665133</v>
      </c>
      <c r="AK279" s="3">
        <v>8.1364792198591562</v>
      </c>
      <c r="AL279" s="3">
        <v>8.300081251712454</v>
      </c>
      <c r="AM279" s="13">
        <f>A279</f>
        <v>35338</v>
      </c>
      <c r="AN279" s="3">
        <f>-B279*B$1</f>
        <v>-0.34111391605484309</v>
      </c>
      <c r="AO279" s="3">
        <f>-C279*C$1</f>
        <v>-0.73759825095515463</v>
      </c>
      <c r="AP279" s="3">
        <f>-D279*D$1</f>
        <v>-1.3277504374871754</v>
      </c>
      <c r="AQ279" s="3">
        <f>-G279*G$1</f>
        <v>-2.8501385089939122</v>
      </c>
      <c r="AR279" s="3">
        <f>-J279*J$1</f>
        <v>-4.3376655617514466</v>
      </c>
      <c r="AS279" s="3">
        <f>-M279</f>
        <v>-5.897280543898578</v>
      </c>
      <c r="AT279" s="3">
        <f>-AF279*AF$1</f>
        <v>-12.665504485118017</v>
      </c>
      <c r="AU279" s="3">
        <f>-AG279*AG$1</f>
        <v>-19.928143005600095</v>
      </c>
      <c r="AV279" s="3">
        <f>-AH279*AH$1</f>
        <v>-35.3579068185389</v>
      </c>
      <c r="AW279" s="3">
        <f>-AI279*AI$1</f>
        <v>-51.660121560241834</v>
      </c>
      <c r="AX279" s="3">
        <f>-AJ279*AJ$1</f>
        <v>-77.151673237665136</v>
      </c>
      <c r="AY279" s="3">
        <f>-AK279*AK$1</f>
        <v>-162.72958439718312</v>
      </c>
      <c r="AZ279" s="3">
        <f>-AL279*AL$1</f>
        <v>-249.00243755137362</v>
      </c>
      <c r="BA279" s="13">
        <f t="shared" si="249"/>
        <v>35338</v>
      </c>
      <c r="BB279" s="3">
        <v>0.39648433490031154</v>
      </c>
      <c r="BC279" s="3">
        <v>1.4875270527575344</v>
      </c>
      <c r="BD279" s="3">
        <v>2.90895977931494</v>
      </c>
      <c r="BE279" s="3">
        <v>4.5695301064114027</v>
      </c>
      <c r="BF279" s="3">
        <v>6.377477500840004</v>
      </c>
      <c r="BG279" s="5">
        <v>35338</v>
      </c>
      <c r="BH279">
        <f>-L279*11/12</f>
        <v>-5.3695213081926818</v>
      </c>
      <c r="BI279">
        <f>-S279*23/12</f>
        <v>-12.078517425508517</v>
      </c>
      <c r="BJ279">
        <f>-W279*35/12</f>
        <v>-19.309320544106004</v>
      </c>
      <c r="BK279">
        <f>-AA279*59/12</f>
        <v>-34.695503278258975</v>
      </c>
      <c r="BL279" s="3">
        <f t="shared" si="250"/>
        <v>-51.263637225341519</v>
      </c>
      <c r="BM279" s="3">
        <f t="shared" si="251"/>
        <v>-76.755188902764829</v>
      </c>
      <c r="BN279" s="3">
        <f t="shared" si="252"/>
        <v>-162.3331000622828</v>
      </c>
      <c r="BO279" s="3">
        <f t="shared" si="253"/>
        <v>-248.6059532164733</v>
      </c>
      <c r="BP279" s="14">
        <f t="shared" si="254"/>
        <v>35338</v>
      </c>
      <c r="BQ279">
        <f>-J279*9/12</f>
        <v>-4.3376655617514475</v>
      </c>
      <c r="BR279">
        <f>-R279*21/12</f>
        <v>-10.914755686370361</v>
      </c>
      <c r="BS279">
        <f>-V279*33/12</f>
        <v>-18.078507080765643</v>
      </c>
      <c r="BT279">
        <f>-Z279*57/12</f>
        <v>-33.375283318446513</v>
      </c>
      <c r="BU279" s="3">
        <f t="shared" si="255"/>
        <v>-50.172594507484298</v>
      </c>
      <c r="BV279" s="3">
        <f t="shared" si="256"/>
        <v>-75.664146184907608</v>
      </c>
      <c r="BW279" s="3">
        <f t="shared" si="257"/>
        <v>-161.24205734442558</v>
      </c>
      <c r="BX279" s="3">
        <f t="shared" si="258"/>
        <v>-247.51491049861608</v>
      </c>
      <c r="BY279" s="14">
        <f t="shared" si="259"/>
        <v>35338</v>
      </c>
      <c r="BZ279">
        <f>-G279/2</f>
        <v>-2.8501385089939122</v>
      </c>
      <c r="CA279">
        <f>-Q279*18/12</f>
        <v>-9.1977599844480924</v>
      </c>
      <c r="CB279">
        <f>-U279*30/12</f>
        <v>-16.250224472451666</v>
      </c>
      <c r="CC279">
        <f>-Y279*54/12</f>
        <v>-31.406740816723683</v>
      </c>
      <c r="CD279" s="3">
        <f t="shared" si="260"/>
        <v>-48.751161780926893</v>
      </c>
      <c r="CE279" s="3">
        <f t="shared" si="261"/>
        <v>-74.242713458350195</v>
      </c>
      <c r="CF279" s="3">
        <f t="shared" si="262"/>
        <v>-159.82062461786819</v>
      </c>
      <c r="CG279" s="3">
        <f t="shared" si="263"/>
        <v>-246.09347777205869</v>
      </c>
      <c r="CH279" s="14">
        <f t="shared" si="264"/>
        <v>35338</v>
      </c>
      <c r="CI279">
        <f>-D279/4</f>
        <v>-1.3277504374871754</v>
      </c>
      <c r="CJ279">
        <f>-P279*15/12</f>
        <v>-7.5217494570473491</v>
      </c>
      <c r="CK279">
        <f>-T279*27/12</f>
        <v>-14.445096972631623</v>
      </c>
      <c r="CL279">
        <f>-X279*51/12</f>
        <v>-29.452871345490077</v>
      </c>
      <c r="CM279" s="3">
        <f t="shared" si="265"/>
        <v>-47.090591453830427</v>
      </c>
      <c r="CN279" s="3">
        <f t="shared" si="266"/>
        <v>-72.58214313125373</v>
      </c>
      <c r="CO279" s="3">
        <f t="shared" si="267"/>
        <v>-158.16005429077171</v>
      </c>
      <c r="CP279" s="3">
        <f t="shared" si="268"/>
        <v>-244.43290744496221</v>
      </c>
      <c r="CQ279" s="14">
        <f t="shared" si="269"/>
        <v>35338</v>
      </c>
      <c r="CR279" s="3">
        <f>-M279</f>
        <v>-5.897280543898578</v>
      </c>
      <c r="CS279">
        <f>-AF279*2</f>
        <v>-12.665504485118017</v>
      </c>
      <c r="CT279">
        <f>-AB279*AB$1</f>
        <v>-27.514299722076764</v>
      </c>
      <c r="CU279">
        <f>-AC279*AC$1</f>
        <v>-43.418056348468184</v>
      </c>
      <c r="CV279">
        <f>-AD279*AD$1</f>
        <v>-68.55820325931316</v>
      </c>
      <c r="CW279">
        <f>-AE279*AE$1</f>
        <v>-154.46299160643639</v>
      </c>
      <c r="CX279" s="3">
        <f t="shared" si="270"/>
        <v>-242.62496005053362</v>
      </c>
      <c r="CY279" s="5">
        <v>35338</v>
      </c>
      <c r="CZ279" s="3">
        <f t="shared" si="271"/>
        <v>-0.22972939762202138</v>
      </c>
      <c r="DA279" s="3">
        <f t="shared" si="272"/>
        <v>1.0956053978050289</v>
      </c>
      <c r="DB279" s="3">
        <f t="shared" si="273"/>
        <v>4.4758155391814736</v>
      </c>
      <c r="DC279" s="3">
        <f t="shared" si="274"/>
        <v>13.068604419605768</v>
      </c>
      <c r="DD279" s="3">
        <f t="shared" si="275"/>
        <v>18.576667589985838</v>
      </c>
      <c r="DE279" s="3">
        <f t="shared" si="276"/>
        <v>30.685712982959863</v>
      </c>
      <c r="DF279" s="3">
        <f t="shared" si="277"/>
        <v>57.167718534564038</v>
      </c>
      <c r="DG279" s="3">
        <f t="shared" si="278"/>
        <v>93.397276744803847</v>
      </c>
      <c r="DH279" s="5">
        <v>35338</v>
      </c>
      <c r="DI279" s="3">
        <f t="shared" si="279"/>
        <v>0.65023241455761038</v>
      </c>
      <c r="DJ279" s="3">
        <f t="shared" si="280"/>
        <v>2.320605950651121</v>
      </c>
      <c r="DK279" s="3">
        <f t="shared" si="281"/>
        <v>4.2911515904398243</v>
      </c>
      <c r="DL279" s="3">
        <f t="shared" si="282"/>
        <v>7.7799583836714561</v>
      </c>
      <c r="DM279" s="3">
        <f t="shared" si="283"/>
        <v>7.9049391488074576</v>
      </c>
      <c r="DN279" s="3">
        <f t="shared" si="284"/>
        <v>9.6528520902054851</v>
      </c>
      <c r="DO279" s="3">
        <f t="shared" si="285"/>
        <v>16.24926400476663</v>
      </c>
      <c r="DP279" s="3">
        <f t="shared" si="286"/>
        <v>20.301523865360465</v>
      </c>
      <c r="DQ279" s="5">
        <v>35338</v>
      </c>
      <c r="DR279" s="3">
        <f t="shared" si="287"/>
        <v>0.8394298593993561</v>
      </c>
      <c r="DS279" s="3">
        <f t="shared" si="288"/>
        <v>2.8685361845304733</v>
      </c>
      <c r="DT279" s="3">
        <f t="shared" si="289"/>
        <v>4.5935062101702968</v>
      </c>
      <c r="DU279" s="3">
        <f t="shared" si="290"/>
        <v>7.5463662427308549</v>
      </c>
      <c r="DV279" s="3">
        <f t="shared" si="291"/>
        <v>7.4643481670724157</v>
      </c>
      <c r="DW279" s="3">
        <f t="shared" si="292"/>
        <v>9.5999112070913384</v>
      </c>
      <c r="DX279" s="3">
        <f t="shared" si="293"/>
        <v>11.683889854120821</v>
      </c>
      <c r="DY279" s="3">
        <f t="shared" si="294"/>
        <v>17.077796600591</v>
      </c>
      <c r="DZ279" s="5">
        <v>35338</v>
      </c>
      <c r="EA279" s="3">
        <f t="shared" si="295"/>
        <v>0.23821445260378571</v>
      </c>
      <c r="EB279" s="3">
        <f t="shared" si="296"/>
        <v>0.51345552816521245</v>
      </c>
      <c r="EC279" s="3">
        <f t="shared" si="297"/>
        <v>0.5214106823259792</v>
      </c>
      <c r="ED279" s="3">
        <f t="shared" si="298"/>
        <v>0.4024907734638985</v>
      </c>
      <c r="EE279" s="3">
        <f t="shared" si="299"/>
        <v>-1.9664407617118389</v>
      </c>
      <c r="EF279" s="3">
        <f t="shared" si="300"/>
        <v>-3.1502442230857137</v>
      </c>
      <c r="EG279" s="3">
        <f t="shared" si="301"/>
        <v>-9.1781874680566649</v>
      </c>
      <c r="EH279" s="3">
        <f t="shared" si="302"/>
        <v>-14.15296357988603</v>
      </c>
      <c r="EI279" s="5">
        <v>35338</v>
      </c>
      <c r="EJ279" s="3">
        <f t="shared" si="303"/>
        <v>1.2977838933576464</v>
      </c>
      <c r="EK279" s="3">
        <f t="shared" si="304"/>
        <v>2.4147488821137149</v>
      </c>
      <c r="EL279" s="3">
        <f t="shared" si="305"/>
        <v>4.2330239240590313</v>
      </c>
      <c r="EM279" s="3">
        <f t="shared" si="306"/>
        <v>5.5335369816741018</v>
      </c>
      <c r="EN279" s="3">
        <f t="shared" si="307"/>
        <v>6.3826338437521795</v>
      </c>
      <c r="EO279" s="3">
        <f t="shared" si="308"/>
        <v>4.9386136967277903</v>
      </c>
      <c r="EP279" s="3">
        <f t="shared" si="309"/>
        <v>3.0896066011688585</v>
      </c>
    </row>
    <row r="280" spans="1:146" x14ac:dyDescent="0.3">
      <c r="A280" s="5">
        <v>35307</v>
      </c>
      <c r="B280" s="20">
        <v>4.3355357704524895</v>
      </c>
      <c r="C280" s="20">
        <v>4.2833873568604286</v>
      </c>
      <c r="D280" s="20">
        <v>5.5821920238507197</v>
      </c>
      <c r="E280" s="20">
        <v>5.5889355251922312</v>
      </c>
      <c r="F280" s="20">
        <v>5.5436394251046703</v>
      </c>
      <c r="G280" s="20">
        <v>5.540698795306338</v>
      </c>
      <c r="H280" s="3">
        <v>5.54940102966036</v>
      </c>
      <c r="I280" s="3">
        <v>5.5680230288572989</v>
      </c>
      <c r="J280" s="3">
        <v>5.5950040566337096</v>
      </c>
      <c r="K280" s="3">
        <v>5.6288776079608525</v>
      </c>
      <c r="L280" s="3">
        <v>5.6682285766652738</v>
      </c>
      <c r="M280" s="3">
        <v>5.7116718392618875</v>
      </c>
      <c r="N280" s="3">
        <v>5.7578612093979959</v>
      </c>
      <c r="O280" s="3">
        <v>5.8056658663251595</v>
      </c>
      <c r="P280" s="3">
        <v>5.8542628882609833</v>
      </c>
      <c r="Q280" s="3">
        <v>5.9994765080927435</v>
      </c>
      <c r="R280" s="3">
        <v>6.137600686031127</v>
      </c>
      <c r="S280" s="3">
        <v>6.2240886489889826</v>
      </c>
      <c r="T280" s="3">
        <v>6.383009712512016</v>
      </c>
      <c r="U280" s="3">
        <v>6.4907293751256727</v>
      </c>
      <c r="V280" s="3">
        <v>6.5897718830094476</v>
      </c>
      <c r="W280" s="3">
        <v>6.6515082558716738</v>
      </c>
      <c r="X280" s="3">
        <v>7.0532593037531113</v>
      </c>
      <c r="Y280" s="3">
        <v>7.1149731637528095</v>
      </c>
      <c r="Z280" s="3">
        <v>7.1735037985167365</v>
      </c>
      <c r="AA280" s="3">
        <v>7.2109152463819237</v>
      </c>
      <c r="AB280" s="3">
        <v>6.9879844374715017</v>
      </c>
      <c r="AC280" s="3">
        <v>7.4279444637205279</v>
      </c>
      <c r="AD280" s="3">
        <v>7.8627903986171468</v>
      </c>
      <c r="AE280" s="3">
        <v>8.3677896952347073</v>
      </c>
      <c r="AF280" s="3">
        <v>6.2655562614316551</v>
      </c>
      <c r="AG280" s="3">
        <v>6.6811999399696118</v>
      </c>
      <c r="AH280" s="3">
        <v>7.2291696588194325</v>
      </c>
      <c r="AI280" s="3">
        <v>7.5961410721968639</v>
      </c>
      <c r="AJ280" s="3">
        <v>7.9673626298882523</v>
      </c>
      <c r="AK280" s="3">
        <v>8.3729185627183753</v>
      </c>
      <c r="AL280" s="3">
        <v>8.5583451419803769</v>
      </c>
      <c r="AM280" s="13">
        <f>A280</f>
        <v>35307</v>
      </c>
      <c r="AN280" s="3">
        <f>-B280*B$1</f>
        <v>-0.36129464753770746</v>
      </c>
      <c r="AO280" s="3">
        <f>-C280*C$1</f>
        <v>-0.71389789281007143</v>
      </c>
      <c r="AP280" s="3">
        <f>-D280*D$1</f>
        <v>-1.3955480059626799</v>
      </c>
      <c r="AQ280" s="3">
        <f>-G280*G$1</f>
        <v>-2.770349397653169</v>
      </c>
      <c r="AR280" s="3">
        <f>-J280*J$1</f>
        <v>-4.1962530424752824</v>
      </c>
      <c r="AS280" s="3">
        <f>-M280</f>
        <v>-5.7116718392618875</v>
      </c>
      <c r="AT280" s="3">
        <f>-AF280*AF$1</f>
        <v>-12.53111252286331</v>
      </c>
      <c r="AU280" s="3">
        <f>-AG280*AG$1</f>
        <v>-20.043599819908835</v>
      </c>
      <c r="AV280" s="3">
        <f>-AH280*AH$1</f>
        <v>-36.145848294097163</v>
      </c>
      <c r="AW280" s="3">
        <f>-AI280*AI$1</f>
        <v>-53.172987505378046</v>
      </c>
      <c r="AX280" s="3">
        <f>-AJ280*AJ$1</f>
        <v>-79.673626298882525</v>
      </c>
      <c r="AY280" s="3">
        <f>-AK280*AK$1</f>
        <v>-167.45837125436751</v>
      </c>
      <c r="AZ280" s="3">
        <f>-AL280*AL$1</f>
        <v>-256.75035425941132</v>
      </c>
      <c r="BA280" s="13">
        <f t="shared" si="249"/>
        <v>35307</v>
      </c>
      <c r="BB280" s="3">
        <v>0.35260324527236397</v>
      </c>
      <c r="BC280" s="3">
        <v>1.4259036448221134</v>
      </c>
      <c r="BD280" s="3">
        <v>2.7798979281440594</v>
      </c>
      <c r="BE280" s="3">
        <v>4.4032517283941015</v>
      </c>
      <c r="BF280" s="3">
        <v>6.2520642579014281</v>
      </c>
      <c r="BG280" s="5">
        <v>35307</v>
      </c>
      <c r="BH280">
        <f>-L280*11/12</f>
        <v>-5.1958761952765009</v>
      </c>
      <c r="BI280">
        <f>-S280*23/12</f>
        <v>-11.929503243895551</v>
      </c>
      <c r="BJ280">
        <f>-W280*35/12</f>
        <v>-19.400232412959049</v>
      </c>
      <c r="BK280">
        <f>-AA280*59/12</f>
        <v>-35.453666628044459</v>
      </c>
      <c r="BL280" s="3">
        <f t="shared" si="250"/>
        <v>-52.820384260105683</v>
      </c>
      <c r="BM280" s="3">
        <f t="shared" si="251"/>
        <v>-79.321023053610162</v>
      </c>
      <c r="BN280" s="3">
        <f t="shared" si="252"/>
        <v>-167.10576800909513</v>
      </c>
      <c r="BO280" s="3">
        <f t="shared" si="253"/>
        <v>-256.39775101413898</v>
      </c>
      <c r="BP280" s="14">
        <f t="shared" si="254"/>
        <v>35307</v>
      </c>
      <c r="BQ280">
        <f>-J280*9/12</f>
        <v>-4.1962530424752824</v>
      </c>
      <c r="BR280">
        <f>-R280*21/12</f>
        <v>-10.740801200554472</v>
      </c>
      <c r="BS280">
        <f>-V280*33/12</f>
        <v>-18.121872678275981</v>
      </c>
      <c r="BT280">
        <f>-Z280*57/12</f>
        <v>-34.074143042954496</v>
      </c>
      <c r="BU280" s="3">
        <f t="shared" si="255"/>
        <v>-51.747083860555932</v>
      </c>
      <c r="BV280" s="3">
        <f t="shared" si="256"/>
        <v>-78.247722654060411</v>
      </c>
      <c r="BW280" s="3">
        <f t="shared" si="257"/>
        <v>-166.03246760954539</v>
      </c>
      <c r="BX280" s="3">
        <f t="shared" si="258"/>
        <v>-255.32445061458921</v>
      </c>
      <c r="BY280" s="14">
        <f t="shared" si="259"/>
        <v>35307</v>
      </c>
      <c r="BZ280">
        <f>-G280/2</f>
        <v>-2.770349397653169</v>
      </c>
      <c r="CA280">
        <f>-Q280*18/12</f>
        <v>-8.9992147621391148</v>
      </c>
      <c r="CB280">
        <f>-U280*30/12</f>
        <v>-16.226823437814183</v>
      </c>
      <c r="CC280">
        <f>-Y280*54/12</f>
        <v>-32.017379236887642</v>
      </c>
      <c r="CD280" s="3">
        <f t="shared" si="260"/>
        <v>-50.393089577233987</v>
      </c>
      <c r="CE280" s="3">
        <f t="shared" si="261"/>
        <v>-76.893728370738472</v>
      </c>
      <c r="CF280" s="3">
        <f t="shared" si="262"/>
        <v>-164.67847332622344</v>
      </c>
      <c r="CG280" s="3">
        <f t="shared" si="263"/>
        <v>-253.97045633126726</v>
      </c>
      <c r="CH280" s="14">
        <f t="shared" si="264"/>
        <v>35307</v>
      </c>
      <c r="CI280">
        <f>-D280/4</f>
        <v>-1.3955480059626799</v>
      </c>
      <c r="CJ280">
        <f>-P280*15/12</f>
        <v>-7.3178286103262282</v>
      </c>
      <c r="CK280">
        <f>-T280*27/12</f>
        <v>-14.361771853152035</v>
      </c>
      <c r="CL280">
        <f>-X280*51/12</f>
        <v>-29.976352040950726</v>
      </c>
      <c r="CM280" s="3">
        <f t="shared" si="265"/>
        <v>-48.769735776983943</v>
      </c>
      <c r="CN280" s="3">
        <f t="shared" si="266"/>
        <v>-75.270374570488428</v>
      </c>
      <c r="CO280" s="3">
        <f t="shared" si="267"/>
        <v>-163.0551195259734</v>
      </c>
      <c r="CP280" s="3">
        <f t="shared" si="268"/>
        <v>-252.34710253101721</v>
      </c>
      <c r="CQ280" s="14">
        <f t="shared" si="269"/>
        <v>35307</v>
      </c>
      <c r="CR280" s="3">
        <f>-M280</f>
        <v>-5.7116718392618875</v>
      </c>
      <c r="CS280">
        <f>-AF280*2</f>
        <v>-12.53111252286331</v>
      </c>
      <c r="CT280">
        <f>-AB280*AB$1</f>
        <v>-27.951937749886007</v>
      </c>
      <c r="CU280">
        <f>-AC280*AC$1</f>
        <v>-44.567666782323165</v>
      </c>
      <c r="CV280">
        <f>-AD280*AD$1</f>
        <v>-70.765113587554325</v>
      </c>
      <c r="CW280">
        <f>-AE280*AE$1</f>
        <v>-158.98800420945943</v>
      </c>
      <c r="CX280" s="3">
        <f t="shared" si="270"/>
        <v>-250.4982900015099</v>
      </c>
      <c r="CY280" s="5">
        <v>35307</v>
      </c>
      <c r="CZ280" s="3">
        <f t="shared" si="271"/>
        <v>2.9385991493406731</v>
      </c>
      <c r="DA280" s="3">
        <f t="shared" si="272"/>
        <v>5.1453702735008253</v>
      </c>
      <c r="DB280" s="3">
        <f t="shared" si="273"/>
        <v>6.9440993463307539</v>
      </c>
      <c r="DC280" s="3">
        <f t="shared" si="274"/>
        <v>8.7972174988468286</v>
      </c>
      <c r="DD280" s="3">
        <f t="shared" si="275"/>
        <v>3.1730306142864269</v>
      </c>
      <c r="DE280" s="3">
        <f t="shared" si="276"/>
        <v>-2.8217302429221203</v>
      </c>
      <c r="DF280" s="3">
        <f t="shared" si="277"/>
        <v>-13.603487076792652</v>
      </c>
      <c r="DG280" s="3">
        <f t="shared" si="278"/>
        <v>-36.108435796653517</v>
      </c>
      <c r="DH280" s="5">
        <v>35307</v>
      </c>
      <c r="DI280" s="3">
        <f t="shared" si="279"/>
        <v>2.3314758760387448</v>
      </c>
      <c r="DJ280" s="3">
        <f t="shared" si="280"/>
        <v>5.1993967391023475</v>
      </c>
      <c r="DK280" s="3">
        <f t="shared" si="281"/>
        <v>7.3187505373817956</v>
      </c>
      <c r="DL280" s="3">
        <f t="shared" si="282"/>
        <v>10.236251081649151</v>
      </c>
      <c r="DM280" s="3">
        <f t="shared" si="283"/>
        <v>8.6992745071852013</v>
      </c>
      <c r="DN280" s="3">
        <f t="shared" si="284"/>
        <v>8.2766074789155866</v>
      </c>
      <c r="DO280" s="3">
        <f t="shared" si="285"/>
        <v>4.5909773579403961</v>
      </c>
      <c r="DP280" s="3">
        <f t="shared" si="286"/>
        <v>0.5725973462669387</v>
      </c>
      <c r="DQ280" s="5">
        <v>35307</v>
      </c>
      <c r="DR280" s="3">
        <f t="shared" si="287"/>
        <v>0.78434967884275864</v>
      </c>
      <c r="DS280" s="3">
        <f t="shared" si="288"/>
        <v>2.2540174547266743</v>
      </c>
      <c r="DT280" s="3">
        <f t="shared" si="289"/>
        <v>2.9510967821603868</v>
      </c>
      <c r="DU280" s="3">
        <f t="shared" si="290"/>
        <v>3.7834589590102849</v>
      </c>
      <c r="DV280" s="3">
        <f t="shared" si="291"/>
        <v>1.3150976448125204</v>
      </c>
      <c r="DW280" s="3">
        <f t="shared" si="292"/>
        <v>1.5466726529611874</v>
      </c>
      <c r="DX280" s="3">
        <f t="shared" si="293"/>
        <v>0.13656157816962899</v>
      </c>
      <c r="DY280" s="3">
        <f t="shared" si="294"/>
        <v>0.50311483078440755</v>
      </c>
      <c r="DZ280" s="5">
        <v>35307</v>
      </c>
      <c r="EA280" s="3">
        <f t="shared" si="295"/>
        <v>0.13481498972962314</v>
      </c>
      <c r="EB280" s="3">
        <f t="shared" si="296"/>
        <v>0.89977763222445617</v>
      </c>
      <c r="EC280" s="3">
        <f t="shared" si="297"/>
        <v>0.97012421339131905</v>
      </c>
      <c r="ED280" s="3">
        <f t="shared" si="298"/>
        <v>0.480982577797608</v>
      </c>
      <c r="EE280" s="3">
        <f t="shared" si="299"/>
        <v>-3.035168388560868</v>
      </c>
      <c r="EF280" s="3">
        <f t="shared" si="300"/>
        <v>-5.0035560456840322</v>
      </c>
      <c r="EG280" s="3">
        <f t="shared" si="301"/>
        <v>-13.980797832110735</v>
      </c>
      <c r="EH280" s="3">
        <f t="shared" si="302"/>
        <v>-21.163666911764832</v>
      </c>
      <c r="EI280" s="5">
        <v>35307</v>
      </c>
      <c r="EJ280" s="3">
        <f t="shared" si="303"/>
        <v>1.6145941620413691</v>
      </c>
      <c r="EK280" s="3">
        <f t="shared" si="304"/>
        <v>2.6700668395972667</v>
      </c>
      <c r="EL280" s="3">
        <f t="shared" si="305"/>
        <v>3.7046353872966673</v>
      </c>
      <c r="EM280" s="3">
        <f t="shared" si="306"/>
        <v>4.0663272462449296</v>
      </c>
      <c r="EN280" s="3">
        <f t="shared" si="307"/>
        <v>3.5283732277963775</v>
      </c>
      <c r="EO280" s="3">
        <f t="shared" si="308"/>
        <v>-2.385525705602122</v>
      </c>
      <c r="EP280" s="3">
        <f t="shared" si="309"/>
        <v>-8.8247961368641814</v>
      </c>
    </row>
    <row r="281" spans="1:146" x14ac:dyDescent="0.3">
      <c r="A281" s="5">
        <v>35277</v>
      </c>
      <c r="B281" s="20">
        <v>4.1310588729313107</v>
      </c>
      <c r="C281" s="20">
        <v>4.2297480568572414</v>
      </c>
      <c r="D281" s="20">
        <v>5.2243281390357303</v>
      </c>
      <c r="E281" s="20">
        <v>5.6063801072626998</v>
      </c>
      <c r="F281" s="20">
        <v>5.5918759755705061</v>
      </c>
      <c r="G281" s="20">
        <v>5.592194681593873</v>
      </c>
      <c r="H281" s="3">
        <v>5.605552842637664</v>
      </c>
      <c r="I281" s="3">
        <v>5.6291453385422754</v>
      </c>
      <c r="J281" s="3">
        <v>5.6605011000517811</v>
      </c>
      <c r="K281" s="3">
        <v>5.6978292072286196</v>
      </c>
      <c r="L281" s="3">
        <v>5.7397261404912561</v>
      </c>
      <c r="M281" s="3">
        <v>5.7850143637991662</v>
      </c>
      <c r="N281" s="3">
        <v>5.8326554079062909</v>
      </c>
      <c r="O281" s="3">
        <v>5.8817096662962554</v>
      </c>
      <c r="P281" s="3">
        <v>5.931406198250273</v>
      </c>
      <c r="Q281" s="3">
        <v>6.0795031413291909</v>
      </c>
      <c r="R281" s="3">
        <v>6.2204621585357662</v>
      </c>
      <c r="S281" s="3">
        <v>6.3088559414011494</v>
      </c>
      <c r="T281" s="3">
        <v>6.4714075522980243</v>
      </c>
      <c r="U281" s="3">
        <v>6.5813797854022109</v>
      </c>
      <c r="V281" s="3">
        <v>6.6820512175987519</v>
      </c>
      <c r="W281" s="3">
        <v>6.7444754773606279</v>
      </c>
      <c r="X281" s="3">
        <v>7.1405506857342136</v>
      </c>
      <c r="Y281" s="3">
        <v>7.1993045008187355</v>
      </c>
      <c r="Z281" s="3">
        <v>7.2543991374601227</v>
      </c>
      <c r="AA281" s="3">
        <v>7.2892810080820762</v>
      </c>
      <c r="AB281" s="3">
        <v>7.0777091771035607</v>
      </c>
      <c r="AC281" s="3">
        <v>7.4862733539377198</v>
      </c>
      <c r="AD281" s="3">
        <v>7.8563950470724677</v>
      </c>
      <c r="AE281" s="3">
        <v>8.3067668955094121</v>
      </c>
      <c r="AF281" s="3">
        <v>6.3512695030491146</v>
      </c>
      <c r="AG281" s="3">
        <v>6.774387421521407</v>
      </c>
      <c r="AH281" s="3">
        <v>7.3062045984718607</v>
      </c>
      <c r="AI281" s="3">
        <v>7.6327226262914989</v>
      </c>
      <c r="AJ281" s="3">
        <v>7.9430133772777598</v>
      </c>
      <c r="AK281" s="3">
        <v>8.3158199496053342</v>
      </c>
      <c r="AL281" s="3">
        <v>8.4577656534609602</v>
      </c>
      <c r="AM281" s="13">
        <f>A281</f>
        <v>35277</v>
      </c>
      <c r="AN281" s="3">
        <f>-B281*B$1</f>
        <v>-0.34425490607760922</v>
      </c>
      <c r="AO281" s="3">
        <f>-C281*C$1</f>
        <v>-0.7049580094762069</v>
      </c>
      <c r="AP281" s="3">
        <f>-D281*D$1</f>
        <v>-1.3060820347589326</v>
      </c>
      <c r="AQ281" s="3">
        <f>-G281*G$1</f>
        <v>-2.7960973407969365</v>
      </c>
      <c r="AR281" s="3">
        <f>-J281*J$1</f>
        <v>-4.2453758250388356</v>
      </c>
      <c r="AS281" s="3">
        <f>-M281</f>
        <v>-5.7850143637991662</v>
      </c>
      <c r="AT281" s="3">
        <f>-AF281*AF$1</f>
        <v>-12.702539006098229</v>
      </c>
      <c r="AU281" s="3">
        <f>-AG281*AG$1</f>
        <v>-20.323162264564221</v>
      </c>
      <c r="AV281" s="3">
        <f>-AH281*AH$1</f>
        <v>-36.531022992359304</v>
      </c>
      <c r="AW281" s="3">
        <f>-AI281*AI$1</f>
        <v>-53.429058384040495</v>
      </c>
      <c r="AX281" s="3">
        <f>-AJ281*AJ$1</f>
        <v>-79.430133772777594</v>
      </c>
      <c r="AY281" s="3">
        <f>-AK281*AK$1</f>
        <v>-166.31639899210668</v>
      </c>
      <c r="AZ281" s="3">
        <f>-AL281*AL$1</f>
        <v>-253.73296960382879</v>
      </c>
      <c r="BA281" s="13">
        <f t="shared" si="249"/>
        <v>35277</v>
      </c>
      <c r="BB281" s="3">
        <v>0.36070310339859768</v>
      </c>
      <c r="BC281" s="3">
        <v>1.4492784842418991</v>
      </c>
      <c r="BD281" s="3">
        <v>2.8178217760733077</v>
      </c>
      <c r="BE281" s="3">
        <v>4.4789323290402336</v>
      </c>
      <c r="BF281" s="3">
        <v>6.3445626066856304</v>
      </c>
      <c r="BG281" s="5">
        <v>35277</v>
      </c>
      <c r="BH281">
        <f>-L281*11/12</f>
        <v>-5.2614156287836513</v>
      </c>
      <c r="BI281">
        <f>-S281*23/12</f>
        <v>-12.091973887685535</v>
      </c>
      <c r="BJ281">
        <f>-W281*35/12</f>
        <v>-19.671386808968496</v>
      </c>
      <c r="BK281">
        <f>-AA281*59/12</f>
        <v>-35.838964956403544</v>
      </c>
      <c r="BL281" s="3">
        <f t="shared" si="250"/>
        <v>-53.068355280641896</v>
      </c>
      <c r="BM281" s="3">
        <f t="shared" si="251"/>
        <v>-79.069430669379003</v>
      </c>
      <c r="BN281" s="3">
        <f t="shared" si="252"/>
        <v>-165.95569588870808</v>
      </c>
      <c r="BO281" s="3">
        <f t="shared" si="253"/>
        <v>-253.37226650043019</v>
      </c>
      <c r="BP281" s="14">
        <f t="shared" si="254"/>
        <v>35277</v>
      </c>
      <c r="BQ281">
        <f>-J281*9/12</f>
        <v>-4.2453758250388356</v>
      </c>
      <c r="BR281">
        <f>-R281*21/12</f>
        <v>-10.885808777437591</v>
      </c>
      <c r="BS281">
        <f>-V281*33/12</f>
        <v>-18.375640848396568</v>
      </c>
      <c r="BT281">
        <f>-Z281*57/12</f>
        <v>-34.458395902935585</v>
      </c>
      <c r="BU281" s="3">
        <f t="shared" si="255"/>
        <v>-51.979779899798594</v>
      </c>
      <c r="BV281" s="3">
        <f t="shared" si="256"/>
        <v>-77.980855288535693</v>
      </c>
      <c r="BW281" s="3">
        <f t="shared" si="257"/>
        <v>-164.8671205078648</v>
      </c>
      <c r="BX281" s="3">
        <f t="shared" si="258"/>
        <v>-252.2836911195869</v>
      </c>
      <c r="BY281" s="14">
        <f t="shared" si="259"/>
        <v>35277</v>
      </c>
      <c r="BZ281">
        <f>-G281/2</f>
        <v>-2.7960973407969365</v>
      </c>
      <c r="CA281">
        <f>-Q281*18/12</f>
        <v>-9.1192547119937863</v>
      </c>
      <c r="CB281">
        <f>-U281*30/12</f>
        <v>-16.453449463505528</v>
      </c>
      <c r="CC281">
        <f>-Y281*54/12</f>
        <v>-32.396870253684305</v>
      </c>
      <c r="CD281" s="3">
        <f t="shared" si="260"/>
        <v>-50.611236607967186</v>
      </c>
      <c r="CE281" s="3">
        <f t="shared" si="261"/>
        <v>-76.612311996704292</v>
      </c>
      <c r="CF281" s="3">
        <f t="shared" si="262"/>
        <v>-163.49857721603337</v>
      </c>
      <c r="CG281" s="3">
        <f t="shared" si="263"/>
        <v>-250.91514782775548</v>
      </c>
      <c r="CH281" s="14">
        <f t="shared" si="264"/>
        <v>35277</v>
      </c>
      <c r="CI281">
        <f>-D281/4</f>
        <v>-1.3060820347589326</v>
      </c>
      <c r="CJ281">
        <f>-P281*15/12</f>
        <v>-7.4142577478128411</v>
      </c>
      <c r="CK281">
        <f>-T281*27/12</f>
        <v>-14.560666992670555</v>
      </c>
      <c r="CL281">
        <f>-X281*51/12</f>
        <v>-30.347340414370407</v>
      </c>
      <c r="CM281" s="3">
        <f t="shared" si="265"/>
        <v>-48.950126055000261</v>
      </c>
      <c r="CN281" s="3">
        <f t="shared" si="266"/>
        <v>-74.951201443737361</v>
      </c>
      <c r="CO281" s="3">
        <f t="shared" si="267"/>
        <v>-161.83746666306644</v>
      </c>
      <c r="CP281" s="3">
        <f t="shared" si="268"/>
        <v>-249.25403727478857</v>
      </c>
      <c r="CQ281" s="14">
        <f t="shared" si="269"/>
        <v>35277</v>
      </c>
      <c r="CR281" s="3">
        <f>-M281</f>
        <v>-5.7850143637991662</v>
      </c>
      <c r="CS281">
        <f>-AF281*2</f>
        <v>-12.702539006098229</v>
      </c>
      <c r="CT281">
        <f>-AB281*AB$1</f>
        <v>-28.310836708414243</v>
      </c>
      <c r="CU281">
        <f>-AC281*AC$1</f>
        <v>-44.91764012362632</v>
      </c>
      <c r="CV281">
        <f>-AD281*AD$1</f>
        <v>-70.707555423652209</v>
      </c>
      <c r="CW281">
        <f>-AE281*AE$1</f>
        <v>-157.82857101467883</v>
      </c>
      <c r="CX281" s="3">
        <f t="shared" si="270"/>
        <v>-247.38840699714316</v>
      </c>
      <c r="CY281" s="5">
        <v>35277</v>
      </c>
      <c r="CZ281" s="3">
        <f t="shared" si="271"/>
        <v>2.3729524721285546</v>
      </c>
      <c r="DA281" s="3">
        <f t="shared" si="272"/>
        <v>4.3424554690134425</v>
      </c>
      <c r="DB281" s="3">
        <f t="shared" si="273"/>
        <v>5.2661540657274113</v>
      </c>
      <c r="DC281" s="3">
        <f t="shared" si="274"/>
        <v>5.2829515283721715</v>
      </c>
      <c r="DD281" s="3">
        <f t="shared" si="275"/>
        <v>0.47294420137337134</v>
      </c>
      <c r="DE281" s="3">
        <f t="shared" si="276"/>
        <v>-0.39760151019810941</v>
      </c>
      <c r="DF281" s="3">
        <f t="shared" si="277"/>
        <v>3.6913855157520228</v>
      </c>
      <c r="DG281" s="3">
        <f t="shared" si="278"/>
        <v>2.1235556071542359</v>
      </c>
      <c r="DH281" s="5">
        <v>35277</v>
      </c>
      <c r="DI281" s="3">
        <f t="shared" si="279"/>
        <v>2.1725086151111235</v>
      </c>
      <c r="DJ281" s="3">
        <f t="shared" si="280"/>
        <v>4.3068813713554661</v>
      </c>
      <c r="DK281" s="3">
        <f t="shared" si="281"/>
        <v>5.2892909575519127</v>
      </c>
      <c r="DL281" s="3">
        <f t="shared" si="282"/>
        <v>6.3068716228363684</v>
      </c>
      <c r="DM281" s="3">
        <f t="shared" si="283"/>
        <v>4.5125347857205185</v>
      </c>
      <c r="DN281" s="3">
        <f t="shared" si="284"/>
        <v>5.4395742653203882</v>
      </c>
      <c r="DO281" s="3">
        <f t="shared" si="285"/>
        <v>1.7576202592877479</v>
      </c>
      <c r="DP281" s="3">
        <f t="shared" si="286"/>
        <v>3.495958328720846</v>
      </c>
      <c r="DQ281" s="5">
        <v>35277</v>
      </c>
      <c r="DR281" s="3">
        <f t="shared" si="287"/>
        <v>0.24033230199514044</v>
      </c>
      <c r="DS281" s="3">
        <f t="shared" si="288"/>
        <v>0.53993045355572011</v>
      </c>
      <c r="DT281" s="3">
        <f t="shared" si="289"/>
        <v>-5.1036255915341222E-2</v>
      </c>
      <c r="DU281" s="3">
        <f t="shared" si="290"/>
        <v>-1.7927175800416029</v>
      </c>
      <c r="DV281" s="3">
        <f t="shared" si="291"/>
        <v>-6.1888356757974696</v>
      </c>
      <c r="DW281" s="3">
        <f t="shared" si="292"/>
        <v>-8.1430394249875135</v>
      </c>
      <c r="DX281" s="3">
        <f t="shared" si="293"/>
        <v>-14.161462217423953</v>
      </c>
      <c r="DY281" s="3">
        <f t="shared" si="294"/>
        <v>-20.18735454095043</v>
      </c>
      <c r="DZ281" s="5">
        <v>35277</v>
      </c>
      <c r="EA281" s="3">
        <f t="shared" si="295"/>
        <v>0.43687005691084746</v>
      </c>
      <c r="EB281" s="3">
        <f t="shared" si="296"/>
        <v>1.7601162878312753</v>
      </c>
      <c r="EC281" s="3">
        <f t="shared" si="297"/>
        <v>2.4120272181911293</v>
      </c>
      <c r="ED281" s="3">
        <f t="shared" si="298"/>
        <v>2.7733226099545885</v>
      </c>
      <c r="EE281" s="3">
        <f t="shared" si="299"/>
        <v>0.27661265216676867</v>
      </c>
      <c r="EF281" s="3">
        <f t="shared" si="300"/>
        <v>-0.20793390442153026</v>
      </c>
      <c r="EG281" s="3">
        <f t="shared" si="301"/>
        <v>-4.2713943030410082</v>
      </c>
      <c r="EH281" s="3">
        <f t="shared" si="302"/>
        <v>-6.6048031961041742</v>
      </c>
      <c r="EI281" s="5">
        <v>35277</v>
      </c>
      <c r="EJ281" s="3">
        <f t="shared" si="303"/>
        <v>1.9390934493730647</v>
      </c>
      <c r="EK281" s="3">
        <f t="shared" si="304"/>
        <v>3.1411952470691293</v>
      </c>
      <c r="EL281" s="3">
        <f t="shared" si="305"/>
        <v>4.1850092056455495</v>
      </c>
      <c r="EM281" s="3">
        <f t="shared" si="306"/>
        <v>4.5497398695582376</v>
      </c>
      <c r="EN281" s="3">
        <f t="shared" si="307"/>
        <v>4.3724504328595302</v>
      </c>
      <c r="EO281" s="3">
        <f t="shared" si="308"/>
        <v>-0.53722729060397256</v>
      </c>
      <c r="EP281" s="3">
        <f t="shared" si="309"/>
        <v>-5.0900604251364783</v>
      </c>
    </row>
    <row r="282" spans="1:146" x14ac:dyDescent="0.3">
      <c r="A282" s="5">
        <v>35244</v>
      </c>
      <c r="B282" s="20">
        <v>3.7576327103391751</v>
      </c>
      <c r="C282" s="20">
        <v>3.9415720013029141</v>
      </c>
      <c r="D282" s="20">
        <v>5.088296247727115</v>
      </c>
      <c r="E282" s="20">
        <v>0</v>
      </c>
      <c r="F282" s="20">
        <v>5.5408671486257193</v>
      </c>
      <c r="G282" s="20">
        <v>5.5438895137510213</v>
      </c>
      <c r="H282" s="3">
        <v>5.5609888767754549</v>
      </c>
      <c r="I282" s="3">
        <v>5.5899938630540591</v>
      </c>
      <c r="J282" s="3">
        <v>5.6278771979795916</v>
      </c>
      <c r="K282" s="3">
        <v>5.6720382075614388</v>
      </c>
      <c r="L282" s="3">
        <v>5.7206374380487333</v>
      </c>
      <c r="M282" s="3">
        <v>5.7722977273226288</v>
      </c>
      <c r="N282" s="3">
        <v>5.8259264004224551</v>
      </c>
      <c r="O282" s="3">
        <v>5.8806136669892197</v>
      </c>
      <c r="P282" s="3">
        <v>5.9355781068771156</v>
      </c>
      <c r="Q282" s="3">
        <v>6.0968360499912704</v>
      </c>
      <c r="R282" s="3">
        <v>6.2470017805276488</v>
      </c>
      <c r="S282" s="3">
        <v>6.3395313878204416</v>
      </c>
      <c r="T282" s="3">
        <v>6.5064930587493066</v>
      </c>
      <c r="U282" s="3">
        <v>6.6172139896734468</v>
      </c>
      <c r="V282" s="3">
        <v>6.7171597256829507</v>
      </c>
      <c r="W282" s="3">
        <v>6.7785303312895522</v>
      </c>
      <c r="X282" s="3">
        <v>7.1604871955956231</v>
      </c>
      <c r="Y282" s="3">
        <v>7.2165386981468256</v>
      </c>
      <c r="Z282" s="3">
        <v>7.2690693457720981</v>
      </c>
      <c r="AA282" s="3">
        <v>7.3023291519816613</v>
      </c>
      <c r="AB282" s="3">
        <v>7.1004523614930317</v>
      </c>
      <c r="AC282" s="3">
        <v>7.490603362731691</v>
      </c>
      <c r="AD282" s="3">
        <v>7.8493759330050983</v>
      </c>
      <c r="AE282" s="3">
        <v>8.3177146390022454</v>
      </c>
      <c r="AF282" s="3">
        <v>6.38349061798246</v>
      </c>
      <c r="AG282" s="3">
        <v>6.8077896801024593</v>
      </c>
      <c r="AH282" s="3">
        <v>7.318469395259231</v>
      </c>
      <c r="AI282" s="3">
        <v>7.6315576223739914</v>
      </c>
      <c r="AJ282" s="3">
        <v>7.9349433269390754</v>
      </c>
      <c r="AK282" s="3">
        <v>8.3288223703774502</v>
      </c>
      <c r="AL282" s="3">
        <v>8.4620788508962654</v>
      </c>
      <c r="AM282" s="13">
        <f>A282</f>
        <v>35244</v>
      </c>
      <c r="AN282" s="3">
        <f>-B282*B$1</f>
        <v>-0.31313605919493126</v>
      </c>
      <c r="AO282" s="3">
        <f>-C282*C$1</f>
        <v>-0.65692866688381901</v>
      </c>
      <c r="AP282" s="3">
        <f>-D282*D$1</f>
        <v>-1.2720740619317787</v>
      </c>
      <c r="AQ282" s="3">
        <f>-G282*G$1</f>
        <v>-2.7719447568755107</v>
      </c>
      <c r="AR282" s="3">
        <f>-J282*J$1</f>
        <v>-4.2209078984846933</v>
      </c>
      <c r="AS282" s="3">
        <f>-M282</f>
        <v>-5.7722977273226288</v>
      </c>
      <c r="AT282" s="3">
        <f>-AF282*AF$1</f>
        <v>-12.76698123596492</v>
      </c>
      <c r="AU282" s="3">
        <f>-AG282*AG$1</f>
        <v>-20.423369040307378</v>
      </c>
      <c r="AV282" s="3">
        <f>-AH282*AH$1</f>
        <v>-36.592346976296156</v>
      </c>
      <c r="AW282" s="3">
        <f>-AI282*AI$1</f>
        <v>-53.420903356617941</v>
      </c>
      <c r="AX282" s="3">
        <f>-AJ282*AJ$1</f>
        <v>-79.349433269390758</v>
      </c>
      <c r="AY282" s="3">
        <f>-AK282*AK$1</f>
        <v>-166.57644740754901</v>
      </c>
      <c r="AZ282" s="3">
        <f>-AL282*AL$1</f>
        <v>-253.86236552688797</v>
      </c>
      <c r="BA282" s="13">
        <f t="shared" si="249"/>
        <v>35244</v>
      </c>
      <c r="BB282" s="3">
        <v>0.34379260768888775</v>
      </c>
      <c r="BC282" s="3">
        <v>1.4489631416091826</v>
      </c>
      <c r="BD282" s="3">
        <v>2.8029382879625548</v>
      </c>
      <c r="BE282" s="3">
        <v>4.5002236653908501</v>
      </c>
      <c r="BF282" s="3">
        <v>6.4060034861176796</v>
      </c>
      <c r="BG282" s="5">
        <v>35244</v>
      </c>
      <c r="BH282">
        <f>-L282*11/12</f>
        <v>-5.2439176515446722</v>
      </c>
      <c r="BI282">
        <f>-S282*23/12</f>
        <v>-12.150768493322515</v>
      </c>
      <c r="BJ282">
        <f>-W282*35/12</f>
        <v>-19.770713466261196</v>
      </c>
      <c r="BK282">
        <f>-AA282*59/12</f>
        <v>-35.903118330576497</v>
      </c>
      <c r="BL282" s="3">
        <f t="shared" si="250"/>
        <v>-53.077110748929051</v>
      </c>
      <c r="BM282" s="3">
        <f t="shared" si="251"/>
        <v>-79.005640661701875</v>
      </c>
      <c r="BN282" s="3">
        <f t="shared" si="252"/>
        <v>-166.23265479986011</v>
      </c>
      <c r="BO282" s="3">
        <f t="shared" si="253"/>
        <v>-253.51857291919907</v>
      </c>
      <c r="BP282" s="14">
        <f t="shared" si="254"/>
        <v>35244</v>
      </c>
      <c r="BQ282">
        <f>-J282*9/12</f>
        <v>-4.2209078984846942</v>
      </c>
      <c r="BR282">
        <f>-R282*21/12</f>
        <v>-10.932253115923386</v>
      </c>
      <c r="BS282">
        <f>-V282*33/12</f>
        <v>-18.472189245628115</v>
      </c>
      <c r="BT282">
        <f>-Z282*57/12</f>
        <v>-34.528079392417467</v>
      </c>
      <c r="BU282" s="3">
        <f t="shared" si="255"/>
        <v>-51.971940215008757</v>
      </c>
      <c r="BV282" s="3">
        <f t="shared" si="256"/>
        <v>-77.900470127781574</v>
      </c>
      <c r="BW282" s="3">
        <f t="shared" si="257"/>
        <v>-165.12748426593984</v>
      </c>
      <c r="BX282" s="3">
        <f t="shared" si="258"/>
        <v>-252.4134023852788</v>
      </c>
      <c r="BY282" s="14">
        <f t="shared" si="259"/>
        <v>35244</v>
      </c>
      <c r="BZ282">
        <f>-G282/2</f>
        <v>-2.7719447568755107</v>
      </c>
      <c r="CA282">
        <f>-Q282*18/12</f>
        <v>-9.1452540749869051</v>
      </c>
      <c r="CB282">
        <f>-U282*30/12</f>
        <v>-16.543034974183616</v>
      </c>
      <c r="CC282">
        <f>-Y282*54/12</f>
        <v>-32.474424141660712</v>
      </c>
      <c r="CD282" s="3">
        <f t="shared" si="260"/>
        <v>-50.617965068655387</v>
      </c>
      <c r="CE282" s="3">
        <f t="shared" si="261"/>
        <v>-76.546494981428197</v>
      </c>
      <c r="CF282" s="3">
        <f t="shared" si="262"/>
        <v>-163.77350911958646</v>
      </c>
      <c r="CG282" s="3">
        <f t="shared" si="263"/>
        <v>-251.05942723892542</v>
      </c>
      <c r="CH282" s="14">
        <f t="shared" si="264"/>
        <v>35244</v>
      </c>
      <c r="CI282">
        <f>-D282/4</f>
        <v>-1.2720740619317787</v>
      </c>
      <c r="CJ282">
        <f>-P282*15/12</f>
        <v>-7.4194726335963948</v>
      </c>
      <c r="CK282">
        <f>-T282*27/12</f>
        <v>-14.63960938218594</v>
      </c>
      <c r="CL282">
        <f>-X282*51/12</f>
        <v>-30.432070581281398</v>
      </c>
      <c r="CM282" s="3">
        <f t="shared" si="265"/>
        <v>-48.920679691227093</v>
      </c>
      <c r="CN282" s="3">
        <f t="shared" si="266"/>
        <v>-74.84920960399991</v>
      </c>
      <c r="CO282" s="3">
        <f t="shared" si="267"/>
        <v>-162.07622374215816</v>
      </c>
      <c r="CP282" s="3">
        <f t="shared" si="268"/>
        <v>-249.36214186149712</v>
      </c>
      <c r="CQ282" s="14">
        <f t="shared" si="269"/>
        <v>35244</v>
      </c>
      <c r="CR282" s="3">
        <f>-M282</f>
        <v>-5.7722977273226288</v>
      </c>
      <c r="CS282">
        <f>-AF282*2</f>
        <v>-12.76698123596492</v>
      </c>
      <c r="CT282">
        <f>-AB282*AB$1</f>
        <v>-28.401809445972127</v>
      </c>
      <c r="CU282">
        <f>-AC282*AC$1</f>
        <v>-44.943620176390148</v>
      </c>
      <c r="CV282">
        <f>-AD282*AD$1</f>
        <v>-70.644383397045885</v>
      </c>
      <c r="CW282">
        <f>-AE282*AE$1</f>
        <v>-158.03657814104267</v>
      </c>
      <c r="CX282" s="3">
        <f t="shared" si="270"/>
        <v>-247.4563620407703</v>
      </c>
      <c r="CY282" s="5">
        <v>35244</v>
      </c>
      <c r="CZ282" s="3">
        <f t="shared" si="271"/>
        <v>6.7553442184285508</v>
      </c>
      <c r="DA282" s="3">
        <f t="shared" si="272"/>
        <v>11.011474603235524</v>
      </c>
      <c r="DB282" s="3">
        <f t="shared" si="273"/>
        <v>14.503054055467803</v>
      </c>
      <c r="DC282" s="3">
        <f t="shared" si="274"/>
        <v>21.093941692628437</v>
      </c>
      <c r="DD282" s="3">
        <f t="shared" si="275"/>
        <v>22.470392760223167</v>
      </c>
      <c r="DE282" s="3">
        <f t="shared" si="276"/>
        <v>28.06769824419418</v>
      </c>
      <c r="DF282" s="3">
        <f t="shared" si="277"/>
        <v>23.703577689189519</v>
      </c>
      <c r="DG282" s="3">
        <f t="shared" si="278"/>
        <v>35.721216282627452</v>
      </c>
      <c r="DH282" s="5">
        <v>35244</v>
      </c>
      <c r="DI282" s="3">
        <f t="shared" si="279"/>
        <v>2.7172438211729535</v>
      </c>
      <c r="DJ282" s="3">
        <f t="shared" si="280"/>
        <v>5.3205615034971423</v>
      </c>
      <c r="DK282" s="3">
        <f t="shared" si="281"/>
        <v>6.8206149879721671</v>
      </c>
      <c r="DL282" s="3">
        <f t="shared" si="282"/>
        <v>9.1288398430239432</v>
      </c>
      <c r="DM282" s="3">
        <f t="shared" si="283"/>
        <v>8.5670442581547412</v>
      </c>
      <c r="DN282" s="3">
        <f t="shared" si="284"/>
        <v>11.090257396794531</v>
      </c>
      <c r="DO282" s="3">
        <f t="shared" si="285"/>
        <v>8.6618027762924079</v>
      </c>
      <c r="DP282" s="3">
        <f t="shared" si="286"/>
        <v>15.397356408638931</v>
      </c>
      <c r="DQ282" s="5">
        <v>35244</v>
      </c>
      <c r="DR282" s="3">
        <f t="shared" si="287"/>
        <v>0.43001317654339566</v>
      </c>
      <c r="DS282" s="3">
        <f t="shared" si="288"/>
        <v>0.48425419278309523</v>
      </c>
      <c r="DT282" s="3">
        <f t="shared" si="289"/>
        <v>-0.45267984320063004</v>
      </c>
      <c r="DU282" s="3">
        <f t="shared" si="290"/>
        <v>-2.4782892957310336</v>
      </c>
      <c r="DV282" s="3">
        <f t="shared" si="291"/>
        <v>-7.0433282358032896</v>
      </c>
      <c r="DW282" s="3">
        <f t="shared" si="292"/>
        <v>-9.6929898985631162</v>
      </c>
      <c r="DX282" s="3">
        <f t="shared" si="293"/>
        <v>-22.033110723300116</v>
      </c>
      <c r="DY282" s="3">
        <f t="shared" si="294"/>
        <v>-31.521404821341083</v>
      </c>
      <c r="DZ282" s="5">
        <v>35244</v>
      </c>
      <c r="EA282" s="3">
        <f t="shared" si="295"/>
        <v>0.48827789035612135</v>
      </c>
      <c r="EB282" s="3">
        <f t="shared" si="296"/>
        <v>1.885165711144932</v>
      </c>
      <c r="EC282" s="3">
        <f t="shared" si="297"/>
        <v>2.7719019529928826</v>
      </c>
      <c r="ED282" s="3">
        <f t="shared" si="298"/>
        <v>3.9380473927376904</v>
      </c>
      <c r="EE282" s="3">
        <f t="shared" si="299"/>
        <v>2.2255948248187494</v>
      </c>
      <c r="EF282" s="3">
        <f t="shared" si="300"/>
        <v>2.3065466383523994</v>
      </c>
      <c r="EG282" s="3">
        <f t="shared" si="301"/>
        <v>-1.3817812790601511</v>
      </c>
      <c r="EH282" s="3">
        <f t="shared" si="302"/>
        <v>-2.6790569734610368</v>
      </c>
      <c r="EI282" s="5">
        <v>35244</v>
      </c>
      <c r="EJ282" s="3">
        <f t="shared" si="303"/>
        <v>2.3140956135950042</v>
      </c>
      <c r="EK282" s="3">
        <f t="shared" si="304"/>
        <v>3.7939182518027774</v>
      </c>
      <c r="EL282" s="3">
        <f t="shared" si="305"/>
        <v>5.4695135260516867</v>
      </c>
      <c r="EM282" s="3">
        <f t="shared" si="306"/>
        <v>6.328835153546807</v>
      </c>
      <c r="EN282" s="3">
        <f t="shared" si="307"/>
        <v>6.4195528787961198</v>
      </c>
      <c r="EO282" s="3">
        <f t="shared" si="308"/>
        <v>0.99664585373666092</v>
      </c>
      <c r="EP282" s="3">
        <f t="shared" si="309"/>
        <v>-3.4378728263060534</v>
      </c>
    </row>
    <row r="283" spans="1:146" x14ac:dyDescent="0.3">
      <c r="A283" s="5">
        <v>35216</v>
      </c>
      <c r="B283" s="20">
        <v>3.8511760153362324</v>
      </c>
      <c r="C283" s="20">
        <v>4.319663658721101</v>
      </c>
      <c r="D283" s="20">
        <v>5.3946893048270752</v>
      </c>
      <c r="E283" s="20">
        <v>0</v>
      </c>
      <c r="F283" s="20">
        <v>0</v>
      </c>
      <c r="G283" s="20">
        <v>5.8812037097919836</v>
      </c>
      <c r="H283" s="3">
        <v>5.9114670163872436</v>
      </c>
      <c r="I283" s="3">
        <v>5.9473758243810755</v>
      </c>
      <c r="J283" s="3">
        <v>5.9880576039641324</v>
      </c>
      <c r="K283" s="3">
        <v>6.0323362956897313</v>
      </c>
      <c r="L283" s="3">
        <v>6.0791780147612373</v>
      </c>
      <c r="M283" s="3">
        <v>6.1277943376917374</v>
      </c>
      <c r="N283" s="3">
        <v>6.1775519960704033</v>
      </c>
      <c r="O283" s="3">
        <v>6.2279174640353157</v>
      </c>
      <c r="P283" s="3">
        <v>6.2784237107691343</v>
      </c>
      <c r="Q283" s="3">
        <v>6.4270251997438352</v>
      </c>
      <c r="R283" s="3">
        <v>6.5665986472836222</v>
      </c>
      <c r="S283" s="3">
        <v>6.6532880100783007</v>
      </c>
      <c r="T283" s="3">
        <v>6.8110935984262184</v>
      </c>
      <c r="U283" s="3">
        <v>6.9167070096049335</v>
      </c>
      <c r="V283" s="3">
        <v>7.012647648197909</v>
      </c>
      <c r="W283" s="3">
        <v>7.0718107967594506</v>
      </c>
      <c r="X283" s="3">
        <v>7.4427650835233052</v>
      </c>
      <c r="Y283" s="3">
        <v>7.4973304108907541</v>
      </c>
      <c r="Z283" s="3">
        <v>7.5484153069733928</v>
      </c>
      <c r="AA283" s="3">
        <v>7.5807164083426155</v>
      </c>
      <c r="AB283" s="3">
        <v>7.3842995526654169</v>
      </c>
      <c r="AC283" s="3">
        <v>7.7623394295948955</v>
      </c>
      <c r="AD283" s="3">
        <v>8.0934670960227955</v>
      </c>
      <c r="AE283" s="3">
        <v>8.4258724052750793</v>
      </c>
      <c r="AF283" s="3">
        <v>6.6946613557684138</v>
      </c>
      <c r="AG283" s="3">
        <v>7.1000775462760659</v>
      </c>
      <c r="AH283" s="3">
        <v>7.5963756279147105</v>
      </c>
      <c r="AI283" s="3">
        <v>7.8957964019369999</v>
      </c>
      <c r="AJ283" s="3">
        <v>8.1665546849996069</v>
      </c>
      <c r="AK283" s="3">
        <v>8.4264442137618634</v>
      </c>
      <c r="AL283" s="3">
        <v>8.5605424092454232</v>
      </c>
      <c r="AM283" s="13">
        <f>A283</f>
        <v>35216</v>
      </c>
      <c r="AN283" s="3">
        <f>-B283*B$1</f>
        <v>-0.3209313346113527</v>
      </c>
      <c r="AO283" s="3">
        <f>-C283*C$1</f>
        <v>-0.7199439431201835</v>
      </c>
      <c r="AP283" s="3">
        <f>-D283*D$1</f>
        <v>-1.3486723262067688</v>
      </c>
      <c r="AQ283" s="3">
        <f>-G283*G$1</f>
        <v>-2.9406018548959918</v>
      </c>
      <c r="AR283" s="3">
        <f>-J283*J$1</f>
        <v>-4.4910432029730991</v>
      </c>
      <c r="AS283" s="3">
        <f>-M283</f>
        <v>-6.1277943376917374</v>
      </c>
      <c r="AT283" s="3">
        <f>-AF283*AF$1</f>
        <v>-13.389322711536828</v>
      </c>
      <c r="AU283" s="3">
        <f>-AG283*AG$1</f>
        <v>-21.300232638828199</v>
      </c>
      <c r="AV283" s="3">
        <f>-AH283*AH$1</f>
        <v>-37.981878139573553</v>
      </c>
      <c r="AW283" s="3">
        <f>-AI283*AI$1</f>
        <v>-55.270574813559001</v>
      </c>
      <c r="AX283" s="3">
        <f>-AJ283*AJ$1</f>
        <v>-81.665546849996076</v>
      </c>
      <c r="AY283" s="3">
        <f>-AK283*AK$1</f>
        <v>-168.52888427523726</v>
      </c>
      <c r="AZ283" s="3">
        <f>-AL283*AL$1</f>
        <v>-256.81627227736271</v>
      </c>
      <c r="BA283" s="13">
        <f t="shared" si="249"/>
        <v>35216</v>
      </c>
      <c r="BB283" s="3">
        <v>0.3990126085088308</v>
      </c>
      <c r="BC283" s="3">
        <v>1.5504413480771073</v>
      </c>
      <c r="BD283" s="3">
        <v>3.0223352921481466</v>
      </c>
      <c r="BE283" s="3">
        <v>4.7791220114849686</v>
      </c>
      <c r="BF283" s="3">
        <v>6.719188396061333</v>
      </c>
      <c r="BG283" s="5">
        <v>35216</v>
      </c>
      <c r="BH283">
        <f>-L283*11/12</f>
        <v>-5.5725798468644676</v>
      </c>
      <c r="BI283">
        <f>-S283*23/12</f>
        <v>-12.752135352650077</v>
      </c>
      <c r="BJ283">
        <f>-W283*35/12</f>
        <v>-20.626114823881732</v>
      </c>
      <c r="BK283">
        <f>-AA283*59/12</f>
        <v>-37.271855674351194</v>
      </c>
      <c r="BL283" s="3">
        <f t="shared" si="250"/>
        <v>-54.871562205050168</v>
      </c>
      <c r="BM283" s="3">
        <f t="shared" si="251"/>
        <v>-81.26653424148725</v>
      </c>
      <c r="BN283" s="3">
        <f t="shared" si="252"/>
        <v>-168.12987166672843</v>
      </c>
      <c r="BO283" s="3">
        <f t="shared" si="253"/>
        <v>-256.41725966885389</v>
      </c>
      <c r="BP283" s="14">
        <f t="shared" si="254"/>
        <v>35216</v>
      </c>
      <c r="BQ283">
        <f>-J283*9/12</f>
        <v>-4.4910432029730991</v>
      </c>
      <c r="BR283">
        <f>-R283*21/12</f>
        <v>-11.49154763274634</v>
      </c>
      <c r="BS283">
        <f>-V283*33/12</f>
        <v>-19.284781032544249</v>
      </c>
      <c r="BT283">
        <f>-Z283*57/12</f>
        <v>-35.854972708123618</v>
      </c>
      <c r="BU283" s="3">
        <f t="shared" si="255"/>
        <v>-53.720133465481894</v>
      </c>
      <c r="BV283" s="3">
        <f t="shared" si="256"/>
        <v>-80.115105501918976</v>
      </c>
      <c r="BW283" s="3">
        <f t="shared" si="257"/>
        <v>-166.97844292716016</v>
      </c>
      <c r="BX283" s="3">
        <f t="shared" si="258"/>
        <v>-255.26583092928561</v>
      </c>
      <c r="BY283" s="14">
        <f t="shared" si="259"/>
        <v>35216</v>
      </c>
      <c r="BZ283">
        <f>-G283/2</f>
        <v>-2.9406018548959918</v>
      </c>
      <c r="CA283">
        <f>-Q283*18/12</f>
        <v>-9.6405377996157533</v>
      </c>
      <c r="CB283">
        <f>-U283*30/12</f>
        <v>-17.291767524012332</v>
      </c>
      <c r="CC283">
        <f>-Y283*54/12</f>
        <v>-33.737986849008394</v>
      </c>
      <c r="CD283" s="3">
        <f t="shared" si="260"/>
        <v>-52.248239521410852</v>
      </c>
      <c r="CE283" s="3">
        <f t="shared" si="261"/>
        <v>-78.643211557847934</v>
      </c>
      <c r="CF283" s="3">
        <f t="shared" si="262"/>
        <v>-165.50654898308912</v>
      </c>
      <c r="CG283" s="3">
        <f t="shared" si="263"/>
        <v>-253.79393698521457</v>
      </c>
      <c r="CH283" s="14">
        <f t="shared" si="264"/>
        <v>35216</v>
      </c>
      <c r="CI283">
        <f>-D283/4</f>
        <v>-1.3486723262067688</v>
      </c>
      <c r="CJ283">
        <f>-P283*15/12</f>
        <v>-7.8480296384614183</v>
      </c>
      <c r="CK283">
        <f>-T283*27/12</f>
        <v>-15.324960596458991</v>
      </c>
      <c r="CL283">
        <f>-X283*51/12</f>
        <v>-31.631751604974045</v>
      </c>
      <c r="CM283" s="3">
        <f t="shared" si="265"/>
        <v>-50.491452802074036</v>
      </c>
      <c r="CN283" s="3">
        <f t="shared" si="266"/>
        <v>-76.886424838511104</v>
      </c>
      <c r="CO283" s="3">
        <f t="shared" si="267"/>
        <v>-163.7497622637523</v>
      </c>
      <c r="CP283" s="3">
        <f t="shared" si="268"/>
        <v>-252.03715026587776</v>
      </c>
      <c r="CQ283" s="14">
        <f t="shared" si="269"/>
        <v>35216</v>
      </c>
      <c r="CR283" s="3">
        <f>-M283</f>
        <v>-6.1277943376917374</v>
      </c>
      <c r="CS283">
        <f>-AF283*2</f>
        <v>-13.389322711536828</v>
      </c>
      <c r="CT283">
        <f>-AB283*AB$1</f>
        <v>-29.537198210661668</v>
      </c>
      <c r="CU283">
        <f>-AC283*AC$1</f>
        <v>-46.574036577569373</v>
      </c>
      <c r="CV283">
        <f>-AD283*AD$1</f>
        <v>-72.841203864205156</v>
      </c>
      <c r="CW283">
        <f>-AE283*AE$1</f>
        <v>-160.09157570022651</v>
      </c>
      <c r="CX283" s="3">
        <f t="shared" si="270"/>
        <v>-250.09708388130139</v>
      </c>
      <c r="CY283" s="5">
        <v>35216</v>
      </c>
      <c r="CZ283" s="3">
        <f t="shared" si="271"/>
        <v>2.9438101347699295</v>
      </c>
      <c r="DA283" s="3">
        <f t="shared" si="272"/>
        <v>2.8774577628607041</v>
      </c>
      <c r="DB283" s="3">
        <f t="shared" si="273"/>
        <v>1.2149177181779116</v>
      </c>
      <c r="DC283" s="3">
        <f t="shared" si="274"/>
        <v>-2.4881698371340555</v>
      </c>
      <c r="DD283" s="3">
        <f t="shared" si="275"/>
        <v>-8.8110507545131931</v>
      </c>
      <c r="DE283" s="3">
        <f t="shared" si="276"/>
        <v>-10.756692088113372</v>
      </c>
      <c r="DF283" s="3">
        <f t="shared" si="277"/>
        <v>-21.527420577156253</v>
      </c>
      <c r="DG283" s="3">
        <f t="shared" si="278"/>
        <v>-26.762215053697108</v>
      </c>
      <c r="DH283" s="5">
        <v>35216</v>
      </c>
      <c r="DI283" s="3">
        <f t="shared" si="279"/>
        <v>0.32628599429972915</v>
      </c>
      <c r="DJ283" s="3">
        <f t="shared" si="280"/>
        <v>0.17906528491838181</v>
      </c>
      <c r="DK283" s="3">
        <f t="shared" si="281"/>
        <v>-0.68927495670555849</v>
      </c>
      <c r="DL283" s="3">
        <f t="shared" si="282"/>
        <v>-2.1430941090294038</v>
      </c>
      <c r="DM283" s="3">
        <f t="shared" si="283"/>
        <v>-5.0376184054726547</v>
      </c>
      <c r="DN283" s="3">
        <f t="shared" si="284"/>
        <v>-4.1518013609057061</v>
      </c>
      <c r="DO283" s="3">
        <f t="shared" si="285"/>
        <v>-3.2863933895136892</v>
      </c>
      <c r="DP283" s="3">
        <f t="shared" si="286"/>
        <v>1.4650931273893253</v>
      </c>
      <c r="DQ283" s="5">
        <v>35216</v>
      </c>
      <c r="DR283" s="3">
        <f t="shared" si="287"/>
        <v>3.403228891681831E-2</v>
      </c>
      <c r="DS283" s="3">
        <f t="shared" si="288"/>
        <v>-0.37383442805335854</v>
      </c>
      <c r="DT283" s="3">
        <f t="shared" si="289"/>
        <v>-1.4828875194446081</v>
      </c>
      <c r="DU283" s="3">
        <f t="shared" si="290"/>
        <v>-3.8798782472299163</v>
      </c>
      <c r="DV283" s="3">
        <f t="shared" si="291"/>
        <v>-8.5878425695061136</v>
      </c>
      <c r="DW283" s="3">
        <f t="shared" si="292"/>
        <v>-11.329090541056052</v>
      </c>
      <c r="DX283" s="3">
        <f t="shared" si="293"/>
        <v>-22.952138160208541</v>
      </c>
      <c r="DY283" s="3">
        <f t="shared" si="294"/>
        <v>-31.717251773852958</v>
      </c>
      <c r="DZ283" s="5">
        <v>35216</v>
      </c>
      <c r="EA283" s="3">
        <f t="shared" si="295"/>
        <v>0.4294915322588837</v>
      </c>
      <c r="EB283" s="3">
        <f t="shared" si="296"/>
        <v>1.5320364509903595</v>
      </c>
      <c r="EC283" s="3">
        <f t="shared" si="297"/>
        <v>2.0626796552033566</v>
      </c>
      <c r="ED283" s="3">
        <f t="shared" si="298"/>
        <v>2.2608166768127473</v>
      </c>
      <c r="EE283" s="3">
        <f t="shared" si="299"/>
        <v>-0.24889039747334607</v>
      </c>
      <c r="EF283" s="3">
        <f t="shared" si="300"/>
        <v>-1.2295293970126266</v>
      </c>
      <c r="EG283" s="3">
        <f t="shared" si="301"/>
        <v>-7.3019903793254128</v>
      </c>
      <c r="EH283" s="3">
        <f t="shared" si="302"/>
        <v>-11.590487234441474</v>
      </c>
      <c r="EI283" s="5">
        <v>35216</v>
      </c>
      <c r="EJ283" s="3">
        <f t="shared" si="303"/>
        <v>1.5301007848963533</v>
      </c>
      <c r="EK283" s="3">
        <f t="shared" si="304"/>
        <v>2.2301417787786253</v>
      </c>
      <c r="EL283" s="3">
        <f t="shared" si="305"/>
        <v>2.1770380905407531</v>
      </c>
      <c r="EM283" s="3">
        <f t="shared" si="306"/>
        <v>1.3422734249186608</v>
      </c>
      <c r="EN283" s="3">
        <f t="shared" si="307"/>
        <v>-0.69848524191792016</v>
      </c>
      <c r="EO283" s="3">
        <f t="shared" si="308"/>
        <v>-10.941657684662742</v>
      </c>
      <c r="EP283" s="3">
        <f t="shared" si="309"/>
        <v>-20.833661691705714</v>
      </c>
    </row>
    <row r="284" spans="1:146" x14ac:dyDescent="0.3">
      <c r="A284" s="5">
        <v>35185</v>
      </c>
      <c r="B284" s="20">
        <v>3.3426754566058925</v>
      </c>
      <c r="C284" s="20">
        <v>4.0884383254520813</v>
      </c>
      <c r="D284" s="20">
        <v>5.2318026693166786</v>
      </c>
      <c r="E284" s="20">
        <v>0</v>
      </c>
      <c r="F284" s="20">
        <v>0</v>
      </c>
      <c r="G284" s="20">
        <v>5.8</v>
      </c>
      <c r="H284" s="3">
        <v>5.8518839221245758</v>
      </c>
      <c r="I284" s="3">
        <v>5.897198882455581</v>
      </c>
      <c r="J284" s="3">
        <v>5.9449922321036333</v>
      </c>
      <c r="K284" s="3">
        <v>5.9946619457121715</v>
      </c>
      <c r="L284" s="3">
        <v>6.0453893450873393</v>
      </c>
      <c r="M284" s="3">
        <v>6.0964536461457861</v>
      </c>
      <c r="N284" s="3">
        <v>6.1473431849910121</v>
      </c>
      <c r="O284" s="3">
        <v>6.1976860618526128</v>
      </c>
      <c r="P284" s="3">
        <v>6.2472035530442351</v>
      </c>
      <c r="Q284" s="3">
        <v>6.3888946311540034</v>
      </c>
      <c r="R284" s="3">
        <v>6.5183217320455888</v>
      </c>
      <c r="S284" s="3">
        <v>6.597607590615719</v>
      </c>
      <c r="T284" s="3">
        <v>6.7406764294949264</v>
      </c>
      <c r="U284" s="3">
        <v>6.8360180301834435</v>
      </c>
      <c r="V284" s="3">
        <v>6.9226874835387235</v>
      </c>
      <c r="W284" s="3">
        <v>6.9762923416955074</v>
      </c>
      <c r="X284" s="3">
        <v>7.3199108287922696</v>
      </c>
      <c r="Y284" s="3">
        <v>7.3721837085694819</v>
      </c>
      <c r="Z284" s="3">
        <v>7.4216594149676913</v>
      </c>
      <c r="AA284" s="3">
        <v>7.4532271403928467</v>
      </c>
      <c r="AB284" s="3">
        <v>7.2645059547978317</v>
      </c>
      <c r="AC284" s="3">
        <v>7.6351401613469863</v>
      </c>
      <c r="AD284" s="3">
        <v>7.9854191849136713</v>
      </c>
      <c r="AE284" s="3">
        <v>8.332546159307288</v>
      </c>
      <c r="AF284" s="3">
        <v>6.6352398938028134</v>
      </c>
      <c r="AG284" s="3">
        <v>7.0019714183712383</v>
      </c>
      <c r="AH284" s="3">
        <v>7.4686128951947692</v>
      </c>
      <c r="AI284" s="3">
        <v>7.7736948947939846</v>
      </c>
      <c r="AJ284" s="3">
        <v>8.064869952219496</v>
      </c>
      <c r="AK284" s="3">
        <v>8.3307238120007945</v>
      </c>
      <c r="AL284" s="3">
        <v>8.4821877123032099</v>
      </c>
      <c r="AM284" s="13">
        <f>A284</f>
        <v>35185</v>
      </c>
      <c r="AN284" s="3">
        <f>-B284*B$1</f>
        <v>-0.27855628805049104</v>
      </c>
      <c r="AO284" s="3">
        <f>-C284*C$1</f>
        <v>-0.68140638757534688</v>
      </c>
      <c r="AP284" s="3">
        <f>-D284*D$1</f>
        <v>-1.3079506673291696</v>
      </c>
      <c r="AQ284" s="3">
        <f>-G284*G$1</f>
        <v>-2.9</v>
      </c>
      <c r="AR284" s="3">
        <f>-J284*J$1</f>
        <v>-4.4587441740777249</v>
      </c>
      <c r="AS284" s="3">
        <f>-M284</f>
        <v>-6.0964536461457861</v>
      </c>
      <c r="AT284" s="3">
        <f>-AF284*AF$1</f>
        <v>-13.270479787605627</v>
      </c>
      <c r="AU284" s="3">
        <f>-AG284*AG$1</f>
        <v>-21.005914255113716</v>
      </c>
      <c r="AV284" s="3">
        <f>-AH284*AH$1</f>
        <v>-37.343064475973847</v>
      </c>
      <c r="AW284" s="3">
        <f>-AI284*AI$1</f>
        <v>-54.415864263557893</v>
      </c>
      <c r="AX284" s="3">
        <f>-AJ284*AJ$1</f>
        <v>-80.64869952219496</v>
      </c>
      <c r="AY284" s="3">
        <f>-AK284*AK$1</f>
        <v>-166.6144762400159</v>
      </c>
      <c r="AZ284" s="3">
        <f>-AL284*AL$1</f>
        <v>-254.46563136909629</v>
      </c>
      <c r="BA284" s="13">
        <f t="shared" si="249"/>
        <v>35185</v>
      </c>
      <c r="BB284" s="3">
        <v>0.40285009952485584</v>
      </c>
      <c r="BC284" s="3">
        <v>1.558744174077725</v>
      </c>
      <c r="BD284" s="3">
        <v>3.03</v>
      </c>
      <c r="BE284" s="3">
        <v>4.7885029788166165</v>
      </c>
      <c r="BF284" s="3">
        <v>6.7090369552137128</v>
      </c>
      <c r="BG284" s="5">
        <v>35185</v>
      </c>
      <c r="BH284">
        <f>-L284*11/12</f>
        <v>-5.5416068996633951</v>
      </c>
      <c r="BI284">
        <f>-S284*23/12</f>
        <v>-12.645414548680128</v>
      </c>
      <c r="BJ284">
        <f>-W284*35/12</f>
        <v>-20.347519329945232</v>
      </c>
      <c r="BK284">
        <f>-AA284*59/12</f>
        <v>-36.645033440264832</v>
      </c>
      <c r="BL284" s="3">
        <f t="shared" si="250"/>
        <v>-54.013014164033038</v>
      </c>
      <c r="BM284" s="3">
        <f t="shared" si="251"/>
        <v>-80.245849422670105</v>
      </c>
      <c r="BN284" s="3">
        <f t="shared" si="252"/>
        <v>-166.21162614049103</v>
      </c>
      <c r="BO284" s="3">
        <f t="shared" si="253"/>
        <v>-254.06278126957142</v>
      </c>
      <c r="BP284" s="14">
        <f t="shared" si="254"/>
        <v>35185</v>
      </c>
      <c r="BQ284">
        <f>-J284*9/12</f>
        <v>-4.4587441740777249</v>
      </c>
      <c r="BR284">
        <f>-R284*21/12</f>
        <v>-11.40706303107978</v>
      </c>
      <c r="BS284">
        <f>-V284*33/12</f>
        <v>-19.03739057973149</v>
      </c>
      <c r="BT284">
        <f>-Z284*57/12</f>
        <v>-35.252882221096534</v>
      </c>
      <c r="BU284" s="3">
        <f t="shared" si="255"/>
        <v>-52.857120089480169</v>
      </c>
      <c r="BV284" s="3">
        <f t="shared" si="256"/>
        <v>-79.089955348117229</v>
      </c>
      <c r="BW284" s="3">
        <f t="shared" si="257"/>
        <v>-165.05573206593817</v>
      </c>
      <c r="BX284" s="3">
        <f t="shared" si="258"/>
        <v>-252.90688719501856</v>
      </c>
      <c r="BY284" s="14">
        <f t="shared" si="259"/>
        <v>35185</v>
      </c>
      <c r="BZ284">
        <f>-G284/2</f>
        <v>-2.9</v>
      </c>
      <c r="CA284">
        <f>-Q284*18/12</f>
        <v>-9.5833419467310055</v>
      </c>
      <c r="CB284">
        <f>-U284*30/12</f>
        <v>-17.090045075458608</v>
      </c>
      <c r="CC284">
        <f>-Y284*54/12</f>
        <v>-33.174826688562668</v>
      </c>
      <c r="CD284" s="3">
        <f t="shared" si="260"/>
        <v>-51.385864263557892</v>
      </c>
      <c r="CE284" s="3">
        <f t="shared" si="261"/>
        <v>-77.618699522194959</v>
      </c>
      <c r="CF284" s="3">
        <f t="shared" si="262"/>
        <v>-163.5844762400159</v>
      </c>
      <c r="CG284" s="3">
        <f t="shared" si="263"/>
        <v>-251.43563136909628</v>
      </c>
      <c r="CH284" s="14">
        <f t="shared" si="264"/>
        <v>35185</v>
      </c>
      <c r="CI284">
        <f>-D284/4</f>
        <v>-1.3079506673291696</v>
      </c>
      <c r="CJ284">
        <f>-P284*15/12</f>
        <v>-7.8090044413052944</v>
      </c>
      <c r="CK284">
        <f>-T284*27/12</f>
        <v>-15.166521966363584</v>
      </c>
      <c r="CL284">
        <f>-X284*51/12</f>
        <v>-31.109621022367147</v>
      </c>
      <c r="CM284" s="3">
        <f t="shared" si="265"/>
        <v>-49.627361284741276</v>
      </c>
      <c r="CN284" s="3">
        <f t="shared" si="266"/>
        <v>-75.86019654337835</v>
      </c>
      <c r="CO284" s="3">
        <f t="shared" si="267"/>
        <v>-161.82597326119929</v>
      </c>
      <c r="CP284" s="3">
        <f t="shared" si="268"/>
        <v>-249.67712839027968</v>
      </c>
      <c r="CQ284" s="14">
        <f t="shared" si="269"/>
        <v>35185</v>
      </c>
      <c r="CR284" s="3">
        <f>-M284</f>
        <v>-6.0964536461457861</v>
      </c>
      <c r="CS284">
        <f>-AF284*2</f>
        <v>-13.270479787605627</v>
      </c>
      <c r="CT284">
        <f>-AB284*AB$1</f>
        <v>-29.058023819191327</v>
      </c>
      <c r="CU284">
        <f>-AC284*AC$1</f>
        <v>-45.810840968081919</v>
      </c>
      <c r="CV284">
        <f>-AD284*AD$1</f>
        <v>-71.868772664223044</v>
      </c>
      <c r="CW284">
        <f>-AE284*AE$1</f>
        <v>-158.31837702683848</v>
      </c>
      <c r="CX284" s="3">
        <f t="shared" si="270"/>
        <v>-247.75659441388257</v>
      </c>
      <c r="CY284" s="5">
        <v>35185</v>
      </c>
      <c r="CZ284" s="3">
        <f t="shared" si="271"/>
        <v>4.896950040075275</v>
      </c>
      <c r="DA284" s="3">
        <f t="shared" si="272"/>
        <v>7.9973539081113501</v>
      </c>
      <c r="DB284" s="3">
        <f t="shared" si="273"/>
        <v>10.551490542811926</v>
      </c>
      <c r="DC284" s="3">
        <f t="shared" si="274"/>
        <v>14.576677545604277</v>
      </c>
      <c r="DD284" s="3">
        <f t="shared" si="275"/>
        <v>13.801851976873685</v>
      </c>
      <c r="DE284" s="3">
        <f t="shared" si="276"/>
        <v>17.719827242422049</v>
      </c>
      <c r="DF284" s="3">
        <f t="shared" si="277"/>
        <v>25.569312424963734</v>
      </c>
      <c r="DG284" s="3">
        <f t="shared" si="278"/>
        <v>38.993129205106221</v>
      </c>
      <c r="DH284" s="5">
        <v>35185</v>
      </c>
      <c r="DI284" s="3">
        <f t="shared" si="279"/>
        <v>-0.37159261385027165</v>
      </c>
      <c r="DJ284" s="3">
        <f t="shared" si="280"/>
        <v>-2.2730422539499315</v>
      </c>
      <c r="DK284" s="3">
        <f t="shared" si="281"/>
        <v>-4.6395068614519275</v>
      </c>
      <c r="DL284" s="3">
        <f t="shared" si="282"/>
        <v>-9.2111529144495208</v>
      </c>
      <c r="DM284" s="3">
        <f t="shared" si="283"/>
        <v>-15.562875162364271</v>
      </c>
      <c r="DN284" s="3">
        <f t="shared" si="284"/>
        <v>-20.39832214034417</v>
      </c>
      <c r="DO284" s="3">
        <f t="shared" si="285"/>
        <v>-28.753213719184522</v>
      </c>
      <c r="DP284" s="3">
        <f t="shared" si="286"/>
        <v>-42.543336435670575</v>
      </c>
      <c r="DQ284" s="5">
        <v>35185</v>
      </c>
      <c r="DR284" s="3">
        <f t="shared" si="287"/>
        <v>0.52578218392270593</v>
      </c>
      <c r="DS284" s="3">
        <f t="shared" si="288"/>
        <v>1.3603190629491531</v>
      </c>
      <c r="DT284" s="3">
        <f t="shared" si="289"/>
        <v>1.6175976907491583</v>
      </c>
      <c r="DU284" s="3">
        <f t="shared" si="290"/>
        <v>1.5633243955859308</v>
      </c>
      <c r="DV284" s="3">
        <f t="shared" si="291"/>
        <v>-1.3982444098265381</v>
      </c>
      <c r="DW284" s="3">
        <f t="shared" si="292"/>
        <v>-2.5885839845089214</v>
      </c>
      <c r="DX284" s="3">
        <f t="shared" si="293"/>
        <v>-6.8427975794218758</v>
      </c>
      <c r="DY284" s="3">
        <f t="shared" si="294"/>
        <v>-11.212079953733117</v>
      </c>
      <c r="DZ284" s="5">
        <v>35185</v>
      </c>
      <c r="EA284" s="3">
        <f t="shared" si="295"/>
        <v>0.65260990988013212</v>
      </c>
      <c r="EB284" s="3">
        <f t="shared" si="296"/>
        <v>2.2833486288082758</v>
      </c>
      <c r="EC284" s="3">
        <f t="shared" si="297"/>
        <v>3.299493848724059</v>
      </c>
      <c r="ED284" s="3">
        <f t="shared" si="298"/>
        <v>4.2448439885758864</v>
      </c>
      <c r="EE284" s="3">
        <f t="shared" si="299"/>
        <v>2.1832357442434001</v>
      </c>
      <c r="EF284" s="3">
        <f t="shared" si="300"/>
        <v>1.3562898838302111</v>
      </c>
      <c r="EG284" s="3">
        <f t="shared" si="301"/>
        <v>-3.6496285831802253</v>
      </c>
      <c r="EH284" s="3">
        <f t="shared" si="302"/>
        <v>-7.4418316247116287</v>
      </c>
      <c r="EI284" s="5">
        <v>35185</v>
      </c>
      <c r="EJ284" s="3">
        <f t="shared" si="303"/>
        <v>2.2888282307613883</v>
      </c>
      <c r="EK284" s="3">
        <f t="shared" si="304"/>
        <v>3.7817955165433625</v>
      </c>
      <c r="EL284" s="3">
        <f t="shared" si="305"/>
        <v>5.2907156193558516</v>
      </c>
      <c r="EM284" s="3">
        <f t="shared" si="306"/>
        <v>5.5849732965379326</v>
      </c>
      <c r="EN284" s="3">
        <f t="shared" si="307"/>
        <v>4.5217957436046499</v>
      </c>
      <c r="EO284" s="3">
        <f t="shared" si="308"/>
        <v>-3.1393617100535698</v>
      </c>
      <c r="EP284" s="3">
        <f t="shared" si="309"/>
        <v>-10.5662997362464</v>
      </c>
    </row>
    <row r="285" spans="1:146" x14ac:dyDescent="0.3">
      <c r="A285" s="5">
        <v>35153</v>
      </c>
      <c r="B285" s="20">
        <v>2.3420084282870661</v>
      </c>
      <c r="C285" s="20">
        <v>3.5800798021522624</v>
      </c>
      <c r="D285" s="20">
        <v>4.9785383396626308</v>
      </c>
      <c r="E285" s="20">
        <v>0</v>
      </c>
      <c r="F285" s="20">
        <v>0</v>
      </c>
      <c r="G285" s="20">
        <v>5.75</v>
      </c>
      <c r="H285" s="3">
        <v>0</v>
      </c>
      <c r="I285" s="3">
        <v>5.8902869781690148</v>
      </c>
      <c r="J285" s="3">
        <v>5.9547157858768642</v>
      </c>
      <c r="K285" s="3">
        <v>6.0188501996398633</v>
      </c>
      <c r="L285" s="3">
        <v>6.0823782983605401</v>
      </c>
      <c r="M285" s="3">
        <v>6.1448534386935902</v>
      </c>
      <c r="N285" s="3">
        <v>6.2058899430360865</v>
      </c>
      <c r="O285" s="3">
        <v>6.2652378917391314</v>
      </c>
      <c r="P285" s="3">
        <v>6.322741174612875</v>
      </c>
      <c r="Q285" s="3">
        <v>6.4834823393542313</v>
      </c>
      <c r="R285" s="3">
        <v>6.626582068822696</v>
      </c>
      <c r="S285" s="3">
        <v>6.712873250587104</v>
      </c>
      <c r="T285" s="3">
        <v>6.8664084128918983</v>
      </c>
      <c r="U285" s="3">
        <v>6.9673706932828638</v>
      </c>
      <c r="V285" s="3">
        <v>7.0582592382483647</v>
      </c>
      <c r="W285" s="3">
        <v>7.1140497455628218</v>
      </c>
      <c r="X285" s="3">
        <v>7.4637168947600019</v>
      </c>
      <c r="Y285" s="3">
        <v>7.5157328035863795</v>
      </c>
      <c r="Z285" s="3">
        <v>7.5647117964483552</v>
      </c>
      <c r="AA285" s="3">
        <v>7.5958431826307455</v>
      </c>
      <c r="AB285" s="3">
        <v>7.4082627486472079</v>
      </c>
      <c r="AC285" s="3">
        <v>7.773793546998939</v>
      </c>
      <c r="AD285" s="3">
        <v>8.1141054019241405</v>
      </c>
      <c r="AE285" s="3">
        <v>8.4340512020626939</v>
      </c>
      <c r="AF285" s="3">
        <v>6.7535140383566645</v>
      </c>
      <c r="AG285" s="3">
        <v>7.1406591925122713</v>
      </c>
      <c r="AH285" s="3">
        <v>7.6109847876178218</v>
      </c>
      <c r="AI285" s="3">
        <v>7.9083336949233001</v>
      </c>
      <c r="AJ285" s="3">
        <v>8.1917669061895868</v>
      </c>
      <c r="AK285" s="3">
        <v>8.4268784772464294</v>
      </c>
      <c r="AL285" s="3">
        <v>8.5835792024118067</v>
      </c>
      <c r="AM285" s="13">
        <f>A285</f>
        <v>35153</v>
      </c>
      <c r="AN285" s="3">
        <f>-B285*B$1</f>
        <v>-0.19516736902392218</v>
      </c>
      <c r="AO285" s="3">
        <f>-C285*C$1</f>
        <v>-0.59667996702537707</v>
      </c>
      <c r="AP285" s="3">
        <f>-D285*D$1</f>
        <v>-1.2446345849156577</v>
      </c>
      <c r="AQ285" s="3">
        <f>-G285*G$1</f>
        <v>-2.875</v>
      </c>
      <c r="AR285" s="3">
        <f>-J285*J$1</f>
        <v>-4.4660368394076482</v>
      </c>
      <c r="AS285" s="3">
        <f>-M285</f>
        <v>-6.1448534386935902</v>
      </c>
      <c r="AT285" s="3">
        <f>-AF285*AF$1</f>
        <v>-13.507028076713329</v>
      </c>
      <c r="AU285" s="3">
        <f>-AG285*AG$1</f>
        <v>-21.421977577536815</v>
      </c>
      <c r="AV285" s="3">
        <f>-AH285*AH$1</f>
        <v>-38.054923938089111</v>
      </c>
      <c r="AW285" s="3">
        <f>-AI285*AI$1</f>
        <v>-55.358335864463101</v>
      </c>
      <c r="AX285" s="3">
        <f>-AJ285*AJ$1</f>
        <v>-81.917669061895865</v>
      </c>
      <c r="AY285" s="3">
        <f>-AK285*AK$1</f>
        <v>-168.5375695449286</v>
      </c>
      <c r="AZ285" s="3">
        <f>-AL285*AL$1</f>
        <v>-257.50737607235419</v>
      </c>
      <c r="BA285" s="13">
        <f t="shared" si="249"/>
        <v>35153</v>
      </c>
      <c r="BB285" s="3">
        <v>0.40151259800145489</v>
      </c>
      <c r="BC285" s="3">
        <v>1.5910368394076482</v>
      </c>
      <c r="BD285" s="3">
        <v>3.09</v>
      </c>
      <c r="BE285" s="3">
        <v>4.9002188537779325</v>
      </c>
      <c r="BF285" s="3">
        <v>6.8865404078684911</v>
      </c>
      <c r="BG285" s="5">
        <v>35153</v>
      </c>
      <c r="BH285">
        <f>-L285*11/12</f>
        <v>-5.575513440163828</v>
      </c>
      <c r="BI285">
        <f>-S285*23/12</f>
        <v>-12.866340396958615</v>
      </c>
      <c r="BJ285">
        <f>-W285*35/12</f>
        <v>-20.749311757891565</v>
      </c>
      <c r="BK285">
        <f>-AA285*59/12</f>
        <v>-37.346228981267835</v>
      </c>
      <c r="BL285" s="3">
        <f t="shared" si="250"/>
        <v>-54.956823266461647</v>
      </c>
      <c r="BM285" s="3">
        <f t="shared" si="251"/>
        <v>-81.516156463894404</v>
      </c>
      <c r="BN285" s="3">
        <f t="shared" si="252"/>
        <v>-168.13605694692714</v>
      </c>
      <c r="BO285" s="3">
        <f t="shared" si="253"/>
        <v>-257.10586347435276</v>
      </c>
      <c r="BP285" s="14">
        <f t="shared" si="254"/>
        <v>35153</v>
      </c>
      <c r="BQ285">
        <f>-J285*9/12</f>
        <v>-4.4660368394076482</v>
      </c>
      <c r="BR285">
        <f>-R285*21/12</f>
        <v>-11.596518620439717</v>
      </c>
      <c r="BS285">
        <f>-V285*33/12</f>
        <v>-19.410212905183002</v>
      </c>
      <c r="BT285">
        <f>-Z285*57/12</f>
        <v>-35.932381033129687</v>
      </c>
      <c r="BU285" s="3">
        <f t="shared" si="255"/>
        <v>-53.767299025055451</v>
      </c>
      <c r="BV285" s="3">
        <f t="shared" si="256"/>
        <v>-80.326632222488215</v>
      </c>
      <c r="BW285" s="3">
        <f t="shared" si="257"/>
        <v>-166.94653270552095</v>
      </c>
      <c r="BX285" s="3">
        <f t="shared" si="258"/>
        <v>-255.91633923294654</v>
      </c>
      <c r="BY285" s="14">
        <f t="shared" si="259"/>
        <v>35153</v>
      </c>
      <c r="BZ285">
        <f>-G285/2</f>
        <v>-2.875</v>
      </c>
      <c r="CA285">
        <f>-Q285*18/12</f>
        <v>-9.7252235090313466</v>
      </c>
      <c r="CB285">
        <f>-U285*30/12</f>
        <v>-17.418426733207159</v>
      </c>
      <c r="CC285">
        <f>-Y285*54/12</f>
        <v>-33.820797616138712</v>
      </c>
      <c r="CD285" s="3">
        <f t="shared" si="260"/>
        <v>-52.268335864463097</v>
      </c>
      <c r="CE285" s="3">
        <f t="shared" si="261"/>
        <v>-78.827669061895861</v>
      </c>
      <c r="CF285" s="3">
        <f t="shared" si="262"/>
        <v>-165.4475695449286</v>
      </c>
      <c r="CG285" s="3">
        <f t="shared" si="263"/>
        <v>-254.41737607235419</v>
      </c>
      <c r="CH285" s="14">
        <f t="shared" si="264"/>
        <v>35153</v>
      </c>
      <c r="CI285">
        <f>-D285/4</f>
        <v>-1.2446345849156577</v>
      </c>
      <c r="CJ285">
        <f>-P285*15/12</f>
        <v>-7.903426468266094</v>
      </c>
      <c r="CK285">
        <f>-T285*27/12</f>
        <v>-15.44941892900677</v>
      </c>
      <c r="CL285">
        <f>-X285*51/12</f>
        <v>-31.720796802730007</v>
      </c>
      <c r="CM285" s="3">
        <f t="shared" si="265"/>
        <v>-50.458117010685172</v>
      </c>
      <c r="CN285" s="3">
        <f t="shared" si="266"/>
        <v>-77.017450208117936</v>
      </c>
      <c r="CO285" s="3">
        <f t="shared" si="267"/>
        <v>-163.63735069115066</v>
      </c>
      <c r="CP285" s="3">
        <f t="shared" si="268"/>
        <v>-252.60715721857625</v>
      </c>
      <c r="CQ285" s="14">
        <f t="shared" si="269"/>
        <v>35153</v>
      </c>
      <c r="CR285" s="3">
        <f>-M285</f>
        <v>-6.1448534386935902</v>
      </c>
      <c r="CS285">
        <f>-AF285*2</f>
        <v>-13.507028076713329</v>
      </c>
      <c r="CT285">
        <f>-AB285*AB$1</f>
        <v>-29.633050994588832</v>
      </c>
      <c r="CU285">
        <f>-AC285*AC$1</f>
        <v>-46.642761281993636</v>
      </c>
      <c r="CV285">
        <f>-AD285*AD$1</f>
        <v>-73.02694861731726</v>
      </c>
      <c r="CW285">
        <f>-AE285*AE$1</f>
        <v>-160.24697283919119</v>
      </c>
      <c r="CX285" s="3">
        <f t="shared" si="270"/>
        <v>-250.6208356644857</v>
      </c>
      <c r="CY285" s="5">
        <v>35153</v>
      </c>
      <c r="CZ285" s="3">
        <f t="shared" si="271"/>
        <v>1.6359714751365644</v>
      </c>
      <c r="DA285" s="3">
        <f t="shared" si="272"/>
        <v>-2.2895609772660315</v>
      </c>
      <c r="DB285" s="3">
        <f t="shared" si="273"/>
        <v>-5.9714372357583478</v>
      </c>
      <c r="DC285" s="3">
        <f t="shared" si="274"/>
        <v>-10.653601266292686</v>
      </c>
      <c r="DD285" s="3">
        <f t="shared" si="275"/>
        <v>-16.282376489648886</v>
      </c>
      <c r="DE285" s="3">
        <f t="shared" si="276"/>
        <v>-15.59725928789614</v>
      </c>
      <c r="DF285" s="3">
        <f t="shared" si="277"/>
        <v>-10.079792067218722</v>
      </c>
      <c r="DG285" s="3">
        <f t="shared" si="278"/>
        <v>-4.0143548201116523</v>
      </c>
      <c r="DH285" s="5">
        <v>35153</v>
      </c>
      <c r="DI285" s="3">
        <f t="shared" si="279"/>
        <v>2.6992659753819481E-2</v>
      </c>
      <c r="DJ285" s="3">
        <f t="shared" si="280"/>
        <v>-2.893215159449479</v>
      </c>
      <c r="DK285" s="3">
        <f t="shared" si="281"/>
        <v>-6.4307367736032255</v>
      </c>
      <c r="DL285" s="3">
        <f t="shared" si="282"/>
        <v>-12.845071520542387</v>
      </c>
      <c r="DM285" s="3">
        <f t="shared" si="283"/>
        <v>-20.740657660411255</v>
      </c>
      <c r="DN285" s="3">
        <f t="shared" si="284"/>
        <v>-28.563194124570725</v>
      </c>
      <c r="DO285" s="3">
        <f t="shared" si="285"/>
        <v>-50.814981153542604</v>
      </c>
      <c r="DP285" s="3">
        <f t="shared" si="286"/>
        <v>-76.527122981971061</v>
      </c>
      <c r="DQ285" s="5">
        <v>35153</v>
      </c>
      <c r="DR285" s="3">
        <f t="shared" si="287"/>
        <v>0.72034088162117627</v>
      </c>
      <c r="DS285" s="3">
        <f t="shared" si="288"/>
        <v>1.410022738070932</v>
      </c>
      <c r="DT285" s="3">
        <f t="shared" si="289"/>
        <v>1.793994149670322</v>
      </c>
      <c r="DU285" s="3">
        <f t="shared" si="290"/>
        <v>2.3233929416153423</v>
      </c>
      <c r="DV285" s="3">
        <f t="shared" si="291"/>
        <v>-0.1631441870204462</v>
      </c>
      <c r="DW285" s="3">
        <f t="shared" si="292"/>
        <v>-1.3033230360398669</v>
      </c>
      <c r="DX285" s="3">
        <f t="shared" si="293"/>
        <v>-5.6215876019076596</v>
      </c>
      <c r="DY285" s="3">
        <f t="shared" si="294"/>
        <v>-10.935277959682249</v>
      </c>
      <c r="DZ285" s="5">
        <v>35153</v>
      </c>
      <c r="EA285" s="3">
        <f t="shared" si="295"/>
        <v>0.84404703336298326</v>
      </c>
      <c r="EB285" s="3">
        <f t="shared" si="296"/>
        <v>2.74751564345258</v>
      </c>
      <c r="EC285" s="3">
        <f t="shared" si="297"/>
        <v>3.9855338915984309</v>
      </c>
      <c r="ED285" s="3">
        <f t="shared" si="298"/>
        <v>5.3709280389756024</v>
      </c>
      <c r="EE285" s="3">
        <f t="shared" si="299"/>
        <v>3.5893442389195727</v>
      </c>
      <c r="EF285" s="3">
        <f t="shared" si="300"/>
        <v>2.5655412368826198</v>
      </c>
      <c r="EG285" s="3">
        <f t="shared" si="301"/>
        <v>-3.6352757819112451</v>
      </c>
      <c r="EH285" s="3">
        <f t="shared" si="302"/>
        <v>-8.9479975255654729</v>
      </c>
      <c r="EI285" s="5">
        <v>35153</v>
      </c>
      <c r="EJ285" s="3">
        <f t="shared" si="303"/>
        <v>2.4194079430099782</v>
      </c>
      <c r="EK285" s="3">
        <f t="shared" si="304"/>
        <v>3.9421823139070318</v>
      </c>
      <c r="EL285" s="3">
        <f t="shared" si="305"/>
        <v>5.3714897962961592</v>
      </c>
      <c r="EM285" s="3">
        <f t="shared" si="306"/>
        <v>5.4961016341661972</v>
      </c>
      <c r="EN285" s="3">
        <f t="shared" si="307"/>
        <v>4.1936826724501968</v>
      </c>
      <c r="EO285" s="3">
        <f t="shared" si="308"/>
        <v>-3.3497514576121263</v>
      </c>
      <c r="EP285" s="3">
        <f t="shared" si="309"/>
        <v>-11.216631634474151</v>
      </c>
    </row>
    <row r="286" spans="1:146" x14ac:dyDescent="0.3">
      <c r="A286" s="5">
        <v>35124</v>
      </c>
      <c r="B286" s="20">
        <v>3.7427421133205776</v>
      </c>
      <c r="C286" s="20">
        <v>4.392503190658875</v>
      </c>
      <c r="D286" s="20">
        <v>5.8044994839489004</v>
      </c>
      <c r="E286" s="20">
        <v>5.7656058529884797</v>
      </c>
      <c r="F286" s="20">
        <v>5.7384576511553886</v>
      </c>
      <c r="G286" s="20">
        <v>5.7224306709214163</v>
      </c>
      <c r="H286" s="3">
        <v>5.7163690149592403</v>
      </c>
      <c r="I286" s="3">
        <v>5.7189174022668636</v>
      </c>
      <c r="J286" s="3">
        <v>5.9003046792578422</v>
      </c>
      <c r="K286" s="3">
        <v>5.9408542755028799</v>
      </c>
      <c r="L286" s="3">
        <v>5.9820698706809132</v>
      </c>
      <c r="M286" s="3">
        <v>6.0237395725352565</v>
      </c>
      <c r="N286" s="3">
        <v>6.06558967367656</v>
      </c>
      <c r="O286" s="3">
        <v>6.1073689967717808</v>
      </c>
      <c r="P286" s="3">
        <v>6.1488856168695989</v>
      </c>
      <c r="Q286" s="3">
        <v>6.270504973866962</v>
      </c>
      <c r="R286" s="3">
        <v>6.3858384086133109</v>
      </c>
      <c r="S286" s="3">
        <v>6.4586081140760836</v>
      </c>
      <c r="T286" s="3">
        <v>6.5940404429427559</v>
      </c>
      <c r="U286" s="3">
        <v>6.6872012541149424</v>
      </c>
      <c r="V286" s="3">
        <v>6.7738054767053741</v>
      </c>
      <c r="W286" s="3">
        <v>6.8282332132770707</v>
      </c>
      <c r="X286" s="3">
        <v>7.1907367829443558</v>
      </c>
      <c r="Y286" s="3">
        <v>7.2477288004034133</v>
      </c>
      <c r="Z286" s="3">
        <v>7.3020922686123289</v>
      </c>
      <c r="AA286" s="3">
        <v>7.3369932533608626</v>
      </c>
      <c r="AB286" s="3">
        <v>7.1308334552730388</v>
      </c>
      <c r="AC286" s="3">
        <v>7.5415361413346425</v>
      </c>
      <c r="AD286" s="3">
        <v>7.9549517464027417</v>
      </c>
      <c r="AE286" s="3">
        <v>8.3866781004456055</v>
      </c>
      <c r="AF286" s="3">
        <v>6.49371941248158</v>
      </c>
      <c r="AG286" s="3">
        <v>6.8545290547850284</v>
      </c>
      <c r="AH286" s="3">
        <v>7.3540648103706987</v>
      </c>
      <c r="AI286" s="3">
        <v>7.7016933907287077</v>
      </c>
      <c r="AJ286" s="3">
        <v>8.0528280032679778</v>
      </c>
      <c r="AK286" s="3">
        <v>8.3803984725384488</v>
      </c>
      <c r="AL286" s="3">
        <v>8.5694409694040061</v>
      </c>
      <c r="AM286" s="13">
        <f>A286</f>
        <v>35124</v>
      </c>
      <c r="AN286" s="3">
        <f>-B286*B$1</f>
        <v>-0.31189517611004813</v>
      </c>
      <c r="AO286" s="3">
        <f>-C286*C$1</f>
        <v>-0.73208386510981249</v>
      </c>
      <c r="AP286" s="3">
        <f>-D286*D$1</f>
        <v>-1.4511248709872251</v>
      </c>
      <c r="AQ286" s="3">
        <f>-G286*G$1</f>
        <v>-2.8612153354607082</v>
      </c>
      <c r="AR286" s="3">
        <f>-J286*J$1</f>
        <v>-4.4252285094433814</v>
      </c>
      <c r="AS286" s="3">
        <f>-M286</f>
        <v>-6.0237395725352565</v>
      </c>
      <c r="AT286" s="3">
        <f>-AF286*AF$1</f>
        <v>-12.98743882496316</v>
      </c>
      <c r="AU286" s="3">
        <f>-AG286*AG$1</f>
        <v>-20.563587164355084</v>
      </c>
      <c r="AV286" s="3">
        <f>-AH286*AH$1</f>
        <v>-36.770324051853493</v>
      </c>
      <c r="AW286" s="3">
        <f>-AI286*AI$1</f>
        <v>-53.911853735100955</v>
      </c>
      <c r="AX286" s="3">
        <f>-AJ286*AJ$1</f>
        <v>-80.528280032679774</v>
      </c>
      <c r="AY286" s="3">
        <f>-AK286*AK$1</f>
        <v>-167.60796945076896</v>
      </c>
      <c r="AZ286" s="3">
        <f>-AL286*AL$1</f>
        <v>-257.08322908212017</v>
      </c>
      <c r="BA286" s="13">
        <f t="shared" si="249"/>
        <v>35124</v>
      </c>
      <c r="BB286" s="3">
        <v>0.42018868899976436</v>
      </c>
      <c r="BC286" s="3">
        <v>1.5640131739826733</v>
      </c>
      <c r="BD286" s="3">
        <v>2.8287267910550349</v>
      </c>
      <c r="BE286" s="3">
        <v>4.6963058192858833</v>
      </c>
      <c r="BF286" s="3">
        <v>6.5254282654416578</v>
      </c>
      <c r="BG286" s="5">
        <v>35124</v>
      </c>
      <c r="BH286">
        <f>-L286*11/12</f>
        <v>-5.4835640481241699</v>
      </c>
      <c r="BI286">
        <f>-S286*23/12</f>
        <v>-12.378998885312493</v>
      </c>
      <c r="BJ286">
        <f>-W286*35/12</f>
        <v>-19.915680205391457</v>
      </c>
      <c r="BK286">
        <f>-AA286*59/12</f>
        <v>-36.07355016235757</v>
      </c>
      <c r="BL286" s="3">
        <f t="shared" si="250"/>
        <v>-53.49166504610119</v>
      </c>
      <c r="BM286" s="3">
        <f t="shared" si="251"/>
        <v>-80.108091343680016</v>
      </c>
      <c r="BN286" s="3">
        <f t="shared" si="252"/>
        <v>-167.1877807617692</v>
      </c>
      <c r="BO286" s="3">
        <f t="shared" si="253"/>
        <v>-256.66304039312041</v>
      </c>
      <c r="BP286" s="14">
        <f t="shared" si="254"/>
        <v>35124</v>
      </c>
      <c r="BQ286">
        <f>-J286*9/12</f>
        <v>-4.4252285094433814</v>
      </c>
      <c r="BR286">
        <f>-R286*21/12</f>
        <v>-11.175217215073294</v>
      </c>
      <c r="BS286">
        <f>-V286*33/12</f>
        <v>-18.627965060939779</v>
      </c>
      <c r="BT286">
        <f>-Z286*57/12</f>
        <v>-34.684938275908564</v>
      </c>
      <c r="BU286" s="3">
        <f t="shared" si="255"/>
        <v>-52.347840561118282</v>
      </c>
      <c r="BV286" s="3">
        <f t="shared" si="256"/>
        <v>-78.964266858697101</v>
      </c>
      <c r="BW286" s="3">
        <f t="shared" si="257"/>
        <v>-166.04395627678628</v>
      </c>
      <c r="BX286" s="3">
        <f t="shared" si="258"/>
        <v>-255.51921590813748</v>
      </c>
      <c r="BY286" s="14">
        <f t="shared" si="259"/>
        <v>35124</v>
      </c>
      <c r="BZ286">
        <f>-G286/2</f>
        <v>-2.8612153354607082</v>
      </c>
      <c r="CA286">
        <f>-Q286*18/12</f>
        <v>-9.4057574608004426</v>
      </c>
      <c r="CB286">
        <f>-U286*30/12</f>
        <v>-16.718003135287358</v>
      </c>
      <c r="CC286">
        <f>-Y286*54/12</f>
        <v>-32.614779601815364</v>
      </c>
      <c r="CD286" s="3">
        <f t="shared" si="260"/>
        <v>-51.083126944045922</v>
      </c>
      <c r="CE286" s="3">
        <f t="shared" si="261"/>
        <v>-77.699553241624741</v>
      </c>
      <c r="CF286" s="3">
        <f t="shared" si="262"/>
        <v>-164.77924265971393</v>
      </c>
      <c r="CG286" s="3">
        <f t="shared" si="263"/>
        <v>-254.25450229106514</v>
      </c>
      <c r="CH286" s="14">
        <f t="shared" si="264"/>
        <v>35124</v>
      </c>
      <c r="CI286">
        <f>-D286/4</f>
        <v>-1.4511248709872251</v>
      </c>
      <c r="CJ286">
        <f>-P286*15/12</f>
        <v>-7.6861070210869995</v>
      </c>
      <c r="CK286">
        <f>-T286*27/12</f>
        <v>-14.836590996621203</v>
      </c>
      <c r="CL286">
        <f>-X286*51/12</f>
        <v>-30.560631327513516</v>
      </c>
      <c r="CM286" s="3">
        <f t="shared" si="265"/>
        <v>-49.215547915815073</v>
      </c>
      <c r="CN286" s="3">
        <f t="shared" si="266"/>
        <v>-75.831974213393892</v>
      </c>
      <c r="CO286" s="3">
        <f t="shared" si="267"/>
        <v>-162.91166363148307</v>
      </c>
      <c r="CP286" s="3">
        <f t="shared" si="268"/>
        <v>-252.38692326283427</v>
      </c>
      <c r="CQ286" s="14">
        <f t="shared" si="269"/>
        <v>35124</v>
      </c>
      <c r="CR286" s="3">
        <f>-M286</f>
        <v>-6.0237395725352565</v>
      </c>
      <c r="CS286">
        <f>-AF286*2</f>
        <v>-12.98743882496316</v>
      </c>
      <c r="CT286">
        <f>-AB286*AB$1</f>
        <v>-28.523333821092155</v>
      </c>
      <c r="CU286">
        <f>-AC286*AC$1</f>
        <v>-45.249216848007855</v>
      </c>
      <c r="CV286">
        <f>-AD286*AD$1</f>
        <v>-71.594565717624675</v>
      </c>
      <c r="CW286">
        <f>-AE286*AE$1</f>
        <v>-159.34688390846651</v>
      </c>
      <c r="CX286" s="3">
        <f t="shared" si="270"/>
        <v>-250.55780081667851</v>
      </c>
      <c r="CY286" s="5">
        <v>35124</v>
      </c>
      <c r="CZ286" s="3">
        <f t="shared" si="271"/>
        <v>-1.98888176587948</v>
      </c>
      <c r="DA286" s="3">
        <f t="shared" si="272"/>
        <v>-7.0586224484136793</v>
      </c>
      <c r="DB286" s="3">
        <f t="shared" si="273"/>
        <v>-13.034261528046713</v>
      </c>
      <c r="DC286" s="3">
        <f t="shared" si="274"/>
        <v>-26.057739474252315</v>
      </c>
      <c r="DD286" s="3">
        <f t="shared" si="275"/>
        <v>-42.879430402316387</v>
      </c>
      <c r="DE286" s="3">
        <f t="shared" si="276"/>
        <v>-61.98886380355728</v>
      </c>
      <c r="DF286" s="3">
        <f t="shared" si="277"/>
        <v>-100.42049094329727</v>
      </c>
      <c r="DG286" s="3">
        <f t="shared" si="278"/>
        <v>-161.28011312000532</v>
      </c>
      <c r="DH286" s="5">
        <v>35124</v>
      </c>
      <c r="DI286" s="3">
        <f t="shared" si="279"/>
        <v>-2.5667986672825549E-2</v>
      </c>
      <c r="DJ286" s="3">
        <f t="shared" si="280"/>
        <v>-1.0416124642537845</v>
      </c>
      <c r="DK286" s="3">
        <f t="shared" si="281"/>
        <v>-2.465791132915907</v>
      </c>
      <c r="DL286" s="3">
        <f t="shared" si="282"/>
        <v>-5.7027881483774188</v>
      </c>
      <c r="DM286" s="3">
        <f t="shared" si="283"/>
        <v>-11.729315244158851</v>
      </c>
      <c r="DN286" s="3">
        <f t="shared" si="284"/>
        <v>-18.097628231825677</v>
      </c>
      <c r="DO286" s="3">
        <f t="shared" si="285"/>
        <v>-42.209131441522615</v>
      </c>
      <c r="DP286" s="3">
        <f t="shared" si="286"/>
        <v>-64.490845185714463</v>
      </c>
      <c r="DQ286" s="5">
        <v>35124</v>
      </c>
      <c r="DR286" s="3">
        <f t="shared" si="287"/>
        <v>0.81282120065046115</v>
      </c>
      <c r="DS286" s="3">
        <f t="shared" si="288"/>
        <v>2.3762689525775054</v>
      </c>
      <c r="DT286" s="3">
        <f t="shared" si="289"/>
        <v>3.5016043259183158</v>
      </c>
      <c r="DU286" s="3">
        <f t="shared" si="290"/>
        <v>4.6188389423064971</v>
      </c>
      <c r="DV286" s="3">
        <f t="shared" si="291"/>
        <v>1.6369860406162227</v>
      </c>
      <c r="DW286" s="3">
        <f t="shared" si="292"/>
        <v>-0.27688098097620095</v>
      </c>
      <c r="DX286" s="3">
        <f t="shared" si="293"/>
        <v>-9.8182764401413607</v>
      </c>
      <c r="DY286" s="3">
        <f t="shared" si="294"/>
        <v>-18.626764981266959</v>
      </c>
      <c r="DZ286" s="5">
        <v>35124</v>
      </c>
      <c r="EA286" s="3">
        <f t="shared" si="295"/>
        <v>0.42865804526231344</v>
      </c>
      <c r="EB286" s="3">
        <f t="shared" si="296"/>
        <v>2.3258753419134015</v>
      </c>
      <c r="EC286" s="3">
        <f t="shared" si="297"/>
        <v>3.4073225315042821</v>
      </c>
      <c r="ED286" s="3">
        <f t="shared" si="298"/>
        <v>3.9016311714971552</v>
      </c>
      <c r="EE286" s="3">
        <f t="shared" si="299"/>
        <v>0.63117398880922959</v>
      </c>
      <c r="EF286" s="3">
        <f t="shared" si="300"/>
        <v>-2.5555162482302607</v>
      </c>
      <c r="EG286" s="3">
        <f t="shared" si="301"/>
        <v>-15.985502947980443</v>
      </c>
      <c r="EH286" s="3">
        <f t="shared" si="302"/>
        <v>-28.467843557739517</v>
      </c>
      <c r="EI286" s="5">
        <v>35124</v>
      </c>
      <c r="EJ286" s="3">
        <f t="shared" si="303"/>
        <v>2.640697792944831</v>
      </c>
      <c r="EK286" s="3">
        <f t="shared" si="304"/>
        <v>4.7022368948597055</v>
      </c>
      <c r="EL286" s="3">
        <f t="shared" si="305"/>
        <v>7.0966888275768376</v>
      </c>
      <c r="EM286" s="3">
        <f t="shared" si="306"/>
        <v>7.8258028875056524</v>
      </c>
      <c r="EN286" s="3">
        <f t="shared" si="307"/>
        <v>6.6511706685508827</v>
      </c>
      <c r="EO286" s="3">
        <f t="shared" si="308"/>
        <v>-2.9448270103039604</v>
      </c>
      <c r="EP286" s="3">
        <f t="shared" si="309"/>
        <v>-12.2069970560622</v>
      </c>
    </row>
    <row r="287" spans="1:146" x14ac:dyDescent="0.3">
      <c r="A287" s="5">
        <v>35095</v>
      </c>
      <c r="B287" s="20">
        <v>6.1638562294662904</v>
      </c>
      <c r="C287" s="20">
        <v>5.4906271321791049</v>
      </c>
      <c r="D287" s="20">
        <v>5.8625302645649882</v>
      </c>
      <c r="E287" s="20">
        <v>5.9175675823140521</v>
      </c>
      <c r="F287" s="20">
        <v>5.8665299800645743</v>
      </c>
      <c r="G287" s="20">
        <v>5.8304301899237947</v>
      </c>
      <c r="H287" s="3">
        <v>5.8077020232681402</v>
      </c>
      <c r="I287" s="3">
        <v>5.7965806982800183</v>
      </c>
      <c r="J287" s="3">
        <v>5.7952131695000659</v>
      </c>
      <c r="K287" s="3">
        <v>5.8017044221339562</v>
      </c>
      <c r="L287" s="3">
        <v>5.8142622390220815</v>
      </c>
      <c r="M287" s="3">
        <v>5.8314785867564041</v>
      </c>
      <c r="N287" s="3">
        <v>5.8522593370832778</v>
      </c>
      <c r="O287" s="3">
        <v>5.8756719804137649</v>
      </c>
      <c r="P287" s="3">
        <v>5.9009731776399565</v>
      </c>
      <c r="Q287" s="3">
        <v>5.9832264610367298</v>
      </c>
      <c r="R287" s="3">
        <v>6.0685131721302277</v>
      </c>
      <c r="S287" s="3">
        <v>6.1246479663359636</v>
      </c>
      <c r="T287" s="3">
        <v>6.2323864800663671</v>
      </c>
      <c r="U287" s="3">
        <v>6.3083554522609502</v>
      </c>
      <c r="V287" s="3">
        <v>6.3800569071702569</v>
      </c>
      <c r="W287" s="3">
        <v>6.4255919011734717</v>
      </c>
      <c r="X287" s="3">
        <v>6.7375011740448967</v>
      </c>
      <c r="Y287" s="3">
        <v>6.7879411562715637</v>
      </c>
      <c r="Z287" s="3">
        <v>6.8364332920765243</v>
      </c>
      <c r="AA287" s="3">
        <v>6.8677633591110219</v>
      </c>
      <c r="AB287" s="3">
        <v>6.684911709393174</v>
      </c>
      <c r="AC287" s="3">
        <v>7.0545534411734856</v>
      </c>
      <c r="AD287" s="3">
        <v>7.4486535321326004</v>
      </c>
      <c r="AE287" s="3">
        <v>7.9528769387729623</v>
      </c>
      <c r="AF287" s="3">
        <v>6.1522175168667719</v>
      </c>
      <c r="AG287" s="3">
        <v>6.447715476836585</v>
      </c>
      <c r="AH287" s="3">
        <v>6.8831453117250803</v>
      </c>
      <c r="AI287" s="3">
        <v>7.2045762664329072</v>
      </c>
      <c r="AJ287" s="3">
        <v>7.5456007379172432</v>
      </c>
      <c r="AK287" s="3">
        <v>7.9666530601141643</v>
      </c>
      <c r="AL287" s="3">
        <v>8.1245561884080715</v>
      </c>
      <c r="AM287" s="13">
        <f>A287</f>
        <v>35095</v>
      </c>
      <c r="AN287" s="3">
        <f>-B287*B$1</f>
        <v>-0.51365468578885753</v>
      </c>
      <c r="AO287" s="3">
        <f>-C287*C$1</f>
        <v>-0.91510452202985082</v>
      </c>
      <c r="AP287" s="3">
        <f>-D287*D$1</f>
        <v>-1.465632566141247</v>
      </c>
      <c r="AQ287" s="3">
        <f>-G287*G$1</f>
        <v>-2.9152150949618973</v>
      </c>
      <c r="AR287" s="3">
        <f>-J287*J$1</f>
        <v>-4.3464098771250494</v>
      </c>
      <c r="AS287" s="3">
        <f>-M287</f>
        <v>-5.8314785867564041</v>
      </c>
      <c r="AT287" s="3">
        <f>-AF287*AF$1</f>
        <v>-12.304435033733544</v>
      </c>
      <c r="AU287" s="3">
        <f>-AG287*AG$1</f>
        <v>-19.343146430509755</v>
      </c>
      <c r="AV287" s="3">
        <f>-AH287*AH$1</f>
        <v>-34.415726558625401</v>
      </c>
      <c r="AW287" s="3">
        <f>-AI287*AI$1</f>
        <v>-50.432033865030348</v>
      </c>
      <c r="AX287" s="3">
        <f>-AJ287*AJ$1</f>
        <v>-75.456007379172434</v>
      </c>
      <c r="AY287" s="3">
        <f>-AK287*AK$1</f>
        <v>-159.33306120228329</v>
      </c>
      <c r="AZ287" s="3">
        <f>-AL287*AL$1</f>
        <v>-243.73668565224216</v>
      </c>
      <c r="BA287" s="13">
        <f t="shared" si="249"/>
        <v>35095</v>
      </c>
      <c r="BB287" s="3">
        <v>0.40144983624099329</v>
      </c>
      <c r="BC287" s="3">
        <v>1.4311947821631521</v>
      </c>
      <c r="BD287" s="3">
        <v>2.8278224518103712</v>
      </c>
      <c r="BE287" s="3">
        <v>4.365846020615157</v>
      </c>
      <c r="BF287" s="3">
        <v>6.0614538551952997</v>
      </c>
      <c r="BG287" s="5">
        <v>35095</v>
      </c>
      <c r="BH287">
        <f>-L287*11/12</f>
        <v>-5.3297403857702408</v>
      </c>
      <c r="BI287">
        <f>-S287*23/12</f>
        <v>-11.73890860214393</v>
      </c>
      <c r="BJ287">
        <f>-W287*35/12</f>
        <v>-18.74130971175596</v>
      </c>
      <c r="BK287">
        <f>-AA287*59/12</f>
        <v>-33.766503182295857</v>
      </c>
      <c r="BL287" s="3">
        <f t="shared" si="250"/>
        <v>-50.030584028789356</v>
      </c>
      <c r="BM287" s="3">
        <f t="shared" si="251"/>
        <v>-75.054557542931434</v>
      </c>
      <c r="BN287" s="3">
        <f t="shared" si="252"/>
        <v>-158.93161136604229</v>
      </c>
      <c r="BO287" s="3">
        <f t="shared" si="253"/>
        <v>-243.33523581600116</v>
      </c>
      <c r="BP287" s="14">
        <f t="shared" si="254"/>
        <v>35095</v>
      </c>
      <c r="BQ287">
        <f>-J287*9/12</f>
        <v>-4.3464098771250494</v>
      </c>
      <c r="BR287">
        <f>-R287*21/12</f>
        <v>-10.619898051227898</v>
      </c>
      <c r="BS287">
        <f>-V287*33/12</f>
        <v>-17.545156494718206</v>
      </c>
      <c r="BT287">
        <f>-Z287*57/12</f>
        <v>-32.473058137363488</v>
      </c>
      <c r="BU287" s="3">
        <f t="shared" si="255"/>
        <v>-49.000839082867195</v>
      </c>
      <c r="BV287" s="3">
        <f t="shared" si="256"/>
        <v>-74.024812597009287</v>
      </c>
      <c r="BW287" s="3">
        <f t="shared" si="257"/>
        <v>-157.90186642012014</v>
      </c>
      <c r="BX287" s="3">
        <f t="shared" si="258"/>
        <v>-242.30549087007901</v>
      </c>
      <c r="BY287" s="14">
        <f t="shared" si="259"/>
        <v>35095</v>
      </c>
      <c r="BZ287">
        <f>-G287/2</f>
        <v>-2.9152150949618973</v>
      </c>
      <c r="CA287">
        <f>-Q287*18/12</f>
        <v>-8.9748396915550952</v>
      </c>
      <c r="CB287">
        <f>-U287*30/12</f>
        <v>-15.770888630652374</v>
      </c>
      <c r="CC287">
        <f>-Y287*54/12</f>
        <v>-30.545735203222037</v>
      </c>
      <c r="CD287" s="3">
        <f t="shared" si="260"/>
        <v>-47.604211413219979</v>
      </c>
      <c r="CE287" s="3">
        <f t="shared" si="261"/>
        <v>-72.628184927362057</v>
      </c>
      <c r="CF287" s="3">
        <f t="shared" si="262"/>
        <v>-156.50523875047293</v>
      </c>
      <c r="CG287" s="3">
        <f t="shared" si="263"/>
        <v>-240.9088632004318</v>
      </c>
      <c r="CH287" s="14">
        <f t="shared" si="264"/>
        <v>35095</v>
      </c>
      <c r="CI287">
        <f>-D287/4</f>
        <v>-1.465632566141247</v>
      </c>
      <c r="CJ287">
        <f>-P287*15/12</f>
        <v>-7.3762164720499461</v>
      </c>
      <c r="CK287">
        <f>-T287*27/12</f>
        <v>-14.022869580149326</v>
      </c>
      <c r="CL287">
        <f>-X287*51/12</f>
        <v>-28.63437998969081</v>
      </c>
      <c r="CM287" s="3">
        <f t="shared" si="265"/>
        <v>-46.06618784441519</v>
      </c>
      <c r="CN287" s="3">
        <f t="shared" si="266"/>
        <v>-71.090161358557282</v>
      </c>
      <c r="CO287" s="3">
        <f t="shared" si="267"/>
        <v>-154.96721518166814</v>
      </c>
      <c r="CP287" s="3">
        <f t="shared" si="268"/>
        <v>-239.37083963162701</v>
      </c>
      <c r="CQ287" s="14">
        <f t="shared" si="269"/>
        <v>35095</v>
      </c>
      <c r="CR287" s="3">
        <f>-M287</f>
        <v>-5.8314785867564041</v>
      </c>
      <c r="CS287">
        <f>-AF287*2</f>
        <v>-12.304435033733544</v>
      </c>
      <c r="CT287">
        <f>-AB287*AB$1</f>
        <v>-26.739646837572696</v>
      </c>
      <c r="CU287">
        <f>-AC287*AC$1</f>
        <v>-42.327320647040914</v>
      </c>
      <c r="CV287">
        <f>-AD287*AD$1</f>
        <v>-67.037881789193406</v>
      </c>
      <c r="CW287">
        <f>-AE287*AE$1</f>
        <v>-151.10466183668629</v>
      </c>
      <c r="CX287" s="3">
        <f t="shared" si="270"/>
        <v>-237.67523179704685</v>
      </c>
      <c r="CY287" s="5">
        <v>35095</v>
      </c>
      <c r="CZ287" s="3">
        <f t="shared" si="271"/>
        <v>1.5729667289566382</v>
      </c>
      <c r="DA287" s="3">
        <f t="shared" si="272"/>
        <v>1.4681060472473018</v>
      </c>
      <c r="DB287" s="3">
        <f t="shared" si="273"/>
        <v>0.59105930636111559</v>
      </c>
      <c r="DC287" s="3">
        <f t="shared" si="274"/>
        <v>-0.68824904557490818</v>
      </c>
      <c r="DD287" s="3">
        <f t="shared" si="275"/>
        <v>-5.524961719994339</v>
      </c>
      <c r="DE287" s="3">
        <f t="shared" si="276"/>
        <v>-10.568254912984516</v>
      </c>
      <c r="DF287" s="3">
        <f t="shared" si="277"/>
        <v>-44.409456080837572</v>
      </c>
      <c r="DG287" s="3">
        <f t="shared" si="278"/>
        <v>-66.751696636522297</v>
      </c>
      <c r="DH287" s="5">
        <v>35095</v>
      </c>
      <c r="DI287" s="3">
        <f t="shared" si="279"/>
        <v>1.5908056368032542</v>
      </c>
      <c r="DJ287" s="3">
        <f t="shared" si="280"/>
        <v>4.8992944853687783</v>
      </c>
      <c r="DK287" s="3">
        <f t="shared" si="281"/>
        <v>7.7396304819179642</v>
      </c>
      <c r="DL287" s="3">
        <f t="shared" si="282"/>
        <v>12.258603773426621</v>
      </c>
      <c r="DM287" s="3">
        <f t="shared" si="283"/>
        <v>13.068492680567751</v>
      </c>
      <c r="DN287" s="3">
        <f t="shared" si="284"/>
        <v>15.523260509182883</v>
      </c>
      <c r="DO287" s="3">
        <f t="shared" si="285"/>
        <v>15.369724898197326</v>
      </c>
      <c r="DP287" s="3">
        <f t="shared" si="286"/>
        <v>20.421282866060899</v>
      </c>
      <c r="DQ287" s="5">
        <v>35095</v>
      </c>
      <c r="DR287" s="3">
        <f t="shared" si="287"/>
        <v>1.1960699990447949</v>
      </c>
      <c r="DS287" s="3">
        <f t="shared" si="288"/>
        <v>4.5250364322028629</v>
      </c>
      <c r="DT287" s="3">
        <f t="shared" si="289"/>
        <v>7.1721914339985586</v>
      </c>
      <c r="DU287" s="3">
        <f t="shared" si="290"/>
        <v>10.926721610644101</v>
      </c>
      <c r="DV287" s="3">
        <f t="shared" si="291"/>
        <v>10.752837348897749</v>
      </c>
      <c r="DW287" s="3">
        <f t="shared" si="292"/>
        <v>11.930142047267957</v>
      </c>
      <c r="DX287" s="3">
        <f t="shared" si="293"/>
        <v>8.5987101361724498</v>
      </c>
      <c r="DY287" s="3">
        <f t="shared" si="294"/>
        <v>9.8054669321183709</v>
      </c>
      <c r="DZ287" s="5">
        <v>35095</v>
      </c>
      <c r="EA287" s="3">
        <f t="shared" si="295"/>
        <v>0.66158569269154199</v>
      </c>
      <c r="EB287" s="3">
        <f t="shared" si="296"/>
        <v>3.9611829873561764</v>
      </c>
      <c r="EC287" s="3">
        <f t="shared" si="297"/>
        <v>6.6549700795460893</v>
      </c>
      <c r="ED287" s="3">
        <f t="shared" si="298"/>
        <v>10.23490837935503</v>
      </c>
      <c r="EE287" s="3">
        <f t="shared" si="299"/>
        <v>9.7219310078194212</v>
      </c>
      <c r="EF287" s="3">
        <f t="shared" si="300"/>
        <v>9.6829718465737535</v>
      </c>
      <c r="EG287" s="3">
        <f t="shared" si="301"/>
        <v>2.898162627702229</v>
      </c>
      <c r="EH287" s="3">
        <f t="shared" si="302"/>
        <v>-0.29163082444124644</v>
      </c>
      <c r="EI287" s="5">
        <v>35095</v>
      </c>
      <c r="EJ287" s="3">
        <f t="shared" si="303"/>
        <v>2.8306439763171625</v>
      </c>
      <c r="EK287" s="3">
        <f t="shared" si="304"/>
        <v>5.3784510991260017</v>
      </c>
      <c r="EL287" s="3">
        <f t="shared" si="305"/>
        <v>8.7686761638415316</v>
      </c>
      <c r="EM287" s="3">
        <f t="shared" si="306"/>
        <v>10.43360970097863</v>
      </c>
      <c r="EN287" s="3">
        <f t="shared" si="307"/>
        <v>10.592618642319211</v>
      </c>
      <c r="EO287" s="3">
        <f t="shared" si="308"/>
        <v>4.8217443146541132</v>
      </c>
      <c r="EP287" s="3">
        <f t="shared" si="309"/>
        <v>-0.59864083610308505</v>
      </c>
    </row>
    <row r="288" spans="1:146" x14ac:dyDescent="0.3">
      <c r="A288" s="5">
        <v>35062</v>
      </c>
      <c r="B288" s="20">
        <v>5.9818801506995687</v>
      </c>
      <c r="C288" s="20">
        <v>5.742927874564856</v>
      </c>
      <c r="D288" s="20">
        <v>5.9461038189152866</v>
      </c>
      <c r="E288" s="20">
        <v>0</v>
      </c>
      <c r="F288" s="20">
        <v>5.9550837455282473</v>
      </c>
      <c r="G288" s="20">
        <v>5.9447192278554324</v>
      </c>
      <c r="H288" s="3">
        <v>5.9383902981348404</v>
      </c>
      <c r="I288" s="3">
        <v>5.9359711198169727</v>
      </c>
      <c r="J288" s="3">
        <v>5.9371995761798804</v>
      </c>
      <c r="K288" s="3">
        <v>5.9417454104153915</v>
      </c>
      <c r="L288" s="3">
        <v>5.9492414202920694</v>
      </c>
      <c r="M288" s="3">
        <v>5.9593109590749247</v>
      </c>
      <c r="N288" s="3">
        <v>5.971602040937884</v>
      </c>
      <c r="O288" s="3">
        <v>5.9857843590895694</v>
      </c>
      <c r="P288" s="3">
        <v>6.0015395151910411</v>
      </c>
      <c r="Q288" s="3">
        <v>6.0557038153079512</v>
      </c>
      <c r="R288" s="3">
        <v>6.1163421106005327</v>
      </c>
      <c r="S288" s="3">
        <v>6.1585354766459615</v>
      </c>
      <c r="T288" s="3">
        <v>6.2440345263726318</v>
      </c>
      <c r="U288" s="3">
        <v>6.3074972756728886</v>
      </c>
      <c r="V288" s="3">
        <v>6.3695094639330971</v>
      </c>
      <c r="W288" s="3">
        <v>6.4098441841291178</v>
      </c>
      <c r="X288" s="3">
        <v>6.7006462637340158</v>
      </c>
      <c r="Y288" s="3">
        <v>6.7492444481917744</v>
      </c>
      <c r="Z288" s="3">
        <v>6.7961795610682456</v>
      </c>
      <c r="AA288" s="3">
        <v>6.8265838620334192</v>
      </c>
      <c r="AB288" s="3">
        <v>6.6502983324457903</v>
      </c>
      <c r="AC288" s="3">
        <v>7.0081440412473262</v>
      </c>
      <c r="AD288" s="3">
        <v>7.3805795079397951</v>
      </c>
      <c r="AE288" s="3">
        <v>7.7811113500045685</v>
      </c>
      <c r="AF288" s="3">
        <v>6.1798703926530845</v>
      </c>
      <c r="AG288" s="3">
        <v>6.4296848888370057</v>
      </c>
      <c r="AH288" s="3">
        <v>6.8415278215445827</v>
      </c>
      <c r="AI288" s="3">
        <v>7.1526657949544941</v>
      </c>
      <c r="AJ288" s="3">
        <v>7.4672359646074353</v>
      </c>
      <c r="AK288" s="3">
        <v>7.7864656685932063</v>
      </c>
      <c r="AL288" s="3">
        <v>7.9423694814060868</v>
      </c>
      <c r="AM288" s="13">
        <f>A288</f>
        <v>35062</v>
      </c>
      <c r="AN288" s="3">
        <f>-B288*B$1</f>
        <v>-0.49849001255829739</v>
      </c>
      <c r="AO288" s="3">
        <f>-C288*C$1</f>
        <v>-0.95715464576080933</v>
      </c>
      <c r="AP288" s="3">
        <f>-D288*D$1</f>
        <v>-1.4865259547288217</v>
      </c>
      <c r="AQ288" s="3">
        <f>-G288*G$1</f>
        <v>-2.9723596139277162</v>
      </c>
      <c r="AR288" s="3">
        <f>-J288*J$1</f>
        <v>-4.4528996821349107</v>
      </c>
      <c r="AS288" s="3">
        <f>-M288</f>
        <v>-5.9593109590749247</v>
      </c>
      <c r="AT288" s="3">
        <f>-AF288*AF$1</f>
        <v>-12.359740785306169</v>
      </c>
      <c r="AU288" s="3">
        <f>-AG288*AG$1</f>
        <v>-19.289054666511017</v>
      </c>
      <c r="AV288" s="3">
        <f>-AH288*AH$1</f>
        <v>-34.207639107722912</v>
      </c>
      <c r="AW288" s="3">
        <f>-AI288*AI$1</f>
        <v>-50.068660564681458</v>
      </c>
      <c r="AX288" s="3">
        <f>-AJ288*AJ$1</f>
        <v>-74.672359646074355</v>
      </c>
      <c r="AY288" s="3">
        <f>-AK288*AK$1</f>
        <v>-155.72931337186412</v>
      </c>
      <c r="AZ288" s="3">
        <f>-AL288*AL$1</f>
        <v>-238.2710844421826</v>
      </c>
      <c r="BA288" s="13">
        <f t="shared" si="249"/>
        <v>35062</v>
      </c>
      <c r="BB288" s="3">
        <v>0.45866463320251194</v>
      </c>
      <c r="BC288" s="3">
        <v>1.4805400682071945</v>
      </c>
      <c r="BD288" s="3">
        <v>2.9473312560476885</v>
      </c>
      <c r="BE288" s="3">
        <v>4.472785004346103</v>
      </c>
      <c r="BF288" s="3">
        <v>6.0941504673321978</v>
      </c>
      <c r="BG288" s="5">
        <v>35062</v>
      </c>
      <c r="BH288">
        <f>-L288*11/12</f>
        <v>-5.453471301934397</v>
      </c>
      <c r="BI288">
        <f>-S288*23/12</f>
        <v>-11.803859663571425</v>
      </c>
      <c r="BJ288">
        <f>-W288*35/12</f>
        <v>-18.695378870376594</v>
      </c>
      <c r="BK288">
        <f>-AA288*59/12</f>
        <v>-33.564037321664308</v>
      </c>
      <c r="BL288" s="3">
        <f t="shared" si="250"/>
        <v>-49.609995931478949</v>
      </c>
      <c r="BM288" s="3">
        <f t="shared" si="251"/>
        <v>-74.213695012871838</v>
      </c>
      <c r="BN288" s="3">
        <f t="shared" si="252"/>
        <v>-155.27064873866161</v>
      </c>
      <c r="BO288" s="3">
        <f t="shared" si="253"/>
        <v>-237.81241980898008</v>
      </c>
      <c r="BP288" s="14">
        <f t="shared" si="254"/>
        <v>35062</v>
      </c>
      <c r="BQ288">
        <f>-J288*9/12</f>
        <v>-4.4528996821349098</v>
      </c>
      <c r="BR288">
        <f>-R288*21/12</f>
        <v>-10.703598693550932</v>
      </c>
      <c r="BS288">
        <f>-V288*33/12</f>
        <v>-17.516151025816018</v>
      </c>
      <c r="BT288">
        <f>-Z288*57/12</f>
        <v>-32.281852915074168</v>
      </c>
      <c r="BU288" s="3">
        <f t="shared" si="255"/>
        <v>-48.588120496474261</v>
      </c>
      <c r="BV288" s="3">
        <f t="shared" si="256"/>
        <v>-73.191819577867165</v>
      </c>
      <c r="BW288" s="3">
        <f t="shared" si="257"/>
        <v>-154.24877330365692</v>
      </c>
      <c r="BX288" s="3">
        <f t="shared" si="258"/>
        <v>-236.79054437397539</v>
      </c>
      <c r="BY288" s="14">
        <f t="shared" si="259"/>
        <v>35062</v>
      </c>
      <c r="BZ288">
        <f>-G288/2</f>
        <v>-2.9723596139277162</v>
      </c>
      <c r="CA288">
        <f>-Q288*18/12</f>
        <v>-9.0835557229619273</v>
      </c>
      <c r="CB288">
        <f>-U288*30/12</f>
        <v>-15.768743189182223</v>
      </c>
      <c r="CC288">
        <f>-Y288*54/12</f>
        <v>-30.371600016862985</v>
      </c>
      <c r="CD288" s="3">
        <f t="shared" si="260"/>
        <v>-47.121329308633769</v>
      </c>
      <c r="CE288" s="3">
        <f t="shared" si="261"/>
        <v>-71.725028390026665</v>
      </c>
      <c r="CF288" s="3">
        <f t="shared" si="262"/>
        <v>-152.78198211581645</v>
      </c>
      <c r="CG288" s="3">
        <f t="shared" si="263"/>
        <v>-235.32375318613492</v>
      </c>
      <c r="CH288" s="14">
        <f t="shared" si="264"/>
        <v>35062</v>
      </c>
      <c r="CI288">
        <f>-D288/4</f>
        <v>-1.4865259547288217</v>
      </c>
      <c r="CJ288">
        <f>-P288*15/12</f>
        <v>-7.5019243939888014</v>
      </c>
      <c r="CK288">
        <f>-T288*27/12</f>
        <v>-14.049077684338421</v>
      </c>
      <c r="CL288">
        <f>-X288*51/12</f>
        <v>-28.477746620869567</v>
      </c>
      <c r="CM288" s="3">
        <f t="shared" si="265"/>
        <v>-45.595875560335358</v>
      </c>
      <c r="CN288" s="3">
        <f t="shared" si="266"/>
        <v>-70.199574641728248</v>
      </c>
      <c r="CO288" s="3">
        <f t="shared" si="267"/>
        <v>-151.25652836751803</v>
      </c>
      <c r="CP288" s="3">
        <f t="shared" si="268"/>
        <v>-233.7982994378365</v>
      </c>
      <c r="CQ288" s="14">
        <f t="shared" si="269"/>
        <v>35062</v>
      </c>
      <c r="CR288" s="3">
        <f>-M288</f>
        <v>-5.9593109590749247</v>
      </c>
      <c r="CS288">
        <f>-AF288*2</f>
        <v>-12.359740785306169</v>
      </c>
      <c r="CT288">
        <f>-AB288*AB$1</f>
        <v>-26.601193329783161</v>
      </c>
      <c r="CU288">
        <f>-AC288*AC$1</f>
        <v>-42.048864247483955</v>
      </c>
      <c r="CV288">
        <f>-AD288*AD$1</f>
        <v>-66.425215571458153</v>
      </c>
      <c r="CW288">
        <f>-AE288*AE$1</f>
        <v>-147.84111565008681</v>
      </c>
      <c r="CX288" s="3">
        <f t="shared" si="270"/>
        <v>-232.17693397485041</v>
      </c>
      <c r="CY288" s="5">
        <v>35062</v>
      </c>
      <c r="CZ288" s="3">
        <f t="shared" si="271"/>
        <v>-0.69363211240221823</v>
      </c>
      <c r="DA288" s="3">
        <f t="shared" si="272"/>
        <v>1.0537385827695278</v>
      </c>
      <c r="DB288" s="3">
        <f t="shared" si="273"/>
        <v>3.5159462455189487</v>
      </c>
      <c r="DC288" s="3">
        <f t="shared" si="274"/>
        <v>8.0647323633072592</v>
      </c>
      <c r="DD288" s="3">
        <f t="shared" si="275"/>
        <v>9.3884751807038942</v>
      </c>
      <c r="DE288" s="3">
        <f t="shared" si="276"/>
        <v>14.43626281193457</v>
      </c>
      <c r="DF288" s="3">
        <f t="shared" si="277"/>
        <v>14.374581490436642</v>
      </c>
      <c r="DG288" s="3">
        <f t="shared" si="278"/>
        <v>30.73130299025388</v>
      </c>
      <c r="DH288" s="5">
        <v>35062</v>
      </c>
      <c r="DI288" s="3">
        <f t="shared" si="279"/>
        <v>1.5207303584479703</v>
      </c>
      <c r="DJ288" s="3">
        <f t="shared" si="280"/>
        <v>5.2981920618087806</v>
      </c>
      <c r="DK288" s="3">
        <f t="shared" si="281"/>
        <v>9.588738452650464</v>
      </c>
      <c r="DL288" s="3">
        <f t="shared" si="282"/>
        <v>17.194212011234118</v>
      </c>
      <c r="DM288" s="3">
        <f t="shared" si="283"/>
        <v>20.78622042165971</v>
      </c>
      <c r="DN288" s="3">
        <f t="shared" si="284"/>
        <v>26.32839918778031</v>
      </c>
      <c r="DO288" s="3">
        <f t="shared" si="285"/>
        <v>39.943657085016653</v>
      </c>
      <c r="DP288" s="3">
        <f t="shared" si="286"/>
        <v>55.028418197895931</v>
      </c>
      <c r="DQ288" s="5">
        <v>35062</v>
      </c>
      <c r="DR288" s="3">
        <f t="shared" si="287"/>
        <v>1.3706889539100082</v>
      </c>
      <c r="DS288" s="3">
        <f t="shared" si="288"/>
        <v>5.321083417676852</v>
      </c>
      <c r="DT288" s="3">
        <f t="shared" si="289"/>
        <v>8.8997207789363912</v>
      </c>
      <c r="DU288" s="3">
        <f t="shared" si="290"/>
        <v>14.314854092087099</v>
      </c>
      <c r="DV288" s="3">
        <f t="shared" si="291"/>
        <v>15.617660224371814</v>
      </c>
      <c r="DW288" s="3">
        <f t="shared" si="292"/>
        <v>17.993223953396122</v>
      </c>
      <c r="DX288" s="3">
        <f t="shared" si="293"/>
        <v>19.817891939691204</v>
      </c>
      <c r="DY288" s="3">
        <f t="shared" si="294"/>
        <v>24.704880238424092</v>
      </c>
      <c r="DZ288" s="5">
        <v>35062</v>
      </c>
      <c r="EA288" s="3">
        <f t="shared" si="295"/>
        <v>0.60387752812719508</v>
      </c>
      <c r="EB288" s="3">
        <f t="shared" si="296"/>
        <v>4.002361451385311</v>
      </c>
      <c r="EC288" s="3">
        <f t="shared" si="297"/>
        <v>7.1194224094748764</v>
      </c>
      <c r="ED288" s="3">
        <f t="shared" si="298"/>
        <v>11.288304361119522</v>
      </c>
      <c r="EE288" s="3">
        <f t="shared" si="299"/>
        <v>11.309895275531588</v>
      </c>
      <c r="EF288" s="3">
        <f t="shared" si="300"/>
        <v>11.947320998484567</v>
      </c>
      <c r="EG288" s="3">
        <f t="shared" si="301"/>
        <v>10.106836153180332</v>
      </c>
      <c r="EH288" s="3">
        <f t="shared" si="302"/>
        <v>10.060451590665675</v>
      </c>
      <c r="EI288" s="5">
        <v>35062</v>
      </c>
      <c r="EJ288" s="3">
        <f t="shared" si="303"/>
        <v>2.9410226981185801</v>
      </c>
      <c r="EK288" s="3">
        <f t="shared" si="304"/>
        <v>5.732034778592686</v>
      </c>
      <c r="EL288" s="3">
        <f t="shared" si="305"/>
        <v>9.5216613031029897</v>
      </c>
      <c r="EM288" s="3">
        <f t="shared" si="306"/>
        <v>11.552277155191197</v>
      </c>
      <c r="EN288" s="3">
        <f t="shared" si="307"/>
        <v>12.381440877098091</v>
      </c>
      <c r="EO288" s="3">
        <f t="shared" si="308"/>
        <v>9.1483782807129241</v>
      </c>
      <c r="EP288" s="3">
        <f t="shared" si="309"/>
        <v>6.8425319624107228</v>
      </c>
    </row>
    <row r="289" spans="1:146" x14ac:dyDescent="0.3">
      <c r="A289" s="5">
        <v>35033</v>
      </c>
      <c r="B289" s="20">
        <v>7.6442816462500769</v>
      </c>
      <c r="C289" s="20">
        <v>6.4429522475923271</v>
      </c>
      <c r="D289" s="20">
        <v>6.4555223345861741</v>
      </c>
      <c r="E289" s="20">
        <v>0</v>
      </c>
      <c r="F289" s="20">
        <v>0</v>
      </c>
      <c r="G289" s="20">
        <v>6.1501481941346352</v>
      </c>
      <c r="H289" s="3">
        <v>6.1040239742031375</v>
      </c>
      <c r="I289" s="3">
        <v>6.0704768682849126</v>
      </c>
      <c r="J289" s="3">
        <v>6.048043797549095</v>
      </c>
      <c r="K289" s="3">
        <v>6.0352531235429296</v>
      </c>
      <c r="L289" s="3">
        <v>6.0306285389290153</v>
      </c>
      <c r="M289" s="3">
        <v>6.0326920964217186</v>
      </c>
      <c r="N289" s="3">
        <v>6.0400438987809242</v>
      </c>
      <c r="O289" s="3">
        <v>6.0515599356272496</v>
      </c>
      <c r="P289" s="3">
        <v>6.0663641363713667</v>
      </c>
      <c r="Q289" s="3">
        <v>6.1239069231837124</v>
      </c>
      <c r="R289" s="3">
        <v>6.1921726421150538</v>
      </c>
      <c r="S289" s="3">
        <v>6.2401262348411946</v>
      </c>
      <c r="T289" s="3">
        <v>6.3368062965164391</v>
      </c>
      <c r="U289" s="3">
        <v>6.4077032105518201</v>
      </c>
      <c r="V289" s="3">
        <v>6.4761547697466355</v>
      </c>
      <c r="W289" s="3">
        <v>6.5202379473683632</v>
      </c>
      <c r="X289" s="3">
        <v>6.8292387871825682</v>
      </c>
      <c r="Y289" s="3">
        <v>6.8796449918377256</v>
      </c>
      <c r="Z289" s="3">
        <v>6.9280638767261573</v>
      </c>
      <c r="AA289" s="3">
        <v>6.959303579291273</v>
      </c>
      <c r="AB289" s="3">
        <v>6.7766970479829354</v>
      </c>
      <c r="AC289" s="3">
        <v>7.144180393718937</v>
      </c>
      <c r="AD289" s="3">
        <v>7.5186596595516688</v>
      </c>
      <c r="AE289" s="3">
        <v>7.8628594152798668</v>
      </c>
      <c r="AF289" s="3">
        <v>6.2643473413281958</v>
      </c>
      <c r="AG289" s="3">
        <v>6.5417992871191153</v>
      </c>
      <c r="AH289" s="3">
        <v>6.9746243644921506</v>
      </c>
      <c r="AI289" s="3">
        <v>7.2899131905321592</v>
      </c>
      <c r="AJ289" s="3">
        <v>7.6053740384387227</v>
      </c>
      <c r="AK289" s="3">
        <v>7.8552777000026079</v>
      </c>
      <c r="AL289" s="3">
        <v>8.0336795065118469</v>
      </c>
      <c r="AM289" s="13">
        <f>A289</f>
        <v>35033</v>
      </c>
      <c r="AN289" s="3">
        <f>-B289*B$1</f>
        <v>-0.63702347052083974</v>
      </c>
      <c r="AO289" s="3">
        <f>-C289*C$1</f>
        <v>-1.0738253745987212</v>
      </c>
      <c r="AP289" s="3">
        <f>-D289*D$1</f>
        <v>-1.6138805836465435</v>
      </c>
      <c r="AQ289" s="3">
        <f>-G289*G$1</f>
        <v>-3.0750740970673176</v>
      </c>
      <c r="AR289" s="3">
        <f>-J289*J$1</f>
        <v>-4.5360328481618213</v>
      </c>
      <c r="AS289" s="3">
        <f>-M289</f>
        <v>-6.0326920964217186</v>
      </c>
      <c r="AT289" s="3">
        <f>-AF289*AF$1</f>
        <v>-12.528694682656392</v>
      </c>
      <c r="AU289" s="3">
        <f>-AG289*AG$1</f>
        <v>-19.625397861357346</v>
      </c>
      <c r="AV289" s="3">
        <f>-AH289*AH$1</f>
        <v>-34.873121822460753</v>
      </c>
      <c r="AW289" s="3">
        <f>-AI289*AI$1</f>
        <v>-51.029392333725113</v>
      </c>
      <c r="AX289" s="3">
        <f>-AJ289*AJ$1</f>
        <v>-76.053740384387226</v>
      </c>
      <c r="AY289" s="3">
        <f>-AK289*AK$1</f>
        <v>-157.10555400005217</v>
      </c>
      <c r="AZ289" s="3">
        <f>-AL289*AL$1</f>
        <v>-241.01038519535541</v>
      </c>
      <c r="BA289" s="13">
        <f t="shared" si="249"/>
        <v>35033</v>
      </c>
      <c r="BB289" s="3">
        <v>0.43680190407788144</v>
      </c>
      <c r="BC289" s="3">
        <v>1.4609587510945037</v>
      </c>
      <c r="BD289" s="3">
        <v>2.9163833869493812</v>
      </c>
      <c r="BE289" s="3">
        <v>4.418811512775175</v>
      </c>
      <c r="BF289" s="3">
        <v>6.0917469481068682</v>
      </c>
      <c r="BG289" s="5">
        <v>35033</v>
      </c>
      <c r="BH289">
        <f>-L289*11/12</f>
        <v>-5.5280761606849298</v>
      </c>
      <c r="BI289">
        <f>-S289*23/12</f>
        <v>-11.960241950112289</v>
      </c>
      <c r="BJ289">
        <f>-W289*35/12</f>
        <v>-19.017360679824392</v>
      </c>
      <c r="BK289">
        <f>-AA289*59/12</f>
        <v>-34.216575931515429</v>
      </c>
      <c r="BL289" s="3">
        <f t="shared" si="250"/>
        <v>-50.592590429647231</v>
      </c>
      <c r="BM289" s="3">
        <f t="shared" si="251"/>
        <v>-75.616938480309344</v>
      </c>
      <c r="BN289" s="3">
        <f t="shared" si="252"/>
        <v>-156.6687520959743</v>
      </c>
      <c r="BO289" s="3">
        <f t="shared" si="253"/>
        <v>-240.57358329127754</v>
      </c>
      <c r="BP289" s="14">
        <f t="shared" si="254"/>
        <v>35033</v>
      </c>
      <c r="BQ289">
        <f>-J289*9/12</f>
        <v>-4.5360328481618213</v>
      </c>
      <c r="BR289">
        <f>-R289*21/12</f>
        <v>-10.836302123701344</v>
      </c>
      <c r="BS289">
        <f>-V289*33/12</f>
        <v>-17.809425616803249</v>
      </c>
      <c r="BT289">
        <f>-Z289*57/12</f>
        <v>-32.908303414449243</v>
      </c>
      <c r="BU289" s="3">
        <f t="shared" si="255"/>
        <v>-49.568433582630611</v>
      </c>
      <c r="BV289" s="3">
        <f t="shared" si="256"/>
        <v>-74.592781633292716</v>
      </c>
      <c r="BW289" s="3">
        <f t="shared" si="257"/>
        <v>-155.64459524895767</v>
      </c>
      <c r="BX289" s="3">
        <f t="shared" si="258"/>
        <v>-239.54942644426092</v>
      </c>
      <c r="BY289" s="14">
        <f t="shared" si="259"/>
        <v>35033</v>
      </c>
      <c r="BZ289">
        <f>-G289/2</f>
        <v>-3.0750740970673176</v>
      </c>
      <c r="CA289">
        <f>-Q289*18/12</f>
        <v>-9.1858603847755678</v>
      </c>
      <c r="CB289">
        <f>-U289*30/12</f>
        <v>-16.01925802637955</v>
      </c>
      <c r="CC289">
        <f>-Y289*54/12</f>
        <v>-30.958402463269763</v>
      </c>
      <c r="CD289" s="3">
        <f t="shared" si="260"/>
        <v>-48.113008946775729</v>
      </c>
      <c r="CE289" s="3">
        <f t="shared" si="261"/>
        <v>-73.137356997437848</v>
      </c>
      <c r="CF289" s="3">
        <f t="shared" si="262"/>
        <v>-154.18917061310279</v>
      </c>
      <c r="CG289" s="3">
        <f t="shared" si="263"/>
        <v>-238.09400180840603</v>
      </c>
      <c r="CH289" s="14">
        <f t="shared" si="264"/>
        <v>35033</v>
      </c>
      <c r="CI289">
        <f>-D289/4</f>
        <v>-1.6138805836465435</v>
      </c>
      <c r="CJ289">
        <f>-P289*15/12</f>
        <v>-7.5829551704642091</v>
      </c>
      <c r="CK289">
        <f>-T289*27/12</f>
        <v>-14.257814167161989</v>
      </c>
      <c r="CL289">
        <f>-X289*51/12</f>
        <v>-29.024264845525916</v>
      </c>
      <c r="CM289" s="3">
        <f t="shared" si="265"/>
        <v>-46.610580820949934</v>
      </c>
      <c r="CN289" s="3">
        <f t="shared" si="266"/>
        <v>-71.634928871612047</v>
      </c>
      <c r="CO289" s="3">
        <f t="shared" si="267"/>
        <v>-152.686742487277</v>
      </c>
      <c r="CP289" s="3">
        <f t="shared" si="268"/>
        <v>-236.59157368258025</v>
      </c>
      <c r="CQ289" s="14">
        <f t="shared" si="269"/>
        <v>35033</v>
      </c>
      <c r="CR289" s="3">
        <f>-M289</f>
        <v>-6.0326920964217186</v>
      </c>
      <c r="CS289">
        <f>-AF289*2</f>
        <v>-12.528694682656392</v>
      </c>
      <c r="CT289">
        <f>-AB289*AB$1</f>
        <v>-27.106788191931741</v>
      </c>
      <c r="CU289">
        <f>-AC289*AC$1</f>
        <v>-42.865082362313622</v>
      </c>
      <c r="CV289">
        <f>-AD289*AD$1</f>
        <v>-67.667936935965017</v>
      </c>
      <c r="CW289">
        <f>-AE289*AE$1</f>
        <v>-149.39432889031747</v>
      </c>
      <c r="CX289" s="3">
        <f t="shared" si="270"/>
        <v>-234.91863824724854</v>
      </c>
      <c r="CY289" s="5">
        <v>35033</v>
      </c>
      <c r="CZ289" s="3">
        <f t="shared" si="271"/>
        <v>3.9561724742192865</v>
      </c>
      <c r="DA289" s="3">
        <f t="shared" si="272"/>
        <v>11.977507636021723</v>
      </c>
      <c r="DB289" s="3">
        <f t="shared" si="273"/>
        <v>18.916192191007749</v>
      </c>
      <c r="DC289" s="3">
        <f t="shared" si="274"/>
        <v>29.217348756984659</v>
      </c>
      <c r="DD289" s="3">
        <f t="shared" si="275"/>
        <v>33.468212846870912</v>
      </c>
      <c r="DE289" s="3">
        <f t="shared" si="276"/>
        <v>40.828021894476066</v>
      </c>
      <c r="DF289" s="3">
        <f t="shared" si="277"/>
        <v>74.270297550870211</v>
      </c>
      <c r="DG289" s="3">
        <f t="shared" si="278"/>
        <v>95.410490510328415</v>
      </c>
      <c r="DH289" s="5">
        <v>35033</v>
      </c>
      <c r="DI289" s="3">
        <f t="shared" si="279"/>
        <v>1.5062079480896351</v>
      </c>
      <c r="DJ289" s="3">
        <f t="shared" si="280"/>
        <v>5.6101948511445698</v>
      </c>
      <c r="DK289" s="3">
        <f t="shared" si="281"/>
        <v>9.2173543233662301</v>
      </c>
      <c r="DL289" s="3">
        <f t="shared" si="282"/>
        <v>14.643418231670644</v>
      </c>
      <c r="DM289" s="3">
        <f t="shared" si="283"/>
        <v>15.912581124486856</v>
      </c>
      <c r="DN289" s="3">
        <f t="shared" si="284"/>
        <v>18.453160068968863</v>
      </c>
      <c r="DO289" s="3">
        <f t="shared" si="285"/>
        <v>23.48187236033548</v>
      </c>
      <c r="DP289" s="3">
        <f t="shared" si="286"/>
        <v>28.146609022276131</v>
      </c>
      <c r="DQ289" s="5">
        <v>35033</v>
      </c>
      <c r="DR289" s="3">
        <f t="shared" si="287"/>
        <v>0.7496084907200018</v>
      </c>
      <c r="DS289" s="3">
        <f t="shared" si="288"/>
        <v>3.8438261604796828</v>
      </c>
      <c r="DT289" s="3">
        <f t="shared" si="289"/>
        <v>6.1001696127264431</v>
      </c>
      <c r="DU289" s="3">
        <f t="shared" si="290"/>
        <v>8.4114243607199519</v>
      </c>
      <c r="DV289" s="3">
        <f t="shared" si="291"/>
        <v>6.5063587962792475</v>
      </c>
      <c r="DW289" s="3">
        <f t="shared" si="292"/>
        <v>4.9104799345534111</v>
      </c>
      <c r="DX289" s="3">
        <f t="shared" si="293"/>
        <v>-3.1787485102233966</v>
      </c>
      <c r="DY289" s="3">
        <f t="shared" si="294"/>
        <v>-10.761402552766082</v>
      </c>
      <c r="DZ289" s="5">
        <v>35033</v>
      </c>
      <c r="EA289" s="3">
        <f t="shared" si="295"/>
        <v>0.48356728517613679</v>
      </c>
      <c r="EB289" s="3">
        <f t="shared" si="296"/>
        <v>4.077384323392697</v>
      </c>
      <c r="EC289" s="3">
        <f t="shared" si="297"/>
        <v>7.2112234669193631</v>
      </c>
      <c r="ED289" s="3">
        <f t="shared" si="298"/>
        <v>11.429751800895627</v>
      </c>
      <c r="EE289" s="3">
        <f t="shared" si="299"/>
        <v>11.25465994945629</v>
      </c>
      <c r="EF289" s="3">
        <f t="shared" si="300"/>
        <v>11.449818082789541</v>
      </c>
      <c r="EG289" s="3">
        <f t="shared" si="301"/>
        <v>7.5891606112189249</v>
      </c>
      <c r="EH289" s="3">
        <f t="shared" si="302"/>
        <v>4.981048167419611</v>
      </c>
      <c r="EI289" s="5">
        <v>35033</v>
      </c>
      <c r="EJ289" s="3">
        <f t="shared" si="303"/>
        <v>2.5704707728030654</v>
      </c>
      <c r="EK289" s="3">
        <f t="shared" si="304"/>
        <v>5.0824963839528445</v>
      </c>
      <c r="EL289" s="3">
        <f t="shared" si="305"/>
        <v>8.2236043904166571</v>
      </c>
      <c r="EM289" s="3">
        <f t="shared" si="306"/>
        <v>9.5413366193580522</v>
      </c>
      <c r="EN289" s="3">
        <f t="shared" si="307"/>
        <v>9.2902686730657216</v>
      </c>
      <c r="EO289" s="3">
        <f t="shared" si="308"/>
        <v>5.4104569132563922</v>
      </c>
      <c r="EP289" s="3">
        <f t="shared" si="309"/>
        <v>-4.1015377511444129E-3</v>
      </c>
    </row>
    <row r="290" spans="1:146" x14ac:dyDescent="0.3">
      <c r="A290" s="5">
        <v>35003</v>
      </c>
      <c r="B290" s="20">
        <v>6.0502940538858248</v>
      </c>
      <c r="C290" s="20">
        <v>5.7213144018802904</v>
      </c>
      <c r="D290" s="20">
        <v>6.471348340137971</v>
      </c>
      <c r="E290" s="20">
        <v>6.4362428052212186</v>
      </c>
      <c r="F290" s="20">
        <v>6.4118954163708564</v>
      </c>
      <c r="G290" s="20">
        <v>6.3981145587980057</v>
      </c>
      <c r="H290" s="3">
        <v>6.2945560227840724</v>
      </c>
      <c r="I290" s="3">
        <v>6.2959332213014783</v>
      </c>
      <c r="J290" s="3">
        <v>6.304285058557717</v>
      </c>
      <c r="K290" s="3">
        <v>6.3187017617451495</v>
      </c>
      <c r="L290" s="3">
        <v>6.3382425100584596</v>
      </c>
      <c r="M290" s="3">
        <v>6.3619483713603557</v>
      </c>
      <c r="N290" s="3">
        <v>6.388850062626787</v>
      </c>
      <c r="O290" s="3">
        <v>6.418025594616859</v>
      </c>
      <c r="P290" s="3">
        <v>6.4487344868479282</v>
      </c>
      <c r="Q290" s="3">
        <v>6.5449053079230231</v>
      </c>
      <c r="R290" s="3">
        <v>6.6404858764523986</v>
      </c>
      <c r="S290" s="3">
        <v>6.7016715223329379</v>
      </c>
      <c r="T290" s="3">
        <v>6.8158441167331523</v>
      </c>
      <c r="U290" s="3">
        <v>6.8939884811062377</v>
      </c>
      <c r="V290" s="3">
        <v>6.9660683285756599</v>
      </c>
      <c r="W290" s="3">
        <v>7.0110204848214694</v>
      </c>
      <c r="X290" s="3">
        <v>7.303008935944443</v>
      </c>
      <c r="Y290" s="3">
        <v>7.3479006317631939</v>
      </c>
      <c r="Z290" s="3">
        <v>7.3905255369454874</v>
      </c>
      <c r="AA290" s="3">
        <v>7.4177960692566263</v>
      </c>
      <c r="AB290" s="3">
        <v>7.2555736118292664</v>
      </c>
      <c r="AC290" s="3">
        <v>7.5761552688339799</v>
      </c>
      <c r="AD290" s="3">
        <v>7.8838886842997375</v>
      </c>
      <c r="AE290" s="3">
        <v>8.168110170138803</v>
      </c>
      <c r="AF290" s="3">
        <v>6.7312793788022924</v>
      </c>
      <c r="AG290" s="3">
        <v>7.0326337334107301</v>
      </c>
      <c r="AH290" s="3">
        <v>7.4311092331509272</v>
      </c>
      <c r="AI290" s="3">
        <v>7.6979713340062323</v>
      </c>
      <c r="AJ290" s="3">
        <v>7.9523464809339499</v>
      </c>
      <c r="AK290" s="3">
        <v>8.168106736485198</v>
      </c>
      <c r="AL290" s="3">
        <v>8.3009549557209574</v>
      </c>
      <c r="AM290" s="13">
        <f>A290</f>
        <v>35003</v>
      </c>
      <c r="AN290" s="3">
        <f>-B290*B$1</f>
        <v>-0.50419117115715206</v>
      </c>
      <c r="AO290" s="3">
        <f>-C290*C$1</f>
        <v>-0.95355240031338173</v>
      </c>
      <c r="AP290" s="3">
        <f>-D290*D$1</f>
        <v>-1.6178370850344928</v>
      </c>
      <c r="AQ290" s="3">
        <f>-G290*G$1</f>
        <v>-3.1990572793990029</v>
      </c>
      <c r="AR290" s="3">
        <f>-J290*J$1</f>
        <v>-4.7282137939182878</v>
      </c>
      <c r="AS290" s="3">
        <f>-M290</f>
        <v>-6.3619483713603557</v>
      </c>
      <c r="AT290" s="3">
        <f>-AF290*AF$1</f>
        <v>-13.462558757604585</v>
      </c>
      <c r="AU290" s="3">
        <f>-AG290*AG$1</f>
        <v>-21.09790120023219</v>
      </c>
      <c r="AV290" s="3">
        <f>-AH290*AH$1</f>
        <v>-37.155546165754636</v>
      </c>
      <c r="AW290" s="3">
        <f>-AI290*AI$1</f>
        <v>-53.885799338043626</v>
      </c>
      <c r="AX290" s="3">
        <f>-AJ290*AJ$1</f>
        <v>-79.523464809339501</v>
      </c>
      <c r="AY290" s="3">
        <f>-AK290*AK$1</f>
        <v>-163.36213472970397</v>
      </c>
      <c r="AZ290" s="3">
        <f>-AL290*AL$1</f>
        <v>-249.02864867162873</v>
      </c>
      <c r="BA290" s="13">
        <f t="shared" si="249"/>
        <v>35003</v>
      </c>
      <c r="BB290" s="3">
        <v>0.44936122915622967</v>
      </c>
      <c r="BC290" s="3">
        <v>1.5291565145192849</v>
      </c>
      <c r="BD290" s="3">
        <v>3.172872894045955</v>
      </c>
      <c r="BE290" s="3">
        <v>4.8061024578226714</v>
      </c>
      <c r="BF290" s="3">
        <v>6.6675374337015052</v>
      </c>
      <c r="BG290" s="5">
        <v>35003</v>
      </c>
      <c r="BH290">
        <f>-L290*11/12</f>
        <v>-5.8100556342202552</v>
      </c>
      <c r="BI290">
        <f>-S290*23/12</f>
        <v>-12.844870417804797</v>
      </c>
      <c r="BJ290">
        <f>-W290*35/12</f>
        <v>-20.448809747395952</v>
      </c>
      <c r="BK290">
        <f>-AA290*59/12</f>
        <v>-36.470830673845079</v>
      </c>
      <c r="BL290" s="3">
        <f t="shared" si="250"/>
        <v>-53.436438108887394</v>
      </c>
      <c r="BM290" s="3">
        <f t="shared" si="251"/>
        <v>-79.074103580183277</v>
      </c>
      <c r="BN290" s="3">
        <f t="shared" si="252"/>
        <v>-162.91277350054773</v>
      </c>
      <c r="BO290" s="3">
        <f t="shared" si="253"/>
        <v>-248.57928744247249</v>
      </c>
      <c r="BP290" s="14">
        <f t="shared" si="254"/>
        <v>35003</v>
      </c>
      <c r="BQ290">
        <f>-J290*9/12</f>
        <v>-4.7282137939182878</v>
      </c>
      <c r="BR290">
        <f>-R290*21/12</f>
        <v>-11.620850283791697</v>
      </c>
      <c r="BS290">
        <f>-V290*33/12</f>
        <v>-19.156687903583066</v>
      </c>
      <c r="BT290">
        <f>-Z290*57/12</f>
        <v>-35.104996300491067</v>
      </c>
      <c r="BU290" s="3">
        <f t="shared" si="255"/>
        <v>-52.356642823524339</v>
      </c>
      <c r="BV290" s="3">
        <f t="shared" si="256"/>
        <v>-77.994308294820215</v>
      </c>
      <c r="BW290" s="3">
        <f t="shared" si="257"/>
        <v>-161.83297821518468</v>
      </c>
      <c r="BX290" s="3">
        <f t="shared" si="258"/>
        <v>-247.49949215710944</v>
      </c>
      <c r="BY290" s="14">
        <f t="shared" si="259"/>
        <v>35003</v>
      </c>
      <c r="BZ290">
        <f>-G290/2</f>
        <v>-3.1990572793990029</v>
      </c>
      <c r="CA290">
        <f>-Q290*18/12</f>
        <v>-9.8173579618845341</v>
      </c>
      <c r="CB290">
        <f>-U290*30/12</f>
        <v>-17.234971202765596</v>
      </c>
      <c r="CC290">
        <f>-Y290*54/12</f>
        <v>-33.065552842934373</v>
      </c>
      <c r="CD290" s="3">
        <f t="shared" si="260"/>
        <v>-50.712926443997674</v>
      </c>
      <c r="CE290" s="3">
        <f t="shared" si="261"/>
        <v>-76.350591915293549</v>
      </c>
      <c r="CF290" s="3">
        <f t="shared" si="262"/>
        <v>-160.18926183565802</v>
      </c>
      <c r="CG290" s="3">
        <f t="shared" si="263"/>
        <v>-245.85577577758278</v>
      </c>
      <c r="CH290" s="14">
        <f t="shared" si="264"/>
        <v>35003</v>
      </c>
      <c r="CI290">
        <f>-D290/4</f>
        <v>-1.6178370850344928</v>
      </c>
      <c r="CJ290">
        <f>-P290*15/12</f>
        <v>-8.0609181085599104</v>
      </c>
      <c r="CK290">
        <f>-T290*27/12</f>
        <v>-15.335649262649591</v>
      </c>
      <c r="CL290">
        <f>-X290*51/12</f>
        <v>-31.037787977763884</v>
      </c>
      <c r="CM290" s="3">
        <f t="shared" si="265"/>
        <v>-49.079696880220951</v>
      </c>
      <c r="CN290" s="3">
        <f t="shared" si="266"/>
        <v>-74.717362351516826</v>
      </c>
      <c r="CO290" s="3">
        <f t="shared" si="267"/>
        <v>-158.55603227188129</v>
      </c>
      <c r="CP290" s="3">
        <f t="shared" si="268"/>
        <v>-244.22254621380605</v>
      </c>
      <c r="CQ290" s="14">
        <f t="shared" si="269"/>
        <v>35003</v>
      </c>
      <c r="CR290" s="3">
        <f>-M290</f>
        <v>-6.3619483713603557</v>
      </c>
      <c r="CS290">
        <f>-AF290*2</f>
        <v>-13.462558757604585</v>
      </c>
      <c r="CT290">
        <f>-AB290*AB$1</f>
        <v>-29.022294447317066</v>
      </c>
      <c r="CU290">
        <f>-AC290*AC$1</f>
        <v>-45.456931613003881</v>
      </c>
      <c r="CV290">
        <f>-AD290*AD$1</f>
        <v>-70.954998158697634</v>
      </c>
      <c r="CW290">
        <f>-AE290*AE$1</f>
        <v>-155.19409323263727</v>
      </c>
      <c r="CX290" s="3">
        <f t="shared" si="270"/>
        <v>-242.36111123792722</v>
      </c>
      <c r="CY290" s="5">
        <v>35003</v>
      </c>
      <c r="CZ290" s="3">
        <f t="shared" si="271"/>
        <v>1.1031168017557818</v>
      </c>
      <c r="DA290" s="3">
        <f t="shared" si="272"/>
        <v>3.0261126458159708</v>
      </c>
      <c r="DB290" s="3">
        <f t="shared" si="273"/>
        <v>6.401107850428204</v>
      </c>
      <c r="DC290" s="3">
        <f t="shared" si="274"/>
        <v>14.141700079887443</v>
      </c>
      <c r="DD290" s="3">
        <f t="shared" si="275"/>
        <v>17.005647067457545</v>
      </c>
      <c r="DE290" s="3">
        <f t="shared" si="276"/>
        <v>21.224586686983599</v>
      </c>
      <c r="DF290" s="3">
        <f t="shared" si="277"/>
        <v>28.689766043796254</v>
      </c>
      <c r="DG290" s="3">
        <f t="shared" si="278"/>
        <v>36.447134923158643</v>
      </c>
      <c r="DH290" s="5">
        <v>35003</v>
      </c>
      <c r="DI290" s="3">
        <f t="shared" si="279"/>
        <v>2.1796798973094837</v>
      </c>
      <c r="DJ290" s="3">
        <f t="shared" si="280"/>
        <v>5.5055651905047753</v>
      </c>
      <c r="DK290" s="3">
        <f t="shared" si="281"/>
        <v>7.8407204713198055</v>
      </c>
      <c r="DL290" s="3">
        <f t="shared" si="282"/>
        <v>10.655933527257538</v>
      </c>
      <c r="DM290" s="3">
        <f t="shared" si="283"/>
        <v>9.5354837516235094</v>
      </c>
      <c r="DN290" s="3">
        <f t="shared" si="284"/>
        <v>9.4353253197487348</v>
      </c>
      <c r="DO290" s="3">
        <f t="shared" si="285"/>
        <v>2.9259971085433349</v>
      </c>
      <c r="DP290" s="3">
        <f t="shared" si="286"/>
        <v>0.28795273257160403</v>
      </c>
      <c r="DQ290" s="5">
        <v>35003</v>
      </c>
      <c r="DR290" s="3">
        <f t="shared" si="287"/>
        <v>1.5216983139031726</v>
      </c>
      <c r="DS290" s="3">
        <f t="shared" si="288"/>
        <v>5.0556607027464588</v>
      </c>
      <c r="DT290" s="3">
        <f t="shared" si="289"/>
        <v>7.5544210754679648</v>
      </c>
      <c r="DU290" s="3">
        <f t="shared" si="290"/>
        <v>10.486186063926787</v>
      </c>
      <c r="DV290" s="3">
        <f t="shared" si="291"/>
        <v>9.2855885139455339</v>
      </c>
      <c r="DW290" s="3">
        <f t="shared" si="292"/>
        <v>7.9997658577694688</v>
      </c>
      <c r="DX290" s="3">
        <f t="shared" si="293"/>
        <v>-2.1006801650450404</v>
      </c>
      <c r="DY290" s="3">
        <f t="shared" si="294"/>
        <v>-9.4111493271920423</v>
      </c>
      <c r="DZ290" s="5">
        <v>35003</v>
      </c>
      <c r="EA290" s="3">
        <f t="shared" si="295"/>
        <v>0.46162339522311591</v>
      </c>
      <c r="EB290" s="3">
        <f t="shared" si="296"/>
        <v>3.4203454479539799</v>
      </c>
      <c r="EC290" s="3">
        <f t="shared" si="297"/>
        <v>5.7483886688823782</v>
      </c>
      <c r="ED290" s="3">
        <f t="shared" si="298"/>
        <v>8.5794528734695632</v>
      </c>
      <c r="EE290" s="3">
        <f t="shared" si="299"/>
        <v>7.5270507990005635</v>
      </c>
      <c r="EF290" s="3">
        <f t="shared" si="300"/>
        <v>6.5029236152634953</v>
      </c>
      <c r="EG290" s="3">
        <f t="shared" si="301"/>
        <v>-0.88742865211874644</v>
      </c>
      <c r="EH290" s="3">
        <f t="shared" si="302"/>
        <v>-6.9092008285472826</v>
      </c>
      <c r="EI290" s="5">
        <v>35003</v>
      </c>
      <c r="EJ290" s="3">
        <f t="shared" si="303"/>
        <v>2.4173848997009415</v>
      </c>
      <c r="EK290" s="3">
        <f t="shared" si="304"/>
        <v>4.6402361714420923</v>
      </c>
      <c r="EL290" s="3">
        <f t="shared" si="305"/>
        <v>7.6403308555016984</v>
      </c>
      <c r="EM290" s="3">
        <f t="shared" si="306"/>
        <v>9.046865095069851</v>
      </c>
      <c r="EN290" s="3">
        <f t="shared" si="307"/>
        <v>8.7966318528214735</v>
      </c>
      <c r="EO290" s="3">
        <f t="shared" si="308"/>
        <v>2.1958617537614593</v>
      </c>
      <c r="EP290" s="3">
        <f t="shared" si="309"/>
        <v>-3.4975554482449986</v>
      </c>
    </row>
    <row r="291" spans="1:146" x14ac:dyDescent="0.3">
      <c r="A291" s="5">
        <v>34971</v>
      </c>
      <c r="B291" s="20">
        <v>6.4335365416589809</v>
      </c>
      <c r="C291" s="20">
        <v>6.0766835168225519</v>
      </c>
      <c r="D291" s="20">
        <v>6.4201112310316653</v>
      </c>
      <c r="E291" s="20">
        <v>6.4228078295809867</v>
      </c>
      <c r="F291" s="20">
        <v>6.4138988650192887</v>
      </c>
      <c r="G291" s="20">
        <v>6.4058792773884612</v>
      </c>
      <c r="H291" s="3">
        <v>6.3999331473347842</v>
      </c>
      <c r="I291" s="3">
        <v>6.3974693869872361</v>
      </c>
      <c r="J291" s="3">
        <v>6.3997701330745986</v>
      </c>
      <c r="K291" s="3">
        <v>6.407388293146222</v>
      </c>
      <c r="L291" s="3">
        <v>6.4202927289093887</v>
      </c>
      <c r="M291" s="3">
        <v>6.4381100795048187</v>
      </c>
      <c r="N291" s="3">
        <v>6.460256385570724</v>
      </c>
      <c r="O291" s="3">
        <v>6.4860129899674908</v>
      </c>
      <c r="P291" s="3">
        <v>6.514614911674907</v>
      </c>
      <c r="Q291" s="3">
        <v>6.6111619763327516</v>
      </c>
      <c r="R291" s="3">
        <v>6.7142335432989029</v>
      </c>
      <c r="S291" s="3">
        <v>6.7828201619454669</v>
      </c>
      <c r="T291" s="3">
        <v>6.9146783797251752</v>
      </c>
      <c r="U291" s="3">
        <v>7.0069693754966851</v>
      </c>
      <c r="V291" s="3">
        <v>7.0929862842527935</v>
      </c>
      <c r="W291" s="3">
        <v>7.1468617661870484</v>
      </c>
      <c r="X291" s="3">
        <v>7.4926961905476555</v>
      </c>
      <c r="Y291" s="3">
        <v>7.544034155151448</v>
      </c>
      <c r="Z291" s="3">
        <v>7.5920656437440632</v>
      </c>
      <c r="AA291" s="3">
        <v>7.6223976835476215</v>
      </c>
      <c r="AB291" s="3">
        <v>7.4377086218734023</v>
      </c>
      <c r="AC291" s="3">
        <v>7.7916061148287321</v>
      </c>
      <c r="AD291" s="3">
        <v>8.0813081673859379</v>
      </c>
      <c r="AE291" s="3">
        <v>8.2924045682646135</v>
      </c>
      <c r="AF291" s="3">
        <v>6.8165872583805216</v>
      </c>
      <c r="AG291" s="3">
        <v>7.1727878155788503</v>
      </c>
      <c r="AH291" s="3">
        <v>7.6370867451281228</v>
      </c>
      <c r="AI291" s="3">
        <v>7.9128147728067288</v>
      </c>
      <c r="AJ291" s="3">
        <v>8.1378947182570158</v>
      </c>
      <c r="AK291" s="3">
        <v>8.2919857691334506</v>
      </c>
      <c r="AL291" s="3">
        <v>8.405089224373576</v>
      </c>
      <c r="AM291" s="13">
        <f>A291</f>
        <v>34971</v>
      </c>
      <c r="AN291" s="3">
        <f>-B291*B$1</f>
        <v>-0.53612804513824841</v>
      </c>
      <c r="AO291" s="3">
        <f>-C291*C$1</f>
        <v>-1.012780586137092</v>
      </c>
      <c r="AP291" s="3">
        <f>-D291*D$1</f>
        <v>-1.6050278077579163</v>
      </c>
      <c r="AQ291" s="3">
        <f>-G291*G$1</f>
        <v>-3.2029396386942306</v>
      </c>
      <c r="AR291" s="3">
        <f>-J291*J$1</f>
        <v>-4.7998275998059494</v>
      </c>
      <c r="AS291" s="3">
        <f>-M291</f>
        <v>-6.4381100795048187</v>
      </c>
      <c r="AT291" s="3">
        <f>-AF291*AF$1</f>
        <v>-13.633174516761043</v>
      </c>
      <c r="AU291" s="3">
        <f>-AG291*AG$1</f>
        <v>-21.518363446736551</v>
      </c>
      <c r="AV291" s="3">
        <f>-AH291*AH$1</f>
        <v>-38.185433725640614</v>
      </c>
      <c r="AW291" s="3">
        <f>-AI291*AI$1</f>
        <v>-55.389703409647105</v>
      </c>
      <c r="AX291" s="3">
        <f>-AJ291*AJ$1</f>
        <v>-81.378947182570158</v>
      </c>
      <c r="AY291" s="3">
        <f>-AK291*AK$1</f>
        <v>-165.839715382669</v>
      </c>
      <c r="AZ291" s="3">
        <f>-AL291*AL$1</f>
        <v>-252.15267673120729</v>
      </c>
      <c r="BA291" s="13">
        <f t="shared" si="249"/>
        <v>34971</v>
      </c>
      <c r="BB291" s="3">
        <v>0.47665254099884358</v>
      </c>
      <c r="BC291" s="3">
        <v>1.5968879611117188</v>
      </c>
      <c r="BD291" s="3">
        <v>3.1813249045047702</v>
      </c>
      <c r="BE291" s="3">
        <v>4.8330822717469024</v>
      </c>
      <c r="BF291" s="3">
        <v>6.6792178870732837</v>
      </c>
      <c r="BG291" s="5">
        <v>34971</v>
      </c>
      <c r="BH291">
        <f>-L291*11/12</f>
        <v>-5.885268334833607</v>
      </c>
      <c r="BI291">
        <f>-S291*23/12</f>
        <v>-13.000405310395479</v>
      </c>
      <c r="BJ291">
        <f>-W291*35/12</f>
        <v>-20.845013484712222</v>
      </c>
      <c r="BK291">
        <f>-AA291*59/12</f>
        <v>-37.476788610775806</v>
      </c>
      <c r="BL291" s="3">
        <f t="shared" si="250"/>
        <v>-54.913050868648263</v>
      </c>
      <c r="BM291" s="3">
        <f t="shared" si="251"/>
        <v>-80.902294641571316</v>
      </c>
      <c r="BN291" s="3">
        <f t="shared" si="252"/>
        <v>-165.36306284167014</v>
      </c>
      <c r="BO291" s="3">
        <f t="shared" si="253"/>
        <v>-251.67602419020844</v>
      </c>
      <c r="BP291" s="14">
        <f t="shared" si="254"/>
        <v>34971</v>
      </c>
      <c r="BQ291">
        <f>-J291*9/12</f>
        <v>-4.7998275998059485</v>
      </c>
      <c r="BR291">
        <f>-R291*21/12</f>
        <v>-11.749908700773082</v>
      </c>
      <c r="BS291">
        <f>-V291*33/12</f>
        <v>-19.505712281695182</v>
      </c>
      <c r="BT291">
        <f>-Z291*57/12</f>
        <v>-36.062311807784305</v>
      </c>
      <c r="BU291" s="3">
        <f t="shared" si="255"/>
        <v>-53.792815448535386</v>
      </c>
      <c r="BV291" s="3">
        <f t="shared" si="256"/>
        <v>-79.782059221458439</v>
      </c>
      <c r="BW291" s="3">
        <f t="shared" si="257"/>
        <v>-164.24282742155728</v>
      </c>
      <c r="BX291" s="3">
        <f t="shared" si="258"/>
        <v>-250.55578877009557</v>
      </c>
      <c r="BY291" s="14">
        <f t="shared" si="259"/>
        <v>34971</v>
      </c>
      <c r="BZ291">
        <f>-G291/2</f>
        <v>-3.2029396386942306</v>
      </c>
      <c r="CA291">
        <f>-Q291*18/12</f>
        <v>-9.916742964499127</v>
      </c>
      <c r="CB291">
        <f>-U291*30/12</f>
        <v>-17.517423438741712</v>
      </c>
      <c r="CC291">
        <f>-Y291*54/12</f>
        <v>-33.948153698181514</v>
      </c>
      <c r="CD291" s="3">
        <f t="shared" si="260"/>
        <v>-52.208378505142335</v>
      </c>
      <c r="CE291" s="3">
        <f t="shared" si="261"/>
        <v>-78.197622278065381</v>
      </c>
      <c r="CF291" s="3">
        <f t="shared" si="262"/>
        <v>-162.65839047816422</v>
      </c>
      <c r="CG291" s="3">
        <f t="shared" si="263"/>
        <v>-248.97135182670252</v>
      </c>
      <c r="CH291" s="14">
        <f t="shared" si="264"/>
        <v>34971</v>
      </c>
      <c r="CI291">
        <f>-D291/4</f>
        <v>-1.6050278077579163</v>
      </c>
      <c r="CJ291">
        <f>-P291*15/12</f>
        <v>-8.143268639593634</v>
      </c>
      <c r="CK291">
        <f>-T291*27/12</f>
        <v>-15.558026354381644</v>
      </c>
      <c r="CL291">
        <f>-X291*51/12</f>
        <v>-31.843958809827537</v>
      </c>
      <c r="CM291" s="3">
        <f t="shared" si="265"/>
        <v>-50.556621137900201</v>
      </c>
      <c r="CN291" s="3">
        <f t="shared" si="266"/>
        <v>-76.545864910823255</v>
      </c>
      <c r="CO291" s="3">
        <f t="shared" si="267"/>
        <v>-161.00663311092211</v>
      </c>
      <c r="CP291" s="3">
        <f t="shared" si="268"/>
        <v>-247.3195944594604</v>
      </c>
      <c r="CQ291" s="14">
        <f t="shared" si="269"/>
        <v>34971</v>
      </c>
      <c r="CR291" s="3">
        <f>-M291</f>
        <v>-6.4381100795048187</v>
      </c>
      <c r="CS291">
        <f>-AF291*2</f>
        <v>-13.633174516761043</v>
      </c>
      <c r="CT291">
        <f>-AB291*AB$1</f>
        <v>-29.750834487493609</v>
      </c>
      <c r="CU291">
        <f>-AC291*AC$1</f>
        <v>-46.749636688972394</v>
      </c>
      <c r="CV291">
        <f>-AD291*AD$1</f>
        <v>-72.731773506473445</v>
      </c>
      <c r="CW291">
        <f>-AE291*AE$1</f>
        <v>-157.55568679702765</v>
      </c>
      <c r="CX291" s="3">
        <f t="shared" si="270"/>
        <v>-245.473458844134</v>
      </c>
      <c r="CY291" s="5">
        <v>34971</v>
      </c>
      <c r="CZ291" s="3">
        <f t="shared" si="271"/>
        <v>0.83281265758561318</v>
      </c>
      <c r="DA291" s="3">
        <f t="shared" si="272"/>
        <v>3.3663609664822296</v>
      </c>
      <c r="DB291" s="3">
        <f t="shared" si="273"/>
        <v>3.730023208569154</v>
      </c>
      <c r="DC291" s="3">
        <f t="shared" si="274"/>
        <v>1.6134469924713137</v>
      </c>
      <c r="DD291" s="3">
        <f t="shared" si="275"/>
        <v>-3.8926494053731169</v>
      </c>
      <c r="DE291" s="3">
        <f t="shared" si="276"/>
        <v>-7.8496612390584737</v>
      </c>
      <c r="DF291" s="3">
        <f t="shared" si="277"/>
        <v>-33.670979378165086</v>
      </c>
      <c r="DG291" s="3">
        <f t="shared" si="278"/>
        <v>-48.574331231163725</v>
      </c>
      <c r="DH291" s="5">
        <v>34971</v>
      </c>
      <c r="DI291" s="3">
        <f t="shared" si="279"/>
        <v>2.766750209852141</v>
      </c>
      <c r="DJ291" s="3">
        <f t="shared" si="280"/>
        <v>7.3119991696541398</v>
      </c>
      <c r="DK291" s="3">
        <f t="shared" si="281"/>
        <v>10.186809433365998</v>
      </c>
      <c r="DL291" s="3">
        <f t="shared" si="282"/>
        <v>13.202105266033971</v>
      </c>
      <c r="DM291" s="3">
        <f t="shared" si="283"/>
        <v>11.884620134682212</v>
      </c>
      <c r="DN291" s="3">
        <f t="shared" si="284"/>
        <v>11.093568826610198</v>
      </c>
      <c r="DO291" s="3">
        <f t="shared" si="285"/>
        <v>1.1276469019641304</v>
      </c>
      <c r="DP291" s="3">
        <f t="shared" si="286"/>
        <v>-4.1831376134493716</v>
      </c>
      <c r="DQ291" s="5">
        <v>34971</v>
      </c>
      <c r="DR291" s="3">
        <f t="shared" si="287"/>
        <v>1.0248651017991861</v>
      </c>
      <c r="DS291" s="3">
        <f t="shared" si="288"/>
        <v>4.7257812135965285</v>
      </c>
      <c r="DT291" s="3">
        <f t="shared" si="289"/>
        <v>7.2943182829449444</v>
      </c>
      <c r="DU291" s="3">
        <f t="shared" si="290"/>
        <v>9.543518564594601</v>
      </c>
      <c r="DV291" s="3">
        <f t="shared" si="291"/>
        <v>7.2917132012226435</v>
      </c>
      <c r="DW291" s="3">
        <f t="shared" si="292"/>
        <v>5.4767624025917971</v>
      </c>
      <c r="DX291" s="3">
        <f t="shared" si="293"/>
        <v>-4.0915938139826746</v>
      </c>
      <c r="DY291" s="3">
        <f t="shared" si="294"/>
        <v>-11.703551214194297</v>
      </c>
      <c r="DZ291" s="5">
        <v>34971</v>
      </c>
      <c r="EA291" s="3">
        <f t="shared" si="295"/>
        <v>0.52977583413053342</v>
      </c>
      <c r="EB291" s="3">
        <f t="shared" si="296"/>
        <v>3.679232934607584</v>
      </c>
      <c r="EC291" s="3">
        <f t="shared" si="297"/>
        <v>6.0481451904973698</v>
      </c>
      <c r="ED291" s="3">
        <f t="shared" si="298"/>
        <v>8.3750073418859081</v>
      </c>
      <c r="EE291" s="3">
        <f t="shared" si="299"/>
        <v>6.7291732641743556</v>
      </c>
      <c r="EF291" s="3">
        <f t="shared" si="300"/>
        <v>5.6842016281184078</v>
      </c>
      <c r="EG291" s="3">
        <f t="shared" si="301"/>
        <v>-2.6863726623554172</v>
      </c>
      <c r="EH291" s="3">
        <f t="shared" si="302"/>
        <v>-8.3970251184579361</v>
      </c>
      <c r="EI291" s="5">
        <v>34971</v>
      </c>
      <c r="EJ291" s="3">
        <f t="shared" si="303"/>
        <v>2.4449649532951101</v>
      </c>
      <c r="EK291" s="3">
        <f t="shared" si="304"/>
        <v>4.5798669086620469</v>
      </c>
      <c r="EL291" s="3">
        <f t="shared" si="305"/>
        <v>7.1404839455060669</v>
      </c>
      <c r="EM291" s="3">
        <f t="shared" si="306"/>
        <v>8.2182918007966066</v>
      </c>
      <c r="EN291" s="3">
        <f t="shared" si="307"/>
        <v>7.8209278513969744</v>
      </c>
      <c r="EO291" s="3">
        <f t="shared" si="308"/>
        <v>1.3046962684154702</v>
      </c>
      <c r="EP291" s="3">
        <f t="shared" si="309"/>
        <v>-4.1340880065795735</v>
      </c>
    </row>
    <row r="292" spans="1:146" x14ac:dyDescent="0.3">
      <c r="A292" s="5">
        <v>34942</v>
      </c>
      <c r="B292" s="20">
        <v>6.4542764259910363</v>
      </c>
      <c r="C292" s="20">
        <v>5.8025012395437674</v>
      </c>
      <c r="D292" s="20">
        <v>6.3197636931230576</v>
      </c>
      <c r="E292" s="20">
        <v>6.3126394318906662</v>
      </c>
      <c r="F292" s="20">
        <v>6.4865818580486678</v>
      </c>
      <c r="G292" s="20">
        <v>6.4497996453581115</v>
      </c>
      <c r="H292" s="3">
        <v>6.4292428301738509</v>
      </c>
      <c r="I292" s="3">
        <v>6.4231414413493058</v>
      </c>
      <c r="J292" s="3">
        <v>6.4289797107520839</v>
      </c>
      <c r="K292" s="3">
        <v>6.4439147891503383</v>
      </c>
      <c r="L292" s="3">
        <v>6.4656596334394845</v>
      </c>
      <c r="M292" s="3">
        <v>6.4925257584649945</v>
      </c>
      <c r="N292" s="3">
        <v>6.5231958646763433</v>
      </c>
      <c r="O292" s="3">
        <v>6.5565912718398796</v>
      </c>
      <c r="P292" s="3">
        <v>6.591792835713342</v>
      </c>
      <c r="Q292" s="3">
        <v>6.7013941041395952</v>
      </c>
      <c r="R292" s="3">
        <v>6.8088865600693333</v>
      </c>
      <c r="S292" s="3">
        <v>6.8768015106838272</v>
      </c>
      <c r="T292" s="3">
        <v>7.0015137350963235</v>
      </c>
      <c r="U292" s="3">
        <v>7.0853669320247334</v>
      </c>
      <c r="V292" s="3">
        <v>7.1616530362073458</v>
      </c>
      <c r="W292" s="3">
        <v>7.2087332159374249</v>
      </c>
      <c r="X292" s="3">
        <v>7.5052174203156721</v>
      </c>
      <c r="Y292" s="3">
        <v>7.5492986611640518</v>
      </c>
      <c r="Z292" s="3">
        <v>7.5907463320968311</v>
      </c>
      <c r="AA292" s="3">
        <v>7.6170452452767563</v>
      </c>
      <c r="AB292" s="3">
        <v>7.4581817609372756</v>
      </c>
      <c r="AC292" s="3">
        <v>7.7659843126628152</v>
      </c>
      <c r="AD292" s="3">
        <v>8.0284701922367514</v>
      </c>
      <c r="AE292" s="3">
        <v>8.163840686412664</v>
      </c>
      <c r="AF292" s="3">
        <v>6.9093958798841255</v>
      </c>
      <c r="AG292" s="3">
        <v>7.2312350403085235</v>
      </c>
      <c r="AH292" s="3">
        <v>7.6298197791295337</v>
      </c>
      <c r="AI292" s="3">
        <v>7.8752171124332984</v>
      </c>
      <c r="AJ292" s="3">
        <v>8.0786012573815693</v>
      </c>
      <c r="AK292" s="3">
        <v>8.1547502131161149</v>
      </c>
      <c r="AL292" s="3">
        <v>8.2722006541036901</v>
      </c>
      <c r="AM292" s="13">
        <f>A292</f>
        <v>34942</v>
      </c>
      <c r="AN292" s="3">
        <f>-B292*B$1</f>
        <v>-0.53785636883258636</v>
      </c>
      <c r="AO292" s="3">
        <f>-C292*C$1</f>
        <v>-0.96708353992396123</v>
      </c>
      <c r="AP292" s="3">
        <f>-D292*D$1</f>
        <v>-1.5799409232807644</v>
      </c>
      <c r="AQ292" s="3">
        <f>-G292*G$1</f>
        <v>-3.2248998226790557</v>
      </c>
      <c r="AR292" s="3">
        <f>-J292*J$1</f>
        <v>-4.8217347830640627</v>
      </c>
      <c r="AS292" s="3">
        <f>-M292</f>
        <v>-6.4925257584649945</v>
      </c>
      <c r="AT292" s="3">
        <f>-AF292*AF$1</f>
        <v>-13.818791759768251</v>
      </c>
      <c r="AU292" s="3">
        <f>-AG292*AG$1</f>
        <v>-21.693705120925571</v>
      </c>
      <c r="AV292" s="3">
        <f>-AH292*AH$1</f>
        <v>-38.149098895647668</v>
      </c>
      <c r="AW292" s="3">
        <f>-AI292*AI$1</f>
        <v>-55.126519787033089</v>
      </c>
      <c r="AX292" s="3">
        <f>-AJ292*AJ$1</f>
        <v>-80.786012573815697</v>
      </c>
      <c r="AY292" s="3">
        <f>-AK292*AK$1</f>
        <v>-163.09500426232231</v>
      </c>
      <c r="AZ292" s="3">
        <f>-AL292*AL$1</f>
        <v>-248.16601962311071</v>
      </c>
      <c r="BA292" s="13">
        <f t="shared" si="249"/>
        <v>34942</v>
      </c>
      <c r="BB292" s="3">
        <v>0.42922717109137487</v>
      </c>
      <c r="BC292" s="3">
        <v>1.5968349603850069</v>
      </c>
      <c r="BD292" s="3">
        <v>3.1395071844756068</v>
      </c>
      <c r="BE292" s="3">
        <v>4.8948597458630356</v>
      </c>
      <c r="BF292" s="3">
        <v>6.8400993557841812</v>
      </c>
      <c r="BG292" s="5">
        <v>34942</v>
      </c>
      <c r="BH292">
        <f>-L292*11/12</f>
        <v>-5.9268546639861945</v>
      </c>
      <c r="BI292">
        <f>-S292*23/12</f>
        <v>-13.180536228810668</v>
      </c>
      <c r="BJ292">
        <f>-W292*35/12</f>
        <v>-21.025471879817491</v>
      </c>
      <c r="BK292">
        <f>-AA292*59/12</f>
        <v>-37.450472455944052</v>
      </c>
      <c r="BL292" s="3">
        <f t="shared" si="250"/>
        <v>-54.697292615941713</v>
      </c>
      <c r="BM292" s="3">
        <f t="shared" si="251"/>
        <v>-80.356785402724327</v>
      </c>
      <c r="BN292" s="3">
        <f t="shared" si="252"/>
        <v>-162.66577709123092</v>
      </c>
      <c r="BO292" s="3">
        <f t="shared" si="253"/>
        <v>-247.73679245201933</v>
      </c>
      <c r="BP292" s="14">
        <f t="shared" si="254"/>
        <v>34942</v>
      </c>
      <c r="BQ292">
        <f>-J292*9/12</f>
        <v>-4.8217347830640627</v>
      </c>
      <c r="BR292">
        <f>-R292*21/12</f>
        <v>-11.915551480121332</v>
      </c>
      <c r="BS292">
        <f>-V292*33/12</f>
        <v>-19.694545849570201</v>
      </c>
      <c r="BT292">
        <f>-Z292*57/12</f>
        <v>-36.056045077459949</v>
      </c>
      <c r="BU292" s="3">
        <f t="shared" si="255"/>
        <v>-53.529684826648079</v>
      </c>
      <c r="BV292" s="3">
        <f t="shared" si="256"/>
        <v>-79.189177613430687</v>
      </c>
      <c r="BW292" s="3">
        <f t="shared" si="257"/>
        <v>-161.49816930193731</v>
      </c>
      <c r="BX292" s="3">
        <f t="shared" si="258"/>
        <v>-246.56918466272572</v>
      </c>
      <c r="BY292" s="14">
        <f t="shared" si="259"/>
        <v>34942</v>
      </c>
      <c r="BZ292">
        <f>-G292/2</f>
        <v>-3.2248998226790557</v>
      </c>
      <c r="CA292">
        <f>-Q292*18/12</f>
        <v>-10.052091156209393</v>
      </c>
      <c r="CB292">
        <f>-U292*30/12</f>
        <v>-17.713417330061834</v>
      </c>
      <c r="CC292">
        <f>-Y292*54/12</f>
        <v>-33.971843975238237</v>
      </c>
      <c r="CD292" s="3">
        <f t="shared" si="260"/>
        <v>-51.987012602557485</v>
      </c>
      <c r="CE292" s="3">
        <f t="shared" si="261"/>
        <v>-77.646505389340092</v>
      </c>
      <c r="CF292" s="3">
        <f t="shared" si="262"/>
        <v>-159.9554970778467</v>
      </c>
      <c r="CG292" s="3">
        <f t="shared" si="263"/>
        <v>-245.02651243863511</v>
      </c>
      <c r="CH292" s="14">
        <f t="shared" si="264"/>
        <v>34942</v>
      </c>
      <c r="CI292">
        <f>-D292/4</f>
        <v>-1.5799409232807644</v>
      </c>
      <c r="CJ292">
        <f>-P292*15/12</f>
        <v>-8.2397410446416774</v>
      </c>
      <c r="CK292">
        <f>-T292*27/12</f>
        <v>-15.753405903966728</v>
      </c>
      <c r="CL292">
        <f>-X292*51/12</f>
        <v>-31.897174036341607</v>
      </c>
      <c r="CM292" s="3">
        <f t="shared" si="265"/>
        <v>-50.231660041170052</v>
      </c>
      <c r="CN292" s="3">
        <f t="shared" si="266"/>
        <v>-75.891152827952666</v>
      </c>
      <c r="CO292" s="3">
        <f t="shared" si="267"/>
        <v>-158.20014451645926</v>
      </c>
      <c r="CP292" s="3">
        <f t="shared" si="268"/>
        <v>-243.27115987724767</v>
      </c>
      <c r="CQ292" s="14">
        <f t="shared" si="269"/>
        <v>34942</v>
      </c>
      <c r="CR292" s="3">
        <f>-M292</f>
        <v>-6.4925257584649945</v>
      </c>
      <c r="CS292">
        <f>-AF292*2</f>
        <v>-13.818791759768251</v>
      </c>
      <c r="CT292">
        <f>-AB292*AB$1</f>
        <v>-29.832727043749102</v>
      </c>
      <c r="CU292">
        <f>-AC292*AC$1</f>
        <v>-46.595905875976889</v>
      </c>
      <c r="CV292">
        <f>-AD292*AD$1</f>
        <v>-72.256231730130764</v>
      </c>
      <c r="CW292">
        <f>-AE292*AE$1</f>
        <v>-155.1129730418406</v>
      </c>
      <c r="CX292" s="3">
        <f t="shared" si="270"/>
        <v>-241.32592026732652</v>
      </c>
      <c r="CY292" s="5">
        <v>34942</v>
      </c>
      <c r="CZ292" s="3">
        <f t="shared" si="271"/>
        <v>5.7945920169545673</v>
      </c>
      <c r="DA292" s="3">
        <f t="shared" si="272"/>
        <v>11.439706997127665</v>
      </c>
      <c r="DB292" s="3">
        <f t="shared" si="273"/>
        <v>14.735996464987309</v>
      </c>
      <c r="DC292" s="3">
        <f t="shared" si="274"/>
        <v>17.461329482177788</v>
      </c>
      <c r="DD292" s="3">
        <f t="shared" si="275"/>
        <v>14.157896511703044</v>
      </c>
      <c r="DE292" s="3">
        <f t="shared" si="276"/>
        <v>13.595493430237852</v>
      </c>
      <c r="DF292" s="3">
        <f t="shared" si="277"/>
        <v>12.423647578916118</v>
      </c>
      <c r="DG292" s="3">
        <f t="shared" si="278"/>
        <v>11.655497424637176</v>
      </c>
      <c r="DH292" s="5">
        <v>34942</v>
      </c>
      <c r="DI292" s="3">
        <f t="shared" si="279"/>
        <v>1.4207294225009974</v>
      </c>
      <c r="DJ292" s="3">
        <f t="shared" si="280"/>
        <v>3.6770431246242836</v>
      </c>
      <c r="DK292" s="3">
        <f t="shared" si="281"/>
        <v>4.4073431177382574</v>
      </c>
      <c r="DL292" s="3">
        <f t="shared" si="282"/>
        <v>3.3404334497271364</v>
      </c>
      <c r="DM292" s="3">
        <f t="shared" si="283"/>
        <v>-1.7458307418829335</v>
      </c>
      <c r="DN292" s="3">
        <f t="shared" si="284"/>
        <v>-7.4781674098165567</v>
      </c>
      <c r="DO292" s="3">
        <f t="shared" si="285"/>
        <v>-28.685336590736902</v>
      </c>
      <c r="DP292" s="3">
        <f t="shared" si="286"/>
        <v>-48.515381337762925</v>
      </c>
      <c r="DQ292" s="5">
        <v>34942</v>
      </c>
      <c r="DR292" s="3">
        <f t="shared" si="287"/>
        <v>1.1702999190509855</v>
      </c>
      <c r="DS292" s="3">
        <f t="shared" si="288"/>
        <v>4.8447919829504844</v>
      </c>
      <c r="DT292" s="3">
        <f t="shared" si="289"/>
        <v>7.5726163439311609</v>
      </c>
      <c r="DU292" s="3">
        <f t="shared" si="290"/>
        <v>10.916456911270609</v>
      </c>
      <c r="DV292" s="3">
        <f t="shared" si="291"/>
        <v>9.7961138303211417</v>
      </c>
      <c r="DW292" s="3">
        <f t="shared" si="292"/>
        <v>8.8185615580800292</v>
      </c>
      <c r="DX292" s="3">
        <f t="shared" si="293"/>
        <v>0.51321920504079266</v>
      </c>
      <c r="DY292" s="3">
        <f t="shared" si="294"/>
        <v>-5.7313177916285039</v>
      </c>
      <c r="DZ292" s="5">
        <v>34942</v>
      </c>
      <c r="EA292" s="3">
        <f t="shared" si="295"/>
        <v>0.45256488240228609</v>
      </c>
      <c r="EB292" s="3">
        <f t="shared" si="296"/>
        <v>3.0437152128874461</v>
      </c>
      <c r="EC292" s="3">
        <f t="shared" si="297"/>
        <v>5.0361996636333162</v>
      </c>
      <c r="ED292" s="3">
        <f t="shared" si="298"/>
        <v>7.1367775081190272</v>
      </c>
      <c r="EE292" s="3">
        <f t="shared" si="299"/>
        <v>5.4588313674454669</v>
      </c>
      <c r="EF292" s="3">
        <f t="shared" si="300"/>
        <v>3.9818898215474006</v>
      </c>
      <c r="EG292" s="3">
        <f t="shared" si="301"/>
        <v>-1.9679921704038961</v>
      </c>
      <c r="EH292" s="3">
        <f t="shared" si="302"/>
        <v>-8.5830114435570621</v>
      </c>
      <c r="EI292" s="5">
        <v>34942</v>
      </c>
      <c r="EJ292" s="3">
        <f t="shared" si="303"/>
        <v>1.9842182870290825</v>
      </c>
      <c r="EK292" s="3">
        <f t="shared" si="304"/>
        <v>3.7180941892058721</v>
      </c>
      <c r="EL292" s="3">
        <f t="shared" si="305"/>
        <v>5.9257064846724203</v>
      </c>
      <c r="EM292" s="3">
        <f t="shared" si="306"/>
        <v>6.8012290598991667</v>
      </c>
      <c r="EN292" s="3">
        <f t="shared" si="307"/>
        <v>6.247118309417675</v>
      </c>
      <c r="EO292" s="3">
        <f t="shared" si="308"/>
        <v>0.53103645779686115</v>
      </c>
      <c r="EP292" s="3">
        <f t="shared" si="309"/>
        <v>-4.3968111353658488</v>
      </c>
    </row>
    <row r="293" spans="1:146" x14ac:dyDescent="0.3">
      <c r="A293" s="5">
        <v>34911</v>
      </c>
      <c r="B293" s="20">
        <v>3.1226484296079917</v>
      </c>
      <c r="C293" s="20">
        <v>4.3169243147430638</v>
      </c>
      <c r="D293" s="20">
        <v>5.587297065149663</v>
      </c>
      <c r="E293" s="20">
        <v>6.1732665765367649</v>
      </c>
      <c r="F293" s="20">
        <v>6.2467354905734158</v>
      </c>
      <c r="G293" s="20">
        <v>6.3134158800975593</v>
      </c>
      <c r="H293" s="3">
        <v>6.3761801051834999</v>
      </c>
      <c r="I293" s="3">
        <v>6.4369913324052908</v>
      </c>
      <c r="J293" s="3">
        <v>6.4967332463917407</v>
      </c>
      <c r="K293" s="3">
        <v>6.5556862658945994</v>
      </c>
      <c r="L293" s="3">
        <v>6.6135549575537977</v>
      </c>
      <c r="M293" s="3">
        <v>6.6699580345330745</v>
      </c>
      <c r="N293" s="3">
        <v>6.7246465682940162</v>
      </c>
      <c r="O293" s="3">
        <v>6.7774592633268993</v>
      </c>
      <c r="P293" s="3">
        <v>6.8282932461411292</v>
      </c>
      <c r="Q293" s="3">
        <v>6.9684762610081501</v>
      </c>
      <c r="R293" s="3">
        <v>7.0907394216391122</v>
      </c>
      <c r="S293" s="3">
        <v>7.163240870998453</v>
      </c>
      <c r="T293" s="3">
        <v>7.2895666650251538</v>
      </c>
      <c r="U293" s="3">
        <v>7.3704764974194541</v>
      </c>
      <c r="V293" s="3">
        <v>7.4416153309895039</v>
      </c>
      <c r="W293" s="3">
        <v>7.4844051115189707</v>
      </c>
      <c r="X293" s="3">
        <v>7.7355829776412364</v>
      </c>
      <c r="Y293" s="3">
        <v>7.7705177481928747</v>
      </c>
      <c r="Z293" s="3">
        <v>7.8029304269564683</v>
      </c>
      <c r="AA293" s="3">
        <v>7.8233084268402902</v>
      </c>
      <c r="AB293" s="3">
        <v>7.6977048634728513</v>
      </c>
      <c r="AC293" s="3">
        <v>7.936919246048272</v>
      </c>
      <c r="AD293" s="3">
        <v>8.1366501679033885</v>
      </c>
      <c r="AE293" s="3">
        <v>8.2102664158180652</v>
      </c>
      <c r="AF293" s="3">
        <v>7.1970329238526531</v>
      </c>
      <c r="AG293" s="3">
        <v>7.5045640959001441</v>
      </c>
      <c r="AH293" s="3">
        <v>7.8331607897185735</v>
      </c>
      <c r="AI293" s="3">
        <v>8.0196197182453766</v>
      </c>
      <c r="AJ293" s="3">
        <v>8.1749963891044821</v>
      </c>
      <c r="AK293" s="3">
        <v>8.1980650879303969</v>
      </c>
      <c r="AL293" s="3">
        <v>8.2989434868846583</v>
      </c>
      <c r="AM293" s="13">
        <f>A293</f>
        <v>34911</v>
      </c>
      <c r="AN293" s="3">
        <f>-B293*B$1</f>
        <v>-0.26022070246733264</v>
      </c>
      <c r="AO293" s="3">
        <f>-C293*C$1</f>
        <v>-0.71948738579051064</v>
      </c>
      <c r="AP293" s="3">
        <f>-D293*D$1</f>
        <v>-1.3968242662874157</v>
      </c>
      <c r="AQ293" s="3">
        <f>-G293*G$1</f>
        <v>-3.1567079400487796</v>
      </c>
      <c r="AR293" s="3">
        <f>-J293*J$1</f>
        <v>-4.8725499347938053</v>
      </c>
      <c r="AS293" s="3">
        <f>-M293</f>
        <v>-6.6699580345330745</v>
      </c>
      <c r="AT293" s="3">
        <f>-AF293*AF$1</f>
        <v>-14.394065847705306</v>
      </c>
      <c r="AU293" s="3">
        <f>-AG293*AG$1</f>
        <v>-22.513692287700433</v>
      </c>
      <c r="AV293" s="3">
        <f>-AH293*AH$1</f>
        <v>-39.165803948592867</v>
      </c>
      <c r="AW293" s="3">
        <f>-AI293*AI$1</f>
        <v>-56.137338027717632</v>
      </c>
      <c r="AX293" s="3">
        <f>-AJ293*AJ$1</f>
        <v>-81.749963891044814</v>
      </c>
      <c r="AY293" s="3">
        <f>-AK293*AK$1</f>
        <v>-163.96130175860793</v>
      </c>
      <c r="AZ293" s="3">
        <f>-AL293*AL$1</f>
        <v>-248.96830460653976</v>
      </c>
      <c r="BA293" s="13">
        <f t="shared" si="249"/>
        <v>34911</v>
      </c>
      <c r="BB293" s="3">
        <v>0.45926668332317799</v>
      </c>
      <c r="BC293" s="3">
        <v>1.7158419947450256</v>
      </c>
      <c r="BD293" s="3">
        <v>3.3495160928664203</v>
      </c>
      <c r="BE293" s="3">
        <v>5.2731337682456587</v>
      </c>
      <c r="BF293" s="3">
        <v>7.3369033175177361</v>
      </c>
      <c r="BG293" s="5">
        <v>34911</v>
      </c>
      <c r="BH293">
        <f>-L293*11/12</f>
        <v>-6.0624253777576484</v>
      </c>
      <c r="BI293">
        <f>-S293*23/12</f>
        <v>-13.729545002747036</v>
      </c>
      <c r="BJ293">
        <f>-W293*35/12</f>
        <v>-21.829514908596995</v>
      </c>
      <c r="BK293">
        <f>-AA293*59/12</f>
        <v>-38.464599765298097</v>
      </c>
      <c r="BL293" s="3">
        <f t="shared" si="250"/>
        <v>-55.678071344394453</v>
      </c>
      <c r="BM293" s="3">
        <f t="shared" si="251"/>
        <v>-81.290697207721635</v>
      </c>
      <c r="BN293" s="3">
        <f t="shared" si="252"/>
        <v>-163.50203507528477</v>
      </c>
      <c r="BO293" s="3">
        <f t="shared" si="253"/>
        <v>-248.5090379232166</v>
      </c>
      <c r="BP293" s="14">
        <f t="shared" si="254"/>
        <v>34911</v>
      </c>
      <c r="BQ293">
        <f>-J293*9/12</f>
        <v>-4.8725499347938053</v>
      </c>
      <c r="BR293">
        <f>-R293*21/12</f>
        <v>-12.408793987868448</v>
      </c>
      <c r="BS293">
        <f>-V293*33/12</f>
        <v>-20.464442160221136</v>
      </c>
      <c r="BT293">
        <f>-Z293*57/12</f>
        <v>-37.063919528043222</v>
      </c>
      <c r="BU293" s="3">
        <f t="shared" si="255"/>
        <v>-54.421496032972605</v>
      </c>
      <c r="BV293" s="3">
        <f t="shared" si="256"/>
        <v>-80.034121896299794</v>
      </c>
      <c r="BW293" s="3">
        <f t="shared" si="257"/>
        <v>-162.2454597638629</v>
      </c>
      <c r="BX293" s="3">
        <f t="shared" si="258"/>
        <v>-247.25246261179473</v>
      </c>
      <c r="BY293" s="14">
        <f t="shared" si="259"/>
        <v>34911</v>
      </c>
      <c r="BZ293">
        <f>-G293/2</f>
        <v>-3.1567079400487796</v>
      </c>
      <c r="CA293">
        <f>-Q293*18/12</f>
        <v>-10.452714391512226</v>
      </c>
      <c r="CB293">
        <f>-U293*30/12</f>
        <v>-18.426191243548633</v>
      </c>
      <c r="CC293">
        <f>-Y293*54/12</f>
        <v>-34.967329866867935</v>
      </c>
      <c r="CD293" s="3">
        <f t="shared" si="260"/>
        <v>-52.787821934851209</v>
      </c>
      <c r="CE293" s="3">
        <f t="shared" si="261"/>
        <v>-78.400447798178391</v>
      </c>
      <c r="CF293" s="3">
        <f t="shared" si="262"/>
        <v>-160.61178566574151</v>
      </c>
      <c r="CG293" s="3">
        <f t="shared" si="263"/>
        <v>-245.61878851367334</v>
      </c>
      <c r="CH293" s="14">
        <f t="shared" si="264"/>
        <v>34911</v>
      </c>
      <c r="CI293">
        <f>-D293/4</f>
        <v>-1.3968242662874157</v>
      </c>
      <c r="CJ293">
        <f>-P293*15/12</f>
        <v>-8.5353665576764115</v>
      </c>
      <c r="CK293">
        <f>-T293*27/12</f>
        <v>-16.401524996306595</v>
      </c>
      <c r="CL293">
        <f>-X293*51/12</f>
        <v>-32.876227654975253</v>
      </c>
      <c r="CM293" s="3">
        <f t="shared" si="265"/>
        <v>-50.864204259471975</v>
      </c>
      <c r="CN293" s="3">
        <f t="shared" si="266"/>
        <v>-76.476830122799157</v>
      </c>
      <c r="CO293" s="3">
        <f t="shared" si="267"/>
        <v>-158.68816799036227</v>
      </c>
      <c r="CP293" s="3">
        <f t="shared" si="268"/>
        <v>-243.6951708382941</v>
      </c>
      <c r="CQ293" s="14">
        <f t="shared" si="269"/>
        <v>34911</v>
      </c>
      <c r="CR293" s="3">
        <f>-M293</f>
        <v>-6.6699580345330745</v>
      </c>
      <c r="CS293">
        <f>-AF293*2</f>
        <v>-14.394065847705306</v>
      </c>
      <c r="CT293">
        <f>-AB293*AB$1</f>
        <v>-30.790819453891405</v>
      </c>
      <c r="CU293">
        <f>-AC293*AC$1</f>
        <v>-47.62151547628963</v>
      </c>
      <c r="CV293">
        <f>-AD293*AD$1</f>
        <v>-73.229851511130491</v>
      </c>
      <c r="CW293">
        <f>-AE293*AE$1</f>
        <v>-155.99506190054325</v>
      </c>
      <c r="CX293" s="3">
        <f t="shared" si="270"/>
        <v>-241.63140128902202</v>
      </c>
      <c r="CY293" s="5">
        <v>34911</v>
      </c>
      <c r="CZ293" s="3">
        <f t="shared" si="271"/>
        <v>7.2764041523480394</v>
      </c>
      <c r="DA293" s="3">
        <f t="shared" si="272"/>
        <v>12.307688743486981</v>
      </c>
      <c r="DB293" s="3">
        <f t="shared" si="273"/>
        <v>16.802123635488254</v>
      </c>
      <c r="DC293" s="3">
        <f t="shared" si="274"/>
        <v>24.906187166148424</v>
      </c>
      <c r="DD293" s="3">
        <f t="shared" si="275"/>
        <v>27.158116511949839</v>
      </c>
      <c r="DE293" s="3">
        <f t="shared" si="276"/>
        <v>29.304377502884261</v>
      </c>
      <c r="DF293" s="3">
        <f t="shared" si="277"/>
        <v>26.399775719374571</v>
      </c>
      <c r="DG293" s="3">
        <f t="shared" si="278"/>
        <v>26.138924180411646</v>
      </c>
      <c r="DH293" s="5">
        <v>34911</v>
      </c>
      <c r="DI293" s="3">
        <f t="shared" si="279"/>
        <v>2.8803426738136606</v>
      </c>
      <c r="DJ293" s="3">
        <f t="shared" si="280"/>
        <v>6.2764939691437887</v>
      </c>
      <c r="DK293" s="3">
        <f t="shared" si="281"/>
        <v>8.7218749887002964</v>
      </c>
      <c r="DL293" s="3">
        <f t="shared" si="282"/>
        <v>11.509822055004708</v>
      </c>
      <c r="DM293" s="3">
        <f t="shared" si="283"/>
        <v>10.267815339577869</v>
      </c>
      <c r="DN293" s="3">
        <f t="shared" si="284"/>
        <v>7.796328459100482</v>
      </c>
      <c r="DO293" s="3">
        <f t="shared" si="285"/>
        <v>-5.8952353753230797</v>
      </c>
      <c r="DP293" s="3">
        <f t="shared" si="286"/>
        <v>-17.87812932364535</v>
      </c>
      <c r="DQ293" s="5">
        <v>34911</v>
      </c>
      <c r="DR293" s="3">
        <f t="shared" si="287"/>
        <v>1.2441974862018634</v>
      </c>
      <c r="DS293" s="3">
        <f t="shared" si="288"/>
        <v>3.9764297094221046</v>
      </c>
      <c r="DT293" s="3">
        <f t="shared" si="289"/>
        <v>6.0710031449212476</v>
      </c>
      <c r="DU293" s="3">
        <f t="shared" si="290"/>
        <v>8.6395996353920079</v>
      </c>
      <c r="DV293" s="3">
        <f t="shared" si="291"/>
        <v>7.5038301926360926</v>
      </c>
      <c r="DW293" s="3">
        <f t="shared" si="292"/>
        <v>6.0177186329678758</v>
      </c>
      <c r="DX293" s="3">
        <f t="shared" si="293"/>
        <v>-1.8131456625027855</v>
      </c>
      <c r="DY293" s="3">
        <f t="shared" si="294"/>
        <v>-9.5267817391597251</v>
      </c>
      <c r="DZ293" s="5">
        <v>34911</v>
      </c>
      <c r="EA293" s="3">
        <f t="shared" si="295"/>
        <v>0.75374103032095707</v>
      </c>
      <c r="EB293" s="3">
        <f t="shared" si="296"/>
        <v>2.9414623365506936</v>
      </c>
      <c r="EC293" s="3">
        <f t="shared" si="297"/>
        <v>4.8845332956909546</v>
      </c>
      <c r="ED293" s="3">
        <f t="shared" si="298"/>
        <v>7.6647035824955276</v>
      </c>
      <c r="EE293" s="3">
        <f t="shared" si="299"/>
        <v>7.4689633168398553</v>
      </c>
      <c r="EF293" s="3">
        <f t="shared" si="300"/>
        <v>6.9825732369974469</v>
      </c>
      <c r="EG293" s="3">
        <f t="shared" si="301"/>
        <v>0.8852227134194548</v>
      </c>
      <c r="EH293" s="3">
        <f t="shared" si="302"/>
        <v>-3.825980012778333</v>
      </c>
      <c r="EI293" s="5">
        <v>34911</v>
      </c>
      <c r="EJ293" s="3">
        <f t="shared" si="303"/>
        <v>1.7046266280618934</v>
      </c>
      <c r="EK293" s="3">
        <f t="shared" si="304"/>
        <v>3.0683641983370347</v>
      </c>
      <c r="EL293" s="3">
        <f t="shared" si="305"/>
        <v>5.1298952260519908</v>
      </c>
      <c r="EM293" s="3">
        <f t="shared" si="306"/>
        <v>6.2297365841499843</v>
      </c>
      <c r="EN293" s="3">
        <f t="shared" si="307"/>
        <v>5.9390806374691625</v>
      </c>
      <c r="EO293" s="3">
        <f t="shared" si="308"/>
        <v>-0.2524034258624237</v>
      </c>
      <c r="EP293" s="3">
        <f t="shared" si="309"/>
        <v>-4.4063449664949541</v>
      </c>
    </row>
    <row r="294" spans="1:146" x14ac:dyDescent="0.3">
      <c r="A294" s="5">
        <v>34880</v>
      </c>
      <c r="B294" s="20">
        <v>3.4807622698132441</v>
      </c>
      <c r="C294" s="20">
        <v>4.4882859277561824</v>
      </c>
      <c r="D294" s="20">
        <v>5.8693630426750865</v>
      </c>
      <c r="E294" s="20">
        <v>0</v>
      </c>
      <c r="F294" s="20">
        <v>6.5504187311733224</v>
      </c>
      <c r="G294" s="20">
        <v>6.6023036441100702</v>
      </c>
      <c r="H294" s="3">
        <v>6.6572346940160276</v>
      </c>
      <c r="I294" s="3">
        <v>6.7149657038390327</v>
      </c>
      <c r="J294" s="3">
        <v>6.7749147373331464</v>
      </c>
      <c r="K294" s="3">
        <v>6.8362303803328404</v>
      </c>
      <c r="L294" s="3">
        <v>6.8979002291832314</v>
      </c>
      <c r="M294" s="3">
        <v>6.9588559129377554</v>
      </c>
      <c r="N294" s="3">
        <v>7.0183165542404797</v>
      </c>
      <c r="O294" s="3">
        <v>7.0757959852056853</v>
      </c>
      <c r="P294" s="3">
        <v>7.1310054539740992</v>
      </c>
      <c r="Q294" s="3">
        <v>7.2819365554169471</v>
      </c>
      <c r="R294" s="3">
        <v>7.4114713789668363</v>
      </c>
      <c r="S294" s="3">
        <v>7.4874101651288631</v>
      </c>
      <c r="T294" s="3">
        <v>7.6185795738014477</v>
      </c>
      <c r="U294" s="3">
        <v>7.7020782873115641</v>
      </c>
      <c r="V294" s="3">
        <v>7.775289865924373</v>
      </c>
      <c r="W294" s="3">
        <v>7.819239608728644</v>
      </c>
      <c r="X294" s="3">
        <v>8.0732353190996111</v>
      </c>
      <c r="Y294" s="3">
        <v>8.107133177042714</v>
      </c>
      <c r="Z294" s="3">
        <v>8.1379526272293923</v>
      </c>
      <c r="AA294" s="3">
        <v>8.1569600444376018</v>
      </c>
      <c r="AB294" s="3">
        <v>8.035849093300639</v>
      </c>
      <c r="AC294" s="3">
        <v>8.2560971594882151</v>
      </c>
      <c r="AD294" s="3">
        <v>8.387687971034369</v>
      </c>
      <c r="AE294" s="3">
        <v>8.3176566203259341</v>
      </c>
      <c r="AF294" s="3">
        <v>7.5226246269276942</v>
      </c>
      <c r="AG294" s="3">
        <v>7.8399184669018176</v>
      </c>
      <c r="AH294" s="3">
        <v>8.1660357769923131</v>
      </c>
      <c r="AI294" s="3">
        <v>8.318758748982102</v>
      </c>
      <c r="AJ294" s="3">
        <v>8.4022792188779754</v>
      </c>
      <c r="AK294" s="3">
        <v>8.2996039953858549</v>
      </c>
      <c r="AL294" s="3">
        <v>8.3659115042467338</v>
      </c>
      <c r="AM294" s="13">
        <f>A294</f>
        <v>34880</v>
      </c>
      <c r="AN294" s="3">
        <f>-B294*B$1</f>
        <v>-0.29006352248443701</v>
      </c>
      <c r="AO294" s="3">
        <f>-C294*C$1</f>
        <v>-0.7480476546260304</v>
      </c>
      <c r="AP294" s="3">
        <f>-D294*D$1</f>
        <v>-1.4673407606687716</v>
      </c>
      <c r="AQ294" s="3">
        <f>-G294*G$1</f>
        <v>-3.3011518220550351</v>
      </c>
      <c r="AR294" s="3">
        <f>-J294*J$1</f>
        <v>-5.0811860529998594</v>
      </c>
      <c r="AS294" s="3">
        <f>-M294</f>
        <v>-6.9588559129377554</v>
      </c>
      <c r="AT294" s="3">
        <f>-AF294*AF$1</f>
        <v>-15.045249253855388</v>
      </c>
      <c r="AU294" s="3">
        <f>-AG294*AG$1</f>
        <v>-23.519755400705453</v>
      </c>
      <c r="AV294" s="3">
        <f>-AH294*AH$1</f>
        <v>-40.830178884961569</v>
      </c>
      <c r="AW294" s="3">
        <f>-AI294*AI$1</f>
        <v>-58.23131124287471</v>
      </c>
      <c r="AX294" s="3">
        <f>-AJ294*AJ$1</f>
        <v>-84.022792188779761</v>
      </c>
      <c r="AY294" s="3">
        <f>-AK294*AK$1</f>
        <v>-165.99207990771708</v>
      </c>
      <c r="AZ294" s="3">
        <f>-AL294*AL$1</f>
        <v>-250.977345127402</v>
      </c>
      <c r="BA294" s="13">
        <f t="shared" si="249"/>
        <v>34880</v>
      </c>
      <c r="BB294" s="3">
        <v>0.45798413214159339</v>
      </c>
      <c r="BC294" s="3">
        <v>1.7800342309448243</v>
      </c>
      <c r="BD294" s="3">
        <v>3.4614407529478806</v>
      </c>
      <c r="BE294" s="3">
        <v>5.4915151522689838</v>
      </c>
      <c r="BF294" s="3">
        <v>7.6825729690857614</v>
      </c>
      <c r="BG294" s="5">
        <v>34880</v>
      </c>
      <c r="BH294">
        <f>-L294*11/12</f>
        <v>-6.323075210084629</v>
      </c>
      <c r="BI294">
        <f>-S294*23/12</f>
        <v>-14.350869483163654</v>
      </c>
      <c r="BJ294">
        <f>-W294*35/12</f>
        <v>-22.806115525458548</v>
      </c>
      <c r="BK294">
        <f>-AA294*59/12</f>
        <v>-40.105053551818209</v>
      </c>
      <c r="BL294" s="3">
        <f t="shared" si="250"/>
        <v>-57.773327110733121</v>
      </c>
      <c r="BM294" s="3">
        <f t="shared" si="251"/>
        <v>-83.564808056638171</v>
      </c>
      <c r="BN294" s="3">
        <f t="shared" si="252"/>
        <v>-165.53409577557548</v>
      </c>
      <c r="BO294" s="3">
        <f t="shared" si="253"/>
        <v>-250.5193609952604</v>
      </c>
      <c r="BP294" s="14">
        <f t="shared" si="254"/>
        <v>34880</v>
      </c>
      <c r="BQ294">
        <f>-J294*9/12</f>
        <v>-5.0811860529998603</v>
      </c>
      <c r="BR294">
        <f>-R294*21/12</f>
        <v>-12.970074913191963</v>
      </c>
      <c r="BS294">
        <f>-V294*33/12</f>
        <v>-21.382047131292026</v>
      </c>
      <c r="BT294">
        <f>-Z294*57/12</f>
        <v>-38.655274979339616</v>
      </c>
      <c r="BU294" s="3">
        <f t="shared" si="255"/>
        <v>-56.451277011929889</v>
      </c>
      <c r="BV294" s="3">
        <f t="shared" si="256"/>
        <v>-82.242757957834939</v>
      </c>
      <c r="BW294" s="3">
        <f t="shared" si="257"/>
        <v>-164.21204567677225</v>
      </c>
      <c r="BX294" s="3">
        <f t="shared" si="258"/>
        <v>-249.19731089645717</v>
      </c>
      <c r="BY294" s="14">
        <f t="shared" si="259"/>
        <v>34880</v>
      </c>
      <c r="BZ294">
        <f>-G294/2</f>
        <v>-3.3011518220550351</v>
      </c>
      <c r="CA294">
        <f>-Q294*18/12</f>
        <v>-10.92290483312542</v>
      </c>
      <c r="CB294">
        <f>-U294*30/12</f>
        <v>-19.255195718278909</v>
      </c>
      <c r="CC294">
        <f>-Y294*54/12</f>
        <v>-36.482099296692212</v>
      </c>
      <c r="CD294" s="3">
        <f t="shared" si="260"/>
        <v>-54.769870489926831</v>
      </c>
      <c r="CE294" s="3">
        <f t="shared" si="261"/>
        <v>-80.561351435831881</v>
      </c>
      <c r="CF294" s="3">
        <f t="shared" si="262"/>
        <v>-162.5306391547692</v>
      </c>
      <c r="CG294" s="3">
        <f t="shared" si="263"/>
        <v>-247.51590437445412</v>
      </c>
      <c r="CH294" s="14">
        <f t="shared" si="264"/>
        <v>34880</v>
      </c>
      <c r="CI294">
        <f>-D294/4</f>
        <v>-1.4673407606687716</v>
      </c>
      <c r="CJ294">
        <f>-P294*15/12</f>
        <v>-8.9137568174676236</v>
      </c>
      <c r="CK294">
        <f>-T294*27/12</f>
        <v>-17.141804041053259</v>
      </c>
      <c r="CL294">
        <f>-X294*51/12</f>
        <v>-34.311250106173347</v>
      </c>
      <c r="CM294" s="3">
        <f t="shared" si="265"/>
        <v>-52.739796090605729</v>
      </c>
      <c r="CN294" s="3">
        <f t="shared" si="266"/>
        <v>-78.531277036510772</v>
      </c>
      <c r="CO294" s="3">
        <f t="shared" si="267"/>
        <v>-160.5005647554481</v>
      </c>
      <c r="CP294" s="3">
        <f t="shared" si="268"/>
        <v>-245.48582997513302</v>
      </c>
      <c r="CQ294" s="14">
        <f t="shared" si="269"/>
        <v>34880</v>
      </c>
      <c r="CR294" s="3">
        <f>-M294</f>
        <v>-6.9588559129377554</v>
      </c>
      <c r="CS294">
        <f>-AF294*2</f>
        <v>-15.045249253855388</v>
      </c>
      <c r="CT294">
        <f>-AB294*AB$1</f>
        <v>-32.143396373202556</v>
      </c>
      <c r="CU294">
        <f>-AC294*AC$1</f>
        <v>-49.536582956929294</v>
      </c>
      <c r="CV294">
        <f>-AD294*AD$1</f>
        <v>-75.489191739309319</v>
      </c>
      <c r="CW294">
        <f>-AE294*AE$1</f>
        <v>-158.03547578619276</v>
      </c>
      <c r="CX294" s="3">
        <f t="shared" si="270"/>
        <v>-243.29477215831625</v>
      </c>
      <c r="CY294" s="5">
        <v>34880</v>
      </c>
      <c r="CZ294" s="3">
        <f t="shared" si="271"/>
        <v>-0.4345189277833974</v>
      </c>
      <c r="DA294" s="3">
        <f t="shared" si="272"/>
        <v>-4.8733087336746124</v>
      </c>
      <c r="DB294" s="3">
        <f t="shared" si="273"/>
        <v>-10.797428828484989</v>
      </c>
      <c r="DC294" s="3">
        <f t="shared" si="274"/>
        <v>-25.247423414157304</v>
      </c>
      <c r="DD294" s="3">
        <f t="shared" si="275"/>
        <v>-42.841821705708888</v>
      </c>
      <c r="DE294" s="3">
        <f t="shared" si="276"/>
        <v>-61.622689618979074</v>
      </c>
      <c r="DF294" s="3">
        <f t="shared" si="277"/>
        <v>-121.16774952690835</v>
      </c>
      <c r="DG294" s="3">
        <f t="shared" si="278"/>
        <v>-179.62888207474455</v>
      </c>
      <c r="DH294" s="5">
        <v>34880</v>
      </c>
      <c r="DI294" s="3">
        <f t="shared" si="279"/>
        <v>2.0539132683692038</v>
      </c>
      <c r="DJ294" s="3">
        <f t="shared" si="280"/>
        <v>4.755403354415062</v>
      </c>
      <c r="DK294" s="3">
        <f t="shared" si="281"/>
        <v>6.6473105176819836</v>
      </c>
      <c r="DL294" s="3">
        <f t="shared" si="282"/>
        <v>7.7757207265501442</v>
      </c>
      <c r="DM294" s="3">
        <f t="shared" si="283"/>
        <v>5.1290010972884197</v>
      </c>
      <c r="DN294" s="3">
        <f t="shared" si="284"/>
        <v>2.2901508080987121</v>
      </c>
      <c r="DO294" s="3">
        <f t="shared" si="285"/>
        <v>-6.8806397004041067</v>
      </c>
      <c r="DP294" s="3">
        <f t="shared" si="286"/>
        <v>-16.793769985413849</v>
      </c>
      <c r="DQ294" s="5">
        <v>34880</v>
      </c>
      <c r="DR294" s="3">
        <f t="shared" si="287"/>
        <v>1.0872704119585448</v>
      </c>
      <c r="DS294" s="3">
        <f t="shared" si="288"/>
        <v>3.6444317042047842</v>
      </c>
      <c r="DT294" s="3">
        <f t="shared" si="289"/>
        <v>5.362733747308507</v>
      </c>
      <c r="DU294" s="3">
        <f t="shared" si="290"/>
        <v>6.9710847284564927</v>
      </c>
      <c r="DV294" s="3">
        <f t="shared" si="291"/>
        <v>5.3521158815652576</v>
      </c>
      <c r="DW294" s="3">
        <f t="shared" si="292"/>
        <v>4.1801840815173428</v>
      </c>
      <c r="DX294" s="3">
        <f t="shared" si="293"/>
        <v>-3.3927163918703336</v>
      </c>
      <c r="DY294" s="3">
        <f t="shared" si="294"/>
        <v>-9.3033028183173592</v>
      </c>
      <c r="DZ294" s="5">
        <v>34880</v>
      </c>
      <c r="EA294" s="3">
        <f t="shared" si="295"/>
        <v>0.73489820291353602</v>
      </c>
      <c r="EB294" s="3">
        <f t="shared" si="296"/>
        <v>2.6504435042483054</v>
      </c>
      <c r="EC294" s="3">
        <f t="shared" si="297"/>
        <v>4.1196690629650066</v>
      </c>
      <c r="ED294" s="3">
        <f t="shared" si="298"/>
        <v>6.1314436529070031</v>
      </c>
      <c r="EE294" s="3">
        <f t="shared" si="299"/>
        <v>5.662195749356262</v>
      </c>
      <c r="EF294" s="3">
        <f t="shared" si="300"/>
        <v>5.3865849789514266</v>
      </c>
      <c r="EG294" s="3">
        <f t="shared" si="301"/>
        <v>0.50444363046525975</v>
      </c>
      <c r="EH294" s="3">
        <f t="shared" si="302"/>
        <v>-2.837259632966219</v>
      </c>
      <c r="EI294" s="5">
        <v>34880</v>
      </c>
      <c r="EJ294" s="3">
        <f t="shared" si="303"/>
        <v>1.3340157802269728</v>
      </c>
      <c r="EK294" s="3">
        <f t="shared" si="304"/>
        <v>2.6088305430370413</v>
      </c>
      <c r="EL294" s="3">
        <f t="shared" si="305"/>
        <v>4.8130800327715635</v>
      </c>
      <c r="EM294" s="3">
        <f t="shared" si="306"/>
        <v>6.0764738334264665</v>
      </c>
      <c r="EN294" s="3">
        <f t="shared" si="307"/>
        <v>6.0330622372604497</v>
      </c>
      <c r="EO294" s="3">
        <f t="shared" si="308"/>
        <v>1.2938985998111265</v>
      </c>
      <c r="EP294" s="3">
        <f t="shared" si="309"/>
        <v>-1.374443064389868</v>
      </c>
    </row>
    <row r="295" spans="1:146" x14ac:dyDescent="0.3">
      <c r="A295" s="5">
        <v>34850</v>
      </c>
      <c r="B295" s="20">
        <v>4.0324365936268336</v>
      </c>
      <c r="C295" s="20">
        <v>4.579183175228783</v>
      </c>
      <c r="D295" s="20">
        <v>5.7839381741957467</v>
      </c>
      <c r="E295" s="20">
        <v>0</v>
      </c>
      <c r="F295" s="20">
        <v>0</v>
      </c>
      <c r="G295" s="20">
        <v>6.3460466796218604</v>
      </c>
      <c r="H295" s="3">
        <v>6.3799582842107974</v>
      </c>
      <c r="I295" s="3">
        <v>6.4208074588888238</v>
      </c>
      <c r="J295" s="3">
        <v>6.4670443697390505</v>
      </c>
      <c r="K295" s="3">
        <v>6.5170873159467098</v>
      </c>
      <c r="L295" s="3">
        <v>6.5694913269204704</v>
      </c>
      <c r="M295" s="3">
        <v>6.6229016822382487</v>
      </c>
      <c r="N295" s="3">
        <v>6.6761386802755016</v>
      </c>
      <c r="O295" s="3">
        <v>6.7283686753866618</v>
      </c>
      <c r="P295" s="3">
        <v>6.7790456368875187</v>
      </c>
      <c r="Q295" s="3">
        <v>6.9189416270822575</v>
      </c>
      <c r="R295" s="3">
        <v>7.0389380484978794</v>
      </c>
      <c r="S295" s="3">
        <v>7.108469755675431</v>
      </c>
      <c r="T295" s="3">
        <v>7.2260819413021959</v>
      </c>
      <c r="U295" s="3">
        <v>7.2987310936075955</v>
      </c>
      <c r="V295" s="3">
        <v>7.3607564057411716</v>
      </c>
      <c r="W295" s="3">
        <v>7.3971900001131479</v>
      </c>
      <c r="X295" s="3">
        <v>7.5968652147856597</v>
      </c>
      <c r="Y295" s="3">
        <v>7.6225865836749795</v>
      </c>
      <c r="Z295" s="3">
        <v>7.6459915058342407</v>
      </c>
      <c r="AA295" s="3">
        <v>7.6604826161584061</v>
      </c>
      <c r="AB295" s="3">
        <v>7.5683933591033457</v>
      </c>
      <c r="AC295" s="3">
        <v>7.73818877199552</v>
      </c>
      <c r="AD295" s="3">
        <v>7.8586740161293465</v>
      </c>
      <c r="AE295" s="3">
        <v>7.8082993793954403</v>
      </c>
      <c r="AF295" s="3">
        <v>7.1403984024131697</v>
      </c>
      <c r="AG295" s="3">
        <v>7.4141220575179005</v>
      </c>
      <c r="AH295" s="3">
        <v>7.6674275966881336</v>
      </c>
      <c r="AI295" s="3">
        <v>7.7913159549608979</v>
      </c>
      <c r="AJ295" s="3">
        <v>7.8765620304525488</v>
      </c>
      <c r="AK295" s="3">
        <v>7.788640984890101</v>
      </c>
      <c r="AL295" s="3">
        <v>7.8628774623944642</v>
      </c>
      <c r="AM295" s="13">
        <f>A295</f>
        <v>34850</v>
      </c>
      <c r="AN295" s="3">
        <f>-B295*B$1</f>
        <v>-0.33603638280223613</v>
      </c>
      <c r="AO295" s="3">
        <f>-C295*C$1</f>
        <v>-0.76319719587146384</v>
      </c>
      <c r="AP295" s="3">
        <f>-D295*D$1</f>
        <v>-1.4459845435489367</v>
      </c>
      <c r="AQ295" s="3">
        <f>-G295*G$1</f>
        <v>-3.1730233398109302</v>
      </c>
      <c r="AR295" s="3">
        <f>-J295*J$1</f>
        <v>-4.8502832773042881</v>
      </c>
      <c r="AS295" s="3">
        <f>-M295</f>
        <v>-6.6229016822382487</v>
      </c>
      <c r="AT295" s="3">
        <f>-AF295*AF$1</f>
        <v>-14.280796804826339</v>
      </c>
      <c r="AU295" s="3">
        <f>-AG295*AG$1</f>
        <v>-22.242366172553702</v>
      </c>
      <c r="AV295" s="3">
        <f>-AH295*AH$1</f>
        <v>-38.33713798344067</v>
      </c>
      <c r="AW295" s="3">
        <f>-AI295*AI$1</f>
        <v>-54.539211684726283</v>
      </c>
      <c r="AX295" s="3">
        <f>-AJ295*AJ$1</f>
        <v>-78.765620304525484</v>
      </c>
      <c r="AY295" s="3">
        <f>-AK295*AK$1</f>
        <v>-155.77281969780202</v>
      </c>
      <c r="AZ295" s="3">
        <f>-AL295*AL$1</f>
        <v>-235.88632387183392</v>
      </c>
      <c r="BA295" s="13">
        <f t="shared" si="249"/>
        <v>34850</v>
      </c>
      <c r="BB295" s="3">
        <v>0.42716081306922771</v>
      </c>
      <c r="BC295" s="3">
        <v>1.6772599374933579</v>
      </c>
      <c r="BD295" s="3">
        <v>3.2632029128670665</v>
      </c>
      <c r="BE295" s="3">
        <v>5.176917138689312</v>
      </c>
      <c r="BF295" s="3">
        <v>7.2648104676789309</v>
      </c>
      <c r="BG295" s="5">
        <v>34850</v>
      </c>
      <c r="BH295">
        <f>-L295*11/12</f>
        <v>-6.0220337163437643</v>
      </c>
      <c r="BI295">
        <f>-S295*23/12</f>
        <v>-13.624567031711242</v>
      </c>
      <c r="BJ295">
        <f>-W295*35/12</f>
        <v>-21.575137500330015</v>
      </c>
      <c r="BK295">
        <f>-AA295*59/12</f>
        <v>-37.664039529445496</v>
      </c>
      <c r="BL295" s="3">
        <f t="shared" si="250"/>
        <v>-54.112050871657054</v>
      </c>
      <c r="BM295" s="3">
        <f t="shared" si="251"/>
        <v>-78.338459491456263</v>
      </c>
      <c r="BN295" s="3">
        <f t="shared" si="252"/>
        <v>-155.34565888473279</v>
      </c>
      <c r="BO295" s="3">
        <f t="shared" si="253"/>
        <v>-235.45916305876469</v>
      </c>
      <c r="BP295" s="14">
        <f t="shared" si="254"/>
        <v>34850</v>
      </c>
      <c r="BQ295">
        <f>-J295*9/12</f>
        <v>-4.8502832773042881</v>
      </c>
      <c r="BR295">
        <f>-R295*21/12</f>
        <v>-12.31814158487129</v>
      </c>
      <c r="BS295">
        <f>-V295*33/12</f>
        <v>-20.242080115788223</v>
      </c>
      <c r="BT295">
        <f>-Z295*57/12</f>
        <v>-36.31845965271264</v>
      </c>
      <c r="BU295" s="3">
        <f t="shared" si="255"/>
        <v>-52.861951747232922</v>
      </c>
      <c r="BV295" s="3">
        <f t="shared" si="256"/>
        <v>-77.088360367032124</v>
      </c>
      <c r="BW295" s="3">
        <f t="shared" si="257"/>
        <v>-154.09555976030867</v>
      </c>
      <c r="BX295" s="3">
        <f t="shared" si="258"/>
        <v>-234.20906393434058</v>
      </c>
      <c r="BY295" s="14">
        <f t="shared" si="259"/>
        <v>34850</v>
      </c>
      <c r="BZ295">
        <f>-G295/2</f>
        <v>-3.1730233398109302</v>
      </c>
      <c r="CA295">
        <f>-Q295*18/12</f>
        <v>-10.378412440623386</v>
      </c>
      <c r="CB295">
        <f>-U295*30/12</f>
        <v>-18.246827734018989</v>
      </c>
      <c r="CC295">
        <f>-Y295*54/12</f>
        <v>-34.301639626537408</v>
      </c>
      <c r="CD295" s="3">
        <f t="shared" si="260"/>
        <v>-51.276008771859217</v>
      </c>
      <c r="CE295" s="3">
        <f t="shared" si="261"/>
        <v>-75.502417391658412</v>
      </c>
      <c r="CF295" s="3">
        <f t="shared" si="262"/>
        <v>-152.50961678493496</v>
      </c>
      <c r="CG295" s="3">
        <f t="shared" si="263"/>
        <v>-232.62312095896687</v>
      </c>
      <c r="CH295" s="14">
        <f t="shared" si="264"/>
        <v>34850</v>
      </c>
      <c r="CI295">
        <f>-D295/4</f>
        <v>-1.4459845435489367</v>
      </c>
      <c r="CJ295">
        <f>-P295*15/12</f>
        <v>-8.4738070461093979</v>
      </c>
      <c r="CK295">
        <f>-T295*27/12</f>
        <v>-16.258684367929941</v>
      </c>
      <c r="CL295">
        <f>-X295*51/12</f>
        <v>-32.286677162839055</v>
      </c>
      <c r="CM295" s="3">
        <f t="shared" si="265"/>
        <v>-49.362294546036971</v>
      </c>
      <c r="CN295" s="3">
        <f t="shared" si="266"/>
        <v>-73.588703165836165</v>
      </c>
      <c r="CO295" s="3">
        <f t="shared" si="267"/>
        <v>-150.59590255911272</v>
      </c>
      <c r="CP295" s="3">
        <f t="shared" si="268"/>
        <v>-230.70940673314462</v>
      </c>
      <c r="CQ295" s="14">
        <f t="shared" si="269"/>
        <v>34850</v>
      </c>
      <c r="CR295" s="3">
        <f>-M295</f>
        <v>-6.6229016822382487</v>
      </c>
      <c r="CS295">
        <f>-AF295*2</f>
        <v>-14.280796804826339</v>
      </c>
      <c r="CT295">
        <f>-AB295*AB$1</f>
        <v>-30.273573436413383</v>
      </c>
      <c r="CU295">
        <f>-AC295*AC$1</f>
        <v>-46.429132631973118</v>
      </c>
      <c r="CV295">
        <f>-AD295*AD$1</f>
        <v>-70.728066145164121</v>
      </c>
      <c r="CW295">
        <f>-AE295*AE$1</f>
        <v>-148.35768820851337</v>
      </c>
      <c r="CX295" s="3">
        <f t="shared" si="270"/>
        <v>-228.621513404155</v>
      </c>
      <c r="CY295" s="5">
        <v>34850</v>
      </c>
      <c r="CZ295" s="3">
        <f t="shared" si="271"/>
        <v>11.531061394882673</v>
      </c>
      <c r="DA295" s="3">
        <f t="shared" si="272"/>
        <v>20.924044133359029</v>
      </c>
      <c r="DB295" s="3">
        <f t="shared" si="273"/>
        <v>29.521119636835532</v>
      </c>
      <c r="DC295" s="3">
        <f t="shared" si="274"/>
        <v>44.011864900228034</v>
      </c>
      <c r="DD295" s="3">
        <f t="shared" si="275"/>
        <v>51.200626706561422</v>
      </c>
      <c r="DE295" s="3">
        <f t="shared" si="276"/>
        <v>60.420772987465028</v>
      </c>
      <c r="DF295" s="3">
        <f t="shared" si="277"/>
        <v>81.795743175633305</v>
      </c>
      <c r="DG295" s="3">
        <f t="shared" si="278"/>
        <v>104.56904541746562</v>
      </c>
      <c r="DH295" s="5">
        <v>34850</v>
      </c>
      <c r="DI295" s="3">
        <f t="shared" si="279"/>
        <v>3.5148842182096303</v>
      </c>
      <c r="DJ295" s="3">
        <f t="shared" si="280"/>
        <v>8.3012004498619696</v>
      </c>
      <c r="DK295" s="3">
        <f t="shared" si="281"/>
        <v>12.706399743565353</v>
      </c>
      <c r="DL295" s="3">
        <f t="shared" si="282"/>
        <v>20.122269311252193</v>
      </c>
      <c r="DM295" s="3">
        <f t="shared" si="283"/>
        <v>23.768289280549123</v>
      </c>
      <c r="DN295" s="3">
        <f t="shared" si="284"/>
        <v>27.545521404000521</v>
      </c>
      <c r="DO295" s="3">
        <f t="shared" si="285"/>
        <v>32.142005878842284</v>
      </c>
      <c r="DP295" s="3">
        <f t="shared" si="286"/>
        <v>39.482976632529713</v>
      </c>
      <c r="DQ295" s="5">
        <v>34850</v>
      </c>
      <c r="DR295" s="3">
        <f t="shared" si="287"/>
        <v>0.98437012812654423</v>
      </c>
      <c r="DS295" s="3">
        <f t="shared" si="288"/>
        <v>3.7799176649511992</v>
      </c>
      <c r="DT295" s="3">
        <f t="shared" si="289"/>
        <v>6.0591434729288984</v>
      </c>
      <c r="DU295" s="3">
        <f t="shared" si="290"/>
        <v>9.3879227193703834</v>
      </c>
      <c r="DV295" s="3">
        <f t="shared" si="291"/>
        <v>9.5912372273733162</v>
      </c>
      <c r="DW295" s="3">
        <f t="shared" si="292"/>
        <v>10.241993242493056</v>
      </c>
      <c r="DX295" s="3">
        <f t="shared" si="293"/>
        <v>11.920754845026199</v>
      </c>
      <c r="DY295" s="3">
        <f t="shared" si="294"/>
        <v>11.913248308809461</v>
      </c>
      <c r="DZ295" s="5">
        <v>34850</v>
      </c>
      <c r="EA295" s="3">
        <f t="shared" si="295"/>
        <v>0.5886606061441837</v>
      </c>
      <c r="EB295" s="3">
        <f t="shared" si="296"/>
        <v>2.5205559967223383</v>
      </c>
      <c r="EC295" s="3">
        <f t="shared" si="297"/>
        <v>4.2209087722683414</v>
      </c>
      <c r="ED295" s="3">
        <f t="shared" si="298"/>
        <v>7.1456484849860562</v>
      </c>
      <c r="EE295" s="3">
        <f t="shared" si="299"/>
        <v>7.8964271839948807</v>
      </c>
      <c r="EF295" s="3">
        <f t="shared" si="300"/>
        <v>9.0695024958257981</v>
      </c>
      <c r="EG295" s="3">
        <f t="shared" si="301"/>
        <v>9.247449251575766</v>
      </c>
      <c r="EH295" s="3">
        <f t="shared" si="302"/>
        <v>10.809576529297507</v>
      </c>
      <c r="EI295" s="5">
        <v>34850</v>
      </c>
      <c r="EJ295" s="3">
        <f t="shared" si="303"/>
        <v>1.4162241238427749</v>
      </c>
      <c r="EK295" s="3">
        <f t="shared" si="304"/>
        <v>2.919622059834853</v>
      </c>
      <c r="EL295" s="3">
        <f t="shared" si="305"/>
        <v>5.8732647451721443</v>
      </c>
      <c r="EM295" s="3">
        <f t="shared" si="306"/>
        <v>8.2345039970575762</v>
      </c>
      <c r="EN295" s="3">
        <f t="shared" si="307"/>
        <v>10.081886552549488</v>
      </c>
      <c r="EO295" s="3">
        <f t="shared" si="308"/>
        <v>12.627264501282323</v>
      </c>
      <c r="EP295" s="3">
        <f t="shared" si="309"/>
        <v>16.475396700516992</v>
      </c>
    </row>
    <row r="296" spans="1:146" x14ac:dyDescent="0.3">
      <c r="A296" s="5">
        <v>34817</v>
      </c>
      <c r="B296" s="20">
        <v>1.9891535082026941</v>
      </c>
      <c r="C296" s="20">
        <v>3.9271271163231987</v>
      </c>
      <c r="D296" s="20">
        <v>6.2243307534146313</v>
      </c>
      <c r="E296" s="20">
        <v>6.2540624801785398</v>
      </c>
      <c r="F296" s="20">
        <v>6.3066271425805569</v>
      </c>
      <c r="G296" s="20">
        <v>6.3776237105005782</v>
      </c>
      <c r="H296" s="3">
        <v>6.7404761356798435</v>
      </c>
      <c r="I296" s="3">
        <v>6.8302453189306735</v>
      </c>
      <c r="J296" s="3">
        <v>6.9158619412546329</v>
      </c>
      <c r="K296" s="3">
        <v>6.9974192205178367</v>
      </c>
      <c r="L296" s="3">
        <v>7.0750132533335428</v>
      </c>
      <c r="M296" s="3">
        <v>7.1487182916008782</v>
      </c>
      <c r="N296" s="3">
        <v>7.2185938281512332</v>
      </c>
      <c r="O296" s="3">
        <v>7.2846958061757219</v>
      </c>
      <c r="P296" s="3">
        <v>7.3471093497425368</v>
      </c>
      <c r="Q296" s="3">
        <v>7.5134945658603591</v>
      </c>
      <c r="R296" s="3">
        <v>7.6519363573660888</v>
      </c>
      <c r="S296" s="3">
        <v>7.7309689545643199</v>
      </c>
      <c r="T296" s="3">
        <v>7.8628780967219543</v>
      </c>
      <c r="U296" s="3">
        <v>7.943033074487146</v>
      </c>
      <c r="V296" s="3">
        <v>8.0103153336408948</v>
      </c>
      <c r="W296" s="3">
        <v>8.0491604436566284</v>
      </c>
      <c r="X296" s="3">
        <v>8.244301926131044</v>
      </c>
      <c r="Y296" s="3">
        <v>8.2656412940811634</v>
      </c>
      <c r="Z296" s="3">
        <v>8.2838834058283748</v>
      </c>
      <c r="AA296" s="3">
        <v>8.294556372047996</v>
      </c>
      <c r="AB296" s="3">
        <v>8.2193053337500288</v>
      </c>
      <c r="AC296" s="3">
        <v>8.3422748297297264</v>
      </c>
      <c r="AD296" s="3">
        <v>8.3660470020286439</v>
      </c>
      <c r="AE296" s="3">
        <v>8.1410369224632042</v>
      </c>
      <c r="AF296" s="3">
        <v>7.7670000842540263</v>
      </c>
      <c r="AG296" s="3">
        <v>8.0669978652499559</v>
      </c>
      <c r="AH296" s="3">
        <v>8.2994915460296106</v>
      </c>
      <c r="AI296" s="3">
        <v>8.3635046508886752</v>
      </c>
      <c r="AJ296" s="3">
        <v>8.3539286699428565</v>
      </c>
      <c r="AK296" s="3">
        <v>8.1163866804192892</v>
      </c>
      <c r="AL296" s="3">
        <v>8.1446337656412346</v>
      </c>
      <c r="AM296" s="13">
        <f>A296</f>
        <v>34817</v>
      </c>
      <c r="AN296" s="3">
        <f>-B296*B$1</f>
        <v>-0.16576279235022451</v>
      </c>
      <c r="AO296" s="3">
        <f>-C296*C$1</f>
        <v>-0.65452118605386644</v>
      </c>
      <c r="AP296" s="3">
        <f>-D296*D$1</f>
        <v>-1.5560826883536578</v>
      </c>
      <c r="AQ296" s="3">
        <f>-G296*G$1</f>
        <v>-3.1888118552502891</v>
      </c>
      <c r="AR296" s="3">
        <f>-J296*J$1</f>
        <v>-5.1868964559409747</v>
      </c>
      <c r="AS296" s="3">
        <f>-M296</f>
        <v>-7.1487182916008782</v>
      </c>
      <c r="AT296" s="3">
        <f>-AF296*AF$1</f>
        <v>-15.534000168508053</v>
      </c>
      <c r="AU296" s="3">
        <f>-AG296*AG$1</f>
        <v>-24.200993595749868</v>
      </c>
      <c r="AV296" s="3">
        <f>-AH296*AH$1</f>
        <v>-41.497457730148056</v>
      </c>
      <c r="AW296" s="3">
        <f>-AI296*AI$1</f>
        <v>-58.54453255622073</v>
      </c>
      <c r="AX296" s="3">
        <f>-AJ296*AJ$1</f>
        <v>-83.539286699428573</v>
      </c>
      <c r="AY296" s="3">
        <f>-AK296*AK$1</f>
        <v>-162.32773360838578</v>
      </c>
      <c r="AZ296" s="3">
        <f>-AL296*AL$1</f>
        <v>-244.33901296923705</v>
      </c>
      <c r="BA296" s="13">
        <f t="shared" si="249"/>
        <v>34817</v>
      </c>
      <c r="BB296" s="3">
        <v>0.48875839370364194</v>
      </c>
      <c r="BC296" s="3">
        <v>1.9980846006906856</v>
      </c>
      <c r="BD296" s="3">
        <v>3.42352738321377</v>
      </c>
      <c r="BE296" s="3">
        <v>5.7509859919551145</v>
      </c>
      <c r="BF296" s="3">
        <v>8.0100952878429723</v>
      </c>
      <c r="BG296" s="5">
        <v>34817</v>
      </c>
      <c r="BH296">
        <f>-L296*11/12</f>
        <v>-6.4854288155557471</v>
      </c>
      <c r="BI296">
        <f>-S296*23/12</f>
        <v>-14.81769049624828</v>
      </c>
      <c r="BJ296">
        <f>-W296*35/12</f>
        <v>-23.476717960665166</v>
      </c>
      <c r="BK296">
        <f>-AA296*59/12</f>
        <v>-40.781568829235979</v>
      </c>
      <c r="BL296" s="3">
        <f t="shared" si="250"/>
        <v>-58.055774162517089</v>
      </c>
      <c r="BM296" s="3">
        <f t="shared" si="251"/>
        <v>-83.050528305724924</v>
      </c>
      <c r="BN296" s="3">
        <f t="shared" si="252"/>
        <v>-161.83897521468214</v>
      </c>
      <c r="BO296" s="3">
        <f t="shared" si="253"/>
        <v>-243.8502545755334</v>
      </c>
      <c r="BP296" s="14">
        <f t="shared" si="254"/>
        <v>34817</v>
      </c>
      <c r="BQ296">
        <f>-J296*9/12</f>
        <v>-5.1868964559409747</v>
      </c>
      <c r="BR296">
        <f>-R296*21/12</f>
        <v>-13.390888625390657</v>
      </c>
      <c r="BS296">
        <f>-V296*33/12</f>
        <v>-22.02836716751246</v>
      </c>
      <c r="BT296">
        <f>-Z296*57/12</f>
        <v>-39.348446177684778</v>
      </c>
      <c r="BU296" s="3">
        <f t="shared" si="255"/>
        <v>-56.546447955530041</v>
      </c>
      <c r="BV296" s="3">
        <f t="shared" si="256"/>
        <v>-81.541202098737884</v>
      </c>
      <c r="BW296" s="3">
        <f t="shared" si="257"/>
        <v>-160.32964900769511</v>
      </c>
      <c r="BX296" s="3">
        <f t="shared" si="258"/>
        <v>-242.34092836854637</v>
      </c>
      <c r="BY296" s="14">
        <f t="shared" si="259"/>
        <v>34817</v>
      </c>
      <c r="BZ296">
        <f>-G296/2</f>
        <v>-3.1888118552502891</v>
      </c>
      <c r="CA296">
        <f>-Q296*18/12</f>
        <v>-11.270241848790539</v>
      </c>
      <c r="CB296">
        <f>-U296*30/12</f>
        <v>-19.857582686217864</v>
      </c>
      <c r="CC296">
        <f>-Y296*54/12</f>
        <v>-37.195385823365235</v>
      </c>
      <c r="CD296" s="3">
        <f t="shared" si="260"/>
        <v>-55.121005173006964</v>
      </c>
      <c r="CE296" s="3">
        <f t="shared" si="261"/>
        <v>-80.115759316214806</v>
      </c>
      <c r="CF296" s="3">
        <f t="shared" si="262"/>
        <v>-158.904206225172</v>
      </c>
      <c r="CG296" s="3">
        <f t="shared" si="263"/>
        <v>-240.91548558602327</v>
      </c>
      <c r="CH296" s="14">
        <f t="shared" si="264"/>
        <v>34817</v>
      </c>
      <c r="CI296">
        <f>-D296/4</f>
        <v>-1.5560826883536578</v>
      </c>
      <c r="CJ296">
        <f>-P296*15/12</f>
        <v>-9.1838866871781715</v>
      </c>
      <c r="CK296">
        <f>-T296*27/12</f>
        <v>-17.691475717624396</v>
      </c>
      <c r="CL296">
        <f>-X296*51/12</f>
        <v>-35.038283186056937</v>
      </c>
      <c r="CM296" s="3">
        <f t="shared" si="265"/>
        <v>-52.793546564265618</v>
      </c>
      <c r="CN296" s="3">
        <f t="shared" si="266"/>
        <v>-77.788300707473454</v>
      </c>
      <c r="CO296" s="3">
        <f t="shared" si="267"/>
        <v>-156.57674761643068</v>
      </c>
      <c r="CP296" s="3">
        <f t="shared" si="268"/>
        <v>-238.58802697728194</v>
      </c>
      <c r="CQ296" s="14">
        <f t="shared" si="269"/>
        <v>34817</v>
      </c>
      <c r="CR296" s="3">
        <f>-M296</f>
        <v>-7.1487182916008782</v>
      </c>
      <c r="CS296">
        <f>-AF296*2</f>
        <v>-15.534000168508053</v>
      </c>
      <c r="CT296">
        <f>-AB296*AB$1</f>
        <v>-32.877221335000115</v>
      </c>
      <c r="CU296">
        <f>-AC296*AC$1</f>
        <v>-50.053648978378362</v>
      </c>
      <c r="CV296">
        <f>-AD296*AD$1</f>
        <v>-75.294423018257788</v>
      </c>
      <c r="CW296">
        <f>-AE296*AE$1</f>
        <v>-154.67970152680087</v>
      </c>
      <c r="CX296" s="3">
        <f t="shared" si="270"/>
        <v>-236.32891768139407</v>
      </c>
      <c r="CY296" s="5">
        <v>34817</v>
      </c>
      <c r="CZ296" s="3">
        <f t="shared" si="271"/>
        <v>3.2777382942758031</v>
      </c>
      <c r="DA296" s="3">
        <f t="shared" si="272"/>
        <v>6.0617347064082132</v>
      </c>
      <c r="DB296" s="3">
        <f t="shared" si="273"/>
        <v>8.7727932404071076</v>
      </c>
      <c r="DC296" s="3">
        <f t="shared" si="274"/>
        <v>11.778547620732905</v>
      </c>
      <c r="DD296" s="3">
        <f t="shared" si="275"/>
        <v>10.099949124657694</v>
      </c>
      <c r="DE296" s="3">
        <f t="shared" si="276"/>
        <v>11.144119889455151</v>
      </c>
      <c r="DF296" s="3">
        <f t="shared" si="277"/>
        <v>21.80183808370786</v>
      </c>
      <c r="DG296" s="3">
        <f t="shared" si="278"/>
        <v>27.750277534682521</v>
      </c>
      <c r="DH296" s="5">
        <v>34817</v>
      </c>
      <c r="DI296" s="3">
        <f t="shared" si="279"/>
        <v>1.9653897558251963</v>
      </c>
      <c r="DJ296" s="3">
        <f t="shared" si="280"/>
        <v>3.7979113303207335</v>
      </c>
      <c r="DK296" s="3">
        <f t="shared" si="281"/>
        <v>5.3310514409774363</v>
      </c>
      <c r="DL296" s="3">
        <f t="shared" si="282"/>
        <v>7.3524828745068938</v>
      </c>
      <c r="DM296" s="3">
        <f t="shared" si="283"/>
        <v>7.5709051495471051</v>
      </c>
      <c r="DN296" s="3">
        <f t="shared" si="284"/>
        <v>7.0701689106880288</v>
      </c>
      <c r="DO296" s="3">
        <f t="shared" si="285"/>
        <v>5.1000041541702679</v>
      </c>
      <c r="DP296" s="3">
        <f t="shared" si="286"/>
        <v>1.6556259491786598</v>
      </c>
      <c r="DQ296" s="5">
        <v>34817</v>
      </c>
      <c r="DR296" s="3">
        <f t="shared" si="287"/>
        <v>1.1593951572473404</v>
      </c>
      <c r="DS296" s="3">
        <f t="shared" si="288"/>
        <v>2.5552017122894357</v>
      </c>
      <c r="DT296" s="3">
        <f t="shared" si="289"/>
        <v>4.0274433534055456</v>
      </c>
      <c r="DU296" s="3">
        <f t="shared" si="290"/>
        <v>6.4714978266549759</v>
      </c>
      <c r="DV296" s="3">
        <f t="shared" si="291"/>
        <v>6.3026019378814562</v>
      </c>
      <c r="DW296" s="3">
        <f t="shared" si="292"/>
        <v>6.8087602583565223</v>
      </c>
      <c r="DX296" s="3">
        <f t="shared" si="293"/>
        <v>4.5085163902013727</v>
      </c>
      <c r="DY296" s="3">
        <f t="shared" si="294"/>
        <v>3.4331592750658269</v>
      </c>
      <c r="DZ296" s="5">
        <v>34817</v>
      </c>
      <c r="EA296" s="3">
        <f t="shared" si="295"/>
        <v>0.35488411195420255</v>
      </c>
      <c r="EB296" s="3">
        <f t="shared" si="296"/>
        <v>1.3505916636481405</v>
      </c>
      <c r="EC296" s="3">
        <f t="shared" si="297"/>
        <v>2.1242668009830057</v>
      </c>
      <c r="ED296" s="3">
        <f t="shared" si="298"/>
        <v>3.6062363549410259</v>
      </c>
      <c r="EE296" s="3">
        <f t="shared" si="299"/>
        <v>3.8399350246577422</v>
      </c>
      <c r="EF296" s="3">
        <f t="shared" si="300"/>
        <v>4.2705029512606787</v>
      </c>
      <c r="EG296" s="3">
        <f t="shared" si="301"/>
        <v>1.3175421740926065</v>
      </c>
      <c r="EH296" s="3">
        <f t="shared" si="302"/>
        <v>0.61236682341924897</v>
      </c>
      <c r="EI296" s="5">
        <v>34817</v>
      </c>
      <c r="EJ296" s="3">
        <f t="shared" si="303"/>
        <v>0.33156256266799833</v>
      </c>
      <c r="EK296" s="3">
        <f t="shared" si="304"/>
        <v>0.38090345357537636</v>
      </c>
      <c r="EL296" s="3">
        <f t="shared" si="305"/>
        <v>0.40483685477396492</v>
      </c>
      <c r="EM296" s="3">
        <f t="shared" si="306"/>
        <v>7.5717138650158944E-2</v>
      </c>
      <c r="EN296" s="3">
        <f t="shared" si="307"/>
        <v>-1.3111808048328264</v>
      </c>
      <c r="EO296" s="3">
        <f t="shared" si="308"/>
        <v>-6.0241690456690087</v>
      </c>
      <c r="EP296" s="3">
        <f t="shared" si="309"/>
        <v>-10.434027271708015</v>
      </c>
    </row>
    <row r="297" spans="1:146" x14ac:dyDescent="0.3">
      <c r="A297" s="5">
        <v>34789</v>
      </c>
      <c r="B297" s="20">
        <v>1.7516662353730972</v>
      </c>
      <c r="C297" s="20">
        <v>3.0777270230153828</v>
      </c>
      <c r="D297" s="20">
        <v>5.2395259584039771</v>
      </c>
      <c r="E297" s="20">
        <v>6.3035876387797831</v>
      </c>
      <c r="F297" s="20">
        <v>6.3291059234959182</v>
      </c>
      <c r="G297" s="20">
        <v>6.3783473401986637</v>
      </c>
      <c r="H297" s="3">
        <v>6.4469995337667934</v>
      </c>
      <c r="I297" s="3">
        <v>6.5294645790975263</v>
      </c>
      <c r="J297" s="3">
        <v>6.6201490118252506</v>
      </c>
      <c r="K297" s="3">
        <v>6.7147982927346863</v>
      </c>
      <c r="L297" s="3">
        <v>6.8103049031509082</v>
      </c>
      <c r="M297" s="3">
        <v>6.9045458596931555</v>
      </c>
      <c r="N297" s="3">
        <v>6.9961428893046458</v>
      </c>
      <c r="O297" s="3">
        <v>7.0842056390876786</v>
      </c>
      <c r="P297" s="3">
        <v>7.1682073263024009</v>
      </c>
      <c r="Q297" s="3">
        <v>7.3938780402952471</v>
      </c>
      <c r="R297" s="3">
        <v>7.5809525673434317</v>
      </c>
      <c r="S297" s="3">
        <v>7.6866213539845623</v>
      </c>
      <c r="T297" s="3">
        <v>7.8600949458666891</v>
      </c>
      <c r="U297" s="3">
        <v>7.9631774477314536</v>
      </c>
      <c r="V297" s="3">
        <v>8.0479637419693582</v>
      </c>
      <c r="W297" s="3">
        <v>8.0960653511844836</v>
      </c>
      <c r="X297" s="3">
        <v>8.3243274364218074</v>
      </c>
      <c r="Y297" s="3">
        <v>8.3471956887372816</v>
      </c>
      <c r="Z297" s="3">
        <v>8.3661525130830405</v>
      </c>
      <c r="AA297" s="3">
        <v>8.3769280208841419</v>
      </c>
      <c r="AB297" s="3">
        <v>8.2967917327799192</v>
      </c>
      <c r="AC297" s="3">
        <v>8.4205318892704906</v>
      </c>
      <c r="AD297" s="3">
        <v>8.4265733464758892</v>
      </c>
      <c r="AE297" s="3">
        <v>8.2128962595183115</v>
      </c>
      <c r="AF297" s="3">
        <v>7.7344036206983615</v>
      </c>
      <c r="AG297" s="3">
        <v>8.117918750104506</v>
      </c>
      <c r="AH297" s="3">
        <v>8.3818173301156289</v>
      </c>
      <c r="AI297" s="3">
        <v>8.4347726822647129</v>
      </c>
      <c r="AJ297" s="3">
        <v>8.4125177149460608</v>
      </c>
      <c r="AK297" s="3">
        <v>8.1900883620636105</v>
      </c>
      <c r="AL297" s="3">
        <v>8.2102916629901568</v>
      </c>
      <c r="AM297" s="13">
        <f>A297</f>
        <v>34789</v>
      </c>
      <c r="AN297" s="3">
        <f>-B297*B$1</f>
        <v>-0.14597218628109143</v>
      </c>
      <c r="AO297" s="3">
        <f>-C297*C$1</f>
        <v>-0.51295450383589714</v>
      </c>
      <c r="AP297" s="3">
        <f>-D297*D$1</f>
        <v>-1.3098814896009943</v>
      </c>
      <c r="AQ297" s="3">
        <f>-G297*G$1</f>
        <v>-3.1891736700993318</v>
      </c>
      <c r="AR297" s="3">
        <f>-J297*J$1</f>
        <v>-4.9651117588689377</v>
      </c>
      <c r="AS297" s="3">
        <f>-M297</f>
        <v>-6.9045458596931555</v>
      </c>
      <c r="AT297" s="3">
        <f>-AF297*AF$1</f>
        <v>-15.468807241396723</v>
      </c>
      <c r="AU297" s="3">
        <f>-AG297*AG$1</f>
        <v>-24.353756250313516</v>
      </c>
      <c r="AV297" s="3">
        <f>-AH297*AH$1</f>
        <v>-41.909086650578146</v>
      </c>
      <c r="AW297" s="3">
        <f>-AI297*AI$1</f>
        <v>-59.043408775852988</v>
      </c>
      <c r="AX297" s="3">
        <f>-AJ297*AJ$1</f>
        <v>-84.125177149460612</v>
      </c>
      <c r="AY297" s="3">
        <f>-AK297*AK$1</f>
        <v>-163.80176724127222</v>
      </c>
      <c r="AZ297" s="3">
        <f>-AL297*AL$1</f>
        <v>-246.3087498897047</v>
      </c>
      <c r="BA297" s="13">
        <f t="shared" si="249"/>
        <v>34789</v>
      </c>
      <c r="BB297" s="3">
        <v>0.3669823175548057</v>
      </c>
      <c r="BC297" s="3">
        <v>1.7759380887696059</v>
      </c>
      <c r="BD297" s="3">
        <v>3.3686028921984952</v>
      </c>
      <c r="BE297" s="3">
        <v>5.5946643700921612</v>
      </c>
      <c r="BF297" s="3">
        <v>8.0217673908240332</v>
      </c>
      <c r="BG297" s="5">
        <v>34789</v>
      </c>
      <c r="BH297">
        <f>-L297*11/12</f>
        <v>-6.2427794945549993</v>
      </c>
      <c r="BI297">
        <f>-S297*23/12</f>
        <v>-14.732690928470412</v>
      </c>
      <c r="BJ297">
        <f>-W297*35/12</f>
        <v>-23.613523940954746</v>
      </c>
      <c r="BK297">
        <f>-AA297*59/12</f>
        <v>-41.186562769347027</v>
      </c>
      <c r="BL297" s="3">
        <f t="shared" si="250"/>
        <v>-58.676426458298181</v>
      </c>
      <c r="BM297" s="3">
        <f t="shared" si="251"/>
        <v>-83.758194831905811</v>
      </c>
      <c r="BN297" s="3">
        <f t="shared" si="252"/>
        <v>-163.43478492371742</v>
      </c>
      <c r="BO297" s="3">
        <f t="shared" si="253"/>
        <v>-245.9417675721499</v>
      </c>
      <c r="BP297" s="14">
        <f t="shared" si="254"/>
        <v>34789</v>
      </c>
      <c r="BQ297">
        <f>-J297*9/12</f>
        <v>-4.9651117588689377</v>
      </c>
      <c r="BR297">
        <f>-R297*21/12</f>
        <v>-13.266666992851006</v>
      </c>
      <c r="BS297">
        <f>-V297*33/12</f>
        <v>-22.131900290415732</v>
      </c>
      <c r="BT297">
        <f>-Z297*57/12</f>
        <v>-39.739224437144443</v>
      </c>
      <c r="BU297" s="3">
        <f t="shared" si="255"/>
        <v>-57.267470687083382</v>
      </c>
      <c r="BV297" s="3">
        <f t="shared" si="256"/>
        <v>-82.349239060691005</v>
      </c>
      <c r="BW297" s="3">
        <f t="shared" si="257"/>
        <v>-162.02582915250261</v>
      </c>
      <c r="BX297" s="3">
        <f t="shared" si="258"/>
        <v>-244.53281180093509</v>
      </c>
      <c r="BY297" s="14">
        <f t="shared" si="259"/>
        <v>34789</v>
      </c>
      <c r="BZ297">
        <f>-G297/2</f>
        <v>-3.1891736700993318</v>
      </c>
      <c r="CA297">
        <f>-Q297*18/12</f>
        <v>-11.090817060442872</v>
      </c>
      <c r="CB297">
        <f>-U297*30/12</f>
        <v>-19.907943619328634</v>
      </c>
      <c r="CC297">
        <f>-Y297*54/12</f>
        <v>-37.56238059931777</v>
      </c>
      <c r="CD297" s="3">
        <f t="shared" si="260"/>
        <v>-55.674805883654493</v>
      </c>
      <c r="CE297" s="3">
        <f t="shared" si="261"/>
        <v>-80.756574257262116</v>
      </c>
      <c r="CF297" s="3">
        <f t="shared" si="262"/>
        <v>-160.43316434907373</v>
      </c>
      <c r="CG297" s="3">
        <f t="shared" si="263"/>
        <v>-242.94014699750622</v>
      </c>
      <c r="CH297" s="14">
        <f t="shared" si="264"/>
        <v>34789</v>
      </c>
      <c r="CI297">
        <f>-D297/4</f>
        <v>-1.3098814896009943</v>
      </c>
      <c r="CJ297">
        <f>-P297*15/12</f>
        <v>-8.9602591578780011</v>
      </c>
      <c r="CK297">
        <f>-T297*27/12</f>
        <v>-17.685213628200049</v>
      </c>
      <c r="CL297">
        <f>-X297*51/12</f>
        <v>-35.378391604792682</v>
      </c>
      <c r="CM297" s="3">
        <f t="shared" si="265"/>
        <v>-53.448744405760827</v>
      </c>
      <c r="CN297" s="3">
        <f t="shared" si="266"/>
        <v>-78.530512779368451</v>
      </c>
      <c r="CO297" s="3">
        <f t="shared" si="267"/>
        <v>-158.20710287118004</v>
      </c>
      <c r="CP297" s="3">
        <f t="shared" si="268"/>
        <v>-240.71408551961252</v>
      </c>
      <c r="CQ297" s="14">
        <f t="shared" si="269"/>
        <v>34789</v>
      </c>
      <c r="CR297" s="3">
        <f>-M297</f>
        <v>-6.9045458596931555</v>
      </c>
      <c r="CS297">
        <f>-AF297*2</f>
        <v>-15.468807241396723</v>
      </c>
      <c r="CT297">
        <f>-AB297*AB$1</f>
        <v>-33.187166931119677</v>
      </c>
      <c r="CU297">
        <f>-AC297*AC$1</f>
        <v>-50.52319133562294</v>
      </c>
      <c r="CV297">
        <f>-AD297*AD$1</f>
        <v>-75.839160118283004</v>
      </c>
      <c r="CW297">
        <f>-AE297*AE$1</f>
        <v>-156.04502893084791</v>
      </c>
      <c r="CX297" s="3">
        <f t="shared" si="270"/>
        <v>-238.28698249888066</v>
      </c>
      <c r="CY297" s="5">
        <v>34789</v>
      </c>
      <c r="CZ297" s="3">
        <f t="shared" si="271"/>
        <v>8.3058744633858232</v>
      </c>
      <c r="DA297" s="3">
        <f t="shared" si="272"/>
        <v>10.400185642161915</v>
      </c>
      <c r="DB297" s="3">
        <f t="shared" si="273"/>
        <v>12.13304974446325</v>
      </c>
      <c r="DC297" s="3">
        <f t="shared" si="274"/>
        <v>16.4207469499094</v>
      </c>
      <c r="DD297" s="3">
        <f t="shared" si="275"/>
        <v>16.002347724629729</v>
      </c>
      <c r="DE297" s="3">
        <f t="shared" si="276"/>
        <v>17.069727049282776</v>
      </c>
      <c r="DF297" s="3">
        <f t="shared" si="277"/>
        <v>-1.1735079086125921</v>
      </c>
      <c r="DG297" s="3">
        <f t="shared" si="278"/>
        <v>-7.8723373403572765</v>
      </c>
      <c r="DH297" s="5">
        <v>34789</v>
      </c>
      <c r="DI297" s="3">
        <f t="shared" si="279"/>
        <v>3.2091599465291019</v>
      </c>
      <c r="DJ297" s="3">
        <f t="shared" si="280"/>
        <v>5.6042736393748491</v>
      </c>
      <c r="DK297" s="3">
        <f t="shared" si="281"/>
        <v>6.9091080759373433</v>
      </c>
      <c r="DL297" s="3">
        <f t="shared" si="282"/>
        <v>8.6041277649716825</v>
      </c>
      <c r="DM297" s="3">
        <f t="shared" si="283"/>
        <v>8.4042898443719345</v>
      </c>
      <c r="DN297" s="3">
        <f t="shared" si="284"/>
        <v>8.8992765334658124</v>
      </c>
      <c r="DO297" s="3">
        <f t="shared" si="285"/>
        <v>2.9242660951933352</v>
      </c>
      <c r="DP297" s="3">
        <f t="shared" si="286"/>
        <v>1.0162235273090268</v>
      </c>
      <c r="DQ297" s="5">
        <v>34789</v>
      </c>
      <c r="DR297" s="3">
        <f t="shared" si="287"/>
        <v>1.378681773142274</v>
      </c>
      <c r="DS297" s="3">
        <f t="shared" si="288"/>
        <v>3.3415450580550523</v>
      </c>
      <c r="DT297" s="3">
        <f t="shared" si="289"/>
        <v>4.3672247255298497</v>
      </c>
      <c r="DU297" s="3">
        <f t="shared" si="290"/>
        <v>6.4149047807047506</v>
      </c>
      <c r="DV297" s="3">
        <f t="shared" si="291"/>
        <v>6.343274325569956</v>
      </c>
      <c r="DW297" s="3">
        <f t="shared" si="292"/>
        <v>7.3492833145575442</v>
      </c>
      <c r="DX297" s="3">
        <f t="shared" si="293"/>
        <v>4.6114665460797024</v>
      </c>
      <c r="DY297" s="3">
        <f t="shared" si="294"/>
        <v>4.5554767934373555</v>
      </c>
      <c r="DZ297" s="5">
        <v>34789</v>
      </c>
      <c r="EA297" s="3">
        <f t="shared" si="295"/>
        <v>0.53317538623108796</v>
      </c>
      <c r="EB297" s="3">
        <f t="shared" si="296"/>
        <v>1.3898340860813825</v>
      </c>
      <c r="EC297" s="3">
        <f t="shared" si="297"/>
        <v>2.2381722639555868</v>
      </c>
      <c r="ED297" s="3">
        <f t="shared" si="298"/>
        <v>4.3837971072743303</v>
      </c>
      <c r="EE297" s="3">
        <f t="shared" si="299"/>
        <v>5.1654338851589907</v>
      </c>
      <c r="EF297" s="3">
        <f t="shared" si="300"/>
        <v>6.2686723019675048</v>
      </c>
      <c r="EG297" s="3">
        <f t="shared" si="301"/>
        <v>3.7760460587975446</v>
      </c>
      <c r="EH297" s="3">
        <f t="shared" si="302"/>
        <v>3.8880088047842216</v>
      </c>
      <c r="EI297" s="5">
        <v>34789</v>
      </c>
      <c r="EJ297" s="3">
        <f t="shared" si="303"/>
        <v>0.12417720495255313</v>
      </c>
      <c r="EK297" s="3">
        <f t="shared" si="304"/>
        <v>-0.48497315901080817</v>
      </c>
      <c r="EL297" s="3">
        <f t="shared" si="305"/>
        <v>-1.7797979099097851</v>
      </c>
      <c r="EM297" s="3">
        <f t="shared" si="306"/>
        <v>-3.0546978050087397</v>
      </c>
      <c r="EN297" s="3">
        <f t="shared" si="307"/>
        <v>-5.2258279214250756</v>
      </c>
      <c r="EO297" s="3">
        <f t="shared" si="308"/>
        <v>-9.4511849153377305</v>
      </c>
      <c r="EP297" s="3">
        <f t="shared" si="309"/>
        <v>-15.81761164138862</v>
      </c>
    </row>
    <row r="298" spans="1:146" x14ac:dyDescent="0.3">
      <c r="A298" s="5">
        <v>34758</v>
      </c>
      <c r="B298" s="20">
        <v>2.1326834039499687</v>
      </c>
      <c r="C298" s="20">
        <v>3.5462491470509381</v>
      </c>
      <c r="D298" s="20">
        <v>5.534619939905145</v>
      </c>
      <c r="E298" s="20">
        <v>0</v>
      </c>
      <c r="F298" s="20">
        <v>6.5391658299696287</v>
      </c>
      <c r="G298" s="20">
        <v>6.6052190692568669</v>
      </c>
      <c r="H298" s="3">
        <v>6.6800200345824443</v>
      </c>
      <c r="I298" s="3">
        <v>6.7617705319832009</v>
      </c>
      <c r="J298" s="3">
        <v>6.8481376924057811</v>
      </c>
      <c r="K298" s="3">
        <v>6.9366857688327084</v>
      </c>
      <c r="L298" s="3">
        <v>7.0253915376031459</v>
      </c>
      <c r="M298" s="3">
        <v>7.1126593168329819</v>
      </c>
      <c r="N298" s="3">
        <v>7.197363775828352</v>
      </c>
      <c r="O298" s="3">
        <v>7.2787925430309395</v>
      </c>
      <c r="P298" s="3">
        <v>7.3565184024023056</v>
      </c>
      <c r="Q298" s="3">
        <v>7.5662778590760214</v>
      </c>
      <c r="R298" s="3">
        <v>7.7421799266782889</v>
      </c>
      <c r="S298" s="3">
        <v>7.8427282208856424</v>
      </c>
      <c r="T298" s="3">
        <v>8.0103112217783004</v>
      </c>
      <c r="U298" s="3">
        <v>8.1117731508893254</v>
      </c>
      <c r="V298" s="3">
        <v>8.1965055559142623</v>
      </c>
      <c r="W298" s="3">
        <v>8.2451749953967255</v>
      </c>
      <c r="X298" s="3">
        <v>8.4839645834678592</v>
      </c>
      <c r="Y298" s="3">
        <v>8.5087731772796413</v>
      </c>
      <c r="Z298" s="3">
        <v>8.5294397988711008</v>
      </c>
      <c r="AA298" s="3">
        <v>8.5412031530251618</v>
      </c>
      <c r="AB298" s="3">
        <v>8.4543199793237918</v>
      </c>
      <c r="AC298" s="3">
        <v>8.587602468039103</v>
      </c>
      <c r="AD298" s="3">
        <v>8.5668467147393574</v>
      </c>
      <c r="AE298" s="3">
        <v>8.2062588139578185</v>
      </c>
      <c r="AF298" s="3">
        <v>7.8885483411565342</v>
      </c>
      <c r="AG298" s="3">
        <v>8.2674450122186158</v>
      </c>
      <c r="AH298" s="3">
        <v>8.5465363931003946</v>
      </c>
      <c r="AI298" s="3">
        <v>8.5982398646209273</v>
      </c>
      <c r="AJ298" s="3">
        <v>8.5358395703008547</v>
      </c>
      <c r="AK298" s="3">
        <v>8.1757358107497762</v>
      </c>
      <c r="AL298" s="3">
        <v>8.1821154359149766</v>
      </c>
      <c r="AM298" s="13">
        <f>A298</f>
        <v>34758</v>
      </c>
      <c r="AN298" s="3">
        <f>-B298*B$1</f>
        <v>-0.17772361699583072</v>
      </c>
      <c r="AO298" s="3">
        <f>-C298*C$1</f>
        <v>-0.59104152450848968</v>
      </c>
      <c r="AP298" s="3">
        <f>-D298*D$1</f>
        <v>-1.3836549849762863</v>
      </c>
      <c r="AQ298" s="3">
        <f>-G298*G$1</f>
        <v>-3.3026095346284334</v>
      </c>
      <c r="AR298" s="3">
        <f>-J298*J$1</f>
        <v>-5.1361032693043356</v>
      </c>
      <c r="AS298" s="3">
        <f>-M298</f>
        <v>-7.1126593168329819</v>
      </c>
      <c r="AT298" s="3">
        <f>-AF298*AF$1</f>
        <v>-15.777096682313068</v>
      </c>
      <c r="AU298" s="3">
        <f>-AG298*AG$1</f>
        <v>-24.802335036655847</v>
      </c>
      <c r="AV298" s="3">
        <f>-AH298*AH$1</f>
        <v>-42.732681965501975</v>
      </c>
      <c r="AW298" s="3">
        <f>-AI298*AI$1</f>
        <v>-60.187679052346489</v>
      </c>
      <c r="AX298" s="3">
        <f>-AJ298*AJ$1</f>
        <v>-85.35839570300854</v>
      </c>
      <c r="AY298" s="3">
        <f>-AK298*AK$1</f>
        <v>-163.51471621499553</v>
      </c>
      <c r="AZ298" s="3">
        <f>-AL298*AL$1</f>
        <v>-245.46346307744929</v>
      </c>
      <c r="BA298" s="13">
        <f t="shared" si="249"/>
        <v>34758</v>
      </c>
      <c r="BB298" s="3">
        <v>0.41331790751265896</v>
      </c>
      <c r="BC298" s="3">
        <v>1.8334937346759022</v>
      </c>
      <c r="BD298" s="3">
        <v>3.51458860900832</v>
      </c>
      <c r="BE298" s="3">
        <v>5.7290043318566957</v>
      </c>
      <c r="BF298" s="3">
        <v>8.1462668709533759</v>
      </c>
      <c r="BG298" s="5">
        <v>34758</v>
      </c>
      <c r="BH298">
        <f>-L298*11/12</f>
        <v>-6.439942242802883</v>
      </c>
      <c r="BI298">
        <f>-S298*23/12</f>
        <v>-15.03189575669748</v>
      </c>
      <c r="BJ298">
        <f>-W298*35/12</f>
        <v>-24.048427069907117</v>
      </c>
      <c r="BK298">
        <f>-AA298*59/12</f>
        <v>-41.994248835707047</v>
      </c>
      <c r="BL298" s="3">
        <f t="shared" si="250"/>
        <v>-59.774361144833833</v>
      </c>
      <c r="BM298" s="3">
        <f t="shared" si="251"/>
        <v>-84.945077795495877</v>
      </c>
      <c r="BN298" s="3">
        <f t="shared" si="252"/>
        <v>-163.10139830748287</v>
      </c>
      <c r="BO298" s="3">
        <f t="shared" si="253"/>
        <v>-245.05014516993663</v>
      </c>
      <c r="BP298" s="14">
        <f t="shared" si="254"/>
        <v>34758</v>
      </c>
      <c r="BQ298">
        <f>-J298*9/12</f>
        <v>-5.1361032693043356</v>
      </c>
      <c r="BR298">
        <f>-R298*21/12</f>
        <v>-13.548814871687005</v>
      </c>
      <c r="BS298">
        <f>-V298*33/12</f>
        <v>-22.540390278764221</v>
      </c>
      <c r="BT298">
        <f>-Z298*57/12</f>
        <v>-40.514839044637732</v>
      </c>
      <c r="BU298" s="3">
        <f t="shared" si="255"/>
        <v>-58.354185317670584</v>
      </c>
      <c r="BV298" s="3">
        <f t="shared" si="256"/>
        <v>-83.524901968332642</v>
      </c>
      <c r="BW298" s="3">
        <f t="shared" si="257"/>
        <v>-161.68122248031963</v>
      </c>
      <c r="BX298" s="3">
        <f t="shared" si="258"/>
        <v>-243.62996934277339</v>
      </c>
      <c r="BY298" s="14">
        <f t="shared" si="259"/>
        <v>34758</v>
      </c>
      <c r="BZ298">
        <f>-G298/2</f>
        <v>-3.3026095346284334</v>
      </c>
      <c r="CA298">
        <f>-Q298*18/12</f>
        <v>-11.349416788614031</v>
      </c>
      <c r="CB298">
        <f>-U298*30/12</f>
        <v>-20.279432877223314</v>
      </c>
      <c r="CC298">
        <f>-Y298*54/12</f>
        <v>-38.289479297758383</v>
      </c>
      <c r="CD298" s="3">
        <f t="shared" si="260"/>
        <v>-56.673090443338168</v>
      </c>
      <c r="CE298" s="3">
        <f t="shared" si="261"/>
        <v>-81.843807094000226</v>
      </c>
      <c r="CF298" s="3">
        <f t="shared" si="262"/>
        <v>-160.00012760598722</v>
      </c>
      <c r="CG298" s="3">
        <f t="shared" si="263"/>
        <v>-241.94887446844098</v>
      </c>
      <c r="CH298" s="14">
        <f t="shared" si="264"/>
        <v>34758</v>
      </c>
      <c r="CI298">
        <f>-D298/4</f>
        <v>-1.3836549849762863</v>
      </c>
      <c r="CJ298">
        <f>-P298*15/12</f>
        <v>-9.1956480030028818</v>
      </c>
      <c r="CK298">
        <f>-T298*27/12</f>
        <v>-18.023200249001174</v>
      </c>
      <c r="CL298">
        <f>-X298*51/12</f>
        <v>-36.056849479738403</v>
      </c>
      <c r="CM298" s="3">
        <f t="shared" si="265"/>
        <v>-54.458674720489796</v>
      </c>
      <c r="CN298" s="3">
        <f t="shared" si="266"/>
        <v>-79.62939137115184</v>
      </c>
      <c r="CO298" s="3">
        <f t="shared" si="267"/>
        <v>-157.78571188313884</v>
      </c>
      <c r="CP298" s="3">
        <f t="shared" si="268"/>
        <v>-239.7344587455926</v>
      </c>
      <c r="CQ298" s="14">
        <f t="shared" si="269"/>
        <v>34758</v>
      </c>
      <c r="CR298" s="3">
        <f>-M298</f>
        <v>-7.1126593168329819</v>
      </c>
      <c r="CS298">
        <f>-AF298*2</f>
        <v>-15.777096682313068</v>
      </c>
      <c r="CT298">
        <f>-AB298*AB$1</f>
        <v>-33.817279917295167</v>
      </c>
      <c r="CU298">
        <f>-AC298*AC$1</f>
        <v>-51.525614808234621</v>
      </c>
      <c r="CV298">
        <f>-AD298*AD$1</f>
        <v>-77.101620432654215</v>
      </c>
      <c r="CW298">
        <f>-AE298*AE$1</f>
        <v>-155.91891746519855</v>
      </c>
      <c r="CX298" s="3">
        <f t="shared" si="270"/>
        <v>-237.31719620649591</v>
      </c>
      <c r="CY298" s="5">
        <v>34758</v>
      </c>
      <c r="CZ298" s="3">
        <f t="shared" si="271"/>
        <v>5.1821156411106628</v>
      </c>
      <c r="DA298" s="3">
        <f t="shared" si="272"/>
        <v>6.024144231258294</v>
      </c>
      <c r="DB298" s="3">
        <f t="shared" si="273"/>
        <v>6.0749313101744029</v>
      </c>
      <c r="DC298" s="3">
        <f t="shared" si="274"/>
        <v>4.6303125432314225</v>
      </c>
      <c r="DD298" s="3">
        <f t="shared" si="275"/>
        <v>-1.6997470070262075</v>
      </c>
      <c r="DE298" s="3">
        <f t="shared" si="276"/>
        <v>-5.3135058130538546</v>
      </c>
      <c r="DF298" s="3">
        <f t="shared" si="277"/>
        <v>-3.6384833189643082</v>
      </c>
      <c r="DG298" s="3">
        <f t="shared" si="278"/>
        <v>-13.221227953169109</v>
      </c>
      <c r="DH298" s="5">
        <v>34758</v>
      </c>
      <c r="DI298" s="3">
        <f t="shared" si="279"/>
        <v>1.5740935155040567</v>
      </c>
      <c r="DJ298" s="3">
        <f t="shared" si="280"/>
        <v>2.3358985828725096</v>
      </c>
      <c r="DK298" s="3">
        <f t="shared" si="281"/>
        <v>2.4017097441014599</v>
      </c>
      <c r="DL298" s="3">
        <f t="shared" si="282"/>
        <v>1.380720743564062</v>
      </c>
      <c r="DM298" s="3">
        <f t="shared" si="283"/>
        <v>-1.672558751274245</v>
      </c>
      <c r="DN298" s="3">
        <f t="shared" si="284"/>
        <v>-4.1482788444862209</v>
      </c>
      <c r="DO298" s="3">
        <f t="shared" si="285"/>
        <v>-5.3872401142616937</v>
      </c>
      <c r="DP298" s="3">
        <f t="shared" si="286"/>
        <v>-12.743223940382599</v>
      </c>
      <c r="DQ298" s="5">
        <v>34758</v>
      </c>
      <c r="DR298" s="3">
        <f t="shared" si="287"/>
        <v>0.6186134809824706</v>
      </c>
      <c r="DS298" s="3">
        <f t="shared" si="288"/>
        <v>1.4784870639994301</v>
      </c>
      <c r="DT298" s="3">
        <f t="shared" si="289"/>
        <v>1.738738693740955</v>
      </c>
      <c r="DU298" s="3">
        <f t="shared" si="290"/>
        <v>2.1617410115656162</v>
      </c>
      <c r="DV298" s="3">
        <f t="shared" si="291"/>
        <v>0.67192153531511334</v>
      </c>
      <c r="DW298" s="3">
        <f t="shared" si="292"/>
        <v>0.54291844133576372</v>
      </c>
      <c r="DX298" s="3">
        <f t="shared" si="293"/>
        <v>-1.4884036624601658</v>
      </c>
      <c r="DY298" s="3">
        <f t="shared" si="294"/>
        <v>-2.8156981227212663</v>
      </c>
      <c r="DZ298" s="5">
        <v>34758</v>
      </c>
      <c r="EA298" s="3">
        <f t="shared" si="295"/>
        <v>0.3302911079123243</v>
      </c>
      <c r="EB298" s="3">
        <f t="shared" si="296"/>
        <v>0.63313482531822807</v>
      </c>
      <c r="EC298" s="3">
        <f t="shared" si="297"/>
        <v>1.0781225754273969</v>
      </c>
      <c r="ED298" s="3">
        <f t="shared" si="298"/>
        <v>2.2951493570102039</v>
      </c>
      <c r="EE298" s="3">
        <f t="shared" si="299"/>
        <v>2.4484469659352381</v>
      </c>
      <c r="EF298" s="3">
        <f t="shared" si="300"/>
        <v>3.749246189963066</v>
      </c>
      <c r="EG298" s="3">
        <f t="shared" si="301"/>
        <v>6.4408188567564997</v>
      </c>
      <c r="EH298" s="3">
        <f t="shared" si="302"/>
        <v>9.3250995666532184</v>
      </c>
      <c r="EI298" s="5">
        <v>34758</v>
      </c>
      <c r="EJ298" s="3">
        <f t="shared" si="303"/>
        <v>-1.077450256517726</v>
      </c>
      <c r="EK298" s="3">
        <f t="shared" si="304"/>
        <v>-2.8194165644739142</v>
      </c>
      <c r="EL298" s="3">
        <f t="shared" si="305"/>
        <v>-5.9769668094949173</v>
      </c>
      <c r="EM298" s="3">
        <f t="shared" si="306"/>
        <v>-8.428351370597575</v>
      </c>
      <c r="EN298" s="3">
        <f t="shared" si="307"/>
        <v>-11.376319133544534</v>
      </c>
      <c r="EO298" s="3">
        <f t="shared" si="308"/>
        <v>-19.105061993087553</v>
      </c>
      <c r="EP298" s="3">
        <f t="shared" si="309"/>
        <v>-25.958366067632589</v>
      </c>
    </row>
    <row r="299" spans="1:146" x14ac:dyDescent="0.3">
      <c r="A299" s="5">
        <v>34730</v>
      </c>
      <c r="B299" s="20">
        <v>2.2059038179167096</v>
      </c>
      <c r="C299" s="20">
        <v>3.4842370271114529</v>
      </c>
      <c r="D299" s="20">
        <v>5.5094665446315609</v>
      </c>
      <c r="E299" s="20">
        <v>0</v>
      </c>
      <c r="F299" s="20">
        <v>0</v>
      </c>
      <c r="G299" s="20">
        <v>6.5536076958109053</v>
      </c>
      <c r="H299" s="3">
        <v>6.6250269301066709</v>
      </c>
      <c r="I299" s="3">
        <v>6.7039955033204102</v>
      </c>
      <c r="J299" s="3">
        <v>6.7887411994711124</v>
      </c>
      <c r="K299" s="3">
        <v>6.8770393303804926</v>
      </c>
      <c r="L299" s="3">
        <v>6.9666115342296999</v>
      </c>
      <c r="M299" s="3">
        <v>7.055610531055164</v>
      </c>
      <c r="N299" s="3">
        <v>7.1426158980099448</v>
      </c>
      <c r="O299" s="3">
        <v>7.2266532328125894</v>
      </c>
      <c r="P299" s="3">
        <v>7.3071229967058962</v>
      </c>
      <c r="Q299" s="3">
        <v>7.5248010715578859</v>
      </c>
      <c r="R299" s="3">
        <v>7.7073925856779253</v>
      </c>
      <c r="S299" s="3">
        <v>7.8115116408965095</v>
      </c>
      <c r="T299" s="3">
        <v>7.9843170884484582</v>
      </c>
      <c r="U299" s="3">
        <v>8.0882945012076792</v>
      </c>
      <c r="V299" s="3">
        <v>8.1745473319955284</v>
      </c>
      <c r="W299" s="3">
        <v>8.2237546479485335</v>
      </c>
      <c r="X299" s="3">
        <v>8.4572829159862213</v>
      </c>
      <c r="Y299" s="3">
        <v>8.4798963621743439</v>
      </c>
      <c r="Z299" s="3">
        <v>8.4981850238580954</v>
      </c>
      <c r="AA299" s="3">
        <v>8.5082944527281459</v>
      </c>
      <c r="AB299" s="3">
        <v>8.429575622110228</v>
      </c>
      <c r="AC299" s="3">
        <v>8.5436724930205585</v>
      </c>
      <c r="AD299" s="3">
        <v>8.5020100003954386</v>
      </c>
      <c r="AE299" s="3">
        <v>8.1743483669214427</v>
      </c>
      <c r="AF299" s="3">
        <v>7.8588665470643653</v>
      </c>
      <c r="AG299" s="3">
        <v>8.2461655546382371</v>
      </c>
      <c r="AH299" s="3">
        <v>8.5127867064938787</v>
      </c>
      <c r="AI299" s="3">
        <v>8.5452201255821016</v>
      </c>
      <c r="AJ299" s="3">
        <v>8.4686110962567778</v>
      </c>
      <c r="AK299" s="3">
        <v>8.1491008341197784</v>
      </c>
      <c r="AL299" s="3">
        <v>8.1377400497332975</v>
      </c>
      <c r="AM299" s="13">
        <f>A299</f>
        <v>34730</v>
      </c>
      <c r="AN299" s="3">
        <f>-B299*B$1</f>
        <v>-0.1838253181597258</v>
      </c>
      <c r="AO299" s="3">
        <f>-C299*C$1</f>
        <v>-0.58070617118524215</v>
      </c>
      <c r="AP299" s="3">
        <f>-D299*D$1</f>
        <v>-1.3773666361578902</v>
      </c>
      <c r="AQ299" s="3">
        <f>-G299*G$1</f>
        <v>-3.2768038479054526</v>
      </c>
      <c r="AR299" s="3">
        <f>-J299*J$1</f>
        <v>-5.0915558996033345</v>
      </c>
      <c r="AS299" s="3">
        <f>-M299</f>
        <v>-7.055610531055164</v>
      </c>
      <c r="AT299" s="3">
        <f>-AF299*AF$1</f>
        <v>-15.717733094128731</v>
      </c>
      <c r="AU299" s="3">
        <f>-AG299*AG$1</f>
        <v>-24.738496663914709</v>
      </c>
      <c r="AV299" s="3">
        <f>-AH299*AH$1</f>
        <v>-42.563933532469392</v>
      </c>
      <c r="AW299" s="3">
        <f>-AI299*AI$1</f>
        <v>-59.816540879074708</v>
      </c>
      <c r="AX299" s="3">
        <f>-AJ299*AJ$1</f>
        <v>-84.686110962567781</v>
      </c>
      <c r="AY299" s="3">
        <f>-AK299*AK$1</f>
        <v>-162.98201668239557</v>
      </c>
      <c r="AZ299" s="3">
        <f>-AL299*AL$1</f>
        <v>-244.13220149199893</v>
      </c>
      <c r="BA299" s="13">
        <f t="shared" si="249"/>
        <v>34730</v>
      </c>
      <c r="BB299" s="3">
        <v>0.39688085302551634</v>
      </c>
      <c r="BC299" s="3">
        <v>1.8147520516978819</v>
      </c>
      <c r="BD299" s="3">
        <v>3.4785358315535935</v>
      </c>
      <c r="BE299" s="3">
        <v>5.6782438948972738</v>
      </c>
      <c r="BF299" s="3">
        <v>8.1140454019467505</v>
      </c>
      <c r="BG299" s="5">
        <v>34730</v>
      </c>
      <c r="BH299">
        <f>-L299*11/12</f>
        <v>-6.386060573043892</v>
      </c>
      <c r="BI299">
        <f>-S299*23/12</f>
        <v>-14.972063978384975</v>
      </c>
      <c r="BJ299">
        <f>-W299*35/12</f>
        <v>-23.985951056516555</v>
      </c>
      <c r="BK299">
        <f>-AA299*59/12</f>
        <v>-41.832447725913383</v>
      </c>
      <c r="BL299" s="3">
        <f t="shared" si="250"/>
        <v>-59.419660026049193</v>
      </c>
      <c r="BM299" s="3">
        <f t="shared" si="251"/>
        <v>-84.28923010954226</v>
      </c>
      <c r="BN299" s="3">
        <f t="shared" si="252"/>
        <v>-162.58513582937005</v>
      </c>
      <c r="BO299" s="3">
        <f t="shared" si="253"/>
        <v>-243.73532063897341</v>
      </c>
      <c r="BP299" s="14">
        <f t="shared" si="254"/>
        <v>34730</v>
      </c>
      <c r="BQ299">
        <f>-J299*9/12</f>
        <v>-5.0915558996033345</v>
      </c>
      <c r="BR299">
        <f>-R299*21/12</f>
        <v>-13.48793702493637</v>
      </c>
      <c r="BS299">
        <f>-V299*33/12</f>
        <v>-22.480005162987705</v>
      </c>
      <c r="BT299">
        <f>-Z299*57/12</f>
        <v>-40.366378863325956</v>
      </c>
      <c r="BU299" s="3">
        <f t="shared" si="255"/>
        <v>-58.001788827376828</v>
      </c>
      <c r="BV299" s="3">
        <f t="shared" si="256"/>
        <v>-82.871358910869901</v>
      </c>
      <c r="BW299" s="3">
        <f t="shared" si="257"/>
        <v>-161.16726463069767</v>
      </c>
      <c r="BX299" s="3">
        <f t="shared" si="258"/>
        <v>-242.31744944030103</v>
      </c>
      <c r="BY299" s="14">
        <f t="shared" si="259"/>
        <v>34730</v>
      </c>
      <c r="BZ299">
        <f>-G299/2</f>
        <v>-3.2768038479054526</v>
      </c>
      <c r="CA299">
        <f>-Q299*18/12</f>
        <v>-11.287201607336828</v>
      </c>
      <c r="CB299">
        <f>-U299*30/12</f>
        <v>-20.220736253019197</v>
      </c>
      <c r="CC299">
        <f>-Y299*54/12</f>
        <v>-38.159533629784548</v>
      </c>
      <c r="CD299" s="3">
        <f t="shared" si="260"/>
        <v>-56.338005047521115</v>
      </c>
      <c r="CE299" s="3">
        <f t="shared" si="261"/>
        <v>-81.207575131014181</v>
      </c>
      <c r="CF299" s="3">
        <f t="shared" si="262"/>
        <v>-159.50348085084198</v>
      </c>
      <c r="CG299" s="3">
        <f t="shared" si="263"/>
        <v>-240.65366566044534</v>
      </c>
      <c r="CH299" s="14">
        <f t="shared" si="264"/>
        <v>34730</v>
      </c>
      <c r="CI299">
        <f>-D299/4</f>
        <v>-1.3773666361578902</v>
      </c>
      <c r="CJ299">
        <f>-P299*15/12</f>
        <v>-9.1339037458823693</v>
      </c>
      <c r="CK299">
        <f>-T299*27/12</f>
        <v>-17.964713449009029</v>
      </c>
      <c r="CL299">
        <f>-X299*51/12</f>
        <v>-35.943452392941438</v>
      </c>
      <c r="CM299" s="3">
        <f t="shared" si="265"/>
        <v>-54.138296984177437</v>
      </c>
      <c r="CN299" s="3">
        <f t="shared" si="266"/>
        <v>-79.007867067670503</v>
      </c>
      <c r="CO299" s="3">
        <f t="shared" si="267"/>
        <v>-157.3037727874983</v>
      </c>
      <c r="CP299" s="3">
        <f t="shared" si="268"/>
        <v>-238.45395759710166</v>
      </c>
      <c r="CQ299" s="14">
        <f t="shared" si="269"/>
        <v>34730</v>
      </c>
      <c r="CR299" s="3">
        <f>-M299</f>
        <v>-7.055610531055164</v>
      </c>
      <c r="CS299">
        <f>-AF299*2</f>
        <v>-15.717733094128731</v>
      </c>
      <c r="CT299">
        <f>-AB299*AB$1</f>
        <v>-33.718302488440912</v>
      </c>
      <c r="CU299">
        <f>-AC299*AC$1</f>
        <v>-51.262034958123351</v>
      </c>
      <c r="CV299">
        <f>-AD299*AD$1</f>
        <v>-76.518090003558953</v>
      </c>
      <c r="CW299">
        <f>-AE299*AE$1</f>
        <v>-155.31261897150742</v>
      </c>
      <c r="CX299" s="3">
        <f t="shared" si="270"/>
        <v>-236.01815609005217</v>
      </c>
      <c r="CY299" s="5">
        <v>34730</v>
      </c>
      <c r="CZ299" s="3">
        <f t="shared" si="271"/>
        <v>7.0920244563777786</v>
      </c>
      <c r="DA299" s="3">
        <f t="shared" si="272"/>
        <v>10.863987478606838</v>
      </c>
      <c r="DB299" s="3">
        <f t="shared" si="273"/>
        <v>12.994645421492081</v>
      </c>
      <c r="DC299" s="3">
        <f t="shared" si="274"/>
        <v>15.209634216577697</v>
      </c>
      <c r="DD299" s="3">
        <f t="shared" si="275"/>
        <v>13.902527852415986</v>
      </c>
      <c r="DE299" s="3">
        <f t="shared" si="276"/>
        <v>17.933867401072305</v>
      </c>
      <c r="DF299" s="3">
        <f t="shared" si="277"/>
        <v>16.577048550060695</v>
      </c>
      <c r="DG299" s="3">
        <f t="shared" si="278"/>
        <v>27.134494912357255</v>
      </c>
      <c r="DH299" s="5">
        <v>34730</v>
      </c>
      <c r="DI299" s="3">
        <f t="shared" si="279"/>
        <v>1.2162969493105686</v>
      </c>
      <c r="DJ299" s="3">
        <f t="shared" si="280"/>
        <v>2.7481055322236161</v>
      </c>
      <c r="DK299" s="3">
        <f t="shared" si="281"/>
        <v>4.0736796119597942</v>
      </c>
      <c r="DL299" s="3">
        <f t="shared" si="282"/>
        <v>6.7675063056951403</v>
      </c>
      <c r="DM299" s="3">
        <f t="shared" si="283"/>
        <v>7.5905520705115253</v>
      </c>
      <c r="DN299" s="3">
        <f t="shared" si="284"/>
        <v>9.103604950320733</v>
      </c>
      <c r="DO299" s="3">
        <f t="shared" si="285"/>
        <v>6.4732819705281388</v>
      </c>
      <c r="DP299" s="3">
        <f t="shared" si="286"/>
        <v>7.7669459452486551</v>
      </c>
      <c r="DQ299" s="5">
        <v>34730</v>
      </c>
      <c r="DR299" s="3">
        <f t="shared" si="287"/>
        <v>0.39265894685608238</v>
      </c>
      <c r="DS299" s="3">
        <f t="shared" si="288"/>
        <v>1.1210327531832682</v>
      </c>
      <c r="DT299" s="3">
        <f t="shared" si="289"/>
        <v>1.4296542287132752</v>
      </c>
      <c r="DU299" s="3">
        <f t="shared" si="290"/>
        <v>2.4686287429846843</v>
      </c>
      <c r="DV299" s="3">
        <f t="shared" si="291"/>
        <v>1.9727606685039873</v>
      </c>
      <c r="DW299" s="3">
        <f t="shared" si="292"/>
        <v>2.8689806778379321</v>
      </c>
      <c r="DX299" s="3">
        <f t="shared" si="293"/>
        <v>-0.57537810965532543</v>
      </c>
      <c r="DY299" s="3">
        <f t="shared" si="294"/>
        <v>8.9047966830442249E-2</v>
      </c>
      <c r="DZ299" s="5">
        <v>34730</v>
      </c>
      <c r="EA299" s="3">
        <f t="shared" si="295"/>
        <v>0.25454710975215278</v>
      </c>
      <c r="EB299" s="3">
        <f t="shared" si="296"/>
        <v>-0.11379456418865086</v>
      </c>
      <c r="EC299" s="3">
        <f t="shared" si="297"/>
        <v>-0.64204381127146082</v>
      </c>
      <c r="ED299" s="3">
        <f t="shared" si="298"/>
        <v>-1.4574896462604716</v>
      </c>
      <c r="EE299" s="3">
        <f t="shared" si="299"/>
        <v>-3.2542051982358817</v>
      </c>
      <c r="EF299" s="3">
        <f t="shared" si="300"/>
        <v>-4.6084638476980491</v>
      </c>
      <c r="EG299" s="3">
        <f t="shared" si="301"/>
        <v>-9.4399511171925852</v>
      </c>
      <c r="EH299" s="3">
        <f t="shared" si="302"/>
        <v>-14.654386958591466</v>
      </c>
      <c r="EI299" s="5">
        <v>34730</v>
      </c>
      <c r="EJ299" s="3">
        <f t="shared" si="303"/>
        <v>-1.6203811683209466</v>
      </c>
      <c r="EK299" s="3">
        <f t="shared" si="304"/>
        <v>-4.2750928665438721</v>
      </c>
      <c r="EL299" s="3">
        <f t="shared" si="305"/>
        <v>-9.3229261313320695</v>
      </c>
      <c r="EM299" s="3">
        <f t="shared" si="306"/>
        <v>-13.267321530824342</v>
      </c>
      <c r="EN299" s="3">
        <f t="shared" si="307"/>
        <v>-17.75866042292575</v>
      </c>
      <c r="EO299" s="3">
        <f t="shared" si="308"/>
        <v>-29.697720707502192</v>
      </c>
      <c r="EP299" s="3">
        <f t="shared" si="309"/>
        <v>-40.98592609418106</v>
      </c>
    </row>
    <row r="300" spans="1:146" x14ac:dyDescent="0.3">
      <c r="A300" s="5">
        <v>34698</v>
      </c>
      <c r="B300" s="20">
        <v>1.2926930035072104</v>
      </c>
      <c r="C300" s="20">
        <v>2.9532821409318775</v>
      </c>
      <c r="D300" s="20">
        <v>5.269541130132378</v>
      </c>
      <c r="E300" s="20">
        <v>0</v>
      </c>
      <c r="F300" s="20">
        <v>0</v>
      </c>
      <c r="G300" s="20">
        <v>6.48</v>
      </c>
      <c r="H300" s="3">
        <v>6.5805965377776916</v>
      </c>
      <c r="I300" s="3">
        <v>6.6766246344535576</v>
      </c>
      <c r="J300" s="3">
        <v>6.7765697929046551</v>
      </c>
      <c r="K300" s="3">
        <v>6.8790536533308666</v>
      </c>
      <c r="L300" s="3">
        <v>6.9823732086997623</v>
      </c>
      <c r="M300" s="3">
        <v>7.0847870280343077</v>
      </c>
      <c r="N300" s="3">
        <v>7.1848577572450214</v>
      </c>
      <c r="O300" s="3">
        <v>7.2814604185711778</v>
      </c>
      <c r="P300" s="3">
        <v>7.3738289421020218</v>
      </c>
      <c r="Q300" s="3">
        <v>7.6220559745533798</v>
      </c>
      <c r="R300" s="3">
        <v>7.8267432846172733</v>
      </c>
      <c r="S300" s="3">
        <v>7.9411969244129796</v>
      </c>
      <c r="T300" s="3">
        <v>8.1262410866933337</v>
      </c>
      <c r="U300" s="3">
        <v>8.2341243822373222</v>
      </c>
      <c r="V300" s="3">
        <v>8.3213881824043323</v>
      </c>
      <c r="W300" s="3">
        <v>8.3701993536161243</v>
      </c>
      <c r="X300" s="3">
        <v>8.591502783871201</v>
      </c>
      <c r="Y300" s="3">
        <v>8.6120015375265275</v>
      </c>
      <c r="Z300" s="3">
        <v>8.6284619817512507</v>
      </c>
      <c r="AA300" s="3">
        <v>8.6375157353766188</v>
      </c>
      <c r="AB300" s="3">
        <v>8.566163532380223</v>
      </c>
      <c r="AC300" s="3">
        <v>8.6688308378501482</v>
      </c>
      <c r="AD300" s="3">
        <v>8.6249703740135644</v>
      </c>
      <c r="AE300" s="3">
        <v>8.2351562748073235</v>
      </c>
      <c r="AF300" s="3">
        <v>7.9925603426139062</v>
      </c>
      <c r="AG300" s="3">
        <v>8.3921875306443869</v>
      </c>
      <c r="AH300" s="3">
        <v>8.641528332184091</v>
      </c>
      <c r="AI300" s="3">
        <v>8.6694183472442088</v>
      </c>
      <c r="AJ300" s="3">
        <v>8.5891443476590545</v>
      </c>
      <c r="AK300" s="3">
        <v>8.2037140479417019</v>
      </c>
      <c r="AL300" s="3">
        <v>8.2034750988431817</v>
      </c>
      <c r="AM300" s="13">
        <f>A300</f>
        <v>34698</v>
      </c>
      <c r="AN300" s="3">
        <f>-B300*B$1</f>
        <v>-0.1077244169589342</v>
      </c>
      <c r="AO300" s="3">
        <f>-C300*C$1</f>
        <v>-0.49221369015531291</v>
      </c>
      <c r="AP300" s="3">
        <f>-D300*D$1</f>
        <v>-1.3173852825330945</v>
      </c>
      <c r="AQ300" s="3">
        <f>-G300*G$1</f>
        <v>-3.24</v>
      </c>
      <c r="AR300" s="3">
        <f>-J300*J$1</f>
        <v>-5.0824273446784911</v>
      </c>
      <c r="AS300" s="3">
        <f>-M300</f>
        <v>-7.0847870280343077</v>
      </c>
      <c r="AT300" s="3">
        <f>-AF300*AF$1</f>
        <v>-15.985120685227812</v>
      </c>
      <c r="AU300" s="3">
        <f>-AG300*AG$1</f>
        <v>-25.176562591933163</v>
      </c>
      <c r="AV300" s="3">
        <f>-AH300*AH$1</f>
        <v>-43.207641660920459</v>
      </c>
      <c r="AW300" s="3">
        <f>-AI300*AI$1</f>
        <v>-60.68592843070946</v>
      </c>
      <c r="AX300" s="3">
        <f>-AJ300*AJ$1</f>
        <v>-85.891443476590553</v>
      </c>
      <c r="AY300" s="3">
        <f>-AK300*AK$1</f>
        <v>-164.07428095883404</v>
      </c>
      <c r="AZ300" s="3">
        <f>-AL300*AL$1</f>
        <v>-246.10425296529544</v>
      </c>
      <c r="BA300" s="13">
        <f t="shared" si="249"/>
        <v>34698</v>
      </c>
      <c r="BB300" s="3">
        <v>0.38448927319637871</v>
      </c>
      <c r="BC300" s="3">
        <v>1.8424273446784909</v>
      </c>
      <c r="BD300" s="3">
        <v>3.5249999999999999</v>
      </c>
      <c r="BE300" s="3">
        <v>5.7674017455012132</v>
      </c>
      <c r="BF300" s="3">
        <v>8.3022505504219222</v>
      </c>
      <c r="BG300" s="5">
        <v>34698</v>
      </c>
      <c r="BH300">
        <f>-L300*11/12</f>
        <v>-6.4005087746414491</v>
      </c>
      <c r="BI300">
        <f>-S300*23/12</f>
        <v>-15.220627438458211</v>
      </c>
      <c r="BJ300">
        <f>-W300*35/12</f>
        <v>-24.413081448047027</v>
      </c>
      <c r="BK300">
        <f>-AA300*59/12</f>
        <v>-42.467785698935039</v>
      </c>
      <c r="BL300" s="3">
        <f t="shared" si="250"/>
        <v>-60.30143915751308</v>
      </c>
      <c r="BM300" s="3">
        <f t="shared" si="251"/>
        <v>-85.506954203394173</v>
      </c>
      <c r="BN300" s="3">
        <f t="shared" si="252"/>
        <v>-163.68979168563766</v>
      </c>
      <c r="BO300" s="3">
        <f t="shared" si="253"/>
        <v>-245.71976369209906</v>
      </c>
      <c r="BP300" s="14">
        <f t="shared" si="254"/>
        <v>34698</v>
      </c>
      <c r="BQ300">
        <f>-J300*9/12</f>
        <v>-5.0824273446784911</v>
      </c>
      <c r="BR300">
        <f>-R300*21/12</f>
        <v>-13.696800748080229</v>
      </c>
      <c r="BS300">
        <f>-V300*33/12</f>
        <v>-22.883817501611915</v>
      </c>
      <c r="BT300">
        <f>-Z300*57/12</f>
        <v>-40.985194413318439</v>
      </c>
      <c r="BU300" s="3">
        <f t="shared" si="255"/>
        <v>-58.843501086030969</v>
      </c>
      <c r="BV300" s="3">
        <f t="shared" si="256"/>
        <v>-84.049016131912055</v>
      </c>
      <c r="BW300" s="3">
        <f t="shared" si="257"/>
        <v>-162.23185361415554</v>
      </c>
      <c r="BX300" s="3">
        <f t="shared" si="258"/>
        <v>-244.26182562061695</v>
      </c>
      <c r="BY300" s="14">
        <f t="shared" si="259"/>
        <v>34698</v>
      </c>
      <c r="BZ300">
        <f>-G300/2</f>
        <v>-3.24</v>
      </c>
      <c r="CA300">
        <f>-Q300*18/12</f>
        <v>-11.43308396183007</v>
      </c>
      <c r="CB300">
        <f>-U300*30/12</f>
        <v>-20.585310955593304</v>
      </c>
      <c r="CC300">
        <f>-Y300*54/12</f>
        <v>-38.754006918869372</v>
      </c>
      <c r="CD300" s="3">
        <f t="shared" si="260"/>
        <v>-57.160928430709461</v>
      </c>
      <c r="CE300" s="3">
        <f t="shared" si="261"/>
        <v>-82.366443476590547</v>
      </c>
      <c r="CF300" s="3">
        <f t="shared" si="262"/>
        <v>-160.54928095883403</v>
      </c>
      <c r="CG300" s="3">
        <f t="shared" si="263"/>
        <v>-242.57925296529544</v>
      </c>
      <c r="CH300" s="14">
        <f t="shared" si="264"/>
        <v>34698</v>
      </c>
      <c r="CI300">
        <f>-D300/4</f>
        <v>-1.3173852825330945</v>
      </c>
      <c r="CJ300">
        <f>-P300*15/12</f>
        <v>-9.2172861776275266</v>
      </c>
      <c r="CK300">
        <f>-T300*27/12</f>
        <v>-18.284042445059999</v>
      </c>
      <c r="CL300">
        <f>-X300*51/12</f>
        <v>-36.513886831452602</v>
      </c>
      <c r="CM300" s="3">
        <f t="shared" si="265"/>
        <v>-54.918526685208249</v>
      </c>
      <c r="CN300" s="3">
        <f t="shared" si="266"/>
        <v>-80.124041731089335</v>
      </c>
      <c r="CO300" s="3">
        <f t="shared" si="267"/>
        <v>-158.30687921333282</v>
      </c>
      <c r="CP300" s="3">
        <f t="shared" si="268"/>
        <v>-240.33685121979423</v>
      </c>
      <c r="CQ300" s="14">
        <f t="shared" si="269"/>
        <v>34698</v>
      </c>
      <c r="CR300" s="3">
        <f>-M300</f>
        <v>-7.0847870280343077</v>
      </c>
      <c r="CS300">
        <f>-AF300*2</f>
        <v>-15.985120685227812</v>
      </c>
      <c r="CT300">
        <f>-AB300*AB$1</f>
        <v>-34.264654129520892</v>
      </c>
      <c r="CU300">
        <f>-AC300*AC$1</f>
        <v>-52.012985027100889</v>
      </c>
      <c r="CV300">
        <f>-AD300*AD$1</f>
        <v>-77.624733366122086</v>
      </c>
      <c r="CW300">
        <f>-AE300*AE$1</f>
        <v>-156.46796922133916</v>
      </c>
      <c r="CX300" s="3">
        <f t="shared" si="270"/>
        <v>-237.80200241487353</v>
      </c>
      <c r="CY300" s="5">
        <v>34698</v>
      </c>
      <c r="CZ300" s="3">
        <f t="shared" si="271"/>
        <v>3.4480949382449602</v>
      </c>
      <c r="DA300" s="3">
        <f t="shared" si="272"/>
        <v>0.84462540314121881</v>
      </c>
      <c r="DB300" s="3">
        <f t="shared" si="273"/>
        <v>-1.3684843433111418</v>
      </c>
      <c r="DC300" s="3">
        <f t="shared" si="274"/>
        <v>-5.3945171650973442</v>
      </c>
      <c r="DD300" s="3">
        <f t="shared" si="275"/>
        <v>-14.486041876154534</v>
      </c>
      <c r="DE300" s="3">
        <f t="shared" si="276"/>
        <v>-22.330782898418878</v>
      </c>
      <c r="DF300" s="3">
        <f t="shared" si="277"/>
        <v>-26.365870350823233</v>
      </c>
      <c r="DG300" s="3">
        <f t="shared" si="278"/>
        <v>-49.408523557277704</v>
      </c>
      <c r="DH300" s="5">
        <v>34698</v>
      </c>
      <c r="DI300" s="3">
        <f t="shared" si="279"/>
        <v>3.0494121355641148</v>
      </c>
      <c r="DJ300" s="3">
        <f t="shared" si="280"/>
        <v>4.1242186531568805</v>
      </c>
      <c r="DK300" s="3">
        <f t="shared" si="281"/>
        <v>4.696017209522779</v>
      </c>
      <c r="DL300" s="3">
        <f t="shared" si="282"/>
        <v>7.0036175930030282</v>
      </c>
      <c r="DM300" s="3">
        <f t="shared" si="283"/>
        <v>7.8768311292302116</v>
      </c>
      <c r="DN300" s="3">
        <f t="shared" si="284"/>
        <v>9.3938624181115387</v>
      </c>
      <c r="DO300" s="3">
        <f t="shared" si="285"/>
        <v>9.893239319428389</v>
      </c>
      <c r="DP300" s="3">
        <f t="shared" si="286"/>
        <v>11.689302382028004</v>
      </c>
      <c r="DQ300" s="5">
        <v>34698</v>
      </c>
      <c r="DR300" s="3">
        <f t="shared" si="287"/>
        <v>-4.9206296878855582E-2</v>
      </c>
      <c r="DS300" s="3">
        <f t="shared" si="288"/>
        <v>0.15036916579046178</v>
      </c>
      <c r="DT300" s="3">
        <f t="shared" si="289"/>
        <v>0.56833138571939656</v>
      </c>
      <c r="DU300" s="3">
        <f t="shared" si="290"/>
        <v>2.8357326773306397</v>
      </c>
      <c r="DV300" s="3">
        <f t="shared" si="291"/>
        <v>3.3350504224137438</v>
      </c>
      <c r="DW300" s="3">
        <f t="shared" si="292"/>
        <v>4.7424147030795893</v>
      </c>
      <c r="DX300" s="3">
        <f t="shared" si="293"/>
        <v>3.9909805574608583</v>
      </c>
      <c r="DY300" s="3">
        <f t="shared" si="294"/>
        <v>5.1129459603830298</v>
      </c>
      <c r="DZ300" s="5">
        <v>34698</v>
      </c>
      <c r="EA300" s="3">
        <f t="shared" si="295"/>
        <v>0.25327837336606684</v>
      </c>
      <c r="EB300" s="3">
        <f t="shared" si="296"/>
        <v>-0.90829206723223166</v>
      </c>
      <c r="EC300" s="3">
        <f t="shared" si="297"/>
        <v>-2.3904857334885863</v>
      </c>
      <c r="ED300" s="3">
        <f t="shared" si="298"/>
        <v>-4.7988983302467547</v>
      </c>
      <c r="EE300" s="3">
        <f t="shared" si="299"/>
        <v>-7.9235854560485395</v>
      </c>
      <c r="EF300" s="3">
        <f t="shared" si="300"/>
        <v>-10.671153962231681</v>
      </c>
      <c r="EG300" s="3">
        <f t="shared" si="301"/>
        <v>-13.607588180353336</v>
      </c>
      <c r="EH300" s="3">
        <f t="shared" si="302"/>
        <v>-21.813515066326055</v>
      </c>
      <c r="EI300" s="5">
        <v>34698</v>
      </c>
      <c r="EJ300" s="3">
        <f t="shared" si="303"/>
        <v>-1.8001804759351643</v>
      </c>
      <c r="EK300" s="3">
        <f t="shared" si="304"/>
        <v>-4.7788287446333602</v>
      </c>
      <c r="EL300" s="3">
        <f t="shared" si="305"/>
        <v>-10.244409111113539</v>
      </c>
      <c r="EM300" s="3">
        <f t="shared" si="306"/>
        <v>-14.647592855628401</v>
      </c>
      <c r="EN300" s="3">
        <f t="shared" si="307"/>
        <v>-20.007788684767483</v>
      </c>
      <c r="EO300" s="3">
        <f t="shared" si="308"/>
        <v>-31.645980068043436</v>
      </c>
      <c r="EP300" s="3">
        <f t="shared" si="309"/>
        <v>-45.238487191129799</v>
      </c>
    </row>
    <row r="301" spans="1:146" x14ac:dyDescent="0.3">
      <c r="A301" s="5">
        <v>34668</v>
      </c>
      <c r="B301" s="20">
        <v>-0.39169938745191857</v>
      </c>
      <c r="C301" s="20">
        <v>2.0172914094413752</v>
      </c>
      <c r="D301" s="20">
        <v>4.5023270227754111</v>
      </c>
      <c r="E301" s="20">
        <v>0</v>
      </c>
      <c r="F301" s="20">
        <v>0</v>
      </c>
      <c r="G301" s="20">
        <v>5.98</v>
      </c>
      <c r="H301" s="3">
        <v>0</v>
      </c>
      <c r="I301" s="3">
        <v>6.195828335219959</v>
      </c>
      <c r="J301" s="3">
        <v>6.3144584250556308</v>
      </c>
      <c r="K301" s="3">
        <v>6.4308914041095795</v>
      </c>
      <c r="L301" s="3">
        <v>6.5446633403100973</v>
      </c>
      <c r="M301" s="3">
        <v>6.6552084038742025</v>
      </c>
      <c r="N301" s="3">
        <v>6.7619408713713796</v>
      </c>
      <c r="O301" s="3">
        <v>6.8643755737710537</v>
      </c>
      <c r="P301" s="3">
        <v>6.9621425087555986</v>
      </c>
      <c r="Q301" s="3">
        <v>7.2259246062778901</v>
      </c>
      <c r="R301" s="3">
        <v>7.4466754702118649</v>
      </c>
      <c r="S301" s="3">
        <v>7.5722373794657631</v>
      </c>
      <c r="T301" s="3">
        <v>7.7794186724894256</v>
      </c>
      <c r="U301" s="3">
        <v>7.9030537441143203</v>
      </c>
      <c r="V301" s="3">
        <v>8.0048737292265404</v>
      </c>
      <c r="W301" s="3">
        <v>8.062600072740377</v>
      </c>
      <c r="X301" s="3">
        <v>8.333039824995673</v>
      </c>
      <c r="Y301" s="3">
        <v>8.3590812649305093</v>
      </c>
      <c r="Z301" s="3">
        <v>8.380193713836519</v>
      </c>
      <c r="AA301" s="3">
        <v>8.3919030582942948</v>
      </c>
      <c r="AB301" s="3">
        <v>8.3011614561927427</v>
      </c>
      <c r="AC301" s="3">
        <v>8.4337050872208099</v>
      </c>
      <c r="AD301" s="3">
        <v>8.3946290663052991</v>
      </c>
      <c r="AE301" s="3">
        <v>8.0933647876997785</v>
      </c>
      <c r="AF301" s="3">
        <v>7.6291856365494928</v>
      </c>
      <c r="AG301" s="3">
        <v>8.0887998234944796</v>
      </c>
      <c r="AH301" s="3">
        <v>8.3971201972445204</v>
      </c>
      <c r="AI301" s="3">
        <v>8.4373753407922685</v>
      </c>
      <c r="AJ301" s="3">
        <v>8.3613414012904936</v>
      </c>
      <c r="AK301" s="3">
        <v>8.0729997103724038</v>
      </c>
      <c r="AL301" s="3">
        <v>8.052324837112387</v>
      </c>
      <c r="AM301" s="13">
        <f>A301</f>
        <v>34668</v>
      </c>
      <c r="AN301" s="3">
        <f>-B301*B$1</f>
        <v>3.2641615620993214E-2</v>
      </c>
      <c r="AO301" s="3">
        <f>-C301*C$1</f>
        <v>-0.33621523490689587</v>
      </c>
      <c r="AP301" s="3">
        <f>-D301*D$1</f>
        <v>-1.1255817556938528</v>
      </c>
      <c r="AQ301" s="3">
        <f>-G301*G$1</f>
        <v>-2.99</v>
      </c>
      <c r="AR301" s="3">
        <f>-J301*J$1</f>
        <v>-4.7358438187917233</v>
      </c>
      <c r="AS301" s="3">
        <f>-M301</f>
        <v>-6.6552084038742025</v>
      </c>
      <c r="AT301" s="3">
        <f>-AF301*AF$1</f>
        <v>-15.258371273098986</v>
      </c>
      <c r="AU301" s="3">
        <f>-AG301*AG$1</f>
        <v>-24.266399470483439</v>
      </c>
      <c r="AV301" s="3">
        <f>-AH301*AH$1</f>
        <v>-41.9856009862226</v>
      </c>
      <c r="AW301" s="3">
        <f>-AI301*AI$1</f>
        <v>-59.061627385545876</v>
      </c>
      <c r="AX301" s="3">
        <f>-AJ301*AJ$1</f>
        <v>-83.61341401290494</v>
      </c>
      <c r="AY301" s="3">
        <f>-AK301*AK$1</f>
        <v>-161.45999420744806</v>
      </c>
      <c r="AZ301" s="3">
        <f>-AL301*AL$1</f>
        <v>-241.5697451133716</v>
      </c>
      <c r="BA301" s="13">
        <f t="shared" si="249"/>
        <v>34668</v>
      </c>
      <c r="BB301" s="3">
        <v>0.36885685052788908</v>
      </c>
      <c r="BC301" s="3">
        <v>1.7458438187917231</v>
      </c>
      <c r="BD301" s="3">
        <v>3.3613640758095373</v>
      </c>
      <c r="BE301" s="3">
        <v>5.5296266481803498</v>
      </c>
      <c r="BF301" s="3">
        <v>7.9599674926368129</v>
      </c>
      <c r="BG301" s="5">
        <v>34668</v>
      </c>
      <c r="BH301">
        <f>-L301*11/12</f>
        <v>-5.9992747286175891</v>
      </c>
      <c r="BI301">
        <f>-S301*23/12</f>
        <v>-14.51345497730938</v>
      </c>
      <c r="BJ301">
        <f>-W301*35/12</f>
        <v>-23.515916878826101</v>
      </c>
      <c r="BK301">
        <f>-AA301*59/12</f>
        <v>-41.260190036613615</v>
      </c>
      <c r="BL301" s="3">
        <f t="shared" si="250"/>
        <v>-58.692770535017985</v>
      </c>
      <c r="BM301" s="3">
        <f t="shared" si="251"/>
        <v>-83.244557162377049</v>
      </c>
      <c r="BN301" s="3">
        <f t="shared" si="252"/>
        <v>-161.09113735692017</v>
      </c>
      <c r="BO301" s="3">
        <f t="shared" si="253"/>
        <v>-241.2008882628437</v>
      </c>
      <c r="BP301" s="14">
        <f t="shared" si="254"/>
        <v>34668</v>
      </c>
      <c r="BQ301">
        <f>-J301*9/12</f>
        <v>-4.7358438187917233</v>
      </c>
      <c r="BR301">
        <f>-R301*21/12</f>
        <v>-13.031682072870764</v>
      </c>
      <c r="BS301">
        <f>-V301*33/12</f>
        <v>-22.013402755372983</v>
      </c>
      <c r="BT301">
        <f>-Z301*57/12</f>
        <v>-39.805920140723465</v>
      </c>
      <c r="BU301" s="3">
        <f t="shared" si="255"/>
        <v>-57.315783566754149</v>
      </c>
      <c r="BV301" s="3">
        <f t="shared" si="256"/>
        <v>-81.867570194113213</v>
      </c>
      <c r="BW301" s="3">
        <f t="shared" si="257"/>
        <v>-159.71415038865635</v>
      </c>
      <c r="BX301" s="3">
        <f t="shared" si="258"/>
        <v>-239.82390129457988</v>
      </c>
      <c r="BY301" s="14">
        <f t="shared" si="259"/>
        <v>34668</v>
      </c>
      <c r="BZ301">
        <f>-G301/2</f>
        <v>-2.99</v>
      </c>
      <c r="CA301">
        <f>-Q301*18/12</f>
        <v>-10.838886909416836</v>
      </c>
      <c r="CB301">
        <f>-U301*30/12</f>
        <v>-19.757634360285802</v>
      </c>
      <c r="CC301">
        <f>-Y301*54/12</f>
        <v>-37.615865692187292</v>
      </c>
      <c r="CD301" s="3">
        <f t="shared" si="260"/>
        <v>-55.700263309736336</v>
      </c>
      <c r="CE301" s="3">
        <f t="shared" si="261"/>
        <v>-80.252049937095407</v>
      </c>
      <c r="CF301" s="3">
        <f t="shared" si="262"/>
        <v>-158.09863013163852</v>
      </c>
      <c r="CG301" s="3">
        <f t="shared" si="263"/>
        <v>-238.20838103756205</v>
      </c>
      <c r="CH301" s="14">
        <f t="shared" si="264"/>
        <v>34668</v>
      </c>
      <c r="CI301">
        <f>-D301/4</f>
        <v>-1.1255817556938528</v>
      </c>
      <c r="CJ301">
        <f>-P301*15/12</f>
        <v>-8.7026781359444971</v>
      </c>
      <c r="CK301">
        <f>-T301*27/12</f>
        <v>-17.503692013101208</v>
      </c>
      <c r="CL301">
        <f>-X301*51/12</f>
        <v>-35.415419256231608</v>
      </c>
      <c r="CM301" s="3">
        <f t="shared" si="265"/>
        <v>-53.532000737365529</v>
      </c>
      <c r="CN301" s="3">
        <f t="shared" si="266"/>
        <v>-78.083787364724586</v>
      </c>
      <c r="CO301" s="3">
        <f t="shared" si="267"/>
        <v>-155.93036755926772</v>
      </c>
      <c r="CP301" s="3">
        <f t="shared" si="268"/>
        <v>-236.04011846519126</v>
      </c>
      <c r="CQ301" s="14">
        <f t="shared" si="269"/>
        <v>34668</v>
      </c>
      <c r="CR301" s="3">
        <f>-M301</f>
        <v>-6.6552084038742025</v>
      </c>
      <c r="CS301">
        <f>-AF301*2</f>
        <v>-15.258371273098986</v>
      </c>
      <c r="CT301">
        <f>-AB301*AB$1</f>
        <v>-33.204645824770971</v>
      </c>
      <c r="CU301">
        <f>-AC301*AC$1</f>
        <v>-50.602230523324863</v>
      </c>
      <c r="CV301">
        <f>-AD301*AD$1</f>
        <v>-75.551661596747692</v>
      </c>
      <c r="CW301">
        <f>-AE301*AE$1</f>
        <v>-153.77393096629578</v>
      </c>
      <c r="CX301" s="3">
        <f t="shared" si="270"/>
        <v>-233.60977762073477</v>
      </c>
      <c r="CY301" s="5">
        <v>34668</v>
      </c>
      <c r="CZ301" s="3">
        <f t="shared" si="271"/>
        <v>10.434263724926542</v>
      </c>
      <c r="DA301" s="3">
        <f t="shared" si="272"/>
        <v>13.616099993360624</v>
      </c>
      <c r="DB301" s="3">
        <f t="shared" si="273"/>
        <v>17.46809707098453</v>
      </c>
      <c r="DC301" s="3">
        <f t="shared" si="274"/>
        <v>27.254783662799401</v>
      </c>
      <c r="DD301" s="3">
        <f t="shared" si="275"/>
        <v>32.157874545006578</v>
      </c>
      <c r="DE301" s="3">
        <f t="shared" si="276"/>
        <v>40.510434658042314</v>
      </c>
      <c r="DF301" s="3">
        <f t="shared" si="277"/>
        <v>38.011372022080323</v>
      </c>
      <c r="DG301" s="3">
        <f t="shared" si="278"/>
        <v>54.377570790399787</v>
      </c>
      <c r="DH301" s="5">
        <v>34668</v>
      </c>
      <c r="DI301" s="3">
        <f t="shared" si="279"/>
        <v>1.4920138938119711</v>
      </c>
      <c r="DJ301" s="3">
        <f t="shared" si="280"/>
        <v>2.215637059472118</v>
      </c>
      <c r="DK301" s="3">
        <f t="shared" si="281"/>
        <v>2.5293219433834251</v>
      </c>
      <c r="DL301" s="3">
        <f t="shared" si="282"/>
        <v>4.245442719771094</v>
      </c>
      <c r="DM301" s="3">
        <f t="shared" si="283"/>
        <v>4.7607946454664924</v>
      </c>
      <c r="DN301" s="3">
        <f t="shared" si="284"/>
        <v>6.9785085507197691</v>
      </c>
      <c r="DO301" s="3">
        <f t="shared" si="285"/>
        <v>4.1548256129033261</v>
      </c>
      <c r="DP301" s="3">
        <f t="shared" si="286"/>
        <v>8.8562205185020311</v>
      </c>
      <c r="DQ301" s="5">
        <v>34668</v>
      </c>
      <c r="DR301" s="3">
        <f t="shared" si="287"/>
        <v>0.14780455720135066</v>
      </c>
      <c r="DS301" s="3">
        <f t="shared" si="288"/>
        <v>0.52828235052972694</v>
      </c>
      <c r="DT301" s="3">
        <f t="shared" si="289"/>
        <v>1.013373565952131</v>
      </c>
      <c r="DU301" s="3">
        <f t="shared" si="290"/>
        <v>3.1897495359978212</v>
      </c>
      <c r="DV301" s="3">
        <f t="shared" si="291"/>
        <v>4.0545511957900704</v>
      </c>
      <c r="DW301" s="3">
        <f t="shared" si="292"/>
        <v>7.2436100784377562</v>
      </c>
      <c r="DX301" s="3">
        <f t="shared" si="293"/>
        <v>11.9004497135157</v>
      </c>
      <c r="DY301" s="3">
        <f t="shared" si="294"/>
        <v>19.904862691421229</v>
      </c>
      <c r="DZ301" s="5">
        <v>34668</v>
      </c>
      <c r="EA301" s="3">
        <f t="shared" si="295"/>
        <v>0.22230175610104475</v>
      </c>
      <c r="EB301" s="3">
        <f t="shared" si="296"/>
        <v>-1.8335480038128069</v>
      </c>
      <c r="EC301" s="3">
        <f t="shared" si="297"/>
        <v>-4.338271763323224</v>
      </c>
      <c r="ED301" s="3">
        <f t="shared" si="298"/>
        <v>-8.377064100882297</v>
      </c>
      <c r="EE301" s="3">
        <f t="shared" si="299"/>
        <v>-12.189905635945127</v>
      </c>
      <c r="EF301" s="3">
        <f t="shared" si="300"/>
        <v>-14.754903990460356</v>
      </c>
      <c r="EG301" s="3">
        <f t="shared" si="301"/>
        <v>-23.765605352516122</v>
      </c>
      <c r="EH301" s="3">
        <f t="shared" si="302"/>
        <v>-31.185307004744399</v>
      </c>
      <c r="EI301" s="5">
        <v>34668</v>
      </c>
      <c r="EJ301" s="3">
        <f t="shared" si="303"/>
        <v>-1.0267162263035647</v>
      </c>
      <c r="EK301" s="3">
        <f t="shared" si="304"/>
        <v>-3.2168891063339187</v>
      </c>
      <c r="EL301" s="3">
        <f t="shared" si="305"/>
        <v>-6.9729423837560214</v>
      </c>
      <c r="EM301" s="3">
        <f t="shared" si="306"/>
        <v>-9.6023417307880976</v>
      </c>
      <c r="EN301" s="3">
        <f t="shared" si="307"/>
        <v>-12.707147018557833</v>
      </c>
      <c r="EO301" s="3">
        <f t="shared" si="308"/>
        <v>-20.74266688227523</v>
      </c>
      <c r="EP301" s="3">
        <f t="shared" si="309"/>
        <v>-28.65231984834783</v>
      </c>
    </row>
    <row r="302" spans="1:146" x14ac:dyDescent="0.3">
      <c r="A302" s="7">
        <v>34638</v>
      </c>
      <c r="B302" s="20">
        <v>-0.98522641942613021</v>
      </c>
      <c r="C302" s="20">
        <v>1.9175345169038831</v>
      </c>
      <c r="D302" s="20">
        <v>5.5642574685799202</v>
      </c>
      <c r="E302" s="20">
        <v>5.7318774291133456</v>
      </c>
      <c r="F302" s="20">
        <v>5.8891340538866688</v>
      </c>
      <c r="G302" s="20">
        <v>6.0363701404039949</v>
      </c>
      <c r="H302" s="3">
        <v>6.1744005759150049</v>
      </c>
      <c r="I302" s="3">
        <v>6.3042172813239681</v>
      </c>
      <c r="J302" s="3">
        <v>6.4327526200637637</v>
      </c>
      <c r="K302" s="3">
        <v>6.5557899197612182</v>
      </c>
      <c r="L302" s="3">
        <v>6.6737379727211836</v>
      </c>
      <c r="M302" s="3">
        <v>6.7866945040759568</v>
      </c>
      <c r="N302" s="3">
        <v>6.8947320573037247</v>
      </c>
      <c r="O302" s="3">
        <v>6.9979083624060152</v>
      </c>
      <c r="P302" s="3">
        <v>7.0962748367421353</v>
      </c>
      <c r="Q302" s="3">
        <v>7.3632081815650299</v>
      </c>
      <c r="R302" s="3">
        <v>7.5905834989875407</v>
      </c>
      <c r="S302" s="3">
        <v>7.7224494876528826</v>
      </c>
      <c r="T302" s="3">
        <v>7.9454406885164408</v>
      </c>
      <c r="U302" s="3">
        <v>8.0825675416341038</v>
      </c>
      <c r="V302" s="3">
        <v>8.1984622164390206</v>
      </c>
      <c r="W302" s="3">
        <v>8.2656179701369883</v>
      </c>
      <c r="X302" s="3">
        <v>8.6013529763121799</v>
      </c>
      <c r="Y302" s="3">
        <v>8.636584217670352</v>
      </c>
      <c r="Z302" s="3">
        <v>8.6658309562976008</v>
      </c>
      <c r="AA302" s="3">
        <v>8.6823898140450968</v>
      </c>
      <c r="AB302" s="3">
        <v>8.5592244035774492</v>
      </c>
      <c r="AC302" s="3">
        <v>8.7455138326574104</v>
      </c>
      <c r="AD302" s="3">
        <v>8.7010245408706872</v>
      </c>
      <c r="AE302" s="3">
        <v>8.2398323076392082</v>
      </c>
      <c r="AF302" s="3">
        <v>7.783013887568627</v>
      </c>
      <c r="AG302" s="3">
        <v>8.2964964777075441</v>
      </c>
      <c r="AH302" s="3">
        <v>8.6898639613789435</v>
      </c>
      <c r="AI302" s="3">
        <v>8.7557844588785265</v>
      </c>
      <c r="AJ302" s="3">
        <v>8.6538324515595058</v>
      </c>
      <c r="AK302" s="3">
        <v>8.2088324745237351</v>
      </c>
      <c r="AL302" s="3">
        <v>8.1883416764586059</v>
      </c>
      <c r="AM302" s="13">
        <f>A302</f>
        <v>34638</v>
      </c>
      <c r="AN302" s="3">
        <f>-B302*B$1</f>
        <v>8.2102201618844184E-2</v>
      </c>
      <c r="AO302" s="3">
        <f>-C302*C$1</f>
        <v>-0.31958908615064718</v>
      </c>
      <c r="AP302" s="3">
        <f>-D302*D$1</f>
        <v>-1.3910643671449801</v>
      </c>
      <c r="AQ302" s="3">
        <f>-G302*G$1</f>
        <v>-3.0181850702019974</v>
      </c>
      <c r="AR302" s="3">
        <f>-J302*J$1</f>
        <v>-4.824564465047823</v>
      </c>
      <c r="AS302" s="3">
        <f>-M302</f>
        <v>-6.7866945040759568</v>
      </c>
      <c r="AT302" s="3">
        <f>-AF302*AF$1</f>
        <v>-15.566027775137254</v>
      </c>
      <c r="AU302" s="3">
        <f>-AG302*AG$1</f>
        <v>-24.889489433122634</v>
      </c>
      <c r="AV302" s="3">
        <f>-AH302*AH$1</f>
        <v>-43.449319806894721</v>
      </c>
      <c r="AW302" s="3">
        <f>-AI302*AI$1</f>
        <v>-61.290491212149689</v>
      </c>
      <c r="AX302" s="3">
        <f>-AJ302*AJ$1</f>
        <v>-86.538324515595065</v>
      </c>
      <c r="AY302" s="3">
        <f>-AK302*AK$1</f>
        <v>-164.17664949047469</v>
      </c>
      <c r="AZ302" s="3">
        <f>-AL302*AL$1</f>
        <v>-245.65025029375818</v>
      </c>
      <c r="BA302" s="13">
        <f t="shared" si="249"/>
        <v>34638</v>
      </c>
      <c r="BB302" s="3">
        <v>0.40169128776949137</v>
      </c>
      <c r="BC302" s="3">
        <v>1.8063793948458255</v>
      </c>
      <c r="BD302" s="3">
        <v>3.4456183984014648</v>
      </c>
      <c r="BE302" s="3">
        <v>5.6725237665066173</v>
      </c>
      <c r="BF302" s="3">
        <v>8.1125327322789289</v>
      </c>
      <c r="BG302" s="7">
        <v>34638</v>
      </c>
      <c r="BH302">
        <f>-L302*11/12</f>
        <v>-6.1175931416610849</v>
      </c>
      <c r="BI302">
        <f>-S302*23/12</f>
        <v>-14.801361518001357</v>
      </c>
      <c r="BJ302">
        <f>-W302*35/12</f>
        <v>-24.10805241289955</v>
      </c>
      <c r="BK302">
        <f>-AA302*59/12</f>
        <v>-42.688416585721733</v>
      </c>
      <c r="BL302" s="3">
        <f t="shared" si="250"/>
        <v>-60.888799924380194</v>
      </c>
      <c r="BM302" s="3">
        <f t="shared" si="251"/>
        <v>-86.13663322782557</v>
      </c>
      <c r="BN302" s="3">
        <f t="shared" si="252"/>
        <v>-163.77495820270519</v>
      </c>
      <c r="BO302" s="3">
        <f t="shared" si="253"/>
        <v>-245.24855900598868</v>
      </c>
      <c r="BP302" s="14">
        <f t="shared" si="254"/>
        <v>34638</v>
      </c>
      <c r="BQ302">
        <f>-J302*9/12</f>
        <v>-4.824564465047823</v>
      </c>
      <c r="BR302">
        <f>-R302*21/12</f>
        <v>-13.283521123228196</v>
      </c>
      <c r="BS302">
        <f>-V302*33/12</f>
        <v>-22.545771095207304</v>
      </c>
      <c r="BT302">
        <f>-Z302*57/12</f>
        <v>-41.162697042413605</v>
      </c>
      <c r="BU302" s="3">
        <f t="shared" si="255"/>
        <v>-59.484111817303862</v>
      </c>
      <c r="BV302" s="3">
        <f t="shared" si="256"/>
        <v>-84.731945120749245</v>
      </c>
      <c r="BW302" s="3">
        <f t="shared" si="257"/>
        <v>-162.37027009562885</v>
      </c>
      <c r="BX302" s="3">
        <f t="shared" si="258"/>
        <v>-243.84387089891234</v>
      </c>
      <c r="BY302" s="14">
        <f t="shared" si="259"/>
        <v>34638</v>
      </c>
      <c r="BZ302">
        <f>-G302/2</f>
        <v>-3.0181850702019974</v>
      </c>
      <c r="CA302">
        <f>-Q302*18/12</f>
        <v>-11.044812272347544</v>
      </c>
      <c r="CB302">
        <f>-U302*30/12</f>
        <v>-20.206418854085261</v>
      </c>
      <c r="CC302">
        <f>-Y302*54/12</f>
        <v>-38.864628979516588</v>
      </c>
      <c r="CD302" s="3">
        <f t="shared" si="260"/>
        <v>-57.844872813748225</v>
      </c>
      <c r="CE302" s="3">
        <f t="shared" si="261"/>
        <v>-83.0927061171936</v>
      </c>
      <c r="CF302" s="3">
        <f t="shared" si="262"/>
        <v>-160.73103109207321</v>
      </c>
      <c r="CG302" s="3">
        <f t="shared" si="263"/>
        <v>-242.2046318953567</v>
      </c>
      <c r="CH302" s="14">
        <f t="shared" si="264"/>
        <v>34638</v>
      </c>
      <c r="CI302">
        <f>-D302/4</f>
        <v>-1.3910643671449801</v>
      </c>
      <c r="CJ302">
        <f>-P302*15/12</f>
        <v>-8.8703435459276694</v>
      </c>
      <c r="CK302">
        <f>-T302*27/12</f>
        <v>-17.87724154916199</v>
      </c>
      <c r="CL302">
        <f>-X302*51/12</f>
        <v>-36.555750149326762</v>
      </c>
      <c r="CM302" s="3">
        <f t="shared" si="265"/>
        <v>-55.617967445643075</v>
      </c>
      <c r="CN302" s="3">
        <f t="shared" si="266"/>
        <v>-80.86580074908845</v>
      </c>
      <c r="CO302" s="3">
        <f t="shared" si="267"/>
        <v>-158.50412572396806</v>
      </c>
      <c r="CP302" s="3">
        <f t="shared" si="268"/>
        <v>-239.97772652725155</v>
      </c>
      <c r="CQ302" s="14">
        <f t="shared" si="269"/>
        <v>34638</v>
      </c>
      <c r="CR302" s="3">
        <f>-M302</f>
        <v>-6.7866945040759568</v>
      </c>
      <c r="CS302">
        <f>-AF302*2</f>
        <v>-15.566027775137254</v>
      </c>
      <c r="CT302">
        <f>-AB302*AB$1</f>
        <v>-34.236897614309797</v>
      </c>
      <c r="CU302">
        <f>-AC302*AC$1</f>
        <v>-52.473082995944466</v>
      </c>
      <c r="CV302">
        <f>-AD302*AD$1</f>
        <v>-78.309220867836189</v>
      </c>
      <c r="CW302">
        <f>-AE302*AE$1</f>
        <v>-156.55681384514494</v>
      </c>
      <c r="CX302" s="3">
        <f t="shared" si="270"/>
        <v>-237.53771756147924</v>
      </c>
      <c r="CY302" s="7">
        <v>34638</v>
      </c>
      <c r="CZ302" s="3">
        <f t="shared" si="271"/>
        <v>11.379140164831664</v>
      </c>
      <c r="DA302" s="3">
        <f t="shared" si="272"/>
        <v>13.770820042347541</v>
      </c>
      <c r="DB302" s="3">
        <f t="shared" si="273"/>
        <v>14.050126015047166</v>
      </c>
      <c r="DC302" s="3">
        <f t="shared" si="274"/>
        <v>15.225080032100006</v>
      </c>
      <c r="DD302" s="3">
        <f t="shared" si="275"/>
        <v>13.739800649430375</v>
      </c>
      <c r="DE302" s="3">
        <f t="shared" si="276"/>
        <v>17.783075425302879</v>
      </c>
      <c r="DF302" s="3">
        <f t="shared" si="277"/>
        <v>25.815356217619776</v>
      </c>
      <c r="DG302" s="3">
        <f t="shared" si="278"/>
        <v>37.879999843553634</v>
      </c>
      <c r="DH302" s="7">
        <v>34638</v>
      </c>
      <c r="DI302" s="3">
        <f t="shared" si="279"/>
        <v>1.5772145509841735</v>
      </c>
      <c r="DJ302" s="3">
        <f t="shared" si="280"/>
        <v>1.2397265686425527</v>
      </c>
      <c r="DK302" s="3">
        <f t="shared" si="281"/>
        <v>0.54210821451561486</v>
      </c>
      <c r="DL302" s="3">
        <f t="shared" si="282"/>
        <v>-9.2457038705369143E-2</v>
      </c>
      <c r="DM302" s="3">
        <f t="shared" si="283"/>
        <v>-1.6559666162815248</v>
      </c>
      <c r="DN302" s="3">
        <f t="shared" si="284"/>
        <v>-1.3765794774229008</v>
      </c>
      <c r="DO302" s="3">
        <f t="shared" si="285"/>
        <v>-5.6349740726166502</v>
      </c>
      <c r="DP302" s="3">
        <f t="shared" si="286"/>
        <v>-5.5997858943656311</v>
      </c>
      <c r="DQ302" s="7">
        <v>34638</v>
      </c>
      <c r="DR302" s="3">
        <f t="shared" si="287"/>
        <v>-8.5678907209026711E-2</v>
      </c>
      <c r="DS302" s="3">
        <f t="shared" si="288"/>
        <v>-1.1783716029623665</v>
      </c>
      <c r="DT302" s="3">
        <f t="shared" si="289"/>
        <v>-2.6323392308086948</v>
      </c>
      <c r="DU302" s="3">
        <f t="shared" si="290"/>
        <v>-5.2144503462900484</v>
      </c>
      <c r="DV302" s="3">
        <f t="shared" si="291"/>
        <v>-9.4803221602444392</v>
      </c>
      <c r="DW302" s="3">
        <f t="shared" si="292"/>
        <v>-12.268236574342309</v>
      </c>
      <c r="DX302" s="3">
        <f t="shared" si="293"/>
        <v>-18.200305988687731</v>
      </c>
      <c r="DY302" s="3">
        <f t="shared" si="294"/>
        <v>-26.668791738146311</v>
      </c>
      <c r="DZ302" s="7">
        <v>34638</v>
      </c>
      <c r="EA302" s="3">
        <f t="shared" si="295"/>
        <v>-0.20816509180711407</v>
      </c>
      <c r="EB302" s="3">
        <f t="shared" si="296"/>
        <v>-2.9335648465384097</v>
      </c>
      <c r="EC302" s="3">
        <f t="shared" si="297"/>
        <v>-6.9328810310499831</v>
      </c>
      <c r="ED302" s="3">
        <f t="shared" si="298"/>
        <v>-14.5672443252377</v>
      </c>
      <c r="EE302" s="3">
        <f t="shared" si="299"/>
        <v>-21.851084626739226</v>
      </c>
      <c r="EF302" s="3">
        <f t="shared" si="300"/>
        <v>-27.828574160220807</v>
      </c>
      <c r="EG302" s="3">
        <f t="shared" si="301"/>
        <v>-42.205715882230919</v>
      </c>
      <c r="EH302" s="3">
        <f t="shared" si="302"/>
        <v>-58.280741310787725</v>
      </c>
      <c r="EI302" s="7">
        <v>34638</v>
      </c>
      <c r="EJ302" s="3">
        <f t="shared" si="303"/>
        <v>-1.0459092948668918</v>
      </c>
      <c r="EK302" s="3">
        <f t="shared" si="304"/>
        <v>-3.2522154312857143</v>
      </c>
      <c r="EL302" s="3">
        <f t="shared" si="305"/>
        <v>-7.3812137153270623</v>
      </c>
      <c r="EM302" s="3">
        <f t="shared" si="306"/>
        <v>-10.353669777586921</v>
      </c>
      <c r="EN302" s="3">
        <f t="shared" si="307"/>
        <v>-12.998621624373881</v>
      </c>
      <c r="EO302" s="3">
        <f t="shared" si="308"/>
        <v>-16.116165132201999</v>
      </c>
      <c r="EP302" s="3">
        <f t="shared" si="309"/>
        <v>-19.563242739496999</v>
      </c>
    </row>
    <row r="303" spans="1:146" x14ac:dyDescent="0.3">
      <c r="A303" s="5">
        <v>34607</v>
      </c>
      <c r="B303" s="20">
        <v>-2.3780942717959554</v>
      </c>
      <c r="C303" s="20">
        <v>1.2503909551076138</v>
      </c>
      <c r="D303" s="20">
        <v>4.0915996833781634</v>
      </c>
      <c r="E303" s="20">
        <v>5.6013083752711958</v>
      </c>
      <c r="F303" s="20">
        <v>5.7950896482083296</v>
      </c>
      <c r="G303" s="20">
        <v>5.9783314854871836</v>
      </c>
      <c r="H303" s="3">
        <v>6.150960841849022</v>
      </c>
      <c r="I303" s="3">
        <v>6.3132342035761395</v>
      </c>
      <c r="J303" s="3">
        <v>6.4655545154135163</v>
      </c>
      <c r="K303" s="3">
        <v>6.6083978771731031</v>
      </c>
      <c r="L303" s="3">
        <v>6.7422725341891363</v>
      </c>
      <c r="M303" s="3">
        <v>6.8676802994140607</v>
      </c>
      <c r="N303" s="3">
        <v>6.9851100681652829</v>
      </c>
      <c r="O303" s="3">
        <v>7.0950421260299548</v>
      </c>
      <c r="P303" s="3">
        <v>7.197944240842836</v>
      </c>
      <c r="Q303" s="3">
        <v>7.4688025500325796</v>
      </c>
      <c r="R303" s="3">
        <v>7.6913188700701145</v>
      </c>
      <c r="S303" s="3">
        <v>7.8177698506006772</v>
      </c>
      <c r="T303" s="3">
        <v>8.0288688057470967</v>
      </c>
      <c r="U303" s="3">
        <v>8.1579369790111027</v>
      </c>
      <c r="V303" s="3">
        <v>8.2672244757819691</v>
      </c>
      <c r="W303" s="3">
        <v>8.3308617918137973</v>
      </c>
      <c r="X303" s="3">
        <v>8.6587395139302998</v>
      </c>
      <c r="Y303" s="3">
        <v>8.6951111921362685</v>
      </c>
      <c r="Z303" s="3">
        <v>8.7259155993805759</v>
      </c>
      <c r="AA303" s="3">
        <v>8.7436827957572145</v>
      </c>
      <c r="AB303" s="3">
        <v>8.6160327189804953</v>
      </c>
      <c r="AC303" s="3">
        <v>8.8159185056485594</v>
      </c>
      <c r="AD303" s="3">
        <v>8.7874278777863122</v>
      </c>
      <c r="AE303" s="3">
        <v>8.3192302498292854</v>
      </c>
      <c r="AF303" s="3">
        <v>7.8753776661069947</v>
      </c>
      <c r="AG303" s="3">
        <v>8.3602405749457169</v>
      </c>
      <c r="AH303" s="3">
        <v>8.7517997464827477</v>
      </c>
      <c r="AI303" s="3">
        <v>8.8336583984547232</v>
      </c>
      <c r="AJ303" s="3">
        <v>8.7420381657284487</v>
      </c>
      <c r="AK303" s="3">
        <v>8.2864031682428596</v>
      </c>
      <c r="AL303" s="3">
        <v>8.2735683712322832</v>
      </c>
      <c r="AM303" s="13">
        <f>A303</f>
        <v>34607</v>
      </c>
      <c r="AN303" s="3">
        <f>-B303*B$1</f>
        <v>0.19817452264966295</v>
      </c>
      <c r="AO303" s="3">
        <f>-C303*C$1</f>
        <v>-0.20839849251793563</v>
      </c>
      <c r="AP303" s="3">
        <f>-D303*D$1</f>
        <v>-1.0228999208445408</v>
      </c>
      <c r="AQ303" s="3">
        <f>-G303*G$1</f>
        <v>-2.9891657427435918</v>
      </c>
      <c r="AR303" s="3">
        <f>-J303*J$1</f>
        <v>-4.8491658865601375</v>
      </c>
      <c r="AS303" s="3">
        <f>-M303</f>
        <v>-6.8676802994140607</v>
      </c>
      <c r="AT303" s="3">
        <f>-AF303*AF$1</f>
        <v>-15.750755332213989</v>
      </c>
      <c r="AU303" s="3">
        <f>-AG303*AG$1</f>
        <v>-25.080721724837151</v>
      </c>
      <c r="AV303" s="3">
        <f>-AH303*AH$1</f>
        <v>-43.758998732413737</v>
      </c>
      <c r="AW303" s="3">
        <f>-AI303*AI$1</f>
        <v>-61.835608789183063</v>
      </c>
      <c r="AX303" s="3">
        <f>-AJ303*AJ$1</f>
        <v>-87.42038165728448</v>
      </c>
      <c r="AY303" s="3">
        <f>-AK303*AK$1</f>
        <v>-165.72806336485718</v>
      </c>
      <c r="AZ303" s="3">
        <f>-AL303*AL$1</f>
        <v>-248.20705113696849</v>
      </c>
      <c r="BA303" s="13">
        <f t="shared" si="249"/>
        <v>34607</v>
      </c>
      <c r="BB303" s="3">
        <v>0.40657301516759858</v>
      </c>
      <c r="BC303" s="3">
        <v>1.8600001438165457</v>
      </c>
      <c r="BD303" s="3">
        <v>3.5228992119869877</v>
      </c>
      <c r="BE303" s="3">
        <v>5.8447803785695198</v>
      </c>
      <c r="BF303" s="3">
        <v>8.3237375829455615</v>
      </c>
      <c r="BG303" s="5">
        <v>34607</v>
      </c>
      <c r="BH303">
        <f>-L303*11/12</f>
        <v>-6.1804164896733758</v>
      </c>
      <c r="BI303">
        <f>-S303*23/12</f>
        <v>-14.984058880317965</v>
      </c>
      <c r="BJ303">
        <f>-W303*35/12</f>
        <v>-24.298346892790239</v>
      </c>
      <c r="BK303">
        <f>-AA303*59/12</f>
        <v>-42.989773745806303</v>
      </c>
      <c r="BL303" s="3">
        <f t="shared" si="250"/>
        <v>-61.42903577401546</v>
      </c>
      <c r="BM303" s="3">
        <f t="shared" si="251"/>
        <v>-87.013808642116885</v>
      </c>
      <c r="BN303" s="3">
        <f t="shared" si="252"/>
        <v>-165.32149034968958</v>
      </c>
      <c r="BO303" s="3">
        <f t="shared" si="253"/>
        <v>-247.80047812180089</v>
      </c>
      <c r="BP303" s="14">
        <f t="shared" si="254"/>
        <v>34607</v>
      </c>
      <c r="BQ303">
        <f>-J303*9/12</f>
        <v>-4.8491658865601375</v>
      </c>
      <c r="BR303">
        <f>-R303*21/12</f>
        <v>-13.459808022622701</v>
      </c>
      <c r="BS303">
        <f>-V303*33/12</f>
        <v>-22.734867308400414</v>
      </c>
      <c r="BT303">
        <f>-Z303*57/12</f>
        <v>-41.448099097057735</v>
      </c>
      <c r="BU303" s="3">
        <f t="shared" si="255"/>
        <v>-59.97560864536652</v>
      </c>
      <c r="BV303" s="3">
        <f t="shared" si="256"/>
        <v>-85.560381513467931</v>
      </c>
      <c r="BW303" s="3">
        <f t="shared" si="257"/>
        <v>-163.86806322104064</v>
      </c>
      <c r="BX303" s="3">
        <f t="shared" si="258"/>
        <v>-246.34705099315195</v>
      </c>
      <c r="BY303" s="14">
        <f t="shared" si="259"/>
        <v>34607</v>
      </c>
      <c r="BZ303">
        <f>-G303/2</f>
        <v>-2.9891657427435918</v>
      </c>
      <c r="CA303">
        <f>-Q303*18/12</f>
        <v>-11.203203825048869</v>
      </c>
      <c r="CB303">
        <f>-U303*30/12</f>
        <v>-20.394842447527758</v>
      </c>
      <c r="CC303">
        <f>-Y303*54/12</f>
        <v>-39.128000364613207</v>
      </c>
      <c r="CD303" s="3">
        <f t="shared" si="260"/>
        <v>-58.312709577196074</v>
      </c>
      <c r="CE303" s="3">
        <f t="shared" si="261"/>
        <v>-83.897482445297499</v>
      </c>
      <c r="CF303" s="3">
        <f t="shared" si="262"/>
        <v>-162.2051641528702</v>
      </c>
      <c r="CG303" s="3">
        <f t="shared" si="263"/>
        <v>-244.68415192498151</v>
      </c>
      <c r="CH303" s="14">
        <f t="shared" si="264"/>
        <v>34607</v>
      </c>
      <c r="CI303">
        <f>-D303/4</f>
        <v>-1.0228999208445408</v>
      </c>
      <c r="CJ303">
        <f>-P303*15/12</f>
        <v>-8.9974303010535461</v>
      </c>
      <c r="CK303">
        <f>-T303*27/12</f>
        <v>-18.064954812930967</v>
      </c>
      <c r="CL303">
        <f>-X303*51/12</f>
        <v>-36.799642934203774</v>
      </c>
      <c r="CM303" s="3">
        <f t="shared" si="265"/>
        <v>-55.990828410613545</v>
      </c>
      <c r="CN303" s="3">
        <f t="shared" si="266"/>
        <v>-81.575601278714956</v>
      </c>
      <c r="CO303" s="3">
        <f t="shared" si="267"/>
        <v>-159.88328298628767</v>
      </c>
      <c r="CP303" s="3">
        <f t="shared" si="268"/>
        <v>-242.36227075839898</v>
      </c>
      <c r="CQ303" s="14">
        <f t="shared" si="269"/>
        <v>34607</v>
      </c>
      <c r="CR303" s="3">
        <f>-M303</f>
        <v>-6.8676802994140607</v>
      </c>
      <c r="CS303">
        <f>-AF303*2</f>
        <v>-15.750755332213989</v>
      </c>
      <c r="CT303">
        <f>-AB303*AB$1</f>
        <v>-34.464130875921981</v>
      </c>
      <c r="CU303">
        <f>-AC303*AC$1</f>
        <v>-52.895511033891353</v>
      </c>
      <c r="CV303">
        <f>-AD303*AD$1</f>
        <v>-79.086850900076811</v>
      </c>
      <c r="CW303">
        <f>-AE303*AE$1</f>
        <v>-158.06537474675642</v>
      </c>
      <c r="CX303" s="3">
        <f t="shared" si="270"/>
        <v>-239.88331355402292</v>
      </c>
      <c r="CY303" s="5">
        <v>34607</v>
      </c>
      <c r="CZ303" s="3">
        <f t="shared" si="271"/>
        <v>4.6696330346273776</v>
      </c>
      <c r="DA303" s="3">
        <f t="shared" si="272"/>
        <v>0.74685289282122724</v>
      </c>
      <c r="DB303" s="3">
        <f t="shared" si="273"/>
        <v>-2.3029004150854995</v>
      </c>
      <c r="DC303" s="3">
        <f t="shared" si="274"/>
        <v>-7.941451697909482</v>
      </c>
      <c r="DD303" s="3">
        <f t="shared" si="275"/>
        <v>-17.548179146964966</v>
      </c>
      <c r="DE303" s="3">
        <f t="shared" si="276"/>
        <v>-23.290872320113461</v>
      </c>
      <c r="DF303" s="3">
        <f t="shared" si="277"/>
        <v>-37.295139289917529</v>
      </c>
      <c r="DG303" s="3">
        <f t="shared" si="278"/>
        <v>-51.621796967374735</v>
      </c>
      <c r="DH303" s="5">
        <v>34607</v>
      </c>
      <c r="DI303" s="3">
        <f t="shared" si="279"/>
        <v>-9.1283661330294308E-2</v>
      </c>
      <c r="DJ303" s="3">
        <f t="shared" si="280"/>
        <v>-1.362365432921635</v>
      </c>
      <c r="DK303" s="3">
        <f t="shared" si="281"/>
        <v>-1.0177701611216818</v>
      </c>
      <c r="DL303" s="3">
        <f t="shared" si="282"/>
        <v>1.3388891205757929</v>
      </c>
      <c r="DM303" s="3">
        <f t="shared" si="283"/>
        <v>1.8551724648672163</v>
      </c>
      <c r="DN303" s="3">
        <f t="shared" si="284"/>
        <v>3.1528697373176087</v>
      </c>
      <c r="DO303" s="3">
        <f t="shared" si="285"/>
        <v>1.1506245447632395</v>
      </c>
      <c r="DP303" s="3">
        <f t="shared" si="286"/>
        <v>1.5984922880079679</v>
      </c>
      <c r="DQ303" s="5">
        <v>34607</v>
      </c>
      <c r="DR303" s="3">
        <f t="shared" si="287"/>
        <v>-0.15085764413194624</v>
      </c>
      <c r="DS303" s="3">
        <f t="shared" si="288"/>
        <v>-2.5214876794510825</v>
      </c>
      <c r="DT303" s="3">
        <f t="shared" si="289"/>
        <v>-4.9945428889284482</v>
      </c>
      <c r="DU303" s="3">
        <f t="shared" si="290"/>
        <v>-9.6137888454513938</v>
      </c>
      <c r="DV303" s="3">
        <f t="shared" si="291"/>
        <v>-15.86095825180851</v>
      </c>
      <c r="DW303" s="3">
        <f t="shared" si="292"/>
        <v>-20.740826655523904</v>
      </c>
      <c r="DX303" s="3">
        <f t="shared" si="293"/>
        <v>-25.395166433364807</v>
      </c>
      <c r="DY303" s="3">
        <f t="shared" si="294"/>
        <v>-38.602088293623694</v>
      </c>
      <c r="DZ303" s="5">
        <v>34607</v>
      </c>
      <c r="EA303" s="3">
        <f t="shared" si="295"/>
        <v>0.25485175866068932</v>
      </c>
      <c r="EB303" s="3">
        <f t="shared" si="296"/>
        <v>-3.3317133454857935</v>
      </c>
      <c r="EC303" s="3">
        <f t="shared" si="297"/>
        <v>-7.5261655099952769</v>
      </c>
      <c r="ED303" s="3">
        <f t="shared" si="298"/>
        <v>-15.420478901275152</v>
      </c>
      <c r="EE303" s="3">
        <f t="shared" si="299"/>
        <v>-23.215196665734666</v>
      </c>
      <c r="EF303" s="3">
        <f t="shared" si="300"/>
        <v>-30.32615714336039</v>
      </c>
      <c r="EG303" s="3">
        <f t="shared" si="301"/>
        <v>-45.129673457535844</v>
      </c>
      <c r="EH303" s="3">
        <f t="shared" si="302"/>
        <v>-64.779622393086925</v>
      </c>
      <c r="EI303" s="5">
        <v>34607</v>
      </c>
      <c r="EJ303" s="3">
        <f t="shared" si="303"/>
        <v>-0.81642772012541887</v>
      </c>
      <c r="EK303" s="3">
        <f t="shared" si="304"/>
        <v>-2.9110945694691033</v>
      </c>
      <c r="EL303" s="3">
        <f t="shared" si="305"/>
        <v>-6.9537978152464515</v>
      </c>
      <c r="EM303" s="3">
        <f t="shared" si="306"/>
        <v>-10.223086448632328</v>
      </c>
      <c r="EN303" s="3">
        <f t="shared" si="307"/>
        <v>-13.601757166610033</v>
      </c>
      <c r="EO303" s="3">
        <f t="shared" si="308"/>
        <v>-16.823083738732016</v>
      </c>
      <c r="EP303" s="3">
        <f t="shared" si="309"/>
        <v>-22.440692286691991</v>
      </c>
    </row>
    <row r="304" spans="1:146" x14ac:dyDescent="0.3">
      <c r="A304" s="5">
        <v>34577</v>
      </c>
      <c r="B304" s="20">
        <v>-1.497397481833449</v>
      </c>
      <c r="C304" s="20">
        <v>1.3712445743346748</v>
      </c>
      <c r="D304" s="20">
        <v>5.3436886406459481</v>
      </c>
      <c r="E304" s="20">
        <v>5.441794562173528</v>
      </c>
      <c r="F304" s="20">
        <v>5.5212534571500873</v>
      </c>
      <c r="G304" s="20">
        <v>5.6657063545730688</v>
      </c>
      <c r="H304" s="3">
        <v>5.8066599465647828</v>
      </c>
      <c r="I304" s="3">
        <v>5.9436859729318554</v>
      </c>
      <c r="J304" s="3">
        <v>6.0763859389988379</v>
      </c>
      <c r="K304" s="3">
        <v>6.2043762328492402</v>
      </c>
      <c r="L304" s="3">
        <v>6.3272816058800254</v>
      </c>
      <c r="M304" s="3">
        <v>6.4447694524062031</v>
      </c>
      <c r="N304" s="3">
        <v>6.5566732634334217</v>
      </c>
      <c r="O304" s="3">
        <v>6.6629895927120044</v>
      </c>
      <c r="P304" s="3">
        <v>6.7638248851059046</v>
      </c>
      <c r="Q304" s="3">
        <v>7.0353962737522071</v>
      </c>
      <c r="R304" s="3">
        <v>7.2655360086636858</v>
      </c>
      <c r="S304" s="3">
        <v>7.3991850542532047</v>
      </c>
      <c r="T304" s="3">
        <v>7.6268124577679322</v>
      </c>
      <c r="U304" s="3">
        <v>7.7685121985529655</v>
      </c>
      <c r="V304" s="3">
        <v>7.8898064221514002</v>
      </c>
      <c r="W304" s="3">
        <v>7.9609346687995854</v>
      </c>
      <c r="X304" s="3">
        <v>8.3325921979309463</v>
      </c>
      <c r="Y304" s="3">
        <v>8.3745294773958445</v>
      </c>
      <c r="Z304" s="3">
        <v>8.4102995498154947</v>
      </c>
      <c r="AA304" s="3">
        <v>8.4310890756251542</v>
      </c>
      <c r="AB304" s="3">
        <v>8.2836244562574173</v>
      </c>
      <c r="AC304" s="3">
        <v>8.5191424137071738</v>
      </c>
      <c r="AD304" s="3">
        <v>8.5273003626662653</v>
      </c>
      <c r="AE304" s="3">
        <v>8.1361450274358944</v>
      </c>
      <c r="AF304" s="3">
        <v>7.4607567489501401</v>
      </c>
      <c r="AG304" s="3">
        <v>7.9938851337934418</v>
      </c>
      <c r="AH304" s="3">
        <v>8.4406405961655455</v>
      </c>
      <c r="AI304" s="3">
        <v>8.5488434840403222</v>
      </c>
      <c r="AJ304" s="3">
        <v>8.4948119491954639</v>
      </c>
      <c r="AK304" s="3">
        <v>8.1044389476021834</v>
      </c>
      <c r="AL304" s="3">
        <v>8.1124626194788956</v>
      </c>
      <c r="AM304" s="13">
        <f>A304</f>
        <v>34577</v>
      </c>
      <c r="AN304" s="3">
        <f>-B304*B$1</f>
        <v>0.12478312348612075</v>
      </c>
      <c r="AO304" s="3">
        <f>-C304*C$1</f>
        <v>-0.22854076238911247</v>
      </c>
      <c r="AP304" s="3">
        <f>-D304*D$1</f>
        <v>-1.335922160161487</v>
      </c>
      <c r="AQ304" s="3">
        <f>-G304*G$1</f>
        <v>-2.8328531772865344</v>
      </c>
      <c r="AR304" s="3">
        <f>-J304*J$1</f>
        <v>-4.557289454249128</v>
      </c>
      <c r="AS304" s="3">
        <f>-M304</f>
        <v>-6.4447694524062031</v>
      </c>
      <c r="AT304" s="3">
        <f>-AF304*AF$1</f>
        <v>-14.92151349790028</v>
      </c>
      <c r="AU304" s="3">
        <f>-AG304*AG$1</f>
        <v>-23.981655401380326</v>
      </c>
      <c r="AV304" s="3">
        <f>-AH304*AH$1</f>
        <v>-42.203202980827726</v>
      </c>
      <c r="AW304" s="3">
        <f>-AI304*AI$1</f>
        <v>-59.841904388282259</v>
      </c>
      <c r="AX304" s="3">
        <f>-AJ304*AJ$1</f>
        <v>-84.948119491954643</v>
      </c>
      <c r="AY304" s="3">
        <f>-AK304*AK$1</f>
        <v>-162.08877895204367</v>
      </c>
      <c r="AZ304" s="3">
        <f>-AL304*AL$1</f>
        <v>-243.37387858436688</v>
      </c>
      <c r="BA304" s="13">
        <f t="shared" si="249"/>
        <v>34577</v>
      </c>
      <c r="BB304" s="3">
        <v>0.35332388587523322</v>
      </c>
      <c r="BC304" s="3">
        <v>1.7244362769625936</v>
      </c>
      <c r="BD304" s="3">
        <v>3.2611882035744841</v>
      </c>
      <c r="BE304" s="3">
        <v>5.43754506384174</v>
      </c>
      <c r="BF304" s="3">
        <v>7.8212637481745961</v>
      </c>
      <c r="BG304" s="5">
        <v>34577</v>
      </c>
      <c r="BH304">
        <f>-L304*11/12</f>
        <v>-5.8000081387233564</v>
      </c>
      <c r="BI304">
        <f>-S304*23/12</f>
        <v>-14.18177135398531</v>
      </c>
      <c r="BJ304">
        <f>-W304*35/12</f>
        <v>-23.219392783998789</v>
      </c>
      <c r="BK304">
        <f>-AA304*59/12</f>
        <v>-41.452854621823676</v>
      </c>
      <c r="BL304" s="3">
        <f t="shared" si="250"/>
        <v>-59.488580502407025</v>
      </c>
      <c r="BM304" s="3">
        <f t="shared" si="251"/>
        <v>-84.594795606079416</v>
      </c>
      <c r="BN304" s="3">
        <f t="shared" si="252"/>
        <v>-161.73545506616844</v>
      </c>
      <c r="BO304" s="3">
        <f t="shared" si="253"/>
        <v>-243.02055469849165</v>
      </c>
      <c r="BP304" s="14">
        <f t="shared" si="254"/>
        <v>34577</v>
      </c>
      <c r="BQ304">
        <f>-J304*9/12</f>
        <v>-4.5572894542491289</v>
      </c>
      <c r="BR304">
        <f>-R304*21/12</f>
        <v>-12.71468801516145</v>
      </c>
      <c r="BS304">
        <f>-V304*33/12</f>
        <v>-21.696967660916354</v>
      </c>
      <c r="BT304">
        <f>-Z304*57/12</f>
        <v>-39.948922861623601</v>
      </c>
      <c r="BU304" s="3">
        <f t="shared" si="255"/>
        <v>-58.117468111319667</v>
      </c>
      <c r="BV304" s="3">
        <f t="shared" si="256"/>
        <v>-83.22368321499205</v>
      </c>
      <c r="BW304" s="3">
        <f t="shared" si="257"/>
        <v>-160.36434267508108</v>
      </c>
      <c r="BX304" s="3">
        <f t="shared" si="258"/>
        <v>-241.64944230740429</v>
      </c>
      <c r="BY304" s="14">
        <f t="shared" si="259"/>
        <v>34577</v>
      </c>
      <c r="BZ304">
        <f>-G304/2</f>
        <v>-2.8328531772865344</v>
      </c>
      <c r="CA304">
        <f>-Q304*18/12</f>
        <v>-10.55309441062831</v>
      </c>
      <c r="CB304">
        <f>-U304*30/12</f>
        <v>-19.421280496382412</v>
      </c>
      <c r="CC304">
        <f>-Y304*54/12</f>
        <v>-37.685382648281298</v>
      </c>
      <c r="CD304" s="3">
        <f t="shared" si="260"/>
        <v>-56.580716184707775</v>
      </c>
      <c r="CE304" s="3">
        <f t="shared" si="261"/>
        <v>-81.686931288380151</v>
      </c>
      <c r="CF304" s="3">
        <f t="shared" si="262"/>
        <v>-158.82759074846919</v>
      </c>
      <c r="CG304" s="3">
        <f t="shared" si="263"/>
        <v>-240.1126903807924</v>
      </c>
      <c r="CH304" s="14">
        <f t="shared" si="264"/>
        <v>34577</v>
      </c>
      <c r="CI304">
        <f>-D304/4</f>
        <v>-1.335922160161487</v>
      </c>
      <c r="CJ304">
        <f>-P304*15/12</f>
        <v>-8.4547811063823808</v>
      </c>
      <c r="CK304">
        <f>-T304*27/12</f>
        <v>-17.160328029977848</v>
      </c>
      <c r="CL304">
        <f>-X304*51/12</f>
        <v>-35.413516841206523</v>
      </c>
      <c r="CM304" s="3">
        <f t="shared" si="265"/>
        <v>-54.40435932444052</v>
      </c>
      <c r="CN304" s="3">
        <f t="shared" si="266"/>
        <v>-79.510574428112903</v>
      </c>
      <c r="CO304" s="3">
        <f t="shared" si="267"/>
        <v>-156.65123388820192</v>
      </c>
      <c r="CP304" s="3">
        <f t="shared" si="268"/>
        <v>-237.93633352052512</v>
      </c>
      <c r="CQ304" s="14">
        <f t="shared" si="269"/>
        <v>34577</v>
      </c>
      <c r="CR304" s="3">
        <f>-M304</f>
        <v>-6.4447694524062031</v>
      </c>
      <c r="CS304">
        <f>-AF304*2</f>
        <v>-14.92151349790028</v>
      </c>
      <c r="CT304">
        <f>-AB304*AB$1</f>
        <v>-33.134497825029669</v>
      </c>
      <c r="CU304">
        <f>-AC304*AC$1</f>
        <v>-51.114854482243047</v>
      </c>
      <c r="CV304">
        <f>-AD304*AD$1</f>
        <v>-76.74570326399639</v>
      </c>
      <c r="CW304">
        <f>-AE304*AE$1</f>
        <v>-154.58675552128199</v>
      </c>
      <c r="CX304" s="3">
        <f t="shared" si="270"/>
        <v>-235.55261483619228</v>
      </c>
      <c r="CY304" s="5">
        <v>34577</v>
      </c>
      <c r="CZ304" s="3">
        <f t="shared" si="271"/>
        <v>6.054698725878545</v>
      </c>
      <c r="DA304" s="3">
        <f t="shared" si="272"/>
        <v>5.9685560938747173</v>
      </c>
      <c r="DB304" s="3">
        <f t="shared" si="273"/>
        <v>6.5712435350814502</v>
      </c>
      <c r="DC304" s="3">
        <f t="shared" si="274"/>
        <v>9.2691170879954683</v>
      </c>
      <c r="DD304" s="3">
        <f t="shared" si="275"/>
        <v>8.0068550869498978</v>
      </c>
      <c r="DE304" s="3">
        <f t="shared" si="276"/>
        <v>10.544434900801676</v>
      </c>
      <c r="DF304" s="3">
        <f t="shared" si="277"/>
        <v>3.7412372927074244</v>
      </c>
      <c r="DG304" s="3">
        <f t="shared" si="278"/>
        <v>6.1088158789838332</v>
      </c>
      <c r="DH304" s="5">
        <v>34577</v>
      </c>
      <c r="DI304" s="3">
        <f t="shared" si="279"/>
        <v>-0.77856322922075361</v>
      </c>
      <c r="DJ304" s="3">
        <f t="shared" si="280"/>
        <v>-1.2516542485459423</v>
      </c>
      <c r="DK304" s="3">
        <f t="shared" si="281"/>
        <v>-0.53560059724488251</v>
      </c>
      <c r="DL304" s="3">
        <f t="shared" si="282"/>
        <v>2.2422558676234674</v>
      </c>
      <c r="DM304" s="3">
        <f t="shared" si="283"/>
        <v>3.6352686586198759</v>
      </c>
      <c r="DN304" s="3">
        <f t="shared" si="284"/>
        <v>7.7956725186619993</v>
      </c>
      <c r="DO304" s="3">
        <f t="shared" si="285"/>
        <v>19.933034726634215</v>
      </c>
      <c r="DP304" s="3">
        <f t="shared" si="286"/>
        <v>31.240465776846573</v>
      </c>
      <c r="DQ304" s="5">
        <v>34577</v>
      </c>
      <c r="DR304" s="3">
        <f t="shared" si="287"/>
        <v>-0.66382418238598273</v>
      </c>
      <c r="DS304" s="3">
        <f t="shared" si="288"/>
        <v>-4.0338885284390216</v>
      </c>
      <c r="DT304" s="3">
        <f t="shared" si="289"/>
        <v>-7.9253185848994292</v>
      </c>
      <c r="DU304" s="3">
        <f t="shared" si="290"/>
        <v>-14.68825690877501</v>
      </c>
      <c r="DV304" s="3">
        <f t="shared" si="291"/>
        <v>-21.965023321954369</v>
      </c>
      <c r="DW304" s="3">
        <f t="shared" si="292"/>
        <v>-26.921377806353853</v>
      </c>
      <c r="DX304" s="3">
        <f t="shared" si="293"/>
        <v>-39.025588380529307</v>
      </c>
      <c r="DY304" s="3">
        <f t="shared" si="294"/>
        <v>-52.505838311671077</v>
      </c>
      <c r="DZ304" s="5">
        <v>34577</v>
      </c>
      <c r="EA304" s="3">
        <f t="shared" si="295"/>
        <v>-7.2684471381358584E-2</v>
      </c>
      <c r="EB304" s="3">
        <f t="shared" si="296"/>
        <v>-2.0598401629150338</v>
      </c>
      <c r="EC304" s="3">
        <f t="shared" si="297"/>
        <v>-5.1165827421164174</v>
      </c>
      <c r="ED304" s="3">
        <f t="shared" si="298"/>
        <v>-10.533872791421473</v>
      </c>
      <c r="EE304" s="3">
        <f t="shared" si="299"/>
        <v>-16.164082300371049</v>
      </c>
      <c r="EF304" s="3">
        <f t="shared" si="300"/>
        <v>-20.512868057730103</v>
      </c>
      <c r="EG304" s="3">
        <f t="shared" si="301"/>
        <v>-29.784747996741199</v>
      </c>
      <c r="EH304" s="3">
        <f t="shared" si="302"/>
        <v>-42.263289255350287</v>
      </c>
      <c r="EI304" s="5">
        <v>34577</v>
      </c>
      <c r="EJ304" s="3">
        <f t="shared" si="303"/>
        <v>-0.51110240010396524</v>
      </c>
      <c r="EK304" s="3">
        <f t="shared" si="304"/>
        <v>-2.2041157875023538</v>
      </c>
      <c r="EL304" s="3">
        <f t="shared" si="305"/>
        <v>-5.7679991379538746</v>
      </c>
      <c r="EM304" s="3">
        <f t="shared" si="306"/>
        <v>-8.8300215546607355</v>
      </c>
      <c r="EN304" s="3">
        <f t="shared" si="307"/>
        <v>-12.129005067395195</v>
      </c>
      <c r="EO304" s="3">
        <f t="shared" si="308"/>
        <v>-13.034468114910506</v>
      </c>
      <c r="EP304" s="3">
        <f t="shared" si="309"/>
        <v>-19.003836167551096</v>
      </c>
    </row>
    <row r="305" spans="1:146" x14ac:dyDescent="0.3">
      <c r="A305" s="5">
        <v>34544</v>
      </c>
      <c r="B305" s="20">
        <v>0.43165258496490821</v>
      </c>
      <c r="C305" s="20">
        <v>2.116470333110902</v>
      </c>
      <c r="D305" s="20">
        <v>4.4866772473324446</v>
      </c>
      <c r="E305" s="20">
        <v>5.5929544200465839</v>
      </c>
      <c r="F305" s="20">
        <v>5.6560362842766931</v>
      </c>
      <c r="G305" s="20">
        <v>5.7348081865869673</v>
      </c>
      <c r="H305" s="3">
        <v>5.8248357296199353</v>
      </c>
      <c r="I305" s="3">
        <v>5.922251282440878</v>
      </c>
      <c r="J305" s="3">
        <v>6.0243888564102237</v>
      </c>
      <c r="K305" s="3">
        <v>6.1292275238250937</v>
      </c>
      <c r="L305" s="3">
        <v>6.2350982084026265</v>
      </c>
      <c r="M305" s="3">
        <v>6.3405374146269775</v>
      </c>
      <c r="N305" s="3">
        <v>6.4442685963716571</v>
      </c>
      <c r="O305" s="3">
        <v>6.5453712889920093</v>
      </c>
      <c r="P305" s="3">
        <v>6.6432620276643917</v>
      </c>
      <c r="Q305" s="3">
        <v>6.9149164855310952</v>
      </c>
      <c r="R305" s="3">
        <v>7.1523117172064197</v>
      </c>
      <c r="S305" s="3">
        <v>7.2924821782468419</v>
      </c>
      <c r="T305" s="3">
        <v>7.5345810331266794</v>
      </c>
      <c r="U305" s="3">
        <v>7.6873707400593769</v>
      </c>
      <c r="V305" s="3">
        <v>7.8195888013465904</v>
      </c>
      <c r="W305" s="3">
        <v>7.8978540254950138</v>
      </c>
      <c r="X305" s="3">
        <v>8.3208623911503281</v>
      </c>
      <c r="Y305" s="3">
        <v>8.3710829433966421</v>
      </c>
      <c r="Z305" s="3">
        <v>8.4146413511077025</v>
      </c>
      <c r="AA305" s="3">
        <v>8.4403353294895869</v>
      </c>
      <c r="AB305" s="3">
        <v>8.2631455737615251</v>
      </c>
      <c r="AC305" s="3">
        <v>8.5543302564006058</v>
      </c>
      <c r="AD305" s="3">
        <v>8.585804015383566</v>
      </c>
      <c r="AE305" s="3">
        <v>8.141406704886009</v>
      </c>
      <c r="AF305" s="3">
        <v>7.3575610386109727</v>
      </c>
      <c r="AG305" s="3">
        <v>7.9343224868897728</v>
      </c>
      <c r="AH305" s="3">
        <v>8.4522504189140744</v>
      </c>
      <c r="AI305" s="3">
        <v>8.5988270678666563</v>
      </c>
      <c r="AJ305" s="3">
        <v>8.5509469563226634</v>
      </c>
      <c r="AK305" s="3">
        <v>8.1041597944653905</v>
      </c>
      <c r="AL305" s="3">
        <v>8.1188531245718014</v>
      </c>
      <c r="AM305" s="13">
        <f>A305</f>
        <v>34544</v>
      </c>
      <c r="AN305" s="3">
        <f>-B305*B$1</f>
        <v>-3.5971048747075685E-2</v>
      </c>
      <c r="AO305" s="3">
        <f>-C305*C$1</f>
        <v>-0.35274505551848367</v>
      </c>
      <c r="AP305" s="3">
        <f>-D305*D$1</f>
        <v>-1.1216693118331111</v>
      </c>
      <c r="AQ305" s="3">
        <f>-G305*G$1</f>
        <v>-2.8674040932934837</v>
      </c>
      <c r="AR305" s="3">
        <f>-J305*J$1</f>
        <v>-4.518291642307668</v>
      </c>
      <c r="AS305" s="3">
        <f>-M305</f>
        <v>-6.3405374146269775</v>
      </c>
      <c r="AT305" s="3">
        <f>-AF305*AF$1</f>
        <v>-14.715122077221945</v>
      </c>
      <c r="AU305" s="3">
        <f>-AG305*AG$1</f>
        <v>-23.802967460669318</v>
      </c>
      <c r="AV305" s="3">
        <f>-AH305*AH$1</f>
        <v>-42.261252094570374</v>
      </c>
      <c r="AW305" s="3">
        <f>-AI305*AI$1</f>
        <v>-60.191789475066592</v>
      </c>
      <c r="AX305" s="3">
        <f>-AJ305*AJ$1</f>
        <v>-85.509469563226631</v>
      </c>
      <c r="AY305" s="3">
        <f>-AK305*AK$1</f>
        <v>-162.0831958893078</v>
      </c>
      <c r="AZ305" s="3">
        <f>-AL305*AL$1</f>
        <v>-243.56559373715405</v>
      </c>
      <c r="BA305" s="13">
        <f t="shared" si="249"/>
        <v>34544</v>
      </c>
      <c r="BB305" s="3">
        <v>0.31677400677140799</v>
      </c>
      <c r="BC305" s="3">
        <v>1.6508875490141843</v>
      </c>
      <c r="BD305" s="3">
        <v>3.1229323928999748</v>
      </c>
      <c r="BE305" s="3">
        <v>5.2188681027938664</v>
      </c>
      <c r="BF305" s="3">
        <v>7.5978121909848397</v>
      </c>
      <c r="BG305" s="5">
        <v>34544</v>
      </c>
      <c r="BH305">
        <f>-L305*11/12</f>
        <v>-5.715506691035741</v>
      </c>
      <c r="BI305">
        <f>-S305*23/12</f>
        <v>-13.977257508306446</v>
      </c>
      <c r="BJ305">
        <f>-W305*35/12</f>
        <v>-23.035407574360459</v>
      </c>
      <c r="BK305">
        <f>-AA305*59/12</f>
        <v>-41.498315369990472</v>
      </c>
      <c r="BL305" s="3">
        <f t="shared" si="250"/>
        <v>-59.875015468295182</v>
      </c>
      <c r="BM305" s="3">
        <f t="shared" si="251"/>
        <v>-85.19269555645522</v>
      </c>
      <c r="BN305" s="3">
        <f t="shared" si="252"/>
        <v>-161.76642188253641</v>
      </c>
      <c r="BO305" s="3">
        <f t="shared" si="253"/>
        <v>-243.24881973038265</v>
      </c>
      <c r="BP305" s="14">
        <f t="shared" si="254"/>
        <v>34544</v>
      </c>
      <c r="BQ305">
        <f>-J305*9/12</f>
        <v>-4.518291642307668</v>
      </c>
      <c r="BR305">
        <f>-R305*21/12</f>
        <v>-12.516545505111234</v>
      </c>
      <c r="BS305">
        <f>-V305*33/12</f>
        <v>-21.503869203703122</v>
      </c>
      <c r="BT305">
        <f>-Z305*57/12</f>
        <v>-39.969546417761585</v>
      </c>
      <c r="BU305" s="3">
        <f t="shared" si="255"/>
        <v>-58.540901926052406</v>
      </c>
      <c r="BV305" s="3">
        <f t="shared" si="256"/>
        <v>-83.858582014212445</v>
      </c>
      <c r="BW305" s="3">
        <f t="shared" si="257"/>
        <v>-160.43230834029362</v>
      </c>
      <c r="BX305" s="3">
        <f t="shared" si="258"/>
        <v>-241.91470618813986</v>
      </c>
      <c r="BY305" s="14">
        <f t="shared" si="259"/>
        <v>34544</v>
      </c>
      <c r="BZ305">
        <f>-G305/2</f>
        <v>-2.8674040932934837</v>
      </c>
      <c r="CA305">
        <f>-Q305*18/12</f>
        <v>-10.372374728296643</v>
      </c>
      <c r="CB305">
        <f>-U305*30/12</f>
        <v>-19.218426850148443</v>
      </c>
      <c r="CC305">
        <f>-Y305*54/12</f>
        <v>-37.66987324528489</v>
      </c>
      <c r="CD305" s="3">
        <f t="shared" si="260"/>
        <v>-57.068857082166616</v>
      </c>
      <c r="CE305" s="3">
        <f t="shared" si="261"/>
        <v>-82.386537170326662</v>
      </c>
      <c r="CF305" s="3">
        <f t="shared" si="262"/>
        <v>-158.96026349640783</v>
      </c>
      <c r="CG305" s="3">
        <f t="shared" si="263"/>
        <v>-240.44266134425408</v>
      </c>
      <c r="CH305" s="14">
        <f t="shared" si="264"/>
        <v>34544</v>
      </c>
      <c r="CI305">
        <f>-D305/4</f>
        <v>-1.1216693118331111</v>
      </c>
      <c r="CJ305">
        <f>-P305*15/12</f>
        <v>-8.3040775345804896</v>
      </c>
      <c r="CK305">
        <f>-T305*27/12</f>
        <v>-16.952807324535026</v>
      </c>
      <c r="CL305">
        <f>-X305*51/12</f>
        <v>-35.363665162388891</v>
      </c>
      <c r="CM305" s="3">
        <f t="shared" si="265"/>
        <v>-54.972921372272722</v>
      </c>
      <c r="CN305" s="3">
        <f t="shared" si="266"/>
        <v>-80.290601460432768</v>
      </c>
      <c r="CO305" s="3">
        <f t="shared" si="267"/>
        <v>-156.86432778651394</v>
      </c>
      <c r="CP305" s="3">
        <f t="shared" si="268"/>
        <v>-238.34672563436018</v>
      </c>
      <c r="CQ305" s="14">
        <f t="shared" si="269"/>
        <v>34544</v>
      </c>
      <c r="CR305" s="3">
        <f>-M305</f>
        <v>-6.3405374146269775</v>
      </c>
      <c r="CS305">
        <f>-AF305*2</f>
        <v>-14.715122077221945</v>
      </c>
      <c r="CT305">
        <f>-AB305*AB$1</f>
        <v>-33.052582295046101</v>
      </c>
      <c r="CU305">
        <f>-AC305*AC$1</f>
        <v>-51.325981538403639</v>
      </c>
      <c r="CV305">
        <f>-AD305*AD$1</f>
        <v>-77.272236138452087</v>
      </c>
      <c r="CW305">
        <f>-AE305*AE$1</f>
        <v>-154.68672739283417</v>
      </c>
      <c r="CX305" s="3">
        <f t="shared" si="270"/>
        <v>-235.96778154616919</v>
      </c>
      <c r="CY305" s="5">
        <v>34544</v>
      </c>
      <c r="CZ305" s="3">
        <f t="shared" si="271"/>
        <v>1.2006333592575373</v>
      </c>
      <c r="DA305" s="3">
        <f t="shared" si="272"/>
        <v>1.5740838699858202</v>
      </c>
      <c r="DB305" s="3">
        <f t="shared" si="273"/>
        <v>5.2107803220700788</v>
      </c>
      <c r="DC305" s="3">
        <f t="shared" si="274"/>
        <v>15.284646083490202</v>
      </c>
      <c r="DD305" s="3">
        <f t="shared" si="275"/>
        <v>18.643209516413378</v>
      </c>
      <c r="DE305" s="3">
        <f t="shared" si="276"/>
        <v>25.741414693061017</v>
      </c>
      <c r="DF305" s="3">
        <f t="shared" si="277"/>
        <v>40.542143693296225</v>
      </c>
      <c r="DG305" s="3">
        <f t="shared" si="278"/>
        <v>53.844826014211208</v>
      </c>
      <c r="DH305" s="5">
        <v>34544</v>
      </c>
      <c r="DI305" s="3">
        <f t="shared" si="279"/>
        <v>-0.20843373873498194</v>
      </c>
      <c r="DJ305" s="3">
        <f t="shared" si="280"/>
        <v>-2.2803257728737378</v>
      </c>
      <c r="DK305" s="3">
        <f t="shared" si="281"/>
        <v>-4.4911294959830812</v>
      </c>
      <c r="DL305" s="3">
        <f t="shared" si="282"/>
        <v>-8.8852200814543281</v>
      </c>
      <c r="DM305" s="3">
        <f t="shared" si="283"/>
        <v>-15.78141040559985</v>
      </c>
      <c r="DN305" s="3">
        <f t="shared" si="284"/>
        <v>-21.636626372654241</v>
      </c>
      <c r="DO305" s="3">
        <f t="shared" si="285"/>
        <v>-29.242370606151333</v>
      </c>
      <c r="DP305" s="3">
        <f t="shared" si="286"/>
        <v>-46.214530283319512</v>
      </c>
      <c r="DQ305" s="5">
        <v>34544</v>
      </c>
      <c r="DR305" s="3">
        <f t="shared" si="287"/>
        <v>-0.87215197910268483</v>
      </c>
      <c r="DS305" s="3">
        <f t="shared" si="288"/>
        <v>-5.011634523640569</v>
      </c>
      <c r="DT305" s="3">
        <f t="shared" si="289"/>
        <v>-10.688917037642888</v>
      </c>
      <c r="DU305" s="3">
        <f t="shared" si="290"/>
        <v>-21.686337568867813</v>
      </c>
      <c r="DV305" s="3">
        <f t="shared" si="291"/>
        <v>-33.285631102250932</v>
      </c>
      <c r="DW305" s="3">
        <f t="shared" si="292"/>
        <v>-42.39155897190264</v>
      </c>
      <c r="DX305" s="3">
        <f t="shared" si="293"/>
        <v>-61.828074257320935</v>
      </c>
      <c r="DY305" s="3">
        <f t="shared" si="294"/>
        <v>-85.95820648928165</v>
      </c>
      <c r="DZ305" s="5">
        <v>34544</v>
      </c>
      <c r="EA305" s="3">
        <f t="shared" si="295"/>
        <v>0.23261903584451105</v>
      </c>
      <c r="EB305" s="3">
        <f t="shared" si="296"/>
        <v>-1.6895449822065731</v>
      </c>
      <c r="EC305" s="3">
        <f t="shared" si="297"/>
        <v>-4.4571485226226564</v>
      </c>
      <c r="ED305" s="3">
        <f t="shared" si="298"/>
        <v>-9.6157968995862149</v>
      </c>
      <c r="EE305" s="3">
        <f t="shared" si="299"/>
        <v>-15.409832753598245</v>
      </c>
      <c r="EF305" s="3">
        <f t="shared" si="300"/>
        <v>-18.245158171005286</v>
      </c>
      <c r="EG305" s="3">
        <f t="shared" si="301"/>
        <v>-20.170060646472663</v>
      </c>
      <c r="EH305" s="3">
        <f t="shared" si="302"/>
        <v>-25.434822964881928</v>
      </c>
      <c r="EI305" s="5">
        <v>34544</v>
      </c>
      <c r="EJ305" s="3">
        <f t="shared" si="303"/>
        <v>-0.27621229491513777</v>
      </c>
      <c r="EK305" s="3">
        <f t="shared" si="304"/>
        <v>-1.5650079038886391</v>
      </c>
      <c r="EL305" s="3">
        <f t="shared" si="305"/>
        <v>-4.1012944991480014</v>
      </c>
      <c r="EM305" s="3">
        <f t="shared" si="306"/>
        <v>-5.7773525449359058</v>
      </c>
      <c r="EN305" s="3">
        <f t="shared" si="307"/>
        <v>-6.7771042130179753</v>
      </c>
      <c r="EO305" s="3">
        <f t="shared" si="308"/>
        <v>-1.1907555968084695</v>
      </c>
      <c r="EP305" s="3">
        <f t="shared" si="309"/>
        <v>0.59703089449139934</v>
      </c>
    </row>
    <row r="306" spans="1:146" x14ac:dyDescent="0.3">
      <c r="A306" s="5">
        <v>34515</v>
      </c>
      <c r="B306" s="20">
        <v>-0.31386513230472701</v>
      </c>
      <c r="C306" s="20">
        <v>1.1933223789129492</v>
      </c>
      <c r="D306" s="20">
        <v>3.8522362882169787</v>
      </c>
      <c r="E306" s="20">
        <v>0</v>
      </c>
      <c r="F306" s="20">
        <v>5.0784104878704275</v>
      </c>
      <c r="G306" s="20">
        <v>5.1480143834424723</v>
      </c>
      <c r="H306" s="3">
        <v>5.2339594249773267</v>
      </c>
      <c r="I306" s="3">
        <v>5.3323415569295554</v>
      </c>
      <c r="J306" s="3">
        <v>5.4395213520099981</v>
      </c>
      <c r="K306" s="3">
        <v>5.5528006306075977</v>
      </c>
      <c r="L306" s="3">
        <v>5.6700352036651376</v>
      </c>
      <c r="M306" s="3">
        <v>5.7894040432818086</v>
      </c>
      <c r="N306" s="3">
        <v>5.9092852491202876</v>
      </c>
      <c r="O306" s="3">
        <v>6.0282405517727664</v>
      </c>
      <c r="P306" s="3">
        <v>6.1451828102372827</v>
      </c>
      <c r="Q306" s="3">
        <v>6.4776404461508843</v>
      </c>
      <c r="R306" s="3">
        <v>6.776678869445016</v>
      </c>
      <c r="S306" s="3">
        <v>6.9567031027146271</v>
      </c>
      <c r="T306" s="3">
        <v>7.2736383696449627</v>
      </c>
      <c r="U306" s="3">
        <v>7.4777272772466654</v>
      </c>
      <c r="V306" s="3">
        <v>7.6569618422467176</v>
      </c>
      <c r="W306" s="3">
        <v>7.7642197254149954</v>
      </c>
      <c r="X306" s="3">
        <v>8.3588343112004821</v>
      </c>
      <c r="Y306" s="3">
        <v>8.4311806896856378</v>
      </c>
      <c r="Z306" s="3">
        <v>8.4943154821782016</v>
      </c>
      <c r="AA306" s="3">
        <v>8.5317556632678535</v>
      </c>
      <c r="AB306" s="3">
        <v>8.2761987575648135</v>
      </c>
      <c r="AC306" s="3">
        <v>8.7009178820097244</v>
      </c>
      <c r="AD306" s="3">
        <v>8.7708985552137229</v>
      </c>
      <c r="AE306" s="3">
        <v>8.2861247191606644</v>
      </c>
      <c r="AF306" s="3">
        <v>7.0411378682232684</v>
      </c>
      <c r="AG306" s="3">
        <v>7.814494613391413</v>
      </c>
      <c r="AH306" s="3">
        <v>8.5491760898511853</v>
      </c>
      <c r="AI306" s="3">
        <v>8.7717801190910816</v>
      </c>
      <c r="AJ306" s="3">
        <v>8.7311658019851581</v>
      </c>
      <c r="AK306" s="3">
        <v>8.2559389214642849</v>
      </c>
      <c r="AL306" s="3">
        <v>8.256991104573606</v>
      </c>
      <c r="AM306" s="13">
        <f>A306</f>
        <v>34515</v>
      </c>
      <c r="AN306" s="3">
        <f>-B306*B$1</f>
        <v>2.6155427692060584E-2</v>
      </c>
      <c r="AO306" s="3">
        <f>-C306*C$1</f>
        <v>-0.19888706315215821</v>
      </c>
      <c r="AP306" s="3">
        <f>-D306*D$1</f>
        <v>-0.96305907205424468</v>
      </c>
      <c r="AQ306" s="3">
        <f>-G306*G$1</f>
        <v>-2.5740071917212362</v>
      </c>
      <c r="AR306" s="3">
        <f>-J306*J$1</f>
        <v>-4.0796410140074988</v>
      </c>
      <c r="AS306" s="3">
        <f>-M306</f>
        <v>-5.7894040432818086</v>
      </c>
      <c r="AT306" s="3">
        <f>-AF306*AF$1</f>
        <v>-14.082275736446537</v>
      </c>
      <c r="AU306" s="3">
        <f>-AG306*AG$1</f>
        <v>-23.443483840174238</v>
      </c>
      <c r="AV306" s="3">
        <f>-AH306*AH$1</f>
        <v>-42.745880449255928</v>
      </c>
      <c r="AW306" s="3">
        <f>-AI306*AI$1</f>
        <v>-61.402460833637569</v>
      </c>
      <c r="AX306" s="3">
        <f>-AJ306*AJ$1</f>
        <v>-87.311658019851578</v>
      </c>
      <c r="AY306" s="3">
        <f>-AK306*AK$1</f>
        <v>-165.1187784292857</v>
      </c>
      <c r="AZ306" s="3">
        <f>-AL306*AL$1</f>
        <v>-247.70973313720819</v>
      </c>
      <c r="BA306" s="13">
        <f t="shared" si="249"/>
        <v>34515</v>
      </c>
      <c r="BB306" s="3">
        <v>0.22504249084421879</v>
      </c>
      <c r="BC306" s="3">
        <v>1.5056338222862626</v>
      </c>
      <c r="BD306" s="3">
        <v>2.8089706481132302</v>
      </c>
      <c r="BE306" s="3">
        <v>4.8263449712275639</v>
      </c>
      <c r="BF306" s="3">
        <v>7.2279979287462384</v>
      </c>
      <c r="BG306" s="5">
        <v>34515</v>
      </c>
      <c r="BH306">
        <f>-L306*11/12</f>
        <v>-5.1975322700263762</v>
      </c>
      <c r="BI306">
        <f>-S306*23/12</f>
        <v>-13.3336809468697</v>
      </c>
      <c r="BJ306">
        <f>-W306*35/12</f>
        <v>-22.645640865793737</v>
      </c>
      <c r="BK306">
        <f>-AA306*59/12</f>
        <v>-41.947798677733608</v>
      </c>
      <c r="BL306" s="3">
        <f t="shared" si="250"/>
        <v>-61.177418342793352</v>
      </c>
      <c r="BM306" s="3">
        <f t="shared" si="251"/>
        <v>-87.086615529007361</v>
      </c>
      <c r="BN306" s="3">
        <f t="shared" si="252"/>
        <v>-164.89373593844147</v>
      </c>
      <c r="BO306" s="3">
        <f t="shared" si="253"/>
        <v>-247.48469064636396</v>
      </c>
      <c r="BP306" s="14">
        <f t="shared" si="254"/>
        <v>34515</v>
      </c>
      <c r="BQ306">
        <f>-J306*9/12</f>
        <v>-4.0796410140074988</v>
      </c>
      <c r="BR306">
        <f>-R306*21/12</f>
        <v>-11.859188021528778</v>
      </c>
      <c r="BS306">
        <f>-V306*33/12</f>
        <v>-21.056645066178472</v>
      </c>
      <c r="BT306">
        <f>-Z306*57/12</f>
        <v>-40.34799854034646</v>
      </c>
      <c r="BU306" s="3">
        <f t="shared" si="255"/>
        <v>-59.896827011351306</v>
      </c>
      <c r="BV306" s="3">
        <f t="shared" si="256"/>
        <v>-85.806024197565321</v>
      </c>
      <c r="BW306" s="3">
        <f t="shared" si="257"/>
        <v>-163.61314460699944</v>
      </c>
      <c r="BX306" s="3">
        <f t="shared" si="258"/>
        <v>-246.20409931492193</v>
      </c>
      <c r="BY306" s="14">
        <f t="shared" si="259"/>
        <v>34515</v>
      </c>
      <c r="BZ306">
        <f>-G306/2</f>
        <v>-2.5740071917212362</v>
      </c>
      <c r="CA306">
        <f>-Q306*18/12</f>
        <v>-9.7164606692263273</v>
      </c>
      <c r="CB306">
        <f>-U306*30/12</f>
        <v>-18.694318193116661</v>
      </c>
      <c r="CC306">
        <f>-Y306*54/12</f>
        <v>-37.940313103585375</v>
      </c>
      <c r="CD306" s="3">
        <f t="shared" si="260"/>
        <v>-58.593490185524338</v>
      </c>
      <c r="CE306" s="3">
        <f t="shared" si="261"/>
        <v>-84.502687371738347</v>
      </c>
      <c r="CF306" s="3">
        <f t="shared" si="262"/>
        <v>-162.30980778117248</v>
      </c>
      <c r="CG306" s="3">
        <f t="shared" si="263"/>
        <v>-244.90076248909497</v>
      </c>
      <c r="CH306" s="14">
        <f t="shared" si="264"/>
        <v>34515</v>
      </c>
      <c r="CI306">
        <f>-D306/4</f>
        <v>-0.96305907205424468</v>
      </c>
      <c r="CJ306">
        <f>-P306*15/12</f>
        <v>-7.6814785127966028</v>
      </c>
      <c r="CK306">
        <f>-T306*27/12</f>
        <v>-16.365686331701166</v>
      </c>
      <c r="CL306">
        <f>-X306*51/12</f>
        <v>-35.525045822602046</v>
      </c>
      <c r="CM306" s="3">
        <f t="shared" si="265"/>
        <v>-56.576115862410006</v>
      </c>
      <c r="CN306" s="3">
        <f t="shared" si="266"/>
        <v>-82.485313048624008</v>
      </c>
      <c r="CO306" s="3">
        <f t="shared" si="267"/>
        <v>-160.29243345805813</v>
      </c>
      <c r="CP306" s="3">
        <f t="shared" si="268"/>
        <v>-242.88338816598062</v>
      </c>
      <c r="CQ306" s="14">
        <f t="shared" si="269"/>
        <v>34515</v>
      </c>
      <c r="CR306" s="3">
        <f>-M306</f>
        <v>-5.7894040432818086</v>
      </c>
      <c r="CS306">
        <f>-AF306*2</f>
        <v>-14.082275736446537</v>
      </c>
      <c r="CT306">
        <f>-AB306*AB$1</f>
        <v>-33.104795030259254</v>
      </c>
      <c r="CU306">
        <f>-AC306*AC$1</f>
        <v>-52.205507292058343</v>
      </c>
      <c r="CV306">
        <f>-AD306*AD$1</f>
        <v>-78.938086996923502</v>
      </c>
      <c r="CW306">
        <f>-AE306*AE$1</f>
        <v>-157.43636966405262</v>
      </c>
      <c r="CX306" s="3">
        <f t="shared" si="270"/>
        <v>-240.48173520846194</v>
      </c>
      <c r="CY306" s="5">
        <v>34515</v>
      </c>
      <c r="CZ306" s="3">
        <f t="shared" si="271"/>
        <v>4.0678455202825496</v>
      </c>
      <c r="DA306" s="3">
        <f t="shared" si="272"/>
        <v>2.9035710711349445</v>
      </c>
      <c r="DB306" s="3">
        <f t="shared" si="273"/>
        <v>1.0955687470085245</v>
      </c>
      <c r="DC306" s="3">
        <f t="shared" si="274"/>
        <v>-3.1732931931779156</v>
      </c>
      <c r="DD306" s="3">
        <f t="shared" si="275"/>
        <v>-11.727147804552818</v>
      </c>
      <c r="DE306" s="3">
        <f t="shared" si="276"/>
        <v>-8.8817212149259497</v>
      </c>
      <c r="DF306" s="3">
        <f t="shared" si="277"/>
        <v>19.532834016849744</v>
      </c>
      <c r="DG306" s="3">
        <f t="shared" si="278"/>
        <v>37.784866260295431</v>
      </c>
      <c r="DH306" s="5">
        <v>34515</v>
      </c>
      <c r="DI306" s="3">
        <f t="shared" si="279"/>
        <v>0.44868818155115164</v>
      </c>
      <c r="DJ306" s="3">
        <f t="shared" si="280"/>
        <v>-2.5546075899511322</v>
      </c>
      <c r="DK306" s="3">
        <f t="shared" si="281"/>
        <v>-7.5239916975890822</v>
      </c>
      <c r="DL306" s="3">
        <f t="shared" si="282"/>
        <v>-18.995265838965125</v>
      </c>
      <c r="DM306" s="3">
        <f t="shared" si="283"/>
        <v>-32.946081685367275</v>
      </c>
      <c r="DN306" s="3">
        <f t="shared" si="284"/>
        <v>-44.003515765248423</v>
      </c>
      <c r="DO306" s="3">
        <f t="shared" si="285"/>
        <v>-51.309950128375917</v>
      </c>
      <c r="DP306" s="3">
        <f t="shared" si="286"/>
        <v>-78.17166159213842</v>
      </c>
      <c r="DQ306" s="5">
        <v>34515</v>
      </c>
      <c r="DR306" s="3">
        <f t="shared" si="287"/>
        <v>-0.32379677819272956</v>
      </c>
      <c r="DS306" s="3">
        <f t="shared" si="288"/>
        <v>-4.0394906290046251</v>
      </c>
      <c r="DT306" s="3">
        <f t="shared" si="289"/>
        <v>-10.151834899794675</v>
      </c>
      <c r="DU306" s="3">
        <f t="shared" si="290"/>
        <v>-23.015918565106301</v>
      </c>
      <c r="DV306" s="3">
        <f t="shared" si="291"/>
        <v>-37.631978422853962</v>
      </c>
      <c r="DW306" s="3">
        <f t="shared" si="292"/>
        <v>-48.947267775517744</v>
      </c>
      <c r="DX306" s="3">
        <f t="shared" si="293"/>
        <v>-70.151419650503769</v>
      </c>
      <c r="DY306" s="3">
        <f t="shared" si="294"/>
        <v>-99.850276925452746</v>
      </c>
      <c r="DZ306" s="5">
        <v>34515</v>
      </c>
      <c r="EA306" s="3">
        <f t="shared" si="295"/>
        <v>0.54853322187353282</v>
      </c>
      <c r="EB306" s="3">
        <f t="shared" si="296"/>
        <v>-0.3410225933980886</v>
      </c>
      <c r="EC306" s="3">
        <f t="shared" si="297"/>
        <v>-2.8687554406625142</v>
      </c>
      <c r="ED306" s="3">
        <f t="shared" si="298"/>
        <v>-8.8536716979561625</v>
      </c>
      <c r="EE306" s="3">
        <f t="shared" si="299"/>
        <v>-16.705643051588783</v>
      </c>
      <c r="EF306" s="3">
        <f t="shared" si="300"/>
        <v>-20.834347102263781</v>
      </c>
      <c r="EG306" s="3">
        <f t="shared" si="301"/>
        <v>-23.567577948765773</v>
      </c>
      <c r="EH306" s="3">
        <f t="shared" si="302"/>
        <v>-32.088410546920393</v>
      </c>
      <c r="EI306" s="5">
        <v>34515</v>
      </c>
      <c r="EJ306" s="3">
        <f t="shared" si="303"/>
        <v>0.76562481674698546</v>
      </c>
      <c r="EK306" s="3">
        <f t="shared" si="304"/>
        <v>-8.4596124868363098E-2</v>
      </c>
      <c r="EL306" s="3">
        <f t="shared" si="305"/>
        <v>-2.8667177032687912</v>
      </c>
      <c r="EM306" s="3">
        <f t="shared" si="306"/>
        <v>-4.9154309814902897</v>
      </c>
      <c r="EN306" s="3">
        <f t="shared" si="307"/>
        <v>-5.8284344798329437</v>
      </c>
      <c r="EO306" s="3">
        <f t="shared" si="308"/>
        <v>1.4667146862892713</v>
      </c>
      <c r="EP306" s="3">
        <f t="shared" si="309"/>
        <v>4.3775611939564731</v>
      </c>
    </row>
    <row r="307" spans="1:146" x14ac:dyDescent="0.3">
      <c r="A307" s="5">
        <v>34485</v>
      </c>
      <c r="B307" s="20">
        <v>0.21034160473537966</v>
      </c>
      <c r="C307" s="20">
        <v>1.3511478514900421</v>
      </c>
      <c r="D307" s="20">
        <v>4.7655968673357192</v>
      </c>
      <c r="E307" s="20">
        <v>4.7695400243272283</v>
      </c>
      <c r="F307" s="20">
        <v>4.7962332205615352</v>
      </c>
      <c r="G307" s="20">
        <v>4.9802911703543895</v>
      </c>
      <c r="H307" s="3">
        <v>5.0506919669209687</v>
      </c>
      <c r="I307" s="3">
        <v>5.1350512270650279</v>
      </c>
      <c r="J307" s="3">
        <v>5.2302327304897878</v>
      </c>
      <c r="K307" s="3">
        <v>5.3332579241274409</v>
      </c>
      <c r="L307" s="3">
        <v>5.441823358396638</v>
      </c>
      <c r="M307" s="3">
        <v>5.5540478637778703</v>
      </c>
      <c r="N307" s="3">
        <v>5.6683101354050649</v>
      </c>
      <c r="O307" s="3">
        <v>5.7831561713992601</v>
      </c>
      <c r="P307" s="3">
        <v>5.8972908390230527</v>
      </c>
      <c r="Q307" s="3">
        <v>6.2268390127277655</v>
      </c>
      <c r="R307" s="3">
        <v>6.5279407472958857</v>
      </c>
      <c r="S307" s="3">
        <v>6.7106536698294077</v>
      </c>
      <c r="T307" s="3">
        <v>7.0336442143778131</v>
      </c>
      <c r="U307" s="3">
        <v>7.2418567375671126</v>
      </c>
      <c r="V307" s="3">
        <v>7.4245034779632588</v>
      </c>
      <c r="W307" s="3">
        <v>7.5336758226942839</v>
      </c>
      <c r="X307" s="3">
        <v>8.140450967605096</v>
      </c>
      <c r="Y307" s="3">
        <v>8.2155597802150613</v>
      </c>
      <c r="Z307" s="3">
        <v>8.2818150507209918</v>
      </c>
      <c r="AA307" s="3">
        <v>8.3215467153793732</v>
      </c>
      <c r="AB307" s="3">
        <v>8.0553620976082101</v>
      </c>
      <c r="AC307" s="3">
        <v>8.5095899644542445</v>
      </c>
      <c r="AD307" s="3">
        <v>8.651145721027186</v>
      </c>
      <c r="AE307" s="3">
        <v>8.3495736518496955</v>
      </c>
      <c r="AF307" s="3">
        <v>6.7965868349294469</v>
      </c>
      <c r="AG307" s="3">
        <v>7.5848222428130212</v>
      </c>
      <c r="AH307" s="3">
        <v>8.3401772090726798</v>
      </c>
      <c r="AI307" s="3">
        <v>8.6025263561155096</v>
      </c>
      <c r="AJ307" s="3">
        <v>8.6364000561491476</v>
      </c>
      <c r="AK307" s="3">
        <v>8.3269500286786773</v>
      </c>
      <c r="AL307" s="3">
        <v>8.355031932281662</v>
      </c>
      <c r="AM307" s="13">
        <f>A307</f>
        <v>34485</v>
      </c>
      <c r="AN307" s="3">
        <f>-B307*B$1</f>
        <v>-1.7528467061281638E-2</v>
      </c>
      <c r="AO307" s="3">
        <f>-C307*C$1</f>
        <v>-0.22519130858167369</v>
      </c>
      <c r="AP307" s="3">
        <f>-D307*D$1</f>
        <v>-1.1913992168339298</v>
      </c>
      <c r="AQ307" s="3">
        <f>-G307*G$1</f>
        <v>-2.4901455851771948</v>
      </c>
      <c r="AR307" s="3">
        <f>-J307*J$1</f>
        <v>-3.9226745478673406</v>
      </c>
      <c r="AS307" s="3">
        <f>-M307</f>
        <v>-5.5540478637778703</v>
      </c>
      <c r="AT307" s="3">
        <f>-AF307*AF$1</f>
        <v>-13.593173669858894</v>
      </c>
      <c r="AU307" s="3">
        <f>-AG307*AG$1</f>
        <v>-22.754466728439063</v>
      </c>
      <c r="AV307" s="3">
        <f>-AH307*AH$1</f>
        <v>-41.700886045363397</v>
      </c>
      <c r="AW307" s="3">
        <f>-AI307*AI$1</f>
        <v>-60.217684492808566</v>
      </c>
      <c r="AX307" s="3">
        <f>-AJ307*AJ$1</f>
        <v>-86.36400056149148</v>
      </c>
      <c r="AY307" s="3">
        <f>-AK307*AK$1</f>
        <v>-166.53900057357356</v>
      </c>
      <c r="AZ307" s="3">
        <f>-AL307*AL$1</f>
        <v>-250.65095796844986</v>
      </c>
      <c r="BA307" s="13">
        <f t="shared" si="249"/>
        <v>34485</v>
      </c>
      <c r="BB307" s="3">
        <v>0.20766284152039205</v>
      </c>
      <c r="BC307" s="3">
        <v>1.4325289626901458</v>
      </c>
      <c r="BD307" s="3">
        <v>2.6782059317157247</v>
      </c>
      <c r="BE307" s="3">
        <v>4.5945302412783775</v>
      </c>
      <c r="BF307" s="3">
        <v>6.9160162370704992</v>
      </c>
      <c r="BG307" s="5">
        <v>34485</v>
      </c>
      <c r="BH307">
        <f>-L307*11/12</f>
        <v>-4.9883380785302514</v>
      </c>
      <c r="BI307">
        <f>-S307*23/12</f>
        <v>-12.862086200506363</v>
      </c>
      <c r="BJ307">
        <f>-W307*35/12</f>
        <v>-21.973221149524992</v>
      </c>
      <c r="BK307">
        <f>-AA307*59/12</f>
        <v>-40.914271350615252</v>
      </c>
      <c r="BL307" s="3">
        <f t="shared" si="250"/>
        <v>-60.01002165128817</v>
      </c>
      <c r="BM307" s="3">
        <f t="shared" si="251"/>
        <v>-86.156337719971091</v>
      </c>
      <c r="BN307" s="3">
        <f t="shared" si="252"/>
        <v>-166.33133773205316</v>
      </c>
      <c r="BO307" s="3">
        <f t="shared" si="253"/>
        <v>-250.44329512692946</v>
      </c>
      <c r="BP307" s="14">
        <f t="shared" si="254"/>
        <v>34485</v>
      </c>
      <c r="BQ307">
        <f>-J307*9/12</f>
        <v>-3.922674547867341</v>
      </c>
      <c r="BR307">
        <f>-R307*21/12</f>
        <v>-11.4238963077678</v>
      </c>
      <c r="BS307">
        <f>-V307*33/12</f>
        <v>-20.417384564398962</v>
      </c>
      <c r="BT307">
        <f>-Z307*57/12</f>
        <v>-39.338621490924709</v>
      </c>
      <c r="BU307" s="3">
        <f t="shared" si="255"/>
        <v>-58.785155530118416</v>
      </c>
      <c r="BV307" s="3">
        <f t="shared" si="256"/>
        <v>-84.931471598801338</v>
      </c>
      <c r="BW307" s="3">
        <f t="shared" si="257"/>
        <v>-165.1064716108834</v>
      </c>
      <c r="BX307" s="3">
        <f t="shared" si="258"/>
        <v>-249.2184290057597</v>
      </c>
      <c r="BY307" s="14">
        <f t="shared" si="259"/>
        <v>34485</v>
      </c>
      <c r="BZ307">
        <f>-G307/2</f>
        <v>-2.4901455851771948</v>
      </c>
      <c r="CA307">
        <f>-Q307*18/12</f>
        <v>-9.3402585190916483</v>
      </c>
      <c r="CB307">
        <f>-U307*30/12</f>
        <v>-18.104641843917779</v>
      </c>
      <c r="CC307">
        <f>-Y307*54/12</f>
        <v>-36.970019010967775</v>
      </c>
      <c r="CD307" s="3">
        <f t="shared" si="260"/>
        <v>-57.539478561092842</v>
      </c>
      <c r="CE307" s="3">
        <f t="shared" si="261"/>
        <v>-83.685794629775756</v>
      </c>
      <c r="CF307" s="3">
        <f t="shared" si="262"/>
        <v>-163.86079464185784</v>
      </c>
      <c r="CG307" s="3">
        <f t="shared" si="263"/>
        <v>-247.97275203673414</v>
      </c>
      <c r="CH307" s="14">
        <f t="shared" si="264"/>
        <v>34485</v>
      </c>
      <c r="CI307">
        <f>-D307/4</f>
        <v>-1.1913992168339298</v>
      </c>
      <c r="CJ307">
        <f>-P307*15/12</f>
        <v>-7.3716135487788153</v>
      </c>
      <c r="CK307">
        <f>-T307*27/12</f>
        <v>-15.82569948235008</v>
      </c>
      <c r="CL307">
        <f>-X307*51/12</f>
        <v>-34.596916612321657</v>
      </c>
      <c r="CM307" s="3">
        <f t="shared" si="265"/>
        <v>-55.623154251530188</v>
      </c>
      <c r="CN307" s="3">
        <f t="shared" si="266"/>
        <v>-81.769470320213102</v>
      </c>
      <c r="CO307" s="3">
        <f t="shared" si="267"/>
        <v>-161.94447033229517</v>
      </c>
      <c r="CP307" s="3">
        <f t="shared" si="268"/>
        <v>-246.05642772717147</v>
      </c>
      <c r="CQ307" s="14">
        <f t="shared" si="269"/>
        <v>34485</v>
      </c>
      <c r="CR307" s="3">
        <f>-M307</f>
        <v>-5.5540478637778703</v>
      </c>
      <c r="CS307">
        <f>-AF307*2</f>
        <v>-13.593173669858894</v>
      </c>
      <c r="CT307">
        <f>-AB307*AB$1</f>
        <v>-32.22144839043284</v>
      </c>
      <c r="CU307">
        <f>-AC307*AC$1</f>
        <v>-51.057539786725471</v>
      </c>
      <c r="CV307">
        <f>-AD307*AD$1</f>
        <v>-77.86031148924468</v>
      </c>
      <c r="CW307">
        <f>-AE307*AE$1</f>
        <v>-158.6418993851442</v>
      </c>
      <c r="CX307" s="3">
        <f t="shared" si="270"/>
        <v>-243.73494173137937</v>
      </c>
      <c r="CY307" s="5">
        <v>34485</v>
      </c>
      <c r="CZ307" s="3">
        <f t="shared" si="271"/>
        <v>4.8318973449232629</v>
      </c>
      <c r="DA307" s="3">
        <f t="shared" si="272"/>
        <v>0.11029013243643959</v>
      </c>
      <c r="DB307" s="3">
        <f t="shared" si="273"/>
        <v>-8.0078560420124774</v>
      </c>
      <c r="DC307" s="3">
        <f t="shared" si="274"/>
        <v>-26.89460364280778</v>
      </c>
      <c r="DD307" s="3">
        <f t="shared" si="275"/>
        <v>-53.875912123829508</v>
      </c>
      <c r="DE307" s="3">
        <f t="shared" si="276"/>
        <v>-81.385191791267275</v>
      </c>
      <c r="DF307" s="3">
        <f t="shared" si="277"/>
        <v>-147.41770872376929</v>
      </c>
      <c r="DG307" s="3">
        <f t="shared" si="278"/>
        <v>-229.8889023196345</v>
      </c>
      <c r="DH307" s="5">
        <v>34485</v>
      </c>
      <c r="DI307" s="3">
        <f t="shared" si="279"/>
        <v>-0.73766029633281782</v>
      </c>
      <c r="DJ307" s="3">
        <f t="shared" si="280"/>
        <v>-6.6017110946736288</v>
      </c>
      <c r="DK307" s="3">
        <f t="shared" si="281"/>
        <v>-14.885779891102683</v>
      </c>
      <c r="DL307" s="3">
        <f t="shared" si="282"/>
        <v>-31.04019563736129</v>
      </c>
      <c r="DM307" s="3">
        <f t="shared" si="283"/>
        <v>-47.798530474788933</v>
      </c>
      <c r="DN307" s="3">
        <f t="shared" si="284"/>
        <v>-61.87164330363008</v>
      </c>
      <c r="DO307" s="3">
        <f t="shared" si="285"/>
        <v>-98.217426659953091</v>
      </c>
      <c r="DP307" s="3">
        <f t="shared" si="286"/>
        <v>-136.48535757244898</v>
      </c>
      <c r="DQ307" s="5">
        <v>34485</v>
      </c>
      <c r="DR307" s="3">
        <f t="shared" si="287"/>
        <v>8.8620433305798052E-2</v>
      </c>
      <c r="DS307" s="3">
        <f t="shared" si="288"/>
        <v>-2.3546210793818334</v>
      </c>
      <c r="DT307" s="3">
        <f t="shared" si="289"/>
        <v>-7.0574077506452371</v>
      </c>
      <c r="DU307" s="3">
        <f t="shared" si="290"/>
        <v>-16.407719536245462</v>
      </c>
      <c r="DV307" s="3">
        <f t="shared" si="291"/>
        <v>-28.010267933451967</v>
      </c>
      <c r="DW307" s="3">
        <f t="shared" si="292"/>
        <v>-36.613648499511612</v>
      </c>
      <c r="DX307" s="3">
        <f t="shared" si="293"/>
        <v>-56.590149512014392</v>
      </c>
      <c r="DY307" s="3">
        <f t="shared" si="294"/>
        <v>-80.961676925034197</v>
      </c>
      <c r="DZ307" s="5">
        <v>34485</v>
      </c>
      <c r="EA307" s="3">
        <f t="shared" si="295"/>
        <v>0.17609348122611568</v>
      </c>
      <c r="EB307" s="3">
        <f t="shared" si="296"/>
        <v>-0.15263622496408136</v>
      </c>
      <c r="EC307" s="3">
        <f t="shared" si="297"/>
        <v>-2.3797765922648493</v>
      </c>
      <c r="ED307" s="3">
        <f t="shared" si="298"/>
        <v>-7.875931463323127</v>
      </c>
      <c r="EE307" s="3">
        <f t="shared" si="299"/>
        <v>-16.019802661592479</v>
      </c>
      <c r="EF307" s="3">
        <f t="shared" si="300"/>
        <v>-21.10573706114452</v>
      </c>
      <c r="EG307" s="3">
        <f t="shared" si="301"/>
        <v>-25.424951464226893</v>
      </c>
      <c r="EH307" s="3">
        <f t="shared" si="302"/>
        <v>-37.578906307702354</v>
      </c>
      <c r="EI307" s="5">
        <v>34485</v>
      </c>
      <c r="EJ307" s="3">
        <f t="shared" si="303"/>
        <v>1.348884407383081</v>
      </c>
      <c r="EK307" s="3">
        <f t="shared" si="304"/>
        <v>1.0766181342442867</v>
      </c>
      <c r="EL307" s="3">
        <f t="shared" si="305"/>
        <v>-0.50725796313054516</v>
      </c>
      <c r="EM307" s="3">
        <f t="shared" si="306"/>
        <v>-1.1336367260599509</v>
      </c>
      <c r="EN307" s="3">
        <f t="shared" si="307"/>
        <v>1.5496673203518441E-2</v>
      </c>
      <c r="EO307" s="3">
        <f t="shared" si="308"/>
        <v>11.43556833225519</v>
      </c>
      <c r="EP307" s="3">
        <f t="shared" si="309"/>
        <v>19.669918779572857</v>
      </c>
    </row>
    <row r="308" spans="1:146" x14ac:dyDescent="0.3">
      <c r="A308" s="5">
        <v>34453</v>
      </c>
      <c r="B308" s="20">
        <v>0.53898226265998517</v>
      </c>
      <c r="C308" s="20">
        <v>1.7617744282789118</v>
      </c>
      <c r="D308" s="20">
        <v>3.8789126861530647</v>
      </c>
      <c r="E308" s="20">
        <v>4.8087473366883753</v>
      </c>
      <c r="F308" s="20">
        <v>4.8600057800270715</v>
      </c>
      <c r="G308" s="20">
        <v>4.9211315251294092</v>
      </c>
      <c r="H308" s="3">
        <v>4.9917279623928659</v>
      </c>
      <c r="I308" s="3">
        <v>5.0708686393633577</v>
      </c>
      <c r="J308" s="3">
        <v>5.1568458809202458</v>
      </c>
      <c r="K308" s="3">
        <v>5.2474981701473622</v>
      </c>
      <c r="L308" s="3">
        <v>5.3409725709754712</v>
      </c>
      <c r="M308" s="3">
        <v>5.4359113791621887</v>
      </c>
      <c r="N308" s="3">
        <v>5.5312747137064102</v>
      </c>
      <c r="O308" s="3">
        <v>5.6262270085478505</v>
      </c>
      <c r="P308" s="3">
        <v>5.7200690602334081</v>
      </c>
      <c r="Q308" s="3">
        <v>5.9898354843991992</v>
      </c>
      <c r="R308" s="3">
        <v>6.2365697332653465</v>
      </c>
      <c r="S308" s="3">
        <v>6.3870587661655414</v>
      </c>
      <c r="T308" s="3">
        <v>6.6549473296433739</v>
      </c>
      <c r="U308" s="3">
        <v>6.8288899004620625</v>
      </c>
      <c r="V308" s="3">
        <v>6.9821228012217231</v>
      </c>
      <c r="W308" s="3">
        <v>7.0739086878425121</v>
      </c>
      <c r="X308" s="3">
        <v>7.5818550201384838</v>
      </c>
      <c r="Y308" s="3">
        <v>7.6433700634988426</v>
      </c>
      <c r="Z308" s="3">
        <v>7.6970000684876041</v>
      </c>
      <c r="AA308" s="3">
        <v>7.7287961094424587</v>
      </c>
      <c r="AB308" s="3">
        <v>7.5114934573901948</v>
      </c>
      <c r="AC308" s="3">
        <v>7.8734394029869677</v>
      </c>
      <c r="AD308" s="3">
        <v>7.9588858887675018</v>
      </c>
      <c r="AE308" s="3">
        <v>7.7216542102574337</v>
      </c>
      <c r="AF308" s="3">
        <v>6.4580961167155326</v>
      </c>
      <c r="AG308" s="3">
        <v>7.1169383337485392</v>
      </c>
      <c r="AH308" s="3">
        <v>7.7435939137872536</v>
      </c>
      <c r="AI308" s="3">
        <v>7.9378967851701017</v>
      </c>
      <c r="AJ308" s="3">
        <v>7.9419153592587151</v>
      </c>
      <c r="AK308" s="3">
        <v>7.7045721930147026</v>
      </c>
      <c r="AL308" s="3">
        <v>7.7110267262949419</v>
      </c>
      <c r="AM308" s="13">
        <f>A308</f>
        <v>34453</v>
      </c>
      <c r="AN308" s="3">
        <f>-B308*B$1</f>
        <v>-4.4915188554998764E-2</v>
      </c>
      <c r="AO308" s="3">
        <f>-C308*C$1</f>
        <v>-0.29362907137981864</v>
      </c>
      <c r="AP308" s="3">
        <f>-D308*D$1</f>
        <v>-0.96972817153826618</v>
      </c>
      <c r="AQ308" s="3">
        <f>-G308*G$1</f>
        <v>-2.4605657625647046</v>
      </c>
      <c r="AR308" s="3">
        <f>-J308*J$1</f>
        <v>-3.8676344106901843</v>
      </c>
      <c r="AS308" s="3">
        <f>-M308</f>
        <v>-5.4359113791621887</v>
      </c>
      <c r="AT308" s="3">
        <f>-AF308*AF$1</f>
        <v>-12.916192233431065</v>
      </c>
      <c r="AU308" s="3">
        <f>-AG308*AG$1</f>
        <v>-21.350815001245618</v>
      </c>
      <c r="AV308" s="3">
        <f>-AH308*AH$1</f>
        <v>-38.717969568936269</v>
      </c>
      <c r="AW308" s="3">
        <f>-AI308*AI$1</f>
        <v>-55.56527749619071</v>
      </c>
      <c r="AX308" s="3">
        <f>-AJ308*AJ$1</f>
        <v>-79.419153592587151</v>
      </c>
      <c r="AY308" s="3">
        <f>-AK308*AK$1</f>
        <v>-154.09144386029405</v>
      </c>
      <c r="AZ308" s="3">
        <f>-AL308*AL$1</f>
        <v>-231.33080178884825</v>
      </c>
      <c r="BA308" s="13">
        <f t="shared" si="249"/>
        <v>34453</v>
      </c>
      <c r="BB308" s="3">
        <v>0.24871388282481988</v>
      </c>
      <c r="BC308" s="3">
        <v>1.4070686481254797</v>
      </c>
      <c r="BD308" s="3">
        <v>2.6584602748043342</v>
      </c>
      <c r="BE308" s="3">
        <v>4.4661832076239225</v>
      </c>
      <c r="BF308" s="3">
        <v>6.5795656301190819</v>
      </c>
      <c r="BG308" s="5">
        <v>34453</v>
      </c>
      <c r="BH308">
        <f>-L308*11/12</f>
        <v>-4.895891523394182</v>
      </c>
      <c r="BI308">
        <f>-S308*23/12</f>
        <v>-12.241862635150619</v>
      </c>
      <c r="BJ308">
        <f>-W308*35/12</f>
        <v>-20.632233672873994</v>
      </c>
      <c r="BK308">
        <f>-AA308*59/12</f>
        <v>-37.99991420475876</v>
      </c>
      <c r="BL308" s="3">
        <f t="shared" si="250"/>
        <v>-55.316563613365886</v>
      </c>
      <c r="BM308" s="3">
        <f t="shared" si="251"/>
        <v>-79.170439709762334</v>
      </c>
      <c r="BN308" s="3">
        <f t="shared" si="252"/>
        <v>-153.84272997746922</v>
      </c>
      <c r="BO308" s="3">
        <f t="shared" si="253"/>
        <v>-231.08208790602342</v>
      </c>
      <c r="BP308" s="14">
        <f t="shared" si="254"/>
        <v>34453</v>
      </c>
      <c r="BQ308">
        <f>-J308*9/12</f>
        <v>-3.8676344106901843</v>
      </c>
      <c r="BR308">
        <f>-R308*21/12</f>
        <v>-10.913997033214356</v>
      </c>
      <c r="BS308">
        <f>-V308*33/12</f>
        <v>-19.200837703359738</v>
      </c>
      <c r="BT308">
        <f>-Z308*57/12</f>
        <v>-36.560750325316121</v>
      </c>
      <c r="BU308" s="3">
        <f t="shared" si="255"/>
        <v>-54.158208848065229</v>
      </c>
      <c r="BV308" s="3">
        <f t="shared" si="256"/>
        <v>-78.012084944461677</v>
      </c>
      <c r="BW308" s="3">
        <f t="shared" si="257"/>
        <v>-152.68437521216856</v>
      </c>
      <c r="BX308" s="3">
        <f t="shared" si="258"/>
        <v>-229.92373314072276</v>
      </c>
      <c r="BY308" s="14">
        <f t="shared" si="259"/>
        <v>34453</v>
      </c>
      <c r="BZ308">
        <f>-G308/2</f>
        <v>-2.4605657625647046</v>
      </c>
      <c r="CA308">
        <f>-Q308*18/12</f>
        <v>-8.9847532265987997</v>
      </c>
      <c r="CB308">
        <f>-U308*30/12</f>
        <v>-17.072224751155158</v>
      </c>
      <c r="CC308">
        <f>-Y308*54/12</f>
        <v>-34.395165285744788</v>
      </c>
      <c r="CD308" s="3">
        <f t="shared" si="260"/>
        <v>-52.906817221386376</v>
      </c>
      <c r="CE308" s="3">
        <f t="shared" si="261"/>
        <v>-76.76069331778281</v>
      </c>
      <c r="CF308" s="3">
        <f t="shared" si="262"/>
        <v>-151.43298358548972</v>
      </c>
      <c r="CG308" s="3">
        <f t="shared" si="263"/>
        <v>-228.67234151404392</v>
      </c>
      <c r="CH308" s="14">
        <f t="shared" si="264"/>
        <v>34453</v>
      </c>
      <c r="CI308">
        <f>-D308/4</f>
        <v>-0.96972817153826618</v>
      </c>
      <c r="CJ308">
        <f>-P308*15/12</f>
        <v>-7.1500863252917597</v>
      </c>
      <c r="CK308">
        <f>-T308*27/12</f>
        <v>-14.97363149169759</v>
      </c>
      <c r="CL308">
        <f>-X308*51/12</f>
        <v>-32.222883835588554</v>
      </c>
      <c r="CM308" s="3">
        <f t="shared" si="265"/>
        <v>-51.099094288566789</v>
      </c>
      <c r="CN308" s="3">
        <f t="shared" si="266"/>
        <v>-74.952970384963223</v>
      </c>
      <c r="CO308" s="3">
        <f t="shared" si="267"/>
        <v>-149.62526065267014</v>
      </c>
      <c r="CP308" s="3">
        <f t="shared" si="268"/>
        <v>-226.86461858122433</v>
      </c>
      <c r="CQ308" s="14">
        <f t="shared" si="269"/>
        <v>34453</v>
      </c>
      <c r="CR308" s="3">
        <f>-M308</f>
        <v>-5.4359113791621887</v>
      </c>
      <c r="CS308">
        <f>-AF308*2</f>
        <v>-12.916192233431065</v>
      </c>
      <c r="CT308">
        <f>-AB308*AB$1</f>
        <v>-30.045973829560779</v>
      </c>
      <c r="CU308">
        <f>-AC308*AC$1</f>
        <v>-47.240636417921806</v>
      </c>
      <c r="CV308">
        <f>-AD308*AD$1</f>
        <v>-71.629972998907519</v>
      </c>
      <c r="CW308">
        <f>-AE308*AE$1</f>
        <v>-146.71142999489123</v>
      </c>
      <c r="CX308" s="3">
        <f t="shared" si="270"/>
        <v>-224.75123615872917</v>
      </c>
      <c r="CY308" s="5">
        <v>34453</v>
      </c>
      <c r="CZ308" s="3">
        <f t="shared" si="271"/>
        <v>4.8213983747090854</v>
      </c>
      <c r="DA308" s="3">
        <f t="shared" si="272"/>
        <v>1.0144218093803392</v>
      </c>
      <c r="DB308" s="3">
        <f t="shared" si="273"/>
        <v>-4.208698430417682</v>
      </c>
      <c r="DC308" s="3">
        <f t="shared" si="274"/>
        <v>-15.538445547147147</v>
      </c>
      <c r="DD308" s="3">
        <f t="shared" si="275"/>
        <v>-30.604744337580968</v>
      </c>
      <c r="DE308" s="3">
        <f t="shared" si="276"/>
        <v>-39.113193499413597</v>
      </c>
      <c r="DF308" s="3">
        <f t="shared" si="277"/>
        <v>-23.414534888069255</v>
      </c>
      <c r="DG308" s="3">
        <f t="shared" si="278"/>
        <v>-39.780507926937247</v>
      </c>
      <c r="DH308" s="5">
        <v>34453</v>
      </c>
      <c r="DI308" s="3">
        <f t="shared" si="279"/>
        <v>-0.79999384080909763</v>
      </c>
      <c r="DJ308" s="3">
        <f t="shared" si="280"/>
        <v>-7.2445268799689142</v>
      </c>
      <c r="DK308" s="3">
        <f t="shared" si="281"/>
        <v>-16.362246101147882</v>
      </c>
      <c r="DL308" s="3">
        <f t="shared" si="282"/>
        <v>-33.990952070877476</v>
      </c>
      <c r="DM308" s="3">
        <f t="shared" si="283"/>
        <v>-49.98343788111324</v>
      </c>
      <c r="DN308" s="3">
        <f t="shared" si="284"/>
        <v>-62.340077653362265</v>
      </c>
      <c r="DO308" s="3">
        <f t="shared" si="285"/>
        <v>-93.6073639907017</v>
      </c>
      <c r="DP308" s="3">
        <f t="shared" si="286"/>
        <v>-124.89546877745495</v>
      </c>
      <c r="DQ308" s="5">
        <v>34453</v>
      </c>
      <c r="DR308" s="3">
        <f t="shared" si="287"/>
        <v>0.18945722882931015</v>
      </c>
      <c r="DS308" s="3">
        <f t="shared" si="288"/>
        <v>-1.3773472808207501</v>
      </c>
      <c r="DT308" s="3">
        <f t="shared" si="289"/>
        <v>-4.4062360606485171</v>
      </c>
      <c r="DU308" s="3">
        <f t="shared" si="290"/>
        <v>-9.9683740195653883</v>
      </c>
      <c r="DV308" s="3">
        <f t="shared" si="291"/>
        <v>-16.464219252098943</v>
      </c>
      <c r="DW308" s="3">
        <f t="shared" si="292"/>
        <v>-17.789599394682284</v>
      </c>
      <c r="DX308" s="3">
        <f t="shared" si="293"/>
        <v>-16.874080991134832</v>
      </c>
      <c r="DY308" s="3">
        <f t="shared" si="294"/>
        <v>-16.285144630164638</v>
      </c>
      <c r="DZ308" s="5">
        <v>34453</v>
      </c>
      <c r="EA308" s="3">
        <f t="shared" si="295"/>
        <v>0.48105904537315247</v>
      </c>
      <c r="EB308" s="3">
        <f t="shared" si="296"/>
        <v>0.3263483333176147</v>
      </c>
      <c r="EC308" s="3">
        <f t="shared" si="297"/>
        <v>-0.65732648372820446</v>
      </c>
      <c r="ED308" s="3">
        <f t="shared" si="298"/>
        <v>-2.5880981121630988</v>
      </c>
      <c r="EE308" s="3">
        <f t="shared" si="299"/>
        <v>-5.6265904527079007</v>
      </c>
      <c r="EF308" s="3">
        <f t="shared" si="300"/>
        <v>-4.1697546719479739</v>
      </c>
      <c r="EG308" s="3">
        <f t="shared" si="301"/>
        <v>6.934978131898264</v>
      </c>
      <c r="EH308" s="3">
        <f t="shared" si="302"/>
        <v>14.707621753339183</v>
      </c>
      <c r="EI308" s="5">
        <v>34453</v>
      </c>
      <c r="EJ308" s="3">
        <f t="shared" si="303"/>
        <v>1.6246812084447226</v>
      </c>
      <c r="EK308" s="3">
        <f t="shared" si="304"/>
        <v>1.8906433184658544</v>
      </c>
      <c r="EL308" s="3">
        <f t="shared" si="305"/>
        <v>1.580100569801707</v>
      </c>
      <c r="EM308" s="3">
        <f t="shared" si="306"/>
        <v>2.3657520757983042</v>
      </c>
      <c r="EN308" s="3">
        <f t="shared" si="307"/>
        <v>5.6800689444564219</v>
      </c>
      <c r="EO308" s="3">
        <f t="shared" si="308"/>
        <v>22.212407644964756</v>
      </c>
      <c r="EP308" s="3">
        <f t="shared" si="309"/>
        <v>36.791796564704882</v>
      </c>
    </row>
    <row r="309" spans="1:146" x14ac:dyDescent="0.3">
      <c r="A309" s="5">
        <v>34424</v>
      </c>
      <c r="B309" s="20">
        <v>1.6299448827651002</v>
      </c>
      <c r="C309" s="20">
        <v>2.8188694369291731</v>
      </c>
      <c r="D309" s="20">
        <v>4.9667616084869763</v>
      </c>
      <c r="E309" s="20">
        <v>4.9027678917571951</v>
      </c>
      <c r="F309" s="20">
        <v>4.9704842268132499</v>
      </c>
      <c r="G309" s="20">
        <v>5.0395330816788242</v>
      </c>
      <c r="H309" s="3">
        <v>5.105724400917806</v>
      </c>
      <c r="I309" s="3">
        <v>5.1703810007126787</v>
      </c>
      <c r="J309" s="3">
        <v>5.2348791986125152</v>
      </c>
      <c r="K309" s="3">
        <v>5.3000388063120081</v>
      </c>
      <c r="L309" s="3">
        <v>5.3662225008291555</v>
      </c>
      <c r="M309" s="3">
        <v>5.4335034615170308</v>
      </c>
      <c r="N309" s="3">
        <v>5.5017663677029196</v>
      </c>
      <c r="O309" s="3">
        <v>5.5707743992720706</v>
      </c>
      <c r="P309" s="3">
        <v>5.640209736481709</v>
      </c>
      <c r="Q309" s="3">
        <v>5.8473279485641205</v>
      </c>
      <c r="R309" s="3">
        <v>6.0461041177411925</v>
      </c>
      <c r="S309" s="3">
        <v>6.1711850261675911</v>
      </c>
      <c r="T309" s="3">
        <v>6.3997187444317749</v>
      </c>
      <c r="U309" s="3">
        <v>6.5512514415258396</v>
      </c>
      <c r="V309" s="3">
        <v>6.6862212690363352</v>
      </c>
      <c r="W309" s="3">
        <v>6.7675533786579987</v>
      </c>
      <c r="X309" s="3">
        <v>7.2215132248638252</v>
      </c>
      <c r="Y309" s="3">
        <v>7.2770067481130578</v>
      </c>
      <c r="Z309" s="3">
        <v>7.3256317240710089</v>
      </c>
      <c r="AA309" s="3">
        <v>7.3546246148604411</v>
      </c>
      <c r="AB309" s="3">
        <v>7.1582668111206811</v>
      </c>
      <c r="AC309" s="3">
        <v>7.4902145312693342</v>
      </c>
      <c r="AD309" s="3">
        <v>7.6031180422374876</v>
      </c>
      <c r="AE309" s="3">
        <v>7.5971146626986688</v>
      </c>
      <c r="AF309" s="3">
        <v>6.2311132630813697</v>
      </c>
      <c r="AG309" s="3">
        <v>6.8057791813009816</v>
      </c>
      <c r="AH309" s="3">
        <v>7.3681744965453841</v>
      </c>
      <c r="AI309" s="3">
        <v>7.5574281417330331</v>
      </c>
      <c r="AJ309" s="3">
        <v>7.6046835658374956</v>
      </c>
      <c r="AK309" s="3">
        <v>7.6013673738513603</v>
      </c>
      <c r="AL309" s="3">
        <v>7.5967624773003024</v>
      </c>
      <c r="AM309" s="13">
        <f>A309</f>
        <v>34424</v>
      </c>
      <c r="AN309" s="3">
        <f>-B309*B$1</f>
        <v>-0.13582874023042502</v>
      </c>
      <c r="AO309" s="3">
        <f>-C309*C$1</f>
        <v>-0.46981157282152886</v>
      </c>
      <c r="AP309" s="3">
        <f>-D309*D$1</f>
        <v>-1.2416904021217441</v>
      </c>
      <c r="AQ309" s="3">
        <f>-G309*G$1</f>
        <v>-2.5197665408394121</v>
      </c>
      <c r="AR309" s="3">
        <f>-J309*J$1</f>
        <v>-3.9261593989593866</v>
      </c>
      <c r="AS309" s="3">
        <f>-M309</f>
        <v>-5.4335034615170308</v>
      </c>
      <c r="AT309" s="3">
        <f>-AF309*AF$1</f>
        <v>-12.462226526162739</v>
      </c>
      <c r="AU309" s="3">
        <f>-AG309*AG$1</f>
        <v>-20.417337543902946</v>
      </c>
      <c r="AV309" s="3">
        <f>-AH309*AH$1</f>
        <v>-36.840872482726922</v>
      </c>
      <c r="AW309" s="3">
        <f>-AI309*AI$1</f>
        <v>-52.901996992131231</v>
      </c>
      <c r="AX309" s="3">
        <f>-AJ309*AJ$1</f>
        <v>-76.04683565837496</v>
      </c>
      <c r="AY309" s="3">
        <f>-AK309*AK$1</f>
        <v>-152.02734747702721</v>
      </c>
      <c r="AZ309" s="3">
        <f>-AL309*AL$1</f>
        <v>-227.90287431900907</v>
      </c>
      <c r="BA309" s="13">
        <f t="shared" si="249"/>
        <v>34424</v>
      </c>
      <c r="BB309" s="3">
        <v>0.33398283259110384</v>
      </c>
      <c r="BC309" s="3">
        <v>1.4063928581199745</v>
      </c>
      <c r="BD309" s="3">
        <v>2.722077907453671</v>
      </c>
      <c r="BE309" s="3">
        <v>4.3631423099820639</v>
      </c>
      <c r="BF309" s="3">
        <v>6.2471390534540827</v>
      </c>
      <c r="BG309" s="5">
        <v>34424</v>
      </c>
      <c r="BH309">
        <f>-L309*11/12</f>
        <v>-4.9190372924267258</v>
      </c>
      <c r="BI309">
        <f>-S309*23/12</f>
        <v>-11.828104633487882</v>
      </c>
      <c r="BJ309">
        <f>-W309*35/12</f>
        <v>-19.738697354419163</v>
      </c>
      <c r="BK309">
        <f>-AA309*59/12</f>
        <v>-36.160237689730501</v>
      </c>
      <c r="BL309" s="3">
        <f t="shared" si="250"/>
        <v>-52.568014159540127</v>
      </c>
      <c r="BM309" s="3">
        <f t="shared" si="251"/>
        <v>-75.712852825783855</v>
      </c>
      <c r="BN309" s="3">
        <f t="shared" si="252"/>
        <v>-151.69336464443612</v>
      </c>
      <c r="BO309" s="3">
        <f t="shared" si="253"/>
        <v>-227.56889148641798</v>
      </c>
      <c r="BP309" s="14">
        <f t="shared" si="254"/>
        <v>34424</v>
      </c>
      <c r="BQ309">
        <f>-J309*9/12</f>
        <v>-3.9261593989593866</v>
      </c>
      <c r="BR309">
        <f>-R309*21/12</f>
        <v>-10.580682206047086</v>
      </c>
      <c r="BS309">
        <f>-V309*33/12</f>
        <v>-18.387108489849922</v>
      </c>
      <c r="BT309">
        <f>-Z309*57/12</f>
        <v>-34.796750689337294</v>
      </c>
      <c r="BU309" s="3">
        <f t="shared" si="255"/>
        <v>-51.495604134011259</v>
      </c>
      <c r="BV309" s="3">
        <f t="shared" si="256"/>
        <v>-74.640442800254988</v>
      </c>
      <c r="BW309" s="3">
        <f t="shared" si="257"/>
        <v>-150.62095461890723</v>
      </c>
      <c r="BX309" s="3">
        <f t="shared" si="258"/>
        <v>-226.4964814608891</v>
      </c>
      <c r="BY309" s="14">
        <f t="shared" si="259"/>
        <v>34424</v>
      </c>
      <c r="BZ309">
        <f>-G309/2</f>
        <v>-2.5197665408394121</v>
      </c>
      <c r="CA309">
        <f>-Q309*18/12</f>
        <v>-8.7709919228461803</v>
      </c>
      <c r="CB309">
        <f>-U309*30/12</f>
        <v>-16.378128603814599</v>
      </c>
      <c r="CC309">
        <f>-Y309*54/12</f>
        <v>-32.746530366508757</v>
      </c>
      <c r="CD309" s="3">
        <f t="shared" si="260"/>
        <v>-50.179919084677557</v>
      </c>
      <c r="CE309" s="3">
        <f t="shared" si="261"/>
        <v>-73.324757750921293</v>
      </c>
      <c r="CF309" s="3">
        <f t="shared" si="262"/>
        <v>-149.30526956957354</v>
      </c>
      <c r="CG309" s="3">
        <f t="shared" si="263"/>
        <v>-225.18079641155541</v>
      </c>
      <c r="CH309" s="14">
        <f t="shared" si="264"/>
        <v>34424</v>
      </c>
      <c r="CI309">
        <f>-D309/4</f>
        <v>-1.2416904021217441</v>
      </c>
      <c r="CJ309">
        <f>-P309*15/12</f>
        <v>-7.050262170602136</v>
      </c>
      <c r="CK309">
        <f>-T309*27/12</f>
        <v>-14.399367174971493</v>
      </c>
      <c r="CL309">
        <f>-X309*51/12</f>
        <v>-30.691431205671254</v>
      </c>
      <c r="CM309" s="3">
        <f t="shared" si="265"/>
        <v>-48.538854682149164</v>
      </c>
      <c r="CN309" s="3">
        <f t="shared" si="266"/>
        <v>-71.683693348392893</v>
      </c>
      <c r="CO309" s="3">
        <f t="shared" si="267"/>
        <v>-147.66420516704514</v>
      </c>
      <c r="CP309" s="3">
        <f t="shared" si="268"/>
        <v>-223.53973200902701</v>
      </c>
      <c r="CQ309" s="14">
        <f t="shared" si="269"/>
        <v>34424</v>
      </c>
      <c r="CR309" s="3">
        <f>-M309</f>
        <v>-5.4335034615170308</v>
      </c>
      <c r="CS309">
        <f>-AF309*2</f>
        <v>-12.462226526162739</v>
      </c>
      <c r="CT309">
        <f>-AB309*AB$1</f>
        <v>-28.633067244482724</v>
      </c>
      <c r="CU309">
        <f>-AC309*AC$1</f>
        <v>-44.941287187616005</v>
      </c>
      <c r="CV309">
        <f>-AD309*AD$1</f>
        <v>-68.428062380137391</v>
      </c>
      <c r="CW309">
        <f>-AE309*AE$1</f>
        <v>-144.3451785912747</v>
      </c>
      <c r="CX309" s="3">
        <f t="shared" si="270"/>
        <v>-221.65573526555499</v>
      </c>
      <c r="CY309" s="5">
        <v>34424</v>
      </c>
      <c r="CZ309" s="3">
        <f t="shared" si="271"/>
        <v>-4.5214982055124171</v>
      </c>
      <c r="DA309" s="3">
        <f t="shared" si="272"/>
        <v>-15.007797574463224</v>
      </c>
      <c r="DB309" s="3">
        <f t="shared" si="273"/>
        <v>-26.865257535351809</v>
      </c>
      <c r="DC309" s="3">
        <f t="shared" si="274"/>
        <v>-45.332145679554721</v>
      </c>
      <c r="DD309" s="3">
        <f t="shared" si="275"/>
        <v>-59.142059359228661</v>
      </c>
      <c r="DE309" s="3">
        <f t="shared" si="276"/>
        <v>-65.343669016481783</v>
      </c>
      <c r="DF309" s="3">
        <f t="shared" si="277"/>
        <v>-124.04716076429315</v>
      </c>
      <c r="DG309" s="3">
        <f t="shared" si="278"/>
        <v>-140.01378686704766</v>
      </c>
      <c r="DH309" s="5">
        <v>34424</v>
      </c>
      <c r="DI309" s="3">
        <f t="shared" si="279"/>
        <v>-1.2332991402280351</v>
      </c>
      <c r="DJ309" s="3">
        <f t="shared" si="280"/>
        <v>-6.7129641601822607</v>
      </c>
      <c r="DK309" s="3">
        <f t="shared" si="281"/>
        <v>-14.251927741412366</v>
      </c>
      <c r="DL309" s="3">
        <f t="shared" si="282"/>
        <v>-28.634684228110252</v>
      </c>
      <c r="DM309" s="3">
        <f t="shared" si="283"/>
        <v>-42.049509394545574</v>
      </c>
      <c r="DN309" s="3">
        <f t="shared" si="284"/>
        <v>-53.622654019992019</v>
      </c>
      <c r="DO309" s="3">
        <f t="shared" si="285"/>
        <v>-88.724523406836525</v>
      </c>
      <c r="DP309" s="3">
        <f t="shared" si="286"/>
        <v>-121.26052649297198</v>
      </c>
      <c r="DQ309" s="5">
        <v>34424</v>
      </c>
      <c r="DR309" s="3">
        <f t="shared" si="287"/>
        <v>0.39775520240954876</v>
      </c>
      <c r="DS309" s="3">
        <f t="shared" si="288"/>
        <v>-2.1904030267041463E-3</v>
      </c>
      <c r="DT309" s="3">
        <f t="shared" si="289"/>
        <v>-1.6396473980510518</v>
      </c>
      <c r="DU309" s="3">
        <f t="shared" si="290"/>
        <v>-5.0351063275780827</v>
      </c>
      <c r="DV309" s="3">
        <f t="shared" si="291"/>
        <v>-9.5777007147486923</v>
      </c>
      <c r="DW309" s="3">
        <f t="shared" si="292"/>
        <v>-10.242039750820657</v>
      </c>
      <c r="DX309" s="3">
        <f t="shared" si="293"/>
        <v>-10.688668839009898</v>
      </c>
      <c r="DY309" s="3">
        <f t="shared" si="294"/>
        <v>-10.039062004360579</v>
      </c>
      <c r="DZ309" s="5">
        <v>34424</v>
      </c>
      <c r="EA309" s="3">
        <f t="shared" si="295"/>
        <v>0.25990140621760638</v>
      </c>
      <c r="EB309" s="3">
        <f t="shared" si="296"/>
        <v>1.2551775282821422</v>
      </c>
      <c r="EC309" s="3">
        <f t="shared" si="297"/>
        <v>1.3799051911888389</v>
      </c>
      <c r="ED309" s="3">
        <f t="shared" si="298"/>
        <v>1.3110167708055434</v>
      </c>
      <c r="EE309" s="3">
        <f t="shared" si="299"/>
        <v>0.25045078027178302</v>
      </c>
      <c r="EF309" s="3">
        <f t="shared" si="300"/>
        <v>3.8167675006434862</v>
      </c>
      <c r="EG309" s="3">
        <f t="shared" si="301"/>
        <v>16.900660853442268</v>
      </c>
      <c r="EH309" s="3">
        <f t="shared" si="302"/>
        <v>30.341574466901811</v>
      </c>
      <c r="EI309" s="5">
        <v>34424</v>
      </c>
      <c r="EJ309" s="3">
        <f t="shared" si="303"/>
        <v>1.0094466072643904</v>
      </c>
      <c r="EK309" s="3">
        <f t="shared" si="304"/>
        <v>1.2480766986009399</v>
      </c>
      <c r="EL309" s="3">
        <f t="shared" si="305"/>
        <v>1.0944598442641063</v>
      </c>
      <c r="EM309" s="3">
        <f t="shared" si="306"/>
        <v>2.0996821636431218</v>
      </c>
      <c r="EN309" s="3">
        <f t="shared" si="307"/>
        <v>5.7912900650724364</v>
      </c>
      <c r="EO309" s="3">
        <f t="shared" si="308"/>
        <v>22.731570206634849</v>
      </c>
      <c r="EP309" s="3">
        <f t="shared" si="309"/>
        <v>37.275004354557105</v>
      </c>
    </row>
    <row r="310" spans="1:146" x14ac:dyDescent="0.3">
      <c r="A310" s="5">
        <v>34393</v>
      </c>
      <c r="B310" s="20">
        <v>4.4161229669385929</v>
      </c>
      <c r="C310" s="20">
        <v>3.9354340432570503</v>
      </c>
      <c r="D310" s="20">
        <v>4.6879861950457489</v>
      </c>
      <c r="E310" s="20">
        <v>4.8831362424221094</v>
      </c>
      <c r="F310" s="20">
        <v>4.8429937453868668</v>
      </c>
      <c r="G310" s="20">
        <v>4.8186298729040615</v>
      </c>
      <c r="H310" s="3">
        <v>4.808511660808473</v>
      </c>
      <c r="I310" s="3">
        <v>4.8108694165125208</v>
      </c>
      <c r="J310" s="3">
        <v>4.8239305997012503</v>
      </c>
      <c r="K310" s="3">
        <v>4.8459451185423177</v>
      </c>
      <c r="L310" s="3">
        <v>4.8752434206385145</v>
      </c>
      <c r="M310" s="3">
        <v>4.9102560225455738</v>
      </c>
      <c r="N310" s="3">
        <v>4.9496633641208421</v>
      </c>
      <c r="O310" s="3">
        <v>4.9924321357603638</v>
      </c>
      <c r="P310" s="3">
        <v>5.0377265676780025</v>
      </c>
      <c r="Q310" s="3">
        <v>5.182226745545023</v>
      </c>
      <c r="R310" s="3">
        <v>5.3297107887089039</v>
      </c>
      <c r="S310" s="3">
        <v>5.4258276029655788</v>
      </c>
      <c r="T310" s="3">
        <v>5.6077624728089237</v>
      </c>
      <c r="U310" s="3">
        <v>5.7333954341971678</v>
      </c>
      <c r="V310" s="3">
        <v>5.8493593840177107</v>
      </c>
      <c r="W310" s="3">
        <v>5.9214428266962607</v>
      </c>
      <c r="X310" s="3">
        <v>6.3720021562374658</v>
      </c>
      <c r="Y310" s="3">
        <v>6.4362967423505344</v>
      </c>
      <c r="Z310" s="3">
        <v>6.495526927849359</v>
      </c>
      <c r="AA310" s="3">
        <v>6.5324098422213677</v>
      </c>
      <c r="AB310" s="3">
        <v>6.3021740914786379</v>
      </c>
      <c r="AC310" s="3">
        <v>6.7290945861794986</v>
      </c>
      <c r="AD310" s="3">
        <v>7.0167909555671297</v>
      </c>
      <c r="AE310" s="3">
        <v>7.1051354937206073</v>
      </c>
      <c r="AF310" s="3">
        <v>5.4727325414304149</v>
      </c>
      <c r="AG310" s="3">
        <v>5.955978713461576</v>
      </c>
      <c r="AH310" s="3">
        <v>6.5501138260691647</v>
      </c>
      <c r="AI310" s="3">
        <v>6.8582170657403747</v>
      </c>
      <c r="AJ310" s="3">
        <v>7.0635557321655256</v>
      </c>
      <c r="AK310" s="3">
        <v>7.0862055747328281</v>
      </c>
      <c r="AL310" s="3">
        <v>7.2089695387136299</v>
      </c>
      <c r="AM310" s="13">
        <f>A310</f>
        <v>34393</v>
      </c>
      <c r="AN310" s="3">
        <f>-B310*B$1</f>
        <v>-0.36801024724488274</v>
      </c>
      <c r="AO310" s="3">
        <f>-C310*C$1</f>
        <v>-0.65590567387617504</v>
      </c>
      <c r="AP310" s="3">
        <f>-D310*D$1</f>
        <v>-1.1719965487614372</v>
      </c>
      <c r="AQ310" s="3">
        <f>-G310*G$1</f>
        <v>-2.4093149364520308</v>
      </c>
      <c r="AR310" s="3">
        <f>-J310*J$1</f>
        <v>-3.6179479497759379</v>
      </c>
      <c r="AS310" s="3">
        <f>-M310</f>
        <v>-4.9102560225455738</v>
      </c>
      <c r="AT310" s="3">
        <f>-AF310*AF$1</f>
        <v>-10.94546508286083</v>
      </c>
      <c r="AU310" s="3">
        <f>-AG310*AG$1</f>
        <v>-17.867936140384728</v>
      </c>
      <c r="AV310" s="3">
        <f>-AH310*AH$1</f>
        <v>-32.750569130345824</v>
      </c>
      <c r="AW310" s="3">
        <f>-AI310*AI$1</f>
        <v>-48.007519460182621</v>
      </c>
      <c r="AX310" s="3">
        <f>-AJ310*AJ$1</f>
        <v>-70.635557321655256</v>
      </c>
      <c r="AY310" s="3">
        <f>-AK310*AK$1</f>
        <v>-141.72411149465657</v>
      </c>
      <c r="AZ310" s="3">
        <f>-AL310*AL$1</f>
        <v>-216.26908616140889</v>
      </c>
      <c r="BA310" s="13">
        <f t="shared" si="249"/>
        <v>34393</v>
      </c>
      <c r="BB310" s="3">
        <v>0.28789542663129231</v>
      </c>
      <c r="BC310" s="3">
        <v>1.2086330133239072</v>
      </c>
      <c r="BD310" s="3">
        <v>2.3584713415288268</v>
      </c>
      <c r="BE310" s="3">
        <v>3.7382594737841366</v>
      </c>
      <c r="BF310" s="3">
        <v>5.3590892274197195</v>
      </c>
      <c r="BG310" s="5">
        <v>34393</v>
      </c>
      <c r="BH310">
        <f>-L310*11/12</f>
        <v>-4.4689731355853048</v>
      </c>
      <c r="BI310">
        <f>-S310*23/12</f>
        <v>-10.399502905684026</v>
      </c>
      <c r="BJ310">
        <f>-W310*35/12</f>
        <v>-17.270874911197428</v>
      </c>
      <c r="BK310">
        <f>-AA310*59/12</f>
        <v>-32.117681724255057</v>
      </c>
      <c r="BL310" s="3">
        <f t="shared" si="250"/>
        <v>-47.719624033551327</v>
      </c>
      <c r="BM310" s="3">
        <f t="shared" si="251"/>
        <v>-70.347661895023961</v>
      </c>
      <c r="BN310" s="3">
        <f t="shared" si="252"/>
        <v>-141.43621606802529</v>
      </c>
      <c r="BO310" s="3">
        <f t="shared" si="253"/>
        <v>-215.98119073477761</v>
      </c>
      <c r="BP310" s="14">
        <f t="shared" si="254"/>
        <v>34393</v>
      </c>
      <c r="BQ310">
        <f>-J310*9/12</f>
        <v>-3.6179479497759375</v>
      </c>
      <c r="BR310">
        <f>-R310*21/12</f>
        <v>-9.3269938802405807</v>
      </c>
      <c r="BS310">
        <f>-V310*33/12</f>
        <v>-16.085738306048704</v>
      </c>
      <c r="BT310">
        <f>-Z310*57/12</f>
        <v>-30.853752907284456</v>
      </c>
      <c r="BU310" s="3">
        <f t="shared" si="255"/>
        <v>-46.798886446858717</v>
      </c>
      <c r="BV310" s="3">
        <f t="shared" si="256"/>
        <v>-69.426924308331351</v>
      </c>
      <c r="BW310" s="3">
        <f t="shared" si="257"/>
        <v>-140.51547848133265</v>
      </c>
      <c r="BX310" s="3">
        <f t="shared" si="258"/>
        <v>-215.06045314808497</v>
      </c>
      <c r="BY310" s="14">
        <f t="shared" si="259"/>
        <v>34393</v>
      </c>
      <c r="BZ310">
        <f>-G310/2</f>
        <v>-2.4093149364520308</v>
      </c>
      <c r="CA310">
        <f>-Q310*18/12</f>
        <v>-7.7733401183175346</v>
      </c>
      <c r="CB310">
        <f>-U310*30/12</f>
        <v>-14.333488585492921</v>
      </c>
      <c r="CC310">
        <f>-Y310*54/12</f>
        <v>-28.963335340577405</v>
      </c>
      <c r="CD310" s="3">
        <f t="shared" si="260"/>
        <v>-45.649048118653795</v>
      </c>
      <c r="CE310" s="3">
        <f t="shared" si="261"/>
        <v>-68.277085980126429</v>
      </c>
      <c r="CF310" s="3">
        <f t="shared" si="262"/>
        <v>-139.36564015312774</v>
      </c>
      <c r="CG310" s="3">
        <f t="shared" si="263"/>
        <v>-213.91061481988007</v>
      </c>
      <c r="CH310" s="14">
        <f t="shared" si="264"/>
        <v>34393</v>
      </c>
      <c r="CI310">
        <f>-D310/4</f>
        <v>-1.1719965487614372</v>
      </c>
      <c r="CJ310">
        <f>-P310*15/12</f>
        <v>-6.2971582095975025</v>
      </c>
      <c r="CK310">
        <f>-T310*27/12</f>
        <v>-12.617465563820078</v>
      </c>
      <c r="CL310">
        <f>-X310*51/12</f>
        <v>-27.081009164009231</v>
      </c>
      <c r="CM310" s="3">
        <f t="shared" si="265"/>
        <v>-44.269259986398481</v>
      </c>
      <c r="CN310" s="3">
        <f t="shared" si="266"/>
        <v>-66.897297847871116</v>
      </c>
      <c r="CO310" s="3">
        <f t="shared" si="267"/>
        <v>-137.98585202087244</v>
      </c>
      <c r="CP310" s="3">
        <f t="shared" si="268"/>
        <v>-212.53082668762477</v>
      </c>
      <c r="CQ310" s="14">
        <f t="shared" si="269"/>
        <v>34393</v>
      </c>
      <c r="CR310" s="3">
        <f>-M310</f>
        <v>-4.9102560225455738</v>
      </c>
      <c r="CS310">
        <f>-AF310*2</f>
        <v>-10.94546508286083</v>
      </c>
      <c r="CT310">
        <f>-AB310*AB$1</f>
        <v>-25.208696365914552</v>
      </c>
      <c r="CU310">
        <f>-AC310*AC$1</f>
        <v>-40.37456751707699</v>
      </c>
      <c r="CV310">
        <f>-AD310*AD$1</f>
        <v>-63.151118600104169</v>
      </c>
      <c r="CW310">
        <f>-AE310*AE$1</f>
        <v>-134.99757438069153</v>
      </c>
      <c r="CX310" s="3">
        <f t="shared" si="270"/>
        <v>-210.90999693398916</v>
      </c>
      <c r="CY310" s="5">
        <v>34393</v>
      </c>
      <c r="CZ310" s="3">
        <f t="shared" si="271"/>
        <v>-0.4483396562914379</v>
      </c>
      <c r="DA310" s="3">
        <f t="shared" si="272"/>
        <v>-6.3919445446654777</v>
      </c>
      <c r="DB310" s="3">
        <f t="shared" si="273"/>
        <v>-16.759478232618612</v>
      </c>
      <c r="DC310" s="3">
        <f t="shared" si="274"/>
        <v>-39.488326435022351</v>
      </c>
      <c r="DD310" s="3">
        <f t="shared" si="275"/>
        <v>-63.519589304295586</v>
      </c>
      <c r="DE310" s="3">
        <f t="shared" si="276"/>
        <v>-85.879449801956895</v>
      </c>
      <c r="DF310" s="3">
        <f t="shared" si="277"/>
        <v>-136.67647567750853</v>
      </c>
      <c r="DG310" s="3">
        <f t="shared" si="278"/>
        <v>-198.20819089614579</v>
      </c>
      <c r="DH310" s="5">
        <v>34393</v>
      </c>
      <c r="DI310" s="3">
        <f t="shared" si="279"/>
        <v>0.64018240552696781</v>
      </c>
      <c r="DJ310" s="3">
        <f t="shared" si="280"/>
        <v>0.31796739395094598</v>
      </c>
      <c r="DK310" s="3">
        <f t="shared" si="281"/>
        <v>-1.06505035250383</v>
      </c>
      <c r="DL310" s="3">
        <f t="shared" si="282"/>
        <v>-3.376223660447307</v>
      </c>
      <c r="DM310" s="3">
        <f t="shared" si="283"/>
        <v>-8.0840164126570908</v>
      </c>
      <c r="DN310" s="3">
        <f t="shared" si="284"/>
        <v>-11.217664715935255</v>
      </c>
      <c r="DO310" s="3">
        <f t="shared" si="285"/>
        <v>-14.82488338461769</v>
      </c>
      <c r="DP310" s="3">
        <f t="shared" si="286"/>
        <v>-25.300007298161404</v>
      </c>
      <c r="DQ310" s="5">
        <v>34393</v>
      </c>
      <c r="DR310" s="3">
        <f t="shared" si="287"/>
        <v>0.41744249624678975</v>
      </c>
      <c r="DS310" s="3">
        <f t="shared" si="288"/>
        <v>1.5567262371202579</v>
      </c>
      <c r="DT310" s="3">
        <f t="shared" si="289"/>
        <v>2.0038906189608623</v>
      </c>
      <c r="DU310" s="3">
        <f t="shared" si="290"/>
        <v>2.0423990621476298</v>
      </c>
      <c r="DV310" s="3">
        <f t="shared" si="291"/>
        <v>-1.4923580129921143</v>
      </c>
      <c r="DW310" s="3">
        <f t="shared" si="292"/>
        <v>-2.0847031978996151</v>
      </c>
      <c r="DX310" s="3">
        <f t="shared" si="293"/>
        <v>9.6093668756383295</v>
      </c>
      <c r="DY310" s="3">
        <f t="shared" si="294"/>
        <v>10.512400066673081</v>
      </c>
      <c r="DZ310" s="5">
        <v>34393</v>
      </c>
      <c r="EA310" s="3">
        <f t="shared" si="295"/>
        <v>0.46917378678560695</v>
      </c>
      <c r="EB310" s="3">
        <f t="shared" si="296"/>
        <v>2.8395346005521223</v>
      </c>
      <c r="EC310" s="3">
        <f t="shared" si="297"/>
        <v>4.7682708388449928</v>
      </c>
      <c r="ED310" s="3">
        <f t="shared" si="298"/>
        <v>8.209410869524941</v>
      </c>
      <c r="EE310" s="3">
        <f t="shared" si="299"/>
        <v>9.5713599508235738</v>
      </c>
      <c r="EF310" s="3">
        <f t="shared" si="300"/>
        <v>16.669849604570302</v>
      </c>
      <c r="EG310" s="3">
        <f t="shared" si="301"/>
        <v>44.820656780503448</v>
      </c>
      <c r="EH310" s="3">
        <f t="shared" si="302"/>
        <v>69.863880949570799</v>
      </c>
      <c r="EI310" s="5">
        <v>34393</v>
      </c>
      <c r="EJ310" s="3">
        <f t="shared" si="303"/>
        <v>1.1728048851311792</v>
      </c>
      <c r="EK310" s="3">
        <f t="shared" si="304"/>
        <v>2.2475441723677445</v>
      </c>
      <c r="EL310" s="3">
        <f t="shared" si="305"/>
        <v>4.1755993100945865</v>
      </c>
      <c r="EM310" s="3">
        <f t="shared" si="306"/>
        <v>6.84411765968526</v>
      </c>
      <c r="EN310" s="3">
        <f t="shared" si="307"/>
        <v>12.359124158977522</v>
      </c>
      <c r="EO310" s="3">
        <f t="shared" si="308"/>
        <v>35.458733766640805</v>
      </c>
      <c r="EP310" s="3">
        <f t="shared" si="309"/>
        <v>55.306419017527432</v>
      </c>
    </row>
    <row r="311" spans="1:146" x14ac:dyDescent="0.3">
      <c r="A311" s="5">
        <v>34365</v>
      </c>
      <c r="B311" s="20">
        <v>6.0374613664177232</v>
      </c>
      <c r="C311" s="20">
        <v>5.0864499213202876</v>
      </c>
      <c r="D311" s="20">
        <v>5.0683893104316748</v>
      </c>
      <c r="E311" s="20">
        <v>5.0430413559029557</v>
      </c>
      <c r="F311" s="20">
        <v>5.0540354098677627</v>
      </c>
      <c r="G311" s="20">
        <v>5.0068103487073747</v>
      </c>
      <c r="H311" s="3">
        <v>4.9716115005237063</v>
      </c>
      <c r="I311" s="3">
        <v>4.9474462515381363</v>
      </c>
      <c r="J311" s="3">
        <v>4.9330569730749119</v>
      </c>
      <c r="K311" s="3">
        <v>4.9270651309363398</v>
      </c>
      <c r="L311" s="3">
        <v>4.9280637953828093</v>
      </c>
      <c r="M311" s="3">
        <v>4.9347332780958286</v>
      </c>
      <c r="N311" s="3">
        <v>4.9458661929000423</v>
      </c>
      <c r="O311" s="3">
        <v>4.9604736701289136</v>
      </c>
      <c r="P311" s="3">
        <v>4.9777949244213309</v>
      </c>
      <c r="Q311" s="3">
        <v>5.0405692292764739</v>
      </c>
      <c r="R311" s="3">
        <v>5.1116542450245452</v>
      </c>
      <c r="S311" s="3">
        <v>5.160517043650743</v>
      </c>
      <c r="T311" s="3">
        <v>5.2575246653103438</v>
      </c>
      <c r="U311" s="3">
        <v>5.3277812897557242</v>
      </c>
      <c r="V311" s="3">
        <v>5.3950667976031603</v>
      </c>
      <c r="W311" s="3">
        <v>5.4381351438462184</v>
      </c>
      <c r="X311" s="3">
        <v>5.7331729933379849</v>
      </c>
      <c r="Y311" s="3">
        <v>5.7797931270920575</v>
      </c>
      <c r="Z311" s="3">
        <v>5.8240348040634844</v>
      </c>
      <c r="AA311" s="3">
        <v>5.85226947117423</v>
      </c>
      <c r="AB311" s="3">
        <v>5.6840370223319363</v>
      </c>
      <c r="AC311" s="3">
        <v>6.0135896131419457</v>
      </c>
      <c r="AD311" s="3">
        <v>6.3061701300519086</v>
      </c>
      <c r="AE311" s="3">
        <v>6.5430762823416124</v>
      </c>
      <c r="AF311" s="3">
        <v>5.184981320415023</v>
      </c>
      <c r="AG311" s="3">
        <v>5.4591245018935624</v>
      </c>
      <c r="AH311" s="3">
        <v>5.8660219270409346</v>
      </c>
      <c r="AI311" s="3">
        <v>6.1327781007706914</v>
      </c>
      <c r="AJ311" s="3">
        <v>6.3694162858729033</v>
      </c>
      <c r="AK311" s="3">
        <v>6.5274815771050525</v>
      </c>
      <c r="AL311" s="3">
        <v>6.6655654424655646</v>
      </c>
      <c r="AM311" s="13">
        <f>A311</f>
        <v>34365</v>
      </c>
      <c r="AN311" s="3">
        <f>-B311*B$1</f>
        <v>-0.50312178053481027</v>
      </c>
      <c r="AO311" s="3">
        <f>-C311*C$1</f>
        <v>-0.84774165355338127</v>
      </c>
      <c r="AP311" s="3">
        <f>-D311*D$1</f>
        <v>-1.2670973276079187</v>
      </c>
      <c r="AQ311" s="3">
        <f>-G311*G$1</f>
        <v>-2.5034051743536874</v>
      </c>
      <c r="AR311" s="3">
        <f>-J311*J$1</f>
        <v>-3.6997927298061839</v>
      </c>
      <c r="AS311" s="3">
        <f>-M311</f>
        <v>-4.9347332780958286</v>
      </c>
      <c r="AT311" s="3">
        <f>-AF311*AF$1</f>
        <v>-10.369962640830046</v>
      </c>
      <c r="AU311" s="3">
        <f>-AG311*AG$1</f>
        <v>-16.377373505680687</v>
      </c>
      <c r="AV311" s="3">
        <f>-AH311*AH$1</f>
        <v>-29.330109635204671</v>
      </c>
      <c r="AW311" s="3">
        <f>-AI311*AI$1</f>
        <v>-42.929446705394838</v>
      </c>
      <c r="AX311" s="3">
        <f>-AJ311*AJ$1</f>
        <v>-63.69416285872903</v>
      </c>
      <c r="AY311" s="3">
        <f>-AK311*AK$1</f>
        <v>-130.54963154210105</v>
      </c>
      <c r="AZ311" s="3">
        <f>-AL311*AL$1</f>
        <v>-199.96696327396694</v>
      </c>
      <c r="BA311" s="13">
        <f t="shared" si="249"/>
        <v>34365</v>
      </c>
      <c r="BB311" s="3">
        <v>0.344619873018571</v>
      </c>
      <c r="BC311" s="3">
        <v>1.1963875554524965</v>
      </c>
      <c r="BD311" s="3">
        <v>2.3801584650289414</v>
      </c>
      <c r="BE311" s="3">
        <v>3.6326014519505905</v>
      </c>
      <c r="BF311" s="3">
        <v>5.0437970322903913</v>
      </c>
      <c r="BG311" s="5">
        <v>34365</v>
      </c>
      <c r="BH311">
        <f>-L311*11/12</f>
        <v>-4.5173918124342416</v>
      </c>
      <c r="BI311">
        <f>-S311*23/12</f>
        <v>-9.8909910003305903</v>
      </c>
      <c r="BJ311">
        <f>-W311*35/12</f>
        <v>-15.861227502884804</v>
      </c>
      <c r="BK311">
        <f>-AA311*59/12</f>
        <v>-28.773658233273299</v>
      </c>
      <c r="BL311" s="3">
        <f t="shared" si="250"/>
        <v>-42.584826832376265</v>
      </c>
      <c r="BM311" s="3">
        <f t="shared" si="251"/>
        <v>-63.349542985710457</v>
      </c>
      <c r="BN311" s="3">
        <f t="shared" si="252"/>
        <v>-130.2050116690825</v>
      </c>
      <c r="BO311" s="3">
        <f t="shared" si="253"/>
        <v>-199.62234340094838</v>
      </c>
      <c r="BP311" s="14">
        <f t="shared" si="254"/>
        <v>34365</v>
      </c>
      <c r="BQ311">
        <f>-J311*9/12</f>
        <v>-3.6997927298061839</v>
      </c>
      <c r="BR311">
        <f>-R311*21/12</f>
        <v>-8.9453949287929539</v>
      </c>
      <c r="BS311">
        <f>-V311*33/12</f>
        <v>-14.836433693408692</v>
      </c>
      <c r="BT311">
        <f>-Z311*57/12</f>
        <v>-27.664165319301549</v>
      </c>
      <c r="BU311" s="3">
        <f t="shared" si="255"/>
        <v>-41.733059149942342</v>
      </c>
      <c r="BV311" s="3">
        <f t="shared" si="256"/>
        <v>-62.497775303276534</v>
      </c>
      <c r="BW311" s="3">
        <f t="shared" si="257"/>
        <v>-129.35324398664855</v>
      </c>
      <c r="BX311" s="3">
        <f t="shared" si="258"/>
        <v>-198.77057571851444</v>
      </c>
      <c r="BY311" s="14">
        <f t="shared" si="259"/>
        <v>34365</v>
      </c>
      <c r="BZ311">
        <f>-G311/2</f>
        <v>-2.5034051743536874</v>
      </c>
      <c r="CA311">
        <f>-Q311*18/12</f>
        <v>-7.5608538439147104</v>
      </c>
      <c r="CB311">
        <f>-U311*30/12</f>
        <v>-13.319453224389312</v>
      </c>
      <c r="CC311">
        <f>-Y311*54/12</f>
        <v>-26.009069071914258</v>
      </c>
      <c r="CD311" s="3">
        <f t="shared" si="260"/>
        <v>-40.549288240365897</v>
      </c>
      <c r="CE311" s="3">
        <f t="shared" si="261"/>
        <v>-61.314004393700088</v>
      </c>
      <c r="CF311" s="3">
        <f t="shared" si="262"/>
        <v>-128.1694730770721</v>
      </c>
      <c r="CG311" s="3">
        <f t="shared" si="263"/>
        <v>-197.58680480893798</v>
      </c>
      <c r="CH311" s="14">
        <f t="shared" si="264"/>
        <v>34365</v>
      </c>
      <c r="CI311">
        <f>-D311/4</f>
        <v>-1.2670973276079187</v>
      </c>
      <c r="CJ311">
        <f>-P311*15/12</f>
        <v>-6.2222436555266638</v>
      </c>
      <c r="CK311">
        <f>-T311*27/12</f>
        <v>-11.829430496948275</v>
      </c>
      <c r="CL311">
        <f>-X311*51/12</f>
        <v>-24.365985221686433</v>
      </c>
      <c r="CM311" s="3">
        <f t="shared" si="265"/>
        <v>-39.296845253444246</v>
      </c>
      <c r="CN311" s="3">
        <f t="shared" si="266"/>
        <v>-60.061561406778438</v>
      </c>
      <c r="CO311" s="3">
        <f t="shared" si="267"/>
        <v>-126.91703009015046</v>
      </c>
      <c r="CP311" s="3">
        <f t="shared" si="268"/>
        <v>-196.33436182201635</v>
      </c>
      <c r="CQ311" s="14">
        <f t="shared" si="269"/>
        <v>34365</v>
      </c>
      <c r="CR311" s="3">
        <f>-M311</f>
        <v>-4.9347332780958286</v>
      </c>
      <c r="CS311">
        <f>-AF311*2</f>
        <v>-10.369962640830046</v>
      </c>
      <c r="CT311">
        <f>-AB311*AB$1</f>
        <v>-22.736148089327745</v>
      </c>
      <c r="CU311">
        <f>-AC311*AC$1</f>
        <v>-36.081537678851674</v>
      </c>
      <c r="CV311">
        <f>-AD311*AD$1</f>
        <v>-56.755531170467179</v>
      </c>
      <c r="CW311">
        <f>-AE311*AE$1</f>
        <v>-124.31844936449063</v>
      </c>
      <c r="CX311" s="3">
        <f t="shared" si="270"/>
        <v>-194.92316624167654</v>
      </c>
      <c r="CY311" s="5">
        <v>34365</v>
      </c>
      <c r="CZ311" s="3">
        <f t="shared" si="271"/>
        <v>-1.3163369109630469</v>
      </c>
      <c r="DA311" s="3">
        <f t="shared" si="272"/>
        <v>-2.3842485405295104</v>
      </c>
      <c r="DB311" s="3">
        <f t="shared" si="273"/>
        <v>-2.9668619092363624</v>
      </c>
      <c r="DC311" s="3">
        <f t="shared" si="274"/>
        <v>-4.1485937401434949</v>
      </c>
      <c r="DD311" s="3">
        <f t="shared" si="275"/>
        <v>-9.7408510925974792</v>
      </c>
      <c r="DE311" s="3">
        <f t="shared" si="276"/>
        <v>-15.898814814022371</v>
      </c>
      <c r="DF311" s="3">
        <f t="shared" si="277"/>
        <v>-11.703905351193368</v>
      </c>
      <c r="DG311" s="3">
        <f t="shared" si="278"/>
        <v>-31.813573288207962</v>
      </c>
      <c r="DH311" s="5">
        <v>34365</v>
      </c>
      <c r="DI311" s="3">
        <f t="shared" si="279"/>
        <v>0.49893098757648069</v>
      </c>
      <c r="DJ311" s="3">
        <f t="shared" si="280"/>
        <v>2.4796630284656604</v>
      </c>
      <c r="DK311" s="3">
        <f t="shared" si="281"/>
        <v>5.2076165085726078</v>
      </c>
      <c r="DL311" s="3">
        <f t="shared" si="282"/>
        <v>12.064176225525957</v>
      </c>
      <c r="DM311" s="3">
        <f t="shared" si="283"/>
        <v>16.843518180462027</v>
      </c>
      <c r="DN311" s="3">
        <f t="shared" si="284"/>
        <v>26.549397667544312</v>
      </c>
      <c r="DO311" s="3">
        <f t="shared" si="285"/>
        <v>59.6477208119788</v>
      </c>
      <c r="DP311" s="3">
        <f t="shared" si="286"/>
        <v>92.113698320672441</v>
      </c>
      <c r="DQ311" s="5">
        <v>34365</v>
      </c>
      <c r="DR311" s="3">
        <f t="shared" si="287"/>
        <v>0.24340532892757594</v>
      </c>
      <c r="DS311" s="3">
        <f t="shared" si="288"/>
        <v>2.2571582292292094</v>
      </c>
      <c r="DT311" s="3">
        <f t="shared" si="289"/>
        <v>4.9115375755229396</v>
      </c>
      <c r="DU311" s="3">
        <f t="shared" si="290"/>
        <v>11.134653125602632</v>
      </c>
      <c r="DV311" s="3">
        <f t="shared" si="291"/>
        <v>15.248897183838622</v>
      </c>
      <c r="DW311" s="3">
        <f t="shared" si="292"/>
        <v>23.612470741102996</v>
      </c>
      <c r="DX311" s="3">
        <f t="shared" si="293"/>
        <v>55.903213115542158</v>
      </c>
      <c r="DY311" s="3">
        <f t="shared" si="294"/>
        <v>83.206230941080165</v>
      </c>
      <c r="DZ311" s="5">
        <v>34365</v>
      </c>
      <c r="EA311" s="3">
        <f t="shared" si="295"/>
        <v>0.43842405105272597</v>
      </c>
      <c r="EB311" s="3">
        <f t="shared" si="296"/>
        <v>3.2456857306369482</v>
      </c>
      <c r="EC311" s="3">
        <f t="shared" si="297"/>
        <v>6.0977605611281422</v>
      </c>
      <c r="ED311" s="3">
        <f t="shared" si="298"/>
        <v>11.808006058098021</v>
      </c>
      <c r="EE311" s="3">
        <f t="shared" si="299"/>
        <v>15.873944808231103</v>
      </c>
      <c r="EF311" s="3">
        <f t="shared" si="300"/>
        <v>25.12586120331062</v>
      </c>
      <c r="EG311" s="3">
        <f t="shared" si="301"/>
        <v>58.136963887470657</v>
      </c>
      <c r="EH311" s="3">
        <f t="shared" si="302"/>
        <v>89.072781689753555</v>
      </c>
      <c r="EI311" s="5">
        <v>34365</v>
      </c>
      <c r="EJ311" s="3">
        <f t="shared" si="303"/>
        <v>1.4848493864560348</v>
      </c>
      <c r="EK311" s="3">
        <f t="shared" si="304"/>
        <v>3.4042461699373385</v>
      </c>
      <c r="EL311" s="3">
        <f t="shared" si="305"/>
        <v>7.6304312304510846</v>
      </c>
      <c r="EM311" s="3">
        <f t="shared" si="306"/>
        <v>12.63819373925557</v>
      </c>
      <c r="EN311" s="3">
        <f t="shared" si="307"/>
        <v>21.348519200882869</v>
      </c>
      <c r="EO311" s="3">
        <f t="shared" si="308"/>
        <v>53.526948039444981</v>
      </c>
      <c r="EP311" s="3">
        <f t="shared" si="309"/>
        <v>82.887092412722765</v>
      </c>
    </row>
    <row r="312" spans="1:146" x14ac:dyDescent="0.3">
      <c r="A312" s="5">
        <v>34334</v>
      </c>
      <c r="B312" s="20">
        <v>5.619652833821517</v>
      </c>
      <c r="C312" s="20">
        <v>5.0843491378114454</v>
      </c>
      <c r="D312" s="20">
        <v>5.0326674350802785</v>
      </c>
      <c r="E312" s="20">
        <v>4.9801185845220042</v>
      </c>
      <c r="F312" s="20">
        <v>4.9516850918608331</v>
      </c>
      <c r="G312" s="20">
        <v>4.9277853400951521</v>
      </c>
      <c r="H312" s="3">
        <v>4.9083211970653906</v>
      </c>
      <c r="I312" s="3">
        <v>4.8932658626990397</v>
      </c>
      <c r="J312" s="3">
        <v>4.8826169771098531</v>
      </c>
      <c r="K312" s="3">
        <v>4.8762990235633188</v>
      </c>
      <c r="L312" s="3">
        <v>4.8741663782133751</v>
      </c>
      <c r="M312" s="3">
        <v>4.8760014726724474</v>
      </c>
      <c r="N312" s="3">
        <v>4.8814711282568251</v>
      </c>
      <c r="O312" s="3">
        <v>4.8901638666139355</v>
      </c>
      <c r="P312" s="3">
        <v>4.9016794716112138</v>
      </c>
      <c r="Q312" s="3">
        <v>4.9496727084722272</v>
      </c>
      <c r="R312" s="3">
        <v>5.0114033119212245</v>
      </c>
      <c r="S312" s="3">
        <v>5.0568463824337995</v>
      </c>
      <c r="T312" s="3">
        <v>5.1520134123084684</v>
      </c>
      <c r="U312" s="3">
        <v>5.2237025988086394</v>
      </c>
      <c r="V312" s="3">
        <v>5.2936202510853949</v>
      </c>
      <c r="W312" s="3">
        <v>5.3387307282375938</v>
      </c>
      <c r="X312" s="3">
        <v>5.6457667111783501</v>
      </c>
      <c r="Y312" s="3">
        <v>5.6930557987899952</v>
      </c>
      <c r="Z312" s="3">
        <v>5.7374927236254836</v>
      </c>
      <c r="AA312" s="3">
        <v>5.7656179477463629</v>
      </c>
      <c r="AB312" s="3">
        <v>5.5954464163969595</v>
      </c>
      <c r="AC312" s="3">
        <v>5.9226128158772831</v>
      </c>
      <c r="AD312" s="3">
        <v>6.1919529588397832</v>
      </c>
      <c r="AE312" s="3">
        <v>6.4848482179965936</v>
      </c>
      <c r="AF312" s="3">
        <v>5.0803040123857954</v>
      </c>
      <c r="AG312" s="3">
        <v>5.3607644710889666</v>
      </c>
      <c r="AH312" s="3">
        <v>5.7792492982159605</v>
      </c>
      <c r="AI312" s="3">
        <v>6.0344848063064189</v>
      </c>
      <c r="AJ312" s="3">
        <v>6.2492946154027056</v>
      </c>
      <c r="AK312" s="3">
        <v>6.4848995312984083</v>
      </c>
      <c r="AL312" s="3">
        <v>6.5813172232138726</v>
      </c>
      <c r="AM312" s="13">
        <f>A312</f>
        <v>34334</v>
      </c>
      <c r="AN312" s="3">
        <f>-B312*B$1</f>
        <v>-0.46830440281845975</v>
      </c>
      <c r="AO312" s="3">
        <f>-C312*C$1</f>
        <v>-0.84739152296857423</v>
      </c>
      <c r="AP312" s="3">
        <f>-D312*D$1</f>
        <v>-1.2581668587700696</v>
      </c>
      <c r="AQ312" s="3">
        <f>-G312*G$1</f>
        <v>-2.4638926700475761</v>
      </c>
      <c r="AR312" s="3">
        <f>-J312*J$1</f>
        <v>-3.6619627328323898</v>
      </c>
      <c r="AS312" s="3">
        <f>-M312</f>
        <v>-4.8760014726724474</v>
      </c>
      <c r="AT312" s="3">
        <f>-AF312*AF$1</f>
        <v>-10.160608024771591</v>
      </c>
      <c r="AU312" s="3">
        <f>-AG312*AG$1</f>
        <v>-16.0822934132669</v>
      </c>
      <c r="AV312" s="3">
        <f>-AH312*AH$1</f>
        <v>-28.8962464910798</v>
      </c>
      <c r="AW312" s="3">
        <f>-AI312*AI$1</f>
        <v>-42.241393644144935</v>
      </c>
      <c r="AX312" s="3">
        <f>-AJ312*AJ$1</f>
        <v>-62.492946154027052</v>
      </c>
      <c r="AY312" s="3">
        <f>-AK312*AK$1</f>
        <v>-129.69799062596817</v>
      </c>
      <c r="AZ312" s="3">
        <f>-AL312*AL$1</f>
        <v>-197.43951669641618</v>
      </c>
      <c r="BA312" s="13">
        <f t="shared" si="249"/>
        <v>34334</v>
      </c>
      <c r="BB312" s="3">
        <v>0.37908712015011448</v>
      </c>
      <c r="BC312" s="3">
        <v>1.1980700627848138</v>
      </c>
      <c r="BD312" s="3">
        <v>2.3988794734187597</v>
      </c>
      <c r="BE312" s="3">
        <v>3.6048319813982079</v>
      </c>
      <c r="BF312" s="3">
        <v>4.9206039826292134</v>
      </c>
      <c r="BG312" s="5">
        <v>34334</v>
      </c>
      <c r="BH312">
        <f>-L312*11/12</f>
        <v>-4.4679858466955933</v>
      </c>
      <c r="BI312">
        <f>-S312*23/12</f>
        <v>-9.6922888996647831</v>
      </c>
      <c r="BJ312">
        <f>-W312*35/12</f>
        <v>-15.571297957359649</v>
      </c>
      <c r="BK312">
        <f>-AA312*59/12</f>
        <v>-28.347621576419616</v>
      </c>
      <c r="BL312" s="3">
        <f t="shared" si="250"/>
        <v>-41.862306523994818</v>
      </c>
      <c r="BM312" s="3">
        <f t="shared" si="251"/>
        <v>-62.113859033876935</v>
      </c>
      <c r="BN312" s="3">
        <f t="shared" si="252"/>
        <v>-129.31890350581807</v>
      </c>
      <c r="BO312" s="3">
        <f t="shared" si="253"/>
        <v>-197.06042957626607</v>
      </c>
      <c r="BP312" s="14">
        <f t="shared" si="254"/>
        <v>34334</v>
      </c>
      <c r="BQ312">
        <f>-J312*9/12</f>
        <v>-3.6619627328323898</v>
      </c>
      <c r="BR312">
        <f>-R312*21/12</f>
        <v>-8.7699557958621437</v>
      </c>
      <c r="BS312">
        <f>-V312*33/12</f>
        <v>-14.557455690484836</v>
      </c>
      <c r="BT312">
        <f>-Z312*57/12</f>
        <v>-27.253090437221047</v>
      </c>
      <c r="BU312" s="3">
        <f t="shared" si="255"/>
        <v>-41.04332358136012</v>
      </c>
      <c r="BV312" s="3">
        <f t="shared" si="256"/>
        <v>-61.294876091242237</v>
      </c>
      <c r="BW312" s="3">
        <f t="shared" si="257"/>
        <v>-128.49992056318337</v>
      </c>
      <c r="BX312" s="3">
        <f t="shared" si="258"/>
        <v>-196.24144663363137</v>
      </c>
      <c r="BY312" s="14">
        <f t="shared" si="259"/>
        <v>34334</v>
      </c>
      <c r="BZ312">
        <f>-G312/2</f>
        <v>-2.4638926700475761</v>
      </c>
      <c r="CA312">
        <f>-Q312*18/12</f>
        <v>-7.4245090627083412</v>
      </c>
      <c r="CB312">
        <f>-U312*30/12</f>
        <v>-13.059256497021599</v>
      </c>
      <c r="CC312">
        <f>-Y312*54/12</f>
        <v>-25.61875109455498</v>
      </c>
      <c r="CD312" s="3">
        <f t="shared" si="260"/>
        <v>-39.842514170726176</v>
      </c>
      <c r="CE312" s="3">
        <f t="shared" si="261"/>
        <v>-60.094066680608293</v>
      </c>
      <c r="CF312" s="3">
        <f t="shared" si="262"/>
        <v>-127.29911115254941</v>
      </c>
      <c r="CG312" s="3">
        <f t="shared" si="263"/>
        <v>-195.04063722299742</v>
      </c>
      <c r="CH312" s="14">
        <f t="shared" si="264"/>
        <v>34334</v>
      </c>
      <c r="CI312">
        <f>-D312/4</f>
        <v>-1.2581668587700696</v>
      </c>
      <c r="CJ312">
        <f>-P312*15/12</f>
        <v>-6.1270993395140172</v>
      </c>
      <c r="CK312">
        <f>-T312*27/12</f>
        <v>-11.592030177694054</v>
      </c>
      <c r="CL312">
        <f>-X312*51/12</f>
        <v>-23.994508522507989</v>
      </c>
      <c r="CM312" s="3">
        <f t="shared" si="265"/>
        <v>-38.636561662746729</v>
      </c>
      <c r="CN312" s="3">
        <f t="shared" si="266"/>
        <v>-58.888114172628846</v>
      </c>
      <c r="CO312" s="3">
        <f t="shared" si="267"/>
        <v>-126.09315864456997</v>
      </c>
      <c r="CP312" s="3">
        <f t="shared" si="268"/>
        <v>-193.83468471501797</v>
      </c>
      <c r="CQ312" s="14">
        <f t="shared" si="269"/>
        <v>34334</v>
      </c>
      <c r="CR312" s="3">
        <f>-M312</f>
        <v>-4.8760014726724474</v>
      </c>
      <c r="CS312">
        <f>-AF312*2</f>
        <v>-10.160608024771591</v>
      </c>
      <c r="CT312">
        <f>-AB312*AB$1</f>
        <v>-22.381785665587838</v>
      </c>
      <c r="CU312">
        <f>-AC312*AC$1</f>
        <v>-35.535676895263698</v>
      </c>
      <c r="CV312">
        <f>-AD312*AD$1</f>
        <v>-55.727576629558051</v>
      </c>
      <c r="CW312">
        <f>-AE312*AE$1</f>
        <v>-123.21211614193528</v>
      </c>
      <c r="CX312" s="3">
        <f t="shared" si="270"/>
        <v>-192.51891271378696</v>
      </c>
      <c r="CY312" s="5">
        <v>34334</v>
      </c>
      <c r="CZ312" s="3">
        <f t="shared" si="271"/>
        <v>1.9395639595188587</v>
      </c>
      <c r="DA312" s="3">
        <f t="shared" si="272"/>
        <v>6.7898334547362342</v>
      </c>
      <c r="DB312" s="3">
        <f t="shared" si="273"/>
        <v>13.197604632730995</v>
      </c>
      <c r="DC312" s="3">
        <f t="shared" si="274"/>
        <v>30.164376495009975</v>
      </c>
      <c r="DD312" s="3">
        <f t="shared" si="275"/>
        <v>45.20638134236934</v>
      </c>
      <c r="DE312" s="3">
        <f t="shared" si="276"/>
        <v>64.323260651621055</v>
      </c>
      <c r="DF312" s="3">
        <f t="shared" si="277"/>
        <v>100.1037210582957</v>
      </c>
      <c r="DG312" s="3">
        <f t="shared" si="278"/>
        <v>150.31973247331644</v>
      </c>
      <c r="DH312" s="5">
        <v>34334</v>
      </c>
      <c r="DI312" s="3">
        <f t="shared" si="279"/>
        <v>1.6001846347601987</v>
      </c>
      <c r="DJ312" s="3">
        <f t="shared" si="280"/>
        <v>5.3732226997957504</v>
      </c>
      <c r="DK312" s="3">
        <f t="shared" si="281"/>
        <v>9.376855855129957</v>
      </c>
      <c r="DL312" s="3">
        <f t="shared" si="282"/>
        <v>17.277006059907688</v>
      </c>
      <c r="DM312" s="3">
        <f t="shared" si="283"/>
        <v>22.764439581685377</v>
      </c>
      <c r="DN312" s="3">
        <f t="shared" si="284"/>
        <v>33.008906134987924</v>
      </c>
      <c r="DO312" s="3">
        <f t="shared" si="285"/>
        <v>67.217517345453913</v>
      </c>
      <c r="DP312" s="3">
        <f t="shared" si="286"/>
        <v>101.052734100888</v>
      </c>
      <c r="DQ312" s="5">
        <v>34334</v>
      </c>
      <c r="DR312" s="3">
        <f t="shared" si="287"/>
        <v>0.65989782687656717</v>
      </c>
      <c r="DS312" s="3">
        <f t="shared" si="288"/>
        <v>3.8487227616126249</v>
      </c>
      <c r="DT312" s="3">
        <f t="shared" si="289"/>
        <v>7.4645293960848695</v>
      </c>
      <c r="DU312" s="3">
        <f t="shared" si="290"/>
        <v>14.826335631842685</v>
      </c>
      <c r="DV312" s="3">
        <f t="shared" si="291"/>
        <v>20.482807446655475</v>
      </c>
      <c r="DW312" s="3">
        <f t="shared" si="292"/>
        <v>31.618854839936251</v>
      </c>
      <c r="DX312" s="3">
        <f t="shared" si="293"/>
        <v>68.79562956255667</v>
      </c>
      <c r="DY312" s="3">
        <f t="shared" si="294"/>
        <v>105.22500152581371</v>
      </c>
      <c r="DZ312" s="5">
        <v>34334</v>
      </c>
      <c r="EA312" s="3">
        <f t="shared" si="295"/>
        <v>0.22548561042824744</v>
      </c>
      <c r="EB312" s="3">
        <f t="shared" si="296"/>
        <v>2.3241757278115447</v>
      </c>
      <c r="EC312" s="3">
        <f t="shared" si="297"/>
        <v>4.7274054848811726</v>
      </c>
      <c r="ED312" s="3">
        <f t="shared" si="298"/>
        <v>9.5470661771067942</v>
      </c>
      <c r="EE312" s="3">
        <f t="shared" si="299"/>
        <v>13.108918340138203</v>
      </c>
      <c r="EF312" s="3">
        <f t="shared" si="300"/>
        <v>22.344692452229648</v>
      </c>
      <c r="EG312" s="3">
        <f t="shared" si="301"/>
        <v>56.54782829324111</v>
      </c>
      <c r="EH312" s="3">
        <f t="shared" si="302"/>
        <v>88.697781295580512</v>
      </c>
      <c r="EI312" s="5">
        <v>34334</v>
      </c>
      <c r="EJ312" s="3">
        <f t="shared" si="303"/>
        <v>-4.8760014726724474</v>
      </c>
      <c r="EK312" s="3">
        <f t="shared" si="304"/>
        <v>-10.160608024771591</v>
      </c>
      <c r="EL312" s="3">
        <f t="shared" si="305"/>
        <v>-22.381785665587838</v>
      </c>
      <c r="EM312" s="3">
        <f t="shared" si="306"/>
        <v>-35.535676895263698</v>
      </c>
      <c r="EN312" s="3">
        <f t="shared" si="307"/>
        <v>-55.727576629558051</v>
      </c>
      <c r="EO312" s="3">
        <f t="shared" si="308"/>
        <v>-123.21211614193528</v>
      </c>
      <c r="EP312" s="3">
        <f t="shared" si="309"/>
        <v>-192.51891271378696</v>
      </c>
    </row>
    <row r="313" spans="1:146" x14ac:dyDescent="0.3">
      <c r="A313" s="5">
        <v>34303</v>
      </c>
      <c r="B313" s="20">
        <v>4.8783122604679772</v>
      </c>
      <c r="C313" s="20">
        <v>4.7246641551603368</v>
      </c>
      <c r="D313" s="20">
        <v>5.0325945888139341</v>
      </c>
      <c r="E313" s="20">
        <v>5.0181615686582006</v>
      </c>
      <c r="F313" s="20">
        <v>5.008747946295018</v>
      </c>
      <c r="G313" s="20">
        <v>5.0033727930621383</v>
      </c>
      <c r="H313" s="3">
        <v>5.0013117806036584</v>
      </c>
      <c r="I313" s="3">
        <v>5.0023109797263992</v>
      </c>
      <c r="J313" s="3">
        <v>5.0063111889809271</v>
      </c>
      <c r="K313" s="3">
        <v>5.0133235134904695</v>
      </c>
      <c r="L313" s="3">
        <v>5.0233056169893429</v>
      </c>
      <c r="M313" s="3">
        <v>5.0361421983611629</v>
      </c>
      <c r="N313" s="3">
        <v>5.0516646057752528</v>
      </c>
      <c r="O313" s="3">
        <v>5.0696475179232872</v>
      </c>
      <c r="P313" s="3">
        <v>5.0898253622817986</v>
      </c>
      <c r="Q313" s="3">
        <v>5.1610049373843312</v>
      </c>
      <c r="R313" s="3">
        <v>5.2435228764829054</v>
      </c>
      <c r="S313" s="3">
        <v>5.3022746800507941</v>
      </c>
      <c r="T313" s="3">
        <v>5.4237330907068779</v>
      </c>
      <c r="U313" s="3">
        <v>5.5152602738595951</v>
      </c>
      <c r="V313" s="3">
        <v>5.6052241029447423</v>
      </c>
      <c r="W313" s="3">
        <v>5.6637781709270012</v>
      </c>
      <c r="X313" s="3">
        <v>6.0734483600789861</v>
      </c>
      <c r="Y313" s="3">
        <v>6.1374953910537764</v>
      </c>
      <c r="Z313" s="3">
        <v>6.1975094597385576</v>
      </c>
      <c r="AA313" s="3">
        <v>6.2353160006793802</v>
      </c>
      <c r="AB313" s="3">
        <v>6.0053186401125336</v>
      </c>
      <c r="AC313" s="3">
        <v>6.4407535940188865</v>
      </c>
      <c r="AD313" s="3">
        <v>6.7401798247925226</v>
      </c>
      <c r="AE313" s="3">
        <v>6.9084904419410664</v>
      </c>
      <c r="AF313" s="3">
        <v>5.3323171879659004</v>
      </c>
      <c r="AG313" s="3">
        <v>5.6925414550420763</v>
      </c>
      <c r="AH313" s="3">
        <v>6.2535691278752221</v>
      </c>
      <c r="AI313" s="3">
        <v>6.5765758558425613</v>
      </c>
      <c r="AJ313" s="3">
        <v>6.7880656776551023</v>
      </c>
      <c r="AK313" s="3">
        <v>6.9033703141190852</v>
      </c>
      <c r="AL313" s="3">
        <v>6.9997866656916035</v>
      </c>
      <c r="AM313" s="13">
        <f>A313</f>
        <v>34303</v>
      </c>
      <c r="AN313" s="3">
        <f>-B313*B$1</f>
        <v>-0.40652602170566476</v>
      </c>
      <c r="AO313" s="3">
        <f>-C313*C$1</f>
        <v>-0.78744402586005613</v>
      </c>
      <c r="AP313" s="3">
        <f>-D313*D$1</f>
        <v>-1.2581486472034835</v>
      </c>
      <c r="AQ313" s="3">
        <f>-G313*G$1</f>
        <v>-2.5016863965310692</v>
      </c>
      <c r="AR313" s="3">
        <f>-J313*J$1</f>
        <v>-3.7547333917356953</v>
      </c>
      <c r="AS313" s="3">
        <f>-M313</f>
        <v>-5.0361421983611629</v>
      </c>
      <c r="AT313" s="3">
        <f>-AF313*AF$1</f>
        <v>-10.664634375931801</v>
      </c>
      <c r="AU313" s="3">
        <f>-AG313*AG$1</f>
        <v>-17.07762436512623</v>
      </c>
      <c r="AV313" s="3">
        <f>-AH313*AH$1</f>
        <v>-31.267845639376112</v>
      </c>
      <c r="AW313" s="3">
        <f>-AI313*AI$1</f>
        <v>-46.036030990897927</v>
      </c>
      <c r="AX313" s="3">
        <f>-AJ313*AJ$1</f>
        <v>-67.880656776551021</v>
      </c>
      <c r="AY313" s="3">
        <f>-AK313*AK$1</f>
        <v>-138.06740628238171</v>
      </c>
      <c r="AZ313" s="3">
        <f>-AL313*AL$1</f>
        <v>-209.99359997074811</v>
      </c>
      <c r="BA313" s="13">
        <f t="shared" si="249"/>
        <v>34303</v>
      </c>
      <c r="BB313" s="3">
        <v>0.38091800415439137</v>
      </c>
      <c r="BC313" s="3">
        <v>1.2530469952046261</v>
      </c>
      <c r="BD313" s="3">
        <v>2.4907382713808999</v>
      </c>
      <c r="BE313" s="3">
        <v>3.791896561995157</v>
      </c>
      <c r="BF313" s="3">
        <v>5.2066905644067987</v>
      </c>
      <c r="BG313" s="5">
        <v>34303</v>
      </c>
      <c r="BH313">
        <f>-L313*11/12</f>
        <v>-4.6046968155735639</v>
      </c>
      <c r="BI313">
        <f>-S313*23/12</f>
        <v>-10.162693136764021</v>
      </c>
      <c r="BJ313">
        <f>-W313*35/12</f>
        <v>-16.519352998537087</v>
      </c>
      <c r="BK313">
        <f>-AA313*59/12</f>
        <v>-30.65697033667362</v>
      </c>
      <c r="BL313" s="3">
        <f t="shared" si="250"/>
        <v>-45.655112986743539</v>
      </c>
      <c r="BM313" s="3">
        <f t="shared" si="251"/>
        <v>-67.499738772396626</v>
      </c>
      <c r="BN313" s="3">
        <f t="shared" si="252"/>
        <v>-137.68648827822733</v>
      </c>
      <c r="BO313" s="3">
        <f t="shared" si="253"/>
        <v>-209.61268196659373</v>
      </c>
      <c r="BP313" s="14">
        <f t="shared" si="254"/>
        <v>34303</v>
      </c>
      <c r="BQ313">
        <f>-J313*9/12</f>
        <v>-3.7547333917356958</v>
      </c>
      <c r="BR313">
        <f>-R313*21/12</f>
        <v>-9.1761650338450842</v>
      </c>
      <c r="BS313">
        <f>-V313*33/12</f>
        <v>-15.41436628309804</v>
      </c>
      <c r="BT313">
        <f>-Z313*57/12</f>
        <v>-29.438169933758147</v>
      </c>
      <c r="BU313" s="3">
        <f t="shared" si="255"/>
        <v>-44.7829839956933</v>
      </c>
      <c r="BV313" s="3">
        <f t="shared" si="256"/>
        <v>-66.627609781346393</v>
      </c>
      <c r="BW313" s="3">
        <f t="shared" si="257"/>
        <v>-136.8143592871771</v>
      </c>
      <c r="BX313" s="3">
        <f t="shared" si="258"/>
        <v>-208.74055297554349</v>
      </c>
      <c r="BY313" s="14">
        <f t="shared" si="259"/>
        <v>34303</v>
      </c>
      <c r="BZ313">
        <f>-G313/2</f>
        <v>-2.5016863965310692</v>
      </c>
      <c r="CA313">
        <f>-Q313*18/12</f>
        <v>-7.7415074060764972</v>
      </c>
      <c r="CB313">
        <f>-U313*30/12</f>
        <v>-13.788150684648988</v>
      </c>
      <c r="CC313">
        <f>-Y313*54/12</f>
        <v>-27.618729259741993</v>
      </c>
      <c r="CD313" s="3">
        <f t="shared" si="260"/>
        <v>-43.545292719517029</v>
      </c>
      <c r="CE313" s="3">
        <f t="shared" si="261"/>
        <v>-65.389918505170115</v>
      </c>
      <c r="CF313" s="3">
        <f t="shared" si="262"/>
        <v>-135.57666801100081</v>
      </c>
      <c r="CG313" s="3">
        <f t="shared" si="263"/>
        <v>-207.5028616993672</v>
      </c>
      <c r="CH313" s="14">
        <f t="shared" si="264"/>
        <v>34303</v>
      </c>
      <c r="CI313">
        <f>-D313/4</f>
        <v>-1.2581486472034835</v>
      </c>
      <c r="CJ313">
        <f>-P313*15/12</f>
        <v>-6.3622817028522478</v>
      </c>
      <c r="CK313">
        <f>-T313*27/12</f>
        <v>-12.203399454090475</v>
      </c>
      <c r="CL313">
        <f>-X313*51/12</f>
        <v>-25.812155530335691</v>
      </c>
      <c r="CM313" s="3">
        <f t="shared" si="265"/>
        <v>-42.244134428902768</v>
      </c>
      <c r="CN313" s="3">
        <f t="shared" si="266"/>
        <v>-64.088760214555862</v>
      </c>
      <c r="CO313" s="3">
        <f t="shared" si="267"/>
        <v>-134.27550972038657</v>
      </c>
      <c r="CP313" s="3">
        <f t="shared" si="268"/>
        <v>-206.20170340875296</v>
      </c>
      <c r="CQ313" s="14">
        <f t="shared" si="269"/>
        <v>34303</v>
      </c>
      <c r="CR313" s="3">
        <f>-M313</f>
        <v>-5.0361421983611629</v>
      </c>
      <c r="CS313">
        <f>-AF313*2</f>
        <v>-10.664634375931801</v>
      </c>
      <c r="CT313">
        <f>-AB313*AB$1</f>
        <v>-24.021274560450134</v>
      </c>
      <c r="CU313">
        <f>-AC313*AC$1</f>
        <v>-38.644521564113319</v>
      </c>
      <c r="CV313">
        <f>-AD313*AD$1</f>
        <v>-60.661618423132701</v>
      </c>
      <c r="CW313">
        <f>-AE313*AE$1</f>
        <v>-131.26131839688026</v>
      </c>
      <c r="CX313" s="3">
        <f t="shared" si="270"/>
        <v>-204.78690940634129</v>
      </c>
      <c r="CY313" s="5">
        <v>34303</v>
      </c>
      <c r="CZ313" s="3">
        <f t="shared" si="271"/>
        <v>0.724879429739266</v>
      </c>
      <c r="DA313" s="3">
        <f t="shared" si="272"/>
        <v>2.9183460859625558</v>
      </c>
      <c r="DB313" s="3">
        <f t="shared" si="273"/>
        <v>5.5147533603954617</v>
      </c>
      <c r="DC313" s="3">
        <f t="shared" si="274"/>
        <v>10.365803964331407</v>
      </c>
      <c r="DD313" s="3">
        <f t="shared" si="275"/>
        <v>13.552843995990104</v>
      </c>
      <c r="DE313" s="3">
        <f t="shared" si="276"/>
        <v>29.71156686941022</v>
      </c>
      <c r="DF313" s="3">
        <f t="shared" si="277"/>
        <v>89.031166433209435</v>
      </c>
      <c r="DG313" s="3">
        <f t="shared" si="278"/>
        <v>156.32275548128425</v>
      </c>
      <c r="DH313" s="5">
        <v>34303</v>
      </c>
      <c r="DI313" s="3">
        <f t="shared" si="279"/>
        <v>0.74070918321194235</v>
      </c>
      <c r="DJ313" s="3">
        <f t="shared" si="280"/>
        <v>2.7896508239833402</v>
      </c>
      <c r="DK313" s="3">
        <f t="shared" si="281"/>
        <v>4.9717684593542693</v>
      </c>
      <c r="DL313" s="3">
        <f t="shared" si="282"/>
        <v>7.4729577634253168</v>
      </c>
      <c r="DM313" s="3">
        <f t="shared" si="283"/>
        <v>5.7670384777107735</v>
      </c>
      <c r="DN313" s="3">
        <f t="shared" si="284"/>
        <v>7.7159964111739363</v>
      </c>
      <c r="DO313" s="3">
        <f t="shared" si="285"/>
        <v>34.711355226932255</v>
      </c>
      <c r="DP313" s="3">
        <f t="shared" si="286"/>
        <v>46.99254552254547</v>
      </c>
      <c r="DQ313" s="5">
        <v>34303</v>
      </c>
      <c r="DR313" s="3">
        <f t="shared" si="287"/>
        <v>0.92115611089823535</v>
      </c>
      <c r="DS313" s="3">
        <f t="shared" si="288"/>
        <v>4.2473786341292818</v>
      </c>
      <c r="DT313" s="3">
        <f t="shared" si="289"/>
        <v>7.6878111428687586</v>
      </c>
      <c r="DU313" s="3">
        <f t="shared" si="290"/>
        <v>14.115451239080977</v>
      </c>
      <c r="DV313" s="3">
        <f t="shared" si="291"/>
        <v>18.681749586257354</v>
      </c>
      <c r="DW313" s="3">
        <f t="shared" si="292"/>
        <v>30.896308218516538</v>
      </c>
      <c r="DX313" s="3">
        <f t="shared" si="293"/>
        <v>74.926128316757541</v>
      </c>
      <c r="DY313" s="3">
        <f t="shared" si="294"/>
        <v>117.72852652713041</v>
      </c>
      <c r="DZ313" s="5">
        <v>34303</v>
      </c>
      <c r="EA313" s="3">
        <f t="shared" si="295"/>
        <v>0.11158118404377682</v>
      </c>
      <c r="EB313" s="3">
        <f t="shared" si="296"/>
        <v>1.416818320081096</v>
      </c>
      <c r="EC313" s="3">
        <f t="shared" si="297"/>
        <v>3.1085924484992207</v>
      </c>
      <c r="ED313" s="3">
        <f t="shared" si="298"/>
        <v>6.5519662412130186</v>
      </c>
      <c r="EE313" s="3">
        <f t="shared" si="299"/>
        <v>8.4218470441277304</v>
      </c>
      <c r="EF313" s="3">
        <f t="shared" si="300"/>
        <v>17.017756106349527</v>
      </c>
      <c r="EG313" s="3">
        <f t="shared" si="301"/>
        <v>50.030177282909449</v>
      </c>
      <c r="EH313" s="3">
        <f t="shared" si="302"/>
        <v>81.80872943733327</v>
      </c>
      <c r="EI313" s="5">
        <v>34303</v>
      </c>
      <c r="EJ313" s="3">
        <f t="shared" si="303"/>
        <v>-5.0361421983611629</v>
      </c>
      <c r="EK313" s="3">
        <f t="shared" si="304"/>
        <v>-10.664634375931801</v>
      </c>
      <c r="EL313" s="3">
        <f t="shared" si="305"/>
        <v>-24.021274560450134</v>
      </c>
      <c r="EM313" s="3">
        <f t="shared" si="306"/>
        <v>-38.644521564113319</v>
      </c>
      <c r="EN313" s="3">
        <f t="shared" si="307"/>
        <v>-60.661618423132701</v>
      </c>
      <c r="EO313" s="3">
        <f t="shared" si="308"/>
        <v>-131.26131839688026</v>
      </c>
      <c r="EP313" s="3">
        <f t="shared" si="309"/>
        <v>-204.78690940634129</v>
      </c>
    </row>
    <row r="314" spans="1:146" x14ac:dyDescent="0.3">
      <c r="A314" s="5">
        <v>34271</v>
      </c>
      <c r="B314" s="20">
        <v>6.026508559498934</v>
      </c>
      <c r="C314" s="20">
        <v>5.2399386276592583</v>
      </c>
      <c r="D314" s="20">
        <v>5.3711480185724394</v>
      </c>
      <c r="E314" s="20">
        <v>5.3443521967105401</v>
      </c>
      <c r="F314" s="20">
        <v>5.2728908811676387</v>
      </c>
      <c r="G314" s="20">
        <v>5.2240362087281085</v>
      </c>
      <c r="H314" s="3">
        <v>5.1920857204822317</v>
      </c>
      <c r="I314" s="3">
        <v>5.1722972759945725</v>
      </c>
      <c r="J314" s="3">
        <v>5.1615718568358924</v>
      </c>
      <c r="K314" s="3">
        <v>5.1579616240540602</v>
      </c>
      <c r="L314" s="3">
        <v>5.1601835145309476</v>
      </c>
      <c r="M314" s="3">
        <v>5.1673124813434139</v>
      </c>
      <c r="N314" s="3">
        <v>5.1786305266509833</v>
      </c>
      <c r="O314" s="3">
        <v>5.1935498774547995</v>
      </c>
      <c r="P314" s="3">
        <v>5.2115620224835615</v>
      </c>
      <c r="Q314" s="3">
        <v>5.2799172557157981</v>
      </c>
      <c r="R314" s="3">
        <v>5.3629509010717689</v>
      </c>
      <c r="S314" s="3">
        <v>5.4231106380553893</v>
      </c>
      <c r="T314" s="3">
        <v>5.5485818553246053</v>
      </c>
      <c r="U314" s="3">
        <v>5.6434696050485655</v>
      </c>
      <c r="V314" s="3">
        <v>5.7367083714091978</v>
      </c>
      <c r="W314" s="3">
        <v>5.7973075321831526</v>
      </c>
      <c r="X314" s="3">
        <v>6.2188438870097604</v>
      </c>
      <c r="Y314" s="3">
        <v>6.2846737529370769</v>
      </c>
      <c r="Z314" s="3">
        <v>6.3465390786741542</v>
      </c>
      <c r="AA314" s="3">
        <v>6.3856580814701847</v>
      </c>
      <c r="AB314" s="3">
        <v>6.1489107638734195</v>
      </c>
      <c r="AC314" s="3">
        <v>6.6025329692233319</v>
      </c>
      <c r="AD314" s="3">
        <v>6.9699509197879648</v>
      </c>
      <c r="AE314" s="3">
        <v>7.2901298303384383</v>
      </c>
      <c r="AF314" s="3">
        <v>5.4540488452762395</v>
      </c>
      <c r="AG314" s="3">
        <v>5.8270416083983179</v>
      </c>
      <c r="AH314" s="3">
        <v>6.4045992760652295</v>
      </c>
      <c r="AI314" s="3">
        <v>6.7552465285287084</v>
      </c>
      <c r="AJ314" s="3">
        <v>7.0477911724805722</v>
      </c>
      <c r="AK314" s="3">
        <v>7.2803980597143179</v>
      </c>
      <c r="AL314" s="3">
        <v>7.4380595767775217</v>
      </c>
      <c r="AM314" s="13">
        <f>A314</f>
        <v>34271</v>
      </c>
      <c r="AN314" s="3">
        <f>-B314*B$1</f>
        <v>-0.50220904662491117</v>
      </c>
      <c r="AO314" s="3">
        <f>-C314*C$1</f>
        <v>-0.87332310460987639</v>
      </c>
      <c r="AP314" s="3">
        <f>-D314*D$1</f>
        <v>-1.3427870046431098</v>
      </c>
      <c r="AQ314" s="3">
        <f>-G314*G$1</f>
        <v>-2.6120181043640542</v>
      </c>
      <c r="AR314" s="3">
        <f>-J314*J$1</f>
        <v>-3.8711788926269195</v>
      </c>
      <c r="AS314" s="3">
        <f>-M314</f>
        <v>-5.1673124813434139</v>
      </c>
      <c r="AT314" s="3">
        <f>-AF314*AF$1</f>
        <v>-10.908097690552479</v>
      </c>
      <c r="AU314" s="3">
        <f>-AG314*AG$1</f>
        <v>-17.481124825194954</v>
      </c>
      <c r="AV314" s="3">
        <f>-AH314*AH$1</f>
        <v>-32.022996380326148</v>
      </c>
      <c r="AW314" s="3">
        <f>-AI314*AI$1</f>
        <v>-47.286725699700959</v>
      </c>
      <c r="AX314" s="3">
        <f>-AJ314*AJ$1</f>
        <v>-70.477911724805722</v>
      </c>
      <c r="AY314" s="3">
        <f>-AK314*AK$1</f>
        <v>-145.60796119428636</v>
      </c>
      <c r="AZ314" s="3">
        <f>-AL314*AL$1</f>
        <v>-223.14178730332566</v>
      </c>
      <c r="BA314" s="13">
        <f t="shared" si="249"/>
        <v>34271</v>
      </c>
      <c r="BB314" s="3">
        <v>0.37111405798496522</v>
      </c>
      <c r="BC314" s="3">
        <v>1.2591607882628653</v>
      </c>
      <c r="BD314" s="3">
        <v>2.4936701892178115</v>
      </c>
      <c r="BE314" s="3">
        <v>3.8245254767003041</v>
      </c>
      <c r="BF314" s="3">
        <v>5.2792757819447802</v>
      </c>
      <c r="BG314" s="5">
        <v>34271</v>
      </c>
      <c r="BH314">
        <f>-L314*11/12</f>
        <v>-4.7301682216533685</v>
      </c>
      <c r="BI314">
        <f>-S314*23/12</f>
        <v>-10.394295389606162</v>
      </c>
      <c r="BJ314">
        <f>-W314*35/12</f>
        <v>-16.908813635534194</v>
      </c>
      <c r="BK314">
        <f>-AA314*59/12</f>
        <v>-31.396152233895076</v>
      </c>
      <c r="BL314" s="3">
        <f t="shared" si="250"/>
        <v>-46.915611641715991</v>
      </c>
      <c r="BM314" s="3">
        <f t="shared" si="251"/>
        <v>-70.106797666820754</v>
      </c>
      <c r="BN314" s="3">
        <f t="shared" si="252"/>
        <v>-145.23684713630141</v>
      </c>
      <c r="BO314" s="3">
        <f t="shared" si="253"/>
        <v>-222.7706732453407</v>
      </c>
      <c r="BP314" s="14">
        <f t="shared" si="254"/>
        <v>34271</v>
      </c>
      <c r="BQ314">
        <f>-J314*9/12</f>
        <v>-3.8711788926269191</v>
      </c>
      <c r="BR314">
        <f>-R314*21/12</f>
        <v>-9.3851640768755953</v>
      </c>
      <c r="BS314">
        <f>-V314*33/12</f>
        <v>-15.775948021375294</v>
      </c>
      <c r="BT314">
        <f>-Z314*57/12</f>
        <v>-30.14606062370223</v>
      </c>
      <c r="BU314" s="3">
        <f t="shared" si="255"/>
        <v>-46.027564911438091</v>
      </c>
      <c r="BV314" s="3">
        <f t="shared" si="256"/>
        <v>-69.218750936542861</v>
      </c>
      <c r="BW314" s="3">
        <f t="shared" si="257"/>
        <v>-144.34880040602349</v>
      </c>
      <c r="BX314" s="3">
        <f t="shared" si="258"/>
        <v>-221.88262651506278</v>
      </c>
      <c r="BY314" s="14">
        <f t="shared" si="259"/>
        <v>34271</v>
      </c>
      <c r="BZ314">
        <f>-G314/2</f>
        <v>-2.6120181043640542</v>
      </c>
      <c r="CA314">
        <f>-Q314*18/12</f>
        <v>-7.919875883573698</v>
      </c>
      <c r="CB314">
        <f>-U314*30/12</f>
        <v>-14.108674012621414</v>
      </c>
      <c r="CC314">
        <f>-Y314*54/12</f>
        <v>-28.281031888216845</v>
      </c>
      <c r="CD314" s="3">
        <f t="shared" si="260"/>
        <v>-44.79305551048315</v>
      </c>
      <c r="CE314" s="3">
        <f t="shared" si="261"/>
        <v>-67.984241535587913</v>
      </c>
      <c r="CF314" s="3">
        <f t="shared" si="262"/>
        <v>-143.11429100506854</v>
      </c>
      <c r="CG314" s="3">
        <f t="shared" si="263"/>
        <v>-220.64811711410783</v>
      </c>
      <c r="CH314" s="14">
        <f t="shared" si="264"/>
        <v>34271</v>
      </c>
      <c r="CI314">
        <f>-D314/4</f>
        <v>-1.3427870046431098</v>
      </c>
      <c r="CJ314">
        <f>-P314*15/12</f>
        <v>-6.5144525281044521</v>
      </c>
      <c r="CK314">
        <f>-T314*27/12</f>
        <v>-12.48430917448036</v>
      </c>
      <c r="CL314">
        <f>-X314*51/12</f>
        <v>-26.430086519791484</v>
      </c>
      <c r="CM314" s="3">
        <f t="shared" si="265"/>
        <v>-43.462200223000657</v>
      </c>
      <c r="CN314" s="3">
        <f t="shared" si="266"/>
        <v>-66.65338624810542</v>
      </c>
      <c r="CO314" s="3">
        <f t="shared" si="267"/>
        <v>-141.78343571758606</v>
      </c>
      <c r="CP314" s="3">
        <f t="shared" si="268"/>
        <v>-219.31726182662536</v>
      </c>
      <c r="CQ314" s="14">
        <f t="shared" si="269"/>
        <v>34271</v>
      </c>
      <c r="CR314" s="3">
        <f>-M314</f>
        <v>-5.1673124813434139</v>
      </c>
      <c r="CS314">
        <f>-AF314*2</f>
        <v>-10.908097690552479</v>
      </c>
      <c r="CT314">
        <f>-AB314*AB$1</f>
        <v>-24.595643055493678</v>
      </c>
      <c r="CU314">
        <f>-AC314*AC$1</f>
        <v>-39.61519781533999</v>
      </c>
      <c r="CV314">
        <f>-AD314*AD$1</f>
        <v>-62.72955827809168</v>
      </c>
      <c r="CW314">
        <f>-AE314*AE$1</f>
        <v>-138.51246677643033</v>
      </c>
      <c r="CX314" s="3">
        <f t="shared" si="270"/>
        <v>-217.86251152138087</v>
      </c>
      <c r="CY314" s="5">
        <v>34271</v>
      </c>
      <c r="CZ314" s="3">
        <f t="shared" si="271"/>
        <v>2.7827472417227757</v>
      </c>
      <c r="DA314" s="3">
        <f t="shared" si="272"/>
        <v>7.4282521777529542</v>
      </c>
      <c r="DB314" s="3">
        <f t="shared" si="273"/>
        <v>10.714931428091498</v>
      </c>
      <c r="DC314" s="3">
        <f t="shared" si="274"/>
        <v>12.914935822928635</v>
      </c>
      <c r="DD314" s="3">
        <f t="shared" si="275"/>
        <v>8.626521224079605</v>
      </c>
      <c r="DE314" s="3">
        <f t="shared" si="276"/>
        <v>4.0843187013154907</v>
      </c>
      <c r="DF314" s="3">
        <f t="shared" si="277"/>
        <v>11.610092362239167</v>
      </c>
      <c r="DG314" s="3">
        <f t="shared" si="278"/>
        <v>-4.3918578345540791</v>
      </c>
      <c r="DH314" s="5">
        <v>34271</v>
      </c>
      <c r="DI314" s="3">
        <f t="shared" si="279"/>
        <v>0.17638343100890097</v>
      </c>
      <c r="DJ314" s="3">
        <f t="shared" si="280"/>
        <v>2.377743172861555</v>
      </c>
      <c r="DK314" s="3">
        <f t="shared" si="281"/>
        <v>5.1577636093486259</v>
      </c>
      <c r="DL314" s="3">
        <f t="shared" si="282"/>
        <v>10.882007690300055</v>
      </c>
      <c r="DM314" s="3">
        <f t="shared" si="283"/>
        <v>13.745355329635144</v>
      </c>
      <c r="DN314" s="3">
        <f t="shared" si="284"/>
        <v>20.76662295708158</v>
      </c>
      <c r="DO314" s="3">
        <f t="shared" si="285"/>
        <v>52.249784561525445</v>
      </c>
      <c r="DP314" s="3">
        <f t="shared" si="286"/>
        <v>74.389842703907817</v>
      </c>
      <c r="DQ314" s="5">
        <v>34271</v>
      </c>
      <c r="DR314" s="3">
        <f t="shared" si="287"/>
        <v>0.97060928178587513</v>
      </c>
      <c r="DS314" s="3">
        <f t="shared" si="288"/>
        <v>4.4760788985804103</v>
      </c>
      <c r="DT314" s="3">
        <f t="shared" si="289"/>
        <v>7.5909685690649953</v>
      </c>
      <c r="DU314" s="3">
        <f t="shared" si="290"/>
        <v>12.884730512805266</v>
      </c>
      <c r="DV314" s="3">
        <f t="shared" si="291"/>
        <v>15.821311456987903</v>
      </c>
      <c r="DW314" s="3">
        <f t="shared" si="292"/>
        <v>24.846246306066039</v>
      </c>
      <c r="DX314" s="3">
        <f t="shared" si="293"/>
        <v>57.813738760088889</v>
      </c>
      <c r="DY314" s="3">
        <f t="shared" si="294"/>
        <v>87.984476709166415</v>
      </c>
      <c r="DZ314" s="5">
        <v>34271</v>
      </c>
      <c r="EA314" s="3">
        <f t="shared" si="295"/>
        <v>0.12340251187071427</v>
      </c>
      <c r="EB314" s="3">
        <f t="shared" si="296"/>
        <v>1.787292033324742</v>
      </c>
      <c r="EC314" s="3">
        <f t="shared" si="297"/>
        <v>3.6336513664442256</v>
      </c>
      <c r="ED314" s="3">
        <f t="shared" si="298"/>
        <v>7.1624422513779882</v>
      </c>
      <c r="EE314" s="3">
        <f t="shared" si="299"/>
        <v>8.9238267782036438</v>
      </c>
      <c r="EF314" s="3">
        <f t="shared" si="300"/>
        <v>17.181337349054367</v>
      </c>
      <c r="EG314" s="3">
        <f t="shared" si="301"/>
        <v>49.9964007665276</v>
      </c>
      <c r="EH314" s="3">
        <f t="shared" si="302"/>
        <v>79.904447621760113</v>
      </c>
      <c r="EI314" s="5">
        <v>34271</v>
      </c>
      <c r="EJ314" s="3">
        <f t="shared" si="303"/>
        <v>-5.1673124813434139</v>
      </c>
      <c r="EK314" s="3">
        <f t="shared" si="304"/>
        <v>-10.908097690552479</v>
      </c>
      <c r="EL314" s="3">
        <f t="shared" si="305"/>
        <v>-24.595643055493678</v>
      </c>
      <c r="EM314" s="3">
        <f t="shared" si="306"/>
        <v>-39.61519781533999</v>
      </c>
      <c r="EN314" s="3">
        <f t="shared" si="307"/>
        <v>-62.72955827809168</v>
      </c>
      <c r="EO314" s="3">
        <f t="shared" si="308"/>
        <v>-138.51246677643033</v>
      </c>
      <c r="EP314" s="3">
        <f t="shared" si="309"/>
        <v>-217.86251152138087</v>
      </c>
    </row>
    <row r="315" spans="1:146" x14ac:dyDescent="0.3">
      <c r="A315" s="5">
        <v>34242</v>
      </c>
      <c r="B315" s="20">
        <v>5.7888704102053534</v>
      </c>
      <c r="C315" s="20">
        <v>5.3406318401086903</v>
      </c>
      <c r="D315" s="20">
        <v>5.529843204499759</v>
      </c>
      <c r="E315" s="20">
        <v>0</v>
      </c>
      <c r="F315" s="20">
        <v>5.4684048795077471</v>
      </c>
      <c r="G315" s="20">
        <v>5.4516511012063855</v>
      </c>
      <c r="H315" s="3">
        <v>5.4388075763067878</v>
      </c>
      <c r="I315" s="3">
        <v>5.4303472733093487</v>
      </c>
      <c r="J315" s="3">
        <v>5.426680938917313</v>
      </c>
      <c r="K315" s="3">
        <v>5.4279678266276328</v>
      </c>
      <c r="L315" s="3">
        <v>5.4340294888367495</v>
      </c>
      <c r="M315" s="3">
        <v>5.4444696926473792</v>
      </c>
      <c r="N315" s="3">
        <v>5.4588088795271812</v>
      </c>
      <c r="O315" s="3">
        <v>5.4765376944844153</v>
      </c>
      <c r="P315" s="3">
        <v>5.4971392205020004</v>
      </c>
      <c r="Q315" s="3">
        <v>5.5715432537163805</v>
      </c>
      <c r="R315" s="3">
        <v>5.657329361659813</v>
      </c>
      <c r="S315" s="3">
        <v>5.7174629744350467</v>
      </c>
      <c r="T315" s="3">
        <v>5.8388730460072491</v>
      </c>
      <c r="U315" s="3">
        <v>5.9278467868520979</v>
      </c>
      <c r="V315" s="3">
        <v>6.0133671886948372</v>
      </c>
      <c r="W315" s="3">
        <v>6.0680853820985172</v>
      </c>
      <c r="X315" s="3">
        <v>6.4349271316491681</v>
      </c>
      <c r="Y315" s="3">
        <v>6.4905767870019373</v>
      </c>
      <c r="Z315" s="3">
        <v>6.5425290204737543</v>
      </c>
      <c r="AA315" s="3">
        <v>6.5751970686043588</v>
      </c>
      <c r="AB315" s="3">
        <v>6.3753936614853526</v>
      </c>
      <c r="AC315" s="3">
        <v>6.7530967703931308</v>
      </c>
      <c r="AD315" s="3">
        <v>7.0353497672357213</v>
      </c>
      <c r="AE315" s="3">
        <v>7.3304754096515152</v>
      </c>
      <c r="AF315" s="3">
        <v>5.7478611359680105</v>
      </c>
      <c r="AG315" s="3">
        <v>6.0947101517974218</v>
      </c>
      <c r="AH315" s="3">
        <v>6.5909605506645814</v>
      </c>
      <c r="AI315" s="3">
        <v>6.8738420397009152</v>
      </c>
      <c r="AJ315" s="3">
        <v>7.0929563426114157</v>
      </c>
      <c r="AK315" s="3">
        <v>7.3343380350335892</v>
      </c>
      <c r="AL315" s="3">
        <v>7.4295696986659436</v>
      </c>
      <c r="AM315" s="13">
        <f>A315</f>
        <v>34242</v>
      </c>
      <c r="AN315" s="3">
        <f>-B315*B$1</f>
        <v>-0.48240586751711279</v>
      </c>
      <c r="AO315" s="3">
        <f>-C315*C$1</f>
        <v>-0.89010530668478172</v>
      </c>
      <c r="AP315" s="3">
        <f>-D315*D$1</f>
        <v>-1.3824608011249397</v>
      </c>
      <c r="AQ315" s="3">
        <f>-G315*G$1</f>
        <v>-2.7258255506031928</v>
      </c>
      <c r="AR315" s="3">
        <f>-J315*J$1</f>
        <v>-4.0700107041879843</v>
      </c>
      <c r="AS315" s="3">
        <f>-M315</f>
        <v>-5.4444696926473792</v>
      </c>
      <c r="AT315" s="3">
        <f>-AF315*AF$1</f>
        <v>-11.495722271936021</v>
      </c>
      <c r="AU315" s="3">
        <f>-AG315*AG$1</f>
        <v>-18.284130455392265</v>
      </c>
      <c r="AV315" s="3">
        <f>-AH315*AH$1</f>
        <v>-32.954802753322909</v>
      </c>
      <c r="AW315" s="3">
        <f>-AI315*AI$1</f>
        <v>-48.116894277906404</v>
      </c>
      <c r="AX315" s="3">
        <f>-AJ315*AJ$1</f>
        <v>-70.929563426114157</v>
      </c>
      <c r="AY315" s="3">
        <f>-AK315*AK$1</f>
        <v>-146.68676070067178</v>
      </c>
      <c r="AZ315" s="3">
        <f>-AL315*AL$1</f>
        <v>-222.88709095997831</v>
      </c>
      <c r="BA315" s="13">
        <f t="shared" si="249"/>
        <v>34242</v>
      </c>
      <c r="BB315" s="3">
        <v>0.40769943916766893</v>
      </c>
      <c r="BC315" s="3">
        <v>1.3441851535847915</v>
      </c>
      <c r="BD315" s="3">
        <v>2.6812207797371901</v>
      </c>
      <c r="BE315" s="3">
        <v>4.0620088915224395</v>
      </c>
      <c r="BF315" s="3">
        <v>5.5941409342605661</v>
      </c>
      <c r="BG315" s="5">
        <v>34242</v>
      </c>
      <c r="BH315">
        <f>-L315*11/12</f>
        <v>-4.9811936981003537</v>
      </c>
      <c r="BI315">
        <f>-S315*23/12</f>
        <v>-10.958470701000506</v>
      </c>
      <c r="BJ315">
        <f>-W315*35/12</f>
        <v>-17.698582364454008</v>
      </c>
      <c r="BK315">
        <f>-AA315*59/12</f>
        <v>-32.328052253971428</v>
      </c>
      <c r="BL315" s="3">
        <f t="shared" si="250"/>
        <v>-47.709194838738732</v>
      </c>
      <c r="BM315" s="3">
        <f t="shared" si="251"/>
        <v>-70.521863986946485</v>
      </c>
      <c r="BN315" s="3">
        <f t="shared" si="252"/>
        <v>-146.27906126150413</v>
      </c>
      <c r="BO315" s="3">
        <f t="shared" si="253"/>
        <v>-222.47939152081065</v>
      </c>
      <c r="BP315" s="14">
        <f t="shared" si="254"/>
        <v>34242</v>
      </c>
      <c r="BQ315">
        <f>-J315*9/12</f>
        <v>-4.0700107041879852</v>
      </c>
      <c r="BR315">
        <f>-R315*21/12</f>
        <v>-9.900326382904673</v>
      </c>
      <c r="BS315">
        <f>-V315*33/12</f>
        <v>-16.536759768910802</v>
      </c>
      <c r="BT315">
        <f>-Z315*57/12</f>
        <v>-31.077012847250334</v>
      </c>
      <c r="BU315" s="3">
        <f t="shared" si="255"/>
        <v>-46.772709124321615</v>
      </c>
      <c r="BV315" s="3">
        <f t="shared" si="256"/>
        <v>-69.585378272529368</v>
      </c>
      <c r="BW315" s="3">
        <f t="shared" si="257"/>
        <v>-145.34257554708699</v>
      </c>
      <c r="BX315" s="3">
        <f t="shared" si="258"/>
        <v>-221.54290580639352</v>
      </c>
      <c r="BY315" s="14">
        <f t="shared" si="259"/>
        <v>34242</v>
      </c>
      <c r="BZ315">
        <f>-G315/2</f>
        <v>-2.7258255506031928</v>
      </c>
      <c r="CA315">
        <f>-Q315*18/12</f>
        <v>-8.3573148805745703</v>
      </c>
      <c r="CB315">
        <f>-U315*30/12</f>
        <v>-14.819616967130244</v>
      </c>
      <c r="CC315">
        <f>-Y315*54/12</f>
        <v>-29.20759554150872</v>
      </c>
      <c r="CD315" s="3">
        <f t="shared" si="260"/>
        <v>-45.435673498169216</v>
      </c>
      <c r="CE315" s="3">
        <f t="shared" si="261"/>
        <v>-68.248342646376969</v>
      </c>
      <c r="CF315" s="3">
        <f t="shared" si="262"/>
        <v>-144.00553992093458</v>
      </c>
      <c r="CG315" s="3">
        <f t="shared" si="263"/>
        <v>-220.20587018024111</v>
      </c>
      <c r="CH315" s="14">
        <f t="shared" si="264"/>
        <v>34242</v>
      </c>
      <c r="CI315">
        <f>-D315/4</f>
        <v>-1.3824608011249397</v>
      </c>
      <c r="CJ315">
        <f>-P315*15/12</f>
        <v>-6.8714240256275003</v>
      </c>
      <c r="CK315">
        <f>-T315*27/12</f>
        <v>-13.137464353516309</v>
      </c>
      <c r="CL315">
        <f>-X315*51/12</f>
        <v>-27.348440309508963</v>
      </c>
      <c r="CM315" s="3">
        <f t="shared" si="265"/>
        <v>-44.054885386383965</v>
      </c>
      <c r="CN315" s="3">
        <f t="shared" si="266"/>
        <v>-66.867554534591719</v>
      </c>
      <c r="CO315" s="3">
        <f t="shared" si="267"/>
        <v>-142.62475180914933</v>
      </c>
      <c r="CP315" s="3">
        <f t="shared" si="268"/>
        <v>-218.82508206845586</v>
      </c>
      <c r="CQ315" s="14">
        <f t="shared" si="269"/>
        <v>34242</v>
      </c>
      <c r="CR315" s="3">
        <f>-M315</f>
        <v>-5.4444696926473792</v>
      </c>
      <c r="CS315">
        <f>-AF315*2</f>
        <v>-11.495722271936021</v>
      </c>
      <c r="CT315">
        <f>-AB315*AB$1</f>
        <v>-25.50157464594141</v>
      </c>
      <c r="CU315">
        <f>-AC315*AC$1</f>
        <v>-40.518580622358783</v>
      </c>
      <c r="CV315">
        <f>-AD315*AD$1</f>
        <v>-63.318147905121492</v>
      </c>
      <c r="CW315">
        <f>-AE315*AE$1</f>
        <v>-139.2790327833788</v>
      </c>
      <c r="CX315" s="3">
        <f t="shared" si="270"/>
        <v>-217.29295002571774</v>
      </c>
      <c r="CY315" s="5">
        <v>34242</v>
      </c>
      <c r="CZ315" s="3">
        <f t="shared" si="271"/>
        <v>-2.4728163237057625</v>
      </c>
      <c r="DA315" s="3">
        <f t="shared" si="272"/>
        <v>-2.9961357308807326</v>
      </c>
      <c r="DB315" s="3">
        <f t="shared" si="273"/>
        <v>-2.472707795174502</v>
      </c>
      <c r="DC315" s="3">
        <f t="shared" si="274"/>
        <v>-2.2371347492491243</v>
      </c>
      <c r="DD315" s="3">
        <f t="shared" si="275"/>
        <v>-7.7908348803785561</v>
      </c>
      <c r="DE315" s="3">
        <f t="shared" si="276"/>
        <v>-13.560481430644986</v>
      </c>
      <c r="DF315" s="3">
        <f t="shared" si="277"/>
        <v>0.58022179190674983</v>
      </c>
      <c r="DG315" s="3">
        <f t="shared" si="278"/>
        <v>-13.865846172535159</v>
      </c>
      <c r="DH315" s="5">
        <v>34242</v>
      </c>
      <c r="DI315" s="3">
        <f t="shared" si="279"/>
        <v>0.29419510479549782</v>
      </c>
      <c r="DJ315" s="3">
        <f t="shared" si="280"/>
        <v>3.1930478300439225</v>
      </c>
      <c r="DK315" s="3">
        <f t="shared" si="281"/>
        <v>6.4179172922169263</v>
      </c>
      <c r="DL315" s="3">
        <f t="shared" si="282"/>
        <v>13.218495840507956</v>
      </c>
      <c r="DM315" s="3">
        <f t="shared" si="283"/>
        <v>18.643706666533191</v>
      </c>
      <c r="DN315" s="3">
        <f t="shared" si="284"/>
        <v>30.6713348997922</v>
      </c>
      <c r="DO315" s="3">
        <f t="shared" si="285"/>
        <v>70.816273134567027</v>
      </c>
      <c r="DP315" s="3">
        <f t="shared" si="286"/>
        <v>109.83980030564702</v>
      </c>
      <c r="DQ315" s="5">
        <v>34242</v>
      </c>
      <c r="DR315" s="3">
        <f t="shared" si="287"/>
        <v>0.12643926668161409</v>
      </c>
      <c r="DS315" s="3">
        <f t="shared" si="288"/>
        <v>1.7493607443017014</v>
      </c>
      <c r="DT315" s="3">
        <f t="shared" si="289"/>
        <v>3.3594628831548698</v>
      </c>
      <c r="DU315" s="3">
        <f t="shared" si="290"/>
        <v>6.6179534623642207</v>
      </c>
      <c r="DV315" s="3">
        <f t="shared" si="291"/>
        <v>8.7886820740678218</v>
      </c>
      <c r="DW315" s="3">
        <f t="shared" si="292"/>
        <v>17.520109965553715</v>
      </c>
      <c r="DX315" s="3">
        <f t="shared" si="293"/>
        <v>51.720508121837938</v>
      </c>
      <c r="DY315" s="3">
        <f t="shared" si="294"/>
        <v>83.027829247629981</v>
      </c>
      <c r="DZ315" s="5">
        <v>34242</v>
      </c>
      <c r="EA315" s="3">
        <f t="shared" si="295"/>
        <v>-1.8432810681665863</v>
      </c>
      <c r="EB315" s="3">
        <f t="shared" si="296"/>
        <v>-9.1618987008366659</v>
      </c>
      <c r="EC315" s="3">
        <f t="shared" si="297"/>
        <v>-17.516619138021746</v>
      </c>
      <c r="ED315" s="3">
        <f t="shared" si="298"/>
        <v>-36.464587079345286</v>
      </c>
      <c r="EE315" s="3">
        <f t="shared" si="299"/>
        <v>-58.739847181845285</v>
      </c>
      <c r="EF315" s="3">
        <f t="shared" si="300"/>
        <v>-89.15673937945563</v>
      </c>
      <c r="EG315" s="3">
        <f t="shared" si="301"/>
        <v>-190.16633574553245</v>
      </c>
      <c r="EH315" s="3">
        <f t="shared" si="302"/>
        <v>-291.76677609127444</v>
      </c>
      <c r="EI315" s="5">
        <v>34242</v>
      </c>
      <c r="EJ315" s="3">
        <f t="shared" si="303"/>
        <v>-5.4444696926473792</v>
      </c>
      <c r="EK315" s="3">
        <f t="shared" si="304"/>
        <v>-11.495722271936021</v>
      </c>
      <c r="EL315" s="3">
        <f t="shared" si="305"/>
        <v>-25.50157464594141</v>
      </c>
      <c r="EM315" s="3">
        <f t="shared" si="306"/>
        <v>-40.518580622358783</v>
      </c>
      <c r="EN315" s="3">
        <f t="shared" si="307"/>
        <v>-63.318147905121492</v>
      </c>
      <c r="EO315" s="3">
        <f t="shared" si="308"/>
        <v>-139.2790327833788</v>
      </c>
      <c r="EP315" s="3">
        <f t="shared" si="309"/>
        <v>-217.29295002571774</v>
      </c>
    </row>
    <row r="316" spans="1:146" x14ac:dyDescent="0.3">
      <c r="A316" s="5">
        <v>34212</v>
      </c>
      <c r="B316" s="20">
        <v>6.6171742166518488</v>
      </c>
      <c r="C316" s="20">
        <v>5.6702203500620652</v>
      </c>
      <c r="D316" s="20">
        <v>5.5465846732287183</v>
      </c>
      <c r="E316" s="20">
        <v>5.4958718322169933</v>
      </c>
      <c r="F316" s="20">
        <v>5.4512517078821894</v>
      </c>
      <c r="G316" s="20">
        <v>5.4170413425408706</v>
      </c>
      <c r="H316" s="3">
        <v>5.3821420004513945</v>
      </c>
      <c r="I316" s="3">
        <v>5.3557433942823343</v>
      </c>
      <c r="J316" s="3">
        <v>5.3374500374564589</v>
      </c>
      <c r="K316" s="3">
        <v>5.3268542614564511</v>
      </c>
      <c r="L316" s="3">
        <v>5.3234457627408158</v>
      </c>
      <c r="M316" s="3">
        <v>5.3265568558458609</v>
      </c>
      <c r="N316" s="3">
        <v>5.3354229683446048</v>
      </c>
      <c r="O316" s="3">
        <v>5.3492825042845276</v>
      </c>
      <c r="P316" s="3">
        <v>5.3674056567586668</v>
      </c>
      <c r="Q316" s="3">
        <v>5.4407268623681189</v>
      </c>
      <c r="R316" s="3">
        <v>5.5314790738673203</v>
      </c>
      <c r="S316" s="3">
        <v>5.5967839059908</v>
      </c>
      <c r="T316" s="3">
        <v>5.7306531325270509</v>
      </c>
      <c r="U316" s="3">
        <v>5.8295015372238073</v>
      </c>
      <c r="V316" s="3">
        <v>5.9245564663686485</v>
      </c>
      <c r="W316" s="3">
        <v>5.9852158414863368</v>
      </c>
      <c r="X316" s="3">
        <v>6.3808566048078017</v>
      </c>
      <c r="Y316" s="3">
        <v>6.4380511390361201</v>
      </c>
      <c r="Z316" s="3">
        <v>6.4905316386992586</v>
      </c>
      <c r="AA316" s="3">
        <v>6.5230542968466878</v>
      </c>
      <c r="AB316" s="3">
        <v>6.3186386358579716</v>
      </c>
      <c r="AC316" s="3">
        <v>6.6931688456007423</v>
      </c>
      <c r="AD316" s="3">
        <v>6.9415108069473437</v>
      </c>
      <c r="AE316" s="3">
        <v>7.3282441208704201</v>
      </c>
      <c r="AF316" s="3">
        <v>5.6301119540740494</v>
      </c>
      <c r="AG316" s="3">
        <v>6.0146515220812624</v>
      </c>
      <c r="AH316" s="3">
        <v>6.5386111085843313</v>
      </c>
      <c r="AI316" s="3">
        <v>6.80162711191831</v>
      </c>
      <c r="AJ316" s="3">
        <v>6.9943255052447055</v>
      </c>
      <c r="AK316" s="3">
        <v>7.3439422131108669</v>
      </c>
      <c r="AL316" s="3">
        <v>7.3958445174829013</v>
      </c>
      <c r="AM316" s="13">
        <f>A316</f>
        <v>34212</v>
      </c>
      <c r="AN316" s="3">
        <f>-B316*B$1</f>
        <v>-0.5514311847209874</v>
      </c>
      <c r="AO316" s="3">
        <f>-C316*C$1</f>
        <v>-0.94503672501034419</v>
      </c>
      <c r="AP316" s="3">
        <f>-D316*D$1</f>
        <v>-1.3866461683071796</v>
      </c>
      <c r="AQ316" s="3">
        <f>-G316*G$1</f>
        <v>-2.7085206712704353</v>
      </c>
      <c r="AR316" s="3">
        <f>-J316*J$1</f>
        <v>-4.0030875280923439</v>
      </c>
      <c r="AS316" s="3">
        <f>-M316</f>
        <v>-5.3265568558458609</v>
      </c>
      <c r="AT316" s="3">
        <f>-AF316*AF$1</f>
        <v>-11.260223908148099</v>
      </c>
      <c r="AU316" s="3">
        <f>-AG316*AG$1</f>
        <v>-18.043954566243787</v>
      </c>
      <c r="AV316" s="3">
        <f>-AH316*AH$1</f>
        <v>-32.693055542921655</v>
      </c>
      <c r="AW316" s="3">
        <f>-AI316*AI$1</f>
        <v>-47.611389783428173</v>
      </c>
      <c r="AX316" s="3">
        <f>-AJ316*AJ$1</f>
        <v>-69.943255052447057</v>
      </c>
      <c r="AY316" s="3">
        <f>-AK316*AK$1</f>
        <v>-146.87884426221734</v>
      </c>
      <c r="AZ316" s="3">
        <f>-AL316*AL$1</f>
        <v>-221.87533552448704</v>
      </c>
      <c r="BA316" s="13">
        <f t="shared" si="249"/>
        <v>34212</v>
      </c>
      <c r="BB316" s="3">
        <v>0.39360554028935679</v>
      </c>
      <c r="BC316" s="3">
        <v>1.2945668568219086</v>
      </c>
      <c r="BD316" s="3">
        <v>2.5906228929899351</v>
      </c>
      <c r="BE316" s="3">
        <v>3.9060773413371819</v>
      </c>
      <c r="BF316" s="3">
        <v>5.3999795087086744</v>
      </c>
      <c r="BG316" s="5">
        <v>34212</v>
      </c>
      <c r="BH316">
        <f>-L316*11/12</f>
        <v>-4.8798252825124147</v>
      </c>
      <c r="BI316">
        <f>-S316*23/12</f>
        <v>-10.727169153149033</v>
      </c>
      <c r="BJ316">
        <f>-W316*35/12</f>
        <v>-17.456879537668481</v>
      </c>
      <c r="BK316">
        <f>-AA316*59/12</f>
        <v>-32.07168362616288</v>
      </c>
      <c r="BL316" s="3">
        <f t="shared" si="250"/>
        <v>-47.217784243138816</v>
      </c>
      <c r="BM316" s="3">
        <f t="shared" si="251"/>
        <v>-69.5496495121577</v>
      </c>
      <c r="BN316" s="3">
        <f t="shared" si="252"/>
        <v>-146.485238721928</v>
      </c>
      <c r="BO316" s="3">
        <f t="shared" si="253"/>
        <v>-221.4817299841977</v>
      </c>
      <c r="BP316" s="14">
        <f t="shared" si="254"/>
        <v>34212</v>
      </c>
      <c r="BQ316">
        <f>-J316*9/12</f>
        <v>-4.0030875280923439</v>
      </c>
      <c r="BR316">
        <f>-R316*21/12</f>
        <v>-9.6800883792678096</v>
      </c>
      <c r="BS316">
        <f>-V316*33/12</f>
        <v>-16.292530282513784</v>
      </c>
      <c r="BT316">
        <f>-Z316*57/12</f>
        <v>-30.830025283821481</v>
      </c>
      <c r="BU316" s="3">
        <f t="shared" si="255"/>
        <v>-46.316822926606264</v>
      </c>
      <c r="BV316" s="3">
        <f t="shared" si="256"/>
        <v>-68.648688195625155</v>
      </c>
      <c r="BW316" s="3">
        <f t="shared" si="257"/>
        <v>-145.58427740539543</v>
      </c>
      <c r="BX316" s="3">
        <f t="shared" si="258"/>
        <v>-220.58076866766513</v>
      </c>
      <c r="BY316" s="14">
        <f t="shared" si="259"/>
        <v>34212</v>
      </c>
      <c r="BZ316">
        <f>-G316/2</f>
        <v>-2.7085206712704353</v>
      </c>
      <c r="CA316">
        <f>-Q316*18/12</f>
        <v>-8.1610902935521779</v>
      </c>
      <c r="CB316">
        <f>-U316*30/12</f>
        <v>-14.573753843059519</v>
      </c>
      <c r="CC316">
        <f>-Y316*54/12</f>
        <v>-28.97123012566254</v>
      </c>
      <c r="CD316" s="3">
        <f t="shared" si="260"/>
        <v>-45.020766890438239</v>
      </c>
      <c r="CE316" s="3">
        <f t="shared" si="261"/>
        <v>-67.352632159457116</v>
      </c>
      <c r="CF316" s="3">
        <f t="shared" si="262"/>
        <v>-144.28822136922741</v>
      </c>
      <c r="CG316" s="3">
        <f t="shared" si="263"/>
        <v>-219.28471263149711</v>
      </c>
      <c r="CH316" s="14">
        <f t="shared" si="264"/>
        <v>34212</v>
      </c>
      <c r="CI316">
        <f>-D316/4</f>
        <v>-1.3866461683071796</v>
      </c>
      <c r="CJ316">
        <f>-P316*15/12</f>
        <v>-6.7092570709483335</v>
      </c>
      <c r="CK316">
        <f>-T316*27/12</f>
        <v>-12.893969548185865</v>
      </c>
      <c r="CL316">
        <f>-X316*51/12</f>
        <v>-27.118640570433158</v>
      </c>
      <c r="CM316" s="3">
        <f t="shared" si="265"/>
        <v>-43.705312442090992</v>
      </c>
      <c r="CN316" s="3">
        <f t="shared" si="266"/>
        <v>-66.037177711109877</v>
      </c>
      <c r="CO316" s="3">
        <f t="shared" si="267"/>
        <v>-142.97276692088016</v>
      </c>
      <c r="CP316" s="3">
        <f t="shared" si="268"/>
        <v>-217.96925818314986</v>
      </c>
      <c r="CQ316" s="14">
        <f t="shared" si="269"/>
        <v>34212</v>
      </c>
      <c r="CR316" s="3">
        <f>-M316</f>
        <v>-5.3265568558458609</v>
      </c>
      <c r="CS316">
        <f>-AF316*2</f>
        <v>-11.260223908148099</v>
      </c>
      <c r="CT316">
        <f>-AB316*AB$1</f>
        <v>-25.274554543431886</v>
      </c>
      <c r="CU316">
        <f>-AC316*AC$1</f>
        <v>-40.159013073604456</v>
      </c>
      <c r="CV316">
        <f>-AD316*AD$1</f>
        <v>-62.473597262526091</v>
      </c>
      <c r="CW316">
        <f>-AE316*AE$1</f>
        <v>-139.23663829653799</v>
      </c>
      <c r="CX316" s="3">
        <f t="shared" si="270"/>
        <v>-216.47535601577837</v>
      </c>
      <c r="CY316" s="5">
        <v>34212</v>
      </c>
      <c r="CZ316" s="3">
        <f t="shared" si="271"/>
        <v>-1.1435357826168975</v>
      </c>
      <c r="DA316" s="3">
        <f t="shared" si="272"/>
        <v>1.4602392062857596</v>
      </c>
      <c r="DB316" s="3">
        <f t="shared" si="273"/>
        <v>5.7331832355099799</v>
      </c>
      <c r="DC316" s="3">
        <f t="shared" si="274"/>
        <v>19.96961764435471</v>
      </c>
      <c r="DD316" s="3">
        <f t="shared" si="275"/>
        <v>37.384504611479088</v>
      </c>
      <c r="DE316" s="3">
        <f t="shared" si="276"/>
        <v>68.76015656684902</v>
      </c>
      <c r="DF316" s="3">
        <f t="shared" si="277"/>
        <v>141.54316449670452</v>
      </c>
      <c r="DG316" s="3">
        <f t="shared" si="278"/>
        <v>238.41135708508679</v>
      </c>
      <c r="DH316" s="5">
        <v>34212</v>
      </c>
      <c r="DI316" s="3">
        <f t="shared" si="279"/>
        <v>1.7283517061598417</v>
      </c>
      <c r="DJ316" s="3">
        <f t="shared" si="280"/>
        <v>6.6320773861017841</v>
      </c>
      <c r="DK316" s="3">
        <f t="shared" si="281"/>
        <v>11.249747904886803</v>
      </c>
      <c r="DL316" s="3">
        <f t="shared" si="282"/>
        <v>21.277362392452474</v>
      </c>
      <c r="DM316" s="3">
        <f t="shared" si="283"/>
        <v>32.169022354766241</v>
      </c>
      <c r="DN316" s="3">
        <f t="shared" si="284"/>
        <v>54.649181685821389</v>
      </c>
      <c r="DO316" s="3">
        <f t="shared" si="285"/>
        <v>115.71346306654507</v>
      </c>
      <c r="DP316" s="3">
        <f t="shared" si="286"/>
        <v>189.0370691916776</v>
      </c>
      <c r="DQ316" s="5">
        <v>34212</v>
      </c>
      <c r="DR316" s="3">
        <f t="shared" si="287"/>
        <v>-0.11367297763500606</v>
      </c>
      <c r="DS316" s="3">
        <f t="shared" si="288"/>
        <v>1.1473095931550148</v>
      </c>
      <c r="DT316" s="3">
        <f t="shared" si="289"/>
        <v>2.5418791892439749</v>
      </c>
      <c r="DU316" s="3">
        <f t="shared" si="290"/>
        <v>6.1294994655990607</v>
      </c>
      <c r="DV316" s="3">
        <f t="shared" si="291"/>
        <v>9.6992049375538869</v>
      </c>
      <c r="DW316" s="3">
        <f t="shared" si="292"/>
        <v>21.618589564155016</v>
      </c>
      <c r="DX316" s="3">
        <f t="shared" si="293"/>
        <v>57.639541921115708</v>
      </c>
      <c r="DY316" s="3">
        <f t="shared" si="294"/>
        <v>99.166775004944824</v>
      </c>
      <c r="DZ316" s="5">
        <v>34212</v>
      </c>
      <c r="EA316" s="3">
        <f t="shared" si="295"/>
        <v>-1.8488615577429062</v>
      </c>
      <c r="EB316" s="3">
        <f t="shared" si="296"/>
        <v>-8.9456760945977791</v>
      </c>
      <c r="EC316" s="3">
        <f t="shared" si="297"/>
        <v>-17.191959397581154</v>
      </c>
      <c r="ED316" s="3">
        <f t="shared" si="298"/>
        <v>-36.158187427244208</v>
      </c>
      <c r="EE316" s="3">
        <f t="shared" si="299"/>
        <v>-58.273749922787992</v>
      </c>
      <c r="EF316" s="3">
        <f t="shared" si="300"/>
        <v>-88.049570281479831</v>
      </c>
      <c r="EG316" s="3">
        <f t="shared" si="301"/>
        <v>-190.63035589450686</v>
      </c>
      <c r="EH316" s="3">
        <f t="shared" si="302"/>
        <v>-290.62567757753317</v>
      </c>
      <c r="EI316" s="5">
        <v>34212</v>
      </c>
      <c r="EJ316" s="3">
        <f t="shared" si="303"/>
        <v>-5.3265568558458609</v>
      </c>
      <c r="EK316" s="3">
        <f t="shared" si="304"/>
        <v>-11.260223908148099</v>
      </c>
      <c r="EL316" s="3">
        <f t="shared" si="305"/>
        <v>-25.274554543431886</v>
      </c>
      <c r="EM316" s="3">
        <f t="shared" si="306"/>
        <v>-40.159013073604456</v>
      </c>
      <c r="EN316" s="3">
        <f t="shared" si="307"/>
        <v>-62.473597262526091</v>
      </c>
      <c r="EO316" s="3">
        <f t="shared" si="308"/>
        <v>-139.23663829653799</v>
      </c>
      <c r="EP316" s="3">
        <f t="shared" si="309"/>
        <v>-216.47535601577837</v>
      </c>
    </row>
    <row r="317" spans="1:146" x14ac:dyDescent="0.3">
      <c r="A317" s="5">
        <v>34180</v>
      </c>
      <c r="B317" s="20">
        <v>5.9794312768075635</v>
      </c>
      <c r="C317" s="20">
        <v>5.2962187106158503</v>
      </c>
      <c r="D317" s="20">
        <v>5.4701672932633034</v>
      </c>
      <c r="E317" s="20">
        <v>5.3732052684477107</v>
      </c>
      <c r="F317" s="20">
        <v>5.3420584814744929</v>
      </c>
      <c r="G317" s="20">
        <v>5.3154174697549896</v>
      </c>
      <c r="H317" s="3">
        <v>5.2939996449357087</v>
      </c>
      <c r="I317" s="3">
        <v>5.2785820481154868</v>
      </c>
      <c r="J317" s="3">
        <v>5.2697254908357856</v>
      </c>
      <c r="K317" s="3">
        <v>5.2676222795791148</v>
      </c>
      <c r="L317" s="3">
        <v>5.2721259339106146</v>
      </c>
      <c r="M317" s="3">
        <v>5.2828165736949702</v>
      </c>
      <c r="N317" s="3">
        <v>5.2990989275044917</v>
      </c>
      <c r="O317" s="3">
        <v>5.3202810101540532</v>
      </c>
      <c r="P317" s="3">
        <v>5.3456747644565024</v>
      </c>
      <c r="Q317" s="3">
        <v>5.4407847841399235</v>
      </c>
      <c r="R317" s="3">
        <v>5.5533195064751419</v>
      </c>
      <c r="S317" s="3">
        <v>5.6330498634619639</v>
      </c>
      <c r="T317" s="3">
        <v>5.795635413734133</v>
      </c>
      <c r="U317" s="3">
        <v>5.9159619804558945</v>
      </c>
      <c r="V317" s="3">
        <v>6.032542691781174</v>
      </c>
      <c r="W317" s="3">
        <v>6.1076280652373995</v>
      </c>
      <c r="X317" s="3">
        <v>6.6221121897444597</v>
      </c>
      <c r="Y317" s="3">
        <v>6.7018591427942633</v>
      </c>
      <c r="Z317" s="3">
        <v>6.7767034949067506</v>
      </c>
      <c r="AA317" s="3">
        <v>6.8239627542844516</v>
      </c>
      <c r="AB317" s="3">
        <v>6.5372845541766758</v>
      </c>
      <c r="AC317" s="3">
        <v>7.0837756930509839</v>
      </c>
      <c r="AD317" s="3">
        <v>7.4969231311880424</v>
      </c>
      <c r="AE317" s="3">
        <v>7.9240033282558473</v>
      </c>
      <c r="AF317" s="3">
        <v>5.6735708467034049</v>
      </c>
      <c r="AG317" s="3">
        <v>6.1443102490094255</v>
      </c>
      <c r="AH317" s="3">
        <v>6.846820873918614</v>
      </c>
      <c r="AI317" s="3">
        <v>7.2616350810232433</v>
      </c>
      <c r="AJ317" s="3">
        <v>7.577794849912908</v>
      </c>
      <c r="AK317" s="3">
        <v>7.9389394184860338</v>
      </c>
      <c r="AL317" s="3">
        <v>8.0615876338118522</v>
      </c>
      <c r="AM317" s="13">
        <f>A317</f>
        <v>34180</v>
      </c>
      <c r="AN317" s="3">
        <f>-B317*B$1</f>
        <v>-0.49828593973396362</v>
      </c>
      <c r="AO317" s="3">
        <f>-C317*C$1</f>
        <v>-0.88270311843597504</v>
      </c>
      <c r="AP317" s="3">
        <f>-D317*D$1</f>
        <v>-1.3675418233158259</v>
      </c>
      <c r="AQ317" s="3">
        <f>-G317*G$1</f>
        <v>-2.6577087348774948</v>
      </c>
      <c r="AR317" s="3">
        <f>-J317*J$1</f>
        <v>-3.9522941181268392</v>
      </c>
      <c r="AS317" s="3">
        <f>-M317</f>
        <v>-5.2828165736949702</v>
      </c>
      <c r="AT317" s="3">
        <f>-AF317*AF$1</f>
        <v>-11.34714169340681</v>
      </c>
      <c r="AU317" s="3">
        <f>-AG317*AG$1</f>
        <v>-18.432930747028276</v>
      </c>
      <c r="AV317" s="3">
        <f>-AH317*AH$1</f>
        <v>-34.234104369593069</v>
      </c>
      <c r="AW317" s="3">
        <f>-AI317*AI$1</f>
        <v>-50.831445567162703</v>
      </c>
      <c r="AX317" s="3">
        <f>-AJ317*AJ$1</f>
        <v>-75.777948499129081</v>
      </c>
      <c r="AY317" s="3">
        <f>-AK317*AK$1</f>
        <v>-158.77878836972067</v>
      </c>
      <c r="AZ317" s="3">
        <f>-AL317*AL$1</f>
        <v>-241.84762901435556</v>
      </c>
      <c r="BA317" s="13">
        <f t="shared" si="249"/>
        <v>34180</v>
      </c>
      <c r="BB317" s="3">
        <v>0.38441717870201142</v>
      </c>
      <c r="BC317" s="3">
        <v>1.2945853832493444</v>
      </c>
      <c r="BD317" s="3">
        <v>2.5852469829308578</v>
      </c>
      <c r="BE317" s="3">
        <v>3.9152747503791443</v>
      </c>
      <c r="BF317" s="3">
        <v>5.445977066268302</v>
      </c>
      <c r="BG317" s="5">
        <v>34180</v>
      </c>
      <c r="BH317">
        <f>-L317*11/12</f>
        <v>-4.8327821060847302</v>
      </c>
      <c r="BI317">
        <f>-S317*23/12</f>
        <v>-10.796678904968765</v>
      </c>
      <c r="BJ317">
        <f>-W317*35/12</f>
        <v>-17.813915190275747</v>
      </c>
      <c r="BK317">
        <f>-AA317*59/12</f>
        <v>-33.551150208565218</v>
      </c>
      <c r="BL317" s="3">
        <f t="shared" si="250"/>
        <v>-50.447028388460694</v>
      </c>
      <c r="BM317" s="3">
        <f t="shared" si="251"/>
        <v>-75.393531320427073</v>
      </c>
      <c r="BN317" s="3">
        <f t="shared" si="252"/>
        <v>-158.39437119101865</v>
      </c>
      <c r="BO317" s="3">
        <f t="shared" si="253"/>
        <v>-241.46321183565354</v>
      </c>
      <c r="BP317" s="14">
        <f t="shared" si="254"/>
        <v>34180</v>
      </c>
      <c r="BQ317">
        <f>-J317*9/12</f>
        <v>-3.9522941181268387</v>
      </c>
      <c r="BR317">
        <f>-R317*21/12</f>
        <v>-9.7183091363314986</v>
      </c>
      <c r="BS317">
        <f>-V317*33/12</f>
        <v>-16.589492402398228</v>
      </c>
      <c r="BT317">
        <f>-Z317*57/12</f>
        <v>-32.189341600807062</v>
      </c>
      <c r="BU317" s="3">
        <f t="shared" si="255"/>
        <v>-49.536860183913362</v>
      </c>
      <c r="BV317" s="3">
        <f t="shared" si="256"/>
        <v>-74.48336311587974</v>
      </c>
      <c r="BW317" s="3">
        <f t="shared" si="257"/>
        <v>-157.48420298647133</v>
      </c>
      <c r="BX317" s="3">
        <f t="shared" si="258"/>
        <v>-240.55304363110622</v>
      </c>
      <c r="BY317" s="14">
        <f t="shared" si="259"/>
        <v>34180</v>
      </c>
      <c r="BZ317">
        <f>-G317/2</f>
        <v>-2.6577087348774948</v>
      </c>
      <c r="CA317">
        <f>-Q317*18/12</f>
        <v>-8.1611771762098844</v>
      </c>
      <c r="CB317">
        <f>-U317*30/12</f>
        <v>-14.789904951139738</v>
      </c>
      <c r="CC317">
        <f>-Y317*54/12</f>
        <v>-30.158366142574184</v>
      </c>
      <c r="CD317" s="3">
        <f t="shared" si="260"/>
        <v>-48.246198584231848</v>
      </c>
      <c r="CE317" s="3">
        <f t="shared" si="261"/>
        <v>-73.192701516198227</v>
      </c>
      <c r="CF317" s="3">
        <f t="shared" si="262"/>
        <v>-156.1935413867898</v>
      </c>
      <c r="CG317" s="3">
        <f t="shared" si="263"/>
        <v>-239.26238203142469</v>
      </c>
      <c r="CH317" s="14">
        <f t="shared" si="264"/>
        <v>34180</v>
      </c>
      <c r="CI317">
        <f>-D317/4</f>
        <v>-1.3675418233158259</v>
      </c>
      <c r="CJ317">
        <f>-P317*15/12</f>
        <v>-6.6820934555706275</v>
      </c>
      <c r="CK317">
        <f>-T317*27/12</f>
        <v>-13.040179680901799</v>
      </c>
      <c r="CL317">
        <f>-X317*51/12</f>
        <v>-28.143976806413956</v>
      </c>
      <c r="CM317" s="3">
        <f t="shared" si="265"/>
        <v>-46.916170816783556</v>
      </c>
      <c r="CN317" s="3">
        <f t="shared" si="266"/>
        <v>-71.862673748749941</v>
      </c>
      <c r="CO317" s="3">
        <f t="shared" si="267"/>
        <v>-154.86351361934152</v>
      </c>
      <c r="CP317" s="3">
        <f t="shared" si="268"/>
        <v>-237.93235426397641</v>
      </c>
      <c r="CQ317" s="14">
        <f t="shared" si="269"/>
        <v>34180</v>
      </c>
      <c r="CR317" s="3">
        <f>-M317</f>
        <v>-5.2828165736949702</v>
      </c>
      <c r="CS317">
        <f>-AF317*2</f>
        <v>-11.34714169340681</v>
      </c>
      <c r="CT317">
        <f>-AB317*AB$1</f>
        <v>-26.149138216706703</v>
      </c>
      <c r="CU317">
        <f>-AC317*AC$1</f>
        <v>-42.502654158305901</v>
      </c>
      <c r="CV317">
        <f>-AD317*AD$1</f>
        <v>-67.47230818069238</v>
      </c>
      <c r="CW317">
        <f>-AE317*AE$1</f>
        <v>-150.55606323686109</v>
      </c>
      <c r="CX317" s="3">
        <f t="shared" si="270"/>
        <v>-236.40165194808725</v>
      </c>
      <c r="CY317" s="5">
        <v>34180</v>
      </c>
      <c r="CZ317" s="3">
        <f t="shared" si="271"/>
        <v>2.9788014682820609</v>
      </c>
      <c r="DA317" s="3">
        <f t="shared" si="272"/>
        <v>10.072386202019175</v>
      </c>
      <c r="DB317" s="3">
        <f t="shared" si="273"/>
        <v>15.177359796927945</v>
      </c>
      <c r="DC317" s="3">
        <f t="shared" si="274"/>
        <v>21.215312162401759</v>
      </c>
      <c r="DD317" s="3">
        <f t="shared" si="275"/>
        <v>23.088761806587129</v>
      </c>
      <c r="DE317" s="3">
        <f t="shared" si="276"/>
        <v>33.565641101260653</v>
      </c>
      <c r="DF317" s="3">
        <f t="shared" si="277"/>
        <v>67.076744653177727</v>
      </c>
      <c r="DG317" s="3">
        <f t="shared" si="278"/>
        <v>101.72520154247734</v>
      </c>
      <c r="DH317" s="5">
        <v>34180</v>
      </c>
      <c r="DI317" s="3">
        <f t="shared" si="279"/>
        <v>2.3768350821164006</v>
      </c>
      <c r="DJ317" s="3">
        <f t="shared" si="280"/>
        <v>7.5551453597254064</v>
      </c>
      <c r="DK317" s="3">
        <f t="shared" si="281"/>
        <v>11.055384152618521</v>
      </c>
      <c r="DL317" s="3">
        <f t="shared" si="282"/>
        <v>15.932942748845454</v>
      </c>
      <c r="DM317" s="3">
        <f t="shared" si="283"/>
        <v>18.46412479385075</v>
      </c>
      <c r="DN317" s="3">
        <f t="shared" si="284"/>
        <v>29.492726864560559</v>
      </c>
      <c r="DO317" s="3">
        <f t="shared" si="285"/>
        <v>63.944550168162387</v>
      </c>
      <c r="DP317" s="3">
        <f t="shared" si="286"/>
        <v>102.14596792393507</v>
      </c>
      <c r="DQ317" s="5">
        <v>34180</v>
      </c>
      <c r="DR317" s="3">
        <f t="shared" si="287"/>
        <v>0.32563518296893523</v>
      </c>
      <c r="DS317" s="3">
        <f t="shared" si="288"/>
        <v>2.157863629407883</v>
      </c>
      <c r="DT317" s="3">
        <f t="shared" si="289"/>
        <v>3.6096603719792189</v>
      </c>
      <c r="DU317" s="3">
        <f t="shared" si="290"/>
        <v>6.0574790071332156</v>
      </c>
      <c r="DV317" s="3">
        <f t="shared" si="291"/>
        <v>6.5881183204747185</v>
      </c>
      <c r="DW317" s="3">
        <f t="shared" si="292"/>
        <v>15.46375036302757</v>
      </c>
      <c r="DX317" s="3">
        <f t="shared" si="293"/>
        <v>48.944764687015549</v>
      </c>
      <c r="DY317" s="3">
        <f t="shared" si="294"/>
        <v>82.73680589867314</v>
      </c>
      <c r="DZ317" s="5">
        <v>34180</v>
      </c>
      <c r="EA317" s="3">
        <f t="shared" si="295"/>
        <v>-1.8233890977544347</v>
      </c>
      <c r="EB317" s="3">
        <f t="shared" si="296"/>
        <v>-8.9094579407608379</v>
      </c>
      <c r="EC317" s="3">
        <f t="shared" si="297"/>
        <v>-17.386906241202396</v>
      </c>
      <c r="ED317" s="3">
        <f t="shared" si="298"/>
        <v>-37.525302408551937</v>
      </c>
      <c r="EE317" s="3">
        <f t="shared" si="299"/>
        <v>-62.554894422378069</v>
      </c>
      <c r="EF317" s="3">
        <f t="shared" si="300"/>
        <v>-95.816898331666579</v>
      </c>
      <c r="EG317" s="3">
        <f t="shared" si="301"/>
        <v>-206.48468482578869</v>
      </c>
      <c r="EH317" s="3">
        <f t="shared" si="302"/>
        <v>-317.24313901863519</v>
      </c>
      <c r="EI317" s="5">
        <v>34180</v>
      </c>
      <c r="EJ317" s="3">
        <f t="shared" si="303"/>
        <v>-5.2828165736949702</v>
      </c>
      <c r="EK317" s="3">
        <f t="shared" si="304"/>
        <v>-11.34714169340681</v>
      </c>
      <c r="EL317" s="3">
        <f t="shared" si="305"/>
        <v>-26.149138216706703</v>
      </c>
      <c r="EM317" s="3">
        <f t="shared" si="306"/>
        <v>-42.502654158305901</v>
      </c>
      <c r="EN317" s="3">
        <f t="shared" si="307"/>
        <v>-67.47230818069238</v>
      </c>
      <c r="EO317" s="3">
        <f t="shared" si="308"/>
        <v>-150.55606323686109</v>
      </c>
      <c r="EP317" s="3">
        <f t="shared" si="309"/>
        <v>-236.40165194808725</v>
      </c>
    </row>
    <row r="318" spans="1:146" x14ac:dyDescent="0.3">
      <c r="A318" s="5">
        <v>34150</v>
      </c>
      <c r="B318" s="20">
        <v>5.2559379980896921</v>
      </c>
      <c r="C318" s="20">
        <v>4.6839386808645251</v>
      </c>
      <c r="D318" s="20">
        <v>5.5018036582487335</v>
      </c>
      <c r="E318" s="20">
        <v>5.4851597636847291</v>
      </c>
      <c r="F318" s="20">
        <v>5.4792157398026164</v>
      </c>
      <c r="G318" s="20">
        <v>5.4503376229263667</v>
      </c>
      <c r="H318" s="3">
        <v>5.4356592776002985</v>
      </c>
      <c r="I318" s="3">
        <v>5.433888114398755</v>
      </c>
      <c r="J318" s="3">
        <v>5.4431919175521255</v>
      </c>
      <c r="K318" s="3">
        <v>5.4616630497915164</v>
      </c>
      <c r="L318" s="3">
        <v>5.487478657015064</v>
      </c>
      <c r="M318" s="3">
        <v>5.519010394949043</v>
      </c>
      <c r="N318" s="3">
        <v>5.5548961288614827</v>
      </c>
      <c r="O318" s="3">
        <v>5.5940417804226676</v>
      </c>
      <c r="P318" s="3">
        <v>5.6355578232628609</v>
      </c>
      <c r="Q318" s="3">
        <v>5.7680022083620246</v>
      </c>
      <c r="R318" s="3">
        <v>5.9038499816689374</v>
      </c>
      <c r="S318" s="3">
        <v>5.9931485180661204</v>
      </c>
      <c r="T318" s="3">
        <v>6.1646359931909833</v>
      </c>
      <c r="U318" s="3">
        <v>6.2854438591785602</v>
      </c>
      <c r="V318" s="3">
        <v>6.3990535169153624</v>
      </c>
      <c r="W318" s="3">
        <v>6.4708300296403278</v>
      </c>
      <c r="X318" s="3">
        <v>6.9460219029408181</v>
      </c>
      <c r="Y318" s="3">
        <v>7.0187063304869017</v>
      </c>
      <c r="Z318" s="3">
        <v>7.087084638489161</v>
      </c>
      <c r="AA318" s="3">
        <v>7.130408465000996</v>
      </c>
      <c r="AB318" s="3">
        <v>6.8687226201557721</v>
      </c>
      <c r="AC318" s="3">
        <v>7.372434319829746</v>
      </c>
      <c r="AD318" s="3">
        <v>7.7808728278532913</v>
      </c>
      <c r="AE318" s="3">
        <v>8.2017092425189393</v>
      </c>
      <c r="AF318" s="3">
        <v>6.0370196274889185</v>
      </c>
      <c r="AG318" s="3">
        <v>6.5055633355090725</v>
      </c>
      <c r="AH318" s="3">
        <v>7.1514175443879013</v>
      </c>
      <c r="AI318" s="3">
        <v>7.5441552436452994</v>
      </c>
      <c r="AJ318" s="3">
        <v>7.86286629120396</v>
      </c>
      <c r="AK318" s="3">
        <v>8.2211047372645467</v>
      </c>
      <c r="AL318" s="3">
        <v>8.3459435599122482</v>
      </c>
      <c r="AM318" s="13">
        <f>A318</f>
        <v>34150</v>
      </c>
      <c r="AN318" s="3">
        <f>-B318*B$1</f>
        <v>-0.43799483317414101</v>
      </c>
      <c r="AO318" s="3">
        <f>-C318*C$1</f>
        <v>-0.78065644681075419</v>
      </c>
      <c r="AP318" s="3">
        <f>-D318*D$1</f>
        <v>-1.3754509145621834</v>
      </c>
      <c r="AQ318" s="3">
        <f>-G318*G$1</f>
        <v>-2.7251688114631833</v>
      </c>
      <c r="AR318" s="3">
        <f>-J318*J$1</f>
        <v>-4.0823939381640937</v>
      </c>
      <c r="AS318" s="3">
        <f>-M318</f>
        <v>-5.519010394949043</v>
      </c>
      <c r="AT318" s="3">
        <f>-AF318*AF$1</f>
        <v>-12.074039254977837</v>
      </c>
      <c r="AU318" s="3">
        <f>-AG318*AG$1</f>
        <v>-19.516690006527217</v>
      </c>
      <c r="AV318" s="3">
        <f>-AH318*AH$1</f>
        <v>-35.757087721939506</v>
      </c>
      <c r="AW318" s="3">
        <f>-AI318*AI$1</f>
        <v>-52.809086705517096</v>
      </c>
      <c r="AX318" s="3">
        <f>-AJ318*AJ$1</f>
        <v>-78.628662912039601</v>
      </c>
      <c r="AY318" s="3">
        <f>-AK318*AK$1</f>
        <v>-164.42209474529093</v>
      </c>
      <c r="AZ318" s="3">
        <f>-AL318*AL$1</f>
        <v>-250.37830679736746</v>
      </c>
      <c r="BA318" s="13">
        <f t="shared" si="249"/>
        <v>34150</v>
      </c>
      <c r="BB318" s="3">
        <v>0.34266161363661318</v>
      </c>
      <c r="BC318" s="3">
        <v>1.3572251267009103</v>
      </c>
      <c r="BD318" s="3">
        <v>2.6602485812900123</v>
      </c>
      <c r="BE318" s="3">
        <v>4.1782414780988457</v>
      </c>
      <c r="BF318" s="3">
        <v>5.9259472736285392</v>
      </c>
      <c r="BG318" s="5">
        <v>34150</v>
      </c>
      <c r="BH318">
        <f>-L318*11/12</f>
        <v>-5.0301887689304756</v>
      </c>
      <c r="BI318">
        <f>-S318*23/12</f>
        <v>-11.486867992960065</v>
      </c>
      <c r="BJ318">
        <f>-W318*35/12</f>
        <v>-18.873254253117622</v>
      </c>
      <c r="BK318">
        <f>-AA318*59/12</f>
        <v>-35.057841619588231</v>
      </c>
      <c r="BL318" s="3">
        <f t="shared" si="250"/>
        <v>-52.466425091880481</v>
      </c>
      <c r="BM318" s="3">
        <f t="shared" si="251"/>
        <v>-78.286001298402994</v>
      </c>
      <c r="BN318" s="3">
        <f t="shared" si="252"/>
        <v>-164.07943313165433</v>
      </c>
      <c r="BO318" s="3">
        <f t="shared" si="253"/>
        <v>-250.03564518373085</v>
      </c>
      <c r="BP318" s="14">
        <f t="shared" si="254"/>
        <v>34150</v>
      </c>
      <c r="BQ318">
        <f>-J318*9/12</f>
        <v>-4.0823939381640946</v>
      </c>
      <c r="BR318">
        <f>-R318*21/12</f>
        <v>-10.331737467920641</v>
      </c>
      <c r="BS318">
        <f>-V318*33/12</f>
        <v>-17.597397171517247</v>
      </c>
      <c r="BT318">
        <f>-Z318*57/12</f>
        <v>-33.663652032823514</v>
      </c>
      <c r="BU318" s="3">
        <f t="shared" si="255"/>
        <v>-51.451861578816185</v>
      </c>
      <c r="BV318" s="3">
        <f t="shared" si="256"/>
        <v>-77.271437785338691</v>
      </c>
      <c r="BW318" s="3">
        <f t="shared" si="257"/>
        <v>-163.06486961859002</v>
      </c>
      <c r="BX318" s="3">
        <f t="shared" si="258"/>
        <v>-249.02108167066655</v>
      </c>
      <c r="BY318" s="14">
        <f t="shared" si="259"/>
        <v>34150</v>
      </c>
      <c r="BZ318">
        <f>-G318/2</f>
        <v>-2.7251688114631833</v>
      </c>
      <c r="CA318">
        <f>-Q318*18/12</f>
        <v>-8.6520033125430373</v>
      </c>
      <c r="CB318">
        <f>-U318*30/12</f>
        <v>-15.7136096479464</v>
      </c>
      <c r="CC318">
        <f>-Y318*54/12</f>
        <v>-31.584178487191057</v>
      </c>
      <c r="CD318" s="3">
        <f t="shared" si="260"/>
        <v>-50.148838124227083</v>
      </c>
      <c r="CE318" s="3">
        <f t="shared" si="261"/>
        <v>-75.968414330749596</v>
      </c>
      <c r="CF318" s="3">
        <f t="shared" si="262"/>
        <v>-161.76184616400093</v>
      </c>
      <c r="CG318" s="3">
        <f t="shared" si="263"/>
        <v>-247.71805821607745</v>
      </c>
      <c r="CH318" s="14">
        <f t="shared" si="264"/>
        <v>34150</v>
      </c>
      <c r="CI318">
        <f>-D318/4</f>
        <v>-1.3754509145621834</v>
      </c>
      <c r="CJ318">
        <f>-P318*15/12</f>
        <v>-7.0444472790785762</v>
      </c>
      <c r="CK318">
        <f>-T318*27/12</f>
        <v>-13.870430984679713</v>
      </c>
      <c r="CL318">
        <f>-X318*51/12</f>
        <v>-29.520593087498479</v>
      </c>
      <c r="CM318" s="3">
        <f t="shared" si="265"/>
        <v>-48.630845227418249</v>
      </c>
      <c r="CN318" s="3">
        <f t="shared" si="266"/>
        <v>-74.450421433940761</v>
      </c>
      <c r="CO318" s="3">
        <f t="shared" si="267"/>
        <v>-160.24385326719209</v>
      </c>
      <c r="CP318" s="3">
        <f t="shared" si="268"/>
        <v>-246.20006531926862</v>
      </c>
      <c r="CQ318" s="14">
        <f t="shared" si="269"/>
        <v>34150</v>
      </c>
      <c r="CR318" s="3">
        <f>-M318</f>
        <v>-5.519010394949043</v>
      </c>
      <c r="CS318">
        <f>-AF318*2</f>
        <v>-12.074039254977837</v>
      </c>
      <c r="CT318">
        <f>-AB318*AB$1</f>
        <v>-27.474890480623088</v>
      </c>
      <c r="CU318">
        <f>-AC318*AC$1</f>
        <v>-44.234605918978474</v>
      </c>
      <c r="CV318">
        <f>-AD318*AD$1</f>
        <v>-70.027855450679624</v>
      </c>
      <c r="CW318">
        <f>-AE318*AE$1</f>
        <v>-155.83247560785983</v>
      </c>
      <c r="CX318" s="3">
        <f t="shared" si="270"/>
        <v>-244.45235952373892</v>
      </c>
      <c r="CY318" s="5">
        <v>34150</v>
      </c>
      <c r="CZ318" s="3">
        <f t="shared" si="271"/>
        <v>4.3356374256368451</v>
      </c>
      <c r="DA318" s="3">
        <f t="shared" si="272"/>
        <v>9.6906739912131936</v>
      </c>
      <c r="DB318" s="3">
        <f t="shared" si="273"/>
        <v>14.256353264629253</v>
      </c>
      <c r="DC318" s="3">
        <f t="shared" si="274"/>
        <v>24.574088345371322</v>
      </c>
      <c r="DD318" s="3">
        <f t="shared" si="275"/>
        <v>34.187638278223019</v>
      </c>
      <c r="DE318" s="3">
        <f t="shared" si="276"/>
        <v>59.775585021345009</v>
      </c>
      <c r="DF318" s="3">
        <f t="shared" si="277"/>
        <v>136.6743176817433</v>
      </c>
      <c r="DG318" s="3">
        <f t="shared" si="278"/>
        <v>225.12848657945901</v>
      </c>
      <c r="DH318" s="5">
        <v>34150</v>
      </c>
      <c r="DI318" s="3">
        <f t="shared" si="279"/>
        <v>0.32394891388107894</v>
      </c>
      <c r="DJ318" s="3">
        <f t="shared" si="280"/>
        <v>1.0983750699805768</v>
      </c>
      <c r="DK318" s="3">
        <f t="shared" si="281"/>
        <v>1.1051488795231847</v>
      </c>
      <c r="DL318" s="3">
        <f t="shared" si="282"/>
        <v>0.90902489023072519</v>
      </c>
      <c r="DM318" s="3">
        <f t="shared" si="283"/>
        <v>-0.99004424369077526</v>
      </c>
      <c r="DN318" s="3">
        <f t="shared" si="284"/>
        <v>4.4451833060220025</v>
      </c>
      <c r="DO318" s="3">
        <f t="shared" si="285"/>
        <v>32.701041383815564</v>
      </c>
      <c r="DP318" s="3">
        <f t="shared" si="286"/>
        <v>56.29215646431966</v>
      </c>
      <c r="DQ318" s="5">
        <v>34150</v>
      </c>
      <c r="DR318" s="3">
        <f t="shared" si="287"/>
        <v>-5.4503376229263667</v>
      </c>
      <c r="DS318" s="3">
        <f t="shared" si="288"/>
        <v>-17.304006625086075</v>
      </c>
      <c r="DT318" s="3">
        <f t="shared" si="289"/>
        <v>-31.427219295892801</v>
      </c>
      <c r="DU318" s="3">
        <f t="shared" si="290"/>
        <v>-63.168356974382114</v>
      </c>
      <c r="DV318" s="3">
        <f t="shared" si="291"/>
        <v>-100.29767624845417</v>
      </c>
      <c r="DW318" s="3">
        <f t="shared" si="292"/>
        <v>-151.93682866149919</v>
      </c>
      <c r="DX318" s="3">
        <f t="shared" si="293"/>
        <v>-323.52369232800186</v>
      </c>
      <c r="DY318" s="3">
        <f t="shared" si="294"/>
        <v>-495.4361164321549</v>
      </c>
      <c r="DZ318" s="5">
        <v>34150</v>
      </c>
      <c r="EA318" s="3">
        <f t="shared" si="295"/>
        <v>-1.8339345527495778</v>
      </c>
      <c r="EB318" s="3">
        <f t="shared" si="296"/>
        <v>-9.3925963721047694</v>
      </c>
      <c r="EC318" s="3">
        <f t="shared" si="297"/>
        <v>-18.493907979572949</v>
      </c>
      <c r="ED318" s="3">
        <f t="shared" si="298"/>
        <v>-39.360790783331304</v>
      </c>
      <c r="EE318" s="3">
        <f t="shared" si="299"/>
        <v>-64.841126969890993</v>
      </c>
      <c r="EF318" s="3">
        <f t="shared" si="300"/>
        <v>-99.267228578587677</v>
      </c>
      <c r="EG318" s="3">
        <f t="shared" si="301"/>
        <v>-213.65847102292278</v>
      </c>
      <c r="EH318" s="3">
        <f t="shared" si="302"/>
        <v>-328.26675375902482</v>
      </c>
      <c r="EI318" s="5">
        <v>34150</v>
      </c>
      <c r="EJ318" s="3">
        <f t="shared" si="303"/>
        <v>-5.519010394949043</v>
      </c>
      <c r="EK318" s="3">
        <f t="shared" si="304"/>
        <v>-12.074039254977837</v>
      </c>
      <c r="EL318" s="3">
        <f t="shared" si="305"/>
        <v>-27.474890480623088</v>
      </c>
      <c r="EM318" s="3">
        <f t="shared" si="306"/>
        <v>-44.234605918978474</v>
      </c>
      <c r="EN318" s="3">
        <f t="shared" si="307"/>
        <v>-70.027855450679624</v>
      </c>
      <c r="EO318" s="3">
        <f t="shared" si="308"/>
        <v>-155.83247560785983</v>
      </c>
      <c r="EP318" s="3">
        <f t="shared" si="309"/>
        <v>-244.45235952373892</v>
      </c>
    </row>
    <row r="319" spans="1:146" x14ac:dyDescent="0.3">
      <c r="A319" s="5">
        <v>34117</v>
      </c>
      <c r="B319" s="20">
        <v>4.5415340483925934</v>
      </c>
      <c r="C319" s="20">
        <v>4.453888840024911</v>
      </c>
      <c r="D319" s="20">
        <v>5.339110415202498</v>
      </c>
      <c r="E319" s="20">
        <v>5.6458378716048703</v>
      </c>
      <c r="F319" s="20">
        <v>5.622784199520372</v>
      </c>
      <c r="G319" s="20">
        <v>5.615377212905484</v>
      </c>
      <c r="H319" s="3">
        <v>5.6209684375609053</v>
      </c>
      <c r="I319" s="3">
        <v>5.6370153081503327</v>
      </c>
      <c r="J319" s="3">
        <v>5.6614348927763825</v>
      </c>
      <c r="K319" s="3">
        <v>5.6925783328757484</v>
      </c>
      <c r="L319" s="3">
        <v>5.7291439167342926</v>
      </c>
      <c r="M319" s="3">
        <v>5.7699530584329288</v>
      </c>
      <c r="N319" s="3">
        <v>5.8139334882380904</v>
      </c>
      <c r="O319" s="3">
        <v>5.8601516132580871</v>
      </c>
      <c r="P319" s="3">
        <v>5.9078427218671061</v>
      </c>
      <c r="Q319" s="3">
        <v>6.0541670852455987</v>
      </c>
      <c r="R319" s="3">
        <v>6.1984169079692863</v>
      </c>
      <c r="S319" s="3">
        <v>6.2912426825445005</v>
      </c>
      <c r="T319" s="3">
        <v>6.4668915305799706</v>
      </c>
      <c r="U319" s="3">
        <v>6.589600604459446</v>
      </c>
      <c r="V319" s="3">
        <v>6.7048786354416912</v>
      </c>
      <c r="W319" s="3">
        <v>6.7778552296336985</v>
      </c>
      <c r="X319" s="3">
        <v>7.2721772020910445</v>
      </c>
      <c r="Y319" s="3">
        <v>7.3506786240941189</v>
      </c>
      <c r="Z319" s="3">
        <v>7.4254981617815385</v>
      </c>
      <c r="AA319" s="3">
        <v>7.473429771402424</v>
      </c>
      <c r="AB319" s="3">
        <v>7.1897446080586889</v>
      </c>
      <c r="AC319" s="3">
        <v>7.7498387512184186</v>
      </c>
      <c r="AD319" s="3">
        <v>8.2567421351942691</v>
      </c>
      <c r="AE319" s="3">
        <v>8.7762237993839509</v>
      </c>
      <c r="AF319" s="3">
        <v>6.3364426647969401</v>
      </c>
      <c r="AG319" s="3">
        <v>6.8132482875120361</v>
      </c>
      <c r="AH319" s="3">
        <v>7.4968286971470448</v>
      </c>
      <c r="AI319" s="3">
        <v>7.9562651598712071</v>
      </c>
      <c r="AJ319" s="3">
        <v>8.3645761220881134</v>
      </c>
      <c r="AK319" s="3">
        <v>8.7923710387916163</v>
      </c>
      <c r="AL319" s="3">
        <v>8.9724937856461722</v>
      </c>
      <c r="AM319" s="13">
        <f>A319</f>
        <v>34117</v>
      </c>
      <c r="AN319" s="3">
        <f>-B319*B$1</f>
        <v>-0.37846117069938279</v>
      </c>
      <c r="AO319" s="3">
        <f>-C319*C$1</f>
        <v>-0.74231480667081851</v>
      </c>
      <c r="AP319" s="3">
        <f>-D319*D$1</f>
        <v>-1.3347776038006245</v>
      </c>
      <c r="AQ319" s="3">
        <f>-G319*G$1</f>
        <v>-2.807688606452742</v>
      </c>
      <c r="AR319" s="3">
        <f>-J319*J$1</f>
        <v>-4.2460761695822864</v>
      </c>
      <c r="AS319" s="3">
        <f>-M319</f>
        <v>-5.7699530584329288</v>
      </c>
      <c r="AT319" s="3">
        <f>-AF319*AF$1</f>
        <v>-12.67288532959388</v>
      </c>
      <c r="AU319" s="3">
        <f>-AG319*AG$1</f>
        <v>-20.439744862536109</v>
      </c>
      <c r="AV319" s="3">
        <f>-AH319*AH$1</f>
        <v>-37.484143485735224</v>
      </c>
      <c r="AW319" s="3">
        <f>-AI319*AI$1</f>
        <v>-55.693856119098449</v>
      </c>
      <c r="AX319" s="3">
        <f>-AJ319*AJ$1</f>
        <v>-83.645761220881127</v>
      </c>
      <c r="AY319" s="3">
        <f>-AK319*AK$1</f>
        <v>-175.84742077583232</v>
      </c>
      <c r="AZ319" s="3">
        <f>-AL319*AL$1</f>
        <v>-269.17481356938515</v>
      </c>
      <c r="BA319" s="13">
        <f t="shared" si="249"/>
        <v>34117</v>
      </c>
      <c r="BB319" s="3">
        <v>0.36385363597143572</v>
      </c>
      <c r="BC319" s="3">
        <v>1.4383875631295444</v>
      </c>
      <c r="BD319" s="3">
        <v>2.8063848481195213</v>
      </c>
      <c r="BE319" s="3">
        <v>4.4351754546323043</v>
      </c>
      <c r="BF319" s="3">
        <v>6.2807215970350727</v>
      </c>
      <c r="BG319" s="5">
        <v>34117</v>
      </c>
      <c r="BH319">
        <f>-L319*11/12</f>
        <v>-5.2517152570064347</v>
      </c>
      <c r="BI319">
        <f>-S319*23/12</f>
        <v>-12.058215141543625</v>
      </c>
      <c r="BJ319">
        <f>-W319*35/12</f>
        <v>-19.768744419764953</v>
      </c>
      <c r="BK319">
        <f>-AA319*59/12</f>
        <v>-36.744363042728587</v>
      </c>
      <c r="BL319" s="3">
        <f t="shared" si="250"/>
        <v>-55.330002483127011</v>
      </c>
      <c r="BM319" s="3">
        <f t="shared" si="251"/>
        <v>-83.281907584909689</v>
      </c>
      <c r="BN319" s="3">
        <f t="shared" si="252"/>
        <v>-175.4835671398609</v>
      </c>
      <c r="BO319" s="3">
        <f t="shared" si="253"/>
        <v>-268.8109599334137</v>
      </c>
      <c r="BP319" s="14">
        <f t="shared" si="254"/>
        <v>34117</v>
      </c>
      <c r="BQ319">
        <f>-J319*9/12</f>
        <v>-4.2460761695822873</v>
      </c>
      <c r="BR319">
        <f>-R319*21/12</f>
        <v>-10.84722958894625</v>
      </c>
      <c r="BS319">
        <f>-V319*33/12</f>
        <v>-18.438416247464652</v>
      </c>
      <c r="BT319">
        <f>-Z319*57/12</f>
        <v>-35.271116268462308</v>
      </c>
      <c r="BU319" s="3">
        <f t="shared" si="255"/>
        <v>-54.255468555968903</v>
      </c>
      <c r="BV319" s="3">
        <f t="shared" si="256"/>
        <v>-82.207373657751589</v>
      </c>
      <c r="BW319" s="3">
        <f t="shared" si="257"/>
        <v>-174.40903321270278</v>
      </c>
      <c r="BX319" s="3">
        <f t="shared" si="258"/>
        <v>-267.73642600625561</v>
      </c>
      <c r="BY319" s="14">
        <f t="shared" si="259"/>
        <v>34117</v>
      </c>
      <c r="BZ319">
        <f>-G319/2</f>
        <v>-2.807688606452742</v>
      </c>
      <c r="CA319">
        <f>-Q319*18/12</f>
        <v>-9.081250627868398</v>
      </c>
      <c r="CB319">
        <f>-U319*30/12</f>
        <v>-16.474001511148614</v>
      </c>
      <c r="CC319">
        <f>-Y319*54/12</f>
        <v>-33.078053808423533</v>
      </c>
      <c r="CD319" s="3">
        <f t="shared" si="260"/>
        <v>-52.887471270978928</v>
      </c>
      <c r="CE319" s="3">
        <f t="shared" si="261"/>
        <v>-80.839376372761606</v>
      </c>
      <c r="CF319" s="3">
        <f t="shared" si="262"/>
        <v>-173.04103592771278</v>
      </c>
      <c r="CG319" s="3">
        <f t="shared" si="263"/>
        <v>-266.36842872126562</v>
      </c>
      <c r="CH319" s="14">
        <f t="shared" si="264"/>
        <v>34117</v>
      </c>
      <c r="CI319">
        <f>-D319/4</f>
        <v>-1.3347776038006245</v>
      </c>
      <c r="CJ319">
        <f>-P319*15/12</f>
        <v>-7.3848034023338824</v>
      </c>
      <c r="CK319">
        <f>-T319*27/12</f>
        <v>-14.550505943804934</v>
      </c>
      <c r="CL319">
        <f>-X319*51/12</f>
        <v>-30.906753108886942</v>
      </c>
      <c r="CM319" s="3">
        <f t="shared" si="265"/>
        <v>-51.258680664466141</v>
      </c>
      <c r="CN319" s="3">
        <f t="shared" si="266"/>
        <v>-79.210585766248826</v>
      </c>
      <c r="CO319" s="3">
        <f t="shared" si="267"/>
        <v>-171.4122453212</v>
      </c>
      <c r="CP319" s="3">
        <f t="shared" si="268"/>
        <v>-264.73963811475284</v>
      </c>
      <c r="CQ319" s="14">
        <f t="shared" si="269"/>
        <v>34117</v>
      </c>
      <c r="CR319" s="3">
        <f>-M319</f>
        <v>-5.7699530584329288</v>
      </c>
      <c r="CS319">
        <f>-AF319*2</f>
        <v>-12.67288532959388</v>
      </c>
      <c r="CT319">
        <f>-AB319*AB$1</f>
        <v>-28.758978432234755</v>
      </c>
      <c r="CU319">
        <f>-AC319*AC$1</f>
        <v>-46.49903250731051</v>
      </c>
      <c r="CV319">
        <f>-AD319*AD$1</f>
        <v>-74.310679216748426</v>
      </c>
      <c r="CW319">
        <f>-AE319*AE$1</f>
        <v>-166.74825218829506</v>
      </c>
      <c r="CX319" s="3">
        <f t="shared" si="270"/>
        <v>-262.89409197235005</v>
      </c>
      <c r="CY319" s="5">
        <v>34117</v>
      </c>
      <c r="CZ319" s="3">
        <f t="shared" si="271"/>
        <v>4.6636924646551279</v>
      </c>
      <c r="DA319" s="3">
        <f t="shared" si="272"/>
        <v>7.7128049014917757</v>
      </c>
      <c r="DB319" s="3">
        <f t="shared" si="273"/>
        <v>8.1413691343159407</v>
      </c>
      <c r="DC319" s="3">
        <f t="shared" si="274"/>
        <v>6.2648118283391376</v>
      </c>
      <c r="DD319" s="3">
        <f t="shared" si="275"/>
        <v>-0.9990923241504639</v>
      </c>
      <c r="DE319" s="3">
        <f t="shared" si="276"/>
        <v>-3.978112149816635</v>
      </c>
      <c r="DF319" s="3">
        <f t="shared" si="277"/>
        <v>-11.032478451326536</v>
      </c>
      <c r="DG319" s="3">
        <f t="shared" si="278"/>
        <v>-19.530850971023423</v>
      </c>
      <c r="DH319" s="5">
        <v>34117</v>
      </c>
      <c r="DI319" s="3">
        <f t="shared" si="279"/>
        <v>-1.179905183440372</v>
      </c>
      <c r="DJ319" s="3">
        <f t="shared" si="280"/>
        <v>-3.2522752301892126</v>
      </c>
      <c r="DK319" s="3">
        <f t="shared" si="281"/>
        <v>-5.1772284740555321</v>
      </c>
      <c r="DL319" s="3">
        <f t="shared" si="282"/>
        <v>-7.7428828749239003</v>
      </c>
      <c r="DM319" s="3">
        <f t="shared" si="283"/>
        <v>-12.342734021937837</v>
      </c>
      <c r="DN319" s="3">
        <f t="shared" si="284"/>
        <v>-10.984124099790812</v>
      </c>
      <c r="DO319" s="3">
        <f t="shared" si="285"/>
        <v>-6.5007665929996961E-3</v>
      </c>
      <c r="DP319" s="3">
        <f t="shared" si="286"/>
        <v>9.7243592759327058</v>
      </c>
      <c r="DQ319" s="5">
        <v>34117</v>
      </c>
      <c r="DR319" s="3">
        <f t="shared" si="287"/>
        <v>-5.615377212905484</v>
      </c>
      <c r="DS319" s="3">
        <f t="shared" si="288"/>
        <v>-18.162501255736796</v>
      </c>
      <c r="DT319" s="3">
        <f t="shared" si="289"/>
        <v>-32.948003022297229</v>
      </c>
      <c r="DU319" s="3">
        <f t="shared" si="290"/>
        <v>-66.156107616847066</v>
      </c>
      <c r="DV319" s="3">
        <f t="shared" si="291"/>
        <v>-105.77494254195786</v>
      </c>
      <c r="DW319" s="3">
        <f t="shared" si="292"/>
        <v>-161.67875274552321</v>
      </c>
      <c r="DX319" s="3">
        <f t="shared" si="293"/>
        <v>-346.08207185542557</v>
      </c>
      <c r="DY319" s="3">
        <f t="shared" si="294"/>
        <v>-532.73685744253123</v>
      </c>
      <c r="DZ319" s="5">
        <v>34117</v>
      </c>
      <c r="EA319" s="3">
        <f t="shared" si="295"/>
        <v>-1.779703471734166</v>
      </c>
      <c r="EB319" s="3">
        <f t="shared" si="296"/>
        <v>-9.846404536445176</v>
      </c>
      <c r="EC319" s="3">
        <f t="shared" si="297"/>
        <v>-19.400674591739911</v>
      </c>
      <c r="ED319" s="3">
        <f t="shared" si="298"/>
        <v>-41.20900414518259</v>
      </c>
      <c r="EE319" s="3">
        <f t="shared" si="299"/>
        <v>-68.344907552621521</v>
      </c>
      <c r="EF319" s="3">
        <f t="shared" si="300"/>
        <v>-105.61411435499843</v>
      </c>
      <c r="EG319" s="3">
        <f t="shared" si="301"/>
        <v>-228.54966042826669</v>
      </c>
      <c r="EH319" s="3">
        <f t="shared" si="302"/>
        <v>-352.98618415300382</v>
      </c>
      <c r="EI319" s="5">
        <v>34117</v>
      </c>
      <c r="EJ319" s="3">
        <f t="shared" si="303"/>
        <v>-5.7699530584329288</v>
      </c>
      <c r="EK319" s="3">
        <f t="shared" si="304"/>
        <v>-12.67288532959388</v>
      </c>
      <c r="EL319" s="3">
        <f t="shared" si="305"/>
        <v>-28.758978432234755</v>
      </c>
      <c r="EM319" s="3">
        <f t="shared" si="306"/>
        <v>-46.49903250731051</v>
      </c>
      <c r="EN319" s="3">
        <f t="shared" si="307"/>
        <v>-74.310679216748426</v>
      </c>
      <c r="EO319" s="3">
        <f t="shared" si="308"/>
        <v>-166.74825218829506</v>
      </c>
      <c r="EP319" s="3">
        <f t="shared" si="309"/>
        <v>-262.89409197235005</v>
      </c>
    </row>
    <row r="320" spans="1:146" x14ac:dyDescent="0.3">
      <c r="A320" s="5">
        <v>34089</v>
      </c>
      <c r="B320" s="20">
        <v>4.1156279465000658</v>
      </c>
      <c r="C320" s="20">
        <v>4.2735839078484297</v>
      </c>
      <c r="D320" s="20">
        <v>5.7472896104537146</v>
      </c>
      <c r="E320" s="20">
        <v>5.711195276355884</v>
      </c>
      <c r="F320" s="20">
        <v>5.7700644521358555</v>
      </c>
      <c r="G320" s="20">
        <v>5.7720050920247514</v>
      </c>
      <c r="H320" s="3">
        <v>5.7877287326982936</v>
      </c>
      <c r="I320" s="3">
        <v>5.8145912970324911</v>
      </c>
      <c r="J320" s="3">
        <v>5.849879900495873</v>
      </c>
      <c r="K320" s="3">
        <v>5.8910920855676432</v>
      </c>
      <c r="L320" s="3">
        <v>5.936100827563771</v>
      </c>
      <c r="M320" s="3">
        <v>5.9833252912693675</v>
      </c>
      <c r="N320" s="3">
        <v>6.0316168186829549</v>
      </c>
      <c r="O320" s="3">
        <v>6.0801730867653827</v>
      </c>
      <c r="P320" s="3">
        <v>6.1284604891757954</v>
      </c>
      <c r="Q320" s="3">
        <v>6.2688579585314921</v>
      </c>
      <c r="R320" s="3">
        <v>6.4001722126294327</v>
      </c>
      <c r="S320" s="3">
        <v>6.4823893486400239</v>
      </c>
      <c r="T320" s="3">
        <v>6.6348881775174595</v>
      </c>
      <c r="U320" s="3">
        <v>6.739915269769031</v>
      </c>
      <c r="V320" s="3">
        <v>6.8380082285518897</v>
      </c>
      <c r="W320" s="3">
        <v>6.8999923291004652</v>
      </c>
      <c r="X320" s="3">
        <v>7.3238010580215187</v>
      </c>
      <c r="Y320" s="3">
        <v>7.3925104512322983</v>
      </c>
      <c r="Z320" s="3">
        <v>7.4584965048599789</v>
      </c>
      <c r="AA320" s="3">
        <v>7.5010360256028736</v>
      </c>
      <c r="AB320" s="3">
        <v>7.2521856697991822</v>
      </c>
      <c r="AC320" s="3">
        <v>7.750522958904881</v>
      </c>
      <c r="AD320" s="3">
        <v>8.2257385283780753</v>
      </c>
      <c r="AE320" s="3">
        <v>8.728325518003146</v>
      </c>
      <c r="AF320" s="3">
        <v>6.5219589394381394</v>
      </c>
      <c r="AG320" s="3">
        <v>6.9300536143887621</v>
      </c>
      <c r="AH320" s="3">
        <v>7.5218799381263706</v>
      </c>
      <c r="AI320" s="3">
        <v>7.9413876835699257</v>
      </c>
      <c r="AJ320" s="3">
        <v>8.3293367234633315</v>
      </c>
      <c r="AK320" s="3">
        <v>8.7453581465562671</v>
      </c>
      <c r="AL320" s="3">
        <v>8.9175452671567808</v>
      </c>
      <c r="AM320" s="13">
        <f>A320</f>
        <v>34089</v>
      </c>
      <c r="AN320" s="3">
        <f>-B320*B$1</f>
        <v>-0.34296899554167215</v>
      </c>
      <c r="AO320" s="3">
        <f>-C320*C$1</f>
        <v>-0.71226398464140495</v>
      </c>
      <c r="AP320" s="3">
        <f>-D320*D$1</f>
        <v>-1.4368224026134286</v>
      </c>
      <c r="AQ320" s="3">
        <f>-G320*G$1</f>
        <v>-2.8860025460123757</v>
      </c>
      <c r="AR320" s="3">
        <f>-J320*J$1</f>
        <v>-4.3874099253719052</v>
      </c>
      <c r="AS320" s="3">
        <f>-M320</f>
        <v>-5.9833252912693675</v>
      </c>
      <c r="AT320" s="3">
        <f>-AF320*AF$1</f>
        <v>-13.043917878876279</v>
      </c>
      <c r="AU320" s="3">
        <f>-AG320*AG$1</f>
        <v>-20.790160843166287</v>
      </c>
      <c r="AV320" s="3">
        <f>-AH320*AH$1</f>
        <v>-37.609399690631854</v>
      </c>
      <c r="AW320" s="3">
        <f>-AI320*AI$1</f>
        <v>-55.589713784989478</v>
      </c>
      <c r="AX320" s="3">
        <f>-AJ320*AJ$1</f>
        <v>-83.293367234633308</v>
      </c>
      <c r="AY320" s="3">
        <f>-AK320*AK$1</f>
        <v>-174.90716293112536</v>
      </c>
      <c r="AZ320" s="3">
        <f>-AL320*AL$1</f>
        <v>-267.52635801470342</v>
      </c>
      <c r="BA320" s="13">
        <f t="shared" si="249"/>
        <v>34089</v>
      </c>
      <c r="BB320" s="3">
        <v>0.3692949890997328</v>
      </c>
      <c r="BC320" s="3">
        <v>1.5014073793595295</v>
      </c>
      <c r="BD320" s="3">
        <v>2.9136461957829374</v>
      </c>
      <c r="BE320" s="3">
        <v>4.6482917770489216</v>
      </c>
      <c r="BF320" s="3">
        <v>6.5583542548341383</v>
      </c>
      <c r="BG320" s="5">
        <v>34089</v>
      </c>
      <c r="BH320">
        <f>-L320*11/12</f>
        <v>-5.4414257586001229</v>
      </c>
      <c r="BI320">
        <f>-S320*23/12</f>
        <v>-12.42457958489338</v>
      </c>
      <c r="BJ320">
        <f>-W320*35/12</f>
        <v>-20.124977626543025</v>
      </c>
      <c r="BK320">
        <f>-AA320*59/12</f>
        <v>-36.880093792547463</v>
      </c>
      <c r="BL320" s="3">
        <f t="shared" si="250"/>
        <v>-55.220418795889742</v>
      </c>
      <c r="BM320" s="3">
        <f t="shared" si="251"/>
        <v>-82.92407224553358</v>
      </c>
      <c r="BN320" s="3">
        <f t="shared" si="252"/>
        <v>-174.53786794202563</v>
      </c>
      <c r="BO320" s="3">
        <f t="shared" si="253"/>
        <v>-267.15706302560369</v>
      </c>
      <c r="BP320" s="14">
        <f t="shared" si="254"/>
        <v>34089</v>
      </c>
      <c r="BQ320">
        <f>-J320*9/12</f>
        <v>-4.3874099253719043</v>
      </c>
      <c r="BR320">
        <f>-R320*21/12</f>
        <v>-11.200301372101507</v>
      </c>
      <c r="BS320">
        <f>-V320*33/12</f>
        <v>-18.804522628517699</v>
      </c>
      <c r="BT320">
        <f>-Z320*57/12</f>
        <v>-35.427858398084901</v>
      </c>
      <c r="BU320" s="3">
        <f t="shared" si="255"/>
        <v>-54.08830640562995</v>
      </c>
      <c r="BV320" s="3">
        <f t="shared" si="256"/>
        <v>-81.791959855273774</v>
      </c>
      <c r="BW320" s="3">
        <f t="shared" si="257"/>
        <v>-173.40575555176582</v>
      </c>
      <c r="BX320" s="3">
        <f t="shared" si="258"/>
        <v>-266.02495063534388</v>
      </c>
      <c r="BY320" s="14">
        <f t="shared" si="259"/>
        <v>34089</v>
      </c>
      <c r="BZ320">
        <f>-G320/2</f>
        <v>-2.8860025460123757</v>
      </c>
      <c r="CA320">
        <f>-Q320*18/12</f>
        <v>-9.4032869377972386</v>
      </c>
      <c r="CB320">
        <f>-U320*30/12</f>
        <v>-16.849788174422578</v>
      </c>
      <c r="CC320">
        <f>-Y320*54/12</f>
        <v>-33.266297030545338</v>
      </c>
      <c r="CD320" s="3">
        <f t="shared" si="260"/>
        <v>-52.676067589206539</v>
      </c>
      <c r="CE320" s="3">
        <f t="shared" si="261"/>
        <v>-80.379721038850377</v>
      </c>
      <c r="CF320" s="3">
        <f t="shared" si="262"/>
        <v>-171.99351673534241</v>
      </c>
      <c r="CG320" s="3">
        <f t="shared" si="263"/>
        <v>-264.6127118189205</v>
      </c>
      <c r="CH320" s="14">
        <f t="shared" si="264"/>
        <v>34089</v>
      </c>
      <c r="CI320">
        <f>-D320/4</f>
        <v>-1.4368224026134286</v>
      </c>
      <c r="CJ320">
        <f>-P320*15/12</f>
        <v>-7.6605756114697448</v>
      </c>
      <c r="CK320">
        <f>-T320*27/12</f>
        <v>-14.928498399414282</v>
      </c>
      <c r="CL320">
        <f>-X320*51/12</f>
        <v>-31.126154496591454</v>
      </c>
      <c r="CM320" s="3">
        <f t="shared" si="265"/>
        <v>-50.94142200794056</v>
      </c>
      <c r="CN320" s="3">
        <f t="shared" si="266"/>
        <v>-78.645075457584383</v>
      </c>
      <c r="CO320" s="3">
        <f t="shared" si="267"/>
        <v>-170.25887115407645</v>
      </c>
      <c r="CP320" s="3">
        <f t="shared" si="268"/>
        <v>-262.87806623765448</v>
      </c>
      <c r="CQ320" s="14">
        <f t="shared" si="269"/>
        <v>34089</v>
      </c>
      <c r="CR320" s="3">
        <f>-M320</f>
        <v>-5.9833252912693675</v>
      </c>
      <c r="CS320">
        <f>-AF320*2</f>
        <v>-13.043917878876279</v>
      </c>
      <c r="CT320">
        <f>-AB320*AB$1</f>
        <v>-29.008742679196729</v>
      </c>
      <c r="CU320">
        <f>-AC320*AC$1</f>
        <v>-46.503137753429286</v>
      </c>
      <c r="CV320">
        <f>-AD320*AD$1</f>
        <v>-74.031646755402676</v>
      </c>
      <c r="CW320">
        <f>-AE320*AE$1</f>
        <v>-165.83818484205977</v>
      </c>
      <c r="CX320" s="3">
        <f t="shared" si="270"/>
        <v>-260.9680037598693</v>
      </c>
      <c r="CY320" s="5">
        <v>34089</v>
      </c>
      <c r="CZ320" s="3">
        <f t="shared" si="271"/>
        <v>-4.4339514008075422</v>
      </c>
      <c r="DA320" s="3">
        <f t="shared" si="272"/>
        <v>-10.916396490949568</v>
      </c>
      <c r="DB320" s="3">
        <f t="shared" si="273"/>
        <v>-16.112935118958212</v>
      </c>
      <c r="DC320" s="3">
        <f t="shared" si="274"/>
        <v>-24.967642743213652</v>
      </c>
      <c r="DD320" s="3">
        <f t="shared" si="275"/>
        <v>-37.290235633173445</v>
      </c>
      <c r="DE320" s="3">
        <f t="shared" si="276"/>
        <v>-43.593479901491101</v>
      </c>
      <c r="DF320" s="3">
        <f t="shared" si="277"/>
        <v>-28.670272026998994</v>
      </c>
      <c r="DG320" s="3">
        <f t="shared" si="278"/>
        <v>-37.852723163505182</v>
      </c>
      <c r="DH320" s="5">
        <v>34089</v>
      </c>
      <c r="DI320" s="3">
        <f t="shared" si="279"/>
        <v>-1.407331362860309</v>
      </c>
      <c r="DJ320" s="3">
        <f t="shared" si="280"/>
        <v>-2.9805664915712642</v>
      </c>
      <c r="DK320" s="3">
        <f t="shared" si="281"/>
        <v>-3.9789469323739484</v>
      </c>
      <c r="DL320" s="3">
        <f t="shared" si="282"/>
        <v>-4.102807974596975</v>
      </c>
      <c r="DM320" s="3">
        <f t="shared" si="283"/>
        <v>-5.3319916114635122</v>
      </c>
      <c r="DN320" s="3">
        <f t="shared" si="284"/>
        <v>1.3906704029324102</v>
      </c>
      <c r="DO320" s="3">
        <f t="shared" si="285"/>
        <v>33.900875747306479</v>
      </c>
      <c r="DP320" s="3">
        <f t="shared" si="286"/>
        <v>63.283540414848964</v>
      </c>
      <c r="DQ320" s="5">
        <v>34089</v>
      </c>
      <c r="DR320" s="3">
        <f t="shared" si="287"/>
        <v>-5.7720050920247514</v>
      </c>
      <c r="DS320" s="3">
        <f t="shared" si="288"/>
        <v>-18.806573875594477</v>
      </c>
      <c r="DT320" s="3">
        <f t="shared" si="289"/>
        <v>-33.699576348845156</v>
      </c>
      <c r="DU320" s="3">
        <f t="shared" si="290"/>
        <v>-66.532594061090677</v>
      </c>
      <c r="DV320" s="3">
        <f t="shared" si="291"/>
        <v>-105.35213517841308</v>
      </c>
      <c r="DW320" s="3">
        <f t="shared" si="292"/>
        <v>-160.75944207770075</v>
      </c>
      <c r="DX320" s="3">
        <f t="shared" si="293"/>
        <v>-343.98703347068482</v>
      </c>
      <c r="DY320" s="3">
        <f t="shared" si="294"/>
        <v>-529.225423637841</v>
      </c>
      <c r="DZ320" s="5">
        <v>34089</v>
      </c>
      <c r="EA320" s="3">
        <f t="shared" si="295"/>
        <v>-1.9157632034845717</v>
      </c>
      <c r="EB320" s="3">
        <f t="shared" si="296"/>
        <v>-10.214100815292992</v>
      </c>
      <c r="EC320" s="3">
        <f t="shared" si="297"/>
        <v>-19.904664532552378</v>
      </c>
      <c r="ED320" s="3">
        <f t="shared" si="298"/>
        <v>-41.501539328788603</v>
      </c>
      <c r="EE320" s="3">
        <f t="shared" si="299"/>
        <v>-67.921896010587417</v>
      </c>
      <c r="EF320" s="3">
        <f t="shared" si="300"/>
        <v>-104.86010061011251</v>
      </c>
      <c r="EG320" s="3">
        <f t="shared" si="301"/>
        <v>-227.01182820543525</v>
      </c>
      <c r="EH320" s="3">
        <f t="shared" si="302"/>
        <v>-350.50408831687264</v>
      </c>
      <c r="EI320" s="5">
        <v>34089</v>
      </c>
      <c r="EJ320" s="3">
        <f t="shared" si="303"/>
        <v>-5.9833252912693675</v>
      </c>
      <c r="EK320" s="3">
        <f t="shared" si="304"/>
        <v>-13.043917878876279</v>
      </c>
      <c r="EL320" s="3">
        <f t="shared" si="305"/>
        <v>-29.008742679196729</v>
      </c>
      <c r="EM320" s="3">
        <f t="shared" si="306"/>
        <v>-46.503137753429286</v>
      </c>
      <c r="EN320" s="3">
        <f t="shared" si="307"/>
        <v>-74.031646755402676</v>
      </c>
      <c r="EO320" s="3">
        <f t="shared" si="308"/>
        <v>-165.83818484205977</v>
      </c>
      <c r="EP320" s="3">
        <f t="shared" si="309"/>
        <v>-260.9680037598693</v>
      </c>
    </row>
    <row r="321" spans="1:146" x14ac:dyDescent="0.3">
      <c r="A321" s="5">
        <v>34059</v>
      </c>
      <c r="B321" s="20">
        <v>6.132715633660732</v>
      </c>
      <c r="C321" s="20">
        <v>5.2319851555915609</v>
      </c>
      <c r="D321" s="20">
        <v>5.678433112147431</v>
      </c>
      <c r="E321" s="20">
        <v>5.6714962853513047</v>
      </c>
      <c r="F321" s="20">
        <v>5.6256740288833837</v>
      </c>
      <c r="G321" s="20">
        <v>5.5878885214544445</v>
      </c>
      <c r="H321" s="3">
        <v>5.5607307213946182</v>
      </c>
      <c r="I321" s="3">
        <v>5.5451694050606601</v>
      </c>
      <c r="J321" s="3">
        <v>5.5409445041066228</v>
      </c>
      <c r="K321" s="3">
        <v>5.5469642897412879</v>
      </c>
      <c r="L321" s="3">
        <v>5.5615805326286871</v>
      </c>
      <c r="M321" s="3">
        <v>5.582989444671222</v>
      </c>
      <c r="N321" s="3">
        <v>5.6095954156939749</v>
      </c>
      <c r="O321" s="3">
        <v>5.6400679640130225</v>
      </c>
      <c r="P321" s="3">
        <v>5.6733474580433647</v>
      </c>
      <c r="Q321" s="3">
        <v>5.7829037742308769</v>
      </c>
      <c r="R321" s="3">
        <v>5.8981347232507035</v>
      </c>
      <c r="S321" s="3">
        <v>5.9749499071917445</v>
      </c>
      <c r="T321" s="3">
        <v>6.1246075727412075</v>
      </c>
      <c r="U321" s="3">
        <v>6.2317691032068039</v>
      </c>
      <c r="V321" s="3">
        <v>6.3339580089259284</v>
      </c>
      <c r="W321" s="3">
        <v>6.3992713216561601</v>
      </c>
      <c r="X321" s="3">
        <v>6.8509426258275266</v>
      </c>
      <c r="Y321" s="3">
        <v>6.9241832474611282</v>
      </c>
      <c r="Z321" s="3">
        <v>6.9945079848662113</v>
      </c>
      <c r="AA321" s="3">
        <v>7.0398650919184709</v>
      </c>
      <c r="AB321" s="3">
        <v>6.7745510204107964</v>
      </c>
      <c r="AC321" s="3">
        <v>7.3076520452026124</v>
      </c>
      <c r="AD321" s="3">
        <v>7.8498050224838005</v>
      </c>
      <c r="AE321" s="3">
        <v>8.597941506306185</v>
      </c>
      <c r="AF321" s="3">
        <v>6.0129697567263216</v>
      </c>
      <c r="AG321" s="3">
        <v>6.4310975564783002</v>
      </c>
      <c r="AH321" s="3">
        <v>7.0621033066836105</v>
      </c>
      <c r="AI321" s="3">
        <v>7.5177083994186216</v>
      </c>
      <c r="AJ321" s="3">
        <v>7.9802341889881045</v>
      </c>
      <c r="AK321" s="3">
        <v>8.6329869121290379</v>
      </c>
      <c r="AL321" s="3">
        <v>8.8171243021594439</v>
      </c>
      <c r="AM321" s="13">
        <f>A321</f>
        <v>34059</v>
      </c>
      <c r="AN321" s="3">
        <f>-B321*B$1</f>
        <v>-0.51105963613839434</v>
      </c>
      <c r="AO321" s="3">
        <f>-C321*C$1</f>
        <v>-0.87199752593192681</v>
      </c>
      <c r="AP321" s="3">
        <f>-D321*D$1</f>
        <v>-1.4196082780368577</v>
      </c>
      <c r="AQ321" s="3">
        <f>-G321*G$1</f>
        <v>-2.7939442607272222</v>
      </c>
      <c r="AR321" s="3">
        <f>-J321*J$1</f>
        <v>-4.1557083780799671</v>
      </c>
      <c r="AS321" s="3">
        <f>-M321</f>
        <v>-5.582989444671222</v>
      </c>
      <c r="AT321" s="3">
        <f>-AF321*AF$1</f>
        <v>-12.025939513452643</v>
      </c>
      <c r="AU321" s="3">
        <f>-AG321*AG$1</f>
        <v>-19.293292669434901</v>
      </c>
      <c r="AV321" s="3">
        <f>-AH321*AH$1</f>
        <v>-35.310516533418053</v>
      </c>
      <c r="AW321" s="3">
        <f>-AI321*AI$1</f>
        <v>-52.623958795930349</v>
      </c>
      <c r="AX321" s="3">
        <f>-AJ321*AJ$1</f>
        <v>-79.802341889881049</v>
      </c>
      <c r="AY321" s="3">
        <f>-AK321*AK$1</f>
        <v>-172.65973824258077</v>
      </c>
      <c r="AZ321" s="3">
        <f>-AL321*AL$1</f>
        <v>-264.51372906478332</v>
      </c>
      <c r="BA321" s="13">
        <f t="shared" si="249"/>
        <v>34059</v>
      </c>
      <c r="BB321" s="3">
        <v>0.36093788979353247</v>
      </c>
      <c r="BC321" s="3">
        <v>1.3617641173527448</v>
      </c>
      <c r="BD321" s="3">
        <v>2.6956061403286617</v>
      </c>
      <c r="BE321" s="3">
        <v>4.1633811666343643</v>
      </c>
      <c r="BF321" s="3">
        <v>5.87398485947545</v>
      </c>
      <c r="BG321" s="5">
        <v>34059</v>
      </c>
      <c r="BH321">
        <f>-L321*11/12</f>
        <v>-5.0981154882429633</v>
      </c>
      <c r="BI321">
        <f>-S321*23/12</f>
        <v>-11.45198732211751</v>
      </c>
      <c r="BJ321">
        <f>-W321*35/12</f>
        <v>-18.664541354830465</v>
      </c>
      <c r="BK321">
        <f>-AA321*59/12</f>
        <v>-34.612670035265815</v>
      </c>
      <c r="BL321" s="3">
        <f t="shared" si="250"/>
        <v>-52.263020906136816</v>
      </c>
      <c r="BM321" s="3">
        <f t="shared" si="251"/>
        <v>-79.441404000087516</v>
      </c>
      <c r="BN321" s="3">
        <f t="shared" si="252"/>
        <v>-172.29880035278725</v>
      </c>
      <c r="BO321" s="3">
        <f t="shared" si="253"/>
        <v>-264.15279117498977</v>
      </c>
      <c r="BP321" s="14">
        <f t="shared" si="254"/>
        <v>34059</v>
      </c>
      <c r="BQ321">
        <f>-J321*9/12</f>
        <v>-4.1557083780799671</v>
      </c>
      <c r="BR321">
        <f>-R321*21/12</f>
        <v>-10.321735765688731</v>
      </c>
      <c r="BS321">
        <f>-V321*33/12</f>
        <v>-17.418384524546301</v>
      </c>
      <c r="BT321">
        <f>-Z321*57/12</f>
        <v>-33.223912928114508</v>
      </c>
      <c r="BU321" s="3">
        <f t="shared" si="255"/>
        <v>-51.262194678577607</v>
      </c>
      <c r="BV321" s="3">
        <f t="shared" si="256"/>
        <v>-78.4405777725283</v>
      </c>
      <c r="BW321" s="3">
        <f t="shared" si="257"/>
        <v>-171.29797412522802</v>
      </c>
      <c r="BX321" s="3">
        <f t="shared" si="258"/>
        <v>-263.1519649474306</v>
      </c>
      <c r="BY321" s="14">
        <f t="shared" si="259"/>
        <v>34059</v>
      </c>
      <c r="BZ321">
        <f>-G321/2</f>
        <v>-2.7939442607272222</v>
      </c>
      <c r="CA321">
        <f>-Q321*18/12</f>
        <v>-8.6743556613463149</v>
      </c>
      <c r="CB321">
        <f>-U321*30/12</f>
        <v>-15.57942275801701</v>
      </c>
      <c r="CC321">
        <f>-Y321*54/12</f>
        <v>-31.158824613575078</v>
      </c>
      <c r="CD321" s="3">
        <f t="shared" si="260"/>
        <v>-49.928352655601685</v>
      </c>
      <c r="CE321" s="3">
        <f t="shared" si="261"/>
        <v>-77.106735749552385</v>
      </c>
      <c r="CF321" s="3">
        <f t="shared" si="262"/>
        <v>-169.96413210225211</v>
      </c>
      <c r="CG321" s="3">
        <f t="shared" si="263"/>
        <v>-261.81812292445466</v>
      </c>
      <c r="CH321" s="14">
        <f t="shared" si="264"/>
        <v>34059</v>
      </c>
      <c r="CI321">
        <f>-D321/4</f>
        <v>-1.4196082780368577</v>
      </c>
      <c r="CJ321">
        <f>-P321*15/12</f>
        <v>-7.0916843225542054</v>
      </c>
      <c r="CK321">
        <f>-T321*27/12</f>
        <v>-13.780367038667718</v>
      </c>
      <c r="CL321">
        <f>-X321*51/12</f>
        <v>-29.116506159766988</v>
      </c>
      <c r="CM321" s="3">
        <f t="shared" si="265"/>
        <v>-48.460577629295983</v>
      </c>
      <c r="CN321" s="3">
        <f t="shared" si="266"/>
        <v>-75.638960723246683</v>
      </c>
      <c r="CO321" s="3">
        <f t="shared" si="267"/>
        <v>-168.49635707594641</v>
      </c>
      <c r="CP321" s="3">
        <f t="shared" si="268"/>
        <v>-260.35034789814898</v>
      </c>
      <c r="CQ321" s="14">
        <f t="shared" si="269"/>
        <v>34059</v>
      </c>
      <c r="CR321" s="3">
        <f>-M321</f>
        <v>-5.582989444671222</v>
      </c>
      <c r="CS321">
        <f>-AF321*2</f>
        <v>-12.025939513452643</v>
      </c>
      <c r="CT321">
        <f>-AB321*AB$1</f>
        <v>-27.098204081643186</v>
      </c>
      <c r="CU321">
        <f>-AC321*AC$1</f>
        <v>-43.845912271215674</v>
      </c>
      <c r="CV321">
        <f>-AD321*AD$1</f>
        <v>-70.648245202354204</v>
      </c>
      <c r="CW321">
        <f>-AE321*AE$1</f>
        <v>-163.3608886198175</v>
      </c>
      <c r="CX321" s="3">
        <f t="shared" si="270"/>
        <v>-258.63974420530786</v>
      </c>
      <c r="CY321" s="5">
        <v>34059</v>
      </c>
      <c r="CZ321" s="3">
        <f t="shared" si="271"/>
        <v>-3.196708508351529</v>
      </c>
      <c r="DA321" s="3">
        <f t="shared" si="272"/>
        <v>-6.4464396227250571</v>
      </c>
      <c r="DB321" s="3">
        <f t="shared" si="273"/>
        <v>-7.6777078446586611</v>
      </c>
      <c r="DC321" s="3">
        <f t="shared" si="274"/>
        <v>-4.7598149605160867</v>
      </c>
      <c r="DD321" s="3">
        <f t="shared" si="275"/>
        <v>-2.5513514019307646</v>
      </c>
      <c r="DE321" s="3">
        <f t="shared" si="276"/>
        <v>10.806742458494137</v>
      </c>
      <c r="DF321" s="3">
        <f t="shared" si="277"/>
        <v>35.870770885105024</v>
      </c>
      <c r="DG321" s="3">
        <f t="shared" si="278"/>
        <v>82.744174668885904</v>
      </c>
      <c r="DH321" s="5">
        <v>34059</v>
      </c>
      <c r="DI321" s="3">
        <f t="shared" si="279"/>
        <v>-16.622833512319868</v>
      </c>
      <c r="DJ321" s="3">
        <f t="shared" si="280"/>
        <v>-41.286943062754922</v>
      </c>
      <c r="DK321" s="3">
        <f t="shared" si="281"/>
        <v>-69.673538098185205</v>
      </c>
      <c r="DL321" s="3">
        <f t="shared" si="282"/>
        <v>-132.89565171245803</v>
      </c>
      <c r="DM321" s="3">
        <f t="shared" si="283"/>
        <v>-205.04877871431043</v>
      </c>
      <c r="DN321" s="3">
        <f t="shared" si="284"/>
        <v>-313.7623110901132</v>
      </c>
      <c r="DO321" s="3">
        <f t="shared" si="285"/>
        <v>-685.19189650091209</v>
      </c>
      <c r="DP321" s="3">
        <f t="shared" si="286"/>
        <v>-1052.6078597897224</v>
      </c>
      <c r="DQ321" s="5">
        <v>34059</v>
      </c>
      <c r="DR321" s="3">
        <f t="shared" si="287"/>
        <v>-5.5878885214544445</v>
      </c>
      <c r="DS321" s="3">
        <f t="shared" si="288"/>
        <v>-17.34871132269263</v>
      </c>
      <c r="DT321" s="3">
        <f t="shared" si="289"/>
        <v>-31.15884551603402</v>
      </c>
      <c r="DU321" s="3">
        <f t="shared" si="290"/>
        <v>-62.317649227150156</v>
      </c>
      <c r="DV321" s="3">
        <f t="shared" si="291"/>
        <v>-99.85670531120337</v>
      </c>
      <c r="DW321" s="3">
        <f t="shared" si="292"/>
        <v>-154.21347149910477</v>
      </c>
      <c r="DX321" s="3">
        <f t="shared" si="293"/>
        <v>-339.92826420450422</v>
      </c>
      <c r="DY321" s="3">
        <f t="shared" si="294"/>
        <v>-523.63624584890931</v>
      </c>
      <c r="DZ321" s="5">
        <v>34059</v>
      </c>
      <c r="EA321" s="3">
        <f t="shared" si="295"/>
        <v>-1.8928110373824769</v>
      </c>
      <c r="EB321" s="3">
        <f t="shared" si="296"/>
        <v>-9.4555790967389406</v>
      </c>
      <c r="EC321" s="3">
        <f t="shared" si="297"/>
        <v>-18.373822718223622</v>
      </c>
      <c r="ED321" s="3">
        <f t="shared" si="298"/>
        <v>-38.822008213022656</v>
      </c>
      <c r="EE321" s="3">
        <f t="shared" si="299"/>
        <v>-64.614103505727982</v>
      </c>
      <c r="EF321" s="3">
        <f t="shared" si="300"/>
        <v>-100.85194763099558</v>
      </c>
      <c r="EG321" s="3">
        <f t="shared" si="301"/>
        <v>-224.6618094345952</v>
      </c>
      <c r="EH321" s="3">
        <f t="shared" si="302"/>
        <v>-347.13379719753198</v>
      </c>
      <c r="EI321" s="5">
        <v>34059</v>
      </c>
      <c r="EJ321" s="3">
        <f t="shared" si="303"/>
        <v>-5.582989444671222</v>
      </c>
      <c r="EK321" s="3">
        <f t="shared" si="304"/>
        <v>-12.025939513452643</v>
      </c>
      <c r="EL321" s="3">
        <f t="shared" si="305"/>
        <v>-27.098204081643186</v>
      </c>
      <c r="EM321" s="3">
        <f t="shared" si="306"/>
        <v>-43.845912271215674</v>
      </c>
      <c r="EN321" s="3">
        <f t="shared" si="307"/>
        <v>-70.648245202354204</v>
      </c>
      <c r="EO321" s="3">
        <f t="shared" si="308"/>
        <v>-163.3608886198175</v>
      </c>
      <c r="EP321" s="3">
        <f t="shared" si="309"/>
        <v>-258.63974420530786</v>
      </c>
    </row>
    <row r="322" spans="1:146" x14ac:dyDescent="0.3">
      <c r="A322" s="5">
        <v>34026</v>
      </c>
      <c r="B322" s="20">
        <v>6.7626782316498062</v>
      </c>
      <c r="C322" s="20">
        <v>5.7431600767750464</v>
      </c>
      <c r="D322" s="20">
        <v>5.7767190325158353</v>
      </c>
      <c r="E322" s="20">
        <v>0</v>
      </c>
      <c r="F322" s="20">
        <v>5.5289869656205486</v>
      </c>
      <c r="G322" s="20">
        <v>5.4871908987964417</v>
      </c>
      <c r="H322" s="3">
        <v>5.451768014223985</v>
      </c>
      <c r="I322" s="3">
        <v>5.4240097870444712</v>
      </c>
      <c r="J322" s="3">
        <v>5.4045934621531151</v>
      </c>
      <c r="K322" s="3">
        <v>5.3936477873574926</v>
      </c>
      <c r="L322" s="3">
        <v>5.3908006862942068</v>
      </c>
      <c r="M322" s="3">
        <v>5.3952796318511531</v>
      </c>
      <c r="N322" s="3">
        <v>5.4061306386263617</v>
      </c>
      <c r="O322" s="3">
        <v>5.4224128814667285</v>
      </c>
      <c r="P322" s="3">
        <v>5.4432547734479044</v>
      </c>
      <c r="Q322" s="3">
        <v>5.5259283194937439</v>
      </c>
      <c r="R322" s="3">
        <v>5.6277351203580563</v>
      </c>
      <c r="S322" s="3">
        <v>5.7013677583380398</v>
      </c>
      <c r="T322" s="3">
        <v>5.8545089945411721</v>
      </c>
      <c r="U322" s="3">
        <v>5.970341010341639</v>
      </c>
      <c r="V322" s="3">
        <v>6.0846122626635504</v>
      </c>
      <c r="W322" s="3">
        <v>6.1592959807363714</v>
      </c>
      <c r="X322" s="3">
        <v>6.6979984239245862</v>
      </c>
      <c r="Y322" s="3">
        <v>6.7872851970201893</v>
      </c>
      <c r="Z322" s="3">
        <v>6.8732048405056627</v>
      </c>
      <c r="AA322" s="3">
        <v>6.9286925361898799</v>
      </c>
      <c r="AB322" s="3">
        <v>6.6051781818602269</v>
      </c>
      <c r="AC322" s="3">
        <v>7.2572062395589407</v>
      </c>
      <c r="AD322" s="3">
        <v>7.9289248235367022</v>
      </c>
      <c r="AE322" s="3">
        <v>8.764674980180839</v>
      </c>
      <c r="AF322" s="3">
        <v>5.7391702697639531</v>
      </c>
      <c r="AG322" s="3">
        <v>6.1960962956932422</v>
      </c>
      <c r="AH322" s="3">
        <v>6.9559150615720586</v>
      </c>
      <c r="AI322" s="3">
        <v>7.5162806869447722</v>
      </c>
      <c r="AJ322" s="3">
        <v>8.0905522390932845</v>
      </c>
      <c r="AK322" s="3">
        <v>8.7925793889591741</v>
      </c>
      <c r="AL322" s="3">
        <v>9.0537231861122578</v>
      </c>
      <c r="AM322" s="13">
        <f>A322</f>
        <v>34026</v>
      </c>
      <c r="AN322" s="3">
        <f>-B322*B$1</f>
        <v>-0.56355651930415052</v>
      </c>
      <c r="AO322" s="3">
        <f>-C322*C$1</f>
        <v>-0.95719334612917439</v>
      </c>
      <c r="AP322" s="3">
        <f>-D322*D$1</f>
        <v>-1.4441797581289588</v>
      </c>
      <c r="AQ322" s="3">
        <f>-G322*G$1</f>
        <v>-2.7435954493982209</v>
      </c>
      <c r="AR322" s="3">
        <f>-J322*J$1</f>
        <v>-4.0534450966148361</v>
      </c>
      <c r="AS322" s="3">
        <f>-M322</f>
        <v>-5.3952796318511531</v>
      </c>
      <c r="AT322" s="3">
        <f>-AF322*AF$1</f>
        <v>-11.478340539527906</v>
      </c>
      <c r="AU322" s="3">
        <f>-AG322*AG$1</f>
        <v>-18.588288887079727</v>
      </c>
      <c r="AV322" s="3">
        <f>-AH322*AH$1</f>
        <v>-34.779575307860291</v>
      </c>
      <c r="AW322" s="3">
        <f>-AI322*AI$1</f>
        <v>-52.613964808613403</v>
      </c>
      <c r="AX322" s="3">
        <f>-AJ322*AJ$1</f>
        <v>-80.905522390932845</v>
      </c>
      <c r="AY322" s="3">
        <f>-AK322*AK$1</f>
        <v>-175.85158777918349</v>
      </c>
      <c r="AZ322" s="3">
        <f>-AL322*AL$1</f>
        <v>-271.61169558336775</v>
      </c>
      <c r="BA322" s="13">
        <f t="shared" si="249"/>
        <v>34026</v>
      </c>
      <c r="BB322" s="3">
        <v>0.39363682682502388</v>
      </c>
      <c r="BC322" s="3">
        <v>1.3098496472166152</v>
      </c>
      <c r="BD322" s="3">
        <v>2.6270649234808339</v>
      </c>
      <c r="BE322" s="3">
        <v>3.9510998737221943</v>
      </c>
      <c r="BF322" s="3">
        <v>5.4892049614904552</v>
      </c>
      <c r="BG322" s="5">
        <v>34026</v>
      </c>
      <c r="BH322">
        <f>-L322*11/12</f>
        <v>-4.9415672957696897</v>
      </c>
      <c r="BI322">
        <f>-S322*23/12</f>
        <v>-10.927621536814577</v>
      </c>
      <c r="BJ322">
        <f>-W322*35/12</f>
        <v>-17.964613277147752</v>
      </c>
      <c r="BK322">
        <f>-AA322*59/12</f>
        <v>-34.066071636266905</v>
      </c>
      <c r="BL322" s="3">
        <f t="shared" si="250"/>
        <v>-52.22032798178838</v>
      </c>
      <c r="BM322" s="3">
        <f t="shared" si="251"/>
        <v>-80.511885564107814</v>
      </c>
      <c r="BN322" s="3">
        <f t="shared" si="252"/>
        <v>-175.45795095235846</v>
      </c>
      <c r="BO322" s="3">
        <f t="shared" si="253"/>
        <v>-271.21805875654275</v>
      </c>
      <c r="BP322" s="14">
        <f t="shared" si="254"/>
        <v>34026</v>
      </c>
      <c r="BQ322">
        <f>-J322*9/12</f>
        <v>-4.0534450966148361</v>
      </c>
      <c r="BR322">
        <f>-R322*21/12</f>
        <v>-9.8485364606265993</v>
      </c>
      <c r="BS322">
        <f>-V322*33/12</f>
        <v>-16.732683722324762</v>
      </c>
      <c r="BT322">
        <f>-Z322*57/12</f>
        <v>-32.647722992401896</v>
      </c>
      <c r="BU322" s="3">
        <f t="shared" si="255"/>
        <v>-51.304115161396787</v>
      </c>
      <c r="BV322" s="3">
        <f t="shared" si="256"/>
        <v>-79.595672743716236</v>
      </c>
      <c r="BW322" s="3">
        <f t="shared" si="257"/>
        <v>-174.54173813196687</v>
      </c>
      <c r="BX322" s="3">
        <f t="shared" si="258"/>
        <v>-270.30184593615115</v>
      </c>
      <c r="BY322" s="14">
        <f t="shared" si="259"/>
        <v>34026</v>
      </c>
      <c r="BZ322">
        <f>-G322/2</f>
        <v>-2.7435954493982209</v>
      </c>
      <c r="CA322">
        <f>-Q322*18/12</f>
        <v>-8.2888924792406158</v>
      </c>
      <c r="CB322">
        <f>-U322*30/12</f>
        <v>-14.925852525854097</v>
      </c>
      <c r="CC322">
        <f>-Y322*54/12</f>
        <v>-30.542783386590852</v>
      </c>
      <c r="CD322" s="3">
        <f t="shared" si="260"/>
        <v>-49.986899885132573</v>
      </c>
      <c r="CE322" s="3">
        <f t="shared" si="261"/>
        <v>-78.278457467452014</v>
      </c>
      <c r="CF322" s="3">
        <f t="shared" si="262"/>
        <v>-173.22452285570265</v>
      </c>
      <c r="CG322" s="3">
        <f t="shared" si="263"/>
        <v>-268.98463065988693</v>
      </c>
      <c r="CH322" s="14">
        <f t="shared" si="264"/>
        <v>34026</v>
      </c>
      <c r="CI322">
        <f>-D322/4</f>
        <v>-1.4441797581289588</v>
      </c>
      <c r="CJ322">
        <f>-P322*15/12</f>
        <v>-6.8040684668098805</v>
      </c>
      <c r="CK322">
        <f>-T322*27/12</f>
        <v>-13.172645237717637</v>
      </c>
      <c r="CL322">
        <f>-X322*51/12</f>
        <v>-28.466493301679492</v>
      </c>
      <c r="CM322" s="3">
        <f t="shared" si="265"/>
        <v>-48.662864934891211</v>
      </c>
      <c r="CN322" s="3">
        <f t="shared" si="266"/>
        <v>-76.954422517210645</v>
      </c>
      <c r="CO322" s="3">
        <f t="shared" si="267"/>
        <v>-171.90048790546129</v>
      </c>
      <c r="CP322" s="3">
        <f t="shared" si="268"/>
        <v>-267.66059570964558</v>
      </c>
      <c r="CQ322" s="14">
        <f t="shared" si="269"/>
        <v>34026</v>
      </c>
      <c r="CR322" s="3">
        <f>-M322</f>
        <v>-5.3952796318511531</v>
      </c>
      <c r="CS322">
        <f>-AF322*2</f>
        <v>-11.478340539527906</v>
      </c>
      <c r="CT322">
        <f>-AB322*AB$1</f>
        <v>-26.420712727440907</v>
      </c>
      <c r="CU322">
        <f>-AC322*AC$1</f>
        <v>-43.543237437353646</v>
      </c>
      <c r="CV322">
        <f>-AD322*AD$1</f>
        <v>-71.360323411830322</v>
      </c>
      <c r="CW322">
        <f>-AE322*AE$1</f>
        <v>-166.52882462343595</v>
      </c>
      <c r="CX322" s="3">
        <f t="shared" si="270"/>
        <v>-266.12249062187732</v>
      </c>
      <c r="CY322" s="5">
        <v>34026</v>
      </c>
      <c r="CZ322" s="3">
        <f t="shared" si="271"/>
        <v>2.3969872577680782</v>
      </c>
      <c r="DA322" s="3">
        <f t="shared" si="272"/>
        <v>7.599328339851791</v>
      </c>
      <c r="DB322" s="3">
        <f t="shared" si="273"/>
        <v>11.410941210439947</v>
      </c>
      <c r="DC322" s="3">
        <f t="shared" si="274"/>
        <v>17.301887009147453</v>
      </c>
      <c r="DD322" s="3">
        <f t="shared" si="275"/>
        <v>19.688636042830741</v>
      </c>
      <c r="DE322" s="3">
        <f t="shared" si="276"/>
        <v>32.801772493911173</v>
      </c>
      <c r="DF322" s="3">
        <f t="shared" si="277"/>
        <v>90.345152225930221</v>
      </c>
      <c r="DG322" s="3">
        <f t="shared" si="278"/>
        <v>140.80219358128301</v>
      </c>
      <c r="DH322" s="5">
        <v>34026</v>
      </c>
      <c r="DI322" s="3">
        <f t="shared" si="279"/>
        <v>-16.213780386459344</v>
      </c>
      <c r="DJ322" s="3">
        <f t="shared" si="280"/>
        <v>-39.394145842506397</v>
      </c>
      <c r="DK322" s="3">
        <f t="shared" si="281"/>
        <v>-66.930734889299046</v>
      </c>
      <c r="DL322" s="3">
        <f t="shared" si="282"/>
        <v>-130.59089196960758</v>
      </c>
      <c r="DM322" s="3">
        <f t="shared" si="283"/>
        <v>-205.21646064558715</v>
      </c>
      <c r="DN322" s="3">
        <f t="shared" si="284"/>
        <v>-318.38269097486494</v>
      </c>
      <c r="DO322" s="3">
        <f t="shared" si="285"/>
        <v>-698.16695252786747</v>
      </c>
      <c r="DP322" s="3">
        <f t="shared" si="286"/>
        <v>-1081.2073837446046</v>
      </c>
      <c r="DQ322" s="5">
        <v>34026</v>
      </c>
      <c r="DR322" s="3">
        <f t="shared" si="287"/>
        <v>-5.4871908987964417</v>
      </c>
      <c r="DS322" s="3">
        <f t="shared" si="288"/>
        <v>-16.577784958481232</v>
      </c>
      <c r="DT322" s="3">
        <f t="shared" si="289"/>
        <v>-29.851705051708194</v>
      </c>
      <c r="DU322" s="3">
        <f t="shared" si="290"/>
        <v>-61.085566773181704</v>
      </c>
      <c r="DV322" s="3">
        <f t="shared" si="291"/>
        <v>-99.973799770265146</v>
      </c>
      <c r="DW322" s="3">
        <f t="shared" si="292"/>
        <v>-156.55691493490403</v>
      </c>
      <c r="DX322" s="3">
        <f t="shared" si="293"/>
        <v>-346.44904571140529</v>
      </c>
      <c r="DY322" s="3">
        <f t="shared" si="294"/>
        <v>-537.96926131977386</v>
      </c>
      <c r="DZ322" s="5">
        <v>34026</v>
      </c>
      <c r="EA322" s="3">
        <f t="shared" si="295"/>
        <v>-1.9255730108386118</v>
      </c>
      <c r="EB322" s="3">
        <f t="shared" si="296"/>
        <v>-9.0720912890798413</v>
      </c>
      <c r="EC322" s="3">
        <f t="shared" si="297"/>
        <v>-17.563526983623515</v>
      </c>
      <c r="ED322" s="3">
        <f t="shared" si="298"/>
        <v>-37.95532440223932</v>
      </c>
      <c r="EE322" s="3">
        <f t="shared" si="299"/>
        <v>-64.883819913188276</v>
      </c>
      <c r="EF322" s="3">
        <f t="shared" si="300"/>
        <v>-102.6058966896142</v>
      </c>
      <c r="EG322" s="3">
        <f t="shared" si="301"/>
        <v>-229.20065054061504</v>
      </c>
      <c r="EH322" s="3">
        <f t="shared" si="302"/>
        <v>-356.88079427952744</v>
      </c>
      <c r="EI322" s="5">
        <v>34026</v>
      </c>
      <c r="EJ322" s="3">
        <f t="shared" si="303"/>
        <v>-5.3952796318511531</v>
      </c>
      <c r="EK322" s="3">
        <f t="shared" si="304"/>
        <v>-11.478340539527906</v>
      </c>
      <c r="EL322" s="3">
        <f t="shared" si="305"/>
        <v>-26.420712727440907</v>
      </c>
      <c r="EM322" s="3">
        <f t="shared" si="306"/>
        <v>-43.543237437353646</v>
      </c>
      <c r="EN322" s="3">
        <f t="shared" si="307"/>
        <v>-71.360323411830322</v>
      </c>
      <c r="EO322" s="3">
        <f t="shared" si="308"/>
        <v>-166.52882462343595</v>
      </c>
      <c r="EP322" s="3">
        <f t="shared" si="309"/>
        <v>-266.12249062187732</v>
      </c>
    </row>
    <row r="323" spans="1:146" x14ac:dyDescent="0.3">
      <c r="A323" s="5">
        <v>33998</v>
      </c>
      <c r="B323" s="20">
        <v>6.0773603100543134</v>
      </c>
      <c r="C323" s="20">
        <v>5.398017534367046</v>
      </c>
      <c r="D323" s="20">
        <v>6.4487433670589143</v>
      </c>
      <c r="E323" s="20">
        <v>6.3383336676673618</v>
      </c>
      <c r="F323" s="20">
        <v>6.2640559330454826</v>
      </c>
      <c r="G323" s="20">
        <v>5.6544732001191864</v>
      </c>
      <c r="H323" s="3">
        <v>5.6322181098971829</v>
      </c>
      <c r="I323" s="3">
        <v>5.6199650668625658</v>
      </c>
      <c r="J323" s="3">
        <v>5.6165653838338807</v>
      </c>
      <c r="K323" s="3">
        <v>5.6208209497821082</v>
      </c>
      <c r="L323" s="3">
        <v>5.6315703235962262</v>
      </c>
      <c r="M323" s="3">
        <v>5.6477629264215556</v>
      </c>
      <c r="N323" s="3">
        <v>5.6684622950161581</v>
      </c>
      <c r="O323" s="3">
        <v>5.6928499424267134</v>
      </c>
      <c r="P323" s="3">
        <v>5.7202458544911217</v>
      </c>
      <c r="Q323" s="3">
        <v>5.8152832435312485</v>
      </c>
      <c r="R323" s="3">
        <v>5.9219162442519799</v>
      </c>
      <c r="S323" s="3">
        <v>5.9961326821176675</v>
      </c>
      <c r="T323" s="3">
        <v>6.146633104262178</v>
      </c>
      <c r="U323" s="3">
        <v>6.258469183713145</v>
      </c>
      <c r="V323" s="3">
        <v>6.3678358719740498</v>
      </c>
      <c r="W323" s="3">
        <v>6.4389904024863398</v>
      </c>
      <c r="X323" s="3">
        <v>6.9523064674915727</v>
      </c>
      <c r="Y323" s="3">
        <v>7.0384909421318618</v>
      </c>
      <c r="Z323" s="3">
        <v>7.1219632194925966</v>
      </c>
      <c r="AA323" s="3">
        <v>7.1761778210927938</v>
      </c>
      <c r="AB323" s="3">
        <v>6.8632322239675583</v>
      </c>
      <c r="AC323" s="3">
        <v>7.5025953367500868</v>
      </c>
      <c r="AD323" s="3">
        <v>8.2003919263215508</v>
      </c>
      <c r="AE323" s="3">
        <v>9.1417491370884978</v>
      </c>
      <c r="AF323" s="3">
        <v>6.0336727954867095</v>
      </c>
      <c r="AG323" s="3">
        <v>6.4739905790629804</v>
      </c>
      <c r="AH323" s="3">
        <v>7.2028684492400767</v>
      </c>
      <c r="AI323" s="3">
        <v>7.7667849063612575</v>
      </c>
      <c r="AJ323" s="3">
        <v>8.3751813297771598</v>
      </c>
      <c r="AK323" s="3">
        <v>9.1746580165178582</v>
      </c>
      <c r="AL323" s="3">
        <v>9.4486007193606945</v>
      </c>
      <c r="AM323" s="13">
        <f>A323</f>
        <v>33998</v>
      </c>
      <c r="AN323" s="3">
        <f>-B323*B$1</f>
        <v>-0.50644669250452612</v>
      </c>
      <c r="AO323" s="3">
        <f>-C323*C$1</f>
        <v>-0.89966958906117434</v>
      </c>
      <c r="AP323" s="3">
        <f>-D323*D$1</f>
        <v>-1.6121858417647286</v>
      </c>
      <c r="AQ323" s="3">
        <f>-G323*G$1</f>
        <v>-2.8272366000595932</v>
      </c>
      <c r="AR323" s="3">
        <f>-J323*J$1</f>
        <v>-4.2124240378754108</v>
      </c>
      <c r="AS323" s="3">
        <f>-M323</f>
        <v>-5.6477629264215556</v>
      </c>
      <c r="AT323" s="3">
        <f>-AF323*AF$1</f>
        <v>-12.067345590973419</v>
      </c>
      <c r="AU323" s="3">
        <f>-AG323*AG$1</f>
        <v>-19.42197173718894</v>
      </c>
      <c r="AV323" s="3">
        <f>-AH323*AH$1</f>
        <v>-36.014342246200385</v>
      </c>
      <c r="AW323" s="3">
        <f>-AI323*AI$1</f>
        <v>-54.367494344528801</v>
      </c>
      <c r="AX323" s="3">
        <f>-AJ323*AJ$1</f>
        <v>-83.751813297771605</v>
      </c>
      <c r="AY323" s="3">
        <f>-AK323*AK$1</f>
        <v>-183.49316033035717</v>
      </c>
      <c r="AZ323" s="3">
        <f>-AL323*AL$1</f>
        <v>-283.45802158082085</v>
      </c>
      <c r="BA323" s="13">
        <f t="shared" si="249"/>
        <v>33998</v>
      </c>
      <c r="BB323" s="3">
        <v>0.39322289655664822</v>
      </c>
      <c r="BC323" s="3">
        <v>1.3851874378158175</v>
      </c>
      <c r="BD323" s="3">
        <v>2.7445684636227439</v>
      </c>
      <c r="BE323" s="3">
        <v>4.2166491444471506</v>
      </c>
      <c r="BF323" s="3">
        <v>5.8708897091054535</v>
      </c>
      <c r="BG323" s="5">
        <v>33998</v>
      </c>
      <c r="BH323">
        <f>-L323*11/12</f>
        <v>-5.1622727966298738</v>
      </c>
      <c r="BI323">
        <f>-S323*23/12</f>
        <v>-11.49258764072553</v>
      </c>
      <c r="BJ323">
        <f>-W323*35/12</f>
        <v>-18.780388673918491</v>
      </c>
      <c r="BK323">
        <f>-AA323*59/12</f>
        <v>-35.282874287039569</v>
      </c>
      <c r="BL323" s="3">
        <f t="shared" si="250"/>
        <v>-53.97427144797215</v>
      </c>
      <c r="BM323" s="3">
        <f t="shared" si="251"/>
        <v>-83.358590401214954</v>
      </c>
      <c r="BN323" s="3">
        <f t="shared" si="252"/>
        <v>-183.09993743380053</v>
      </c>
      <c r="BO323" s="3">
        <f t="shared" si="253"/>
        <v>-283.06479868426419</v>
      </c>
      <c r="BP323" s="14">
        <f t="shared" si="254"/>
        <v>33998</v>
      </c>
      <c r="BQ323">
        <f>-J323*9/12</f>
        <v>-4.2124240378754108</v>
      </c>
      <c r="BR323">
        <f>-R323*21/12</f>
        <v>-10.363353427440964</v>
      </c>
      <c r="BS323">
        <f>-V323*33/12</f>
        <v>-17.511548647928638</v>
      </c>
      <c r="BT323">
        <f>-Z323*57/12</f>
        <v>-33.829325292589836</v>
      </c>
      <c r="BU323" s="3">
        <f t="shared" si="255"/>
        <v>-52.982306906712985</v>
      </c>
      <c r="BV323" s="3">
        <f t="shared" si="256"/>
        <v>-82.366625859955789</v>
      </c>
      <c r="BW323" s="3">
        <f t="shared" si="257"/>
        <v>-182.10797289254134</v>
      </c>
      <c r="BX323" s="3">
        <f t="shared" si="258"/>
        <v>-282.07283414300502</v>
      </c>
      <c r="BY323" s="14">
        <f t="shared" si="259"/>
        <v>33998</v>
      </c>
      <c r="BZ323">
        <f>-G323/2</f>
        <v>-2.8272366000595932</v>
      </c>
      <c r="CA323">
        <f>-Q323*18/12</f>
        <v>-8.7229248652968732</v>
      </c>
      <c r="CB323">
        <f>-U323*30/12</f>
        <v>-15.646172959282863</v>
      </c>
      <c r="CC323">
        <f>-Y323*54/12</f>
        <v>-31.673209239593376</v>
      </c>
      <c r="CD323" s="3">
        <f t="shared" si="260"/>
        <v>-51.62292588090606</v>
      </c>
      <c r="CE323" s="3">
        <f t="shared" si="261"/>
        <v>-81.007244834148864</v>
      </c>
      <c r="CF323" s="3">
        <f t="shared" si="262"/>
        <v>-180.74859186673442</v>
      </c>
      <c r="CG323" s="3">
        <f t="shared" si="263"/>
        <v>-280.71345311719813</v>
      </c>
      <c r="CH323" s="14">
        <f t="shared" si="264"/>
        <v>33998</v>
      </c>
      <c r="CI323">
        <f>-D323/4</f>
        <v>-1.6121858417647286</v>
      </c>
      <c r="CJ323">
        <f>-P323*15/12</f>
        <v>-7.1503073181139021</v>
      </c>
      <c r="CK323">
        <f>-T323*27/12</f>
        <v>-13.829924484589901</v>
      </c>
      <c r="CL323">
        <f>-X323*51/12</f>
        <v>-29.547302486839186</v>
      </c>
      <c r="CM323" s="3">
        <f t="shared" si="265"/>
        <v>-50.150845200081648</v>
      </c>
      <c r="CN323" s="3">
        <f t="shared" si="266"/>
        <v>-79.535164153324459</v>
      </c>
      <c r="CO323" s="3">
        <f t="shared" si="267"/>
        <v>-179.27651118591001</v>
      </c>
      <c r="CP323" s="3">
        <f t="shared" si="268"/>
        <v>-279.24137243637369</v>
      </c>
      <c r="CQ323" s="14">
        <f t="shared" si="269"/>
        <v>33998</v>
      </c>
      <c r="CR323" s="3">
        <f>-M323</f>
        <v>-5.6477629264215556</v>
      </c>
      <c r="CS323">
        <f>-AF323*2</f>
        <v>-12.067345590973419</v>
      </c>
      <c r="CT323">
        <f>-AB323*AB$1</f>
        <v>-27.452928895870233</v>
      </c>
      <c r="CU323">
        <f>-AC323*AC$1</f>
        <v>-45.015572020500521</v>
      </c>
      <c r="CV323">
        <f>-AD323*AD$1</f>
        <v>-73.80352733689395</v>
      </c>
      <c r="CW323">
        <f>-AE323*AE$1</f>
        <v>-173.69323360468147</v>
      </c>
      <c r="CX323" s="3">
        <f t="shared" si="270"/>
        <v>-277.58713187171543</v>
      </c>
      <c r="CY323" s="5">
        <v>33998</v>
      </c>
      <c r="CZ323" s="3">
        <f t="shared" si="271"/>
        <v>-61.947273559558482</v>
      </c>
      <c r="DA323" s="3">
        <f t="shared" si="272"/>
        <v>-137.91105168870635</v>
      </c>
      <c r="DB323" s="3">
        <f t="shared" si="273"/>
        <v>-225.36466408702188</v>
      </c>
      <c r="DC323" s="3">
        <f t="shared" si="274"/>
        <v>-423.39449144447485</v>
      </c>
      <c r="DD323" s="3">
        <f t="shared" si="275"/>
        <v>-647.69125737566583</v>
      </c>
      <c r="DE323" s="3">
        <f t="shared" si="276"/>
        <v>-1000.3030848145795</v>
      </c>
      <c r="DF323" s="3">
        <f t="shared" si="277"/>
        <v>-2197.1992492056065</v>
      </c>
      <c r="DG323" s="3">
        <f t="shared" si="278"/>
        <v>-3396.7775842111705</v>
      </c>
      <c r="DH323" s="5">
        <v>33998</v>
      </c>
      <c r="DI323" s="3">
        <f t="shared" si="279"/>
        <v>-16.849696151501643</v>
      </c>
      <c r="DJ323" s="3">
        <f t="shared" si="280"/>
        <v>-41.453413709763858</v>
      </c>
      <c r="DK323" s="3">
        <f t="shared" si="281"/>
        <v>-70.046194591714553</v>
      </c>
      <c r="DL323" s="3">
        <f t="shared" si="282"/>
        <v>-135.31730117035934</v>
      </c>
      <c r="DM323" s="3">
        <f t="shared" si="283"/>
        <v>-211.92922762685194</v>
      </c>
      <c r="DN323" s="3">
        <f t="shared" si="284"/>
        <v>-329.46650343982316</v>
      </c>
      <c r="DO323" s="3">
        <f t="shared" si="285"/>
        <v>-728.43189157016536</v>
      </c>
      <c r="DP323" s="3">
        <f>(BX323-AZ326)*4-$D326</f>
        <v>-1128.2913365720201</v>
      </c>
      <c r="DQ323" s="5">
        <v>33998</v>
      </c>
      <c r="DR323" s="3">
        <f t="shared" si="287"/>
        <v>-5.6544732001191864</v>
      </c>
      <c r="DS323" s="3">
        <f t="shared" si="288"/>
        <v>-17.445849730593746</v>
      </c>
      <c r="DT323" s="3">
        <f t="shared" si="289"/>
        <v>-31.292345918565726</v>
      </c>
      <c r="DU323" s="3">
        <f t="shared" si="290"/>
        <v>-63.346418479186752</v>
      </c>
      <c r="DV323" s="3">
        <f t="shared" si="291"/>
        <v>-103.24585176181212</v>
      </c>
      <c r="DW323" s="3">
        <f t="shared" si="292"/>
        <v>-162.01448966829773</v>
      </c>
      <c r="DX323" s="3">
        <f t="shared" si="293"/>
        <v>-361.49718373346883</v>
      </c>
      <c r="DY323" s="3">
        <f t="shared" si="294"/>
        <v>-561.42690623439626</v>
      </c>
      <c r="DZ323" s="5">
        <v>33998</v>
      </c>
      <c r="EA323" s="3">
        <f t="shared" si="295"/>
        <v>-2.1495811223529717</v>
      </c>
      <c r="EB323" s="3">
        <f t="shared" si="296"/>
        <v>-9.5337430908185361</v>
      </c>
      <c r="EC323" s="3">
        <f t="shared" si="297"/>
        <v>-18.439899312786533</v>
      </c>
      <c r="ED323" s="3">
        <f t="shared" si="298"/>
        <v>-39.396403315785584</v>
      </c>
      <c r="EE323" s="3">
        <f t="shared" si="299"/>
        <v>-66.867793600108868</v>
      </c>
      <c r="EF323" s="3">
        <f t="shared" si="300"/>
        <v>-106.04688553776595</v>
      </c>
      <c r="EG323" s="3">
        <f t="shared" si="301"/>
        <v>-239.03534824787999</v>
      </c>
      <c r="EH323" s="3">
        <f t="shared" si="302"/>
        <v>-372.32182991516493</v>
      </c>
      <c r="EI323" s="5">
        <v>33998</v>
      </c>
      <c r="EJ323" s="3">
        <f t="shared" si="303"/>
        <v>-5.6477629264215556</v>
      </c>
      <c r="EK323" s="3">
        <f t="shared" si="304"/>
        <v>-12.067345590973419</v>
      </c>
      <c r="EL323" s="3">
        <f t="shared" si="305"/>
        <v>-27.452928895870233</v>
      </c>
      <c r="EM323" s="3">
        <f t="shared" si="306"/>
        <v>-45.015572020500521</v>
      </c>
      <c r="EN323" s="3">
        <f t="shared" si="307"/>
        <v>-73.80352733689395</v>
      </c>
      <c r="EO323" s="3">
        <f t="shared" si="308"/>
        <v>-173.69323360468147</v>
      </c>
      <c r="EP323" s="3">
        <f t="shared" si="309"/>
        <v>-277.58713187171543</v>
      </c>
    </row>
  </sheetData>
  <mergeCells count="5">
    <mergeCell ref="CY1:DG1"/>
    <mergeCell ref="DH1:DP1"/>
    <mergeCell ref="DQ1:DY1"/>
    <mergeCell ref="DZ1:EH1"/>
    <mergeCell ref="EI1:EP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22"/>
  <sheetViews>
    <sheetView workbookViewId="0">
      <selection activeCell="B4" sqref="B4"/>
    </sheetView>
  </sheetViews>
  <sheetFormatPr defaultRowHeight="14.4" x14ac:dyDescent="0.3"/>
  <cols>
    <col min="1" max="1" width="11.5546875" bestFit="1" customWidth="1"/>
  </cols>
  <sheetData>
    <row r="1" spans="1:3" x14ac:dyDescent="0.3">
      <c r="A1" s="4" t="s">
        <v>86</v>
      </c>
      <c r="B1" s="4" t="s">
        <v>97</v>
      </c>
      <c r="C1" s="4" t="s">
        <v>101</v>
      </c>
    </row>
    <row r="2" spans="1:3" x14ac:dyDescent="0.3">
      <c r="A2" s="10">
        <v>43553</v>
      </c>
      <c r="B2">
        <v>187.41012573242188</v>
      </c>
      <c r="C2">
        <v>148.462377694618</v>
      </c>
    </row>
    <row r="3" spans="1:3" x14ac:dyDescent="0.3">
      <c r="A3" s="10">
        <v>43524</v>
      </c>
      <c r="B3">
        <v>238.91572570800781</v>
      </c>
      <c r="C3">
        <v>157.88780358361916</v>
      </c>
    </row>
    <row r="4" spans="1:3" x14ac:dyDescent="0.3">
      <c r="A4" s="10">
        <v>43496</v>
      </c>
      <c r="B4">
        <v>202.04379272460938</v>
      </c>
      <c r="C4">
        <v>132.4089076581723</v>
      </c>
    </row>
    <row r="5" spans="1:3" x14ac:dyDescent="0.3">
      <c r="A5" s="10">
        <v>43465</v>
      </c>
      <c r="B5">
        <v>149.80560302734375</v>
      </c>
      <c r="C5">
        <v>129.48158246374018</v>
      </c>
    </row>
    <row r="6" spans="1:3" x14ac:dyDescent="0.3">
      <c r="A6" s="10">
        <v>43434</v>
      </c>
      <c r="B6">
        <v>158.68260192871094</v>
      </c>
      <c r="C6">
        <v>159.51982732343379</v>
      </c>
    </row>
    <row r="7" spans="1:3" x14ac:dyDescent="0.3">
      <c r="A7" s="10">
        <v>43404</v>
      </c>
      <c r="B7">
        <v>135.51847839355469</v>
      </c>
      <c r="C7">
        <v>174.37539929314852</v>
      </c>
    </row>
    <row r="8" spans="1:3" x14ac:dyDescent="0.3">
      <c r="A8" s="10">
        <v>43371</v>
      </c>
      <c r="B8">
        <v>212.78254699707031</v>
      </c>
      <c r="C8">
        <v>161.95760585159624</v>
      </c>
    </row>
    <row r="9" spans="1:3" x14ac:dyDescent="0.3">
      <c r="A9" s="10">
        <v>43343</v>
      </c>
      <c r="B9">
        <v>196.95947265625</v>
      </c>
      <c r="C9">
        <v>152.73585948406074</v>
      </c>
    </row>
    <row r="10" spans="1:3" x14ac:dyDescent="0.3">
      <c r="A10" s="10">
        <v>43312</v>
      </c>
      <c r="B10">
        <v>309.97244262695313</v>
      </c>
      <c r="C10">
        <v>211.88289403444568</v>
      </c>
    </row>
    <row r="11" spans="1:3" x14ac:dyDescent="0.3">
      <c r="A11" s="10">
        <v>43280</v>
      </c>
      <c r="B11">
        <v>239.69102478027344</v>
      </c>
      <c r="C11">
        <v>207.55305455113239</v>
      </c>
    </row>
    <row r="12" spans="1:3" x14ac:dyDescent="0.3">
      <c r="A12" s="10">
        <v>43251</v>
      </c>
      <c r="B12">
        <v>191.96647644042969</v>
      </c>
      <c r="C12">
        <v>176.77859848530198</v>
      </c>
    </row>
    <row r="13" spans="1:3" x14ac:dyDescent="0.3">
      <c r="A13" s="10">
        <v>43220</v>
      </c>
      <c r="B13">
        <v>183.25265502929688</v>
      </c>
      <c r="C13">
        <v>158.3415221439395</v>
      </c>
    </row>
    <row r="14" spans="1:3" x14ac:dyDescent="0.3">
      <c r="A14" s="10">
        <v>43188</v>
      </c>
      <c r="B14">
        <v>157.31582641601563</v>
      </c>
      <c r="C14">
        <v>191.13321209590706</v>
      </c>
    </row>
    <row r="15" spans="1:3" x14ac:dyDescent="0.3">
      <c r="A15" s="10">
        <v>43159</v>
      </c>
      <c r="B15">
        <v>121.62975311279297</v>
      </c>
      <c r="C15">
        <v>165.0402548305261</v>
      </c>
    </row>
    <row r="16" spans="1:3" x14ac:dyDescent="0.3">
      <c r="A16" s="10">
        <v>43131</v>
      </c>
      <c r="B16">
        <v>129.62263488769531</v>
      </c>
      <c r="C16">
        <v>129.04429183291501</v>
      </c>
    </row>
    <row r="17" spans="1:3" x14ac:dyDescent="0.3">
      <c r="A17" s="10">
        <v>43098</v>
      </c>
      <c r="B17">
        <v>105.48676300048828</v>
      </c>
      <c r="C17">
        <v>118.14424127386616</v>
      </c>
    </row>
    <row r="18" spans="1:3" x14ac:dyDescent="0.3">
      <c r="A18" s="10">
        <v>43069</v>
      </c>
      <c r="B18">
        <v>121.543701171875</v>
      </c>
      <c r="C18">
        <v>131.24987121538751</v>
      </c>
    </row>
    <row r="19" spans="1:3" x14ac:dyDescent="0.3">
      <c r="A19" s="10">
        <v>43039</v>
      </c>
      <c r="B19">
        <v>102.28702545166016</v>
      </c>
      <c r="C19">
        <v>116.10086338229628</v>
      </c>
    </row>
    <row r="20" spans="1:3" x14ac:dyDescent="0.3">
      <c r="A20" s="10">
        <v>43007</v>
      </c>
      <c r="B20">
        <v>116.60540008544922</v>
      </c>
      <c r="C20">
        <v>113.09700563711242</v>
      </c>
    </row>
    <row r="21" spans="1:3" x14ac:dyDescent="0.3">
      <c r="A21" s="10">
        <v>42978</v>
      </c>
      <c r="B21">
        <v>109.74873352050781</v>
      </c>
      <c r="C21">
        <v>113.85475209925875</v>
      </c>
    </row>
    <row r="22" spans="1:3" x14ac:dyDescent="0.3">
      <c r="A22" s="10">
        <v>42947</v>
      </c>
      <c r="B22">
        <v>123.15999603271484</v>
      </c>
      <c r="C22">
        <v>117.63523053147814</v>
      </c>
    </row>
    <row r="23" spans="1:3" x14ac:dyDescent="0.3">
      <c r="A23" s="10">
        <v>42916</v>
      </c>
      <c r="B23">
        <v>160.72230529785156</v>
      </c>
      <c r="C23">
        <v>119.10834236733061</v>
      </c>
    </row>
    <row r="24" spans="1:3" x14ac:dyDescent="0.3">
      <c r="A24" s="10">
        <v>42886</v>
      </c>
      <c r="B24">
        <v>214.97006225585938</v>
      </c>
      <c r="C24">
        <v>125.52443602633805</v>
      </c>
    </row>
    <row r="25" spans="1:3" x14ac:dyDescent="0.3">
      <c r="A25" s="10">
        <v>42853</v>
      </c>
      <c r="B25">
        <v>184.03004455566406</v>
      </c>
      <c r="C25">
        <v>122.11294948720104</v>
      </c>
    </row>
    <row r="26" spans="1:3" x14ac:dyDescent="0.3">
      <c r="A26" s="10">
        <v>42825</v>
      </c>
      <c r="B26">
        <v>140.77882385253906</v>
      </c>
      <c r="C26">
        <v>126.8424177057689</v>
      </c>
    </row>
    <row r="27" spans="1:3" x14ac:dyDescent="0.3">
      <c r="A27" s="10">
        <v>42794</v>
      </c>
      <c r="B27">
        <v>151.20429992675781</v>
      </c>
      <c r="C27">
        <v>116.45560331641826</v>
      </c>
    </row>
    <row r="28" spans="1:3" x14ac:dyDescent="0.3">
      <c r="A28" s="10">
        <v>42766</v>
      </c>
      <c r="B28">
        <v>183.65895080566406</v>
      </c>
      <c r="C28">
        <v>122.66209940065349</v>
      </c>
    </row>
    <row r="29" spans="1:3" x14ac:dyDescent="0.3">
      <c r="A29" s="10">
        <v>42734</v>
      </c>
      <c r="B29">
        <v>318.99114990234375</v>
      </c>
      <c r="C29">
        <v>127.46200386101613</v>
      </c>
    </row>
    <row r="30" spans="1:3" x14ac:dyDescent="0.3">
      <c r="A30" s="10">
        <v>42704</v>
      </c>
      <c r="B30">
        <v>159.40144348144531</v>
      </c>
      <c r="C30">
        <v>114.97667468945707</v>
      </c>
    </row>
    <row r="31" spans="1:3" x14ac:dyDescent="0.3">
      <c r="A31" s="10">
        <v>42674</v>
      </c>
      <c r="B31">
        <v>169.176025390625</v>
      </c>
      <c r="C31">
        <v>111.70188748187549</v>
      </c>
    </row>
    <row r="32" spans="1:3" x14ac:dyDescent="0.3">
      <c r="A32" s="10">
        <v>42643</v>
      </c>
      <c r="B32">
        <v>232.45973205566406</v>
      </c>
      <c r="C32">
        <v>123.44115483304799</v>
      </c>
    </row>
    <row r="33" spans="1:3" x14ac:dyDescent="0.3">
      <c r="A33" s="10">
        <v>42613</v>
      </c>
      <c r="B33">
        <v>194.04470825195313</v>
      </c>
      <c r="C33">
        <v>120.20356064218858</v>
      </c>
    </row>
    <row r="34" spans="1:3" x14ac:dyDescent="0.3">
      <c r="A34" s="10">
        <v>42580</v>
      </c>
      <c r="B34">
        <v>257.848388671875</v>
      </c>
      <c r="C34">
        <v>107.6972740587979</v>
      </c>
    </row>
    <row r="35" spans="1:3" x14ac:dyDescent="0.3">
      <c r="A35" s="10">
        <v>42551</v>
      </c>
      <c r="B35">
        <v>196.34368896484375</v>
      </c>
      <c r="C35">
        <v>106.15753715885205</v>
      </c>
    </row>
    <row r="36" spans="1:3" x14ac:dyDescent="0.3">
      <c r="A36" s="10">
        <v>42521</v>
      </c>
      <c r="B36">
        <v>358.82839965820313</v>
      </c>
      <c r="C36">
        <v>118.4630455889651</v>
      </c>
    </row>
    <row r="37" spans="1:3" x14ac:dyDescent="0.3">
      <c r="A37" s="10">
        <v>42489</v>
      </c>
      <c r="B37">
        <v>270.02349853515625</v>
      </c>
      <c r="C37">
        <v>109.46904985833699</v>
      </c>
    </row>
    <row r="38" spans="1:3" x14ac:dyDescent="0.3">
      <c r="A38" s="10">
        <v>42460</v>
      </c>
      <c r="B38">
        <v>209.637939453125</v>
      </c>
      <c r="C38">
        <v>103.07203532261045</v>
      </c>
    </row>
    <row r="39" spans="1:3" x14ac:dyDescent="0.3">
      <c r="A39" s="10">
        <v>42429</v>
      </c>
      <c r="B39">
        <v>311.36483764648438</v>
      </c>
      <c r="C39">
        <v>113.61625071239128</v>
      </c>
    </row>
    <row r="40" spans="1:3" x14ac:dyDescent="0.3">
      <c r="A40" s="10">
        <v>42398</v>
      </c>
      <c r="B40">
        <v>558.2236328125</v>
      </c>
      <c r="C40">
        <v>113.06060782772504</v>
      </c>
    </row>
    <row r="41" spans="1:3" x14ac:dyDescent="0.3">
      <c r="A41" s="10">
        <v>42369</v>
      </c>
      <c r="B41">
        <v>503.94247436523438</v>
      </c>
      <c r="C41">
        <v>110.16865676277266</v>
      </c>
    </row>
    <row r="42" spans="1:3" x14ac:dyDescent="0.3">
      <c r="A42" s="10">
        <v>42338</v>
      </c>
      <c r="B42">
        <v>246.75491333007813</v>
      </c>
      <c r="C42">
        <v>110.4464106849362</v>
      </c>
    </row>
    <row r="43" spans="1:3" x14ac:dyDescent="0.3">
      <c r="A43" s="10">
        <v>42307</v>
      </c>
      <c r="B43">
        <v>197.17079162597656</v>
      </c>
      <c r="C43">
        <v>114.19091420790343</v>
      </c>
    </row>
    <row r="44" spans="1:3" x14ac:dyDescent="0.3">
      <c r="A44" s="10">
        <v>42277</v>
      </c>
      <c r="B44">
        <v>290.92950439453125</v>
      </c>
      <c r="C44">
        <v>109.85809256602566</v>
      </c>
    </row>
    <row r="45" spans="1:3" x14ac:dyDescent="0.3">
      <c r="A45" s="10">
        <v>42244</v>
      </c>
      <c r="B45">
        <v>190.81669616699219</v>
      </c>
      <c r="C45">
        <v>108.33851796037612</v>
      </c>
    </row>
    <row r="46" spans="1:3" x14ac:dyDescent="0.3">
      <c r="A46" s="10">
        <v>42216</v>
      </c>
      <c r="B46">
        <v>135.63230895996094</v>
      </c>
      <c r="C46">
        <v>106.54495003994428</v>
      </c>
    </row>
    <row r="47" spans="1:3" x14ac:dyDescent="0.3">
      <c r="A47" s="10">
        <v>42185</v>
      </c>
      <c r="B47">
        <v>82.872787475585938</v>
      </c>
      <c r="C47">
        <v>104.1278904333592</v>
      </c>
    </row>
    <row r="48" spans="1:3" x14ac:dyDescent="0.3">
      <c r="A48" s="10">
        <v>42153</v>
      </c>
      <c r="B48">
        <v>120.86214447021484</v>
      </c>
      <c r="C48">
        <v>109.88222983782423</v>
      </c>
    </row>
    <row r="49" spans="1:3" x14ac:dyDescent="0.3">
      <c r="A49" s="10">
        <v>42124</v>
      </c>
      <c r="B49">
        <v>89.914527893066406</v>
      </c>
      <c r="C49">
        <v>105.85879790909468</v>
      </c>
    </row>
    <row r="50" spans="1:3" x14ac:dyDescent="0.3">
      <c r="A50" s="10">
        <v>42094</v>
      </c>
      <c r="B50">
        <v>135.07499694824219</v>
      </c>
      <c r="C50">
        <v>111.57190573112624</v>
      </c>
    </row>
    <row r="51" spans="1:3" x14ac:dyDescent="0.3">
      <c r="A51" s="10">
        <v>42062</v>
      </c>
      <c r="B51">
        <v>86.1436767578125</v>
      </c>
      <c r="C51">
        <v>114.04633648521641</v>
      </c>
    </row>
    <row r="52" spans="1:3" x14ac:dyDescent="0.3">
      <c r="A52" s="10">
        <v>42034</v>
      </c>
      <c r="B52">
        <v>136.10011291503906</v>
      </c>
      <c r="C52">
        <v>120.05677706114898</v>
      </c>
    </row>
    <row r="53" spans="1:3" x14ac:dyDescent="0.3">
      <c r="A53" s="10">
        <v>42004</v>
      </c>
      <c r="B53">
        <v>148.81655883789063</v>
      </c>
      <c r="C53">
        <v>124.62097673800362</v>
      </c>
    </row>
    <row r="54" spans="1:3" x14ac:dyDescent="0.3">
      <c r="A54" s="10">
        <v>41971</v>
      </c>
      <c r="B54">
        <v>140.91246032714844</v>
      </c>
      <c r="C54">
        <v>119.81224256003925</v>
      </c>
    </row>
    <row r="55" spans="1:3" x14ac:dyDescent="0.3">
      <c r="A55" s="10">
        <v>41943</v>
      </c>
      <c r="B55">
        <v>170.47334289550781</v>
      </c>
      <c r="C55">
        <v>123.69977831580968</v>
      </c>
    </row>
    <row r="56" spans="1:3" x14ac:dyDescent="0.3">
      <c r="A56" s="10">
        <v>41912</v>
      </c>
      <c r="B56">
        <v>131.49864196777344</v>
      </c>
      <c r="C56">
        <v>131.74199892259773</v>
      </c>
    </row>
    <row r="57" spans="1:3" x14ac:dyDescent="0.3">
      <c r="A57" s="10">
        <v>41880</v>
      </c>
      <c r="B57">
        <v>119.0836181640625</v>
      </c>
      <c r="C57">
        <v>117.25263714360665</v>
      </c>
    </row>
    <row r="58" spans="1:3" x14ac:dyDescent="0.3">
      <c r="A58" s="10">
        <v>41851</v>
      </c>
      <c r="B58">
        <v>135.73043823242188</v>
      </c>
      <c r="C58">
        <v>120.26093692908296</v>
      </c>
    </row>
    <row r="59" spans="1:3" x14ac:dyDescent="0.3">
      <c r="A59" s="10">
        <v>41820</v>
      </c>
      <c r="B59">
        <v>121.59109497070313</v>
      </c>
      <c r="C59">
        <v>125.35770162257072</v>
      </c>
    </row>
    <row r="60" spans="1:3" x14ac:dyDescent="0.3">
      <c r="A60" s="10">
        <v>41789</v>
      </c>
      <c r="B60">
        <v>86.566505432128906</v>
      </c>
      <c r="C60">
        <v>123.34033977444571</v>
      </c>
    </row>
    <row r="61" spans="1:3" x14ac:dyDescent="0.3">
      <c r="A61" s="10">
        <v>41759</v>
      </c>
      <c r="B61">
        <v>95.969215393066406</v>
      </c>
      <c r="C61">
        <v>112.27598836878053</v>
      </c>
    </row>
    <row r="62" spans="1:3" x14ac:dyDescent="0.3">
      <c r="A62" s="10">
        <v>41729</v>
      </c>
      <c r="B62">
        <v>176.28372192382813</v>
      </c>
      <c r="C62">
        <v>120.68324490967072</v>
      </c>
    </row>
    <row r="63" spans="1:3" x14ac:dyDescent="0.3">
      <c r="A63" s="10">
        <v>41698</v>
      </c>
      <c r="B63">
        <v>132.47334289550781</v>
      </c>
      <c r="C63">
        <v>122.18992532492189</v>
      </c>
    </row>
    <row r="64" spans="1:3" x14ac:dyDescent="0.3">
      <c r="A64" s="10">
        <v>41670</v>
      </c>
      <c r="B64">
        <v>62.335445404052734</v>
      </c>
      <c r="C64">
        <v>122.22320256087528</v>
      </c>
    </row>
    <row r="65" spans="1:3" x14ac:dyDescent="0.3">
      <c r="A65" s="10">
        <v>41639</v>
      </c>
      <c r="B65">
        <v>68.777374267578125</v>
      </c>
      <c r="C65">
        <v>120.33015080379086</v>
      </c>
    </row>
    <row r="66" spans="1:3" x14ac:dyDescent="0.3">
      <c r="A66" s="10">
        <v>41607</v>
      </c>
      <c r="B66">
        <v>90.164924621582031</v>
      </c>
      <c r="C66">
        <v>128.78683672944052</v>
      </c>
    </row>
    <row r="67" spans="1:3" x14ac:dyDescent="0.3">
      <c r="A67" s="10">
        <v>41578</v>
      </c>
      <c r="B67">
        <v>71.126228332519531</v>
      </c>
      <c r="C67">
        <v>133.89258062427686</v>
      </c>
    </row>
    <row r="68" spans="1:3" x14ac:dyDescent="0.3">
      <c r="A68" s="10">
        <v>41547</v>
      </c>
      <c r="B68">
        <v>111.04788970947266</v>
      </c>
      <c r="C68">
        <v>125.26817647766245</v>
      </c>
    </row>
    <row r="69" spans="1:3" x14ac:dyDescent="0.3">
      <c r="A69" s="10">
        <v>41516</v>
      </c>
      <c r="B69">
        <v>117.69552612304688</v>
      </c>
      <c r="C69">
        <v>127.58279781875524</v>
      </c>
    </row>
    <row r="70" spans="1:3" x14ac:dyDescent="0.3">
      <c r="A70" s="10">
        <v>41486</v>
      </c>
      <c r="B70">
        <v>103.99873352050781</v>
      </c>
      <c r="C70">
        <v>135.53472425066784</v>
      </c>
    </row>
    <row r="71" spans="1:3" x14ac:dyDescent="0.3">
      <c r="A71" s="10">
        <v>41453</v>
      </c>
      <c r="B71">
        <v>89.423934936523438</v>
      </c>
      <c r="C71">
        <v>119.56638367890056</v>
      </c>
    </row>
    <row r="72" spans="1:3" x14ac:dyDescent="0.3">
      <c r="A72" s="10">
        <v>41425</v>
      </c>
      <c r="B72">
        <v>82.074790954589844</v>
      </c>
      <c r="C72">
        <v>118.96760005868268</v>
      </c>
    </row>
    <row r="73" spans="1:3" x14ac:dyDescent="0.3">
      <c r="A73" s="10">
        <v>41394</v>
      </c>
      <c r="B73">
        <v>110.99637603759766</v>
      </c>
      <c r="C73">
        <v>116.63373933378267</v>
      </c>
    </row>
    <row r="74" spans="1:3" x14ac:dyDescent="0.3">
      <c r="A74" s="10">
        <v>41361</v>
      </c>
      <c r="B74">
        <v>94.262176513671875</v>
      </c>
      <c r="C74">
        <v>116.25550280169536</v>
      </c>
    </row>
    <row r="75" spans="1:3" x14ac:dyDescent="0.3">
      <c r="A75" s="10">
        <v>41333</v>
      </c>
      <c r="B75">
        <v>91.647727966308594</v>
      </c>
      <c r="C75">
        <v>120.06995599411955</v>
      </c>
    </row>
    <row r="76" spans="1:3" x14ac:dyDescent="0.3">
      <c r="A76" s="10">
        <v>41305</v>
      </c>
      <c r="B76">
        <v>68.187995910644531</v>
      </c>
      <c r="C76">
        <v>112.31100006372037</v>
      </c>
    </row>
    <row r="77" spans="1:3" x14ac:dyDescent="0.3">
      <c r="A77" s="10">
        <v>41274</v>
      </c>
      <c r="B77">
        <v>90.508140563964844</v>
      </c>
      <c r="C77">
        <v>119.31868377946533</v>
      </c>
    </row>
    <row r="78" spans="1:3" x14ac:dyDescent="0.3">
      <c r="A78" s="10">
        <v>41243</v>
      </c>
      <c r="B78">
        <v>72.982437133789063</v>
      </c>
      <c r="C78">
        <v>120.1511527385121</v>
      </c>
    </row>
    <row r="79" spans="1:3" x14ac:dyDescent="0.3">
      <c r="A79" s="10">
        <v>41213</v>
      </c>
      <c r="B79">
        <v>101.40814971923828</v>
      </c>
      <c r="C79">
        <v>122.55091035812053</v>
      </c>
    </row>
    <row r="80" spans="1:3" x14ac:dyDescent="0.3">
      <c r="A80" s="10">
        <v>41180</v>
      </c>
      <c r="B80">
        <v>108.96334838867188</v>
      </c>
      <c r="C80">
        <v>128.16691505275509</v>
      </c>
    </row>
    <row r="81" spans="1:3" x14ac:dyDescent="0.3">
      <c r="A81" s="10">
        <v>41152</v>
      </c>
      <c r="B81">
        <v>97.381301879882813</v>
      </c>
      <c r="C81">
        <v>123.24051276801372</v>
      </c>
    </row>
    <row r="82" spans="1:3" x14ac:dyDescent="0.3">
      <c r="A82" s="10">
        <v>41121</v>
      </c>
      <c r="B82">
        <v>187.77023315429688</v>
      </c>
      <c r="C82">
        <v>132.02188547925729</v>
      </c>
    </row>
    <row r="83" spans="1:3" x14ac:dyDescent="0.3">
      <c r="A83" s="10">
        <v>41089</v>
      </c>
      <c r="B83">
        <v>140.64390563964844</v>
      </c>
      <c r="C83">
        <v>131.12701456914195</v>
      </c>
    </row>
    <row r="84" spans="1:3" x14ac:dyDescent="0.3">
      <c r="A84" s="10">
        <v>41060</v>
      </c>
      <c r="B84">
        <v>162.10096740722656</v>
      </c>
      <c r="C84">
        <v>136.38790346994125</v>
      </c>
    </row>
    <row r="85" spans="1:3" x14ac:dyDescent="0.3">
      <c r="A85" s="10">
        <v>41029</v>
      </c>
      <c r="B85">
        <v>153.99227905273438</v>
      </c>
      <c r="C85">
        <v>139.91351871019765</v>
      </c>
    </row>
    <row r="86" spans="1:3" x14ac:dyDescent="0.3">
      <c r="A86" s="10">
        <v>40998</v>
      </c>
      <c r="B86">
        <v>124.43543243408203</v>
      </c>
      <c r="C86">
        <v>126.75021897242007</v>
      </c>
    </row>
    <row r="87" spans="1:3" x14ac:dyDescent="0.3">
      <c r="A87" s="10">
        <v>40968</v>
      </c>
      <c r="B87">
        <v>98.178688049316406</v>
      </c>
      <c r="C87">
        <v>132.63814994061065</v>
      </c>
    </row>
    <row r="88" spans="1:3" x14ac:dyDescent="0.3">
      <c r="A88" s="10">
        <v>40939</v>
      </c>
      <c r="B88">
        <v>129.98323059082031</v>
      </c>
      <c r="C88">
        <v>133.08928768040676</v>
      </c>
    </row>
    <row r="89" spans="1:3" x14ac:dyDescent="0.3">
      <c r="A89" s="10">
        <v>40907</v>
      </c>
      <c r="B89">
        <v>169.64906311035156</v>
      </c>
      <c r="C89">
        <v>121.40120170094603</v>
      </c>
    </row>
    <row r="90" spans="1:3" x14ac:dyDescent="0.3">
      <c r="A90" s="10">
        <v>40877</v>
      </c>
      <c r="B90">
        <v>151.78517150878906</v>
      </c>
      <c r="C90">
        <v>118.94059366220777</v>
      </c>
    </row>
    <row r="91" spans="1:3" x14ac:dyDescent="0.3">
      <c r="A91" s="10">
        <v>40847</v>
      </c>
      <c r="B91">
        <v>109.31269073486328</v>
      </c>
      <c r="C91">
        <v>118.55326488307905</v>
      </c>
    </row>
    <row r="92" spans="1:3" x14ac:dyDescent="0.3">
      <c r="A92" s="10">
        <v>40816</v>
      </c>
      <c r="B92">
        <v>103.72963714599609</v>
      </c>
      <c r="C92">
        <v>117.36531644773767</v>
      </c>
    </row>
    <row r="93" spans="1:3" x14ac:dyDescent="0.3">
      <c r="A93" s="10">
        <v>40786</v>
      </c>
      <c r="B93">
        <v>132.02021789550781</v>
      </c>
      <c r="C93">
        <v>117.0522852340796</v>
      </c>
    </row>
    <row r="94" spans="1:3" x14ac:dyDescent="0.3">
      <c r="A94" s="10">
        <v>40753</v>
      </c>
      <c r="B94">
        <v>137.26155090332031</v>
      </c>
      <c r="C94">
        <v>115.18495906739118</v>
      </c>
    </row>
    <row r="95" spans="1:3" x14ac:dyDescent="0.3">
      <c r="A95" s="10">
        <v>40724</v>
      </c>
      <c r="B95">
        <v>140.62797546386719</v>
      </c>
      <c r="C95">
        <v>120.39450251420953</v>
      </c>
    </row>
    <row r="96" spans="1:3" x14ac:dyDescent="0.3">
      <c r="A96" s="10">
        <v>40694</v>
      </c>
      <c r="B96">
        <v>209.89849853515625</v>
      </c>
      <c r="C96">
        <v>118.53600882595356</v>
      </c>
    </row>
    <row r="97" spans="1:3" x14ac:dyDescent="0.3">
      <c r="A97" s="10">
        <v>40661</v>
      </c>
      <c r="B97">
        <v>149.69090270996094</v>
      </c>
      <c r="C97">
        <v>113.96536041393884</v>
      </c>
    </row>
    <row r="98" spans="1:3" x14ac:dyDescent="0.3">
      <c r="A98" s="10">
        <v>40633</v>
      </c>
      <c r="B98">
        <v>153.32763671875</v>
      </c>
      <c r="C98">
        <v>112.84150737325109</v>
      </c>
    </row>
    <row r="99" spans="1:3" x14ac:dyDescent="0.3">
      <c r="A99" s="10">
        <v>40602</v>
      </c>
      <c r="B99">
        <v>177.75312805175781</v>
      </c>
      <c r="C99">
        <v>123.15312538282883</v>
      </c>
    </row>
    <row r="100" spans="1:3" x14ac:dyDescent="0.3">
      <c r="A100" s="10">
        <v>40574</v>
      </c>
      <c r="B100">
        <v>149.02828979492188</v>
      </c>
      <c r="C100">
        <v>120.25809272334642</v>
      </c>
    </row>
    <row r="101" spans="1:3" x14ac:dyDescent="0.3">
      <c r="A101" s="10">
        <v>40543</v>
      </c>
      <c r="B101">
        <v>122.69766998291016</v>
      </c>
      <c r="C101">
        <v>121.93666445650351</v>
      </c>
    </row>
    <row r="102" spans="1:3" x14ac:dyDescent="0.3">
      <c r="A102" s="10">
        <v>40512</v>
      </c>
      <c r="B102">
        <v>94.244071960449219</v>
      </c>
      <c r="C102">
        <v>124.27141952688331</v>
      </c>
    </row>
    <row r="103" spans="1:3" x14ac:dyDescent="0.3">
      <c r="A103" s="10">
        <v>40480</v>
      </c>
      <c r="B103">
        <v>97.936988830566406</v>
      </c>
      <c r="C103">
        <v>136.21946646758445</v>
      </c>
    </row>
    <row r="104" spans="1:3" x14ac:dyDescent="0.3">
      <c r="A104" s="10">
        <v>40451</v>
      </c>
      <c r="B104">
        <v>131.42254638671875</v>
      </c>
      <c r="C104">
        <v>135.27615578551428</v>
      </c>
    </row>
    <row r="105" spans="1:3" x14ac:dyDescent="0.3">
      <c r="A105" s="10">
        <v>40421</v>
      </c>
      <c r="B105">
        <v>119.12128448486328</v>
      </c>
      <c r="C105">
        <v>123.49761991771798</v>
      </c>
    </row>
    <row r="106" spans="1:3" x14ac:dyDescent="0.3">
      <c r="A106" s="10">
        <v>40389</v>
      </c>
      <c r="B106">
        <v>123.68014526367188</v>
      </c>
      <c r="C106">
        <v>126.59849256678467</v>
      </c>
    </row>
    <row r="107" spans="1:3" x14ac:dyDescent="0.3">
      <c r="A107" s="10">
        <v>40359</v>
      </c>
      <c r="B107">
        <v>122.77899169921875</v>
      </c>
      <c r="C107">
        <v>128.38318960631193</v>
      </c>
    </row>
    <row r="108" spans="1:3" x14ac:dyDescent="0.3">
      <c r="A108" s="10">
        <v>40326</v>
      </c>
      <c r="B108">
        <v>153.24842834472656</v>
      </c>
      <c r="C108">
        <v>119.48206322835917</v>
      </c>
    </row>
    <row r="109" spans="1:3" x14ac:dyDescent="0.3">
      <c r="A109" s="10">
        <v>40298</v>
      </c>
      <c r="B109">
        <v>177.80287170410156</v>
      </c>
      <c r="C109">
        <v>119.40308656478371</v>
      </c>
    </row>
    <row r="110" spans="1:3" x14ac:dyDescent="0.3">
      <c r="A110" s="10">
        <v>40268</v>
      </c>
      <c r="B110">
        <v>127.90261840820313</v>
      </c>
      <c r="C110">
        <v>124.21073870732137</v>
      </c>
    </row>
    <row r="111" spans="1:3" x14ac:dyDescent="0.3">
      <c r="A111" s="10">
        <v>40235</v>
      </c>
      <c r="B111">
        <v>165.98422241210938</v>
      </c>
      <c r="C111">
        <v>121.65609873415322</v>
      </c>
    </row>
    <row r="112" spans="1:3" x14ac:dyDescent="0.3">
      <c r="A112" s="10">
        <v>40207</v>
      </c>
      <c r="B112">
        <v>142.86163330078125</v>
      </c>
      <c r="C112">
        <v>125.04127965073744</v>
      </c>
    </row>
    <row r="113" spans="1:3" x14ac:dyDescent="0.3">
      <c r="A113" s="10">
        <v>40178</v>
      </c>
      <c r="B113">
        <v>184.01828002929688</v>
      </c>
      <c r="C113">
        <v>125.52359206246707</v>
      </c>
    </row>
    <row r="114" spans="1:3" x14ac:dyDescent="0.3">
      <c r="A114" s="10">
        <v>40147</v>
      </c>
      <c r="B114">
        <v>243.53857421875</v>
      </c>
      <c r="C114">
        <v>127.84784546105128</v>
      </c>
    </row>
    <row r="115" spans="1:3" x14ac:dyDescent="0.3">
      <c r="A115" s="10">
        <v>40116</v>
      </c>
      <c r="B115">
        <v>161.00445556640625</v>
      </c>
      <c r="C115">
        <v>116.18484163961031</v>
      </c>
    </row>
    <row r="116" spans="1:3" x14ac:dyDescent="0.3">
      <c r="A116" s="10">
        <v>40086</v>
      </c>
      <c r="B116">
        <v>160.08869934082031</v>
      </c>
      <c r="C116">
        <v>117.24971754416042</v>
      </c>
    </row>
    <row r="117" spans="1:3" x14ac:dyDescent="0.3">
      <c r="A117" s="10">
        <v>40053</v>
      </c>
      <c r="B117">
        <v>143.34239196777344</v>
      </c>
      <c r="C117">
        <v>115.97919639951688</v>
      </c>
    </row>
    <row r="118" spans="1:3" x14ac:dyDescent="0.3">
      <c r="A118" s="10">
        <v>40025</v>
      </c>
      <c r="B118">
        <v>148.26554870605469</v>
      </c>
      <c r="C118">
        <v>107.12931126312637</v>
      </c>
    </row>
    <row r="119" spans="1:3" x14ac:dyDescent="0.3">
      <c r="A119" s="10">
        <v>39994</v>
      </c>
      <c r="B119">
        <v>135.97782897949219</v>
      </c>
      <c r="C119">
        <v>100.97700022682857</v>
      </c>
    </row>
    <row r="120" spans="1:3" x14ac:dyDescent="0.3">
      <c r="A120" s="10">
        <v>39962</v>
      </c>
      <c r="B120">
        <v>107.57199859619141</v>
      </c>
      <c r="C120">
        <v>107.5579255103515</v>
      </c>
    </row>
    <row r="121" spans="1:3" x14ac:dyDescent="0.3">
      <c r="A121" s="10">
        <v>39933</v>
      </c>
      <c r="B121">
        <v>107.54240417480469</v>
      </c>
      <c r="C121">
        <v>100.60086471303951</v>
      </c>
    </row>
    <row r="122" spans="1:3" x14ac:dyDescent="0.3">
      <c r="A122" s="10">
        <v>39903</v>
      </c>
      <c r="B122">
        <v>100.07635498046875</v>
      </c>
      <c r="C122">
        <v>99.69789955375461</v>
      </c>
    </row>
    <row r="123" spans="1:3" x14ac:dyDescent="0.3">
      <c r="A123" s="10">
        <v>39871</v>
      </c>
      <c r="B123">
        <v>117.74832153320313</v>
      </c>
      <c r="C123">
        <v>101.91182331848829</v>
      </c>
    </row>
    <row r="124" spans="1:3" x14ac:dyDescent="0.3">
      <c r="A124" s="10">
        <v>39843</v>
      </c>
      <c r="B124">
        <v>128.96145629882813</v>
      </c>
      <c r="C124">
        <v>98.928918698402597</v>
      </c>
    </row>
    <row r="125" spans="1:3" x14ac:dyDescent="0.3">
      <c r="A125" s="10">
        <v>39813</v>
      </c>
      <c r="B125">
        <v>154.18637084960938</v>
      </c>
      <c r="C125">
        <v>101.48739720237087</v>
      </c>
    </row>
    <row r="126" spans="1:3" x14ac:dyDescent="0.3">
      <c r="A126" s="10">
        <v>39780</v>
      </c>
      <c r="B126">
        <v>116.61088562011719</v>
      </c>
      <c r="C126">
        <v>101.94906136719645</v>
      </c>
    </row>
    <row r="127" spans="1:3" x14ac:dyDescent="0.3">
      <c r="A127" s="10">
        <v>39752</v>
      </c>
      <c r="B127">
        <v>111.6890869140625</v>
      </c>
      <c r="C127">
        <v>98.781467610940666</v>
      </c>
    </row>
    <row r="128" spans="1:3" x14ac:dyDescent="0.3">
      <c r="A128" s="10">
        <v>39721</v>
      </c>
      <c r="B128">
        <v>111.89681243896484</v>
      </c>
      <c r="C128">
        <v>101.71956385420359</v>
      </c>
    </row>
    <row r="129" spans="1:3" x14ac:dyDescent="0.3">
      <c r="A129" s="10">
        <v>39689</v>
      </c>
      <c r="B129">
        <v>129.95285034179688</v>
      </c>
      <c r="C129">
        <v>101.45221256444293</v>
      </c>
    </row>
    <row r="130" spans="1:3" x14ac:dyDescent="0.3">
      <c r="A130" s="10">
        <v>39660</v>
      </c>
      <c r="B130">
        <v>129.44589233398438</v>
      </c>
      <c r="C130">
        <v>100.87684906668106</v>
      </c>
    </row>
    <row r="131" spans="1:3" x14ac:dyDescent="0.3">
      <c r="A131" s="10">
        <v>39629</v>
      </c>
      <c r="B131">
        <v>123.49229431152344</v>
      </c>
      <c r="C131">
        <v>99.176157912445788</v>
      </c>
    </row>
    <row r="132" spans="1:3" x14ac:dyDescent="0.3">
      <c r="A132" s="10">
        <v>39598</v>
      </c>
      <c r="B132">
        <v>169.54904174804688</v>
      </c>
      <c r="C132">
        <v>102.08663291105603</v>
      </c>
    </row>
    <row r="133" spans="1:3" x14ac:dyDescent="0.3">
      <c r="A133" s="10">
        <v>39568</v>
      </c>
      <c r="B133">
        <v>242.234375</v>
      </c>
      <c r="C133">
        <v>99.229184968525047</v>
      </c>
    </row>
    <row r="134" spans="1:3" x14ac:dyDescent="0.3">
      <c r="A134" s="10">
        <v>39538</v>
      </c>
      <c r="B134">
        <v>191.05964660644531</v>
      </c>
      <c r="C134">
        <v>95.221795732338322</v>
      </c>
    </row>
    <row r="135" spans="1:3" x14ac:dyDescent="0.3">
      <c r="A135" s="10">
        <v>39507</v>
      </c>
      <c r="B135">
        <v>143.64463806152344</v>
      </c>
      <c r="C135">
        <v>95.249977024958142</v>
      </c>
    </row>
    <row r="136" spans="1:3" x14ac:dyDescent="0.3">
      <c r="A136" s="10">
        <v>39478</v>
      </c>
      <c r="B136">
        <v>113.38642883300781</v>
      </c>
      <c r="C136">
        <v>99.300087813465112</v>
      </c>
    </row>
    <row r="137" spans="1:3" x14ac:dyDescent="0.3">
      <c r="A137" s="10">
        <v>39447</v>
      </c>
      <c r="B137">
        <v>107.00999450683594</v>
      </c>
      <c r="C137">
        <v>92.806012393627697</v>
      </c>
    </row>
    <row r="138" spans="1:3" x14ac:dyDescent="0.3">
      <c r="A138" s="10">
        <v>39416</v>
      </c>
      <c r="B138">
        <v>112.51808166503906</v>
      </c>
      <c r="C138">
        <v>95.195807699331297</v>
      </c>
    </row>
    <row r="139" spans="1:3" x14ac:dyDescent="0.3">
      <c r="A139" s="10">
        <v>39386</v>
      </c>
      <c r="B139">
        <v>129.51087951660156</v>
      </c>
      <c r="C139">
        <v>94.570148755551998</v>
      </c>
    </row>
    <row r="140" spans="1:3" x14ac:dyDescent="0.3">
      <c r="A140" s="10">
        <v>39353</v>
      </c>
      <c r="B140">
        <v>168.74942016601563</v>
      </c>
      <c r="C140">
        <v>98.244983731883707</v>
      </c>
    </row>
    <row r="141" spans="1:3" x14ac:dyDescent="0.3">
      <c r="A141" s="10">
        <v>39325</v>
      </c>
      <c r="B141">
        <v>145.78488159179688</v>
      </c>
      <c r="C141">
        <v>99.912550602027608</v>
      </c>
    </row>
    <row r="142" spans="1:3" x14ac:dyDescent="0.3">
      <c r="A142" s="10">
        <v>39294</v>
      </c>
      <c r="B142">
        <v>138.57289123535156</v>
      </c>
      <c r="C142">
        <v>97.485070875737165</v>
      </c>
    </row>
    <row r="143" spans="1:3" x14ac:dyDescent="0.3">
      <c r="A143" s="10">
        <v>39262</v>
      </c>
      <c r="B143">
        <v>150.87321472167969</v>
      </c>
      <c r="C143">
        <v>98.164600480691576</v>
      </c>
    </row>
    <row r="144" spans="1:3" x14ac:dyDescent="0.3">
      <c r="A144" s="10">
        <v>39233</v>
      </c>
      <c r="B144">
        <v>131.62321472167969</v>
      </c>
      <c r="C144">
        <v>103.05054940404223</v>
      </c>
    </row>
    <row r="145" spans="1:3" x14ac:dyDescent="0.3">
      <c r="A145" s="10">
        <v>39202</v>
      </c>
      <c r="B145">
        <v>91.692916870117188</v>
      </c>
      <c r="C145">
        <v>98.901372420612759</v>
      </c>
    </row>
    <row r="146" spans="1:3" x14ac:dyDescent="0.3">
      <c r="A146" s="10">
        <v>39171</v>
      </c>
      <c r="B146">
        <v>132.26576232910156</v>
      </c>
      <c r="C146">
        <v>97.518324842984939</v>
      </c>
    </row>
    <row r="147" spans="1:3" x14ac:dyDescent="0.3">
      <c r="A147" s="10">
        <v>39141</v>
      </c>
      <c r="B147">
        <v>77.388679504394531</v>
      </c>
      <c r="C147">
        <v>97.198215194900726</v>
      </c>
    </row>
    <row r="148" spans="1:3" x14ac:dyDescent="0.3">
      <c r="A148" s="10">
        <v>39113</v>
      </c>
      <c r="B148">
        <v>48.757678985595703</v>
      </c>
      <c r="C148">
        <v>99.582299035121522</v>
      </c>
    </row>
    <row r="149" spans="1:3" x14ac:dyDescent="0.3">
      <c r="A149" s="10">
        <v>39080</v>
      </c>
      <c r="B149">
        <v>53.468608856201172</v>
      </c>
      <c r="C149">
        <v>97.489212880090548</v>
      </c>
    </row>
    <row r="150" spans="1:3" x14ac:dyDescent="0.3">
      <c r="A150" s="10">
        <v>39051</v>
      </c>
      <c r="B150">
        <v>66.573944091796875</v>
      </c>
      <c r="C150">
        <v>96.759970592285839</v>
      </c>
    </row>
    <row r="151" spans="1:3" x14ac:dyDescent="0.3">
      <c r="A151" s="10">
        <v>39021</v>
      </c>
      <c r="B151">
        <v>60.96484375</v>
      </c>
      <c r="C151">
        <v>100.7135925097236</v>
      </c>
    </row>
    <row r="152" spans="1:3" x14ac:dyDescent="0.3">
      <c r="A152" s="10">
        <v>38989</v>
      </c>
      <c r="B152">
        <v>77.055221557617188</v>
      </c>
      <c r="C152">
        <v>99.069109264038886</v>
      </c>
    </row>
    <row r="153" spans="1:3" x14ac:dyDescent="0.3">
      <c r="A153" s="10">
        <v>38960</v>
      </c>
      <c r="B153">
        <v>53.071933746337891</v>
      </c>
      <c r="C153">
        <v>95.035910853750892</v>
      </c>
    </row>
    <row r="154" spans="1:3" x14ac:dyDescent="0.3">
      <c r="A154" s="10">
        <v>38929</v>
      </c>
      <c r="B154">
        <v>49.232185363769531</v>
      </c>
      <c r="C154">
        <v>99.644560201645874</v>
      </c>
    </row>
    <row r="155" spans="1:3" x14ac:dyDescent="0.3">
      <c r="A155" s="10">
        <v>38898</v>
      </c>
      <c r="B155">
        <v>64.488700866699219</v>
      </c>
      <c r="C155">
        <v>100.79958351447064</v>
      </c>
    </row>
    <row r="156" spans="1:3" x14ac:dyDescent="0.3">
      <c r="A156" s="10">
        <v>38868</v>
      </c>
      <c r="B156">
        <v>59.490592956542969</v>
      </c>
      <c r="C156">
        <v>95.087793436913771</v>
      </c>
    </row>
    <row r="157" spans="1:3" x14ac:dyDescent="0.3">
      <c r="A157" s="10">
        <v>38835</v>
      </c>
      <c r="B157">
        <v>65.255081176757813</v>
      </c>
      <c r="C157">
        <v>93.246994441926034</v>
      </c>
    </row>
    <row r="158" spans="1:3" x14ac:dyDescent="0.3">
      <c r="A158" s="10">
        <v>38807</v>
      </c>
      <c r="B158">
        <v>56.234481811523438</v>
      </c>
      <c r="C158">
        <v>98.726509642853543</v>
      </c>
    </row>
    <row r="159" spans="1:3" x14ac:dyDescent="0.3">
      <c r="A159" s="10">
        <v>38776</v>
      </c>
      <c r="B159">
        <v>67.213226318359375</v>
      </c>
      <c r="C159">
        <v>98.695608632806668</v>
      </c>
    </row>
    <row r="160" spans="1:3" x14ac:dyDescent="0.3">
      <c r="A160" s="10">
        <v>38748</v>
      </c>
      <c r="B160">
        <v>47.543785095214844</v>
      </c>
      <c r="C160">
        <v>94.097942882279568</v>
      </c>
    </row>
    <row r="161" spans="1:3" x14ac:dyDescent="0.3">
      <c r="A161" s="10">
        <v>38716</v>
      </c>
      <c r="B161">
        <v>59.820568084716797</v>
      </c>
      <c r="C161">
        <v>94.071478500123661</v>
      </c>
    </row>
    <row r="162" spans="1:3" x14ac:dyDescent="0.3">
      <c r="A162" s="10">
        <v>38686</v>
      </c>
      <c r="B162">
        <v>74.022674560546875</v>
      </c>
      <c r="C162">
        <v>99.345004912633854</v>
      </c>
    </row>
    <row r="163" spans="1:3" x14ac:dyDescent="0.3">
      <c r="A163" s="10">
        <v>38656</v>
      </c>
      <c r="B163">
        <v>37.08660888671875</v>
      </c>
      <c r="C163">
        <v>103.46664862844324</v>
      </c>
    </row>
    <row r="164" spans="1:3" x14ac:dyDescent="0.3">
      <c r="A164" s="10">
        <v>38625</v>
      </c>
      <c r="B164">
        <v>42.456447601318359</v>
      </c>
      <c r="C164">
        <v>92.937881268230541</v>
      </c>
    </row>
    <row r="165" spans="1:3" x14ac:dyDescent="0.3">
      <c r="A165" s="10">
        <v>38595</v>
      </c>
      <c r="B165">
        <v>37.132061004638672</v>
      </c>
      <c r="C165">
        <v>102.68132166286142</v>
      </c>
    </row>
    <row r="166" spans="1:3" x14ac:dyDescent="0.3">
      <c r="A166" s="10">
        <v>38562</v>
      </c>
      <c r="B166">
        <v>44.040050506591797</v>
      </c>
      <c r="C166">
        <v>106.18340634994215</v>
      </c>
    </row>
    <row r="167" spans="1:3" x14ac:dyDescent="0.3">
      <c r="A167" s="10">
        <v>38533</v>
      </c>
      <c r="B167">
        <v>33.106582641601563</v>
      </c>
      <c r="C167">
        <v>110.76020902887628</v>
      </c>
    </row>
    <row r="168" spans="1:3" x14ac:dyDescent="0.3">
      <c r="A168" s="10">
        <v>38503</v>
      </c>
      <c r="B168">
        <v>47.559238433837891</v>
      </c>
      <c r="C168">
        <v>113.56266738105204</v>
      </c>
    </row>
    <row r="169" spans="1:3" x14ac:dyDescent="0.3">
      <c r="A169" s="10">
        <v>38471</v>
      </c>
      <c r="B169">
        <v>40.613033294677734</v>
      </c>
      <c r="C169">
        <v>117.0658161239818</v>
      </c>
    </row>
    <row r="170" spans="1:3" x14ac:dyDescent="0.3">
      <c r="A170" s="10">
        <v>38442</v>
      </c>
      <c r="B170">
        <v>70.332473754882813</v>
      </c>
      <c r="C170">
        <v>124.49483148353791</v>
      </c>
    </row>
    <row r="171" spans="1:3" x14ac:dyDescent="0.3">
      <c r="A171" s="10">
        <v>38411</v>
      </c>
      <c r="B171">
        <v>48.541706085205078</v>
      </c>
      <c r="C171">
        <v>128.69703959834177</v>
      </c>
    </row>
    <row r="172" spans="1:3" x14ac:dyDescent="0.3">
      <c r="A172" s="10">
        <v>38383</v>
      </c>
      <c r="B172">
        <v>47.414012908935547</v>
      </c>
      <c r="C172">
        <v>124.50472673060318</v>
      </c>
    </row>
    <row r="173" spans="1:3" x14ac:dyDescent="0.3">
      <c r="A173" s="10">
        <v>38352</v>
      </c>
      <c r="B173">
        <v>59.403873443603516</v>
      </c>
      <c r="C173">
        <v>125.12482735671307</v>
      </c>
    </row>
    <row r="174" spans="1:3" x14ac:dyDescent="0.3">
      <c r="A174" s="10">
        <v>38321</v>
      </c>
      <c r="B174">
        <v>71.771087646484375</v>
      </c>
      <c r="C174">
        <v>123.21062251402023</v>
      </c>
    </row>
    <row r="175" spans="1:3" x14ac:dyDescent="0.3">
      <c r="A175" s="10">
        <v>38289</v>
      </c>
      <c r="B175">
        <v>69.05712890625</v>
      </c>
      <c r="C175">
        <v>122.01229804152037</v>
      </c>
    </row>
    <row r="176" spans="1:3" x14ac:dyDescent="0.3">
      <c r="A176" s="10">
        <v>38260</v>
      </c>
      <c r="B176">
        <v>34.078708648681641</v>
      </c>
      <c r="C176">
        <v>117.23551677804171</v>
      </c>
    </row>
    <row r="177" spans="1:3" x14ac:dyDescent="0.3">
      <c r="A177" s="10">
        <v>38230</v>
      </c>
      <c r="B177">
        <v>39.645351409912109</v>
      </c>
      <c r="C177">
        <v>114.69825266886137</v>
      </c>
    </row>
    <row r="178" spans="1:3" x14ac:dyDescent="0.3">
      <c r="A178" s="10">
        <v>38198</v>
      </c>
      <c r="B178">
        <v>43.989646911621094</v>
      </c>
      <c r="C178">
        <v>111.01042576902371</v>
      </c>
    </row>
    <row r="179" spans="1:3" x14ac:dyDescent="0.3">
      <c r="A179" s="10">
        <v>38168</v>
      </c>
      <c r="B179">
        <v>44.909515380859375</v>
      </c>
      <c r="C179">
        <v>109.35263435409804</v>
      </c>
    </row>
    <row r="180" spans="1:3" x14ac:dyDescent="0.3">
      <c r="A180" s="10">
        <v>38135</v>
      </c>
      <c r="B180">
        <v>68.726028442382813</v>
      </c>
      <c r="C180">
        <v>108.54220249824729</v>
      </c>
    </row>
    <row r="181" spans="1:3" x14ac:dyDescent="0.3">
      <c r="A181" s="10">
        <v>38107</v>
      </c>
      <c r="B181">
        <v>67.129158020019531</v>
      </c>
      <c r="C181">
        <v>101.81954979613032</v>
      </c>
    </row>
    <row r="182" spans="1:3" x14ac:dyDescent="0.3">
      <c r="A182" s="10">
        <v>38077</v>
      </c>
      <c r="B182">
        <v>49.166225433349609</v>
      </c>
      <c r="C182">
        <v>104.96724300068003</v>
      </c>
    </row>
    <row r="183" spans="1:3" x14ac:dyDescent="0.3">
      <c r="A183" s="10">
        <v>38044</v>
      </c>
      <c r="B183">
        <v>39.393718719482422</v>
      </c>
      <c r="C183">
        <v>101.816901161102</v>
      </c>
    </row>
    <row r="184" spans="1:3" x14ac:dyDescent="0.3">
      <c r="A184" s="10">
        <v>38016</v>
      </c>
      <c r="B184">
        <v>52.617275238037109</v>
      </c>
      <c r="C184">
        <v>110.46739820208229</v>
      </c>
    </row>
    <row r="185" spans="1:3" x14ac:dyDescent="0.3">
      <c r="A185" s="10">
        <v>37986</v>
      </c>
      <c r="B185">
        <v>49.439136505126953</v>
      </c>
      <c r="C185">
        <v>112.88907320413691</v>
      </c>
    </row>
    <row r="186" spans="1:3" x14ac:dyDescent="0.3">
      <c r="A186" s="10">
        <v>37953</v>
      </c>
      <c r="B186">
        <v>42.882164001464844</v>
      </c>
      <c r="C186">
        <v>117.30403952224992</v>
      </c>
    </row>
    <row r="187" spans="1:3" x14ac:dyDescent="0.3">
      <c r="A187" s="10">
        <v>37925</v>
      </c>
      <c r="B187">
        <v>38.552352905273438</v>
      </c>
      <c r="C187">
        <v>118.48065625329718</v>
      </c>
    </row>
    <row r="188" spans="1:3" x14ac:dyDescent="0.3">
      <c r="A188" s="10">
        <v>37894</v>
      </c>
      <c r="B188">
        <v>61.884700775146484</v>
      </c>
      <c r="C188">
        <v>126.18801293705921</v>
      </c>
    </row>
    <row r="189" spans="1:3" x14ac:dyDescent="0.3">
      <c r="A189" s="10">
        <v>37862</v>
      </c>
      <c r="B189">
        <v>57.130153656005859</v>
      </c>
      <c r="C189">
        <v>123.83716405533291</v>
      </c>
    </row>
    <row r="190" spans="1:3" x14ac:dyDescent="0.3">
      <c r="A190" s="10">
        <v>37833</v>
      </c>
      <c r="B190">
        <v>24.035942077636719</v>
      </c>
      <c r="C190">
        <v>116.03037070669311</v>
      </c>
    </row>
    <row r="191" spans="1:3" x14ac:dyDescent="0.3">
      <c r="A191" s="10">
        <v>37802</v>
      </c>
      <c r="B191">
        <v>46.291194915771484</v>
      </c>
      <c r="C191">
        <v>114.25860524388138</v>
      </c>
    </row>
    <row r="192" spans="1:3" x14ac:dyDescent="0.3">
      <c r="A192" s="10">
        <v>37771</v>
      </c>
      <c r="B192">
        <v>78.4478759765625</v>
      </c>
      <c r="C192">
        <v>118.24274956590243</v>
      </c>
    </row>
    <row r="193" spans="1:3" x14ac:dyDescent="0.3">
      <c r="A193" s="10">
        <v>37741</v>
      </c>
      <c r="B193">
        <v>62.298290252685547</v>
      </c>
      <c r="C193">
        <v>107.77522004715787</v>
      </c>
    </row>
    <row r="194" spans="1:3" x14ac:dyDescent="0.3">
      <c r="A194" s="10">
        <v>37711</v>
      </c>
      <c r="B194">
        <v>65.412857055664063</v>
      </c>
      <c r="C194">
        <v>106.82358527843998</v>
      </c>
    </row>
    <row r="195" spans="1:3" x14ac:dyDescent="0.3">
      <c r="A195" s="10">
        <v>37680</v>
      </c>
      <c r="B195">
        <v>83.362625122070313</v>
      </c>
      <c r="C195">
        <v>105.03616484203889</v>
      </c>
    </row>
    <row r="196" spans="1:3" x14ac:dyDescent="0.3">
      <c r="A196" s="10">
        <v>37652</v>
      </c>
      <c r="B196">
        <v>80.936637878417969</v>
      </c>
      <c r="C196">
        <v>103.27558764478222</v>
      </c>
    </row>
    <row r="197" spans="1:3" x14ac:dyDescent="0.3">
      <c r="A197" s="10">
        <v>37621</v>
      </c>
      <c r="B197">
        <v>125.0064697265625</v>
      </c>
      <c r="C197">
        <v>100.96671668453409</v>
      </c>
    </row>
    <row r="198" spans="1:3" x14ac:dyDescent="0.3">
      <c r="A198" s="10">
        <v>37589</v>
      </c>
      <c r="B198">
        <v>93.713760375976563</v>
      </c>
      <c r="C198">
        <v>100.4294556811623</v>
      </c>
    </row>
    <row r="199" spans="1:3" x14ac:dyDescent="0.3">
      <c r="A199" s="10">
        <v>37560</v>
      </c>
      <c r="B199">
        <v>153.50643920898438</v>
      </c>
      <c r="C199">
        <v>103.3878495042769</v>
      </c>
    </row>
    <row r="200" spans="1:3" x14ac:dyDescent="0.3">
      <c r="A200" s="10">
        <v>37529</v>
      </c>
      <c r="B200">
        <v>174.97273254394531</v>
      </c>
      <c r="C200">
        <v>93.056691762512386</v>
      </c>
    </row>
    <row r="201" spans="1:3" x14ac:dyDescent="0.3">
      <c r="A201" s="10">
        <v>37498</v>
      </c>
      <c r="B201">
        <v>178.73886108398438</v>
      </c>
      <c r="C201">
        <v>104.89654350806993</v>
      </c>
    </row>
    <row r="202" spans="1:3" x14ac:dyDescent="0.3">
      <c r="A202" s="10">
        <v>37468</v>
      </c>
      <c r="B202">
        <v>146.05941772460938</v>
      </c>
      <c r="C202">
        <v>100.37590554777483</v>
      </c>
    </row>
    <row r="203" spans="1:3" x14ac:dyDescent="0.3">
      <c r="A203" s="10">
        <v>37435</v>
      </c>
      <c r="B203">
        <v>118.64259338378906</v>
      </c>
      <c r="C203">
        <v>109.97666633319548</v>
      </c>
    </row>
    <row r="204" spans="1:3" x14ac:dyDescent="0.3">
      <c r="A204" s="10">
        <v>37407</v>
      </c>
      <c r="B204">
        <v>115.09958648681641</v>
      </c>
      <c r="C204">
        <v>105.79038264300247</v>
      </c>
    </row>
    <row r="205" spans="1:3" x14ac:dyDescent="0.3">
      <c r="A205" s="10">
        <v>37376</v>
      </c>
      <c r="B205">
        <v>108.42975616455078</v>
      </c>
      <c r="C205">
        <v>103.86104166828713</v>
      </c>
    </row>
    <row r="206" spans="1:3" x14ac:dyDescent="0.3">
      <c r="A206" s="10">
        <v>37343</v>
      </c>
      <c r="B206">
        <v>127.27272796630859</v>
      </c>
      <c r="C206">
        <v>103.43240685580157</v>
      </c>
    </row>
    <row r="207" spans="1:3" x14ac:dyDescent="0.3">
      <c r="A207" s="10">
        <v>37315</v>
      </c>
      <c r="B207">
        <v>93.7239990234375</v>
      </c>
      <c r="C207">
        <v>110.51124378051675</v>
      </c>
    </row>
    <row r="208" spans="1:3" x14ac:dyDescent="0.3">
      <c r="A208" s="10">
        <v>37287</v>
      </c>
      <c r="B208">
        <v>88.472572326660156</v>
      </c>
      <c r="C208">
        <v>94.558996384608704</v>
      </c>
    </row>
    <row r="209" spans="1:3" x14ac:dyDescent="0.3">
      <c r="A209" s="10">
        <v>37256</v>
      </c>
      <c r="B209">
        <v>86.87921142578125</v>
      </c>
      <c r="C209">
        <v>106.40293302556935</v>
      </c>
    </row>
    <row r="210" spans="1:3" x14ac:dyDescent="0.3">
      <c r="A210" s="10">
        <v>37225</v>
      </c>
      <c r="B210">
        <v>67.406356811523438</v>
      </c>
      <c r="C210">
        <v>96.106572993745402</v>
      </c>
    </row>
    <row r="211" spans="1:3" x14ac:dyDescent="0.3">
      <c r="A211" s="10">
        <v>37195</v>
      </c>
      <c r="B211">
        <v>78.088180541992188</v>
      </c>
      <c r="C211">
        <v>102.46312325338772</v>
      </c>
    </row>
    <row r="212" spans="1:3" x14ac:dyDescent="0.3">
      <c r="A212" s="10">
        <v>37162</v>
      </c>
      <c r="B212">
        <v>76.328315734863281</v>
      </c>
      <c r="C212">
        <v>107.65891157519201</v>
      </c>
    </row>
    <row r="213" spans="1:3" x14ac:dyDescent="0.3">
      <c r="A213" s="10">
        <v>37134</v>
      </c>
      <c r="B213">
        <v>70.793487548828125</v>
      </c>
      <c r="C213">
        <v>98.704088812125704</v>
      </c>
    </row>
    <row r="214" spans="1:3" x14ac:dyDescent="0.3">
      <c r="A214" s="10">
        <v>37103</v>
      </c>
      <c r="B214">
        <v>85.506576538085938</v>
      </c>
      <c r="C214">
        <v>101.23840068799697</v>
      </c>
    </row>
    <row r="215" spans="1:3" x14ac:dyDescent="0.3">
      <c r="A215" s="10">
        <v>37071</v>
      </c>
      <c r="B215">
        <v>108.11412811279297</v>
      </c>
      <c r="C215">
        <v>109.05203854258461</v>
      </c>
    </row>
    <row r="216" spans="1:3" x14ac:dyDescent="0.3">
      <c r="A216" s="10">
        <v>37042</v>
      </c>
      <c r="B216">
        <v>146.11531066894531</v>
      </c>
      <c r="C216">
        <v>97.888758221610502</v>
      </c>
    </row>
    <row r="217" spans="1:3" x14ac:dyDescent="0.3">
      <c r="A217" s="10">
        <v>37011</v>
      </c>
      <c r="B217">
        <v>158.72160339355469</v>
      </c>
      <c r="C217">
        <v>100.47883236344725</v>
      </c>
    </row>
    <row r="218" spans="1:3" x14ac:dyDescent="0.3">
      <c r="A218" s="10">
        <v>36980</v>
      </c>
      <c r="B218">
        <v>205.25697326660156</v>
      </c>
      <c r="C218">
        <v>99.348587483896054</v>
      </c>
    </row>
    <row r="219" spans="1:3" x14ac:dyDescent="0.3">
      <c r="A219" s="10">
        <v>36950</v>
      </c>
      <c r="B219">
        <v>105.13270568847656</v>
      </c>
      <c r="C219">
        <v>107.19417787228859</v>
      </c>
    </row>
    <row r="220" spans="1:3" x14ac:dyDescent="0.3">
      <c r="A220" s="10">
        <v>36922</v>
      </c>
      <c r="B220">
        <v>66.38372802734375</v>
      </c>
      <c r="C220">
        <v>112.06148905955918</v>
      </c>
    </row>
    <row r="221" spans="1:3" x14ac:dyDescent="0.3">
      <c r="A221" s="10">
        <v>36889</v>
      </c>
      <c r="B221">
        <v>74.842735290527344</v>
      </c>
      <c r="C221">
        <v>111.18764324691557</v>
      </c>
    </row>
    <row r="222" spans="1:3" x14ac:dyDescent="0.3">
      <c r="A222" s="10">
        <v>36860</v>
      </c>
      <c r="B222">
        <v>98.2562255859375</v>
      </c>
      <c r="C222">
        <v>128.0587200808356</v>
      </c>
    </row>
    <row r="223" spans="1:3" x14ac:dyDescent="0.3">
      <c r="A223" s="10">
        <v>36830</v>
      </c>
      <c r="B223">
        <v>100.98927307128906</v>
      </c>
      <c r="C223">
        <v>132.04899558131498</v>
      </c>
    </row>
    <row r="224" spans="1:3" x14ac:dyDescent="0.3">
      <c r="A224" s="10">
        <v>36798</v>
      </c>
      <c r="B224">
        <v>91.642860412597656</v>
      </c>
      <c r="C224">
        <v>135.69334230270923</v>
      </c>
    </row>
    <row r="225" spans="1:3" x14ac:dyDescent="0.3">
      <c r="A225" s="10">
        <v>36769</v>
      </c>
      <c r="B225">
        <v>56.693271636962891</v>
      </c>
      <c r="C225">
        <v>126.18912129768728</v>
      </c>
    </row>
    <row r="226" spans="1:3" x14ac:dyDescent="0.3">
      <c r="A226" s="10">
        <v>36738</v>
      </c>
      <c r="B226">
        <v>38.407833099365234</v>
      </c>
      <c r="C226">
        <v>136.84906168066979</v>
      </c>
    </row>
    <row r="227" spans="1:3" x14ac:dyDescent="0.3">
      <c r="A227" s="10">
        <v>36707</v>
      </c>
      <c r="B227">
        <v>66.450172424316406</v>
      </c>
      <c r="C227">
        <v>132.13443878504128</v>
      </c>
    </row>
    <row r="228" spans="1:3" x14ac:dyDescent="0.3">
      <c r="A228" s="10">
        <v>36677</v>
      </c>
      <c r="B228">
        <v>68.99102783203125</v>
      </c>
      <c r="C228">
        <v>120.33760223319206</v>
      </c>
    </row>
    <row r="229" spans="1:3" x14ac:dyDescent="0.3">
      <c r="A229" s="10">
        <v>36644</v>
      </c>
      <c r="B229">
        <v>55.821765899658203</v>
      </c>
      <c r="C229">
        <v>118.93436706295117</v>
      </c>
    </row>
    <row r="230" spans="1:3" x14ac:dyDescent="0.3">
      <c r="A230" s="10">
        <v>36616</v>
      </c>
      <c r="B230">
        <v>55.577869415283203</v>
      </c>
      <c r="C230">
        <v>129.50358530975163</v>
      </c>
    </row>
    <row r="231" spans="1:3" x14ac:dyDescent="0.3">
      <c r="A231" s="10">
        <v>36585</v>
      </c>
      <c r="B231">
        <v>42.748378753662109</v>
      </c>
      <c r="C231">
        <v>108.14669099760951</v>
      </c>
    </row>
    <row r="232" spans="1:3" x14ac:dyDescent="0.3">
      <c r="A232" s="10">
        <v>36556</v>
      </c>
      <c r="B232">
        <v>73.706695556640625</v>
      </c>
      <c r="C232">
        <v>114.25277863975593</v>
      </c>
    </row>
    <row r="233" spans="1:3" x14ac:dyDescent="0.3">
      <c r="A233" s="10">
        <v>36524</v>
      </c>
      <c r="B233">
        <v>133.21640014648438</v>
      </c>
      <c r="C233">
        <v>114.4267312697342</v>
      </c>
    </row>
    <row r="234" spans="1:3" x14ac:dyDescent="0.3">
      <c r="A234" s="10">
        <v>36494</v>
      </c>
      <c r="B234">
        <v>46.368324279785156</v>
      </c>
      <c r="C234">
        <v>110.75569697626686</v>
      </c>
    </row>
    <row r="235" spans="1:3" x14ac:dyDescent="0.3">
      <c r="A235" s="10">
        <v>36462</v>
      </c>
      <c r="B235">
        <v>114.01042938232422</v>
      </c>
      <c r="C235">
        <v>103.04895295598159</v>
      </c>
    </row>
    <row r="236" spans="1:3" x14ac:dyDescent="0.3">
      <c r="A236" s="10">
        <v>36433</v>
      </c>
      <c r="B236">
        <v>61.960391998291016</v>
      </c>
      <c r="C236">
        <v>109.97871329188357</v>
      </c>
    </row>
    <row r="237" spans="1:3" x14ac:dyDescent="0.3">
      <c r="A237" s="10">
        <v>36403</v>
      </c>
      <c r="B237">
        <v>58.396511077880859</v>
      </c>
      <c r="C237">
        <v>102.22344089048913</v>
      </c>
    </row>
    <row r="238" spans="1:3" x14ac:dyDescent="0.3">
      <c r="A238" s="10">
        <v>36371</v>
      </c>
      <c r="B238">
        <v>53.748451232910156</v>
      </c>
      <c r="C238">
        <v>103.98951046094497</v>
      </c>
    </row>
    <row r="239" spans="1:3" x14ac:dyDescent="0.3">
      <c r="A239" s="10">
        <v>36341</v>
      </c>
      <c r="B239">
        <v>48.689983367919922</v>
      </c>
      <c r="C239">
        <v>106.11120805032975</v>
      </c>
    </row>
    <row r="240" spans="1:3" x14ac:dyDescent="0.3">
      <c r="A240" s="10">
        <v>36308</v>
      </c>
      <c r="B240">
        <v>26.846799850463867</v>
      </c>
      <c r="C240">
        <v>103.94197124524278</v>
      </c>
    </row>
    <row r="241" spans="1:3" x14ac:dyDescent="0.3">
      <c r="A241" s="10">
        <v>36280</v>
      </c>
      <c r="B241">
        <v>123.12413024902344</v>
      </c>
      <c r="C241">
        <v>101.1317340154723</v>
      </c>
    </row>
    <row r="242" spans="1:3" x14ac:dyDescent="0.3">
      <c r="A242" s="10">
        <v>36250</v>
      </c>
      <c r="B242">
        <v>67.1275634765625</v>
      </c>
      <c r="C242">
        <v>104.19544182826091</v>
      </c>
    </row>
    <row r="243" spans="1:3" x14ac:dyDescent="0.3">
      <c r="A243" s="10">
        <v>36217</v>
      </c>
      <c r="B243">
        <v>72.576705932617188</v>
      </c>
      <c r="C243">
        <v>101.3828456582587</v>
      </c>
    </row>
    <row r="244" spans="1:3" x14ac:dyDescent="0.3">
      <c r="A244" s="10">
        <v>36189</v>
      </c>
      <c r="B244">
        <v>81.232292175292969</v>
      </c>
      <c r="C244">
        <v>102.55220898178122</v>
      </c>
    </row>
    <row r="245" spans="1:3" x14ac:dyDescent="0.3">
      <c r="A245" s="10">
        <v>36160</v>
      </c>
      <c r="B245">
        <v>52.256729125976563</v>
      </c>
      <c r="C245">
        <v>100.71321068441246</v>
      </c>
    </row>
    <row r="246" spans="1:3" x14ac:dyDescent="0.3">
      <c r="A246" s="10">
        <v>36129</v>
      </c>
      <c r="B246">
        <v>71.887985229492188</v>
      </c>
      <c r="C246">
        <v>101.21874037232683</v>
      </c>
    </row>
    <row r="247" spans="1:3" x14ac:dyDescent="0.3">
      <c r="A247" s="10">
        <v>36098</v>
      </c>
      <c r="B247">
        <v>63.930248260498047</v>
      </c>
      <c r="C247">
        <v>101.78307839865853</v>
      </c>
    </row>
    <row r="248" spans="1:3" x14ac:dyDescent="0.3">
      <c r="A248" s="10">
        <v>36068</v>
      </c>
      <c r="B248">
        <v>84.704429626464844</v>
      </c>
      <c r="C248">
        <v>103.88930877091325</v>
      </c>
    </row>
    <row r="249" spans="1:3" x14ac:dyDescent="0.3">
      <c r="A249" s="10">
        <v>36035</v>
      </c>
      <c r="B249">
        <v>89.3013916015625</v>
      </c>
      <c r="C249">
        <v>102.27305491584977</v>
      </c>
    </row>
    <row r="250" spans="1:3" x14ac:dyDescent="0.3">
      <c r="A250" s="10">
        <v>36007</v>
      </c>
      <c r="B250">
        <v>99.624839782714844</v>
      </c>
      <c r="C250">
        <v>104.91343299121979</v>
      </c>
    </row>
    <row r="251" spans="1:3" x14ac:dyDescent="0.3">
      <c r="A251" s="10">
        <v>35976</v>
      </c>
      <c r="B251">
        <v>123.54463195800781</v>
      </c>
      <c r="C251">
        <v>102.33413988985912</v>
      </c>
    </row>
    <row r="252" spans="1:3" x14ac:dyDescent="0.3">
      <c r="A252" s="10">
        <v>35944</v>
      </c>
      <c r="B252">
        <v>172.85871887207031</v>
      </c>
      <c r="C252">
        <v>105.71843234930522</v>
      </c>
    </row>
    <row r="253" spans="1:3" x14ac:dyDescent="0.3">
      <c r="A253" s="10">
        <v>35915</v>
      </c>
      <c r="B253">
        <v>256.06808471679688</v>
      </c>
      <c r="C253">
        <v>103.90580452825218</v>
      </c>
    </row>
    <row r="254" spans="1:3" x14ac:dyDescent="0.3">
      <c r="A254" s="10">
        <v>35885</v>
      </c>
      <c r="B254">
        <v>193.86285400390625</v>
      </c>
      <c r="C254">
        <v>103.51530651455954</v>
      </c>
    </row>
    <row r="255" spans="1:3" x14ac:dyDescent="0.3">
      <c r="A255" s="10">
        <v>35853</v>
      </c>
      <c r="B255">
        <v>140.59883117675781</v>
      </c>
      <c r="C255">
        <v>105.63312675735354</v>
      </c>
    </row>
    <row r="256" spans="1:3" x14ac:dyDescent="0.3">
      <c r="A256" s="10">
        <v>35825</v>
      </c>
      <c r="B256">
        <v>180.79301452636719</v>
      </c>
      <c r="C256">
        <v>107.22184780646165</v>
      </c>
    </row>
    <row r="257" spans="1:3" x14ac:dyDescent="0.3">
      <c r="A257" s="10">
        <v>35795</v>
      </c>
      <c r="B257">
        <v>85.492919921875</v>
      </c>
      <c r="C257">
        <v>104.76824861332138</v>
      </c>
    </row>
    <row r="258" spans="1:3" x14ac:dyDescent="0.3">
      <c r="A258" s="10">
        <v>35762</v>
      </c>
      <c r="B258">
        <v>111.51500701904297</v>
      </c>
      <c r="C258">
        <v>109.17032126009822</v>
      </c>
    </row>
    <row r="259" spans="1:3" x14ac:dyDescent="0.3">
      <c r="A259" s="10">
        <v>35734</v>
      </c>
      <c r="B259">
        <v>146.97679138183594</v>
      </c>
      <c r="C259">
        <v>105.78668729194395</v>
      </c>
    </row>
    <row r="260" spans="1:3" x14ac:dyDescent="0.3">
      <c r="A260" s="10">
        <v>35703</v>
      </c>
      <c r="B260">
        <v>148.08653259277344</v>
      </c>
      <c r="C260">
        <v>108.11233625789666</v>
      </c>
    </row>
    <row r="261" spans="1:3" x14ac:dyDescent="0.3">
      <c r="A261" s="10">
        <v>35671</v>
      </c>
      <c r="B261">
        <v>71.152473449707031</v>
      </c>
      <c r="C261">
        <v>106.32884890943512</v>
      </c>
    </row>
    <row r="262" spans="1:3" x14ac:dyDescent="0.3">
      <c r="A262" s="10">
        <v>35642</v>
      </c>
      <c r="B262">
        <v>114.2330322265625</v>
      </c>
      <c r="C262">
        <v>105.29155877276905</v>
      </c>
    </row>
    <row r="263" spans="1:3" x14ac:dyDescent="0.3">
      <c r="A263" s="10">
        <v>35611</v>
      </c>
      <c r="B263">
        <v>70.779600000000002</v>
      </c>
      <c r="C263">
        <v>112.70002980490653</v>
      </c>
    </row>
    <row r="264" spans="1:3" x14ac:dyDescent="0.3">
      <c r="A264" s="10">
        <v>35580</v>
      </c>
      <c r="B264">
        <v>82.35033</v>
      </c>
      <c r="C264">
        <v>106.40267783980019</v>
      </c>
    </row>
    <row r="265" spans="1:3" x14ac:dyDescent="0.3">
      <c r="A265" s="10">
        <v>35550</v>
      </c>
      <c r="B265">
        <v>75.976910000000004</v>
      </c>
      <c r="C265">
        <v>108.20623224470999</v>
      </c>
    </row>
    <row r="266" spans="1:3" x14ac:dyDescent="0.3">
      <c r="A266" s="10">
        <v>35516</v>
      </c>
      <c r="B266">
        <v>78.724789999999999</v>
      </c>
      <c r="C266">
        <v>112.00703744884913</v>
      </c>
    </row>
    <row r="267" spans="1:3" x14ac:dyDescent="0.3">
      <c r="A267" s="10">
        <v>35489</v>
      </c>
      <c r="B267">
        <v>55.371490000000001</v>
      </c>
      <c r="C267">
        <v>115.08528747263406</v>
      </c>
    </row>
    <row r="268" spans="1:3" x14ac:dyDescent="0.3">
      <c r="A268" s="10">
        <v>35461</v>
      </c>
      <c r="B268">
        <v>81.589079999999996</v>
      </c>
      <c r="C268">
        <v>109.61387087987664</v>
      </c>
    </row>
    <row r="269" spans="1:3" x14ac:dyDescent="0.3">
      <c r="A269" s="10">
        <v>35430</v>
      </c>
      <c r="B269">
        <v>76.290890000000005</v>
      </c>
      <c r="C269">
        <v>111.59408935307435</v>
      </c>
    </row>
    <row r="270" spans="1:3" x14ac:dyDescent="0.3">
      <c r="A270" s="10">
        <v>35398</v>
      </c>
      <c r="B270">
        <v>69.282960000000003</v>
      </c>
      <c r="C270">
        <v>111.01506635228785</v>
      </c>
    </row>
    <row r="271" spans="1:3" x14ac:dyDescent="0.3">
      <c r="A271" s="10">
        <v>35369</v>
      </c>
      <c r="B271">
        <v>69.010120000000001</v>
      </c>
      <c r="C271">
        <v>113.68794416293026</v>
      </c>
    </row>
    <row r="272" spans="1:3" x14ac:dyDescent="0.3">
      <c r="A272" s="10">
        <v>35338</v>
      </c>
      <c r="B272">
        <v>57.070050000000002</v>
      </c>
      <c r="C272">
        <v>108.11076234301569</v>
      </c>
    </row>
    <row r="273" spans="1:3" x14ac:dyDescent="0.3">
      <c r="A273" s="10">
        <v>35307</v>
      </c>
      <c r="B273">
        <v>68.068309999999997</v>
      </c>
      <c r="C273">
        <v>110.39330769620787</v>
      </c>
    </row>
    <row r="274" spans="1:3" x14ac:dyDescent="0.3">
      <c r="A274" s="10">
        <v>35277</v>
      </c>
      <c r="B274">
        <v>60.83737</v>
      </c>
      <c r="C274">
        <v>111.56772559040465</v>
      </c>
    </row>
    <row r="275" spans="1:3" x14ac:dyDescent="0.3">
      <c r="A275" s="10">
        <v>35244</v>
      </c>
      <c r="B275">
        <v>63.282249999999998</v>
      </c>
      <c r="C275">
        <v>109.29885853953533</v>
      </c>
    </row>
    <row r="276" spans="1:3" x14ac:dyDescent="0.3">
      <c r="A276" s="10">
        <v>35216</v>
      </c>
      <c r="B276">
        <v>68.566599999999994</v>
      </c>
      <c r="C276">
        <v>108.58468058558297</v>
      </c>
    </row>
    <row r="277" spans="1:3" x14ac:dyDescent="0.3">
      <c r="A277" s="10">
        <v>35185</v>
      </c>
      <c r="B277">
        <v>62.427750000000003</v>
      </c>
      <c r="C277">
        <v>111.69885005574656</v>
      </c>
    </row>
    <row r="278" spans="1:3" x14ac:dyDescent="0.3">
      <c r="A278" s="10">
        <v>35153</v>
      </c>
      <c r="B278">
        <v>73.992339999999999</v>
      </c>
      <c r="C278">
        <v>109.32343440674083</v>
      </c>
    </row>
    <row r="279" spans="1:3" x14ac:dyDescent="0.3">
      <c r="A279" s="10">
        <v>35124</v>
      </c>
      <c r="B279">
        <v>66.537350000000004</v>
      </c>
      <c r="C279">
        <v>107.07003132184889</v>
      </c>
    </row>
    <row r="280" spans="1:3" x14ac:dyDescent="0.3">
      <c r="A280" s="10">
        <v>35095</v>
      </c>
      <c r="B280">
        <v>77.36224</v>
      </c>
      <c r="C280">
        <v>113.8417876390815</v>
      </c>
    </row>
    <row r="281" spans="1:3" x14ac:dyDescent="0.3">
      <c r="A281" s="10">
        <v>35062</v>
      </c>
      <c r="B281">
        <v>78.857950000000002</v>
      </c>
      <c r="C281">
        <v>109.12222515614845</v>
      </c>
    </row>
    <row r="282" spans="1:3" x14ac:dyDescent="0.3">
      <c r="A282" s="10">
        <v>35033</v>
      </c>
      <c r="B282">
        <v>89.582759999999993</v>
      </c>
      <c r="C282">
        <v>110.24013249944163</v>
      </c>
    </row>
    <row r="283" spans="1:3" x14ac:dyDescent="0.3">
      <c r="A283" s="10">
        <v>35003</v>
      </c>
      <c r="B283">
        <v>58.438470000000002</v>
      </c>
      <c r="C283">
        <v>113.30561991351239</v>
      </c>
    </row>
    <row r="284" spans="1:3" x14ac:dyDescent="0.3">
      <c r="A284" s="10">
        <v>34971</v>
      </c>
      <c r="B284">
        <v>72.945400000000006</v>
      </c>
      <c r="C284">
        <v>112.36628273091969</v>
      </c>
    </row>
    <row r="285" spans="1:3" x14ac:dyDescent="0.3">
      <c r="A285" s="10">
        <v>34942</v>
      </c>
      <c r="B285">
        <v>62.551340000000003</v>
      </c>
      <c r="C285">
        <v>111.35227897100718</v>
      </c>
    </row>
    <row r="286" spans="1:3" x14ac:dyDescent="0.3">
      <c r="A286" s="10">
        <v>34911</v>
      </c>
      <c r="B286">
        <v>88.819569999999999</v>
      </c>
      <c r="C286">
        <v>111.95237688120888</v>
      </c>
    </row>
    <row r="287" spans="1:3" x14ac:dyDescent="0.3">
      <c r="A287" s="10">
        <v>34880</v>
      </c>
      <c r="B287">
        <v>105.0635</v>
      </c>
      <c r="C287">
        <v>113.24756592800293</v>
      </c>
    </row>
    <row r="288" spans="1:3" x14ac:dyDescent="0.3">
      <c r="A288" s="10">
        <v>34850</v>
      </c>
      <c r="B288">
        <v>89.432199999999995</v>
      </c>
      <c r="C288">
        <v>116.50993917567587</v>
      </c>
    </row>
    <row r="289" spans="1:3" x14ac:dyDescent="0.3">
      <c r="A289" s="10">
        <v>34817</v>
      </c>
      <c r="B289">
        <v>89.22054</v>
      </c>
      <c r="C289">
        <v>108.24788023175935</v>
      </c>
    </row>
    <row r="290" spans="1:3" x14ac:dyDescent="0.3">
      <c r="A290" s="10">
        <v>34789</v>
      </c>
      <c r="B290">
        <v>72.388130000000004</v>
      </c>
      <c r="C290">
        <v>113.17376170650246</v>
      </c>
    </row>
    <row r="291" spans="1:3" x14ac:dyDescent="0.3">
      <c r="A291" s="10">
        <v>34758</v>
      </c>
      <c r="B291">
        <v>60.674410000000002</v>
      </c>
      <c r="C291">
        <v>120.8800099371656</v>
      </c>
    </row>
    <row r="292" spans="1:3" x14ac:dyDescent="0.3">
      <c r="A292" s="10">
        <v>34730</v>
      </c>
      <c r="B292">
        <v>100.0641</v>
      </c>
      <c r="C292">
        <v>119.27458780277209</v>
      </c>
    </row>
    <row r="293" spans="1:3" x14ac:dyDescent="0.3">
      <c r="A293" s="10">
        <v>34698</v>
      </c>
      <c r="B293">
        <v>97.444770000000005</v>
      </c>
      <c r="C293">
        <v>120.96001527124534</v>
      </c>
    </row>
    <row r="294" spans="1:3" x14ac:dyDescent="0.3">
      <c r="A294" s="10">
        <v>34668</v>
      </c>
      <c r="B294">
        <v>91.319289999999995</v>
      </c>
      <c r="C294">
        <v>119.65330115606336</v>
      </c>
    </row>
    <row r="295" spans="1:3" x14ac:dyDescent="0.3">
      <c r="A295" s="10">
        <v>34638</v>
      </c>
      <c r="B295">
        <v>97.70608</v>
      </c>
      <c r="C295">
        <v>126.71838714603794</v>
      </c>
    </row>
    <row r="296" spans="1:3" x14ac:dyDescent="0.3">
      <c r="A296" s="10">
        <v>34607</v>
      </c>
      <c r="B296">
        <v>96.889610000000005</v>
      </c>
      <c r="C296">
        <v>126.52333024079385</v>
      </c>
    </row>
    <row r="297" spans="1:3" x14ac:dyDescent="0.3">
      <c r="A297" s="10">
        <v>34577</v>
      </c>
      <c r="B297">
        <v>119.41930000000001</v>
      </c>
      <c r="C297">
        <v>118.59569085465048</v>
      </c>
    </row>
    <row r="298" spans="1:3" x14ac:dyDescent="0.3">
      <c r="A298" s="10">
        <v>34544</v>
      </c>
      <c r="B298">
        <v>85.350009999999997</v>
      </c>
      <c r="C298">
        <v>115.72392223904583</v>
      </c>
    </row>
    <row r="299" spans="1:3" x14ac:dyDescent="0.3">
      <c r="A299" s="10">
        <v>34515</v>
      </c>
      <c r="B299">
        <v>100.11660000000001</v>
      </c>
      <c r="C299">
        <v>126.4993648373886</v>
      </c>
    </row>
    <row r="300" spans="1:3" x14ac:dyDescent="0.3">
      <c r="A300" s="10">
        <v>34485</v>
      </c>
      <c r="B300">
        <v>98.384829999999994</v>
      </c>
      <c r="C300">
        <v>123.47074164171491</v>
      </c>
    </row>
    <row r="301" spans="1:3" x14ac:dyDescent="0.3">
      <c r="A301" s="10">
        <v>34453</v>
      </c>
      <c r="B301">
        <v>106.05</v>
      </c>
      <c r="C301">
        <v>116.56223914601328</v>
      </c>
    </row>
    <row r="302" spans="1:3" x14ac:dyDescent="0.3">
      <c r="A302" s="10">
        <v>34424</v>
      </c>
      <c r="B302">
        <v>72.728189999999998</v>
      </c>
      <c r="C302">
        <v>127.59607143654301</v>
      </c>
    </row>
    <row r="303" spans="1:3" x14ac:dyDescent="0.3">
      <c r="A303" s="10">
        <v>34393</v>
      </c>
      <c r="B303">
        <v>102.6994</v>
      </c>
      <c r="C303">
        <v>131.09864687646427</v>
      </c>
    </row>
    <row r="304" spans="1:3" x14ac:dyDescent="0.3">
      <c r="A304" s="10">
        <v>34365</v>
      </c>
      <c r="B304">
        <v>88.778220000000005</v>
      </c>
      <c r="C304">
        <v>114.95877247719814</v>
      </c>
    </row>
    <row r="305" spans="1:3" x14ac:dyDescent="0.3">
      <c r="A305" s="10">
        <v>34334</v>
      </c>
      <c r="B305">
        <v>92.981899999999996</v>
      </c>
      <c r="C305">
        <v>128.20578593516811</v>
      </c>
    </row>
    <row r="306" spans="1:3" x14ac:dyDescent="0.3">
      <c r="A306" s="10">
        <v>34303</v>
      </c>
      <c r="B306">
        <v>107.342</v>
      </c>
      <c r="C306">
        <v>119.95662940202233</v>
      </c>
    </row>
    <row r="307" spans="1:3" x14ac:dyDescent="0.3">
      <c r="A307" s="10">
        <v>34271</v>
      </c>
      <c r="B307">
        <v>91.423950000000005</v>
      </c>
      <c r="C307">
        <v>118.61978294013687</v>
      </c>
    </row>
    <row r="308" spans="1:3" x14ac:dyDescent="0.3">
      <c r="A308" s="10">
        <v>34242</v>
      </c>
      <c r="B308">
        <v>83.969570000000004</v>
      </c>
      <c r="C308">
        <v>115.66792698949864</v>
      </c>
    </row>
    <row r="309" spans="1:3" x14ac:dyDescent="0.3">
      <c r="A309" s="10">
        <v>34212</v>
      </c>
      <c r="B309">
        <v>83.407520000000005</v>
      </c>
      <c r="C309">
        <v>113.84104054625399</v>
      </c>
    </row>
    <row r="310" spans="1:3" x14ac:dyDescent="0.3">
      <c r="A310" s="10">
        <v>34180</v>
      </c>
      <c r="B310">
        <v>102.10129999999999</v>
      </c>
      <c r="C310">
        <v>115.235040580456</v>
      </c>
    </row>
    <row r="311" spans="1:3" x14ac:dyDescent="0.3">
      <c r="A311" s="10">
        <v>34150</v>
      </c>
      <c r="B311">
        <v>101.35769999999999</v>
      </c>
      <c r="C311">
        <v>108.90058642650297</v>
      </c>
    </row>
    <row r="312" spans="1:3" x14ac:dyDescent="0.3">
      <c r="A312" s="10">
        <v>34117</v>
      </c>
      <c r="B312">
        <v>114.1669</v>
      </c>
      <c r="C312">
        <v>114.99424092998044</v>
      </c>
    </row>
    <row r="313" spans="1:3" x14ac:dyDescent="0.3">
      <c r="A313" s="10">
        <v>34089</v>
      </c>
      <c r="B313">
        <v>90.330699999999993</v>
      </c>
      <c r="C313">
        <v>112.69081380239628</v>
      </c>
    </row>
    <row r="314" spans="1:3" x14ac:dyDescent="0.3">
      <c r="A314" s="10">
        <v>34059</v>
      </c>
      <c r="B314">
        <v>113.9716</v>
      </c>
      <c r="C314">
        <v>116.75296801641451</v>
      </c>
    </row>
    <row r="315" spans="1:3" x14ac:dyDescent="0.3">
      <c r="A315" s="10">
        <v>34026</v>
      </c>
      <c r="B315">
        <v>83.366</v>
      </c>
      <c r="C315">
        <v>114.20874824139305</v>
      </c>
    </row>
    <row r="316" spans="1:3" x14ac:dyDescent="0.3">
      <c r="A316" s="10">
        <v>33998</v>
      </c>
      <c r="B316">
        <v>107.3768</v>
      </c>
      <c r="C316">
        <v>126.64100248884111</v>
      </c>
    </row>
    <row r="317" spans="1:3" x14ac:dyDescent="0.3">
      <c r="B317">
        <v>137.0778</v>
      </c>
      <c r="C317">
        <v>125.90725455267747</v>
      </c>
    </row>
    <row r="318" spans="1:3" x14ac:dyDescent="0.3">
      <c r="B318">
        <v>88.147220000000004</v>
      </c>
      <c r="C318">
        <v>119.9190188858656</v>
      </c>
    </row>
    <row r="319" spans="1:3" x14ac:dyDescent="0.3">
      <c r="B319">
        <v>98.619600000000005</v>
      </c>
      <c r="C319">
        <v>127.25303074792883</v>
      </c>
    </row>
    <row r="320" spans="1:3" x14ac:dyDescent="0.3">
      <c r="B320">
        <v>123.83450000000001</v>
      </c>
      <c r="C320">
        <v>125.34719398440197</v>
      </c>
    </row>
    <row r="321" spans="2:3" x14ac:dyDescent="0.3">
      <c r="B321">
        <v>121.94070000000001</v>
      </c>
      <c r="C321">
        <v>115.47131136036194</v>
      </c>
    </row>
    <row r="322" spans="2:3" x14ac:dyDescent="0.3">
      <c r="B322">
        <v>143.0547</v>
      </c>
      <c r="C322">
        <v>119.39593822040447</v>
      </c>
    </row>
  </sheetData>
  <autoFilter ref="A1" xr:uid="{00000000-0009-0000-0000-000009000000}">
    <sortState xmlns:xlrd2="http://schemas.microsoft.com/office/spreadsheetml/2017/richdata2" ref="A2:A316">
      <sortCondition descending="1" ref="A1"/>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16065-1BD2-433D-96BA-B103CEAE5EB9}">
  <dimension ref="A1:G316"/>
  <sheetViews>
    <sheetView topLeftCell="A289" workbookViewId="0">
      <selection activeCell="E2" sqref="E2"/>
    </sheetView>
  </sheetViews>
  <sheetFormatPr defaultRowHeight="14.4" x14ac:dyDescent="0.3"/>
  <cols>
    <col min="1" max="1" width="11.5546875" bestFit="1" customWidth="1"/>
    <col min="2" max="2" width="19.33203125" bestFit="1" customWidth="1"/>
    <col min="3" max="3" width="20" bestFit="1" customWidth="1"/>
    <col min="4" max="4" width="13.5546875" bestFit="1" customWidth="1"/>
  </cols>
  <sheetData>
    <row r="1" spans="1:7" x14ac:dyDescent="0.3">
      <c r="A1" s="4" t="s">
        <v>86</v>
      </c>
      <c r="B1" s="4" t="s">
        <v>117</v>
      </c>
      <c r="C1" s="4" t="s">
        <v>118</v>
      </c>
      <c r="D1" s="4" t="s">
        <v>119</v>
      </c>
      <c r="E1" s="4" t="s">
        <v>107</v>
      </c>
      <c r="F1" s="4" t="s">
        <v>108</v>
      </c>
      <c r="G1" s="4" t="s">
        <v>109</v>
      </c>
    </row>
    <row r="2" spans="1:7" x14ac:dyDescent="0.3">
      <c r="A2" s="10">
        <v>43553</v>
      </c>
      <c r="B2">
        <v>104.2</v>
      </c>
      <c r="C2">
        <v>107.004</v>
      </c>
      <c r="D2">
        <v>4.46</v>
      </c>
      <c r="E2">
        <f>LN(B2/B3)</f>
        <v>6.740516613842765E-3</v>
      </c>
      <c r="F2">
        <f t="shared" ref="F2:G2" si="0">LN(C2/C3)</f>
        <v>1.7865749758309143E-3</v>
      </c>
      <c r="G2">
        <f t="shared" si="0"/>
        <v>1.5819538944892811E-2</v>
      </c>
    </row>
    <row r="3" spans="1:7" x14ac:dyDescent="0.3">
      <c r="A3" s="10">
        <v>43524</v>
      </c>
      <c r="B3">
        <v>103.5</v>
      </c>
      <c r="C3">
        <v>106.813</v>
      </c>
      <c r="D3">
        <v>4.3899999999999997</v>
      </c>
      <c r="E3">
        <f t="shared" ref="E3:E66" si="1">LN(B3/B4)</f>
        <v>5.8139698654198161E-3</v>
      </c>
      <c r="F3">
        <f t="shared" ref="F3:F66" si="2">LN(C3/C4)</f>
        <v>4.6732565062472019E-3</v>
      </c>
      <c r="G3">
        <f t="shared" ref="G3:G66" si="3">LN(D3/D4)</f>
        <v>-4.0183977819033538E-2</v>
      </c>
    </row>
    <row r="4" spans="1:7" x14ac:dyDescent="0.3">
      <c r="A4" s="10">
        <v>43496</v>
      </c>
      <c r="B4">
        <v>102.9</v>
      </c>
      <c r="C4">
        <v>106.315</v>
      </c>
      <c r="D4">
        <v>4.57</v>
      </c>
      <c r="E4">
        <f t="shared" si="1"/>
        <v>9.7657026113248651E-3</v>
      </c>
      <c r="F4">
        <f t="shared" si="2"/>
        <v>-7.7020038554347098E-3</v>
      </c>
      <c r="G4">
        <f t="shared" si="3"/>
        <v>2.436443887414081E-2</v>
      </c>
    </row>
    <row r="5" spans="1:7" x14ac:dyDescent="0.3">
      <c r="A5" s="10">
        <v>43465</v>
      </c>
      <c r="B5">
        <v>101.9</v>
      </c>
      <c r="C5">
        <v>107.137</v>
      </c>
      <c r="D5">
        <v>4.46</v>
      </c>
      <c r="E5">
        <f t="shared" si="1"/>
        <v>-2.9397375409249576E-3</v>
      </c>
      <c r="F5">
        <f t="shared" si="2"/>
        <v>1.5412713399563802E-3</v>
      </c>
      <c r="G5">
        <f t="shared" si="3"/>
        <v>3.4210861916316102E-2</v>
      </c>
    </row>
    <row r="6" spans="1:7" x14ac:dyDescent="0.3">
      <c r="A6" s="10">
        <v>43434</v>
      </c>
      <c r="B6">
        <v>102.2</v>
      </c>
      <c r="C6">
        <v>106.97200000000001</v>
      </c>
      <c r="D6">
        <v>4.3100000000000005</v>
      </c>
      <c r="E6">
        <f t="shared" si="1"/>
        <v>-1.9550348358033506E-3</v>
      </c>
      <c r="F6">
        <f t="shared" si="2"/>
        <v>2.2179909610804752E-3</v>
      </c>
      <c r="G6">
        <f t="shared" si="3"/>
        <v>2.3228814161397287E-3</v>
      </c>
    </row>
    <row r="7" spans="1:7" x14ac:dyDescent="0.3">
      <c r="A7" s="10">
        <v>43404</v>
      </c>
      <c r="B7">
        <v>102.4</v>
      </c>
      <c r="C7">
        <v>106.735</v>
      </c>
      <c r="D7">
        <v>4.3</v>
      </c>
      <c r="E7">
        <f t="shared" si="1"/>
        <v>-2.9254043291051003E-3</v>
      </c>
      <c r="F7">
        <f t="shared" si="2"/>
        <v>7.9668209570313796E-4</v>
      </c>
      <c r="G7">
        <f t="shared" si="3"/>
        <v>4.519199419137334E-2</v>
      </c>
    </row>
    <row r="8" spans="1:7" x14ac:dyDescent="0.3">
      <c r="A8" s="10">
        <v>43371</v>
      </c>
      <c r="B8">
        <v>102.7</v>
      </c>
      <c r="C8">
        <v>106.65</v>
      </c>
      <c r="D8">
        <v>4.1100000000000003</v>
      </c>
      <c r="E8">
        <f t="shared" si="1"/>
        <v>-4.8567361129498218E-3</v>
      </c>
      <c r="F8">
        <f t="shared" si="2"/>
        <v>1.0507158968050799E-3</v>
      </c>
      <c r="G8">
        <f t="shared" si="3"/>
        <v>3.9707449595112729E-2</v>
      </c>
    </row>
    <row r="9" spans="1:7" x14ac:dyDescent="0.3">
      <c r="A9" s="10">
        <v>43343</v>
      </c>
      <c r="B9">
        <v>103.2</v>
      </c>
      <c r="C9">
        <v>106.538</v>
      </c>
      <c r="D9">
        <v>3.95</v>
      </c>
      <c r="E9">
        <f t="shared" si="1"/>
        <v>0</v>
      </c>
      <c r="F9">
        <f t="shared" si="2"/>
        <v>7.2442582019815608E-3</v>
      </c>
      <c r="G9">
        <f t="shared" si="3"/>
        <v>3.0850775720475815E-2</v>
      </c>
    </row>
    <row r="10" spans="1:7" x14ac:dyDescent="0.3">
      <c r="A10" s="10">
        <v>43312</v>
      </c>
      <c r="B10">
        <v>103.2</v>
      </c>
      <c r="C10">
        <v>105.76900000000001</v>
      </c>
      <c r="D10">
        <v>3.83</v>
      </c>
      <c r="E10">
        <f t="shared" si="1"/>
        <v>3.8835000263976122E-3</v>
      </c>
      <c r="F10">
        <f t="shared" si="2"/>
        <v>-3.9701295539906593E-4</v>
      </c>
      <c r="G10">
        <f t="shared" si="3"/>
        <v>-1.0389703849135798E-2</v>
      </c>
    </row>
    <row r="11" spans="1:7" x14ac:dyDescent="0.3">
      <c r="A11" s="10">
        <v>43280</v>
      </c>
      <c r="B11">
        <v>102.80000000000001</v>
      </c>
      <c r="C11">
        <v>105.81100000000001</v>
      </c>
      <c r="D11">
        <v>3.87</v>
      </c>
      <c r="E11">
        <f t="shared" si="1"/>
        <v>9.7752489046424654E-3</v>
      </c>
      <c r="F11">
        <f t="shared" si="2"/>
        <v>9.450857901716163E-6</v>
      </c>
      <c r="G11">
        <f t="shared" si="3"/>
        <v>1.8253440309350302E-2</v>
      </c>
    </row>
    <row r="12" spans="1:7" x14ac:dyDescent="0.3">
      <c r="A12" s="10">
        <v>43251</v>
      </c>
      <c r="B12">
        <v>101.80000000000001</v>
      </c>
      <c r="C12">
        <v>105.81</v>
      </c>
      <c r="D12">
        <v>3.8000000000000003</v>
      </c>
      <c r="E12">
        <f t="shared" si="1"/>
        <v>-6.852694462040395E-3</v>
      </c>
      <c r="F12">
        <f t="shared" si="2"/>
        <v>3.872909187781813E-3</v>
      </c>
      <c r="G12">
        <f t="shared" si="3"/>
        <v>-4.8790164169431945E-2</v>
      </c>
    </row>
    <row r="13" spans="1:7" x14ac:dyDescent="0.3">
      <c r="A13" s="10">
        <v>43220</v>
      </c>
      <c r="B13">
        <v>102.5</v>
      </c>
      <c r="C13">
        <v>105.401</v>
      </c>
      <c r="D13">
        <v>3.99</v>
      </c>
      <c r="E13">
        <f t="shared" si="1"/>
        <v>-3.8948442615410737E-3</v>
      </c>
      <c r="F13">
        <f t="shared" si="2"/>
        <v>3.8022498065923278E-3</v>
      </c>
      <c r="G13">
        <f t="shared" si="3"/>
        <v>-3.690455693545075E-2</v>
      </c>
    </row>
    <row r="14" spans="1:7" x14ac:dyDescent="0.3">
      <c r="A14" s="10">
        <v>43188</v>
      </c>
      <c r="B14">
        <v>102.9</v>
      </c>
      <c r="C14">
        <v>105.001</v>
      </c>
      <c r="D14">
        <v>4.1399999999999997</v>
      </c>
      <c r="E14">
        <f t="shared" si="1"/>
        <v>-1.9417481829102992E-3</v>
      </c>
      <c r="F14">
        <f t="shared" si="2"/>
        <v>1.4105046798006205E-3</v>
      </c>
      <c r="G14">
        <f t="shared" si="3"/>
        <v>2.6929411878631328E-2</v>
      </c>
    </row>
    <row r="15" spans="1:7" x14ac:dyDescent="0.3">
      <c r="A15" s="10">
        <v>43159</v>
      </c>
      <c r="B15">
        <v>103.10000000000001</v>
      </c>
      <c r="C15">
        <v>104.85300000000001</v>
      </c>
      <c r="D15">
        <v>4.03</v>
      </c>
      <c r="E15">
        <f t="shared" si="1"/>
        <v>1.941748182910384E-3</v>
      </c>
      <c r="F15">
        <f t="shared" si="2"/>
        <v>4.4638024023726927E-3</v>
      </c>
      <c r="G15">
        <f t="shared" si="3"/>
        <v>6.4042366327095215E-2</v>
      </c>
    </row>
    <row r="16" spans="1:7" x14ac:dyDescent="0.3">
      <c r="A16" s="10">
        <v>43131</v>
      </c>
      <c r="B16">
        <v>102.9</v>
      </c>
      <c r="C16">
        <v>104.386</v>
      </c>
      <c r="D16">
        <v>3.7800000000000002</v>
      </c>
      <c r="E16">
        <f t="shared" si="1"/>
        <v>5.8479698824231204E-3</v>
      </c>
      <c r="F16">
        <f t="shared" si="2"/>
        <v>-5.1883641219190695E-3</v>
      </c>
      <c r="G16">
        <f t="shared" si="3"/>
        <v>-2.3530497410194046E-2</v>
      </c>
    </row>
    <row r="17" spans="1:7" x14ac:dyDescent="0.3">
      <c r="A17" s="10">
        <v>43098</v>
      </c>
      <c r="B17">
        <v>102.30000000000001</v>
      </c>
      <c r="C17">
        <v>104.929</v>
      </c>
      <c r="D17">
        <v>3.87</v>
      </c>
      <c r="E17">
        <f t="shared" si="1"/>
        <v>-8.7591800898814652E-3</v>
      </c>
      <c r="F17">
        <f t="shared" si="2"/>
        <v>3.5515537173793597E-3</v>
      </c>
      <c r="G17">
        <f t="shared" si="3"/>
        <v>-1.2837146760680719E-2</v>
      </c>
    </row>
    <row r="18" spans="1:7" x14ac:dyDescent="0.3">
      <c r="A18" s="10">
        <v>43069</v>
      </c>
      <c r="B18">
        <v>103.2</v>
      </c>
      <c r="C18">
        <v>104.557</v>
      </c>
      <c r="D18">
        <v>3.92</v>
      </c>
      <c r="E18">
        <f t="shared" si="1"/>
        <v>9.6946202454816367E-4</v>
      </c>
      <c r="F18">
        <f t="shared" si="2"/>
        <v>3.01725811882187E-3</v>
      </c>
      <c r="G18">
        <f t="shared" si="3"/>
        <v>2.061928720273561E-2</v>
      </c>
    </row>
    <row r="19" spans="1:7" x14ac:dyDescent="0.3">
      <c r="A19" s="10">
        <v>43039</v>
      </c>
      <c r="B19">
        <v>103.10000000000001</v>
      </c>
      <c r="C19">
        <v>104.242</v>
      </c>
      <c r="D19">
        <v>3.84</v>
      </c>
      <c r="E19">
        <f t="shared" si="1"/>
        <v>0</v>
      </c>
      <c r="F19">
        <f t="shared" si="2"/>
        <v>1.0653972491580588E-3</v>
      </c>
      <c r="G19">
        <f t="shared" si="3"/>
        <v>-4.3318874718842354E-2</v>
      </c>
    </row>
    <row r="20" spans="1:7" x14ac:dyDescent="0.3">
      <c r="A20" s="10">
        <v>43007</v>
      </c>
      <c r="B20">
        <v>103.10000000000001</v>
      </c>
      <c r="C20">
        <v>104.131</v>
      </c>
      <c r="D20">
        <v>4.01</v>
      </c>
      <c r="E20">
        <f t="shared" si="1"/>
        <v>1.2689286906491829E-2</v>
      </c>
      <c r="F20">
        <f t="shared" si="2"/>
        <v>3.3282702571981924E-3</v>
      </c>
      <c r="G20">
        <f t="shared" si="3"/>
        <v>3.5536734276787371E-2</v>
      </c>
    </row>
    <row r="21" spans="1:7" x14ac:dyDescent="0.3">
      <c r="A21" s="10">
        <v>42978</v>
      </c>
      <c r="B21">
        <v>101.80000000000001</v>
      </c>
      <c r="C21">
        <v>103.785</v>
      </c>
      <c r="D21">
        <v>3.87</v>
      </c>
      <c r="E21">
        <f t="shared" si="1"/>
        <v>-9.818361122567018E-4</v>
      </c>
      <c r="F21">
        <f t="shared" si="2"/>
        <v>5.5072602963310751E-3</v>
      </c>
      <c r="G21">
        <f t="shared" si="3"/>
        <v>1.5625317903080815E-2</v>
      </c>
    </row>
    <row r="22" spans="1:7" x14ac:dyDescent="0.3">
      <c r="A22" s="10">
        <v>42947</v>
      </c>
      <c r="B22">
        <v>101.9</v>
      </c>
      <c r="C22">
        <v>103.215</v>
      </c>
      <c r="D22">
        <v>3.81</v>
      </c>
      <c r="E22">
        <f t="shared" si="1"/>
        <v>1.9646371741648158E-3</v>
      </c>
      <c r="F22">
        <f t="shared" si="2"/>
        <v>-6.6828413278485017E-4</v>
      </c>
      <c r="G22">
        <f t="shared" si="3"/>
        <v>1.0554187678690171E-2</v>
      </c>
    </row>
    <row r="23" spans="1:7" x14ac:dyDescent="0.3">
      <c r="A23" s="10">
        <v>42916</v>
      </c>
      <c r="B23">
        <v>101.7</v>
      </c>
      <c r="C23">
        <v>103.28400000000001</v>
      </c>
      <c r="D23">
        <v>3.77</v>
      </c>
      <c r="E23">
        <f t="shared" si="1"/>
        <v>3.9408917998764057E-3</v>
      </c>
      <c r="F23">
        <f t="shared" si="2"/>
        <v>-2.4202175409647123E-4</v>
      </c>
      <c r="G23">
        <f t="shared" si="3"/>
        <v>2.9611854046644438E-2</v>
      </c>
    </row>
    <row r="24" spans="1:7" x14ac:dyDescent="0.3">
      <c r="A24" s="10">
        <v>42886</v>
      </c>
      <c r="B24">
        <v>101.30000000000001</v>
      </c>
      <c r="C24">
        <v>103.309</v>
      </c>
      <c r="D24">
        <v>3.66</v>
      </c>
      <c r="E24">
        <f t="shared" si="1"/>
        <v>5.9406115301211546E-3</v>
      </c>
      <c r="F24">
        <f t="shared" si="2"/>
        <v>3.4907772359442507E-3</v>
      </c>
      <c r="G24">
        <f t="shared" si="3"/>
        <v>-5.449604767564703E-3</v>
      </c>
    </row>
    <row r="25" spans="1:7" x14ac:dyDescent="0.3">
      <c r="A25" s="10">
        <v>42853</v>
      </c>
      <c r="B25">
        <v>100.7</v>
      </c>
      <c r="C25">
        <v>102.949</v>
      </c>
      <c r="D25">
        <v>3.68</v>
      </c>
      <c r="E25">
        <f t="shared" si="1"/>
        <v>2.9835924668877864E-3</v>
      </c>
      <c r="F25">
        <f t="shared" si="2"/>
        <v>4.5465465723234051E-3</v>
      </c>
      <c r="G25">
        <f t="shared" si="3"/>
        <v>1.092907053219023E-2</v>
      </c>
    </row>
    <row r="26" spans="1:7" x14ac:dyDescent="0.3">
      <c r="A26" s="10">
        <v>42825</v>
      </c>
      <c r="B26">
        <v>100.4</v>
      </c>
      <c r="C26">
        <v>102.482</v>
      </c>
      <c r="D26">
        <v>3.64</v>
      </c>
      <c r="E26">
        <f t="shared" si="1"/>
        <v>-3.9761483796395174E-3</v>
      </c>
      <c r="F26">
        <f t="shared" si="2"/>
        <v>3.8519869694913856E-3</v>
      </c>
      <c r="G26">
        <f t="shared" si="3"/>
        <v>1.6620881236040282E-2</v>
      </c>
    </row>
    <row r="27" spans="1:7" x14ac:dyDescent="0.3">
      <c r="A27" s="10">
        <v>42794</v>
      </c>
      <c r="B27">
        <v>100.80000000000001</v>
      </c>
      <c r="C27">
        <v>102.08800000000001</v>
      </c>
      <c r="D27">
        <v>3.58</v>
      </c>
      <c r="E27">
        <f t="shared" si="1"/>
        <v>-8.8889474172459283E-3</v>
      </c>
      <c r="F27">
        <f t="shared" si="2"/>
        <v>7.1961144966199847E-3</v>
      </c>
      <c r="G27">
        <f t="shared" si="3"/>
        <v>5.6022555486697516E-3</v>
      </c>
    </row>
    <row r="28" spans="1:7" x14ac:dyDescent="0.3">
      <c r="A28" s="10">
        <v>42766</v>
      </c>
      <c r="B28">
        <v>101.7</v>
      </c>
      <c r="C28">
        <v>101.35600000000001</v>
      </c>
      <c r="D28">
        <v>3.56</v>
      </c>
      <c r="E28">
        <f t="shared" si="1"/>
        <v>-4.9043747150897639E-3</v>
      </c>
      <c r="F28">
        <f t="shared" si="2"/>
        <v>-5.3528682936237575E-3</v>
      </c>
      <c r="G28">
        <f t="shared" si="3"/>
        <v>-4.3963123421116176E-2</v>
      </c>
    </row>
    <row r="29" spans="1:7" x14ac:dyDescent="0.3">
      <c r="A29" s="10">
        <v>42734</v>
      </c>
      <c r="B29">
        <v>102.2</v>
      </c>
      <c r="C29">
        <v>101.9</v>
      </c>
      <c r="D29">
        <v>3.72</v>
      </c>
      <c r="E29">
        <f t="shared" si="1"/>
        <v>1.1811160928344619E-2</v>
      </c>
      <c r="F29">
        <f t="shared" si="2"/>
        <v>4.7117699222474487E-3</v>
      </c>
      <c r="G29">
        <f t="shared" si="3"/>
        <v>-2.6526754333428597E-2</v>
      </c>
    </row>
    <row r="30" spans="1:7" x14ac:dyDescent="0.3">
      <c r="A30" s="10">
        <v>42704</v>
      </c>
      <c r="B30">
        <v>101</v>
      </c>
      <c r="C30">
        <v>101.42100000000001</v>
      </c>
      <c r="D30">
        <v>3.8200000000000003</v>
      </c>
      <c r="E30">
        <f t="shared" si="1"/>
        <v>2.2022912087437254E-2</v>
      </c>
      <c r="F30">
        <f t="shared" si="2"/>
        <v>2.1320075589333159E-3</v>
      </c>
      <c r="G30">
        <f t="shared" si="3"/>
        <v>5.1017774341724588E-2</v>
      </c>
    </row>
    <row r="31" spans="1:7" x14ac:dyDescent="0.3">
      <c r="A31" s="10">
        <v>42674</v>
      </c>
      <c r="B31">
        <v>98.800000000000011</v>
      </c>
      <c r="C31">
        <v>101.205</v>
      </c>
      <c r="D31">
        <v>3.63</v>
      </c>
      <c r="E31">
        <f t="shared" si="1"/>
        <v>-1.3072081567352775E-2</v>
      </c>
      <c r="F31">
        <f t="shared" si="2"/>
        <v>6.6224186108380218E-4</v>
      </c>
      <c r="G31">
        <f t="shared" si="3"/>
        <v>-2.9852963149681274E-2</v>
      </c>
    </row>
    <row r="32" spans="1:7" x14ac:dyDescent="0.3">
      <c r="A32" s="10">
        <v>42643</v>
      </c>
      <c r="B32">
        <v>100.10000000000001</v>
      </c>
      <c r="C32">
        <v>101.13800000000001</v>
      </c>
      <c r="D32">
        <v>3.74</v>
      </c>
      <c r="E32">
        <f t="shared" si="1"/>
        <v>0</v>
      </c>
      <c r="F32">
        <f t="shared" si="2"/>
        <v>2.37581532885207E-3</v>
      </c>
      <c r="G32">
        <f t="shared" si="3"/>
        <v>2.7101929777791394E-2</v>
      </c>
    </row>
    <row r="33" spans="1:7" x14ac:dyDescent="0.3">
      <c r="A33" s="10">
        <v>42613</v>
      </c>
      <c r="B33">
        <v>100.10000000000001</v>
      </c>
      <c r="C33">
        <v>100.898</v>
      </c>
      <c r="D33">
        <v>3.64</v>
      </c>
      <c r="E33">
        <f t="shared" si="1"/>
        <v>0</v>
      </c>
      <c r="F33">
        <f t="shared" si="2"/>
        <v>3.2461598275494588E-3</v>
      </c>
      <c r="G33">
        <f t="shared" si="3"/>
        <v>-2.9772158333670144E-2</v>
      </c>
    </row>
    <row r="34" spans="1:7" x14ac:dyDescent="0.3">
      <c r="A34" s="10">
        <v>42580</v>
      </c>
      <c r="B34">
        <v>100.10000000000001</v>
      </c>
      <c r="C34">
        <v>100.571</v>
      </c>
      <c r="D34">
        <v>3.75</v>
      </c>
      <c r="E34">
        <f t="shared" si="1"/>
        <v>2.0000006666670215E-3</v>
      </c>
      <c r="F34">
        <f t="shared" si="2"/>
        <v>-5.2685207113446536E-4</v>
      </c>
      <c r="G34">
        <f t="shared" si="3"/>
        <v>-0.10375923429085245</v>
      </c>
    </row>
    <row r="35" spans="1:7" x14ac:dyDescent="0.3">
      <c r="A35" s="10">
        <v>42551</v>
      </c>
      <c r="B35">
        <v>99.9</v>
      </c>
      <c r="C35">
        <v>100.624</v>
      </c>
      <c r="D35">
        <v>4.16</v>
      </c>
      <c r="E35">
        <f t="shared" si="1"/>
        <v>-3.9960093133820868E-3</v>
      </c>
      <c r="F35">
        <f t="shared" si="2"/>
        <v>2.0094910415915631E-3</v>
      </c>
      <c r="G35">
        <f t="shared" si="3"/>
        <v>2.6798193154724217E-2</v>
      </c>
    </row>
    <row r="36" spans="1:7" x14ac:dyDescent="0.3">
      <c r="A36" s="10">
        <v>42521</v>
      </c>
      <c r="B36">
        <v>100.30000000000001</v>
      </c>
      <c r="C36">
        <v>100.422</v>
      </c>
      <c r="D36">
        <v>4.05</v>
      </c>
      <c r="E36">
        <f t="shared" si="1"/>
        <v>-9.9207162867478785E-3</v>
      </c>
      <c r="F36">
        <f t="shared" si="2"/>
        <v>1.8938078163044402E-3</v>
      </c>
      <c r="G36">
        <f t="shared" si="3"/>
        <v>2.5001302205417186E-2</v>
      </c>
    </row>
    <row r="37" spans="1:7" x14ac:dyDescent="0.3">
      <c r="A37" s="10">
        <v>42489</v>
      </c>
      <c r="B37">
        <v>101.30000000000001</v>
      </c>
      <c r="C37">
        <v>100.232</v>
      </c>
      <c r="D37">
        <v>3.95</v>
      </c>
      <c r="E37">
        <f t="shared" si="1"/>
        <v>2.6001464815201925E-2</v>
      </c>
      <c r="F37">
        <f t="shared" si="2"/>
        <v>6.9862373970375159E-4</v>
      </c>
      <c r="G37">
        <f t="shared" si="3"/>
        <v>-3.4829391141679808E-2</v>
      </c>
    </row>
    <row r="38" spans="1:7" x14ac:dyDescent="0.3">
      <c r="A38" s="10">
        <v>42460</v>
      </c>
      <c r="B38">
        <v>98.7</v>
      </c>
      <c r="C38">
        <v>100.16200000000001</v>
      </c>
      <c r="D38">
        <v>4.09</v>
      </c>
      <c r="E38">
        <f t="shared" si="1"/>
        <v>0</v>
      </c>
      <c r="F38">
        <f t="shared" si="2"/>
        <v>3.6707933415873017E-3</v>
      </c>
      <c r="G38">
        <f t="shared" si="3"/>
        <v>-6.6218039052788419E-2</v>
      </c>
    </row>
    <row r="39" spans="1:7" x14ac:dyDescent="0.3">
      <c r="A39" s="10">
        <v>42429</v>
      </c>
      <c r="B39">
        <v>98.7</v>
      </c>
      <c r="C39">
        <v>99.795000000000002</v>
      </c>
      <c r="D39">
        <v>4.37</v>
      </c>
      <c r="E39">
        <f t="shared" si="1"/>
        <v>0</v>
      </c>
      <c r="F39">
        <f t="shared" si="2"/>
        <v>2.4680966056240235E-3</v>
      </c>
      <c r="G39">
        <f t="shared" si="3"/>
        <v>2.0809999513793278E-2</v>
      </c>
    </row>
    <row r="40" spans="1:7" x14ac:dyDescent="0.3">
      <c r="A40" s="10">
        <v>42398</v>
      </c>
      <c r="B40">
        <v>98.7</v>
      </c>
      <c r="C40">
        <v>99.549000000000007</v>
      </c>
      <c r="D40">
        <v>4.28</v>
      </c>
      <c r="E40">
        <f t="shared" si="1"/>
        <v>9.1603693986641952E-3</v>
      </c>
      <c r="F40">
        <f t="shared" si="2"/>
        <v>-7.8745685443284367E-3</v>
      </c>
      <c r="G40">
        <f t="shared" si="3"/>
        <v>3.0844675351098569E-2</v>
      </c>
    </row>
    <row r="41" spans="1:7" x14ac:dyDescent="0.3">
      <c r="A41" s="10">
        <v>42369</v>
      </c>
      <c r="B41">
        <v>97.800000000000011</v>
      </c>
      <c r="C41">
        <v>100.336</v>
      </c>
      <c r="D41">
        <v>4.1500000000000004</v>
      </c>
      <c r="E41">
        <f t="shared" si="1"/>
        <v>-7.1319711372714789E-3</v>
      </c>
      <c r="F41">
        <f t="shared" si="2"/>
        <v>8.2756287470346656E-4</v>
      </c>
      <c r="G41">
        <f t="shared" si="3"/>
        <v>2.9341958284015375E-2</v>
      </c>
    </row>
    <row r="42" spans="1:7" x14ac:dyDescent="0.3">
      <c r="A42" s="10">
        <v>42338</v>
      </c>
      <c r="B42">
        <v>98.5</v>
      </c>
      <c r="C42">
        <v>100.253</v>
      </c>
      <c r="D42">
        <v>4.03</v>
      </c>
      <c r="E42">
        <f t="shared" si="1"/>
        <v>-1.0101095986503933E-2</v>
      </c>
      <c r="F42">
        <f t="shared" si="2"/>
        <v>-3.989109783335273E-4</v>
      </c>
      <c r="G42">
        <f t="shared" si="3"/>
        <v>4.5693227658898772E-2</v>
      </c>
    </row>
    <row r="43" spans="1:7" x14ac:dyDescent="0.3">
      <c r="A43" s="10">
        <v>42307</v>
      </c>
      <c r="B43">
        <v>99.5</v>
      </c>
      <c r="C43">
        <v>100.29300000000001</v>
      </c>
      <c r="D43">
        <v>3.85</v>
      </c>
      <c r="E43">
        <f t="shared" si="1"/>
        <v>-2.0080328032456344E-3</v>
      </c>
      <c r="F43">
        <f t="shared" si="2"/>
        <v>1.3269945525066511E-3</v>
      </c>
      <c r="G43">
        <f t="shared" si="3"/>
        <v>-2.564243061333767E-2</v>
      </c>
    </row>
    <row r="44" spans="1:7" x14ac:dyDescent="0.3">
      <c r="A44" s="10">
        <v>42277</v>
      </c>
      <c r="B44">
        <v>99.7</v>
      </c>
      <c r="C44">
        <v>100.16</v>
      </c>
      <c r="D44">
        <v>3.95</v>
      </c>
      <c r="E44">
        <f t="shared" si="1"/>
        <v>4.0201059166656309E-3</v>
      </c>
      <c r="F44">
        <f t="shared" si="2"/>
        <v>-9.6798183361696021E-4</v>
      </c>
      <c r="G44">
        <f t="shared" si="3"/>
        <v>6.8089120860594834E-2</v>
      </c>
    </row>
    <row r="45" spans="1:7" x14ac:dyDescent="0.3">
      <c r="A45" s="10">
        <v>42244</v>
      </c>
      <c r="B45">
        <v>99.300000000000011</v>
      </c>
      <c r="C45">
        <v>100.25700000000001</v>
      </c>
      <c r="D45">
        <v>3.69</v>
      </c>
      <c r="E45">
        <f t="shared" si="1"/>
        <v>6.0606246116911748E-3</v>
      </c>
      <c r="F45">
        <f t="shared" si="2"/>
        <v>2.4867063971433455E-3</v>
      </c>
      <c r="G45">
        <f t="shared" si="3"/>
        <v>2.7474255552248337E-2</v>
      </c>
    </row>
    <row r="46" spans="1:7" x14ac:dyDescent="0.3">
      <c r="A46" s="10">
        <v>42216</v>
      </c>
      <c r="B46">
        <v>98.7</v>
      </c>
      <c r="C46">
        <v>100.008</v>
      </c>
      <c r="D46">
        <v>3.59</v>
      </c>
      <c r="E46">
        <f t="shared" si="1"/>
        <v>-8.0726977251111762E-3</v>
      </c>
      <c r="F46">
        <f t="shared" si="2"/>
        <v>-1.5486761916492496E-3</v>
      </c>
      <c r="G46">
        <f t="shared" si="3"/>
        <v>-5.5555698446021051E-3</v>
      </c>
    </row>
    <row r="47" spans="1:7" x14ac:dyDescent="0.3">
      <c r="A47" s="10">
        <v>42185</v>
      </c>
      <c r="B47">
        <v>99.5</v>
      </c>
      <c r="C47">
        <v>100.163</v>
      </c>
      <c r="D47">
        <v>3.61</v>
      </c>
      <c r="E47">
        <f t="shared" si="1"/>
        <v>-1.0045204260055874E-3</v>
      </c>
      <c r="F47">
        <f t="shared" si="2"/>
        <v>4.793337352982282E-4</v>
      </c>
      <c r="G47">
        <f t="shared" si="3"/>
        <v>4.533354130152098E-2</v>
      </c>
    </row>
    <row r="48" spans="1:7" x14ac:dyDescent="0.3">
      <c r="A48" s="10">
        <v>42153</v>
      </c>
      <c r="B48">
        <v>99.600000000000009</v>
      </c>
      <c r="C48">
        <v>100.11500000000001</v>
      </c>
      <c r="D48">
        <v>3.45</v>
      </c>
      <c r="E48">
        <f t="shared" si="1"/>
        <v>2.0100509280243217E-3</v>
      </c>
      <c r="F48">
        <f t="shared" si="2"/>
        <v>1.6994905620026969E-3</v>
      </c>
      <c r="G48">
        <f t="shared" si="3"/>
        <v>1.7544309650909525E-2</v>
      </c>
    </row>
    <row r="49" spans="1:7" x14ac:dyDescent="0.3">
      <c r="A49" s="10">
        <v>42124</v>
      </c>
      <c r="B49">
        <v>99.4</v>
      </c>
      <c r="C49">
        <v>99.945000000000007</v>
      </c>
      <c r="D49">
        <v>3.39</v>
      </c>
      <c r="E49">
        <f t="shared" si="1"/>
        <v>1.0065426114014722E-3</v>
      </c>
      <c r="F49">
        <f t="shared" si="2"/>
        <v>2.4443276748476791E-3</v>
      </c>
      <c r="G49">
        <f t="shared" si="3"/>
        <v>-4.3296805753324188E-2</v>
      </c>
    </row>
    <row r="50" spans="1:7" x14ac:dyDescent="0.3">
      <c r="A50" s="10">
        <v>42094</v>
      </c>
      <c r="B50">
        <v>99.300000000000011</v>
      </c>
      <c r="C50">
        <v>99.701000000000008</v>
      </c>
      <c r="D50">
        <v>3.54</v>
      </c>
      <c r="E50">
        <f t="shared" si="1"/>
        <v>5.0479662973048527E-3</v>
      </c>
      <c r="F50">
        <f t="shared" si="2"/>
        <v>1.8974671000989772E-3</v>
      </c>
      <c r="G50">
        <f t="shared" si="3"/>
        <v>3.4486176071169404E-2</v>
      </c>
    </row>
    <row r="51" spans="1:7" x14ac:dyDescent="0.3">
      <c r="A51" s="10">
        <v>42062</v>
      </c>
      <c r="B51">
        <v>98.800000000000011</v>
      </c>
      <c r="C51">
        <v>99.512</v>
      </c>
      <c r="D51">
        <v>3.42</v>
      </c>
      <c r="E51">
        <f t="shared" si="1"/>
        <v>4.056800695614469E-3</v>
      </c>
      <c r="F51">
        <f t="shared" si="2"/>
        <v>2.5557190547296142E-3</v>
      </c>
      <c r="G51">
        <f t="shared" si="3"/>
        <v>-4.5722249338095218E-2</v>
      </c>
    </row>
    <row r="52" spans="1:7" x14ac:dyDescent="0.3">
      <c r="A52" s="10">
        <v>42034</v>
      </c>
      <c r="B52">
        <v>98.4</v>
      </c>
      <c r="C52">
        <v>99.257999999999996</v>
      </c>
      <c r="D52">
        <v>3.58</v>
      </c>
      <c r="E52">
        <f t="shared" si="1"/>
        <v>-1.0157441198354164E-3</v>
      </c>
      <c r="F52">
        <f t="shared" si="2"/>
        <v>-8.7867681363869542E-3</v>
      </c>
      <c r="G52">
        <f t="shared" si="3"/>
        <v>-5.1712201047310481E-2</v>
      </c>
    </row>
    <row r="53" spans="1:7" x14ac:dyDescent="0.3">
      <c r="A53" s="10">
        <v>42004</v>
      </c>
      <c r="B53">
        <v>98.5</v>
      </c>
      <c r="C53">
        <v>100.134</v>
      </c>
      <c r="D53">
        <v>3.77</v>
      </c>
      <c r="E53">
        <f t="shared" si="1"/>
        <v>1.0157441198354218E-3</v>
      </c>
      <c r="F53">
        <f t="shared" si="2"/>
        <v>-7.9889752184537143E-5</v>
      </c>
      <c r="G53">
        <f t="shared" si="3"/>
        <v>7.4312032964551439E-2</v>
      </c>
    </row>
    <row r="54" spans="1:7" x14ac:dyDescent="0.3">
      <c r="A54" s="10">
        <v>41971</v>
      </c>
      <c r="B54">
        <v>98.4</v>
      </c>
      <c r="C54">
        <v>100.142</v>
      </c>
      <c r="D54">
        <v>3.5</v>
      </c>
      <c r="E54">
        <f t="shared" si="1"/>
        <v>3.0534374868902482E-3</v>
      </c>
      <c r="F54">
        <f t="shared" si="2"/>
        <v>-2.6128683599564786E-3</v>
      </c>
      <c r="G54">
        <f t="shared" si="3"/>
        <v>-6.6322642931072609E-2</v>
      </c>
    </row>
    <row r="55" spans="1:7" x14ac:dyDescent="0.3">
      <c r="A55" s="10">
        <v>41943</v>
      </c>
      <c r="B55">
        <v>98.100000000000009</v>
      </c>
      <c r="C55">
        <v>100.404</v>
      </c>
      <c r="D55">
        <v>3.74</v>
      </c>
      <c r="E55">
        <f t="shared" si="1"/>
        <v>-2.0366605818034592E-3</v>
      </c>
      <c r="F55">
        <f t="shared" si="2"/>
        <v>1.1859146634517251E-3</v>
      </c>
      <c r="G55">
        <f t="shared" si="3"/>
        <v>9.5310179804324935E-2</v>
      </c>
    </row>
    <row r="56" spans="1:7" x14ac:dyDescent="0.3">
      <c r="A56" s="10">
        <v>41912</v>
      </c>
      <c r="B56">
        <v>98.300000000000011</v>
      </c>
      <c r="C56">
        <v>100.285</v>
      </c>
      <c r="D56">
        <v>3.4</v>
      </c>
      <c r="E56">
        <f t="shared" si="1"/>
        <v>6.1224681043838287E-3</v>
      </c>
      <c r="F56">
        <f t="shared" si="2"/>
        <v>3.5904136342694836E-4</v>
      </c>
      <c r="G56">
        <f t="shared" si="3"/>
        <v>-1.749315744751723E-2</v>
      </c>
    </row>
    <row r="57" spans="1:7" x14ac:dyDescent="0.3">
      <c r="A57" s="10">
        <v>41880</v>
      </c>
      <c r="B57">
        <v>97.7</v>
      </c>
      <c r="C57">
        <v>100.249</v>
      </c>
      <c r="D57">
        <v>3.46</v>
      </c>
      <c r="E57">
        <f t="shared" si="1"/>
        <v>-5.1046563116831731E-3</v>
      </c>
      <c r="F57">
        <f t="shared" si="2"/>
        <v>3.8678581634232841E-3</v>
      </c>
      <c r="G57">
        <f t="shared" si="3"/>
        <v>-2.8860048891349867E-3</v>
      </c>
    </row>
    <row r="58" spans="1:7" x14ac:dyDescent="0.3">
      <c r="A58" s="10">
        <v>41851</v>
      </c>
      <c r="B58">
        <v>98.2</v>
      </c>
      <c r="C58">
        <v>99.862000000000009</v>
      </c>
      <c r="D58">
        <v>3.47</v>
      </c>
      <c r="E58">
        <f t="shared" si="1"/>
        <v>4.0816383196484564E-3</v>
      </c>
      <c r="F58">
        <f t="shared" si="2"/>
        <v>-3.4088954111686971E-3</v>
      </c>
      <c r="G58">
        <f t="shared" si="3"/>
        <v>1.4514042884254012E-2</v>
      </c>
    </row>
    <row r="59" spans="1:7" x14ac:dyDescent="0.3">
      <c r="A59" s="10">
        <v>41820</v>
      </c>
      <c r="B59">
        <v>97.800000000000011</v>
      </c>
      <c r="C59">
        <v>100.203</v>
      </c>
      <c r="D59">
        <v>3.42</v>
      </c>
      <c r="E59">
        <f t="shared" si="1"/>
        <v>0</v>
      </c>
      <c r="F59">
        <f t="shared" si="2"/>
        <v>1.9879431342157989E-3</v>
      </c>
      <c r="G59">
        <f t="shared" si="3"/>
        <v>-2.5975486403260792E-2</v>
      </c>
    </row>
    <row r="60" spans="1:7" x14ac:dyDescent="0.3">
      <c r="A60" s="10">
        <v>41789</v>
      </c>
      <c r="B60">
        <v>97.800000000000011</v>
      </c>
      <c r="C60">
        <v>100.004</v>
      </c>
      <c r="D60">
        <v>3.5100000000000002</v>
      </c>
      <c r="E60">
        <f t="shared" si="1"/>
        <v>1.0230179920347083E-3</v>
      </c>
      <c r="F60">
        <f t="shared" si="2"/>
        <v>-6.1978309576322878E-4</v>
      </c>
      <c r="G60">
        <f t="shared" si="3"/>
        <v>-4.1847109935500372E-2</v>
      </c>
    </row>
    <row r="61" spans="1:7" x14ac:dyDescent="0.3">
      <c r="A61" s="10">
        <v>41759</v>
      </c>
      <c r="B61">
        <v>97.7</v>
      </c>
      <c r="C61">
        <v>100.066</v>
      </c>
      <c r="D61">
        <v>3.66</v>
      </c>
      <c r="E61">
        <f t="shared" si="1"/>
        <v>1.0240656296901303E-3</v>
      </c>
      <c r="F61">
        <f t="shared" si="2"/>
        <v>3.5539664091206948E-3</v>
      </c>
      <c r="G61">
        <f t="shared" si="3"/>
        <v>-8.1633106391608701E-3</v>
      </c>
    </row>
    <row r="62" spans="1:7" x14ac:dyDescent="0.3">
      <c r="A62" s="10">
        <v>41729</v>
      </c>
      <c r="B62">
        <v>97.600000000000009</v>
      </c>
      <c r="C62">
        <v>99.710999999999999</v>
      </c>
      <c r="D62">
        <v>3.69</v>
      </c>
      <c r="E62">
        <f t="shared" si="1"/>
        <v>1.0251154152453505E-3</v>
      </c>
      <c r="F62">
        <f t="shared" si="2"/>
        <v>2.3093307182616217E-3</v>
      </c>
      <c r="G62">
        <f t="shared" si="3"/>
        <v>5.00104205746612E-2</v>
      </c>
    </row>
    <row r="63" spans="1:7" x14ac:dyDescent="0.3">
      <c r="A63" s="10">
        <v>41698</v>
      </c>
      <c r="B63">
        <v>97.5</v>
      </c>
      <c r="C63">
        <v>99.481000000000009</v>
      </c>
      <c r="D63">
        <v>3.5100000000000002</v>
      </c>
      <c r="E63">
        <f t="shared" si="1"/>
        <v>4.1110027065222876E-3</v>
      </c>
      <c r="F63">
        <f t="shared" si="2"/>
        <v>5.05896473491138E-3</v>
      </c>
      <c r="G63">
        <f t="shared" si="3"/>
        <v>2.3055776299926015E-2</v>
      </c>
    </row>
    <row r="64" spans="1:7" x14ac:dyDescent="0.3">
      <c r="A64" s="10">
        <v>41670</v>
      </c>
      <c r="B64">
        <v>97.100000000000009</v>
      </c>
      <c r="C64">
        <v>98.978999999999999</v>
      </c>
      <c r="D64">
        <v>3.43</v>
      </c>
      <c r="E64">
        <f t="shared" si="1"/>
        <v>-4.1110027065222061E-3</v>
      </c>
      <c r="F64">
        <f t="shared" si="2"/>
        <v>-6.144010302760859E-3</v>
      </c>
      <c r="G64">
        <f t="shared" si="3"/>
        <v>-5.9423420470800764E-2</v>
      </c>
    </row>
    <row r="65" spans="1:7" x14ac:dyDescent="0.3">
      <c r="A65" s="10">
        <v>41639</v>
      </c>
      <c r="B65">
        <v>97.5</v>
      </c>
      <c r="C65">
        <v>99.588999999999999</v>
      </c>
      <c r="D65">
        <v>3.64</v>
      </c>
      <c r="E65">
        <f t="shared" si="1"/>
        <v>5.1413995004186523E-3</v>
      </c>
      <c r="F65">
        <f t="shared" si="2"/>
        <v>4.1254183921451077E-3</v>
      </c>
      <c r="G65">
        <f t="shared" si="3"/>
        <v>4.4951387862266268E-2</v>
      </c>
    </row>
    <row r="66" spans="1:7" x14ac:dyDescent="0.3">
      <c r="A66" s="10">
        <v>41607</v>
      </c>
      <c r="B66">
        <v>97</v>
      </c>
      <c r="C66">
        <v>99.179000000000002</v>
      </c>
      <c r="D66">
        <v>3.48</v>
      </c>
      <c r="E66">
        <f t="shared" si="1"/>
        <v>-1.0303967938965219E-3</v>
      </c>
      <c r="F66">
        <f t="shared" si="2"/>
        <v>5.3453015568890108E-4</v>
      </c>
      <c r="G66">
        <f t="shared" si="3"/>
        <v>-1.4265577158822458E-2</v>
      </c>
    </row>
    <row r="67" spans="1:7" x14ac:dyDescent="0.3">
      <c r="A67" s="10">
        <v>41578</v>
      </c>
      <c r="B67">
        <v>97.100000000000009</v>
      </c>
      <c r="C67">
        <v>99.126000000000005</v>
      </c>
      <c r="D67">
        <v>3.5300000000000002</v>
      </c>
      <c r="E67">
        <f t="shared" ref="E67:E130" si="4">LN(B67/B68)</f>
        <v>-1.029336169114132E-3</v>
      </c>
      <c r="F67">
        <f t="shared" ref="F67:F130" si="5">LN(C67/C68)</f>
        <v>5.6509719157030885E-4</v>
      </c>
      <c r="G67">
        <f t="shared" ref="G67:G130" si="6">LN(D67/D68)</f>
        <v>-5.6497325421190209E-3</v>
      </c>
    </row>
    <row r="68" spans="1:7" x14ac:dyDescent="0.3">
      <c r="A68" s="10">
        <v>41547</v>
      </c>
      <c r="B68">
        <v>97.2</v>
      </c>
      <c r="C68">
        <v>99.070000000000007</v>
      </c>
      <c r="D68">
        <v>3.5500000000000003</v>
      </c>
      <c r="E68">
        <f t="shared" si="4"/>
        <v>9.3023926623134103E-3</v>
      </c>
      <c r="F68">
        <f t="shared" si="5"/>
        <v>3.5391108278612199E-3</v>
      </c>
      <c r="G68">
        <f t="shared" si="6"/>
        <v>-8.4151969252844721E-3</v>
      </c>
    </row>
    <row r="69" spans="1:7" x14ac:dyDescent="0.3">
      <c r="A69" s="10">
        <v>41516</v>
      </c>
      <c r="B69">
        <v>96.300000000000011</v>
      </c>
      <c r="C69">
        <v>98.72</v>
      </c>
      <c r="D69">
        <v>3.58</v>
      </c>
      <c r="E69">
        <f t="shared" si="4"/>
        <v>-6.2112000926406357E-3</v>
      </c>
      <c r="F69">
        <f t="shared" si="5"/>
        <v>4.314398997507741E-3</v>
      </c>
      <c r="G69">
        <f t="shared" si="6"/>
        <v>2.833050662622599E-2</v>
      </c>
    </row>
    <row r="70" spans="1:7" x14ac:dyDescent="0.3">
      <c r="A70" s="10">
        <v>41486</v>
      </c>
      <c r="B70">
        <v>96.9</v>
      </c>
      <c r="C70">
        <v>98.295000000000002</v>
      </c>
      <c r="D70">
        <v>3.48</v>
      </c>
      <c r="E70">
        <f t="shared" si="4"/>
        <v>0</v>
      </c>
      <c r="F70">
        <f t="shared" si="5"/>
        <v>-4.4753197040569822E-4</v>
      </c>
      <c r="G70">
        <f t="shared" si="6"/>
        <v>-4.4951387862266393E-2</v>
      </c>
    </row>
    <row r="71" spans="1:7" x14ac:dyDescent="0.3">
      <c r="A71" s="10">
        <v>41453</v>
      </c>
      <c r="B71">
        <v>96.9</v>
      </c>
      <c r="C71">
        <v>98.338999999999999</v>
      </c>
      <c r="D71">
        <v>3.64</v>
      </c>
      <c r="E71">
        <f t="shared" si="4"/>
        <v>8.2902029204736608E-3</v>
      </c>
      <c r="F71">
        <f t="shared" si="5"/>
        <v>-1.9606753846763965E-3</v>
      </c>
      <c r="G71">
        <f t="shared" si="6"/>
        <v>6.8208250026533565E-2</v>
      </c>
    </row>
    <row r="72" spans="1:7" x14ac:dyDescent="0.3">
      <c r="A72" s="10">
        <v>41425</v>
      </c>
      <c r="B72">
        <v>96.100000000000009</v>
      </c>
      <c r="C72">
        <v>98.531999999999996</v>
      </c>
      <c r="D72">
        <v>3.4</v>
      </c>
      <c r="E72">
        <f t="shared" si="4"/>
        <v>4.1710175173383249E-3</v>
      </c>
      <c r="F72">
        <f t="shared" si="5"/>
        <v>2.1233911104931616E-3</v>
      </c>
      <c r="G72">
        <f t="shared" si="6"/>
        <v>-4.0351295523567463E-2</v>
      </c>
    </row>
    <row r="73" spans="1:7" x14ac:dyDescent="0.3">
      <c r="A73" s="10">
        <v>41394</v>
      </c>
      <c r="B73">
        <v>95.7</v>
      </c>
      <c r="C73">
        <v>98.323000000000008</v>
      </c>
      <c r="D73">
        <v>3.54</v>
      </c>
      <c r="E73">
        <f t="shared" si="4"/>
        <v>-2.0876834304839552E-3</v>
      </c>
      <c r="F73">
        <f t="shared" si="5"/>
        <v>1.9138956661164596E-3</v>
      </c>
      <c r="G73">
        <f t="shared" si="6"/>
        <v>3.1566465967834509E-2</v>
      </c>
    </row>
    <row r="74" spans="1:7" x14ac:dyDescent="0.3">
      <c r="A74" s="10">
        <v>41361</v>
      </c>
      <c r="B74">
        <v>95.9</v>
      </c>
      <c r="C74">
        <v>98.135000000000005</v>
      </c>
      <c r="D74">
        <v>3.43</v>
      </c>
      <c r="E74">
        <f t="shared" si="4"/>
        <v>5.22740343515173E-3</v>
      </c>
      <c r="F74">
        <f t="shared" si="5"/>
        <v>3.4706307485613771E-3</v>
      </c>
      <c r="G74">
        <f t="shared" si="6"/>
        <v>-1.4472032608534319E-2</v>
      </c>
    </row>
    <row r="75" spans="1:7" x14ac:dyDescent="0.3">
      <c r="A75" s="10">
        <v>41333</v>
      </c>
      <c r="B75">
        <v>95.4</v>
      </c>
      <c r="C75">
        <v>97.795000000000002</v>
      </c>
      <c r="D75">
        <v>3.48</v>
      </c>
      <c r="E75">
        <f t="shared" si="4"/>
        <v>1.0487677940844301E-3</v>
      </c>
      <c r="F75">
        <f t="shared" si="5"/>
        <v>6.6790372379631775E-3</v>
      </c>
      <c r="G75">
        <f t="shared" si="6"/>
        <v>-3.1119908713804517E-2</v>
      </c>
    </row>
    <row r="76" spans="1:7" x14ac:dyDescent="0.3">
      <c r="A76" s="10">
        <v>41305</v>
      </c>
      <c r="B76">
        <v>95.300000000000011</v>
      </c>
      <c r="C76">
        <v>97.144000000000005</v>
      </c>
      <c r="D76">
        <v>3.59</v>
      </c>
      <c r="E76">
        <f t="shared" si="4"/>
        <v>-7.318380807679728E-3</v>
      </c>
      <c r="F76">
        <f t="shared" si="5"/>
        <v>-4.7240624342812544E-3</v>
      </c>
      <c r="G76">
        <f t="shared" si="6"/>
        <v>-3.0180617149991401E-2</v>
      </c>
    </row>
    <row r="77" spans="1:7" x14ac:dyDescent="0.3">
      <c r="A77" s="10">
        <v>41274</v>
      </c>
      <c r="B77">
        <v>96</v>
      </c>
      <c r="C77">
        <v>97.603999999999999</v>
      </c>
      <c r="D77">
        <v>3.7</v>
      </c>
      <c r="E77">
        <f t="shared" si="4"/>
        <v>5.2219439811516249E-3</v>
      </c>
      <c r="F77">
        <f t="shared" si="5"/>
        <v>4.6211277668239039E-3</v>
      </c>
      <c r="G77">
        <f t="shared" si="6"/>
        <v>-3.9740328649514108E-2</v>
      </c>
    </row>
    <row r="78" spans="1:7" x14ac:dyDescent="0.3">
      <c r="A78" s="10">
        <v>41243</v>
      </c>
      <c r="B78">
        <v>95.5</v>
      </c>
      <c r="C78">
        <v>97.153999999999996</v>
      </c>
      <c r="D78">
        <v>3.85</v>
      </c>
      <c r="E78">
        <f t="shared" si="4"/>
        <v>1.3706065904367076E-2</v>
      </c>
      <c r="F78">
        <f t="shared" si="5"/>
        <v>1.576060690382053E-3</v>
      </c>
      <c r="G78">
        <f t="shared" si="6"/>
        <v>2.8987536873252187E-2</v>
      </c>
    </row>
    <row r="79" spans="1:7" x14ac:dyDescent="0.3">
      <c r="A79" s="10">
        <v>41213</v>
      </c>
      <c r="B79">
        <v>94.2</v>
      </c>
      <c r="C79">
        <v>97.001000000000005</v>
      </c>
      <c r="D79">
        <v>3.74</v>
      </c>
      <c r="E79">
        <f t="shared" si="4"/>
        <v>-8.4567100182233977E-3</v>
      </c>
      <c r="F79">
        <f t="shared" si="5"/>
        <v>5.2611843745807609E-3</v>
      </c>
      <c r="G79">
        <f t="shared" si="6"/>
        <v>2.1622464013165709E-2</v>
      </c>
    </row>
    <row r="80" spans="1:7" x14ac:dyDescent="0.3">
      <c r="A80" s="10">
        <v>41180</v>
      </c>
      <c r="B80">
        <v>95</v>
      </c>
      <c r="C80">
        <v>96.492000000000004</v>
      </c>
      <c r="D80">
        <v>3.66</v>
      </c>
      <c r="E80">
        <f t="shared" si="4"/>
        <v>-3.5163912457667014E-2</v>
      </c>
      <c r="F80">
        <f t="shared" si="5"/>
        <v>3.7170518226136472E-3</v>
      </c>
      <c r="G80">
        <f t="shared" si="6"/>
        <v>-8.1633106391608701E-3</v>
      </c>
    </row>
    <row r="81" spans="1:7" x14ac:dyDescent="0.3">
      <c r="A81" s="10">
        <v>41152</v>
      </c>
      <c r="B81">
        <v>98.4</v>
      </c>
      <c r="C81">
        <v>96.134</v>
      </c>
      <c r="D81">
        <v>3.69</v>
      </c>
      <c r="E81">
        <f t="shared" si="4"/>
        <v>-6.0790460763821153E-3</v>
      </c>
      <c r="F81">
        <f t="shared" si="5"/>
        <v>5.0473556451368128E-3</v>
      </c>
      <c r="G81">
        <f t="shared" si="6"/>
        <v>-1.3459153374004801E-2</v>
      </c>
    </row>
    <row r="82" spans="1:7" x14ac:dyDescent="0.3">
      <c r="A82" s="10">
        <v>41121</v>
      </c>
      <c r="B82">
        <v>99</v>
      </c>
      <c r="C82">
        <v>95.65</v>
      </c>
      <c r="D82">
        <v>3.74</v>
      </c>
      <c r="E82">
        <f t="shared" si="4"/>
        <v>2.6613648518089904E-2</v>
      </c>
      <c r="F82">
        <f t="shared" si="5"/>
        <v>1.0460251999799925E-3</v>
      </c>
      <c r="G82">
        <f t="shared" si="6"/>
        <v>-3.4168895615249897E-2</v>
      </c>
    </row>
    <row r="83" spans="1:7" x14ac:dyDescent="0.3">
      <c r="A83" s="10">
        <v>41089</v>
      </c>
      <c r="B83">
        <v>96.4</v>
      </c>
      <c r="C83">
        <v>95.55</v>
      </c>
      <c r="D83">
        <v>3.87</v>
      </c>
      <c r="E83">
        <f t="shared" si="4"/>
        <v>-1.6461277054071962E-2</v>
      </c>
      <c r="F83">
        <f t="shared" si="5"/>
        <v>-4.0941715326633377E-3</v>
      </c>
      <c r="G83">
        <f t="shared" si="6"/>
        <v>5.1813587419975845E-3</v>
      </c>
    </row>
    <row r="84" spans="1:7" x14ac:dyDescent="0.3">
      <c r="A84" s="10">
        <v>41060</v>
      </c>
      <c r="B84">
        <v>98</v>
      </c>
      <c r="C84">
        <v>95.942000000000007</v>
      </c>
      <c r="D84">
        <v>3.85</v>
      </c>
      <c r="E84">
        <f t="shared" si="4"/>
        <v>6.1412680220824288E-3</v>
      </c>
      <c r="F84">
        <f t="shared" si="5"/>
        <v>-5.9393252797037199E-4</v>
      </c>
      <c r="G84">
        <f t="shared" si="6"/>
        <v>4.7881486233214005E-2</v>
      </c>
    </row>
    <row r="85" spans="1:7" x14ac:dyDescent="0.3">
      <c r="A85" s="10">
        <v>41029</v>
      </c>
      <c r="B85">
        <v>97.4</v>
      </c>
      <c r="C85">
        <v>95.998999999999995</v>
      </c>
      <c r="D85">
        <v>3.67</v>
      </c>
      <c r="E85">
        <f t="shared" si="4"/>
        <v>-4.0983663922822483E-3</v>
      </c>
      <c r="F85">
        <f t="shared" si="5"/>
        <v>5.9133441567346626E-3</v>
      </c>
      <c r="G85">
        <f t="shared" si="6"/>
        <v>5.6037068107710988E-2</v>
      </c>
    </row>
    <row r="86" spans="1:7" x14ac:dyDescent="0.3">
      <c r="A86" s="10">
        <v>40998</v>
      </c>
      <c r="B86">
        <v>97.800000000000011</v>
      </c>
      <c r="C86">
        <v>95.433000000000007</v>
      </c>
      <c r="D86">
        <v>3.47</v>
      </c>
      <c r="E86">
        <f t="shared" si="4"/>
        <v>-1.0173027713050521E-2</v>
      </c>
      <c r="F86">
        <f t="shared" si="5"/>
        <v>3.001366509554244E-3</v>
      </c>
      <c r="G86">
        <f t="shared" si="6"/>
        <v>3.2213619983655059E-2</v>
      </c>
    </row>
    <row r="87" spans="1:7" x14ac:dyDescent="0.3">
      <c r="A87" s="10">
        <v>40968</v>
      </c>
      <c r="B87">
        <v>98.800000000000011</v>
      </c>
      <c r="C87">
        <v>95.147000000000006</v>
      </c>
      <c r="D87">
        <v>3.36</v>
      </c>
      <c r="E87">
        <f t="shared" si="4"/>
        <v>-1.0116338748442624E-3</v>
      </c>
      <c r="F87">
        <f t="shared" si="5"/>
        <v>6.0087465474914434E-3</v>
      </c>
      <c r="G87">
        <f t="shared" si="6"/>
        <v>-5.5006629512211719E-2</v>
      </c>
    </row>
    <row r="88" spans="1:7" x14ac:dyDescent="0.3">
      <c r="A88" s="10">
        <v>40939</v>
      </c>
      <c r="B88">
        <v>98.9</v>
      </c>
      <c r="C88">
        <v>94.576999999999998</v>
      </c>
      <c r="D88">
        <v>3.5500000000000003</v>
      </c>
      <c r="E88">
        <f t="shared" si="4"/>
        <v>1.0116338748442258E-3</v>
      </c>
      <c r="F88">
        <f t="shared" si="5"/>
        <v>-5.0834339256096341E-3</v>
      </c>
      <c r="G88">
        <f t="shared" si="6"/>
        <v>-4.6776064797730721E-2</v>
      </c>
    </row>
    <row r="89" spans="1:7" x14ac:dyDescent="0.3">
      <c r="A89" s="10">
        <v>40907</v>
      </c>
      <c r="B89">
        <v>98.800000000000011</v>
      </c>
      <c r="C89">
        <v>95.058999999999997</v>
      </c>
      <c r="D89">
        <v>3.72</v>
      </c>
      <c r="E89">
        <f t="shared" si="4"/>
        <v>-1.0116338748442624E-3</v>
      </c>
      <c r="F89">
        <f t="shared" si="5"/>
        <v>4.4809319386818368E-3</v>
      </c>
      <c r="G89">
        <f t="shared" si="6"/>
        <v>7.2455079215422311E-2</v>
      </c>
    </row>
    <row r="90" spans="1:7" x14ac:dyDescent="0.3">
      <c r="A90" s="10">
        <v>40877</v>
      </c>
      <c r="B90">
        <v>98.9</v>
      </c>
      <c r="C90">
        <v>94.634</v>
      </c>
      <c r="D90">
        <v>3.46</v>
      </c>
      <c r="E90">
        <f t="shared" si="4"/>
        <v>-4.0363324224604816E-3</v>
      </c>
      <c r="F90">
        <f t="shared" si="5"/>
        <v>1.6392319376049077E-3</v>
      </c>
      <c r="G90">
        <f t="shared" si="6"/>
        <v>-2.8491955794306273E-2</v>
      </c>
    </row>
    <row r="91" spans="1:7" x14ac:dyDescent="0.3">
      <c r="A91" s="10">
        <v>40847</v>
      </c>
      <c r="B91">
        <v>99.300000000000011</v>
      </c>
      <c r="C91">
        <v>94.478999999999999</v>
      </c>
      <c r="D91">
        <v>3.56</v>
      </c>
      <c r="E91">
        <f t="shared" si="4"/>
        <v>1.0075567602999924E-3</v>
      </c>
      <c r="F91">
        <f t="shared" si="5"/>
        <v>6.9881204800483941E-4</v>
      </c>
      <c r="G91">
        <f t="shared" si="6"/>
        <v>-1.6713480973740667E-2</v>
      </c>
    </row>
    <row r="92" spans="1:7" x14ac:dyDescent="0.3">
      <c r="A92" s="10">
        <v>40816</v>
      </c>
      <c r="B92">
        <v>99.2</v>
      </c>
      <c r="C92">
        <v>94.412999999999997</v>
      </c>
      <c r="D92">
        <v>3.62</v>
      </c>
      <c r="E92">
        <f t="shared" si="4"/>
        <v>-2.0140993717012562E-3</v>
      </c>
      <c r="F92">
        <f t="shared" si="5"/>
        <v>6.4073153965938275E-3</v>
      </c>
      <c r="G92">
        <f t="shared" si="6"/>
        <v>8.3218233374922779E-3</v>
      </c>
    </row>
    <row r="93" spans="1:7" x14ac:dyDescent="0.3">
      <c r="A93" s="10">
        <v>40786</v>
      </c>
      <c r="B93">
        <v>99.4</v>
      </c>
      <c r="C93">
        <v>93.81</v>
      </c>
      <c r="D93">
        <v>3.59</v>
      </c>
      <c r="E93">
        <f t="shared" si="4"/>
        <v>-3.0135633052642947E-3</v>
      </c>
      <c r="F93">
        <f t="shared" si="5"/>
        <v>5.8587235662321538E-3</v>
      </c>
      <c r="G93">
        <f t="shared" si="6"/>
        <v>0.13074974966264577</v>
      </c>
    </row>
    <row r="94" spans="1:7" x14ac:dyDescent="0.3">
      <c r="A94" s="10">
        <v>40753</v>
      </c>
      <c r="B94">
        <v>99.7</v>
      </c>
      <c r="C94">
        <v>93.262</v>
      </c>
      <c r="D94">
        <v>3.15</v>
      </c>
      <c r="E94">
        <f t="shared" si="4"/>
        <v>-4.0040093533823418E-3</v>
      </c>
      <c r="F94">
        <f t="shared" si="5"/>
        <v>-4.2889003266174049E-5</v>
      </c>
      <c r="G94">
        <f t="shared" si="6"/>
        <v>-1.5748356968139282E-2</v>
      </c>
    </row>
    <row r="95" spans="1:7" x14ac:dyDescent="0.3">
      <c r="A95" s="10">
        <v>40724</v>
      </c>
      <c r="B95">
        <v>100.10000000000001</v>
      </c>
      <c r="C95">
        <v>93.266000000000005</v>
      </c>
      <c r="D95">
        <v>3.2</v>
      </c>
      <c r="E95">
        <f t="shared" si="4"/>
        <v>0</v>
      </c>
      <c r="F95">
        <f t="shared" si="5"/>
        <v>-9.3238101482352471E-4</v>
      </c>
      <c r="G95">
        <f t="shared" si="6"/>
        <v>3.4979718896026898E-2</v>
      </c>
    </row>
    <row r="96" spans="1:7" x14ac:dyDescent="0.3">
      <c r="A96" s="10">
        <v>40694</v>
      </c>
      <c r="B96">
        <v>100.10000000000001</v>
      </c>
      <c r="C96">
        <v>93.353000000000009</v>
      </c>
      <c r="D96">
        <v>3.09</v>
      </c>
      <c r="E96">
        <f t="shared" si="4"/>
        <v>6.0120421566279732E-3</v>
      </c>
      <c r="F96">
        <f t="shared" si="5"/>
        <v>2.0373594299849169E-3</v>
      </c>
      <c r="G96">
        <f t="shared" si="6"/>
        <v>2.6231012148869685E-2</v>
      </c>
    </row>
    <row r="97" spans="1:7" x14ac:dyDescent="0.3">
      <c r="A97" s="10">
        <v>40661</v>
      </c>
      <c r="B97">
        <v>99.5</v>
      </c>
      <c r="C97">
        <v>93.162999999999997</v>
      </c>
      <c r="D97">
        <v>3.0100000000000002</v>
      </c>
      <c r="E97">
        <f t="shared" si="4"/>
        <v>-7.0105444862174123E-3</v>
      </c>
      <c r="F97">
        <f t="shared" si="5"/>
        <v>9.9459299740870619E-3</v>
      </c>
      <c r="G97">
        <f t="shared" si="6"/>
        <v>-5.1791509128404786E-2</v>
      </c>
    </row>
    <row r="98" spans="1:7" x14ac:dyDescent="0.3">
      <c r="A98" s="10">
        <v>40633</v>
      </c>
      <c r="B98">
        <v>100.2</v>
      </c>
      <c r="C98">
        <v>92.241</v>
      </c>
      <c r="D98">
        <v>3.17</v>
      </c>
      <c r="E98">
        <f t="shared" si="4"/>
        <v>0</v>
      </c>
      <c r="F98">
        <f t="shared" si="5"/>
        <v>2.757454468830892E-3</v>
      </c>
      <c r="G98">
        <f t="shared" si="6"/>
        <v>8.557850670578801E-2</v>
      </c>
    </row>
    <row r="99" spans="1:7" x14ac:dyDescent="0.3">
      <c r="A99" s="10">
        <v>40602</v>
      </c>
      <c r="B99">
        <v>100.2</v>
      </c>
      <c r="C99">
        <v>91.987000000000009</v>
      </c>
      <c r="D99">
        <v>2.91</v>
      </c>
      <c r="E99">
        <f t="shared" si="4"/>
        <v>-2.0741484306816469E-2</v>
      </c>
      <c r="F99">
        <f t="shared" si="5"/>
        <v>7.3650489224620988E-3</v>
      </c>
      <c r="G99">
        <f t="shared" si="6"/>
        <v>-1.365208916832732E-2</v>
      </c>
    </row>
    <row r="100" spans="1:7" x14ac:dyDescent="0.3">
      <c r="A100" s="10">
        <v>40574</v>
      </c>
      <c r="B100">
        <v>102.30000000000001</v>
      </c>
      <c r="C100">
        <v>91.311999999999998</v>
      </c>
      <c r="D100">
        <v>2.95</v>
      </c>
      <c r="E100">
        <f t="shared" si="4"/>
        <v>5.8823699030666129E-3</v>
      </c>
      <c r="F100">
        <f t="shared" si="5"/>
        <v>8.9842343696925969E-4</v>
      </c>
      <c r="G100">
        <f t="shared" si="6"/>
        <v>-2.0134908409055925E-2</v>
      </c>
    </row>
    <row r="101" spans="1:7" x14ac:dyDescent="0.3">
      <c r="A101" s="10">
        <v>40543</v>
      </c>
      <c r="B101">
        <v>101.7</v>
      </c>
      <c r="C101">
        <v>91.23</v>
      </c>
      <c r="D101">
        <v>3.0100000000000002</v>
      </c>
      <c r="E101">
        <f t="shared" si="4"/>
        <v>-9.8280106190820008E-4</v>
      </c>
      <c r="F101">
        <f t="shared" si="5"/>
        <v>9.9030887377011372E-3</v>
      </c>
      <c r="G101">
        <f t="shared" si="6"/>
        <v>-6.6225407604933824E-3</v>
      </c>
    </row>
    <row r="102" spans="1:7" x14ac:dyDescent="0.3">
      <c r="A102" s="10">
        <v>40512</v>
      </c>
      <c r="B102">
        <v>101.80000000000001</v>
      </c>
      <c r="C102">
        <v>90.331000000000003</v>
      </c>
      <c r="D102">
        <v>3.0300000000000002</v>
      </c>
      <c r="E102">
        <f t="shared" si="4"/>
        <v>3.9370129593395992E-3</v>
      </c>
      <c r="F102">
        <f t="shared" si="5"/>
        <v>3.7265883882393316E-3</v>
      </c>
      <c r="G102">
        <f t="shared" si="6"/>
        <v>-5.7708317620646613E-2</v>
      </c>
    </row>
    <row r="103" spans="1:7" x14ac:dyDescent="0.3">
      <c r="A103" s="10">
        <v>40480</v>
      </c>
      <c r="B103">
        <v>101.4</v>
      </c>
      <c r="C103">
        <v>89.995000000000005</v>
      </c>
      <c r="D103">
        <v>3.21</v>
      </c>
      <c r="E103">
        <f t="shared" si="4"/>
        <v>3.9525743158233418E-3</v>
      </c>
      <c r="F103">
        <f t="shared" si="5"/>
        <v>2.5589689086502818E-3</v>
      </c>
      <c r="G103">
        <f t="shared" si="6"/>
        <v>-2.7651531330510123E-2</v>
      </c>
    </row>
    <row r="104" spans="1:7" x14ac:dyDescent="0.3">
      <c r="A104" s="10">
        <v>40451</v>
      </c>
      <c r="B104">
        <v>101</v>
      </c>
      <c r="C104">
        <v>89.765000000000001</v>
      </c>
      <c r="D104">
        <v>3.3000000000000003</v>
      </c>
      <c r="E104">
        <f t="shared" si="4"/>
        <v>1.9821612039912025E-3</v>
      </c>
      <c r="F104">
        <f t="shared" si="5"/>
        <v>1.1140261462070001E-5</v>
      </c>
      <c r="G104">
        <f t="shared" si="6"/>
        <v>-4.7346120597198199E-2</v>
      </c>
    </row>
    <row r="105" spans="1:7" x14ac:dyDescent="0.3">
      <c r="A105" s="10">
        <v>40421</v>
      </c>
      <c r="B105">
        <v>100.80000000000001</v>
      </c>
      <c r="C105">
        <v>89.763999999999996</v>
      </c>
      <c r="D105">
        <v>3.46</v>
      </c>
      <c r="E105">
        <f t="shared" si="4"/>
        <v>7.9681696491768813E-3</v>
      </c>
      <c r="F105">
        <f t="shared" si="5"/>
        <v>5.1265267048831824E-3</v>
      </c>
      <c r="G105">
        <f t="shared" si="6"/>
        <v>5.6478604160470888E-2</v>
      </c>
    </row>
    <row r="106" spans="1:7" x14ac:dyDescent="0.3">
      <c r="A106" s="10">
        <v>40389</v>
      </c>
      <c r="B106">
        <v>100</v>
      </c>
      <c r="C106">
        <v>89.305000000000007</v>
      </c>
      <c r="D106">
        <v>3.27</v>
      </c>
      <c r="E106">
        <f t="shared" si="4"/>
        <v>3.0045090202987222E-3</v>
      </c>
      <c r="F106">
        <f t="shared" si="5"/>
        <v>-2.2481847834875516E-3</v>
      </c>
      <c r="G106">
        <f t="shared" si="6"/>
        <v>-0.11540167715731682</v>
      </c>
    </row>
    <row r="107" spans="1:7" x14ac:dyDescent="0.3">
      <c r="A107" s="10">
        <v>40359</v>
      </c>
      <c r="B107">
        <v>99.7</v>
      </c>
      <c r="C107">
        <v>89.506</v>
      </c>
      <c r="D107">
        <v>3.67</v>
      </c>
      <c r="E107">
        <f t="shared" si="4"/>
        <v>-7.9920505313378042E-3</v>
      </c>
      <c r="F107">
        <f t="shared" si="5"/>
        <v>1.4870389985231235E-3</v>
      </c>
      <c r="G107">
        <f t="shared" si="6"/>
        <v>2.2039459566291504E-2</v>
      </c>
    </row>
    <row r="108" spans="1:7" x14ac:dyDescent="0.3">
      <c r="A108" s="10">
        <v>40326</v>
      </c>
      <c r="B108">
        <v>100.5</v>
      </c>
      <c r="C108">
        <v>89.373000000000005</v>
      </c>
      <c r="D108">
        <v>3.59</v>
      </c>
      <c r="E108">
        <f t="shared" si="4"/>
        <v>-9.9453016650845848E-4</v>
      </c>
      <c r="F108">
        <f t="shared" si="5"/>
        <v>2.2739629946233152E-3</v>
      </c>
      <c r="G108">
        <f t="shared" si="6"/>
        <v>0.11813128570343429</v>
      </c>
    </row>
    <row r="109" spans="1:7" x14ac:dyDescent="0.3">
      <c r="A109" s="10">
        <v>40298</v>
      </c>
      <c r="B109">
        <v>100.60000000000001</v>
      </c>
      <c r="C109">
        <v>89.17</v>
      </c>
      <c r="D109">
        <v>3.19</v>
      </c>
      <c r="E109">
        <f t="shared" si="4"/>
        <v>-1.9860979716294028E-3</v>
      </c>
      <c r="F109">
        <f t="shared" si="5"/>
        <v>5.7245518499514448E-3</v>
      </c>
      <c r="G109">
        <f t="shared" si="6"/>
        <v>-4.2951387195599308E-2</v>
      </c>
    </row>
    <row r="110" spans="1:7" x14ac:dyDescent="0.3">
      <c r="A110" s="10">
        <v>40268</v>
      </c>
      <c r="B110">
        <v>100.80000000000001</v>
      </c>
      <c r="C110">
        <v>88.661000000000001</v>
      </c>
      <c r="D110">
        <v>3.33</v>
      </c>
      <c r="E110">
        <f t="shared" si="4"/>
        <v>1.9029117008601777E-2</v>
      </c>
      <c r="F110">
        <f t="shared" si="5"/>
        <v>5.7575111113608128E-3</v>
      </c>
      <c r="G110">
        <f t="shared" si="6"/>
        <v>-6.959329179919535E-2</v>
      </c>
    </row>
    <row r="111" spans="1:7" x14ac:dyDescent="0.3">
      <c r="A111" s="10">
        <v>40235</v>
      </c>
      <c r="B111">
        <v>98.9</v>
      </c>
      <c r="C111">
        <v>88.152000000000001</v>
      </c>
      <c r="D111">
        <v>3.5700000000000003</v>
      </c>
      <c r="E111">
        <f t="shared" si="4"/>
        <v>1.0162689092201837E-2</v>
      </c>
      <c r="F111">
        <f t="shared" si="5"/>
        <v>3.6822407783854115E-3</v>
      </c>
      <c r="G111">
        <f t="shared" si="6"/>
        <v>8.4722173395495315E-2</v>
      </c>
    </row>
    <row r="112" spans="1:7" x14ac:dyDescent="0.3">
      <c r="A112" s="10">
        <v>40207</v>
      </c>
      <c r="B112">
        <v>97.9</v>
      </c>
      <c r="C112">
        <v>87.828000000000003</v>
      </c>
      <c r="D112">
        <v>3.2800000000000002</v>
      </c>
      <c r="E112">
        <f t="shared" si="4"/>
        <v>3.0690561174179687E-3</v>
      </c>
      <c r="F112">
        <f t="shared" si="5"/>
        <v>-1.6382256223595577E-3</v>
      </c>
      <c r="G112">
        <f t="shared" si="6"/>
        <v>-3.298649899630654E-2</v>
      </c>
    </row>
    <row r="113" spans="1:7" x14ac:dyDescent="0.3">
      <c r="A113" s="10">
        <v>40178</v>
      </c>
      <c r="B113">
        <v>97.600000000000009</v>
      </c>
      <c r="C113">
        <v>87.972000000000008</v>
      </c>
      <c r="D113">
        <v>3.39</v>
      </c>
      <c r="E113">
        <f t="shared" si="4"/>
        <v>-2.0470836217249106E-3</v>
      </c>
      <c r="F113">
        <f t="shared" si="5"/>
        <v>5.6083862208828822E-3</v>
      </c>
      <c r="G113">
        <f t="shared" si="6"/>
        <v>-5.8823699030665245E-3</v>
      </c>
    </row>
    <row r="114" spans="1:7" x14ac:dyDescent="0.3">
      <c r="A114" s="10">
        <v>40147</v>
      </c>
      <c r="B114">
        <v>97.800000000000011</v>
      </c>
      <c r="C114">
        <v>87.48</v>
      </c>
      <c r="D114">
        <v>3.41</v>
      </c>
      <c r="E114">
        <f t="shared" si="4"/>
        <v>6.1538655743782859E-3</v>
      </c>
      <c r="F114">
        <f t="shared" si="5"/>
        <v>2.8045692767020118E-3</v>
      </c>
      <c r="G114">
        <f t="shared" si="6"/>
        <v>5.8823699030666129E-3</v>
      </c>
    </row>
    <row r="115" spans="1:7" x14ac:dyDescent="0.3">
      <c r="A115" s="10">
        <v>40116</v>
      </c>
      <c r="B115">
        <v>97.2</v>
      </c>
      <c r="C115">
        <v>87.234999999999999</v>
      </c>
      <c r="D115">
        <v>3.39</v>
      </c>
      <c r="E115">
        <f t="shared" si="4"/>
        <v>7.2277031214532635E-3</v>
      </c>
      <c r="F115">
        <f t="shared" si="5"/>
        <v>1.7439396794761094E-3</v>
      </c>
      <c r="G115">
        <f t="shared" si="6"/>
        <v>-3.7631068217646765E-2</v>
      </c>
    </row>
    <row r="116" spans="1:7" x14ac:dyDescent="0.3">
      <c r="A116" s="10">
        <v>40086</v>
      </c>
      <c r="B116">
        <v>96.5</v>
      </c>
      <c r="C116">
        <v>87.082999999999998</v>
      </c>
      <c r="D116">
        <v>3.52</v>
      </c>
      <c r="E116">
        <f t="shared" si="4"/>
        <v>9.370188287584541E-3</v>
      </c>
      <c r="F116">
        <f t="shared" si="5"/>
        <v>4.1348418437848057E-4</v>
      </c>
      <c r="G116">
        <f t="shared" si="6"/>
        <v>-9.2206193866733746E-2</v>
      </c>
    </row>
    <row r="117" spans="1:7" x14ac:dyDescent="0.3">
      <c r="A117" s="10">
        <v>40053</v>
      </c>
      <c r="B117">
        <v>95.600000000000009</v>
      </c>
      <c r="C117">
        <v>87.046999999999997</v>
      </c>
      <c r="D117">
        <v>3.86</v>
      </c>
      <c r="E117">
        <f t="shared" si="4"/>
        <v>-2.2751756983416069E-2</v>
      </c>
      <c r="F117">
        <f t="shared" si="5"/>
        <v>4.4788653209259449E-3</v>
      </c>
      <c r="G117">
        <f t="shared" si="6"/>
        <v>-0.17972752161690811</v>
      </c>
    </row>
    <row r="118" spans="1:7" x14ac:dyDescent="0.3">
      <c r="A118" s="10">
        <v>40025</v>
      </c>
      <c r="B118">
        <v>97.800000000000011</v>
      </c>
      <c r="C118">
        <v>86.658000000000001</v>
      </c>
      <c r="D118">
        <v>4.62</v>
      </c>
      <c r="E118">
        <f t="shared" si="4"/>
        <v>3.07219903697028E-3</v>
      </c>
      <c r="F118">
        <f t="shared" si="5"/>
        <v>-3.5766411106592663E-4</v>
      </c>
      <c r="G118">
        <f t="shared" si="6"/>
        <v>-2.1414094503816473E-2</v>
      </c>
    </row>
    <row r="119" spans="1:7" x14ac:dyDescent="0.3">
      <c r="A119" s="10">
        <v>39994</v>
      </c>
      <c r="B119">
        <v>97.5</v>
      </c>
      <c r="C119">
        <v>86.689000000000007</v>
      </c>
      <c r="D119">
        <v>4.72</v>
      </c>
      <c r="E119">
        <f t="shared" si="4"/>
        <v>7.2053837212699432E-3</v>
      </c>
      <c r="F119">
        <f t="shared" si="5"/>
        <v>2.8649011681964663E-3</v>
      </c>
      <c r="G119">
        <f t="shared" si="6"/>
        <v>-2.5105921131076358E-2</v>
      </c>
    </row>
    <row r="120" spans="1:7" x14ac:dyDescent="0.3">
      <c r="A120" s="10">
        <v>39962</v>
      </c>
      <c r="B120">
        <v>96.800000000000011</v>
      </c>
      <c r="C120">
        <v>86.441000000000003</v>
      </c>
      <c r="D120">
        <v>4.84</v>
      </c>
      <c r="E120">
        <f t="shared" si="4"/>
        <v>-1.8424267326058359E-2</v>
      </c>
      <c r="F120">
        <f t="shared" si="5"/>
        <v>5.5451291711667476E-3</v>
      </c>
      <c r="G120">
        <f t="shared" si="6"/>
        <v>-6.5957967791797398E-2</v>
      </c>
    </row>
    <row r="121" spans="1:7" x14ac:dyDescent="0.3">
      <c r="A121" s="10">
        <v>39933</v>
      </c>
      <c r="B121">
        <v>98.600000000000009</v>
      </c>
      <c r="C121">
        <v>85.963000000000008</v>
      </c>
      <c r="D121">
        <v>5.17</v>
      </c>
      <c r="E121">
        <f t="shared" si="4"/>
        <v>1.5329886311310478E-2</v>
      </c>
      <c r="F121">
        <f t="shared" si="5"/>
        <v>2.3759343120401759E-3</v>
      </c>
      <c r="G121">
        <f t="shared" si="6"/>
        <v>-4.7223126931217121E-2</v>
      </c>
    </row>
    <row r="122" spans="1:7" x14ac:dyDescent="0.3">
      <c r="A122" s="10">
        <v>39903</v>
      </c>
      <c r="B122">
        <v>97.100000000000009</v>
      </c>
      <c r="C122">
        <v>85.759</v>
      </c>
      <c r="D122">
        <v>5.42</v>
      </c>
      <c r="E122">
        <f t="shared" si="4"/>
        <v>-4.1110027065222061E-3</v>
      </c>
      <c r="F122">
        <f t="shared" si="5"/>
        <v>1.7038960311254881E-3</v>
      </c>
      <c r="G122">
        <f t="shared" si="6"/>
        <v>0.10086061033497386</v>
      </c>
    </row>
    <row r="123" spans="1:7" x14ac:dyDescent="0.3">
      <c r="A123" s="10">
        <v>39871</v>
      </c>
      <c r="B123">
        <v>97.5</v>
      </c>
      <c r="C123">
        <v>85.613</v>
      </c>
      <c r="D123">
        <v>4.9000000000000004</v>
      </c>
      <c r="E123">
        <f t="shared" si="4"/>
        <v>-1.0251154152454082E-3</v>
      </c>
      <c r="F123">
        <f t="shared" si="5"/>
        <v>8.6222094242183588E-3</v>
      </c>
      <c r="G123">
        <f t="shared" si="6"/>
        <v>2.2704793693757098E-2</v>
      </c>
    </row>
    <row r="124" spans="1:7" x14ac:dyDescent="0.3">
      <c r="A124" s="10">
        <v>39843</v>
      </c>
      <c r="B124">
        <v>97.600000000000009</v>
      </c>
      <c r="C124">
        <v>84.878</v>
      </c>
      <c r="D124">
        <v>4.79</v>
      </c>
      <c r="E124">
        <f t="shared" si="4"/>
        <v>-2.7288201548843018E-2</v>
      </c>
      <c r="F124">
        <f t="shared" si="5"/>
        <v>-7.278052504853025E-3</v>
      </c>
      <c r="G124">
        <f t="shared" si="6"/>
        <v>4.0474107927774429E-2</v>
      </c>
    </row>
    <row r="125" spans="1:7" x14ac:dyDescent="0.3">
      <c r="A125" s="10">
        <v>39813</v>
      </c>
      <c r="B125">
        <v>100.30000000000001</v>
      </c>
      <c r="C125">
        <v>85.498000000000005</v>
      </c>
      <c r="D125">
        <v>4.6000000000000005</v>
      </c>
      <c r="E125">
        <f t="shared" si="4"/>
        <v>-1.3861608086624316E-2</v>
      </c>
      <c r="F125">
        <f t="shared" si="5"/>
        <v>-4.0154133559956364E-3</v>
      </c>
      <c r="G125">
        <f t="shared" si="6"/>
        <v>-0.18050831966977363</v>
      </c>
    </row>
    <row r="126" spans="1:7" x14ac:dyDescent="0.3">
      <c r="A126" s="10">
        <v>39780</v>
      </c>
      <c r="B126">
        <v>101.7</v>
      </c>
      <c r="C126">
        <v>85.841999999999999</v>
      </c>
      <c r="D126">
        <v>5.51</v>
      </c>
      <c r="E126">
        <f t="shared" si="4"/>
        <v>-3.2884974828391235E-2</v>
      </c>
      <c r="F126">
        <f t="shared" si="5"/>
        <v>-1.0944359508516619E-3</v>
      </c>
      <c r="G126">
        <f t="shared" si="6"/>
        <v>-1.9767040740776693E-2</v>
      </c>
    </row>
    <row r="127" spans="1:7" x14ac:dyDescent="0.3">
      <c r="A127" s="10">
        <v>39752</v>
      </c>
      <c r="B127">
        <v>105.10000000000001</v>
      </c>
      <c r="C127">
        <v>85.936000000000007</v>
      </c>
      <c r="D127">
        <v>5.62</v>
      </c>
      <c r="E127">
        <f t="shared" si="4"/>
        <v>-1.6981540148094026E-2</v>
      </c>
      <c r="F127">
        <f t="shared" si="5"/>
        <v>-2.3942642105082429E-3</v>
      </c>
      <c r="G127">
        <f t="shared" si="6"/>
        <v>0.23567728746146627</v>
      </c>
    </row>
    <row r="128" spans="1:7" x14ac:dyDescent="0.3">
      <c r="A128" s="10">
        <v>39721</v>
      </c>
      <c r="B128">
        <v>106.9</v>
      </c>
      <c r="C128">
        <v>86.141999999999996</v>
      </c>
      <c r="D128">
        <v>4.4400000000000004</v>
      </c>
      <c r="E128">
        <f t="shared" si="4"/>
        <v>-1.0237409093220153E-2</v>
      </c>
      <c r="F128">
        <f t="shared" si="5"/>
        <v>5.4593739180970541E-3</v>
      </c>
      <c r="G128">
        <f t="shared" si="6"/>
        <v>5.3191728749843507E-2</v>
      </c>
    </row>
    <row r="129" spans="1:7" x14ac:dyDescent="0.3">
      <c r="A129" s="10">
        <v>39689</v>
      </c>
      <c r="B129">
        <v>108</v>
      </c>
      <c r="C129">
        <v>85.673000000000002</v>
      </c>
      <c r="D129">
        <v>4.21</v>
      </c>
      <c r="E129">
        <f t="shared" si="4"/>
        <v>1.0237409093220091E-2</v>
      </c>
      <c r="F129">
        <f t="shared" si="5"/>
        <v>6.1820379769469162E-3</v>
      </c>
      <c r="G129">
        <f t="shared" si="6"/>
        <v>-7.5464364358966571E-2</v>
      </c>
    </row>
    <row r="130" spans="1:7" x14ac:dyDescent="0.3">
      <c r="A130" s="10">
        <v>39660</v>
      </c>
      <c r="B130">
        <v>106.9</v>
      </c>
      <c r="C130">
        <v>85.144999999999996</v>
      </c>
      <c r="D130">
        <v>4.54</v>
      </c>
      <c r="E130">
        <f t="shared" si="4"/>
        <v>-5.5970295367179079E-3</v>
      </c>
      <c r="F130">
        <f t="shared" si="5"/>
        <v>-1.9963947525910075E-4</v>
      </c>
      <c r="G130">
        <f t="shared" si="6"/>
        <v>0.11421013093480897</v>
      </c>
    </row>
    <row r="131" spans="1:7" x14ac:dyDescent="0.3">
      <c r="A131" s="10">
        <v>39629</v>
      </c>
      <c r="B131">
        <v>107.5</v>
      </c>
      <c r="C131">
        <v>85.162000000000006</v>
      </c>
      <c r="D131">
        <v>4.05</v>
      </c>
      <c r="E131">
        <f t="shared" ref="E131:E194" si="7">LN(B131/B132)</f>
        <v>-7.4143064392275916E-3</v>
      </c>
      <c r="F131">
        <f t="shared" ref="F131:F194" si="8">LN(C131/C132)</f>
        <v>6.8102015236015112E-3</v>
      </c>
      <c r="G131">
        <f t="shared" ref="G131:G194" si="9">LN(D131/D132)</f>
        <v>8.7685004499104047E-2</v>
      </c>
    </row>
    <row r="132" spans="1:7" x14ac:dyDescent="0.3">
      <c r="A132" s="10">
        <v>39598</v>
      </c>
      <c r="B132">
        <v>108.30000000000001</v>
      </c>
      <c r="C132">
        <v>84.584000000000003</v>
      </c>
      <c r="D132">
        <v>3.71</v>
      </c>
      <c r="E132">
        <f t="shared" si="7"/>
        <v>-1.1019395249610426E-2</v>
      </c>
      <c r="F132">
        <f t="shared" si="8"/>
        <v>6.3808554278847046E-3</v>
      </c>
      <c r="G132">
        <f t="shared" si="9"/>
        <v>-1.6043124840575691E-2</v>
      </c>
    </row>
    <row r="133" spans="1:7" x14ac:dyDescent="0.3">
      <c r="A133" s="10">
        <v>39568</v>
      </c>
      <c r="B133">
        <v>109.5</v>
      </c>
      <c r="C133">
        <v>84.046000000000006</v>
      </c>
      <c r="D133">
        <v>3.77</v>
      </c>
      <c r="E133">
        <f t="shared" si="7"/>
        <v>1.3793322132335769E-2</v>
      </c>
      <c r="F133">
        <f t="shared" si="8"/>
        <v>8.0877303740782124E-3</v>
      </c>
      <c r="G133">
        <f t="shared" si="9"/>
        <v>-5.420681783642689E-2</v>
      </c>
    </row>
    <row r="134" spans="1:7" x14ac:dyDescent="0.3">
      <c r="A134" s="10">
        <v>39538</v>
      </c>
      <c r="B134">
        <v>108</v>
      </c>
      <c r="C134">
        <v>83.369</v>
      </c>
      <c r="D134">
        <v>3.98</v>
      </c>
      <c r="E134">
        <f t="shared" si="7"/>
        <v>-1.9257816604414647E-2</v>
      </c>
      <c r="F134">
        <f t="shared" si="8"/>
        <v>4.472075063208931E-3</v>
      </c>
      <c r="G134">
        <f t="shared" si="9"/>
        <v>8.3818671883071336E-2</v>
      </c>
    </row>
    <row r="135" spans="1:7" x14ac:dyDescent="0.3">
      <c r="A135" s="10">
        <v>39507</v>
      </c>
      <c r="B135">
        <v>110.10000000000001</v>
      </c>
      <c r="C135">
        <v>82.997</v>
      </c>
      <c r="D135">
        <v>3.66</v>
      </c>
      <c r="E135">
        <f t="shared" si="7"/>
        <v>2.7285146532039142E-3</v>
      </c>
      <c r="F135">
        <f t="shared" si="8"/>
        <v>7.1340778014875195E-3</v>
      </c>
      <c r="G135">
        <f t="shared" si="9"/>
        <v>8.8502801576299778E-2</v>
      </c>
    </row>
    <row r="136" spans="1:7" x14ac:dyDescent="0.3">
      <c r="A136" s="10">
        <v>39478</v>
      </c>
      <c r="B136">
        <v>109.80000000000001</v>
      </c>
      <c r="C136">
        <v>82.406999999999996</v>
      </c>
      <c r="D136">
        <v>3.35</v>
      </c>
      <c r="E136">
        <f t="shared" si="7"/>
        <v>1.8231545615151783E-3</v>
      </c>
      <c r="F136">
        <f t="shared" si="8"/>
        <v>-6.7725536115819749E-3</v>
      </c>
      <c r="G136">
        <f t="shared" si="9"/>
        <v>4.8939429040221902E-2</v>
      </c>
    </row>
    <row r="137" spans="1:7" x14ac:dyDescent="0.3">
      <c r="A137" s="10">
        <v>39447</v>
      </c>
      <c r="B137">
        <v>109.60000000000001</v>
      </c>
      <c r="C137">
        <v>82.966999999999999</v>
      </c>
      <c r="D137">
        <v>3.19</v>
      </c>
      <c r="E137">
        <f t="shared" si="7"/>
        <v>-1.8231545615151365E-3</v>
      </c>
      <c r="F137">
        <f t="shared" si="8"/>
        <v>5.7173749519964061E-3</v>
      </c>
      <c r="G137">
        <f t="shared" si="9"/>
        <v>0</v>
      </c>
    </row>
    <row r="138" spans="1:7" x14ac:dyDescent="0.3">
      <c r="A138" s="10">
        <v>39416</v>
      </c>
      <c r="B138">
        <v>109.80000000000001</v>
      </c>
      <c r="C138">
        <v>82.494</v>
      </c>
      <c r="D138">
        <v>3.19</v>
      </c>
      <c r="E138">
        <f t="shared" si="7"/>
        <v>1.8231545615151783E-3</v>
      </c>
      <c r="F138">
        <f t="shared" si="8"/>
        <v>2.6704230279897077E-3</v>
      </c>
      <c r="G138">
        <f t="shared" si="9"/>
        <v>7.1458963982144852E-2</v>
      </c>
    </row>
    <row r="139" spans="1:7" x14ac:dyDescent="0.3">
      <c r="A139" s="10">
        <v>39386</v>
      </c>
      <c r="B139">
        <v>109.60000000000001</v>
      </c>
      <c r="C139">
        <v>82.274000000000001</v>
      </c>
      <c r="D139">
        <v>2.97</v>
      </c>
      <c r="E139">
        <f t="shared" si="7"/>
        <v>9.165967014080182E-3</v>
      </c>
      <c r="F139">
        <f t="shared" si="8"/>
        <v>4.8614464397461355E-3</v>
      </c>
      <c r="G139">
        <f t="shared" si="9"/>
        <v>-5.2471051737453478E-2</v>
      </c>
    </row>
    <row r="140" spans="1:7" x14ac:dyDescent="0.3">
      <c r="A140" s="10">
        <v>39353</v>
      </c>
      <c r="B140">
        <v>108.60000000000001</v>
      </c>
      <c r="C140">
        <v>81.875</v>
      </c>
      <c r="D140">
        <v>3.13</v>
      </c>
      <c r="E140">
        <f t="shared" si="7"/>
        <v>-1.0077959781349488E-2</v>
      </c>
      <c r="F140">
        <f t="shared" si="8"/>
        <v>6.96425654167065E-4</v>
      </c>
      <c r="G140">
        <f t="shared" si="9"/>
        <v>-2.2117805253619106E-2</v>
      </c>
    </row>
    <row r="141" spans="1:7" x14ac:dyDescent="0.3">
      <c r="A141" s="10">
        <v>39325</v>
      </c>
      <c r="B141">
        <v>109.7</v>
      </c>
      <c r="C141">
        <v>81.817999999999998</v>
      </c>
      <c r="D141">
        <v>3.2</v>
      </c>
      <c r="E141">
        <f t="shared" si="7"/>
        <v>6.4014850520408891E-3</v>
      </c>
      <c r="F141">
        <f t="shared" si="8"/>
        <v>3.5384831254208424E-3</v>
      </c>
      <c r="G141">
        <f t="shared" si="9"/>
        <v>0.10883878003415107</v>
      </c>
    </row>
    <row r="142" spans="1:7" x14ac:dyDescent="0.3">
      <c r="A142" s="10">
        <v>39294</v>
      </c>
      <c r="B142">
        <v>109</v>
      </c>
      <c r="C142">
        <v>81.528999999999996</v>
      </c>
      <c r="D142">
        <v>2.87</v>
      </c>
      <c r="E142">
        <f t="shared" si="7"/>
        <v>-2.7485129533492709E-3</v>
      </c>
      <c r="F142">
        <f t="shared" si="8"/>
        <v>-6.1018672176953353E-3</v>
      </c>
      <c r="G142">
        <f t="shared" si="9"/>
        <v>0</v>
      </c>
    </row>
    <row r="143" spans="1:7" x14ac:dyDescent="0.3">
      <c r="A143" s="10">
        <v>39262</v>
      </c>
      <c r="B143">
        <v>109.30000000000001</v>
      </c>
      <c r="C143">
        <v>82.028000000000006</v>
      </c>
      <c r="D143">
        <v>2.87</v>
      </c>
      <c r="E143">
        <f t="shared" si="7"/>
        <v>-1.1823693905741483E-2</v>
      </c>
      <c r="F143">
        <f t="shared" si="8"/>
        <v>2.1845661219967844E-3</v>
      </c>
      <c r="G143">
        <f t="shared" si="9"/>
        <v>-1.7271586508660595E-2</v>
      </c>
    </row>
    <row r="144" spans="1:7" x14ac:dyDescent="0.3">
      <c r="A144" s="10">
        <v>39233</v>
      </c>
      <c r="B144">
        <v>110.60000000000001</v>
      </c>
      <c r="C144">
        <v>81.849000000000004</v>
      </c>
      <c r="D144">
        <v>2.92</v>
      </c>
      <c r="E144">
        <f t="shared" si="7"/>
        <v>1.6408754666392224E-2</v>
      </c>
      <c r="F144">
        <f t="shared" si="8"/>
        <v>2.7772527959914702E-3</v>
      </c>
      <c r="G144">
        <f t="shared" si="9"/>
        <v>-2.3689771122404776E-2</v>
      </c>
    </row>
    <row r="145" spans="1:7" x14ac:dyDescent="0.3">
      <c r="A145" s="10">
        <v>39202</v>
      </c>
      <c r="B145">
        <v>108.80000000000001</v>
      </c>
      <c r="C145">
        <v>81.622</v>
      </c>
      <c r="D145">
        <v>2.99</v>
      </c>
      <c r="E145">
        <f t="shared" si="7"/>
        <v>-5.4995555660385465E-3</v>
      </c>
      <c r="F145">
        <f t="shared" si="8"/>
        <v>3.1413381416719307E-3</v>
      </c>
      <c r="G145">
        <f t="shared" si="9"/>
        <v>-4.5759617149466698E-2</v>
      </c>
    </row>
    <row r="146" spans="1:7" x14ac:dyDescent="0.3">
      <c r="A146" s="10">
        <v>39171</v>
      </c>
      <c r="B146">
        <v>109.4</v>
      </c>
      <c r="C146">
        <v>81.366</v>
      </c>
      <c r="D146">
        <v>3.13</v>
      </c>
      <c r="E146">
        <f t="shared" si="7"/>
        <v>9.1449480538794889E-4</v>
      </c>
      <c r="F146">
        <f t="shared" si="8"/>
        <v>4.7182392317979367E-3</v>
      </c>
      <c r="G146">
        <f t="shared" si="9"/>
        <v>7.6322267559633547E-2</v>
      </c>
    </row>
    <row r="147" spans="1:7" x14ac:dyDescent="0.3">
      <c r="A147" s="10">
        <v>39141</v>
      </c>
      <c r="B147">
        <v>109.30000000000001</v>
      </c>
      <c r="C147">
        <v>80.983000000000004</v>
      </c>
      <c r="D147">
        <v>2.9</v>
      </c>
      <c r="E147">
        <f t="shared" si="7"/>
        <v>-6.3839706099232249E-3</v>
      </c>
      <c r="F147">
        <f t="shared" si="8"/>
        <v>4.1824497329194495E-3</v>
      </c>
      <c r="G147">
        <f t="shared" si="9"/>
        <v>-5.0430853626892085E-2</v>
      </c>
    </row>
    <row r="148" spans="1:7" x14ac:dyDescent="0.3">
      <c r="A148" s="10">
        <v>39113</v>
      </c>
      <c r="B148">
        <v>110</v>
      </c>
      <c r="C148">
        <v>80.644999999999996</v>
      </c>
      <c r="D148">
        <v>3.0500000000000003</v>
      </c>
      <c r="E148">
        <f t="shared" si="7"/>
        <v>1.1888571665252505E-2</v>
      </c>
      <c r="F148">
        <f t="shared" si="8"/>
        <v>-7.7693558386392409E-3</v>
      </c>
      <c r="G148">
        <f t="shared" si="9"/>
        <v>3.2840752011900187E-3</v>
      </c>
    </row>
    <row r="149" spans="1:7" x14ac:dyDescent="0.3">
      <c r="A149" s="10">
        <v>39080</v>
      </c>
      <c r="B149">
        <v>108.7</v>
      </c>
      <c r="C149">
        <v>81.274000000000001</v>
      </c>
      <c r="D149">
        <v>3.04</v>
      </c>
      <c r="E149">
        <f t="shared" si="7"/>
        <v>-9.1575731540208434E-3</v>
      </c>
      <c r="F149">
        <f t="shared" si="8"/>
        <v>5.8120686571176807E-3</v>
      </c>
      <c r="G149">
        <f t="shared" si="9"/>
        <v>-6.5574005461590517E-3</v>
      </c>
    </row>
    <row r="150" spans="1:7" x14ac:dyDescent="0.3">
      <c r="A150" s="10">
        <v>39051</v>
      </c>
      <c r="B150">
        <v>109.7</v>
      </c>
      <c r="C150">
        <v>80.802999999999997</v>
      </c>
      <c r="D150">
        <v>3.06</v>
      </c>
      <c r="E150">
        <f t="shared" si="7"/>
        <v>4.5683039703798781E-3</v>
      </c>
      <c r="F150">
        <f t="shared" si="8"/>
        <v>2.676747369348139E-3</v>
      </c>
      <c r="G150">
        <f t="shared" si="9"/>
        <v>-2.2618088587772402E-2</v>
      </c>
    </row>
    <row r="151" spans="1:7" x14ac:dyDescent="0.3">
      <c r="A151" s="10">
        <v>39021</v>
      </c>
      <c r="B151">
        <v>109.2</v>
      </c>
      <c r="C151">
        <v>80.587000000000003</v>
      </c>
      <c r="D151">
        <v>3.13</v>
      </c>
      <c r="E151">
        <f t="shared" si="7"/>
        <v>-3.6563112031105433E-3</v>
      </c>
      <c r="F151">
        <f t="shared" si="8"/>
        <v>1.5771796596768203E-3</v>
      </c>
      <c r="G151">
        <f t="shared" si="9"/>
        <v>-5.2889463920372817E-2</v>
      </c>
    </row>
    <row r="152" spans="1:7" x14ac:dyDescent="0.3">
      <c r="A152" s="10">
        <v>38989</v>
      </c>
      <c r="B152">
        <v>109.60000000000001</v>
      </c>
      <c r="C152">
        <v>80.460000000000008</v>
      </c>
      <c r="D152">
        <v>3.3000000000000003</v>
      </c>
      <c r="E152">
        <f t="shared" si="7"/>
        <v>2.7409793314222665E-3</v>
      </c>
      <c r="F152">
        <f t="shared" si="8"/>
        <v>8.2061998711633634E-4</v>
      </c>
      <c r="G152">
        <f t="shared" si="9"/>
        <v>4.0190880583245485E-2</v>
      </c>
    </row>
    <row r="153" spans="1:7" x14ac:dyDescent="0.3">
      <c r="A153" s="10">
        <v>38960</v>
      </c>
      <c r="B153">
        <v>109.30000000000001</v>
      </c>
      <c r="C153">
        <v>80.394000000000005</v>
      </c>
      <c r="D153">
        <v>3.17</v>
      </c>
      <c r="E153">
        <f t="shared" si="7"/>
        <v>9.191241175547862E-3</v>
      </c>
      <c r="F153">
        <f t="shared" si="8"/>
        <v>4.3505700044682459E-3</v>
      </c>
      <c r="G153">
        <f t="shared" si="9"/>
        <v>-5.2239219099419816E-2</v>
      </c>
    </row>
    <row r="154" spans="1:7" x14ac:dyDescent="0.3">
      <c r="A154" s="10">
        <v>38929</v>
      </c>
      <c r="B154">
        <v>108.30000000000001</v>
      </c>
      <c r="C154">
        <v>80.045000000000002</v>
      </c>
      <c r="D154">
        <v>3.34</v>
      </c>
      <c r="E154">
        <f t="shared" si="7"/>
        <v>-9.1912411755478932E-3</v>
      </c>
      <c r="F154">
        <f t="shared" si="8"/>
        <v>-5.7451168088685416E-4</v>
      </c>
      <c r="G154">
        <f t="shared" si="9"/>
        <v>-1.7804624633506707E-2</v>
      </c>
    </row>
    <row r="155" spans="1:7" x14ac:dyDescent="0.3">
      <c r="A155" s="10">
        <v>38898</v>
      </c>
      <c r="B155">
        <v>109.30000000000001</v>
      </c>
      <c r="C155">
        <v>80.091000000000008</v>
      </c>
      <c r="D155">
        <v>3.4</v>
      </c>
      <c r="E155">
        <f t="shared" si="7"/>
        <v>5.5046010553292026E-3</v>
      </c>
      <c r="F155">
        <f t="shared" si="8"/>
        <v>2.9635208784706897E-3</v>
      </c>
      <c r="G155">
        <f t="shared" si="9"/>
        <v>6.6894234830030222E-2</v>
      </c>
    </row>
    <row r="156" spans="1:7" x14ac:dyDescent="0.3">
      <c r="A156" s="10">
        <v>38868</v>
      </c>
      <c r="B156">
        <v>108.7</v>
      </c>
      <c r="C156">
        <v>79.853999999999999</v>
      </c>
      <c r="D156">
        <v>3.18</v>
      </c>
      <c r="E156">
        <f t="shared" si="7"/>
        <v>0</v>
      </c>
      <c r="F156">
        <f t="shared" si="8"/>
        <v>5.4119684822944974E-3</v>
      </c>
      <c r="G156">
        <f t="shared" si="9"/>
        <v>3.5203635192979699E-2</v>
      </c>
    </row>
    <row r="157" spans="1:7" x14ac:dyDescent="0.3">
      <c r="A157" s="10">
        <v>38835</v>
      </c>
      <c r="B157">
        <v>108.7</v>
      </c>
      <c r="C157">
        <v>79.423000000000002</v>
      </c>
      <c r="D157">
        <v>3.0700000000000003</v>
      </c>
      <c r="E157">
        <f t="shared" si="7"/>
        <v>-7.3327551293916847E-3</v>
      </c>
      <c r="F157">
        <f t="shared" si="8"/>
        <v>6.0239244098760124E-3</v>
      </c>
      <c r="G157">
        <f t="shared" si="9"/>
        <v>-3.2520353863772318E-3</v>
      </c>
    </row>
    <row r="158" spans="1:7" x14ac:dyDescent="0.3">
      <c r="A158" s="10">
        <v>38807</v>
      </c>
      <c r="B158">
        <v>109.5</v>
      </c>
      <c r="C158">
        <v>78.945999999999998</v>
      </c>
      <c r="D158">
        <v>3.08</v>
      </c>
      <c r="E158">
        <f t="shared" si="7"/>
        <v>2.7434859457508339E-3</v>
      </c>
      <c r="F158">
        <f t="shared" si="8"/>
        <v>2.1176105551580916E-3</v>
      </c>
      <c r="G158">
        <f t="shared" si="9"/>
        <v>0</v>
      </c>
    </row>
    <row r="159" spans="1:7" x14ac:dyDescent="0.3">
      <c r="A159" s="10">
        <v>38776</v>
      </c>
      <c r="B159">
        <v>109.2</v>
      </c>
      <c r="C159">
        <v>78.778999999999996</v>
      </c>
      <c r="D159">
        <v>3.08</v>
      </c>
      <c r="E159">
        <f t="shared" si="7"/>
        <v>-4.5683039703798591E-3</v>
      </c>
      <c r="F159">
        <f t="shared" si="8"/>
        <v>3.3695110491298629E-3</v>
      </c>
      <c r="G159">
        <f t="shared" si="9"/>
        <v>1.3072081567352701E-2</v>
      </c>
    </row>
    <row r="160" spans="1:7" x14ac:dyDescent="0.3">
      <c r="A160" s="10">
        <v>38748</v>
      </c>
      <c r="B160">
        <v>109.7</v>
      </c>
      <c r="C160">
        <v>78.513999999999996</v>
      </c>
      <c r="D160">
        <v>3.04</v>
      </c>
      <c r="E160">
        <f t="shared" si="7"/>
        <v>0</v>
      </c>
      <c r="F160">
        <f t="shared" si="8"/>
        <v>-5.1323858786808969E-3</v>
      </c>
      <c r="G160">
        <f t="shared" si="9"/>
        <v>-3.8714512180690393E-2</v>
      </c>
    </row>
    <row r="161" spans="1:7" x14ac:dyDescent="0.3">
      <c r="A161" s="10">
        <v>38716</v>
      </c>
      <c r="B161">
        <v>109.7</v>
      </c>
      <c r="C161">
        <v>78.918000000000006</v>
      </c>
      <c r="D161">
        <v>3.16</v>
      </c>
      <c r="E161">
        <f t="shared" si="7"/>
        <v>1.0999194300670317E-2</v>
      </c>
      <c r="F161">
        <f t="shared" si="8"/>
        <v>3.0330549848259555E-3</v>
      </c>
      <c r="G161">
        <f t="shared" si="9"/>
        <v>-9.4488891979323964E-3</v>
      </c>
    </row>
    <row r="162" spans="1:7" x14ac:dyDescent="0.3">
      <c r="A162" s="10">
        <v>38686</v>
      </c>
      <c r="B162">
        <v>108.5</v>
      </c>
      <c r="C162">
        <v>78.679000000000002</v>
      </c>
      <c r="D162">
        <v>3.19</v>
      </c>
      <c r="E162">
        <f t="shared" si="7"/>
        <v>1.2053924343812621E-2</v>
      </c>
      <c r="F162">
        <f t="shared" si="8"/>
        <v>-5.0838194746746829E-5</v>
      </c>
      <c r="G162">
        <f t="shared" si="9"/>
        <v>-1.2461220437812002E-2</v>
      </c>
    </row>
    <row r="163" spans="1:7" x14ac:dyDescent="0.3">
      <c r="A163" s="10">
        <v>38656</v>
      </c>
      <c r="B163">
        <v>107.2</v>
      </c>
      <c r="C163">
        <v>78.683000000000007</v>
      </c>
      <c r="D163">
        <v>3.23</v>
      </c>
      <c r="E163">
        <f t="shared" si="7"/>
        <v>-9.3240099995124518E-4</v>
      </c>
      <c r="F163">
        <f t="shared" si="8"/>
        <v>1.5008142825222407E-3</v>
      </c>
      <c r="G163">
        <f t="shared" si="9"/>
        <v>2.1910109635744326E-2</v>
      </c>
    </row>
    <row r="164" spans="1:7" x14ac:dyDescent="0.3">
      <c r="A164" s="10">
        <v>38625</v>
      </c>
      <c r="B164">
        <v>107.30000000000001</v>
      </c>
      <c r="C164">
        <v>78.564999999999998</v>
      </c>
      <c r="D164">
        <v>3.16</v>
      </c>
      <c r="E164">
        <f t="shared" si="7"/>
        <v>-4.6490088382440172E-3</v>
      </c>
      <c r="F164">
        <f t="shared" si="8"/>
        <v>1.4775755168909398E-3</v>
      </c>
      <c r="G164">
        <f t="shared" si="9"/>
        <v>-6.309169193264721E-3</v>
      </c>
    </row>
    <row r="165" spans="1:7" x14ac:dyDescent="0.3">
      <c r="A165" s="10">
        <v>38595</v>
      </c>
      <c r="B165">
        <v>107.80000000000001</v>
      </c>
      <c r="C165">
        <v>78.448999999999998</v>
      </c>
      <c r="D165">
        <v>3.18</v>
      </c>
      <c r="E165">
        <f t="shared" si="7"/>
        <v>-8.3141356522668849E-3</v>
      </c>
      <c r="F165">
        <f t="shared" si="8"/>
        <v>3.2686026470580571E-3</v>
      </c>
      <c r="G165">
        <f t="shared" si="9"/>
        <v>9.478743954543959E-3</v>
      </c>
    </row>
    <row r="166" spans="1:7" x14ac:dyDescent="0.3">
      <c r="A166" s="10">
        <v>38562</v>
      </c>
      <c r="B166">
        <v>108.7</v>
      </c>
      <c r="C166">
        <v>78.192999999999998</v>
      </c>
      <c r="D166">
        <v>3.15</v>
      </c>
      <c r="E166">
        <f t="shared" si="7"/>
        <v>-5.5046010553291957E-3</v>
      </c>
      <c r="F166">
        <f t="shared" si="8"/>
        <v>6.3964795958437552E-4</v>
      </c>
      <c r="G166">
        <f t="shared" si="9"/>
        <v>-4.0440969558510821E-2</v>
      </c>
    </row>
    <row r="167" spans="1:7" x14ac:dyDescent="0.3">
      <c r="A167" s="10">
        <v>38533</v>
      </c>
      <c r="B167">
        <v>109.30000000000001</v>
      </c>
      <c r="C167">
        <v>78.143000000000001</v>
      </c>
      <c r="D167">
        <v>3.2800000000000002</v>
      </c>
      <c r="E167">
        <f t="shared" si="7"/>
        <v>-1.8281540740624786E-3</v>
      </c>
      <c r="F167">
        <f t="shared" si="8"/>
        <v>4.9920959519140736E-4</v>
      </c>
      <c r="G167">
        <f t="shared" si="9"/>
        <v>6.1162270174360536E-3</v>
      </c>
    </row>
    <row r="168" spans="1:7" x14ac:dyDescent="0.3">
      <c r="A168" s="10">
        <v>38503</v>
      </c>
      <c r="B168">
        <v>109.5</v>
      </c>
      <c r="C168">
        <v>78.103999999999999</v>
      </c>
      <c r="D168">
        <v>3.2600000000000002</v>
      </c>
      <c r="E168">
        <f t="shared" si="7"/>
        <v>1.8281540740626235E-3</v>
      </c>
      <c r="F168">
        <f t="shared" si="8"/>
        <v>3.3472941921958259E-3</v>
      </c>
      <c r="G168">
        <f t="shared" si="9"/>
        <v>1.2345835822299362E-2</v>
      </c>
    </row>
    <row r="169" spans="1:7" x14ac:dyDescent="0.3">
      <c r="A169" s="10">
        <v>38471</v>
      </c>
      <c r="B169">
        <v>109.30000000000001</v>
      </c>
      <c r="C169">
        <v>77.843000000000004</v>
      </c>
      <c r="D169">
        <v>3.22</v>
      </c>
      <c r="E169">
        <f t="shared" si="7"/>
        <v>2.2202577151493458E-2</v>
      </c>
      <c r="F169">
        <f t="shared" si="8"/>
        <v>3.8742526820036783E-3</v>
      </c>
      <c r="G169">
        <f t="shared" si="9"/>
        <v>2.1978906718775382E-2</v>
      </c>
    </row>
    <row r="170" spans="1:7" x14ac:dyDescent="0.3">
      <c r="A170" s="10">
        <v>38442</v>
      </c>
      <c r="B170">
        <v>106.9</v>
      </c>
      <c r="C170">
        <v>77.542000000000002</v>
      </c>
      <c r="D170">
        <v>3.15</v>
      </c>
      <c r="E170">
        <f t="shared" si="7"/>
        <v>-1.9454064198144133E-2</v>
      </c>
      <c r="F170">
        <f t="shared" si="8"/>
        <v>4.3166464443358211E-3</v>
      </c>
      <c r="G170">
        <f t="shared" si="9"/>
        <v>3.2260862218221262E-2</v>
      </c>
    </row>
    <row r="171" spans="1:7" x14ac:dyDescent="0.3">
      <c r="A171" s="10">
        <v>38411</v>
      </c>
      <c r="B171">
        <v>109</v>
      </c>
      <c r="C171">
        <v>77.207999999999998</v>
      </c>
      <c r="D171">
        <v>3.0500000000000003</v>
      </c>
      <c r="E171">
        <f t="shared" si="7"/>
        <v>1.8365478073013304E-3</v>
      </c>
      <c r="F171">
        <f t="shared" si="8"/>
        <v>2.5028705284140312E-3</v>
      </c>
      <c r="G171">
        <f t="shared" si="9"/>
        <v>-3.5430436979500449E-2</v>
      </c>
    </row>
    <row r="172" spans="1:7" x14ac:dyDescent="0.3">
      <c r="A172" s="10">
        <v>38383</v>
      </c>
      <c r="B172">
        <v>108.80000000000001</v>
      </c>
      <c r="C172">
        <v>77.015000000000001</v>
      </c>
      <c r="D172">
        <v>3.16</v>
      </c>
      <c r="E172">
        <f t="shared" si="7"/>
        <v>-3.6697288889622902E-3</v>
      </c>
      <c r="F172">
        <f t="shared" si="8"/>
        <v>-5.4128382442634503E-3</v>
      </c>
      <c r="G172">
        <f t="shared" si="9"/>
        <v>-1.8809331957496227E-2</v>
      </c>
    </row>
    <row r="173" spans="1:7" x14ac:dyDescent="0.3">
      <c r="A173" s="10">
        <v>38352</v>
      </c>
      <c r="B173">
        <v>109.2</v>
      </c>
      <c r="C173">
        <v>77.433000000000007</v>
      </c>
      <c r="D173">
        <v>3.22</v>
      </c>
      <c r="E173">
        <f t="shared" si="7"/>
        <v>9.1617047177958209E-4</v>
      </c>
      <c r="F173">
        <f t="shared" si="8"/>
        <v>5.2051080849922944E-3</v>
      </c>
      <c r="G173">
        <f t="shared" si="9"/>
        <v>3.1548357734926057E-2</v>
      </c>
    </row>
    <row r="174" spans="1:7" x14ac:dyDescent="0.3">
      <c r="A174" s="10">
        <v>38321</v>
      </c>
      <c r="B174">
        <v>109.10000000000001</v>
      </c>
      <c r="C174">
        <v>77.031000000000006</v>
      </c>
      <c r="D174">
        <v>3.12</v>
      </c>
      <c r="E174">
        <f t="shared" si="7"/>
        <v>4.5934853391901148E-3</v>
      </c>
      <c r="F174">
        <f t="shared" si="8"/>
        <v>1.9881884801978603E-3</v>
      </c>
      <c r="G174">
        <f t="shared" si="9"/>
        <v>-3.1548357734926008E-2</v>
      </c>
    </row>
    <row r="175" spans="1:7" x14ac:dyDescent="0.3">
      <c r="A175" s="10">
        <v>38289</v>
      </c>
      <c r="B175">
        <v>108.60000000000001</v>
      </c>
      <c r="C175">
        <v>76.878</v>
      </c>
      <c r="D175">
        <v>3.22</v>
      </c>
      <c r="E175">
        <f t="shared" si="7"/>
        <v>2.76625349289011E-3</v>
      </c>
      <c r="F175">
        <f t="shared" si="8"/>
        <v>2.604914338651215E-3</v>
      </c>
      <c r="G175">
        <f t="shared" si="9"/>
        <v>-1.8462062839735442E-2</v>
      </c>
    </row>
    <row r="176" spans="1:7" x14ac:dyDescent="0.3">
      <c r="A176" s="10">
        <v>38260</v>
      </c>
      <c r="B176">
        <v>108.30000000000001</v>
      </c>
      <c r="C176">
        <v>76.677999999999997</v>
      </c>
      <c r="D176">
        <v>3.2800000000000002</v>
      </c>
      <c r="E176">
        <f t="shared" si="7"/>
        <v>1.8484293617823751E-3</v>
      </c>
      <c r="F176">
        <f t="shared" si="8"/>
        <v>9.9164935057402905E-4</v>
      </c>
      <c r="G176">
        <f t="shared" si="9"/>
        <v>-4.7628048989254476E-2</v>
      </c>
    </row>
    <row r="177" spans="1:7" x14ac:dyDescent="0.3">
      <c r="A177" s="10">
        <v>38230</v>
      </c>
      <c r="B177">
        <v>108.10000000000001</v>
      </c>
      <c r="C177">
        <v>76.602000000000004</v>
      </c>
      <c r="D177">
        <v>3.44</v>
      </c>
      <c r="E177">
        <f t="shared" si="7"/>
        <v>0</v>
      </c>
      <c r="F177">
        <f t="shared" si="8"/>
        <v>2.5750470090483649E-3</v>
      </c>
      <c r="G177">
        <f t="shared" si="9"/>
        <v>2.3530497410194036E-2</v>
      </c>
    </row>
    <row r="178" spans="1:7" x14ac:dyDescent="0.3">
      <c r="A178" s="10">
        <v>38198</v>
      </c>
      <c r="B178">
        <v>108.10000000000001</v>
      </c>
      <c r="C178">
        <v>76.405000000000001</v>
      </c>
      <c r="D178">
        <v>3.36</v>
      </c>
      <c r="E178">
        <f t="shared" si="7"/>
        <v>-1.5603804430267718E-2</v>
      </c>
      <c r="F178">
        <f t="shared" si="8"/>
        <v>-2.5619924343986884E-3</v>
      </c>
      <c r="G178">
        <f t="shared" si="9"/>
        <v>2.7150989065950898E-2</v>
      </c>
    </row>
    <row r="179" spans="1:7" x14ac:dyDescent="0.3">
      <c r="A179" s="10">
        <v>38168</v>
      </c>
      <c r="B179">
        <v>109.80000000000001</v>
      </c>
      <c r="C179">
        <v>76.600999999999999</v>
      </c>
      <c r="D179">
        <v>3.27</v>
      </c>
      <c r="E179">
        <f t="shared" si="7"/>
        <v>0</v>
      </c>
      <c r="F179">
        <f t="shared" si="8"/>
        <v>-4.6985735473317915E-4</v>
      </c>
      <c r="G179">
        <f t="shared" si="9"/>
        <v>9.2166551049240476E-3</v>
      </c>
    </row>
    <row r="180" spans="1:7" x14ac:dyDescent="0.3">
      <c r="A180" s="10">
        <v>38135</v>
      </c>
      <c r="B180">
        <v>109.80000000000001</v>
      </c>
      <c r="C180">
        <v>76.637</v>
      </c>
      <c r="D180">
        <v>3.24</v>
      </c>
      <c r="E180">
        <f t="shared" si="7"/>
        <v>-5.4496047675645911E-3</v>
      </c>
      <c r="F180">
        <f t="shared" si="8"/>
        <v>3.6471820552300754E-3</v>
      </c>
      <c r="G180">
        <f t="shared" si="9"/>
        <v>1.5552413007485003E-2</v>
      </c>
    </row>
    <row r="181" spans="1:7" x14ac:dyDescent="0.3">
      <c r="A181" s="10">
        <v>38107</v>
      </c>
      <c r="B181">
        <v>110.4</v>
      </c>
      <c r="C181">
        <v>76.358000000000004</v>
      </c>
      <c r="D181">
        <v>3.19</v>
      </c>
      <c r="E181">
        <f t="shared" si="7"/>
        <v>-5.4200674693391446E-3</v>
      </c>
      <c r="F181">
        <f t="shared" si="8"/>
        <v>3.5422416110377549E-3</v>
      </c>
      <c r="G181">
        <f t="shared" si="9"/>
        <v>-1.5552413007484884E-2</v>
      </c>
    </row>
    <row r="182" spans="1:7" x14ac:dyDescent="0.3">
      <c r="A182" s="10">
        <v>38077</v>
      </c>
      <c r="B182">
        <v>111</v>
      </c>
      <c r="C182">
        <v>76.088000000000008</v>
      </c>
      <c r="D182">
        <v>3.24</v>
      </c>
      <c r="E182">
        <f t="shared" si="7"/>
        <v>1.9100171373419215E-2</v>
      </c>
      <c r="F182">
        <f t="shared" si="8"/>
        <v>1.7758372475580343E-3</v>
      </c>
      <c r="G182">
        <f t="shared" si="9"/>
        <v>-3.0816665374080007E-3</v>
      </c>
    </row>
    <row r="183" spans="1:7" x14ac:dyDescent="0.3">
      <c r="A183" s="10">
        <v>38044</v>
      </c>
      <c r="B183">
        <v>108.9</v>
      </c>
      <c r="C183">
        <v>75.953000000000003</v>
      </c>
      <c r="D183">
        <v>3.25</v>
      </c>
      <c r="E183">
        <f t="shared" si="7"/>
        <v>-9.1785229022888577E-4</v>
      </c>
      <c r="F183">
        <f t="shared" si="8"/>
        <v>2.2011489126333621E-3</v>
      </c>
      <c r="G183">
        <f t="shared" si="9"/>
        <v>1.5504186535965254E-2</v>
      </c>
    </row>
    <row r="184" spans="1:7" x14ac:dyDescent="0.3">
      <c r="A184" s="10">
        <v>38016</v>
      </c>
      <c r="B184">
        <v>109</v>
      </c>
      <c r="C184">
        <v>75.786000000000001</v>
      </c>
      <c r="D184">
        <v>3.2</v>
      </c>
      <c r="E184">
        <f t="shared" si="7"/>
        <v>-4.5766670274118666E-3</v>
      </c>
      <c r="F184">
        <f t="shared" si="8"/>
        <v>-4.909681124913412E-3</v>
      </c>
      <c r="G184">
        <f t="shared" si="9"/>
        <v>-3.077165866675366E-2</v>
      </c>
    </row>
    <row r="185" spans="1:7" x14ac:dyDescent="0.3">
      <c r="A185" s="10">
        <v>37986</v>
      </c>
      <c r="B185">
        <v>109.5</v>
      </c>
      <c r="C185">
        <v>76.159000000000006</v>
      </c>
      <c r="D185">
        <v>3.3000000000000003</v>
      </c>
      <c r="E185">
        <f t="shared" si="7"/>
        <v>6.4132148347131801E-3</v>
      </c>
      <c r="F185">
        <f t="shared" si="8"/>
        <v>3.0640784074014984E-3</v>
      </c>
      <c r="G185">
        <f t="shared" si="9"/>
        <v>1.8349138668196617E-2</v>
      </c>
    </row>
    <row r="186" spans="1:7" x14ac:dyDescent="0.3">
      <c r="A186" s="10">
        <v>37953</v>
      </c>
      <c r="B186">
        <v>108.80000000000001</v>
      </c>
      <c r="C186">
        <v>75.926000000000002</v>
      </c>
      <c r="D186">
        <v>3.24</v>
      </c>
      <c r="E186">
        <f t="shared" si="7"/>
        <v>-7.3260400920728977E-3</v>
      </c>
      <c r="F186">
        <f t="shared" si="8"/>
        <v>-4.3453929643173735E-4</v>
      </c>
      <c r="G186">
        <f t="shared" si="9"/>
        <v>-6.1538655743782235E-3</v>
      </c>
    </row>
    <row r="187" spans="1:7" x14ac:dyDescent="0.3">
      <c r="A187" s="10">
        <v>37925</v>
      </c>
      <c r="B187">
        <v>109.60000000000001</v>
      </c>
      <c r="C187">
        <v>75.959000000000003</v>
      </c>
      <c r="D187">
        <v>3.2600000000000002</v>
      </c>
      <c r="E187">
        <f t="shared" si="7"/>
        <v>9.165967014080182E-3</v>
      </c>
      <c r="F187">
        <f t="shared" si="8"/>
        <v>1.3305494760209684E-3</v>
      </c>
      <c r="G187">
        <f t="shared" si="9"/>
        <v>-2.4243611609992624E-2</v>
      </c>
    </row>
    <row r="188" spans="1:7" x14ac:dyDescent="0.3">
      <c r="A188" s="10">
        <v>37894</v>
      </c>
      <c r="B188">
        <v>108.60000000000001</v>
      </c>
      <c r="C188">
        <v>75.858000000000004</v>
      </c>
      <c r="D188">
        <v>3.34</v>
      </c>
      <c r="E188">
        <f t="shared" si="7"/>
        <v>-9.2038662732867266E-4</v>
      </c>
      <c r="F188">
        <f t="shared" si="8"/>
        <v>3.1027018375108799E-3</v>
      </c>
      <c r="G188">
        <f t="shared" si="9"/>
        <v>-2.9895388483660483E-3</v>
      </c>
    </row>
    <row r="189" spans="1:7" x14ac:dyDescent="0.3">
      <c r="A189" s="10">
        <v>37862</v>
      </c>
      <c r="B189">
        <v>108.7</v>
      </c>
      <c r="C189">
        <v>75.623000000000005</v>
      </c>
      <c r="D189">
        <v>3.35</v>
      </c>
      <c r="E189">
        <f t="shared" si="7"/>
        <v>-9.1954029467854594E-4</v>
      </c>
      <c r="F189">
        <f t="shared" si="8"/>
        <v>3.6696316574214584E-3</v>
      </c>
      <c r="G189">
        <f t="shared" si="9"/>
        <v>-2.9413885206293341E-2</v>
      </c>
    </row>
    <row r="190" spans="1:7" x14ac:dyDescent="0.3">
      <c r="A190" s="10">
        <v>37833</v>
      </c>
      <c r="B190">
        <v>108.80000000000001</v>
      </c>
      <c r="C190">
        <v>75.346000000000004</v>
      </c>
      <c r="D190">
        <v>3.45</v>
      </c>
      <c r="E190">
        <f t="shared" si="7"/>
        <v>3.683245416296368E-3</v>
      </c>
      <c r="F190">
        <f t="shared" si="8"/>
        <v>-8.2253211849170902E-4</v>
      </c>
      <c r="G190">
        <f t="shared" si="9"/>
        <v>1.1661939747842957E-2</v>
      </c>
    </row>
    <row r="191" spans="1:7" x14ac:dyDescent="0.3">
      <c r="A191" s="10">
        <v>37802</v>
      </c>
      <c r="B191">
        <v>108.4</v>
      </c>
      <c r="C191">
        <v>75.408000000000001</v>
      </c>
      <c r="D191">
        <v>3.41</v>
      </c>
      <c r="E191">
        <f t="shared" si="7"/>
        <v>7.4074412778618176E-3</v>
      </c>
      <c r="F191">
        <f t="shared" si="8"/>
        <v>-1.5900782488404909E-3</v>
      </c>
      <c r="G191">
        <f t="shared" si="9"/>
        <v>-2.0320002490957494E-2</v>
      </c>
    </row>
    <row r="192" spans="1:7" x14ac:dyDescent="0.3">
      <c r="A192" s="10">
        <v>37771</v>
      </c>
      <c r="B192">
        <v>107.60000000000001</v>
      </c>
      <c r="C192">
        <v>75.528000000000006</v>
      </c>
      <c r="D192">
        <v>3.48</v>
      </c>
      <c r="E192">
        <f t="shared" si="7"/>
        <v>-1.8570107472127711E-3</v>
      </c>
      <c r="F192">
        <f t="shared" si="8"/>
        <v>3.4430245986692595E-4</v>
      </c>
      <c r="G192">
        <f t="shared" si="9"/>
        <v>-2.5533302005164876E-2</v>
      </c>
    </row>
    <row r="193" spans="1:7" x14ac:dyDescent="0.3">
      <c r="A193" s="10">
        <v>37741</v>
      </c>
      <c r="B193">
        <v>107.80000000000001</v>
      </c>
      <c r="C193">
        <v>75.501999999999995</v>
      </c>
      <c r="D193">
        <v>3.5700000000000003</v>
      </c>
      <c r="E193">
        <f t="shared" si="7"/>
        <v>-5.5504305306489799E-3</v>
      </c>
      <c r="F193">
        <f t="shared" si="8"/>
        <v>3.2767993660226856E-3</v>
      </c>
      <c r="G193">
        <f t="shared" si="9"/>
        <v>-8.0688911250142645E-2</v>
      </c>
    </row>
    <row r="194" spans="1:7" x14ac:dyDescent="0.3">
      <c r="A194" s="10">
        <v>37711</v>
      </c>
      <c r="B194">
        <v>108.4</v>
      </c>
      <c r="C194">
        <v>75.254999999999995</v>
      </c>
      <c r="D194">
        <v>3.87</v>
      </c>
      <c r="E194">
        <f t="shared" si="7"/>
        <v>0</v>
      </c>
      <c r="F194">
        <f t="shared" si="8"/>
        <v>3.5409104912893438E-3</v>
      </c>
      <c r="G194">
        <f t="shared" si="9"/>
        <v>-2.5806465934916254E-3</v>
      </c>
    </row>
    <row r="195" spans="1:7" x14ac:dyDescent="0.3">
      <c r="A195" s="10">
        <v>37680</v>
      </c>
      <c r="B195">
        <v>108.4</v>
      </c>
      <c r="C195">
        <v>74.989000000000004</v>
      </c>
      <c r="D195">
        <v>3.88</v>
      </c>
      <c r="E195">
        <f t="shared" ref="E195:E258" si="10">LN(B195/B196)</f>
        <v>7.4074412778618176E-3</v>
      </c>
      <c r="F195">
        <f t="shared" ref="F195:F258" si="11">LN(C195/C196)</f>
        <v>3.580258984360173E-3</v>
      </c>
      <c r="G195">
        <f t="shared" ref="G195:G258" si="12">LN(D195/D196)</f>
        <v>7.4901308173117701E-2</v>
      </c>
    </row>
    <row r="196" spans="1:7" x14ac:dyDescent="0.3">
      <c r="A196" s="10">
        <v>37652</v>
      </c>
      <c r="B196">
        <v>107.60000000000001</v>
      </c>
      <c r="C196">
        <v>74.721000000000004</v>
      </c>
      <c r="D196">
        <v>3.6</v>
      </c>
      <c r="E196">
        <f t="shared" si="10"/>
        <v>-9.2507597721509984E-3</v>
      </c>
      <c r="F196">
        <f t="shared" si="11"/>
        <v>-6.4432439018625607E-3</v>
      </c>
      <c r="G196">
        <f t="shared" si="12"/>
        <v>-8.2988028146950658E-3</v>
      </c>
    </row>
    <row r="197" spans="1:7" x14ac:dyDescent="0.3">
      <c r="A197" s="10">
        <v>37621</v>
      </c>
      <c r="B197">
        <v>108.60000000000001</v>
      </c>
      <c r="C197">
        <v>75.204000000000008</v>
      </c>
      <c r="D197">
        <v>3.63</v>
      </c>
      <c r="E197">
        <f t="shared" si="10"/>
        <v>9.2123451932084018E-4</v>
      </c>
      <c r="F197">
        <f t="shared" si="11"/>
        <v>3.6767685893529874E-3</v>
      </c>
      <c r="G197">
        <f t="shared" si="12"/>
        <v>5.6672387098910836E-2</v>
      </c>
    </row>
    <row r="198" spans="1:7" x14ac:dyDescent="0.3">
      <c r="A198" s="10">
        <v>37589</v>
      </c>
      <c r="B198">
        <v>108.5</v>
      </c>
      <c r="C198">
        <v>74.927999999999997</v>
      </c>
      <c r="D198">
        <v>3.43</v>
      </c>
      <c r="E198">
        <f t="shared" si="10"/>
        <v>-2.7611614413281683E-3</v>
      </c>
      <c r="F198">
        <f t="shared" si="11"/>
        <v>-2.1351553406623143E-4</v>
      </c>
      <c r="G198">
        <f t="shared" si="12"/>
        <v>1.4684551682921317E-2</v>
      </c>
    </row>
    <row r="199" spans="1:7" x14ac:dyDescent="0.3">
      <c r="A199" s="10">
        <v>37560</v>
      </c>
      <c r="B199">
        <v>108.80000000000001</v>
      </c>
      <c r="C199">
        <v>74.944000000000003</v>
      </c>
      <c r="D199">
        <v>3.38</v>
      </c>
      <c r="E199">
        <f t="shared" si="10"/>
        <v>-5.4995555660385465E-3</v>
      </c>
      <c r="F199">
        <f t="shared" si="11"/>
        <v>2.0703526325591276E-3</v>
      </c>
      <c r="G199">
        <f t="shared" si="12"/>
        <v>-2.9156584291455578E-2</v>
      </c>
    </row>
    <row r="200" spans="1:7" x14ac:dyDescent="0.3">
      <c r="A200" s="10">
        <v>37529</v>
      </c>
      <c r="B200">
        <v>109.4</v>
      </c>
      <c r="C200">
        <v>74.789000000000001</v>
      </c>
      <c r="D200">
        <v>3.48</v>
      </c>
      <c r="E200">
        <f t="shared" si="10"/>
        <v>-1.8264845260344098E-3</v>
      </c>
      <c r="F200">
        <f t="shared" si="11"/>
        <v>2.7179933050598907E-3</v>
      </c>
      <c r="G200">
        <f t="shared" si="12"/>
        <v>8.0761356644458382E-2</v>
      </c>
    </row>
    <row r="201" spans="1:7" x14ac:dyDescent="0.3">
      <c r="A201" s="10">
        <v>37498</v>
      </c>
      <c r="B201">
        <v>109.60000000000001</v>
      </c>
      <c r="C201">
        <v>74.585999999999999</v>
      </c>
      <c r="D201">
        <v>3.21</v>
      </c>
      <c r="E201">
        <f t="shared" si="10"/>
        <v>9.165967014080182E-3</v>
      </c>
      <c r="F201">
        <f t="shared" si="11"/>
        <v>2.873295119817001E-3</v>
      </c>
      <c r="G201">
        <f t="shared" si="12"/>
        <v>-8.6492031353443494E-2</v>
      </c>
    </row>
    <row r="202" spans="1:7" x14ac:dyDescent="0.3">
      <c r="A202" s="10">
        <v>37468</v>
      </c>
      <c r="B202">
        <v>108.60000000000001</v>
      </c>
      <c r="C202">
        <v>74.372</v>
      </c>
      <c r="D202">
        <v>3.5</v>
      </c>
      <c r="E202">
        <f t="shared" si="10"/>
        <v>2.2347298691996618E-2</v>
      </c>
      <c r="F202">
        <f t="shared" si="11"/>
        <v>-2.833072285308446E-3</v>
      </c>
      <c r="G202">
        <f t="shared" si="12"/>
        <v>0.15082288973458349</v>
      </c>
    </row>
    <row r="203" spans="1:7" x14ac:dyDescent="0.3">
      <c r="A203" s="10">
        <v>37435</v>
      </c>
      <c r="B203">
        <v>106.2</v>
      </c>
      <c r="C203">
        <v>74.582999999999998</v>
      </c>
      <c r="D203">
        <v>3.0100000000000002</v>
      </c>
      <c r="E203">
        <f t="shared" si="10"/>
        <v>-4.7803218685345233E-2</v>
      </c>
      <c r="F203">
        <f t="shared" si="11"/>
        <v>-1.2066365022183774E-4</v>
      </c>
      <c r="G203">
        <f t="shared" si="12"/>
        <v>0.11612328423801901</v>
      </c>
    </row>
    <row r="204" spans="1:7" x14ac:dyDescent="0.3">
      <c r="A204" s="10">
        <v>37407</v>
      </c>
      <c r="B204">
        <v>111.4</v>
      </c>
      <c r="C204">
        <v>74.591999999999999</v>
      </c>
      <c r="D204">
        <v>2.68</v>
      </c>
      <c r="E204">
        <f t="shared" si="10"/>
        <v>1.3556466083608028E-2</v>
      </c>
      <c r="F204">
        <f t="shared" si="11"/>
        <v>2.2279196964592645E-3</v>
      </c>
      <c r="G204">
        <f t="shared" si="12"/>
        <v>-3.7243990909823282E-3</v>
      </c>
    </row>
    <row r="205" spans="1:7" x14ac:dyDescent="0.3">
      <c r="A205" s="10">
        <v>37376</v>
      </c>
      <c r="B205">
        <v>109.9</v>
      </c>
      <c r="C205">
        <v>74.426000000000002</v>
      </c>
      <c r="D205">
        <v>2.69</v>
      </c>
      <c r="E205">
        <f t="shared" si="10"/>
        <v>-3.6330648498812054E-3</v>
      </c>
      <c r="F205">
        <f t="shared" si="11"/>
        <v>4.1739097367191379E-3</v>
      </c>
      <c r="G205">
        <f t="shared" si="12"/>
        <v>1.4981553615616894E-2</v>
      </c>
    </row>
    <row r="206" spans="1:7" x14ac:dyDescent="0.3">
      <c r="A206" s="10">
        <v>37343</v>
      </c>
      <c r="B206">
        <v>110.30000000000001</v>
      </c>
      <c r="C206">
        <v>74.116</v>
      </c>
      <c r="D206">
        <v>2.65</v>
      </c>
      <c r="E206">
        <f t="shared" si="10"/>
        <v>9.1075310769638557E-3</v>
      </c>
      <c r="F206">
        <f t="shared" si="11"/>
        <v>3.9475514288249171E-3</v>
      </c>
      <c r="G206">
        <f t="shared" si="12"/>
        <v>-3.7664827954770048E-3</v>
      </c>
    </row>
    <row r="207" spans="1:7" x14ac:dyDescent="0.3">
      <c r="A207" s="10">
        <v>37315</v>
      </c>
      <c r="B207">
        <v>109.30000000000001</v>
      </c>
      <c r="C207">
        <v>73.823999999999998</v>
      </c>
      <c r="D207">
        <v>2.66</v>
      </c>
      <c r="E207">
        <f t="shared" si="10"/>
        <v>9.1533187168820601E-4</v>
      </c>
      <c r="F207">
        <f t="shared" si="11"/>
        <v>1.1927352999799965E-3</v>
      </c>
      <c r="G207">
        <f t="shared" si="12"/>
        <v>1.5151805020602246E-2</v>
      </c>
    </row>
    <row r="208" spans="1:7" x14ac:dyDescent="0.3">
      <c r="A208" s="10">
        <v>37287</v>
      </c>
      <c r="B208">
        <v>109.2</v>
      </c>
      <c r="C208">
        <v>73.736000000000004</v>
      </c>
      <c r="D208">
        <v>2.62</v>
      </c>
      <c r="E208">
        <f t="shared" si="10"/>
        <v>-9.1533187168831487E-4</v>
      </c>
      <c r="F208">
        <f t="shared" si="11"/>
        <v>-3.236051594910317E-3</v>
      </c>
      <c r="G208">
        <f t="shared" si="12"/>
        <v>-2.2642476749759891E-2</v>
      </c>
    </row>
    <row r="209" spans="1:7" x14ac:dyDescent="0.3">
      <c r="A209" s="10">
        <v>37256</v>
      </c>
      <c r="B209">
        <v>109.30000000000001</v>
      </c>
      <c r="C209">
        <v>73.975000000000009</v>
      </c>
      <c r="D209">
        <v>2.68</v>
      </c>
      <c r="E209">
        <f t="shared" si="10"/>
        <v>2.7485129533493147E-3</v>
      </c>
      <c r="F209">
        <f t="shared" si="11"/>
        <v>2.5310815269405777E-3</v>
      </c>
      <c r="G209">
        <f t="shared" si="12"/>
        <v>3.8027395589239323E-2</v>
      </c>
    </row>
    <row r="210" spans="1:7" x14ac:dyDescent="0.3">
      <c r="A210" s="10">
        <v>37225</v>
      </c>
      <c r="B210">
        <v>109</v>
      </c>
      <c r="C210">
        <v>73.787999999999997</v>
      </c>
      <c r="D210">
        <v>2.58</v>
      </c>
      <c r="E210">
        <f t="shared" si="10"/>
        <v>-3.6630077587371467E-3</v>
      </c>
      <c r="F210">
        <f t="shared" si="11"/>
        <v>-1.963160912384659E-3</v>
      </c>
      <c r="G210">
        <f t="shared" si="12"/>
        <v>-4.1751794680221589E-2</v>
      </c>
    </row>
    <row r="211" spans="1:7" x14ac:dyDescent="0.3">
      <c r="A211" s="10">
        <v>37195</v>
      </c>
      <c r="B211">
        <v>109.4</v>
      </c>
      <c r="C211">
        <v>73.933000000000007</v>
      </c>
      <c r="D211">
        <v>2.69</v>
      </c>
      <c r="E211">
        <f t="shared" si="10"/>
        <v>-1.0004630969926639E-2</v>
      </c>
      <c r="F211">
        <f t="shared" si="11"/>
        <v>-1.6352791389003239E-3</v>
      </c>
      <c r="G211">
        <f t="shared" si="12"/>
        <v>-6.8249100534106807E-2</v>
      </c>
    </row>
    <row r="212" spans="1:7" x14ac:dyDescent="0.3">
      <c r="A212" s="10">
        <v>37162</v>
      </c>
      <c r="B212">
        <v>110.5</v>
      </c>
      <c r="C212">
        <v>74.054000000000002</v>
      </c>
      <c r="D212">
        <v>2.88</v>
      </c>
      <c r="E212">
        <f t="shared" si="10"/>
        <v>-1.1696039763191411E-2</v>
      </c>
      <c r="F212">
        <f t="shared" si="11"/>
        <v>2.7314662771210064E-3</v>
      </c>
      <c r="G212">
        <f t="shared" si="12"/>
        <v>0.13750754100416193</v>
      </c>
    </row>
    <row r="213" spans="1:7" x14ac:dyDescent="0.3">
      <c r="A213" s="10">
        <v>37134</v>
      </c>
      <c r="B213">
        <v>111.80000000000001</v>
      </c>
      <c r="C213">
        <v>73.852000000000004</v>
      </c>
      <c r="D213">
        <v>2.5100000000000002</v>
      </c>
      <c r="E213">
        <f t="shared" si="10"/>
        <v>1.8051031645568476E-2</v>
      </c>
      <c r="F213">
        <f t="shared" si="11"/>
        <v>3.9752852345329688E-3</v>
      </c>
      <c r="G213">
        <f t="shared" si="12"/>
        <v>4.0656005641128964E-2</v>
      </c>
    </row>
    <row r="214" spans="1:7" x14ac:dyDescent="0.3">
      <c r="A214" s="10">
        <v>37103</v>
      </c>
      <c r="B214">
        <v>109.80000000000001</v>
      </c>
      <c r="C214">
        <v>73.558999999999997</v>
      </c>
      <c r="D214">
        <v>2.41</v>
      </c>
      <c r="E214">
        <f t="shared" si="10"/>
        <v>-1.0869672236903768E-2</v>
      </c>
      <c r="F214">
        <f t="shared" si="11"/>
        <v>-7.678542653053246E-3</v>
      </c>
      <c r="G214">
        <f t="shared" si="12"/>
        <v>2.947581813295368E-2</v>
      </c>
    </row>
    <row r="215" spans="1:7" x14ac:dyDescent="0.3">
      <c r="A215" s="10">
        <v>37071</v>
      </c>
      <c r="B215">
        <v>111</v>
      </c>
      <c r="C215">
        <v>74.126000000000005</v>
      </c>
      <c r="D215">
        <v>2.34</v>
      </c>
      <c r="E215">
        <f t="shared" si="10"/>
        <v>2.7063615977428457E-3</v>
      </c>
      <c r="F215">
        <f t="shared" si="11"/>
        <v>1.9715615477090245E-3</v>
      </c>
      <c r="G215">
        <f t="shared" si="12"/>
        <v>2.1599111803461721E-2</v>
      </c>
    </row>
    <row r="216" spans="1:7" x14ac:dyDescent="0.3">
      <c r="A216" s="10">
        <v>37042</v>
      </c>
      <c r="B216">
        <v>110.7</v>
      </c>
      <c r="C216">
        <v>73.98</v>
      </c>
      <c r="D216">
        <v>2.29</v>
      </c>
      <c r="E216">
        <f t="shared" si="10"/>
        <v>9.0375062635667913E-4</v>
      </c>
      <c r="F216">
        <f t="shared" si="11"/>
        <v>7.5984083356197248E-3</v>
      </c>
      <c r="G216">
        <f t="shared" si="12"/>
        <v>-6.3446221738962236E-2</v>
      </c>
    </row>
    <row r="217" spans="1:7" x14ac:dyDescent="0.3">
      <c r="A217" s="10">
        <v>37011</v>
      </c>
      <c r="B217">
        <v>110.60000000000001</v>
      </c>
      <c r="C217">
        <v>73.42</v>
      </c>
      <c r="D217">
        <v>2.44</v>
      </c>
      <c r="E217">
        <f t="shared" si="10"/>
        <v>-1.2578782206860073E-2</v>
      </c>
      <c r="F217">
        <f t="shared" si="11"/>
        <v>5.8054324167450561E-3</v>
      </c>
      <c r="G217">
        <f t="shared" si="12"/>
        <v>-8.1633106391609811E-3</v>
      </c>
    </row>
    <row r="218" spans="1:7" x14ac:dyDescent="0.3">
      <c r="A218" s="10">
        <v>36980</v>
      </c>
      <c r="B218">
        <v>112</v>
      </c>
      <c r="C218">
        <v>72.995000000000005</v>
      </c>
      <c r="D218">
        <v>2.46</v>
      </c>
      <c r="E218">
        <f t="shared" si="10"/>
        <v>1.7873105740956587E-3</v>
      </c>
      <c r="F218">
        <f t="shared" si="11"/>
        <v>3.375785399281983E-3</v>
      </c>
      <c r="G218">
        <f t="shared" si="12"/>
        <v>0.1208364731432737</v>
      </c>
    </row>
    <row r="219" spans="1:7" x14ac:dyDescent="0.3">
      <c r="A219" s="10">
        <v>36950</v>
      </c>
      <c r="B219">
        <v>111.80000000000001</v>
      </c>
      <c r="C219">
        <v>72.748999999999995</v>
      </c>
      <c r="D219">
        <v>2.1800000000000002</v>
      </c>
      <c r="E219">
        <f t="shared" si="10"/>
        <v>-7.1301549845911912E-3</v>
      </c>
      <c r="F219">
        <f t="shared" si="11"/>
        <v>2.6978309848282415E-3</v>
      </c>
      <c r="G219">
        <f t="shared" si="12"/>
        <v>0</v>
      </c>
    </row>
    <row r="220" spans="1:7" x14ac:dyDescent="0.3">
      <c r="A220" s="10">
        <v>36922</v>
      </c>
      <c r="B220">
        <v>112.60000000000001</v>
      </c>
      <c r="C220">
        <v>72.552999999999997</v>
      </c>
      <c r="D220">
        <v>2.1800000000000002</v>
      </c>
      <c r="E220">
        <f t="shared" si="10"/>
        <v>-8.8770534014054781E-4</v>
      </c>
      <c r="F220">
        <f t="shared" si="11"/>
        <v>-8.8780916994326796E-3</v>
      </c>
      <c r="G220">
        <f t="shared" si="12"/>
        <v>9.2166551049240476E-3</v>
      </c>
    </row>
    <row r="221" spans="1:7" x14ac:dyDescent="0.3">
      <c r="A221" s="10">
        <v>36889</v>
      </c>
      <c r="B221">
        <v>112.7</v>
      </c>
      <c r="C221">
        <v>73.2</v>
      </c>
      <c r="D221">
        <v>2.16</v>
      </c>
      <c r="E221">
        <f t="shared" si="10"/>
        <v>-3.542962076344218E-3</v>
      </c>
      <c r="F221">
        <f t="shared" si="11"/>
        <v>-6.8303678179597915E-5</v>
      </c>
      <c r="G221">
        <f t="shared" si="12"/>
        <v>5.2268428545757077E-2</v>
      </c>
    </row>
    <row r="222" spans="1:7" x14ac:dyDescent="0.3">
      <c r="A222" s="10">
        <v>36860</v>
      </c>
      <c r="B222">
        <v>113.10000000000001</v>
      </c>
      <c r="C222">
        <v>73.204999999999998</v>
      </c>
      <c r="D222">
        <v>2.0499999999999998</v>
      </c>
      <c r="E222">
        <f t="shared" si="10"/>
        <v>8.8810530439604862E-3</v>
      </c>
      <c r="F222">
        <f t="shared" si="11"/>
        <v>2.1195864487369622E-3</v>
      </c>
      <c r="G222">
        <f t="shared" si="12"/>
        <v>-2.8848154337658392E-2</v>
      </c>
    </row>
    <row r="223" spans="1:7" x14ac:dyDescent="0.3">
      <c r="A223" s="10">
        <v>36830</v>
      </c>
      <c r="B223">
        <v>112.10000000000001</v>
      </c>
      <c r="C223">
        <v>73.05</v>
      </c>
      <c r="D223">
        <v>2.11</v>
      </c>
      <c r="E223">
        <f t="shared" si="10"/>
        <v>1.7857147602347531E-3</v>
      </c>
      <c r="F223">
        <f t="shared" si="11"/>
        <v>-4.5164337365212795E-4</v>
      </c>
      <c r="G223">
        <f t="shared" si="12"/>
        <v>4.7506027585977988E-3</v>
      </c>
    </row>
    <row r="224" spans="1:7" x14ac:dyDescent="0.3">
      <c r="A224" s="10">
        <v>36798</v>
      </c>
      <c r="B224">
        <v>111.9</v>
      </c>
      <c r="C224">
        <v>73.082999999999998</v>
      </c>
      <c r="D224">
        <v>2.1</v>
      </c>
      <c r="E224">
        <f t="shared" si="10"/>
        <v>-1.0666767804195192E-2</v>
      </c>
      <c r="F224">
        <f t="shared" si="11"/>
        <v>7.6506633091059728E-3</v>
      </c>
      <c r="G224">
        <f t="shared" si="12"/>
        <v>1.4388737452099671E-2</v>
      </c>
    </row>
    <row r="225" spans="1:7" x14ac:dyDescent="0.3">
      <c r="A225" s="10">
        <v>36769</v>
      </c>
      <c r="B225">
        <v>113.10000000000001</v>
      </c>
      <c r="C225">
        <v>72.525999999999996</v>
      </c>
      <c r="D225">
        <v>2.0699999999999998</v>
      </c>
      <c r="E225">
        <f t="shared" si="10"/>
        <v>1.1560822401076006E-2</v>
      </c>
      <c r="F225">
        <f t="shared" si="11"/>
        <v>2.4821766058186922E-4</v>
      </c>
      <c r="G225">
        <f t="shared" si="12"/>
        <v>1.95128142235815E-2</v>
      </c>
    </row>
    <row r="226" spans="1:7" x14ac:dyDescent="0.3">
      <c r="A226" s="10">
        <v>36738</v>
      </c>
      <c r="B226">
        <v>111.80000000000001</v>
      </c>
      <c r="C226">
        <v>72.507999999999996</v>
      </c>
      <c r="D226">
        <v>2.0300000000000002</v>
      </c>
      <c r="E226">
        <f t="shared" si="10"/>
        <v>-1.1560822401075971E-2</v>
      </c>
      <c r="F226">
        <f t="shared" si="11"/>
        <v>-5.0624661027660559E-3</v>
      </c>
      <c r="G226">
        <f t="shared" si="12"/>
        <v>4.9382816405825767E-3</v>
      </c>
    </row>
    <row r="227" spans="1:7" x14ac:dyDescent="0.3">
      <c r="A227" s="10">
        <v>36707</v>
      </c>
      <c r="B227">
        <v>113.10000000000001</v>
      </c>
      <c r="C227">
        <v>72.876000000000005</v>
      </c>
      <c r="D227">
        <v>2.02</v>
      </c>
      <c r="E227">
        <f t="shared" si="10"/>
        <v>5.3191614776000266E-3</v>
      </c>
      <c r="F227">
        <f t="shared" si="11"/>
        <v>1.4418425122448672E-3</v>
      </c>
      <c r="G227">
        <f t="shared" si="12"/>
        <v>-3.4066554563606195E-2</v>
      </c>
    </row>
    <row r="228" spans="1:7" x14ac:dyDescent="0.3">
      <c r="A228" s="10">
        <v>36677</v>
      </c>
      <c r="B228">
        <v>112.5</v>
      </c>
      <c r="C228">
        <v>72.771000000000001</v>
      </c>
      <c r="D228">
        <v>2.09</v>
      </c>
      <c r="E228">
        <f t="shared" si="10"/>
        <v>3.5618915663605281E-3</v>
      </c>
      <c r="F228">
        <f t="shared" si="11"/>
        <v>2.724572359152667E-3</v>
      </c>
      <c r="G228">
        <f t="shared" si="12"/>
        <v>-4.7732787526577709E-3</v>
      </c>
    </row>
    <row r="229" spans="1:7" x14ac:dyDescent="0.3">
      <c r="A229" s="10">
        <v>36644</v>
      </c>
      <c r="B229">
        <v>112.10000000000001</v>
      </c>
      <c r="C229">
        <v>72.573000000000008</v>
      </c>
      <c r="D229">
        <v>2.1</v>
      </c>
      <c r="E229">
        <f t="shared" si="10"/>
        <v>-3.5618915663605745E-3</v>
      </c>
      <c r="F229">
        <f t="shared" si="11"/>
        <v>3.2433729117349397E-3</v>
      </c>
      <c r="G229">
        <f t="shared" si="12"/>
        <v>-4.7506027585977528E-3</v>
      </c>
    </row>
    <row r="230" spans="1:7" x14ac:dyDescent="0.3">
      <c r="A230" s="10">
        <v>36616</v>
      </c>
      <c r="B230">
        <v>112.5</v>
      </c>
      <c r="C230">
        <v>72.338000000000008</v>
      </c>
      <c r="D230">
        <v>2.11</v>
      </c>
      <c r="E230">
        <f t="shared" si="10"/>
        <v>-1.7761994012557819E-3</v>
      </c>
      <c r="F230">
        <f t="shared" si="11"/>
        <v>2.4775613550886114E-3</v>
      </c>
      <c r="G230">
        <f t="shared" si="12"/>
        <v>-7.3091884005336297E-2</v>
      </c>
    </row>
    <row r="231" spans="1:7" x14ac:dyDescent="0.3">
      <c r="A231" s="10">
        <v>36585</v>
      </c>
      <c r="B231">
        <v>112.7</v>
      </c>
      <c r="C231">
        <v>72.159000000000006</v>
      </c>
      <c r="D231">
        <v>2.27</v>
      </c>
      <c r="E231">
        <f t="shared" si="10"/>
        <v>1.1602093552546979E-2</v>
      </c>
      <c r="F231">
        <f t="shared" si="11"/>
        <v>3.0951827340464544E-3</v>
      </c>
      <c r="G231">
        <f t="shared" si="12"/>
        <v>6.8363742809390157E-2</v>
      </c>
    </row>
    <row r="232" spans="1:7" x14ac:dyDescent="0.3">
      <c r="A232" s="10">
        <v>36556</v>
      </c>
      <c r="B232">
        <v>111.4</v>
      </c>
      <c r="C232">
        <v>71.936000000000007</v>
      </c>
      <c r="D232">
        <v>2.12</v>
      </c>
      <c r="E232">
        <f t="shared" si="10"/>
        <v>-1.7937224540269887E-3</v>
      </c>
      <c r="F232">
        <f t="shared" si="11"/>
        <v>-9.3946772285959657E-3</v>
      </c>
      <c r="G232">
        <f t="shared" si="12"/>
        <v>-2.3311078868446997E-2</v>
      </c>
    </row>
    <row r="233" spans="1:7" x14ac:dyDescent="0.3">
      <c r="A233" s="10">
        <v>36524</v>
      </c>
      <c r="B233">
        <v>111.60000000000001</v>
      </c>
      <c r="C233">
        <v>72.614999999999995</v>
      </c>
      <c r="D233">
        <v>2.17</v>
      </c>
      <c r="E233">
        <f t="shared" si="10"/>
        <v>-8.0321716972641538E-3</v>
      </c>
      <c r="F233">
        <f t="shared" si="11"/>
        <v>2.4819040661523402E-3</v>
      </c>
      <c r="G233">
        <f t="shared" si="12"/>
        <v>4.6189458562944583E-3</v>
      </c>
    </row>
    <row r="234" spans="1:7" x14ac:dyDescent="0.3">
      <c r="A234" s="10">
        <v>36494</v>
      </c>
      <c r="B234">
        <v>112.5</v>
      </c>
      <c r="C234">
        <v>72.435000000000002</v>
      </c>
      <c r="D234">
        <v>2.16</v>
      </c>
      <c r="E234">
        <f t="shared" si="10"/>
        <v>3.5618915663605281E-3</v>
      </c>
      <c r="F234">
        <f t="shared" si="11"/>
        <v>1.4506271324255923E-3</v>
      </c>
      <c r="G234">
        <f t="shared" si="12"/>
        <v>-0.10118514424734563</v>
      </c>
    </row>
    <row r="235" spans="1:7" x14ac:dyDescent="0.3">
      <c r="A235" s="10">
        <v>36462</v>
      </c>
      <c r="B235">
        <v>112.10000000000001</v>
      </c>
      <c r="C235">
        <v>72.33</v>
      </c>
      <c r="D235">
        <v>2.39</v>
      </c>
      <c r="E235">
        <f t="shared" si="10"/>
        <v>-1.7825316662833017E-3</v>
      </c>
      <c r="F235">
        <f t="shared" si="11"/>
        <v>-7.8774439696200976E-4</v>
      </c>
      <c r="G235">
        <f t="shared" si="12"/>
        <v>2.5425098365810177E-2</v>
      </c>
    </row>
    <row r="236" spans="1:7" x14ac:dyDescent="0.3">
      <c r="A236" s="10">
        <v>36433</v>
      </c>
      <c r="B236">
        <v>112.30000000000001</v>
      </c>
      <c r="C236">
        <v>72.387</v>
      </c>
      <c r="D236">
        <v>2.33</v>
      </c>
      <c r="E236">
        <f t="shared" si="10"/>
        <v>2.6749904493030552E-3</v>
      </c>
      <c r="F236">
        <f t="shared" si="11"/>
        <v>4.0142907094814556E-3</v>
      </c>
      <c r="G236">
        <f t="shared" si="12"/>
        <v>3.0503454293414625E-2</v>
      </c>
    </row>
    <row r="237" spans="1:7" x14ac:dyDescent="0.3">
      <c r="A237" s="10">
        <v>36403</v>
      </c>
      <c r="B237">
        <v>112</v>
      </c>
      <c r="C237">
        <v>72.097000000000008</v>
      </c>
      <c r="D237">
        <v>2.2600000000000002</v>
      </c>
      <c r="E237">
        <f t="shared" si="10"/>
        <v>1.5294945035637643E-2</v>
      </c>
      <c r="F237">
        <f t="shared" si="11"/>
        <v>3.0561097313372247E-3</v>
      </c>
      <c r="G237">
        <f t="shared" si="12"/>
        <v>6.8676865796219552E-2</v>
      </c>
    </row>
    <row r="238" spans="1:7" x14ac:dyDescent="0.3">
      <c r="A238" s="10">
        <v>36371</v>
      </c>
      <c r="B238">
        <v>110.30000000000001</v>
      </c>
      <c r="C238">
        <v>71.876999999999995</v>
      </c>
      <c r="D238">
        <v>2.11</v>
      </c>
      <c r="E238">
        <f t="shared" si="10"/>
        <v>2.7235604670407419E-3</v>
      </c>
      <c r="F238">
        <f t="shared" si="11"/>
        <v>-5.9507884559772033E-3</v>
      </c>
      <c r="G238">
        <f t="shared" si="12"/>
        <v>-3.7213596340434321E-2</v>
      </c>
    </row>
    <row r="239" spans="1:7" x14ac:dyDescent="0.3">
      <c r="A239" s="10">
        <v>36341</v>
      </c>
      <c r="B239">
        <v>110</v>
      </c>
      <c r="C239">
        <v>72.305999999999997</v>
      </c>
      <c r="D239">
        <v>2.19</v>
      </c>
      <c r="E239">
        <f t="shared" si="10"/>
        <v>6.3839706099233133E-3</v>
      </c>
      <c r="F239">
        <f t="shared" si="11"/>
        <v>-1.0505364230571474E-3</v>
      </c>
      <c r="G239">
        <f t="shared" si="12"/>
        <v>-9.0909717012519625E-3</v>
      </c>
    </row>
    <row r="240" spans="1:7" x14ac:dyDescent="0.3">
      <c r="A240" s="10">
        <v>36308</v>
      </c>
      <c r="B240">
        <v>109.30000000000001</v>
      </c>
      <c r="C240">
        <v>72.382000000000005</v>
      </c>
      <c r="D240">
        <v>2.21</v>
      </c>
      <c r="E240">
        <f t="shared" si="10"/>
        <v>8.2683061769470954E-3</v>
      </c>
      <c r="F240">
        <f t="shared" si="11"/>
        <v>2.9609153420291135E-3</v>
      </c>
      <c r="G240">
        <f t="shared" si="12"/>
        <v>3.6870535808327796E-2</v>
      </c>
    </row>
    <row r="241" spans="1:7" x14ac:dyDescent="0.3">
      <c r="A241" s="10">
        <v>36280</v>
      </c>
      <c r="B241">
        <v>108.4</v>
      </c>
      <c r="C241">
        <v>72.168000000000006</v>
      </c>
      <c r="D241">
        <v>2.13</v>
      </c>
      <c r="E241">
        <f t="shared" si="10"/>
        <v>-1.0096460251009597E-2</v>
      </c>
      <c r="F241">
        <f t="shared" si="11"/>
        <v>3.998672438979594E-3</v>
      </c>
      <c r="G241">
        <f t="shared" si="12"/>
        <v>-7.242983784481459E-2</v>
      </c>
    </row>
    <row r="242" spans="1:7" x14ac:dyDescent="0.3">
      <c r="A242" s="10">
        <v>36250</v>
      </c>
      <c r="B242">
        <v>109.5</v>
      </c>
      <c r="C242">
        <v>71.88</v>
      </c>
      <c r="D242">
        <v>2.29</v>
      </c>
      <c r="E242">
        <f t="shared" si="10"/>
        <v>8.2531417567202614E-3</v>
      </c>
      <c r="F242">
        <f t="shared" si="11"/>
        <v>5.4544702047757384E-3</v>
      </c>
      <c r="G242">
        <f t="shared" si="12"/>
        <v>-8.695706967553932E-3</v>
      </c>
    </row>
    <row r="243" spans="1:7" x14ac:dyDescent="0.3">
      <c r="A243" s="10">
        <v>36217</v>
      </c>
      <c r="B243">
        <v>108.60000000000001</v>
      </c>
      <c r="C243">
        <v>71.489000000000004</v>
      </c>
      <c r="D243">
        <v>2.31</v>
      </c>
      <c r="E243">
        <f t="shared" si="10"/>
        <v>0</v>
      </c>
      <c r="F243">
        <f t="shared" si="11"/>
        <v>1.7080140793432747E-3</v>
      </c>
      <c r="G243">
        <f t="shared" si="12"/>
        <v>-1.7167803622365446E-2</v>
      </c>
    </row>
    <row r="244" spans="1:7" x14ac:dyDescent="0.3">
      <c r="A244" s="10">
        <v>36189</v>
      </c>
      <c r="B244">
        <v>108.60000000000001</v>
      </c>
      <c r="C244">
        <v>71.367000000000004</v>
      </c>
      <c r="D244">
        <v>2.35</v>
      </c>
      <c r="E244">
        <f t="shared" si="10"/>
        <v>-4.5934853391900949E-3</v>
      </c>
      <c r="F244">
        <f t="shared" si="11"/>
        <v>-6.1603128289375022E-3</v>
      </c>
      <c r="G244">
        <f t="shared" si="12"/>
        <v>-5.7867382320548687E-2</v>
      </c>
    </row>
    <row r="245" spans="1:7" x14ac:dyDescent="0.3">
      <c r="A245" s="10">
        <v>36160</v>
      </c>
      <c r="B245">
        <v>109.10000000000001</v>
      </c>
      <c r="C245">
        <v>71.808000000000007</v>
      </c>
      <c r="D245">
        <v>2.4900000000000002</v>
      </c>
      <c r="E245">
        <f t="shared" si="10"/>
        <v>2.7535584171828166E-3</v>
      </c>
      <c r="F245">
        <f t="shared" si="11"/>
        <v>3.0404910520828369E-3</v>
      </c>
      <c r="G245">
        <f t="shared" si="12"/>
        <v>-1.1976191046715649E-2</v>
      </c>
    </row>
    <row r="246" spans="1:7" x14ac:dyDescent="0.3">
      <c r="A246" s="10">
        <v>36129</v>
      </c>
      <c r="B246">
        <v>108.80000000000001</v>
      </c>
      <c r="C246">
        <v>71.59</v>
      </c>
      <c r="D246">
        <v>2.52</v>
      </c>
      <c r="E246">
        <f t="shared" si="10"/>
        <v>-9.1869551707246934E-4</v>
      </c>
      <c r="F246">
        <f t="shared" si="11"/>
        <v>7.8253825854103791E-4</v>
      </c>
      <c r="G246">
        <f t="shared" si="12"/>
        <v>-6.899287148695156E-2</v>
      </c>
    </row>
    <row r="247" spans="1:7" x14ac:dyDescent="0.3">
      <c r="A247" s="10">
        <v>36098</v>
      </c>
      <c r="B247">
        <v>108.9</v>
      </c>
      <c r="C247">
        <v>71.534000000000006</v>
      </c>
      <c r="D247">
        <v>2.7</v>
      </c>
      <c r="E247">
        <f t="shared" si="10"/>
        <v>9.1869551707258633E-4</v>
      </c>
      <c r="F247">
        <f t="shared" si="11"/>
        <v>-1.9569198144660244E-4</v>
      </c>
      <c r="G247">
        <f t="shared" si="12"/>
        <v>1.8692133012152546E-2</v>
      </c>
    </row>
    <row r="248" spans="1:7" x14ac:dyDescent="0.3">
      <c r="A248" s="10">
        <v>36068</v>
      </c>
      <c r="B248">
        <v>108.80000000000001</v>
      </c>
      <c r="C248">
        <v>71.548000000000002</v>
      </c>
      <c r="D248">
        <v>2.65</v>
      </c>
      <c r="E248">
        <f t="shared" si="10"/>
        <v>0</v>
      </c>
      <c r="F248">
        <f t="shared" si="11"/>
        <v>4.3421692192892481E-3</v>
      </c>
      <c r="G248">
        <f t="shared" si="12"/>
        <v>2.2901764286684414E-2</v>
      </c>
    </row>
    <row r="249" spans="1:7" x14ac:dyDescent="0.3">
      <c r="A249" s="10">
        <v>36035</v>
      </c>
      <c r="B249">
        <v>108.80000000000001</v>
      </c>
      <c r="C249">
        <v>71.238</v>
      </c>
      <c r="D249">
        <v>2.59</v>
      </c>
      <c r="E249">
        <f t="shared" si="10"/>
        <v>-7.3260400920728977E-3</v>
      </c>
      <c r="F249">
        <f t="shared" si="11"/>
        <v>4.0227918375588855E-3</v>
      </c>
      <c r="G249">
        <f t="shared" si="12"/>
        <v>0.14072765949511751</v>
      </c>
    </row>
    <row r="250" spans="1:7" x14ac:dyDescent="0.3">
      <c r="A250" s="10">
        <v>36007</v>
      </c>
      <c r="B250">
        <v>109.60000000000001</v>
      </c>
      <c r="C250">
        <v>70.951999999999998</v>
      </c>
      <c r="D250">
        <v>2.25</v>
      </c>
      <c r="E250">
        <f t="shared" si="10"/>
        <v>2.7409793314222665E-3</v>
      </c>
      <c r="F250">
        <f t="shared" si="11"/>
        <v>-5.4956391170870441E-3</v>
      </c>
      <c r="G250">
        <f t="shared" si="12"/>
        <v>-8.1067823088781771E-2</v>
      </c>
    </row>
    <row r="251" spans="1:7" x14ac:dyDescent="0.3">
      <c r="A251" s="10">
        <v>35976</v>
      </c>
      <c r="B251">
        <v>109.30000000000001</v>
      </c>
      <c r="C251">
        <v>71.343000000000004</v>
      </c>
      <c r="D251">
        <v>2.44</v>
      </c>
      <c r="E251">
        <f t="shared" si="10"/>
        <v>9.1533187168820601E-4</v>
      </c>
      <c r="F251">
        <f t="shared" si="11"/>
        <v>-1.484677285436369E-3</v>
      </c>
      <c r="G251">
        <f t="shared" si="12"/>
        <v>3.7582711149042852E-2</v>
      </c>
    </row>
    <row r="252" spans="1:7" x14ac:dyDescent="0.3">
      <c r="A252" s="10">
        <v>35944</v>
      </c>
      <c r="B252">
        <v>109.2</v>
      </c>
      <c r="C252">
        <v>71.448999999999998</v>
      </c>
      <c r="D252">
        <v>2.35</v>
      </c>
      <c r="E252">
        <f t="shared" si="10"/>
        <v>-8.2079804178296217E-3</v>
      </c>
      <c r="F252">
        <f t="shared" si="11"/>
        <v>5.2904607646576153E-3</v>
      </c>
      <c r="G252">
        <f t="shared" si="12"/>
        <v>3.0239885189718176E-2</v>
      </c>
    </row>
    <row r="253" spans="1:7" x14ac:dyDescent="0.3">
      <c r="A253" s="10">
        <v>35915</v>
      </c>
      <c r="B253">
        <v>110.10000000000001</v>
      </c>
      <c r="C253">
        <v>71.072000000000003</v>
      </c>
      <c r="D253">
        <v>2.2800000000000002</v>
      </c>
      <c r="E253">
        <f t="shared" si="10"/>
        <v>-9.0785299017978279E-4</v>
      </c>
      <c r="F253">
        <f t="shared" si="11"/>
        <v>5.2478748094898385E-3</v>
      </c>
      <c r="G253">
        <f t="shared" si="12"/>
        <v>-4.7117922977069848E-2</v>
      </c>
    </row>
    <row r="254" spans="1:7" x14ac:dyDescent="0.3">
      <c r="A254" s="10">
        <v>35885</v>
      </c>
      <c r="B254">
        <v>110.2</v>
      </c>
      <c r="C254">
        <v>70.7</v>
      </c>
      <c r="D254">
        <v>2.39</v>
      </c>
      <c r="E254">
        <f t="shared" si="10"/>
        <v>4.5475294376295158E-3</v>
      </c>
      <c r="F254">
        <f t="shared" si="11"/>
        <v>2.8612322810321949E-3</v>
      </c>
      <c r="G254">
        <f t="shared" si="12"/>
        <v>-1.6597891409037828E-2</v>
      </c>
    </row>
    <row r="255" spans="1:7" x14ac:dyDescent="0.3">
      <c r="A255" s="10">
        <v>35853</v>
      </c>
      <c r="B255">
        <v>109.7</v>
      </c>
      <c r="C255">
        <v>70.498000000000005</v>
      </c>
      <c r="D255">
        <v>2.4300000000000002</v>
      </c>
      <c r="E255">
        <f t="shared" si="10"/>
        <v>7.3193373422697017E-3</v>
      </c>
      <c r="F255">
        <f t="shared" si="11"/>
        <v>3.4670945268522936E-3</v>
      </c>
      <c r="G255">
        <f t="shared" si="12"/>
        <v>-0.25951119548508456</v>
      </c>
    </row>
    <row r="256" spans="1:7" x14ac:dyDescent="0.3">
      <c r="A256" s="10">
        <v>35825</v>
      </c>
      <c r="B256">
        <v>108.9</v>
      </c>
      <c r="C256">
        <v>70.254000000000005</v>
      </c>
      <c r="D256">
        <v>3.15</v>
      </c>
      <c r="E256">
        <f t="shared" si="10"/>
        <v>3.679856958400618E-3</v>
      </c>
      <c r="F256">
        <f t="shared" si="11"/>
        <v>-6.441474578993989E-3</v>
      </c>
      <c r="G256">
        <f t="shared" si="12"/>
        <v>-1.2618463959211575E-2</v>
      </c>
    </row>
    <row r="257" spans="1:7" x14ac:dyDescent="0.3">
      <c r="A257" s="10">
        <v>35795</v>
      </c>
      <c r="B257">
        <v>108.5</v>
      </c>
      <c r="C257">
        <v>70.707999999999998</v>
      </c>
      <c r="D257">
        <v>3.19</v>
      </c>
      <c r="E257">
        <f t="shared" si="10"/>
        <v>-3.6798569584006197E-3</v>
      </c>
      <c r="F257">
        <f t="shared" si="11"/>
        <v>1.0046341359317399E-3</v>
      </c>
      <c r="G257">
        <f t="shared" si="12"/>
        <v>-6.6691374498672282E-2</v>
      </c>
    </row>
    <row r="258" spans="1:7" x14ac:dyDescent="0.3">
      <c r="A258" s="10">
        <v>35762</v>
      </c>
      <c r="B258">
        <v>108.9</v>
      </c>
      <c r="C258">
        <v>70.637</v>
      </c>
      <c r="D258">
        <v>3.41</v>
      </c>
      <c r="E258">
        <f t="shared" si="10"/>
        <v>3.679856958400618E-3</v>
      </c>
      <c r="F258">
        <f t="shared" si="11"/>
        <v>9.3479129802987511E-4</v>
      </c>
      <c r="G258">
        <f t="shared" si="12"/>
        <v>9.5310179804324935E-2</v>
      </c>
    </row>
    <row r="259" spans="1:7" x14ac:dyDescent="0.3">
      <c r="A259" s="10">
        <v>35734</v>
      </c>
      <c r="B259">
        <v>108.5</v>
      </c>
      <c r="C259">
        <v>70.570999999999998</v>
      </c>
      <c r="D259">
        <v>3.1</v>
      </c>
      <c r="E259">
        <f t="shared" ref="E259:E316" si="13">LN(B259/B260)</f>
        <v>6.4725145056172984E-3</v>
      </c>
      <c r="F259">
        <f t="shared" ref="F259:F316" si="14">LN(C259/C260)</f>
        <v>2.5509481162108125E-4</v>
      </c>
      <c r="G259">
        <f t="shared" ref="G259:G316" si="15">LN(D259/D260)</f>
        <v>-8.053886248401225E-2</v>
      </c>
    </row>
    <row r="260" spans="1:7" x14ac:dyDescent="0.3">
      <c r="A260" s="10">
        <v>35703</v>
      </c>
      <c r="B260">
        <v>107.80000000000001</v>
      </c>
      <c r="C260">
        <v>70.552999999999997</v>
      </c>
      <c r="D260">
        <v>3.36</v>
      </c>
      <c r="E260">
        <f t="shared" si="13"/>
        <v>4.6490088382440137E-3</v>
      </c>
      <c r="F260">
        <f t="shared" si="14"/>
        <v>3.5212803852748163E-3</v>
      </c>
      <c r="G260">
        <f t="shared" si="15"/>
        <v>-5.9347355198145777E-3</v>
      </c>
    </row>
    <row r="261" spans="1:7" x14ac:dyDescent="0.3">
      <c r="A261" s="10">
        <v>35671</v>
      </c>
      <c r="B261">
        <v>107.30000000000001</v>
      </c>
      <c r="C261">
        <v>70.305000000000007</v>
      </c>
      <c r="D261">
        <v>3.38</v>
      </c>
      <c r="E261">
        <f t="shared" si="13"/>
        <v>-1.8467745545840089E-2</v>
      </c>
      <c r="F261">
        <f t="shared" si="14"/>
        <v>5.1622954184018764E-3</v>
      </c>
      <c r="G261">
        <f t="shared" si="15"/>
        <v>1.7910926566530025E-2</v>
      </c>
    </row>
    <row r="262" spans="1:7" x14ac:dyDescent="0.3">
      <c r="A262" s="10">
        <v>35642</v>
      </c>
      <c r="B262">
        <v>109.30000000000001</v>
      </c>
      <c r="C262">
        <v>69.942999999999998</v>
      </c>
      <c r="D262">
        <v>3.3200000000000003</v>
      </c>
      <c r="E262">
        <f t="shared" si="13"/>
        <v>1.7536213107728571E-2</v>
      </c>
      <c r="F262">
        <f t="shared" si="14"/>
        <v>-3.2117420247033536E-3</v>
      </c>
      <c r="G262">
        <f t="shared" si="15"/>
        <v>-2.9675768146116551E-2</v>
      </c>
    </row>
    <row r="263" spans="1:7" x14ac:dyDescent="0.3">
      <c r="A263" s="10">
        <v>35611</v>
      </c>
      <c r="B263">
        <v>107.4</v>
      </c>
      <c r="C263">
        <v>70.168000000000006</v>
      </c>
      <c r="D263">
        <v>3.42</v>
      </c>
      <c r="E263">
        <f t="shared" si="13"/>
        <v>1.8639334380627327E-3</v>
      </c>
      <c r="F263">
        <f t="shared" si="14"/>
        <v>2.0971695907235511E-3</v>
      </c>
      <c r="G263">
        <f t="shared" si="15"/>
        <v>-1.4514042884254071E-2</v>
      </c>
    </row>
    <row r="264" spans="1:7" x14ac:dyDescent="0.3">
      <c r="A264" s="10">
        <v>35580</v>
      </c>
      <c r="B264">
        <v>107.2</v>
      </c>
      <c r="C264">
        <v>70.021000000000001</v>
      </c>
      <c r="D264">
        <v>3.47</v>
      </c>
      <c r="E264">
        <f t="shared" si="13"/>
        <v>-6.5086236273874092E-3</v>
      </c>
      <c r="F264">
        <f t="shared" si="14"/>
        <v>3.0895566177456904E-3</v>
      </c>
      <c r="G264">
        <f t="shared" si="15"/>
        <v>-8.0264363443035336E-2</v>
      </c>
    </row>
    <row r="265" spans="1:7" x14ac:dyDescent="0.3">
      <c r="A265" s="10">
        <v>35550</v>
      </c>
      <c r="B265">
        <v>107.9</v>
      </c>
      <c r="C265">
        <v>69.805000000000007</v>
      </c>
      <c r="D265">
        <v>3.7600000000000002</v>
      </c>
      <c r="E265">
        <f t="shared" si="13"/>
        <v>5.5762226274361695E-3</v>
      </c>
      <c r="F265">
        <f t="shared" si="14"/>
        <v>3.6741003197450564E-3</v>
      </c>
      <c r="G265">
        <f t="shared" si="15"/>
        <v>3.2435275753153955E-2</v>
      </c>
    </row>
    <row r="266" spans="1:7" x14ac:dyDescent="0.3">
      <c r="A266" s="10">
        <v>35516</v>
      </c>
      <c r="B266">
        <v>107.30000000000001</v>
      </c>
      <c r="C266">
        <v>69.549000000000007</v>
      </c>
      <c r="D266">
        <v>3.64</v>
      </c>
      <c r="E266">
        <f t="shared" si="13"/>
        <v>-1.2042757863182301E-2</v>
      </c>
      <c r="F266">
        <f t="shared" si="14"/>
        <v>2.1590819338231462E-3</v>
      </c>
      <c r="G266">
        <f t="shared" si="15"/>
        <v>-2.1739986636405875E-2</v>
      </c>
    </row>
    <row r="267" spans="1:7" x14ac:dyDescent="0.3">
      <c r="A267" s="10">
        <v>35489</v>
      </c>
      <c r="B267">
        <v>108.60000000000001</v>
      </c>
      <c r="C267">
        <v>69.399000000000001</v>
      </c>
      <c r="D267">
        <v>3.72</v>
      </c>
      <c r="E267">
        <f t="shared" si="13"/>
        <v>9.2123451932084018E-4</v>
      </c>
      <c r="F267">
        <f t="shared" si="14"/>
        <v>2.4237189964911943E-3</v>
      </c>
      <c r="G267">
        <f t="shared" si="15"/>
        <v>-3.4349480014637682E-2</v>
      </c>
    </row>
    <row r="268" spans="1:7" x14ac:dyDescent="0.3">
      <c r="A268" s="10">
        <v>35461</v>
      </c>
      <c r="B268">
        <v>108.5</v>
      </c>
      <c r="C268">
        <v>69.230999999999995</v>
      </c>
      <c r="D268">
        <v>3.85</v>
      </c>
      <c r="E268">
        <f t="shared" si="13"/>
        <v>3.6934483353515089E-3</v>
      </c>
      <c r="F268">
        <f t="shared" si="14"/>
        <v>-4.1513573133017869E-3</v>
      </c>
      <c r="G268">
        <f t="shared" si="15"/>
        <v>-4.8171543673365888E-2</v>
      </c>
    </row>
    <row r="269" spans="1:7" x14ac:dyDescent="0.3">
      <c r="A269" s="10">
        <v>35430</v>
      </c>
      <c r="B269">
        <v>108.10000000000001</v>
      </c>
      <c r="C269">
        <v>69.519000000000005</v>
      </c>
      <c r="D269">
        <v>4.04</v>
      </c>
      <c r="E269">
        <f t="shared" si="13"/>
        <v>5.5658770774451765E-3</v>
      </c>
      <c r="F269">
        <f t="shared" si="14"/>
        <v>3.0686139692553162E-3</v>
      </c>
      <c r="G269">
        <f t="shared" si="15"/>
        <v>2.4783160144670005E-3</v>
      </c>
    </row>
    <row r="270" spans="1:7" x14ac:dyDescent="0.3">
      <c r="A270" s="10">
        <v>35398</v>
      </c>
      <c r="B270">
        <v>107.5</v>
      </c>
      <c r="C270">
        <v>69.305999999999997</v>
      </c>
      <c r="D270">
        <v>4.03</v>
      </c>
      <c r="E270">
        <f t="shared" si="13"/>
        <v>4.6620131058113714E-3</v>
      </c>
      <c r="F270">
        <f t="shared" si="14"/>
        <v>7.0725954320469033E-4</v>
      </c>
      <c r="G270">
        <f t="shared" si="15"/>
        <v>3.5357218328236815E-2</v>
      </c>
    </row>
    <row r="271" spans="1:7" x14ac:dyDescent="0.3">
      <c r="A271" s="10">
        <v>35369</v>
      </c>
      <c r="B271">
        <v>107</v>
      </c>
      <c r="C271">
        <v>69.257000000000005</v>
      </c>
      <c r="D271">
        <v>3.89</v>
      </c>
      <c r="E271">
        <f t="shared" si="13"/>
        <v>-9.3414299179701865E-4</v>
      </c>
      <c r="F271">
        <f t="shared" si="14"/>
        <v>-3.6090920638022191E-4</v>
      </c>
      <c r="G271">
        <f t="shared" si="15"/>
        <v>-1.7834867636034198E-2</v>
      </c>
    </row>
    <row r="272" spans="1:7" x14ac:dyDescent="0.3">
      <c r="A272" s="10">
        <v>35338</v>
      </c>
      <c r="B272">
        <v>107.10000000000001</v>
      </c>
      <c r="C272">
        <v>69.281999999999996</v>
      </c>
      <c r="D272">
        <v>3.96</v>
      </c>
      <c r="E272">
        <f t="shared" si="13"/>
        <v>5.6179923042232738E-3</v>
      </c>
      <c r="F272">
        <f t="shared" si="14"/>
        <v>4.9195607958860106E-3</v>
      </c>
      <c r="G272">
        <f t="shared" si="15"/>
        <v>-2.7398974188114503E-2</v>
      </c>
    </row>
    <row r="273" spans="1:7" x14ac:dyDescent="0.3">
      <c r="A273" s="10">
        <v>35307</v>
      </c>
      <c r="B273">
        <v>106.5</v>
      </c>
      <c r="C273">
        <v>68.942000000000007</v>
      </c>
      <c r="D273">
        <v>4.07</v>
      </c>
      <c r="E273">
        <f t="shared" si="13"/>
        <v>7.5400922732878602E-3</v>
      </c>
      <c r="F273">
        <f t="shared" si="14"/>
        <v>5.3375345782208069E-3</v>
      </c>
      <c r="G273">
        <f t="shared" si="15"/>
        <v>-1.7052788382719244E-2</v>
      </c>
    </row>
    <row r="274" spans="1:7" x14ac:dyDescent="0.3">
      <c r="A274" s="10">
        <v>35277</v>
      </c>
      <c r="B274">
        <v>105.7</v>
      </c>
      <c r="C274">
        <v>68.575000000000003</v>
      </c>
      <c r="D274">
        <v>4.1399999999999997</v>
      </c>
      <c r="E274">
        <f t="shared" si="13"/>
        <v>-9.4562654800717726E-4</v>
      </c>
      <c r="F274">
        <f t="shared" si="14"/>
        <v>-6.3668558245506858E-3</v>
      </c>
      <c r="G274">
        <f t="shared" si="15"/>
        <v>1.4598799421152631E-2</v>
      </c>
    </row>
    <row r="275" spans="1:7" x14ac:dyDescent="0.3">
      <c r="A275" s="10">
        <v>35244</v>
      </c>
      <c r="B275">
        <v>105.80000000000001</v>
      </c>
      <c r="C275">
        <v>69.013000000000005</v>
      </c>
      <c r="D275">
        <v>4.08</v>
      </c>
      <c r="E275">
        <f t="shared" si="13"/>
        <v>-5.655057483344988E-3</v>
      </c>
      <c r="F275">
        <f t="shared" si="14"/>
        <v>9.7130314466602348E-4</v>
      </c>
      <c r="G275">
        <f t="shared" si="15"/>
        <v>1.980262729617973E-2</v>
      </c>
    </row>
    <row r="276" spans="1:7" x14ac:dyDescent="0.3">
      <c r="A276" s="10">
        <v>35216</v>
      </c>
      <c r="B276">
        <v>106.4</v>
      </c>
      <c r="C276">
        <v>68.945999999999998</v>
      </c>
      <c r="D276">
        <v>4</v>
      </c>
      <c r="E276">
        <f t="shared" si="13"/>
        <v>6.6006840313520927E-3</v>
      </c>
      <c r="F276">
        <f t="shared" si="14"/>
        <v>3.0796073147923565E-3</v>
      </c>
      <c r="G276">
        <f t="shared" si="15"/>
        <v>1.0050335853501506E-2</v>
      </c>
    </row>
    <row r="277" spans="1:7" x14ac:dyDescent="0.3">
      <c r="A277" s="10">
        <v>35185</v>
      </c>
      <c r="B277">
        <v>105.7</v>
      </c>
      <c r="C277">
        <v>68.733999999999995</v>
      </c>
      <c r="D277">
        <v>3.96</v>
      </c>
      <c r="E277">
        <f t="shared" si="13"/>
        <v>-1.2223941585714146E-2</v>
      </c>
      <c r="F277">
        <f t="shared" si="14"/>
        <v>5.1928467235661099E-3</v>
      </c>
      <c r="G277">
        <f t="shared" si="15"/>
        <v>-3.9609138095045827E-2</v>
      </c>
    </row>
    <row r="278" spans="1:7" x14ac:dyDescent="0.3">
      <c r="A278" s="10">
        <v>35153</v>
      </c>
      <c r="B278">
        <v>107</v>
      </c>
      <c r="C278">
        <v>68.378</v>
      </c>
      <c r="D278">
        <v>4.12</v>
      </c>
      <c r="E278">
        <f t="shared" si="13"/>
        <v>1.8709079358116025E-3</v>
      </c>
      <c r="F278">
        <f t="shared" si="14"/>
        <v>4.1473464442725724E-3</v>
      </c>
      <c r="G278">
        <f t="shared" si="15"/>
        <v>6.7780015061742083E-2</v>
      </c>
    </row>
    <row r="279" spans="1:7" x14ac:dyDescent="0.3">
      <c r="A279" s="10">
        <v>35124</v>
      </c>
      <c r="B279">
        <v>106.80000000000001</v>
      </c>
      <c r="C279">
        <v>68.094999999999999</v>
      </c>
      <c r="D279">
        <v>3.85</v>
      </c>
      <c r="E279">
        <f t="shared" si="13"/>
        <v>6.5758809061569586E-3</v>
      </c>
      <c r="F279">
        <f t="shared" si="14"/>
        <v>4.7103936361914192E-3</v>
      </c>
      <c r="G279">
        <f t="shared" si="15"/>
        <v>-1.801850550267825E-2</v>
      </c>
    </row>
    <row r="280" spans="1:7" x14ac:dyDescent="0.3">
      <c r="A280" s="10">
        <v>35095</v>
      </c>
      <c r="B280">
        <v>106.10000000000001</v>
      </c>
      <c r="C280">
        <v>67.775000000000006</v>
      </c>
      <c r="D280">
        <v>3.92</v>
      </c>
      <c r="E280">
        <f t="shared" si="13"/>
        <v>-3.7629395295422727E-3</v>
      </c>
      <c r="F280">
        <f t="shared" si="14"/>
        <v>-2.7847578387829109E-3</v>
      </c>
      <c r="G280">
        <f t="shared" si="15"/>
        <v>-1.5190165493975233E-2</v>
      </c>
    </row>
    <row r="281" spans="1:7" x14ac:dyDescent="0.3">
      <c r="A281" s="10">
        <v>35062</v>
      </c>
      <c r="B281">
        <v>106.5</v>
      </c>
      <c r="C281">
        <v>67.963999999999999</v>
      </c>
      <c r="D281">
        <v>3.98</v>
      </c>
      <c r="E281">
        <f t="shared" si="13"/>
        <v>5.6497325421189072E-3</v>
      </c>
      <c r="F281">
        <f t="shared" si="14"/>
        <v>5.8584550467245611E-3</v>
      </c>
      <c r="G281">
        <f t="shared" si="15"/>
        <v>-1.0000083334583422E-2</v>
      </c>
    </row>
    <row r="282" spans="1:7" x14ac:dyDescent="0.3">
      <c r="A282" s="10">
        <v>35033</v>
      </c>
      <c r="B282">
        <v>105.9</v>
      </c>
      <c r="C282">
        <v>67.567000000000007</v>
      </c>
      <c r="D282">
        <v>4.0200000000000005</v>
      </c>
      <c r="E282">
        <f t="shared" si="13"/>
        <v>4.7326165000987283E-3</v>
      </c>
      <c r="F282">
        <f t="shared" si="14"/>
        <v>4.4401358688778458E-5</v>
      </c>
      <c r="G282">
        <f t="shared" si="15"/>
        <v>1.503787736454072E-2</v>
      </c>
    </row>
    <row r="283" spans="1:7" x14ac:dyDescent="0.3">
      <c r="A283" s="10">
        <v>35003</v>
      </c>
      <c r="B283">
        <v>105.4</v>
      </c>
      <c r="C283">
        <v>67.564000000000007</v>
      </c>
      <c r="D283">
        <v>3.96</v>
      </c>
      <c r="E283">
        <f t="shared" si="13"/>
        <v>-3.7878833169370917E-3</v>
      </c>
      <c r="F283">
        <f t="shared" si="14"/>
        <v>-2.7344026851779885E-3</v>
      </c>
      <c r="G283">
        <f t="shared" si="15"/>
        <v>-1.5037877364540672E-2</v>
      </c>
    </row>
    <row r="284" spans="1:7" x14ac:dyDescent="0.3">
      <c r="A284" s="10">
        <v>34971</v>
      </c>
      <c r="B284">
        <v>105.80000000000001</v>
      </c>
      <c r="C284">
        <v>67.748999999999995</v>
      </c>
      <c r="D284">
        <v>4.0200000000000005</v>
      </c>
      <c r="E284">
        <f t="shared" si="13"/>
        <v>2.8395665080779607E-3</v>
      </c>
      <c r="F284">
        <f t="shared" si="14"/>
        <v>4.8828222013114781E-3</v>
      </c>
      <c r="G284">
        <f t="shared" si="15"/>
        <v>-2.4571260730505206E-2</v>
      </c>
    </row>
    <row r="285" spans="1:7" x14ac:dyDescent="0.3">
      <c r="A285" s="10">
        <v>34942</v>
      </c>
      <c r="B285">
        <v>105.5</v>
      </c>
      <c r="C285">
        <v>67.418999999999997</v>
      </c>
      <c r="D285">
        <v>4.12</v>
      </c>
      <c r="E285">
        <f t="shared" si="13"/>
        <v>1.8975337761911895E-3</v>
      </c>
      <c r="F285">
        <f t="shared" si="14"/>
        <v>4.7726400278588895E-3</v>
      </c>
      <c r="G285">
        <f t="shared" si="15"/>
        <v>9.7561749453646558E-3</v>
      </c>
    </row>
    <row r="286" spans="1:7" x14ac:dyDescent="0.3">
      <c r="A286" s="10">
        <v>34911</v>
      </c>
      <c r="B286">
        <v>105.30000000000001</v>
      </c>
      <c r="C286">
        <v>67.097999999999999</v>
      </c>
      <c r="D286">
        <v>4.08</v>
      </c>
      <c r="E286">
        <f t="shared" si="13"/>
        <v>6.6698675091072324E-3</v>
      </c>
      <c r="F286">
        <f t="shared" si="14"/>
        <v>-5.2323453796586598E-3</v>
      </c>
      <c r="G286">
        <f t="shared" si="15"/>
        <v>-9.7561749453646852E-3</v>
      </c>
    </row>
    <row r="287" spans="1:7" x14ac:dyDescent="0.3">
      <c r="A287" s="10">
        <v>34880</v>
      </c>
      <c r="B287">
        <v>104.60000000000001</v>
      </c>
      <c r="C287">
        <v>67.45</v>
      </c>
      <c r="D287">
        <v>4.12</v>
      </c>
      <c r="E287">
        <f t="shared" si="13"/>
        <v>-6.6698675091073295E-3</v>
      </c>
      <c r="F287">
        <f t="shared" si="14"/>
        <v>9.4930144481100438E-4</v>
      </c>
      <c r="G287">
        <f t="shared" si="15"/>
        <v>-4.8426244757879032E-3</v>
      </c>
    </row>
    <row r="288" spans="1:7" x14ac:dyDescent="0.3">
      <c r="A288" s="10">
        <v>34850</v>
      </c>
      <c r="B288">
        <v>105.30000000000001</v>
      </c>
      <c r="C288">
        <v>67.385999999999996</v>
      </c>
      <c r="D288">
        <v>4.1399999999999997</v>
      </c>
      <c r="E288">
        <f t="shared" si="13"/>
        <v>-9.4921696733204814E-4</v>
      </c>
      <c r="F288">
        <f t="shared" si="14"/>
        <v>5.0135858355870259E-3</v>
      </c>
      <c r="G288">
        <f t="shared" si="15"/>
        <v>-2.6223195099102557E-2</v>
      </c>
    </row>
    <row r="289" spans="1:7" x14ac:dyDescent="0.3">
      <c r="A289" s="10">
        <v>34817</v>
      </c>
      <c r="B289">
        <v>105.4</v>
      </c>
      <c r="C289">
        <v>67.049000000000007</v>
      </c>
      <c r="D289">
        <v>4.25</v>
      </c>
      <c r="E289">
        <f t="shared" si="13"/>
        <v>8.5755647023963242E-3</v>
      </c>
      <c r="F289">
        <f t="shared" si="14"/>
        <v>5.6686187433984195E-3</v>
      </c>
      <c r="G289">
        <f t="shared" si="15"/>
        <v>-3.012974145202927E-2</v>
      </c>
    </row>
    <row r="290" spans="1:7" x14ac:dyDescent="0.3">
      <c r="A290" s="10">
        <v>34789</v>
      </c>
      <c r="B290">
        <v>104.5</v>
      </c>
      <c r="C290">
        <v>66.67</v>
      </c>
      <c r="D290">
        <v>4.38</v>
      </c>
      <c r="E290">
        <f t="shared" si="13"/>
        <v>3.8350957839424884E-3</v>
      </c>
      <c r="F290">
        <f t="shared" si="14"/>
        <v>5.2183316028504246E-3</v>
      </c>
      <c r="G290">
        <f t="shared" si="15"/>
        <v>3.958607669406463E-2</v>
      </c>
    </row>
    <row r="291" spans="1:7" x14ac:dyDescent="0.3">
      <c r="A291" s="10">
        <v>34758</v>
      </c>
      <c r="B291">
        <v>104.10000000000001</v>
      </c>
      <c r="C291">
        <v>66.323000000000008</v>
      </c>
      <c r="D291">
        <v>4.21</v>
      </c>
      <c r="E291">
        <f t="shared" si="13"/>
        <v>0</v>
      </c>
      <c r="F291">
        <f t="shared" si="14"/>
        <v>4.4275608206381942E-3</v>
      </c>
      <c r="G291">
        <f t="shared" si="15"/>
        <v>0</v>
      </c>
    </row>
    <row r="292" spans="1:7" x14ac:dyDescent="0.3">
      <c r="A292" s="10">
        <v>34730</v>
      </c>
      <c r="B292">
        <v>104.10000000000001</v>
      </c>
      <c r="C292">
        <v>66.03</v>
      </c>
      <c r="D292">
        <v>4.21</v>
      </c>
      <c r="E292">
        <f t="shared" si="13"/>
        <v>-1.7143276986437542E-2</v>
      </c>
      <c r="F292">
        <f t="shared" si="14"/>
        <v>2.2719527531550135E-4</v>
      </c>
      <c r="G292">
        <f t="shared" si="15"/>
        <v>-3.0411700418023366E-2</v>
      </c>
    </row>
    <row r="293" spans="1:7" x14ac:dyDescent="0.3">
      <c r="A293" s="10">
        <v>34698</v>
      </c>
      <c r="B293">
        <v>105.9</v>
      </c>
      <c r="C293">
        <v>66.015000000000001</v>
      </c>
      <c r="D293">
        <v>4.34</v>
      </c>
      <c r="E293">
        <f t="shared" si="13"/>
        <v>9.4877372051093839E-3</v>
      </c>
      <c r="F293">
        <f t="shared" si="14"/>
        <v>4.0223178732904383E-3</v>
      </c>
      <c r="G293">
        <f t="shared" si="15"/>
        <v>5.6887374402051424E-2</v>
      </c>
    </row>
    <row r="294" spans="1:7" x14ac:dyDescent="0.3">
      <c r="A294" s="10">
        <v>34668</v>
      </c>
      <c r="B294">
        <v>104.9</v>
      </c>
      <c r="C294">
        <v>65.75</v>
      </c>
      <c r="D294">
        <v>4.0999999999999996</v>
      </c>
      <c r="E294">
        <f t="shared" si="13"/>
        <v>-9.5283475527185445E-4</v>
      </c>
      <c r="F294">
        <f t="shared" si="14"/>
        <v>1.0043064282830264E-3</v>
      </c>
      <c r="G294">
        <f t="shared" si="15"/>
        <v>2.4420036555515873E-3</v>
      </c>
    </row>
    <row r="295" spans="1:7" x14ac:dyDescent="0.3">
      <c r="A295" s="10">
        <v>34638</v>
      </c>
      <c r="B295">
        <v>105</v>
      </c>
      <c r="C295">
        <v>65.683999999999997</v>
      </c>
      <c r="D295">
        <v>4.09</v>
      </c>
      <c r="E295">
        <f t="shared" si="13"/>
        <v>1.9065782705814474E-3</v>
      </c>
      <c r="F295">
        <f t="shared" si="14"/>
        <v>-1.6732841337039853E-3</v>
      </c>
      <c r="G295">
        <f t="shared" si="15"/>
        <v>-2.4420036555517443E-3</v>
      </c>
    </row>
    <row r="296" spans="1:7" x14ac:dyDescent="0.3">
      <c r="A296" s="10">
        <v>34607</v>
      </c>
      <c r="B296">
        <v>104.80000000000001</v>
      </c>
      <c r="C296">
        <v>65.793999999999997</v>
      </c>
      <c r="D296">
        <v>4.0999999999999996</v>
      </c>
      <c r="E296">
        <f t="shared" si="13"/>
        <v>9.5878011551536121E-3</v>
      </c>
      <c r="F296">
        <f t="shared" si="14"/>
        <v>1.2927463531267806E-3</v>
      </c>
      <c r="G296">
        <f t="shared" si="15"/>
        <v>9.8040000966206145E-3</v>
      </c>
    </row>
    <row r="297" spans="1:7" x14ac:dyDescent="0.3">
      <c r="A297" s="10">
        <v>34577</v>
      </c>
      <c r="B297">
        <v>103.80000000000001</v>
      </c>
      <c r="C297">
        <v>65.709000000000003</v>
      </c>
      <c r="D297">
        <v>4.0600000000000005</v>
      </c>
      <c r="E297">
        <f t="shared" si="13"/>
        <v>3.8610086574595933E-3</v>
      </c>
      <c r="F297">
        <f t="shared" si="14"/>
        <v>5.4172553378370744E-3</v>
      </c>
      <c r="G297">
        <f t="shared" si="15"/>
        <v>-9.8040000966206301E-3</v>
      </c>
    </row>
    <row r="298" spans="1:7" x14ac:dyDescent="0.3">
      <c r="A298" s="10">
        <v>34544</v>
      </c>
      <c r="B298">
        <v>103.4</v>
      </c>
      <c r="C298">
        <v>65.353999999999999</v>
      </c>
      <c r="D298">
        <v>4.0999999999999996</v>
      </c>
      <c r="E298">
        <f t="shared" si="13"/>
        <v>5.8196090532640025E-3</v>
      </c>
      <c r="F298">
        <f t="shared" si="14"/>
        <v>-6.1474821969934399E-3</v>
      </c>
      <c r="G298">
        <f t="shared" si="15"/>
        <v>-7.2904332626793442E-3</v>
      </c>
    </row>
    <row r="299" spans="1:7" x14ac:dyDescent="0.3">
      <c r="A299" s="10">
        <v>34515</v>
      </c>
      <c r="B299">
        <v>102.80000000000001</v>
      </c>
      <c r="C299">
        <v>65.757000000000005</v>
      </c>
      <c r="D299">
        <v>4.13</v>
      </c>
      <c r="E299">
        <f t="shared" si="13"/>
        <v>-1.2566622599858388E-2</v>
      </c>
      <c r="F299">
        <f t="shared" si="14"/>
        <v>-3.0414550323099283E-5</v>
      </c>
      <c r="G299">
        <f t="shared" si="15"/>
        <v>3.4486176071169189E-2</v>
      </c>
    </row>
    <row r="300" spans="1:7" x14ac:dyDescent="0.3">
      <c r="A300" s="10">
        <v>34485</v>
      </c>
      <c r="B300">
        <v>104.10000000000001</v>
      </c>
      <c r="C300">
        <v>65.759</v>
      </c>
      <c r="D300">
        <v>3.99</v>
      </c>
      <c r="E300">
        <f t="shared" si="13"/>
        <v>1.3539858686410708E-2</v>
      </c>
      <c r="F300">
        <f t="shared" si="14"/>
        <v>3.1833336099388082E-3</v>
      </c>
      <c r="G300">
        <f t="shared" si="15"/>
        <v>2.2814677766171482E-2</v>
      </c>
    </row>
    <row r="301" spans="1:7" x14ac:dyDescent="0.3">
      <c r="A301" s="10">
        <v>34453</v>
      </c>
      <c r="B301">
        <v>102.7</v>
      </c>
      <c r="C301">
        <v>65.55</v>
      </c>
      <c r="D301">
        <v>3.9</v>
      </c>
      <c r="E301">
        <f t="shared" si="13"/>
        <v>1.1753318452670641E-2</v>
      </c>
      <c r="F301">
        <f t="shared" si="14"/>
        <v>8.7182907366000796E-3</v>
      </c>
      <c r="G301">
        <f t="shared" si="15"/>
        <v>3.6557595733797514E-2</v>
      </c>
    </row>
    <row r="302" spans="1:7" x14ac:dyDescent="0.3">
      <c r="A302" s="10">
        <v>34424</v>
      </c>
      <c r="B302">
        <v>101.5</v>
      </c>
      <c r="C302">
        <v>64.980999999999995</v>
      </c>
      <c r="D302">
        <v>3.7600000000000002</v>
      </c>
      <c r="E302">
        <f t="shared" si="13"/>
        <v>4.9382816405825767E-3</v>
      </c>
      <c r="F302">
        <f t="shared" si="14"/>
        <v>3.1443173919820499E-3</v>
      </c>
      <c r="G302">
        <f t="shared" si="15"/>
        <v>4.626675490161581E-2</v>
      </c>
    </row>
    <row r="303" spans="1:7" x14ac:dyDescent="0.3">
      <c r="A303" s="10">
        <v>34393</v>
      </c>
      <c r="B303">
        <v>101</v>
      </c>
      <c r="C303">
        <v>64.777000000000001</v>
      </c>
      <c r="D303">
        <v>3.59</v>
      </c>
      <c r="E303">
        <f t="shared" si="13"/>
        <v>2.9747171167428749E-3</v>
      </c>
      <c r="F303">
        <f t="shared" si="14"/>
        <v>4.642031019714791E-3</v>
      </c>
      <c r="G303">
        <f t="shared" si="15"/>
        <v>2.7894020875785922E-3</v>
      </c>
    </row>
    <row r="304" spans="1:7" x14ac:dyDescent="0.3">
      <c r="A304" s="10">
        <v>34365</v>
      </c>
      <c r="B304">
        <v>100.7</v>
      </c>
      <c r="C304">
        <v>64.477000000000004</v>
      </c>
      <c r="D304">
        <v>3.58</v>
      </c>
      <c r="E304">
        <f t="shared" si="13"/>
        <v>5.976113403341728E-3</v>
      </c>
      <c r="F304">
        <f t="shared" si="14"/>
        <v>-3.3289751961201749E-3</v>
      </c>
      <c r="G304">
        <f t="shared" si="15"/>
        <v>-3.5669076206734776E-2</v>
      </c>
    </row>
    <row r="305" spans="1:7" x14ac:dyDescent="0.3">
      <c r="A305" s="10">
        <v>34334</v>
      </c>
      <c r="B305">
        <v>100.10000000000001</v>
      </c>
      <c r="C305">
        <v>64.692000000000007</v>
      </c>
      <c r="D305">
        <v>3.71</v>
      </c>
      <c r="E305">
        <f t="shared" si="13"/>
        <v>3.001503003756558E-3</v>
      </c>
      <c r="F305">
        <f t="shared" si="14"/>
        <v>2.0270329486368225E-3</v>
      </c>
      <c r="G305">
        <f t="shared" si="15"/>
        <v>5.2570887009338027E-2</v>
      </c>
    </row>
    <row r="306" spans="1:7" x14ac:dyDescent="0.3">
      <c r="A306" s="10">
        <v>34303</v>
      </c>
      <c r="B306">
        <v>99.800000000000011</v>
      </c>
      <c r="C306">
        <v>64.561000000000007</v>
      </c>
      <c r="D306">
        <v>3.52</v>
      </c>
      <c r="E306">
        <f t="shared" si="13"/>
        <v>8.0483331828284151E-3</v>
      </c>
      <c r="F306">
        <f t="shared" si="14"/>
        <v>-2.1970549746269455E-3</v>
      </c>
      <c r="G306">
        <f t="shared" si="15"/>
        <v>1.142869582362285E-2</v>
      </c>
    </row>
    <row r="307" spans="1:7" x14ac:dyDescent="0.3">
      <c r="A307" s="10">
        <v>34271</v>
      </c>
      <c r="B307">
        <v>99</v>
      </c>
      <c r="C307">
        <v>64.703000000000003</v>
      </c>
      <c r="D307">
        <v>3.48</v>
      </c>
      <c r="E307">
        <f t="shared" si="13"/>
        <v>3.0349036951538896E-3</v>
      </c>
      <c r="F307">
        <f t="shared" si="14"/>
        <v>-1.4517377067038444E-3</v>
      </c>
      <c r="G307">
        <f t="shared" si="15"/>
        <v>8.6580627431145311E-3</v>
      </c>
    </row>
    <row r="308" spans="1:7" x14ac:dyDescent="0.3">
      <c r="A308" s="10">
        <v>34242</v>
      </c>
      <c r="B308">
        <v>98.7</v>
      </c>
      <c r="C308">
        <v>64.796999999999997</v>
      </c>
      <c r="D308">
        <v>3.45</v>
      </c>
      <c r="E308">
        <f t="shared" si="13"/>
        <v>4.0609192863150121E-3</v>
      </c>
      <c r="F308">
        <f t="shared" si="14"/>
        <v>4.6716045731266071E-3</v>
      </c>
      <c r="G308">
        <f t="shared" si="15"/>
        <v>-2.8943580263644146E-3</v>
      </c>
    </row>
    <row r="309" spans="1:7" x14ac:dyDescent="0.3">
      <c r="A309" s="10">
        <v>34212</v>
      </c>
      <c r="B309">
        <v>98.300000000000011</v>
      </c>
      <c r="C309">
        <v>64.495000000000005</v>
      </c>
      <c r="D309">
        <v>3.46</v>
      </c>
      <c r="E309">
        <f t="shared" si="13"/>
        <v>2.036660581803555E-3</v>
      </c>
      <c r="F309">
        <f t="shared" si="14"/>
        <v>3.8215419652285736E-3</v>
      </c>
      <c r="G309">
        <f t="shared" si="15"/>
        <v>-1.1494379425735134E-2</v>
      </c>
    </row>
    <row r="310" spans="1:7" x14ac:dyDescent="0.3">
      <c r="A310" s="10">
        <v>34180</v>
      </c>
      <c r="B310">
        <v>98.100000000000009</v>
      </c>
      <c r="C310">
        <v>64.248999999999995</v>
      </c>
      <c r="D310">
        <v>3.5</v>
      </c>
      <c r="E310">
        <f t="shared" si="13"/>
        <v>9.2166551049240476E-3</v>
      </c>
      <c r="F310">
        <f t="shared" si="14"/>
        <v>-3.1856316226645765E-3</v>
      </c>
      <c r="G310">
        <f t="shared" si="15"/>
        <v>1.1494379425735212E-2</v>
      </c>
    </row>
    <row r="311" spans="1:7" x14ac:dyDescent="0.3">
      <c r="A311" s="10">
        <v>34150</v>
      </c>
      <c r="B311">
        <v>97.2</v>
      </c>
      <c r="C311">
        <v>64.454000000000008</v>
      </c>
      <c r="D311">
        <v>3.46</v>
      </c>
      <c r="E311">
        <f t="shared" si="13"/>
        <v>-5.1308475823436785E-3</v>
      </c>
      <c r="F311">
        <f t="shared" si="14"/>
        <v>-6.3591034256384996E-4</v>
      </c>
      <c r="G311">
        <f t="shared" si="15"/>
        <v>1.4556297774207454E-2</v>
      </c>
    </row>
    <row r="312" spans="1:7" x14ac:dyDescent="0.3">
      <c r="A312" s="10">
        <v>34117</v>
      </c>
      <c r="B312">
        <v>97.7</v>
      </c>
      <c r="C312">
        <v>64.495000000000005</v>
      </c>
      <c r="D312">
        <v>3.41</v>
      </c>
      <c r="E312">
        <f t="shared" si="13"/>
        <v>7.1905805453542091E-3</v>
      </c>
      <c r="F312">
        <f t="shared" si="14"/>
        <v>3.7125967878902191E-3</v>
      </c>
      <c r="G312">
        <f t="shared" si="15"/>
        <v>1.7751945458450321E-2</v>
      </c>
    </row>
    <row r="313" spans="1:7" x14ac:dyDescent="0.3">
      <c r="A313" s="10">
        <v>34089</v>
      </c>
      <c r="B313">
        <v>97</v>
      </c>
      <c r="C313">
        <v>64.256</v>
      </c>
      <c r="D313">
        <v>3.35</v>
      </c>
      <c r="E313">
        <f t="shared" si="13"/>
        <v>1.0314596066622124E-3</v>
      </c>
      <c r="F313">
        <f t="shared" si="14"/>
        <v>1.0875029918946221E-2</v>
      </c>
      <c r="G313">
        <f t="shared" si="15"/>
        <v>2.9895388483659859E-3</v>
      </c>
    </row>
    <row r="314" spans="1:7" x14ac:dyDescent="0.3">
      <c r="A314" s="10">
        <v>34059</v>
      </c>
      <c r="B314">
        <v>96.9</v>
      </c>
      <c r="C314">
        <v>63.561</v>
      </c>
      <c r="D314">
        <v>3.34</v>
      </c>
      <c r="E314">
        <f t="shared" si="13"/>
        <v>-8.2220401520165312E-3</v>
      </c>
      <c r="F314">
        <f t="shared" si="14"/>
        <v>5.9014909183483771E-3</v>
      </c>
      <c r="G314">
        <f t="shared" si="15"/>
        <v>6.0060240602119487E-3</v>
      </c>
    </row>
    <row r="315" spans="1:7" x14ac:dyDescent="0.3">
      <c r="A315" s="10">
        <v>34026</v>
      </c>
      <c r="B315">
        <v>97.7</v>
      </c>
      <c r="C315">
        <v>63.187000000000005</v>
      </c>
      <c r="D315">
        <v>3.32</v>
      </c>
      <c r="E315">
        <f t="shared" si="13"/>
        <v>1.339535743223708E-2</v>
      </c>
      <c r="F315">
        <f t="shared" si="14"/>
        <v>6.1435103177616378E-3</v>
      </c>
      <c r="G315">
        <f t="shared" si="15"/>
        <v>3.0165935394255057E-3</v>
      </c>
    </row>
    <row r="316" spans="1:7" x14ac:dyDescent="0.3">
      <c r="A316" s="10">
        <v>33998</v>
      </c>
      <c r="B316">
        <v>96.4</v>
      </c>
      <c r="C316">
        <v>62.800000000000004</v>
      </c>
      <c r="D316">
        <v>3.31</v>
      </c>
      <c r="E316" t="e">
        <f t="shared" si="13"/>
        <v>#DIV/0!</v>
      </c>
      <c r="F316" t="e">
        <f t="shared" si="14"/>
        <v>#DIV/0!</v>
      </c>
      <c r="G316" t="e">
        <f t="shared" si="15"/>
        <v>#DIV/0!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21"/>
  <sheetViews>
    <sheetView workbookViewId="0">
      <selection activeCell="B2" sqref="B2"/>
    </sheetView>
  </sheetViews>
  <sheetFormatPr defaultRowHeight="14.4" x14ac:dyDescent="0.3"/>
  <cols>
    <col min="1" max="1" width="10.77734375" bestFit="1" customWidth="1"/>
  </cols>
  <sheetData>
    <row r="1" spans="1:7" x14ac:dyDescent="0.3">
      <c r="A1" s="4" t="s">
        <v>19</v>
      </c>
      <c r="B1" s="4" t="s">
        <v>98</v>
      </c>
      <c r="C1" s="4" t="s">
        <v>99</v>
      </c>
      <c r="D1" s="4" t="s">
        <v>100</v>
      </c>
      <c r="E1" s="4" t="s">
        <v>102</v>
      </c>
      <c r="F1" s="4" t="s">
        <v>103</v>
      </c>
      <c r="G1" s="4" t="s">
        <v>104</v>
      </c>
    </row>
    <row r="2" spans="1:7" x14ac:dyDescent="0.3">
      <c r="A2" s="11">
        <v>43738</v>
      </c>
      <c r="B2">
        <v>0.63326700540836622</v>
      </c>
      <c r="C2">
        <v>1.5921887443326526</v>
      </c>
      <c r="D2">
        <v>1.1571912516122687</v>
      </c>
      <c r="E2">
        <f>STANDARDIZE(B2,AVERAGE(B$2:B$321),_xlfn.STDEV.P(B$2:B$321))</f>
        <v>0.21466580136801955</v>
      </c>
      <c r="F2">
        <f>STANDARDIZE(C2,AVERAGE(C$2:C$321),_xlfn.STDEV.P(C$2:C$321))</f>
        <v>0.84255704111146013</v>
      </c>
      <c r="G2">
        <f>STANDARDIZE(D2,AVERAGE(D$2:D$321),_xlfn.STDEV.P(D$2:D$321))</f>
        <v>0.92466027755694602</v>
      </c>
    </row>
    <row r="3" spans="1:7" x14ac:dyDescent="0.3">
      <c r="A3" s="11">
        <v>43707</v>
      </c>
      <c r="B3">
        <v>-1.0736789863656977</v>
      </c>
      <c r="C3">
        <v>1.090799841656622</v>
      </c>
      <c r="D3">
        <v>-1.5567884284696958</v>
      </c>
      <c r="E3">
        <f t="shared" ref="E3:E66" si="0">STANDARDIZE(B3,AVERAGE(B$2:B$321),_xlfn.STDEV.P(B$2:B$321))</f>
        <v>-0.36395731666387315</v>
      </c>
      <c r="F3">
        <f t="shared" ref="F3:F66" si="1">STANDARDIZE(C3,AVERAGE(C$2:C$321),_xlfn.STDEV.P(C$2:C$321))</f>
        <v>0.57723124240290147</v>
      </c>
      <c r="G3">
        <f t="shared" ref="G3:G66" si="2">STANDARDIZE(D3,AVERAGE(D$2:D$321),_xlfn.STDEV.P(D$2:D$321))</f>
        <v>-1.2439606835608477</v>
      </c>
    </row>
    <row r="4" spans="1:7" x14ac:dyDescent="0.3">
      <c r="A4" s="11">
        <v>43677</v>
      </c>
      <c r="B4">
        <v>-2.8558312780660478</v>
      </c>
      <c r="C4">
        <v>-0.11488492462638125</v>
      </c>
      <c r="D4">
        <v>-0.37906142168921286</v>
      </c>
      <c r="E4">
        <f t="shared" si="0"/>
        <v>-0.96807397928868077</v>
      </c>
      <c r="F4">
        <f t="shared" si="1"/>
        <v>-6.0794992117651422E-2</v>
      </c>
      <c r="G4">
        <f t="shared" si="2"/>
        <v>-0.30289119357058408</v>
      </c>
    </row>
    <row r="5" spans="1:7" x14ac:dyDescent="0.3">
      <c r="A5" s="11">
        <v>43644</v>
      </c>
      <c r="B5">
        <v>0.47292678997586057</v>
      </c>
      <c r="C5">
        <v>0.97373784636513194</v>
      </c>
      <c r="D5">
        <v>1.0394574716665386</v>
      </c>
      <c r="E5">
        <f t="shared" si="0"/>
        <v>0.1603134341305317</v>
      </c>
      <c r="F5">
        <f t="shared" si="1"/>
        <v>0.51528418447369728</v>
      </c>
      <c r="G5">
        <f t="shared" si="2"/>
        <v>0.83058442839132907</v>
      </c>
    </row>
    <row r="6" spans="1:7" x14ac:dyDescent="0.3">
      <c r="A6" s="11">
        <v>43616</v>
      </c>
      <c r="B6">
        <v>-2.2368953916962329</v>
      </c>
      <c r="C6">
        <v>1.0477652350967888</v>
      </c>
      <c r="D6">
        <v>-0.60893727026537314</v>
      </c>
      <c r="E6">
        <f t="shared" si="0"/>
        <v>-0.75826616219370457</v>
      </c>
      <c r="F6">
        <f t="shared" si="1"/>
        <v>0.55445811899180331</v>
      </c>
      <c r="G6">
        <f t="shared" si="2"/>
        <v>-0.48657480304475137</v>
      </c>
    </row>
    <row r="7" spans="1:7" x14ac:dyDescent="0.3">
      <c r="A7" s="11">
        <v>43585</v>
      </c>
      <c r="B7">
        <v>2.1690537686210858</v>
      </c>
      <c r="C7">
        <v>-0.83324550636557504</v>
      </c>
      <c r="D7">
        <v>2.5940185730778831E-2</v>
      </c>
      <c r="E7">
        <f t="shared" si="0"/>
        <v>0.73526910682976321</v>
      </c>
      <c r="F7">
        <f t="shared" si="1"/>
        <v>-0.44093821845038739</v>
      </c>
      <c r="G7">
        <f t="shared" si="2"/>
        <v>2.0727653535474025E-2</v>
      </c>
    </row>
    <row r="8" spans="1:7" x14ac:dyDescent="0.3">
      <c r="A8" s="11">
        <v>43553</v>
      </c>
      <c r="B8">
        <v>-2.7747662466950085</v>
      </c>
      <c r="C8">
        <v>1.2655149083820143</v>
      </c>
      <c r="D8">
        <v>-0.24867940432211144</v>
      </c>
      <c r="E8">
        <f t="shared" si="0"/>
        <v>-0.94059443310426194</v>
      </c>
      <c r="F8">
        <f t="shared" si="1"/>
        <v>0.66968724686953152</v>
      </c>
      <c r="G8">
        <f t="shared" si="2"/>
        <v>-0.19870869806767705</v>
      </c>
    </row>
    <row r="9" spans="1:7" x14ac:dyDescent="0.3">
      <c r="A9" s="11">
        <v>43524</v>
      </c>
      <c r="B9">
        <v>1.3873987561949035</v>
      </c>
      <c r="C9">
        <v>-0.3522693698934386</v>
      </c>
      <c r="D9">
        <v>0.29673699425153677</v>
      </c>
      <c r="E9">
        <f t="shared" si="0"/>
        <v>0.47030251579824039</v>
      </c>
      <c r="F9">
        <f t="shared" si="1"/>
        <v>-0.18641448071284872</v>
      </c>
      <c r="G9">
        <f t="shared" si="2"/>
        <v>0.23710938972599022</v>
      </c>
    </row>
    <row r="10" spans="1:7" x14ac:dyDescent="0.3">
      <c r="A10" s="11">
        <v>43496</v>
      </c>
      <c r="B10">
        <v>3.4083180828838142E-2</v>
      </c>
      <c r="C10">
        <v>0.23845081088259476</v>
      </c>
      <c r="D10">
        <v>-0.65965271514151125</v>
      </c>
      <c r="E10">
        <f t="shared" si="0"/>
        <v>1.155356786838369E-2</v>
      </c>
      <c r="F10">
        <f t="shared" si="1"/>
        <v>0.12618378969390076</v>
      </c>
      <c r="G10">
        <f t="shared" si="2"/>
        <v>-0.52709926887549241</v>
      </c>
    </row>
    <row r="11" spans="1:7" x14ac:dyDescent="0.3">
      <c r="A11" s="11">
        <v>43465</v>
      </c>
      <c r="B11">
        <v>-0.40921678182576315</v>
      </c>
      <c r="C11">
        <v>1.2871861299855913</v>
      </c>
      <c r="D11">
        <v>-0.20176165939903995</v>
      </c>
      <c r="E11">
        <f t="shared" si="0"/>
        <v>-0.13871691980418616</v>
      </c>
      <c r="F11">
        <f t="shared" si="1"/>
        <v>0.68115525932507348</v>
      </c>
      <c r="G11">
        <f t="shared" si="2"/>
        <v>-0.16121880607059402</v>
      </c>
    </row>
    <row r="12" spans="1:7" x14ac:dyDescent="0.3">
      <c r="A12" s="11">
        <v>43434</v>
      </c>
      <c r="B12">
        <v>0.52742678406657961</v>
      </c>
      <c r="C12">
        <v>-0.63518541429175812</v>
      </c>
      <c r="D12">
        <v>0.27292431654777505</v>
      </c>
      <c r="E12">
        <f t="shared" si="0"/>
        <v>0.17878792404729624</v>
      </c>
      <c r="F12">
        <f t="shared" si="1"/>
        <v>-0.33612845532778535</v>
      </c>
      <c r="G12">
        <f t="shared" si="2"/>
        <v>0.21808173362829961</v>
      </c>
    </row>
    <row r="13" spans="1:7" x14ac:dyDescent="0.3">
      <c r="A13" s="11">
        <v>43404</v>
      </c>
      <c r="B13">
        <v>-0.81669026505936293</v>
      </c>
      <c r="C13">
        <v>0.8202489536376989</v>
      </c>
      <c r="D13">
        <v>0.40714134711114291</v>
      </c>
      <c r="E13">
        <f t="shared" si="0"/>
        <v>-0.27684289363121822</v>
      </c>
      <c r="F13">
        <f t="shared" si="1"/>
        <v>0.43406068144353077</v>
      </c>
      <c r="G13">
        <f t="shared" si="2"/>
        <v>0.32532861832491483</v>
      </c>
    </row>
    <row r="14" spans="1:7" x14ac:dyDescent="0.3">
      <c r="A14" s="11">
        <v>43371</v>
      </c>
      <c r="B14">
        <v>2.1526955544227708</v>
      </c>
      <c r="C14">
        <v>-0.28549977565311774</v>
      </c>
      <c r="D14">
        <v>0.71090685381048635</v>
      </c>
      <c r="E14">
        <f t="shared" si="0"/>
        <v>0.72972397479250106</v>
      </c>
      <c r="F14">
        <f t="shared" si="1"/>
        <v>-0.15108123774176047</v>
      </c>
      <c r="G14">
        <f t="shared" si="2"/>
        <v>0.56805418105752492</v>
      </c>
    </row>
    <row r="15" spans="1:7" x14ac:dyDescent="0.3">
      <c r="A15" s="11">
        <v>43343</v>
      </c>
      <c r="B15">
        <v>0.60325516052179229</v>
      </c>
      <c r="C15">
        <v>0.92845552645791496</v>
      </c>
      <c r="D15">
        <v>0.82646757639110691</v>
      </c>
      <c r="E15">
        <f t="shared" si="0"/>
        <v>0.2044923410770407</v>
      </c>
      <c r="F15">
        <f t="shared" si="1"/>
        <v>0.49132161244102124</v>
      </c>
      <c r="G15">
        <f t="shared" si="2"/>
        <v>0.66039363632665338</v>
      </c>
    </row>
    <row r="16" spans="1:7" x14ac:dyDescent="0.3">
      <c r="A16" s="11">
        <v>43312</v>
      </c>
      <c r="B16">
        <v>1.4561902333320527</v>
      </c>
      <c r="C16">
        <v>0.92534864528680094</v>
      </c>
      <c r="D16">
        <v>0.98259369579048628</v>
      </c>
      <c r="E16">
        <f t="shared" si="0"/>
        <v>0.49362155411986147</v>
      </c>
      <c r="F16">
        <f t="shared" si="1"/>
        <v>0.48967750798673687</v>
      </c>
      <c r="G16">
        <f t="shared" si="2"/>
        <v>0.78514710356604256</v>
      </c>
    </row>
    <row r="17" spans="1:7" x14ac:dyDescent="0.3">
      <c r="A17" s="11">
        <v>43280</v>
      </c>
      <c r="B17">
        <v>1.9353132075345345</v>
      </c>
      <c r="C17">
        <v>-0.38694118690528301</v>
      </c>
      <c r="D17">
        <v>-1.0468776530861372</v>
      </c>
      <c r="E17">
        <f t="shared" si="0"/>
        <v>0.6560353800931259</v>
      </c>
      <c r="F17">
        <f t="shared" si="1"/>
        <v>-0.20476216948746187</v>
      </c>
      <c r="G17">
        <f t="shared" si="2"/>
        <v>-0.83651356672642252</v>
      </c>
    </row>
    <row r="18" spans="1:7" x14ac:dyDescent="0.3">
      <c r="A18" s="11">
        <v>43251</v>
      </c>
      <c r="B18">
        <v>-2.7619708616486558</v>
      </c>
      <c r="C18">
        <v>-0.73764198862615982</v>
      </c>
      <c r="D18">
        <v>-0.36288514861561416</v>
      </c>
      <c r="E18">
        <f t="shared" si="0"/>
        <v>-0.93625703424828266</v>
      </c>
      <c r="F18">
        <f t="shared" si="1"/>
        <v>-0.3903465927319611</v>
      </c>
      <c r="G18">
        <f t="shared" si="2"/>
        <v>-0.28996545019909648</v>
      </c>
    </row>
    <row r="19" spans="1:7" x14ac:dyDescent="0.3">
      <c r="A19" s="11">
        <v>43220</v>
      </c>
      <c r="B19">
        <v>0.7268264139930507</v>
      </c>
      <c r="C19">
        <v>-0.48052435724182557</v>
      </c>
      <c r="D19">
        <v>0.71469101029880644</v>
      </c>
      <c r="E19">
        <f t="shared" si="0"/>
        <v>0.24638071032083633</v>
      </c>
      <c r="F19">
        <f t="shared" si="1"/>
        <v>-0.25428466446630671</v>
      </c>
      <c r="G19">
        <f t="shared" si="2"/>
        <v>0.57107793290833941</v>
      </c>
    </row>
    <row r="20" spans="1:7" x14ac:dyDescent="0.3">
      <c r="A20" s="11">
        <v>43188</v>
      </c>
      <c r="B20">
        <v>0.87161789006079227</v>
      </c>
      <c r="C20">
        <v>3.5301576949068636</v>
      </c>
      <c r="D20">
        <v>0.91528644660499658</v>
      </c>
      <c r="E20">
        <f t="shared" si="0"/>
        <v>0.29546234251687487</v>
      </c>
      <c r="F20">
        <f t="shared" si="1"/>
        <v>1.8680946167121961</v>
      </c>
      <c r="G20">
        <f t="shared" si="2"/>
        <v>0.73136486175706072</v>
      </c>
    </row>
    <row r="21" spans="1:7" x14ac:dyDescent="0.3">
      <c r="A21" s="11">
        <v>43159</v>
      </c>
      <c r="B21">
        <v>0.5934722527362174</v>
      </c>
      <c r="C21">
        <v>-0.7100599600208134</v>
      </c>
      <c r="D21">
        <v>-1.1391748584938179</v>
      </c>
      <c r="E21">
        <f t="shared" si="0"/>
        <v>0.20117611629102705</v>
      </c>
      <c r="F21">
        <f t="shared" si="1"/>
        <v>-0.37575068976989562</v>
      </c>
      <c r="G21">
        <f t="shared" si="2"/>
        <v>-0.91026417575590723</v>
      </c>
    </row>
    <row r="22" spans="1:7" x14ac:dyDescent="0.3">
      <c r="A22" s="11">
        <v>43131</v>
      </c>
      <c r="B22">
        <v>3.4499797606484179</v>
      </c>
      <c r="C22">
        <v>-1.4538330646184745</v>
      </c>
      <c r="D22">
        <v>-0.30074810867630913</v>
      </c>
      <c r="E22">
        <f t="shared" si="0"/>
        <v>1.1694793249894095</v>
      </c>
      <c r="F22">
        <f t="shared" si="1"/>
        <v>-0.7693417564689331</v>
      </c>
      <c r="G22">
        <f t="shared" si="2"/>
        <v>-0.24031449361193413</v>
      </c>
    </row>
    <row r="23" spans="1:7" x14ac:dyDescent="0.3">
      <c r="A23" s="11">
        <v>43098</v>
      </c>
      <c r="B23">
        <v>-1.1230567019602835</v>
      </c>
      <c r="C23">
        <v>0.32796663717921604</v>
      </c>
      <c r="D23">
        <v>-1.6604922593053434E-2</v>
      </c>
      <c r="E23">
        <f t="shared" si="0"/>
        <v>-0.38069544891663221</v>
      </c>
      <c r="F23">
        <f t="shared" si="1"/>
        <v>0.17355392090830085</v>
      </c>
      <c r="G23">
        <f t="shared" si="2"/>
        <v>-1.3268258217742681E-2</v>
      </c>
    </row>
    <row r="24" spans="1:7" x14ac:dyDescent="0.3">
      <c r="A24" s="11">
        <v>43069</v>
      </c>
      <c r="B24">
        <v>0.84332226105250985</v>
      </c>
      <c r="C24">
        <v>0.50423864213874392</v>
      </c>
      <c r="D24">
        <v>8.1635069404121616E-2</v>
      </c>
      <c r="E24">
        <f t="shared" si="0"/>
        <v>0.28587064766399334</v>
      </c>
      <c r="F24">
        <f t="shared" si="1"/>
        <v>0.26683382849346254</v>
      </c>
      <c r="G24">
        <f t="shared" si="2"/>
        <v>6.5230968371412915E-2</v>
      </c>
    </row>
    <row r="25" spans="1:7" x14ac:dyDescent="0.3">
      <c r="A25" s="11">
        <v>43039</v>
      </c>
      <c r="B25">
        <v>0.78290041581539183</v>
      </c>
      <c r="C25">
        <v>0.70022474443268012</v>
      </c>
      <c r="D25">
        <v>0.32480708965355676</v>
      </c>
      <c r="E25">
        <f t="shared" si="0"/>
        <v>0.26538875974438458</v>
      </c>
      <c r="F25">
        <f t="shared" si="1"/>
        <v>0.37054607431577485</v>
      </c>
      <c r="G25">
        <f t="shared" si="2"/>
        <v>0.25953895974677915</v>
      </c>
    </row>
    <row r="26" spans="1:7" x14ac:dyDescent="0.3">
      <c r="A26" s="11">
        <v>43007</v>
      </c>
      <c r="B26">
        <v>4.5166259907215949</v>
      </c>
      <c r="C26">
        <v>-1.4793338399237999</v>
      </c>
      <c r="D26">
        <v>-0.79031098074345163</v>
      </c>
      <c r="E26">
        <f t="shared" si="0"/>
        <v>1.5310526673541853</v>
      </c>
      <c r="F26">
        <f t="shared" si="1"/>
        <v>-0.78283629840925362</v>
      </c>
      <c r="G26">
        <f t="shared" si="2"/>
        <v>-0.63150250210791903</v>
      </c>
    </row>
    <row r="27" spans="1:7" x14ac:dyDescent="0.3">
      <c r="A27" s="11">
        <v>42978</v>
      </c>
      <c r="B27">
        <v>-1.8749739695708378</v>
      </c>
      <c r="C27">
        <v>-6.4658203439443562E-2</v>
      </c>
      <c r="D27">
        <v>-0.7248738095406646</v>
      </c>
      <c r="E27">
        <f t="shared" si="0"/>
        <v>-0.63558149451123003</v>
      </c>
      <c r="F27">
        <f t="shared" si="1"/>
        <v>-3.4215933737400173E-2</v>
      </c>
      <c r="G27">
        <f t="shared" si="2"/>
        <v>-0.57921455678979794</v>
      </c>
    </row>
    <row r="28" spans="1:7" x14ac:dyDescent="0.3">
      <c r="A28" s="11">
        <v>42947</v>
      </c>
      <c r="B28">
        <v>-0.15972638477862999</v>
      </c>
      <c r="C28">
        <v>0.30893980990907793</v>
      </c>
      <c r="D28">
        <v>0.27688816216974765</v>
      </c>
      <c r="E28">
        <f t="shared" si="0"/>
        <v>-5.4144289999777502E-2</v>
      </c>
      <c r="F28">
        <f t="shared" si="1"/>
        <v>0.16348527336665172</v>
      </c>
      <c r="G28">
        <f t="shared" si="2"/>
        <v>0.22124906710744532</v>
      </c>
    </row>
    <row r="29" spans="1:7" x14ac:dyDescent="0.3">
      <c r="A29" s="11">
        <v>42916</v>
      </c>
      <c r="B29">
        <v>3.3794353228374256</v>
      </c>
      <c r="C29">
        <v>-3.1405227245762224E-2</v>
      </c>
      <c r="D29">
        <v>1.0679637523163454</v>
      </c>
      <c r="E29">
        <f t="shared" si="0"/>
        <v>1.1455660654236632</v>
      </c>
      <c r="F29">
        <f t="shared" si="1"/>
        <v>-1.6619069465104871E-2</v>
      </c>
      <c r="G29">
        <f t="shared" si="2"/>
        <v>0.85336253472512846</v>
      </c>
    </row>
    <row r="30" spans="1:7" x14ac:dyDescent="0.3">
      <c r="A30" s="11">
        <v>42886</v>
      </c>
      <c r="B30">
        <v>0.90368622111392893</v>
      </c>
      <c r="C30">
        <v>0.71825809451309464</v>
      </c>
      <c r="D30">
        <v>-0.33390544304807168</v>
      </c>
      <c r="E30">
        <f t="shared" si="0"/>
        <v>0.30633291357973536</v>
      </c>
      <c r="F30">
        <f t="shared" si="1"/>
        <v>0.38008899197498086</v>
      </c>
      <c r="G30">
        <f t="shared" si="2"/>
        <v>-0.26680905098136298</v>
      </c>
    </row>
    <row r="31" spans="1:7" x14ac:dyDescent="0.3">
      <c r="A31" s="11">
        <v>42853</v>
      </c>
      <c r="B31">
        <v>-0.11450606189240932</v>
      </c>
      <c r="C31">
        <v>0.55282531375342836</v>
      </c>
      <c r="D31">
        <v>1.0839370660955221</v>
      </c>
      <c r="E31">
        <f t="shared" si="0"/>
        <v>-3.8815436976349621E-2</v>
      </c>
      <c r="F31">
        <f t="shared" si="1"/>
        <v>0.29254500276148626</v>
      </c>
      <c r="G31">
        <f t="shared" si="2"/>
        <v>0.86612610231344145</v>
      </c>
    </row>
    <row r="32" spans="1:7" x14ac:dyDescent="0.3">
      <c r="A32" s="11">
        <v>42825</v>
      </c>
      <c r="B32">
        <v>0.82812246640784226</v>
      </c>
      <c r="C32">
        <v>0.37509394990998918</v>
      </c>
      <c r="D32">
        <v>-0.14245424181765662</v>
      </c>
      <c r="E32">
        <f t="shared" si="0"/>
        <v>0.28071819842826717</v>
      </c>
      <c r="F32">
        <f t="shared" si="1"/>
        <v>0.19849282925777395</v>
      </c>
      <c r="G32">
        <f t="shared" si="2"/>
        <v>-0.11382887538663636</v>
      </c>
    </row>
    <row r="33" spans="1:7" x14ac:dyDescent="0.3">
      <c r="A33" s="11">
        <v>42794</v>
      </c>
      <c r="B33">
        <v>-1.9331896006687885</v>
      </c>
      <c r="C33">
        <v>2.1535785754730101</v>
      </c>
      <c r="D33">
        <v>-0.54255646818993331</v>
      </c>
      <c r="E33">
        <f t="shared" si="0"/>
        <v>-0.65531551664574483</v>
      </c>
      <c r="F33">
        <f t="shared" si="1"/>
        <v>1.1396342291768333</v>
      </c>
      <c r="G33">
        <f t="shared" si="2"/>
        <v>-0.43353284408938336</v>
      </c>
    </row>
    <row r="34" spans="1:7" x14ac:dyDescent="0.3">
      <c r="A34" s="11">
        <v>42766</v>
      </c>
      <c r="B34">
        <v>2.2998695027943987</v>
      </c>
      <c r="C34">
        <v>-0.98622285267876708</v>
      </c>
      <c r="D34">
        <v>0.24615040554376083</v>
      </c>
      <c r="E34">
        <f t="shared" si="0"/>
        <v>0.77961322103124664</v>
      </c>
      <c r="F34">
        <f t="shared" si="1"/>
        <v>-0.52189102051327962</v>
      </c>
      <c r="G34">
        <f t="shared" si="2"/>
        <v>0.19668788715239158</v>
      </c>
    </row>
    <row r="35" spans="1:7" x14ac:dyDescent="0.3">
      <c r="A35" s="11">
        <v>42734</v>
      </c>
      <c r="B35">
        <v>-1.6895501006159959</v>
      </c>
      <c r="C35">
        <v>-0.58429406510909032</v>
      </c>
      <c r="D35">
        <v>-1.5856334839575463</v>
      </c>
      <c r="E35">
        <f t="shared" si="0"/>
        <v>-0.57272623269906309</v>
      </c>
      <c r="F35">
        <f t="shared" si="1"/>
        <v>-0.30919768801885622</v>
      </c>
      <c r="G35">
        <f t="shared" si="2"/>
        <v>-1.2670094898635056</v>
      </c>
    </row>
    <row r="36" spans="1:7" x14ac:dyDescent="0.3">
      <c r="A36" s="11">
        <v>42704</v>
      </c>
      <c r="B36">
        <v>-6.1380307996461686E-2</v>
      </c>
      <c r="C36">
        <v>-1.3768379878734494</v>
      </c>
      <c r="D36">
        <v>1.5049614015044614</v>
      </c>
      <c r="E36">
        <f t="shared" si="0"/>
        <v>-2.0806789066453123E-2</v>
      </c>
      <c r="F36">
        <f t="shared" si="1"/>
        <v>-0.72859737595917839</v>
      </c>
      <c r="G36">
        <f t="shared" si="2"/>
        <v>1.202548001714302</v>
      </c>
    </row>
    <row r="37" spans="1:7" x14ac:dyDescent="0.3">
      <c r="A37" s="11">
        <v>42674</v>
      </c>
      <c r="B37">
        <v>3.5413733307414708</v>
      </c>
      <c r="C37">
        <v>-2.849198020457731</v>
      </c>
      <c r="D37">
        <v>1.0722071701664335</v>
      </c>
      <c r="E37">
        <f t="shared" si="0"/>
        <v>1.2004600547548234</v>
      </c>
      <c r="F37">
        <f t="shared" si="1"/>
        <v>-1.5077432636064034</v>
      </c>
      <c r="G37">
        <f t="shared" si="2"/>
        <v>0.85675326198960244</v>
      </c>
    </row>
    <row r="38" spans="1:7" x14ac:dyDescent="0.3">
      <c r="A38" s="11">
        <v>42643</v>
      </c>
      <c r="B38">
        <v>1.1498222082346203</v>
      </c>
      <c r="C38">
        <v>-0.92126655425109294</v>
      </c>
      <c r="D38">
        <v>1.3818136410623041</v>
      </c>
      <c r="E38">
        <f t="shared" si="0"/>
        <v>0.38976846046520669</v>
      </c>
      <c r="F38">
        <f t="shared" si="1"/>
        <v>-0.4875173403829674</v>
      </c>
      <c r="G38">
        <f t="shared" si="2"/>
        <v>1.1041460805173424</v>
      </c>
    </row>
    <row r="39" spans="1:7" x14ac:dyDescent="0.3">
      <c r="A39" s="11">
        <v>42613</v>
      </c>
      <c r="B39">
        <v>-0.37136742982055915</v>
      </c>
      <c r="C39">
        <v>0.56904973237449874</v>
      </c>
      <c r="D39">
        <v>-2.2558906677417023</v>
      </c>
      <c r="E39">
        <f t="shared" si="0"/>
        <v>-0.12588668956944032</v>
      </c>
      <c r="F39">
        <f t="shared" si="1"/>
        <v>0.30113066711552761</v>
      </c>
      <c r="G39">
        <f t="shared" si="2"/>
        <v>-1.8025823199630309</v>
      </c>
    </row>
    <row r="40" spans="1:7" x14ac:dyDescent="0.3">
      <c r="A40" s="11">
        <v>42580</v>
      </c>
      <c r="B40">
        <v>-1.769658854198968</v>
      </c>
      <c r="C40">
        <v>-0.46367054750410341</v>
      </c>
      <c r="D40">
        <v>-1.6812487719551321</v>
      </c>
      <c r="E40">
        <f t="shared" si="0"/>
        <v>-0.59988161840148502</v>
      </c>
      <c r="F40">
        <f t="shared" si="1"/>
        <v>-0.24536593789282965</v>
      </c>
      <c r="G40">
        <f t="shared" si="2"/>
        <v>-1.3434114317338355</v>
      </c>
    </row>
    <row r="41" spans="1:7" x14ac:dyDescent="0.3">
      <c r="A41" s="11">
        <v>42551</v>
      </c>
      <c r="B41">
        <v>-4.669549802123246</v>
      </c>
      <c r="C41">
        <v>3.4013666372286187</v>
      </c>
      <c r="D41">
        <v>-0.35107392472016374</v>
      </c>
      <c r="E41">
        <f t="shared" si="0"/>
        <v>-1.5828910108055676</v>
      </c>
      <c r="F41">
        <f t="shared" si="1"/>
        <v>1.7999407543857295</v>
      </c>
      <c r="G41">
        <f t="shared" si="2"/>
        <v>-0.28052762429932571</v>
      </c>
    </row>
    <row r="42" spans="1:7" x14ac:dyDescent="0.3">
      <c r="A42" s="11">
        <v>42521</v>
      </c>
      <c r="B42">
        <v>-1.0414888211001239</v>
      </c>
      <c r="C42">
        <v>0.54415893579027641</v>
      </c>
      <c r="D42">
        <v>-0.35578640138391848</v>
      </c>
      <c r="E42">
        <f t="shared" si="0"/>
        <v>-0.35304544605654958</v>
      </c>
      <c r="F42">
        <f t="shared" si="1"/>
        <v>0.28795891471144958</v>
      </c>
      <c r="G42">
        <f t="shared" si="2"/>
        <v>-0.2842931556873457</v>
      </c>
    </row>
    <row r="43" spans="1:7" x14ac:dyDescent="0.3">
      <c r="A43" s="11">
        <v>42489</v>
      </c>
      <c r="B43">
        <v>1.7722696199675627</v>
      </c>
      <c r="C43">
        <v>-1.5637368712724964</v>
      </c>
      <c r="D43">
        <v>-0.53253975070280712</v>
      </c>
      <c r="E43">
        <f t="shared" si="0"/>
        <v>0.60076661970601086</v>
      </c>
      <c r="F43">
        <f t="shared" si="1"/>
        <v>-0.82750083243960959</v>
      </c>
      <c r="G43">
        <f t="shared" si="2"/>
        <v>-0.42552892878242682</v>
      </c>
    </row>
    <row r="44" spans="1:7" x14ac:dyDescent="0.3">
      <c r="A44" s="11">
        <v>42460</v>
      </c>
      <c r="B44">
        <v>1.2813520245089172</v>
      </c>
      <c r="C44">
        <v>-0.69187209116404247</v>
      </c>
      <c r="D44">
        <v>-0.81097689530786332</v>
      </c>
      <c r="E44">
        <f t="shared" si="0"/>
        <v>0.43435463529063095</v>
      </c>
      <c r="F44">
        <f t="shared" si="1"/>
        <v>-0.36612600361215797</v>
      </c>
      <c r="G44">
        <f t="shared" si="2"/>
        <v>-0.64801571915002276</v>
      </c>
    </row>
    <row r="45" spans="1:7" x14ac:dyDescent="0.3">
      <c r="A45" s="11">
        <v>42429</v>
      </c>
      <c r="B45">
        <v>-1.1719459578173435</v>
      </c>
      <c r="C45">
        <v>0.78610912548741507</v>
      </c>
      <c r="D45">
        <v>-0.52862008493988244</v>
      </c>
      <c r="E45">
        <f t="shared" si="0"/>
        <v>-0.39726800235335241</v>
      </c>
      <c r="F45">
        <f t="shared" si="1"/>
        <v>0.41599451140386423</v>
      </c>
      <c r="G45">
        <f t="shared" si="2"/>
        <v>-0.42239689747193543</v>
      </c>
    </row>
    <row r="46" spans="1:7" x14ac:dyDescent="0.3">
      <c r="A46" s="11">
        <v>42398</v>
      </c>
      <c r="B46">
        <v>-2.4234255347359501</v>
      </c>
      <c r="C46">
        <v>6.8056845355402817</v>
      </c>
      <c r="D46">
        <v>4.3511640841588397</v>
      </c>
      <c r="E46">
        <f t="shared" si="0"/>
        <v>-0.82149643045802245</v>
      </c>
      <c r="F46">
        <f t="shared" si="1"/>
        <v>3.6014432619332797</v>
      </c>
      <c r="G46">
        <f t="shared" si="2"/>
        <v>3.4768225080759603</v>
      </c>
    </row>
    <row r="47" spans="1:7" x14ac:dyDescent="0.3">
      <c r="A47" s="11">
        <v>42369</v>
      </c>
      <c r="B47">
        <v>-0.12285555368567833</v>
      </c>
      <c r="C47">
        <v>-5.1324417904269302</v>
      </c>
      <c r="D47">
        <v>-3.3440561275765632</v>
      </c>
      <c r="E47">
        <f t="shared" si="0"/>
        <v>-4.1645760254698828E-2</v>
      </c>
      <c r="F47">
        <f t="shared" si="1"/>
        <v>-2.715993932259225</v>
      </c>
      <c r="G47">
        <f t="shared" si="2"/>
        <v>-2.6720871444394594</v>
      </c>
    </row>
    <row r="48" spans="1:7" x14ac:dyDescent="0.3">
      <c r="A48" s="11">
        <v>42338</v>
      </c>
      <c r="B48">
        <v>-0.44360392051758646</v>
      </c>
      <c r="C48">
        <v>-0.83808343120644735</v>
      </c>
      <c r="D48">
        <v>-1.2957755590205142</v>
      </c>
      <c r="E48">
        <f t="shared" si="0"/>
        <v>-0.15037352376584895</v>
      </c>
      <c r="F48">
        <f t="shared" si="1"/>
        <v>-0.44349835942208704</v>
      </c>
      <c r="G48">
        <f t="shared" si="2"/>
        <v>-1.0353968597550989</v>
      </c>
    </row>
    <row r="49" spans="1:7" x14ac:dyDescent="0.3">
      <c r="A49" s="11">
        <v>42307</v>
      </c>
      <c r="B49">
        <v>1.8896356254839946</v>
      </c>
      <c r="C49">
        <v>0.70634481087482692</v>
      </c>
      <c r="D49">
        <v>2.1910557458504059</v>
      </c>
      <c r="E49">
        <f t="shared" si="0"/>
        <v>0.64055152467086285</v>
      </c>
      <c r="F49">
        <f t="shared" si="1"/>
        <v>0.37378470107485423</v>
      </c>
      <c r="G49">
        <f t="shared" si="2"/>
        <v>1.7507756053963051</v>
      </c>
    </row>
    <row r="50" spans="1:7" x14ac:dyDescent="0.3">
      <c r="A50" s="11">
        <v>42277</v>
      </c>
      <c r="B50">
        <v>-0.87779243357871772</v>
      </c>
      <c r="C50">
        <v>1.2874141776684238</v>
      </c>
      <c r="D50">
        <v>0.28945703423832281</v>
      </c>
      <c r="E50">
        <f t="shared" si="0"/>
        <v>-0.29755539855964536</v>
      </c>
      <c r="F50">
        <f t="shared" si="1"/>
        <v>0.6812759379704687</v>
      </c>
      <c r="G50">
        <f t="shared" si="2"/>
        <v>0.23129229610638052</v>
      </c>
    </row>
    <row r="51" spans="1:7" x14ac:dyDescent="0.3">
      <c r="A51" s="11">
        <v>42244</v>
      </c>
      <c r="B51">
        <v>-6.9944312162272509E-2</v>
      </c>
      <c r="C51">
        <v>0.13695087893870728</v>
      </c>
      <c r="D51">
        <v>0.37464682454749265</v>
      </c>
      <c r="E51">
        <f t="shared" si="0"/>
        <v>-2.3709828071283853E-2</v>
      </c>
      <c r="F51">
        <f t="shared" si="1"/>
        <v>7.2471889872940218E-2</v>
      </c>
      <c r="G51">
        <f t="shared" si="2"/>
        <v>0.29936368451563927</v>
      </c>
    </row>
    <row r="52" spans="1:7" x14ac:dyDescent="0.3">
      <c r="A52" s="11">
        <v>42216</v>
      </c>
      <c r="B52">
        <v>-0.22917453112468056</v>
      </c>
      <c r="C52">
        <v>0.66944005755968794</v>
      </c>
      <c r="D52">
        <v>-1.2150398225021539</v>
      </c>
      <c r="E52">
        <f t="shared" si="0"/>
        <v>-7.7685927036882943E-2</v>
      </c>
      <c r="F52">
        <f t="shared" si="1"/>
        <v>0.35425538341899759</v>
      </c>
      <c r="G52">
        <f t="shared" si="2"/>
        <v>-0.97088450846155061</v>
      </c>
    </row>
    <row r="53" spans="1:7" x14ac:dyDescent="0.3">
      <c r="A53" s="11">
        <v>42185</v>
      </c>
      <c r="B53">
        <v>2.0731030125879997</v>
      </c>
      <c r="C53">
        <v>-1.7389628224073794</v>
      </c>
      <c r="D53">
        <v>0.49333965818573949</v>
      </c>
      <c r="E53">
        <f t="shared" si="0"/>
        <v>0.70274357532441112</v>
      </c>
      <c r="F53">
        <f t="shared" si="1"/>
        <v>-0.92022718755275856</v>
      </c>
      <c r="G53">
        <f t="shared" si="2"/>
        <v>0.39420587101078486</v>
      </c>
    </row>
    <row r="54" spans="1:7" x14ac:dyDescent="0.3">
      <c r="A54" s="11">
        <v>42153</v>
      </c>
      <c r="B54">
        <v>0.51803078001621017</v>
      </c>
      <c r="C54">
        <v>1.030263415173102</v>
      </c>
      <c r="D54">
        <v>0.80965721421055659</v>
      </c>
      <c r="E54">
        <f t="shared" si="0"/>
        <v>0.17560285247100427</v>
      </c>
      <c r="F54">
        <f t="shared" si="1"/>
        <v>0.54519647732937093</v>
      </c>
      <c r="G54">
        <f t="shared" si="2"/>
        <v>0.64696122043339133</v>
      </c>
    </row>
    <row r="55" spans="1:7" x14ac:dyDescent="0.3">
      <c r="A55" s="11">
        <v>42124</v>
      </c>
      <c r="B55">
        <v>2.6014177098681923</v>
      </c>
      <c r="C55">
        <v>-1.9332582657334438</v>
      </c>
      <c r="D55">
        <v>0.31165184341474422</v>
      </c>
      <c r="E55">
        <f t="shared" si="0"/>
        <v>0.88183248552749571</v>
      </c>
      <c r="F55">
        <f t="shared" si="1"/>
        <v>-1.0230447677001822</v>
      </c>
      <c r="G55">
        <f t="shared" si="2"/>
        <v>0.24902718511871955</v>
      </c>
    </row>
    <row r="56" spans="1:7" x14ac:dyDescent="0.3">
      <c r="A56" s="11">
        <v>42094</v>
      </c>
      <c r="B56">
        <v>-1.3711684768574108</v>
      </c>
      <c r="C56">
        <v>2.239396398932318</v>
      </c>
      <c r="D56">
        <v>1.0508755671259529</v>
      </c>
      <c r="E56">
        <f t="shared" si="0"/>
        <v>-0.46480075131240089</v>
      </c>
      <c r="F56">
        <f t="shared" si="1"/>
        <v>1.1850474452078299</v>
      </c>
      <c r="G56">
        <f t="shared" si="2"/>
        <v>0.839708122769388</v>
      </c>
    </row>
    <row r="57" spans="1:7" x14ac:dyDescent="0.3">
      <c r="A57" s="11">
        <v>42062</v>
      </c>
      <c r="B57">
        <v>3.7716174119304151</v>
      </c>
      <c r="C57">
        <v>-3.1084026565232676</v>
      </c>
      <c r="D57">
        <v>1.3625716608299725</v>
      </c>
      <c r="E57">
        <f t="shared" si="0"/>
        <v>1.2785085394801499</v>
      </c>
      <c r="F57">
        <f t="shared" si="1"/>
        <v>-1.6449095964190934</v>
      </c>
      <c r="G57">
        <f t="shared" si="2"/>
        <v>1.0887706663344372</v>
      </c>
    </row>
    <row r="58" spans="1:7" x14ac:dyDescent="0.3">
      <c r="A58" s="11">
        <v>42034</v>
      </c>
      <c r="B58">
        <v>-2.3643736535169779</v>
      </c>
      <c r="C58">
        <v>3.1740536250208322</v>
      </c>
      <c r="D58">
        <v>-1.3912129943506284</v>
      </c>
      <c r="E58">
        <f t="shared" si="0"/>
        <v>-0.8014789350005016</v>
      </c>
      <c r="F58">
        <f t="shared" si="1"/>
        <v>1.6796508831919716</v>
      </c>
      <c r="G58">
        <f t="shared" si="2"/>
        <v>-1.1116566874358864</v>
      </c>
    </row>
    <row r="59" spans="1:7" x14ac:dyDescent="0.3">
      <c r="A59" s="11">
        <v>42004</v>
      </c>
      <c r="B59">
        <v>-1.6546851729989607</v>
      </c>
      <c r="C59">
        <v>-0.2880079316100439</v>
      </c>
      <c r="D59">
        <v>-1.2566069563972275</v>
      </c>
      <c r="E59">
        <f t="shared" si="0"/>
        <v>-0.56090766712935913</v>
      </c>
      <c r="F59">
        <f t="shared" si="1"/>
        <v>-0.15240850780897824</v>
      </c>
      <c r="G59">
        <f t="shared" si="2"/>
        <v>-1.0040989641629006</v>
      </c>
    </row>
    <row r="60" spans="1:7" x14ac:dyDescent="0.3">
      <c r="A60" s="11">
        <v>41971</v>
      </c>
      <c r="B60">
        <v>-1.7747791854703936</v>
      </c>
      <c r="C60">
        <v>3.8051438088656249</v>
      </c>
      <c r="D60">
        <v>1.0763988697429436</v>
      </c>
      <c r="E60">
        <f t="shared" si="0"/>
        <v>-0.60161731599233226</v>
      </c>
      <c r="F60">
        <f t="shared" si="1"/>
        <v>2.0136122177808704</v>
      </c>
      <c r="G60">
        <f t="shared" si="2"/>
        <v>0.86010266347224507</v>
      </c>
    </row>
    <row r="61" spans="1:7" x14ac:dyDescent="0.3">
      <c r="A61" s="11">
        <v>41943</v>
      </c>
      <c r="B61">
        <v>-1.410137313442656</v>
      </c>
      <c r="C61">
        <v>0.55460160706636741</v>
      </c>
      <c r="D61">
        <v>-0.30229315319915434</v>
      </c>
      <c r="E61">
        <f t="shared" si="0"/>
        <v>-0.4780104661128059</v>
      </c>
      <c r="F61">
        <f t="shared" si="1"/>
        <v>0.29348498455901068</v>
      </c>
      <c r="G61">
        <f t="shared" si="2"/>
        <v>-0.24154907026064404</v>
      </c>
    </row>
    <row r="62" spans="1:7" x14ac:dyDescent="0.3">
      <c r="A62" s="11">
        <v>41912</v>
      </c>
      <c r="B62">
        <v>1.3905208752164728</v>
      </c>
      <c r="C62">
        <v>0.43641292554219757</v>
      </c>
      <c r="D62">
        <v>1.216767334697012</v>
      </c>
      <c r="E62">
        <f t="shared" si="0"/>
        <v>0.47136085639708358</v>
      </c>
      <c r="F62">
        <f t="shared" si="1"/>
        <v>0.23094170496836935</v>
      </c>
      <c r="G62">
        <f t="shared" si="2"/>
        <v>0.97226488694553503</v>
      </c>
    </row>
    <row r="63" spans="1:7" x14ac:dyDescent="0.3">
      <c r="A63" s="11">
        <v>41880</v>
      </c>
      <c r="B63">
        <v>-2.9570760736514643</v>
      </c>
      <c r="C63">
        <v>1.7194893990040832</v>
      </c>
      <c r="D63">
        <v>-1.0389004595656706</v>
      </c>
      <c r="E63">
        <f t="shared" si="0"/>
        <v>-1.0023940922790451</v>
      </c>
      <c r="F63">
        <f t="shared" si="1"/>
        <v>0.90992220953969705</v>
      </c>
      <c r="G63">
        <f t="shared" si="2"/>
        <v>-0.83013934469140171</v>
      </c>
    </row>
    <row r="64" spans="1:7" x14ac:dyDescent="0.3">
      <c r="A64" s="11">
        <v>41851</v>
      </c>
      <c r="B64">
        <v>4.5270623218634023E-2</v>
      </c>
      <c r="C64">
        <v>-0.32753926809023792</v>
      </c>
      <c r="D64">
        <v>-1.6589166178886545</v>
      </c>
      <c r="E64">
        <f t="shared" si="0"/>
        <v>1.5345903905716668E-2</v>
      </c>
      <c r="F64">
        <f t="shared" si="1"/>
        <v>-0.17332776503554168</v>
      </c>
      <c r="G64">
        <f t="shared" si="2"/>
        <v>-1.3255667965028111</v>
      </c>
    </row>
    <row r="65" spans="1:7" x14ac:dyDescent="0.3">
      <c r="A65" s="11">
        <v>41820</v>
      </c>
      <c r="B65">
        <v>2.7362283860311822</v>
      </c>
      <c r="C65">
        <v>-0.31227717378348241</v>
      </c>
      <c r="D65">
        <v>-0.85927701052845118</v>
      </c>
      <c r="E65">
        <f t="shared" si="0"/>
        <v>0.92753081116950697</v>
      </c>
      <c r="F65">
        <f t="shared" si="1"/>
        <v>-0.16525134503443573</v>
      </c>
      <c r="G65">
        <f t="shared" si="2"/>
        <v>-0.6866102020271414</v>
      </c>
    </row>
    <row r="66" spans="1:7" x14ac:dyDescent="0.3">
      <c r="A66" s="11">
        <v>41789</v>
      </c>
      <c r="B66">
        <v>-0.1460508828474843</v>
      </c>
      <c r="C66">
        <v>0.23135794671873144</v>
      </c>
      <c r="D66">
        <v>-0.86918971171820902</v>
      </c>
      <c r="E66">
        <f t="shared" si="0"/>
        <v>-4.950854779927203E-2</v>
      </c>
      <c r="F66">
        <f t="shared" si="1"/>
        <v>0.12243037624704524</v>
      </c>
      <c r="G66">
        <f t="shared" si="2"/>
        <v>-0.69453100251771727</v>
      </c>
    </row>
    <row r="67" spans="1:7" x14ac:dyDescent="0.3">
      <c r="A67" s="11">
        <v>41759</v>
      </c>
      <c r="B67">
        <v>-0.20034393200591497</v>
      </c>
      <c r="C67">
        <v>-0.22988910729698372</v>
      </c>
      <c r="D67">
        <v>-0.43638642415709378</v>
      </c>
      <c r="E67">
        <f t="shared" ref="E67:E130" si="3">STANDARDIZE(B67,AVERAGE(B$2:B$321),_xlfn.STDEV.P(B$2:B$321))</f>
        <v>-6.7912887211826908E-2</v>
      </c>
      <c r="F67">
        <f t="shared" ref="F67:F130" si="4">STANDARDIZE(C67,AVERAGE(C$2:C$321),_xlfn.STDEV.P(C$2:C$321))</f>
        <v>-0.12165309340199267</v>
      </c>
      <c r="G67">
        <f t="shared" ref="G67:G130" si="5">STANDARDIZE(D67,AVERAGE(D$2:D$321),_xlfn.STDEV.P(D$2:D$321))</f>
        <v>-0.34869706413783219</v>
      </c>
    </row>
    <row r="68" spans="1:7" x14ac:dyDescent="0.3">
      <c r="A68" s="11">
        <v>41729</v>
      </c>
      <c r="B68">
        <v>1.0231714801239251</v>
      </c>
      <c r="C68">
        <v>-0.4436574599151854</v>
      </c>
      <c r="D68">
        <v>-0.69643890395453223</v>
      </c>
      <c r="E68">
        <f t="shared" si="3"/>
        <v>0.34683620627932271</v>
      </c>
      <c r="F68">
        <f t="shared" si="4"/>
        <v>-0.23477537950429461</v>
      </c>
      <c r="G68">
        <f t="shared" si="5"/>
        <v>-0.55649348310820357</v>
      </c>
    </row>
    <row r="69" spans="1:7" x14ac:dyDescent="0.3">
      <c r="A69" s="11">
        <v>41698</v>
      </c>
      <c r="B69">
        <v>0.30069782952487795</v>
      </c>
      <c r="C69">
        <v>-0.52603943043491186</v>
      </c>
      <c r="D69">
        <v>-0.29622736332278632</v>
      </c>
      <c r="E69">
        <f t="shared" si="3"/>
        <v>0.10193100223650034</v>
      </c>
      <c r="F69">
        <f t="shared" si="4"/>
        <v>-0.27837040526308132</v>
      </c>
      <c r="G69">
        <f t="shared" si="5"/>
        <v>-0.23670216622220608</v>
      </c>
    </row>
    <row r="70" spans="1:7" x14ac:dyDescent="0.3">
      <c r="A70" s="11">
        <v>41670</v>
      </c>
      <c r="B70">
        <v>-1.4601451287046416</v>
      </c>
      <c r="C70">
        <v>0.51439678558464297</v>
      </c>
      <c r="D70">
        <v>-2.6699839540961716</v>
      </c>
      <c r="E70">
        <f t="shared" si="3"/>
        <v>-0.49496219049793394</v>
      </c>
      <c r="F70">
        <f t="shared" si="4"/>
        <v>0.27220933143896903</v>
      </c>
      <c r="G70">
        <f t="shared" si="5"/>
        <v>-2.1334659250382666</v>
      </c>
    </row>
    <row r="71" spans="1:7" x14ac:dyDescent="0.3">
      <c r="A71" s="11">
        <v>41639</v>
      </c>
      <c r="B71">
        <v>2.302083987470021</v>
      </c>
      <c r="C71">
        <v>-0.58978996284126972</v>
      </c>
      <c r="D71">
        <v>2.1919303631811062</v>
      </c>
      <c r="E71">
        <f t="shared" si="3"/>
        <v>0.78036389037521969</v>
      </c>
      <c r="F71">
        <f t="shared" si="4"/>
        <v>-0.31210601616020178</v>
      </c>
      <c r="G71">
        <f t="shared" si="5"/>
        <v>1.7514744733687639</v>
      </c>
    </row>
    <row r="72" spans="1:7" x14ac:dyDescent="0.3">
      <c r="A72" s="11">
        <v>41607</v>
      </c>
      <c r="B72">
        <v>1.7199198984015935</v>
      </c>
      <c r="C72">
        <v>-0.48844855358136618</v>
      </c>
      <c r="D72">
        <v>1.1170866592596789</v>
      </c>
      <c r="E72">
        <f t="shared" si="3"/>
        <v>0.58302103240179826</v>
      </c>
      <c r="F72">
        <f t="shared" si="4"/>
        <v>-0.2584780036321529</v>
      </c>
      <c r="G72">
        <f t="shared" si="5"/>
        <v>0.892614474026728</v>
      </c>
    </row>
    <row r="73" spans="1:7" x14ac:dyDescent="0.3">
      <c r="A73" s="11">
        <v>41578</v>
      </c>
      <c r="B73">
        <v>-0.1395173158402058</v>
      </c>
      <c r="C73">
        <v>-7.7934690061525147E-2</v>
      </c>
      <c r="D73">
        <v>-0.52076267699057244</v>
      </c>
      <c r="E73">
        <f t="shared" si="3"/>
        <v>-4.729378943442613E-2</v>
      </c>
      <c r="F73">
        <f t="shared" si="4"/>
        <v>-4.1241606619760299E-2</v>
      </c>
      <c r="G73">
        <f t="shared" si="5"/>
        <v>-0.41611839078156376</v>
      </c>
    </row>
    <row r="74" spans="1:7" x14ac:dyDescent="0.3">
      <c r="A74" s="11">
        <v>41547</v>
      </c>
      <c r="B74">
        <v>2.7273305935414952E-2</v>
      </c>
      <c r="C74">
        <v>-5.9740896761428672E-2</v>
      </c>
      <c r="D74">
        <v>-0.98045164368520499</v>
      </c>
      <c r="E74">
        <f t="shared" si="3"/>
        <v>9.2451462409692559E-3</v>
      </c>
      <c r="F74">
        <f t="shared" si="4"/>
        <v>-3.1613785355424022E-2</v>
      </c>
      <c r="G74">
        <f t="shared" si="5"/>
        <v>-0.78343548459947054</v>
      </c>
    </row>
    <row r="75" spans="1:7" x14ac:dyDescent="0.3">
      <c r="A75" s="11">
        <v>41516</v>
      </c>
      <c r="B75">
        <v>2.2859902143116679</v>
      </c>
      <c r="C75">
        <v>-1.8550488113796926</v>
      </c>
      <c r="D75">
        <v>-0.18473767914228159</v>
      </c>
      <c r="E75">
        <f t="shared" si="3"/>
        <v>0.77490839895916974</v>
      </c>
      <c r="F75">
        <f t="shared" si="4"/>
        <v>-0.98165776086334011</v>
      </c>
      <c r="G75">
        <f t="shared" si="5"/>
        <v>-0.14761569743370595</v>
      </c>
    </row>
    <row r="76" spans="1:7" x14ac:dyDescent="0.3">
      <c r="A76" s="11">
        <v>41486</v>
      </c>
      <c r="B76">
        <v>-0.19080613160354701</v>
      </c>
      <c r="C76">
        <v>0.30628943383219503</v>
      </c>
      <c r="D76">
        <v>-0.24689441647116653</v>
      </c>
      <c r="E76">
        <f t="shared" si="3"/>
        <v>-6.4679749294997924E-2</v>
      </c>
      <c r="F76">
        <f t="shared" si="4"/>
        <v>0.16208274302398995</v>
      </c>
      <c r="G76">
        <f t="shared" si="5"/>
        <v>-0.19728239333249095</v>
      </c>
    </row>
    <row r="77" spans="1:7" x14ac:dyDescent="0.3">
      <c r="A77" s="11">
        <v>41453</v>
      </c>
      <c r="B77">
        <v>2.6145845784995809</v>
      </c>
      <c r="C77">
        <v>-1.3185451140188742</v>
      </c>
      <c r="D77">
        <v>3.5783071062924461</v>
      </c>
      <c r="E77">
        <f t="shared" si="3"/>
        <v>0.88629581044751393</v>
      </c>
      <c r="F77">
        <f t="shared" si="4"/>
        <v>-0.69774985773144438</v>
      </c>
      <c r="G77">
        <f t="shared" si="5"/>
        <v>2.8592667266352554</v>
      </c>
    </row>
    <row r="78" spans="1:7" x14ac:dyDescent="0.3">
      <c r="A78" s="11">
        <v>41425</v>
      </c>
      <c r="B78">
        <v>3.3834037661816083</v>
      </c>
      <c r="C78">
        <v>-1.7728792928877439</v>
      </c>
      <c r="D78">
        <v>1.1403672274509149</v>
      </c>
      <c r="E78">
        <f t="shared" si="3"/>
        <v>1.1469112943135109</v>
      </c>
      <c r="F78">
        <f t="shared" si="4"/>
        <v>-0.93817516081572594</v>
      </c>
      <c r="G78">
        <f t="shared" si="5"/>
        <v>0.91121694497990835</v>
      </c>
    </row>
    <row r="79" spans="1:7" x14ac:dyDescent="0.3">
      <c r="A79" s="11">
        <v>41394</v>
      </c>
      <c r="B79">
        <v>0.22257834729354462</v>
      </c>
      <c r="C79">
        <v>1.2281088598470458</v>
      </c>
      <c r="D79">
        <v>-0.3915204247532606</v>
      </c>
      <c r="E79">
        <f t="shared" si="3"/>
        <v>7.5449942726965397E-2</v>
      </c>
      <c r="F79">
        <f t="shared" si="4"/>
        <v>0.64989265299020804</v>
      </c>
      <c r="G79">
        <f t="shared" si="5"/>
        <v>-0.31284663111406225</v>
      </c>
    </row>
    <row r="80" spans="1:7" x14ac:dyDescent="0.3">
      <c r="A80" s="11">
        <v>41361</v>
      </c>
      <c r="B80">
        <v>-1.5467673708464775</v>
      </c>
      <c r="C80">
        <v>-0.49058001721645028</v>
      </c>
      <c r="D80">
        <v>-1.9247959260180525</v>
      </c>
      <c r="E80">
        <f t="shared" si="3"/>
        <v>-0.52432552834257795</v>
      </c>
      <c r="F80">
        <f t="shared" si="4"/>
        <v>-0.2596059350410424</v>
      </c>
      <c r="G80">
        <f t="shared" si="5"/>
        <v>-1.538019175925009</v>
      </c>
    </row>
    <row r="81" spans="1:7" x14ac:dyDescent="0.3">
      <c r="A81" s="11">
        <v>41333</v>
      </c>
      <c r="B81">
        <v>-1.1996247747228539</v>
      </c>
      <c r="C81">
        <v>0.78102123859001005</v>
      </c>
      <c r="D81">
        <v>1.2073245419136069</v>
      </c>
      <c r="E81">
        <f t="shared" si="3"/>
        <v>-0.40665060931249525</v>
      </c>
      <c r="F81">
        <f t="shared" si="4"/>
        <v>0.41330209510269</v>
      </c>
      <c r="G81">
        <f t="shared" si="5"/>
        <v>0.96471956945039228</v>
      </c>
    </row>
    <row r="82" spans="1:7" x14ac:dyDescent="0.3">
      <c r="A82" s="11">
        <v>41305</v>
      </c>
      <c r="B82">
        <v>1.707801792344533</v>
      </c>
      <c r="C82">
        <v>-1.8986089926891689</v>
      </c>
      <c r="D82">
        <v>1.6935672380968541</v>
      </c>
      <c r="E82">
        <f t="shared" si="3"/>
        <v>0.57891321859563916</v>
      </c>
      <c r="F82">
        <f t="shared" si="4"/>
        <v>-1.0047090087791608</v>
      </c>
      <c r="G82">
        <f t="shared" si="5"/>
        <v>1.3532545724470155</v>
      </c>
    </row>
    <row r="83" spans="1:7" x14ac:dyDescent="0.3">
      <c r="A83" s="11">
        <v>41274</v>
      </c>
      <c r="B83">
        <v>0.86912651706629407</v>
      </c>
      <c r="C83">
        <v>-0.31259988803243077</v>
      </c>
      <c r="D83">
        <v>0.60775515570176586</v>
      </c>
      <c r="E83">
        <f t="shared" si="3"/>
        <v>0.29461781315437358</v>
      </c>
      <c r="F83">
        <f t="shared" si="4"/>
        <v>-0.16542211948795846</v>
      </c>
      <c r="G83">
        <f t="shared" si="5"/>
        <v>0.4856302276524242</v>
      </c>
    </row>
    <row r="84" spans="1:7" x14ac:dyDescent="0.3">
      <c r="A84" s="11">
        <v>41243</v>
      </c>
      <c r="B84">
        <v>0.40531238628706151</v>
      </c>
      <c r="C84">
        <v>0.45282996285518101</v>
      </c>
      <c r="D84">
        <v>-0.43035848612137872</v>
      </c>
      <c r="E84">
        <f t="shared" si="3"/>
        <v>0.13739340193571198</v>
      </c>
      <c r="F84">
        <f t="shared" si="4"/>
        <v>0.23962929959650586</v>
      </c>
      <c r="G84">
        <f t="shared" si="5"/>
        <v>-0.34388040582881491</v>
      </c>
    </row>
    <row r="85" spans="1:7" x14ac:dyDescent="0.3">
      <c r="A85" s="11">
        <v>41213</v>
      </c>
      <c r="B85">
        <v>1.2982199918569775</v>
      </c>
      <c r="C85">
        <v>-0.852276693051637</v>
      </c>
      <c r="D85">
        <v>0.33916142182950715</v>
      </c>
      <c r="E85">
        <f t="shared" si="3"/>
        <v>0.44007256421681262</v>
      </c>
      <c r="F85">
        <f t="shared" si="4"/>
        <v>-0.45100917291487774</v>
      </c>
      <c r="G85">
        <f t="shared" si="5"/>
        <v>0.27100887084009784</v>
      </c>
    </row>
    <row r="86" spans="1:7" x14ac:dyDescent="0.3">
      <c r="A86" s="11">
        <v>41180</v>
      </c>
      <c r="B86">
        <v>1.7554462688724206</v>
      </c>
      <c r="C86">
        <v>-0.57370822606506855</v>
      </c>
      <c r="D86">
        <v>0.36663688187303933</v>
      </c>
      <c r="E86">
        <f t="shared" si="3"/>
        <v>0.59506381486430693</v>
      </c>
      <c r="F86">
        <f t="shared" si="4"/>
        <v>-0.30359585641794795</v>
      </c>
      <c r="G86">
        <f t="shared" si="5"/>
        <v>0.29296329408211663</v>
      </c>
    </row>
    <row r="87" spans="1:7" x14ac:dyDescent="0.3">
      <c r="A87" s="11">
        <v>41152</v>
      </c>
      <c r="B87">
        <v>0.63685897326777319</v>
      </c>
      <c r="C87">
        <v>6.3560804403803128E-2</v>
      </c>
      <c r="D87">
        <v>-1.4497928568411311E-2</v>
      </c>
      <c r="E87">
        <f t="shared" si="3"/>
        <v>0.21588341203215092</v>
      </c>
      <c r="F87">
        <f t="shared" si="4"/>
        <v>3.3635210322742845E-2</v>
      </c>
      <c r="G87">
        <f t="shared" si="5"/>
        <v>-1.1584652610698912E-2</v>
      </c>
    </row>
    <row r="88" spans="1:7" x14ac:dyDescent="0.3">
      <c r="A88" s="11">
        <v>41121</v>
      </c>
      <c r="B88">
        <v>-2.5903857415832765</v>
      </c>
      <c r="C88">
        <v>0.72371822439664835</v>
      </c>
      <c r="D88">
        <v>-0.30427789201727734</v>
      </c>
      <c r="E88">
        <f t="shared" si="3"/>
        <v>-0.87809285233593082</v>
      </c>
      <c r="F88">
        <f t="shared" si="4"/>
        <v>0.38297839242775161</v>
      </c>
      <c r="G88">
        <f t="shared" si="5"/>
        <v>-0.24313498714679982</v>
      </c>
    </row>
    <row r="89" spans="1:7" x14ac:dyDescent="0.3">
      <c r="A89" s="11">
        <v>41089</v>
      </c>
      <c r="B89">
        <v>1.1636674270119587</v>
      </c>
      <c r="C89">
        <v>-1.0060257048773837</v>
      </c>
      <c r="D89">
        <v>0.61432531537875512</v>
      </c>
      <c r="E89">
        <f t="shared" si="3"/>
        <v>0.39446173353733888</v>
      </c>
      <c r="F89">
        <f t="shared" si="4"/>
        <v>-0.53237032619448355</v>
      </c>
      <c r="G89">
        <f t="shared" si="5"/>
        <v>0.49088015126017193</v>
      </c>
    </row>
    <row r="90" spans="1:7" x14ac:dyDescent="0.3">
      <c r="A90" s="11">
        <v>41060</v>
      </c>
      <c r="B90">
        <v>-3.8743226886189528</v>
      </c>
      <c r="C90">
        <v>2.6702588482487415</v>
      </c>
      <c r="D90">
        <v>-1.721083377203074</v>
      </c>
      <c r="E90">
        <f t="shared" si="3"/>
        <v>-1.3133237285501247</v>
      </c>
      <c r="F90">
        <f t="shared" si="4"/>
        <v>1.4130519400984407</v>
      </c>
      <c r="G90">
        <f t="shared" si="5"/>
        <v>-1.3752415005263665</v>
      </c>
    </row>
    <row r="91" spans="1:7" x14ac:dyDescent="0.3">
      <c r="A91" s="11">
        <v>41029</v>
      </c>
      <c r="B91">
        <v>0.12377771115806321</v>
      </c>
      <c r="C91">
        <v>0.17186071704413478</v>
      </c>
      <c r="D91">
        <v>-0.3104541767759138</v>
      </c>
      <c r="E91">
        <f t="shared" si="3"/>
        <v>4.195835458079885E-2</v>
      </c>
      <c r="F91">
        <f t="shared" si="4"/>
        <v>9.0945535038744613E-2</v>
      </c>
      <c r="G91">
        <f t="shared" si="5"/>
        <v>-0.24807018275187778</v>
      </c>
    </row>
    <row r="92" spans="1:7" x14ac:dyDescent="0.3">
      <c r="A92" s="11">
        <v>40998</v>
      </c>
      <c r="B92">
        <v>0.9525809113867737</v>
      </c>
      <c r="C92">
        <v>-0.43080469010830225</v>
      </c>
      <c r="D92">
        <v>0.58072618284314281</v>
      </c>
      <c r="E92">
        <f t="shared" si="3"/>
        <v>0.32290730918288685</v>
      </c>
      <c r="F92">
        <f t="shared" si="4"/>
        <v>-0.22797392977848768</v>
      </c>
      <c r="G92">
        <f t="shared" si="5"/>
        <v>0.46403257254510094</v>
      </c>
    </row>
    <row r="93" spans="1:7" x14ac:dyDescent="0.3">
      <c r="A93" s="11">
        <v>40968</v>
      </c>
      <c r="B93">
        <v>1.5714237996764759</v>
      </c>
      <c r="C93">
        <v>-1.1438240627385845</v>
      </c>
      <c r="D93">
        <v>1.1308176194623698</v>
      </c>
      <c r="E93">
        <f t="shared" si="3"/>
        <v>0.5326836016488794</v>
      </c>
      <c r="F93">
        <f t="shared" si="4"/>
        <v>-0.60529068634827587</v>
      </c>
      <c r="G93">
        <f t="shared" si="5"/>
        <v>0.90358627618514742</v>
      </c>
    </row>
    <row r="94" spans="1:7" x14ac:dyDescent="0.3">
      <c r="A94" s="11">
        <v>40939</v>
      </c>
      <c r="B94">
        <v>0.52263329088325283</v>
      </c>
      <c r="C94">
        <v>0.3246480974909714</v>
      </c>
      <c r="D94">
        <v>-0.12492778416323132</v>
      </c>
      <c r="E94">
        <f t="shared" si="3"/>
        <v>0.17716301852282884</v>
      </c>
      <c r="F94">
        <f t="shared" si="4"/>
        <v>0.17179781065410465</v>
      </c>
      <c r="G94">
        <f t="shared" si="5"/>
        <v>-9.9824259315825462E-2</v>
      </c>
    </row>
    <row r="95" spans="1:7" x14ac:dyDescent="0.3">
      <c r="A95" s="11">
        <v>40907</v>
      </c>
      <c r="B95">
        <v>-2.0898997628836975</v>
      </c>
      <c r="C95">
        <v>0.94471461468191187</v>
      </c>
      <c r="D95">
        <v>-0.26551283179653529</v>
      </c>
      <c r="E95">
        <f t="shared" si="3"/>
        <v>-0.70843736298713533</v>
      </c>
      <c r="F95">
        <f t="shared" si="4"/>
        <v>0.49992562331218393</v>
      </c>
      <c r="G95">
        <f t="shared" si="5"/>
        <v>-0.21215954441571944</v>
      </c>
    </row>
    <row r="96" spans="1:7" x14ac:dyDescent="0.3">
      <c r="A96" s="11">
        <v>40877</v>
      </c>
      <c r="B96">
        <v>-1.4409940636690881</v>
      </c>
      <c r="C96">
        <v>0.80205046654948609</v>
      </c>
      <c r="D96">
        <v>-0.93687329234720407</v>
      </c>
      <c r="E96">
        <f t="shared" si="3"/>
        <v>-0.48847033368588183</v>
      </c>
      <c r="F96">
        <f t="shared" si="4"/>
        <v>0.42443037631273017</v>
      </c>
      <c r="G96">
        <f t="shared" si="5"/>
        <v>-0.74861395411561282</v>
      </c>
    </row>
    <row r="97" spans="1:7" x14ac:dyDescent="0.3">
      <c r="A97" s="11">
        <v>40847</v>
      </c>
      <c r="B97">
        <v>-0.17965936853744235</v>
      </c>
      <c r="C97">
        <v>9.1373216070380986E-2</v>
      </c>
      <c r="D97">
        <v>1.1015088645037058E-2</v>
      </c>
      <c r="E97">
        <f t="shared" si="3"/>
        <v>-6.0901202795955595E-2</v>
      </c>
      <c r="F97">
        <f t="shared" si="4"/>
        <v>4.8353027769560422E-2</v>
      </c>
      <c r="G97">
        <f t="shared" si="5"/>
        <v>8.8016694817245143E-3</v>
      </c>
    </row>
    <row r="98" spans="1:7" x14ac:dyDescent="0.3">
      <c r="A98" s="11">
        <v>40816</v>
      </c>
      <c r="B98">
        <v>-2.1206869169298481</v>
      </c>
      <c r="C98">
        <v>2.5574142682388006</v>
      </c>
      <c r="D98">
        <v>-1.9535736197652009</v>
      </c>
      <c r="E98">
        <f t="shared" si="3"/>
        <v>-0.71887363874240828</v>
      </c>
      <c r="F98">
        <f t="shared" si="4"/>
        <v>1.3533366608785189</v>
      </c>
      <c r="G98">
        <f t="shared" si="5"/>
        <v>-1.5610141564441005</v>
      </c>
    </row>
    <row r="99" spans="1:7" x14ac:dyDescent="0.3">
      <c r="A99" s="11">
        <v>40786</v>
      </c>
      <c r="B99">
        <v>-1.0443083180583355</v>
      </c>
      <c r="C99">
        <v>1.3854842966499594</v>
      </c>
      <c r="D99">
        <v>-1.0389013586595814</v>
      </c>
      <c r="E99">
        <f t="shared" si="3"/>
        <v>-0.35400120337347923</v>
      </c>
      <c r="F99">
        <f t="shared" si="4"/>
        <v>0.73317284376423808</v>
      </c>
      <c r="G99">
        <f t="shared" si="5"/>
        <v>-0.83014006311752531</v>
      </c>
    </row>
    <row r="100" spans="1:7" x14ac:dyDescent="0.3">
      <c r="A100" s="11">
        <v>40753</v>
      </c>
      <c r="B100">
        <v>-3.3237761027387625</v>
      </c>
      <c r="C100">
        <v>2.1746924729412318</v>
      </c>
      <c r="D100">
        <v>-1.0561313021460517</v>
      </c>
      <c r="E100">
        <f t="shared" si="3"/>
        <v>-1.126698619332273</v>
      </c>
      <c r="F100">
        <f t="shared" si="4"/>
        <v>1.1508073159358481</v>
      </c>
      <c r="G100">
        <f t="shared" si="5"/>
        <v>-0.84390774784923483</v>
      </c>
    </row>
    <row r="101" spans="1:7" x14ac:dyDescent="0.3">
      <c r="A101" s="11">
        <v>40724</v>
      </c>
      <c r="B101">
        <v>0.45555623495606501</v>
      </c>
      <c r="C101">
        <v>-0.86128980392021603</v>
      </c>
      <c r="D101">
        <v>0.99212632158941516</v>
      </c>
      <c r="E101">
        <f t="shared" si="3"/>
        <v>0.1544251372799369</v>
      </c>
      <c r="F101">
        <f t="shared" si="4"/>
        <v>-0.45577874565031523</v>
      </c>
      <c r="G101">
        <f t="shared" si="5"/>
        <v>0.79276420264521663</v>
      </c>
    </row>
    <row r="102" spans="1:7" x14ac:dyDescent="0.3">
      <c r="A102" s="11">
        <v>40694</v>
      </c>
      <c r="B102">
        <v>-1.0826022658600636</v>
      </c>
      <c r="C102">
        <v>0.45081815797419222</v>
      </c>
      <c r="D102">
        <v>3.9443815143120134E-2</v>
      </c>
      <c r="E102">
        <f t="shared" si="3"/>
        <v>-0.36698214335961049</v>
      </c>
      <c r="F102">
        <f t="shared" si="4"/>
        <v>0.23856468940261208</v>
      </c>
      <c r="G102">
        <f t="shared" si="5"/>
        <v>3.1517805727728353E-2</v>
      </c>
    </row>
    <row r="103" spans="1:7" x14ac:dyDescent="0.3">
      <c r="A103" s="11">
        <v>40661</v>
      </c>
      <c r="B103">
        <v>-2.5731143981982232</v>
      </c>
      <c r="C103">
        <v>0.31690414550086909</v>
      </c>
      <c r="D103">
        <v>9.0235445266857728E-2</v>
      </c>
      <c r="E103">
        <f t="shared" si="3"/>
        <v>-0.87223818639440776</v>
      </c>
      <c r="F103">
        <f t="shared" si="4"/>
        <v>0.16769985348758507</v>
      </c>
      <c r="G103">
        <f t="shared" si="5"/>
        <v>7.2103147815607491E-2</v>
      </c>
    </row>
    <row r="104" spans="1:7" x14ac:dyDescent="0.3">
      <c r="A104" s="11">
        <v>40633</v>
      </c>
      <c r="B104">
        <v>0.67671759554009414</v>
      </c>
      <c r="C104">
        <v>0.20039730402371997</v>
      </c>
      <c r="D104">
        <v>2.6330074461294976E-2</v>
      </c>
      <c r="E104">
        <f t="shared" si="3"/>
        <v>0.22939474772221327</v>
      </c>
      <c r="F104">
        <f t="shared" si="4"/>
        <v>0.10604657276088776</v>
      </c>
      <c r="G104">
        <f t="shared" si="5"/>
        <v>2.1039196351990388E-2</v>
      </c>
    </row>
    <row r="105" spans="1:7" x14ac:dyDescent="0.3">
      <c r="A105" s="11">
        <v>40602</v>
      </c>
      <c r="B105">
        <v>1.3235590386121436</v>
      </c>
      <c r="C105">
        <v>0.42407667188719828</v>
      </c>
      <c r="D105">
        <v>-0.62177493535021056</v>
      </c>
      <c r="E105">
        <f t="shared" si="3"/>
        <v>0.44866203237344243</v>
      </c>
      <c r="F105">
        <f t="shared" si="4"/>
        <v>0.22441358610372233</v>
      </c>
      <c r="G105">
        <f t="shared" si="5"/>
        <v>-0.49683281263823059</v>
      </c>
    </row>
    <row r="106" spans="1:7" x14ac:dyDescent="0.3">
      <c r="A106" s="11">
        <v>40574</v>
      </c>
      <c r="B106">
        <v>3.3374007859208867</v>
      </c>
      <c r="C106">
        <v>-1.1863119235810786</v>
      </c>
      <c r="D106">
        <v>0.5463036133115351</v>
      </c>
      <c r="E106">
        <f t="shared" si="3"/>
        <v>1.1313171349168487</v>
      </c>
      <c r="F106">
        <f t="shared" si="4"/>
        <v>-0.62777448196737617</v>
      </c>
      <c r="G106">
        <f t="shared" si="5"/>
        <v>0.43652702179627412</v>
      </c>
    </row>
    <row r="107" spans="1:7" x14ac:dyDescent="0.3">
      <c r="A107" s="11">
        <v>40543</v>
      </c>
      <c r="B107">
        <v>1.9488307695726272</v>
      </c>
      <c r="C107">
        <v>-0.2748829393554531</v>
      </c>
      <c r="D107">
        <v>-0.15709554910523643</v>
      </c>
      <c r="E107">
        <f t="shared" si="3"/>
        <v>0.66061758359128209</v>
      </c>
      <c r="F107">
        <f t="shared" si="4"/>
        <v>-0.14546300296352482</v>
      </c>
      <c r="G107">
        <f t="shared" si="5"/>
        <v>-0.12552809558162817</v>
      </c>
    </row>
    <row r="108" spans="1:7" x14ac:dyDescent="0.3">
      <c r="A108" s="11">
        <v>40512</v>
      </c>
      <c r="B108">
        <v>1.123727875772383</v>
      </c>
      <c r="C108">
        <v>-1.0031821561596004</v>
      </c>
      <c r="D108">
        <v>0.65166934745343297</v>
      </c>
      <c r="E108">
        <f t="shared" si="3"/>
        <v>0.38092296442431078</v>
      </c>
      <c r="F108">
        <f t="shared" si="4"/>
        <v>-0.5308655724380964</v>
      </c>
      <c r="G108">
        <f t="shared" si="5"/>
        <v>0.52072011333658497</v>
      </c>
    </row>
    <row r="109" spans="1:7" x14ac:dyDescent="0.3">
      <c r="A109" s="11">
        <v>40480</v>
      </c>
      <c r="B109">
        <v>1.5514979979496246</v>
      </c>
      <c r="C109">
        <v>-1.2570385372698198</v>
      </c>
      <c r="D109">
        <v>1.1719834746894082</v>
      </c>
      <c r="E109">
        <f t="shared" si="3"/>
        <v>0.52592912342869091</v>
      </c>
      <c r="F109">
        <f t="shared" si="4"/>
        <v>-0.66520170695532577</v>
      </c>
      <c r="G109">
        <f t="shared" si="5"/>
        <v>0.93648008787536607</v>
      </c>
    </row>
    <row r="110" spans="1:7" x14ac:dyDescent="0.3">
      <c r="A110" s="11">
        <v>40451</v>
      </c>
      <c r="B110">
        <v>0.88992109527066066</v>
      </c>
      <c r="C110">
        <v>-0.58435054078714821</v>
      </c>
      <c r="D110">
        <v>0.52116973699383173</v>
      </c>
      <c r="E110">
        <f t="shared" si="3"/>
        <v>0.30166679053078332</v>
      </c>
      <c r="F110">
        <f t="shared" si="4"/>
        <v>-0.30922757391044325</v>
      </c>
      <c r="G110">
        <f t="shared" si="5"/>
        <v>0.4164436544016194</v>
      </c>
    </row>
    <row r="111" spans="1:7" x14ac:dyDescent="0.3">
      <c r="A111" s="11">
        <v>40421</v>
      </c>
      <c r="B111">
        <v>-3.5439958345797722</v>
      </c>
      <c r="C111">
        <v>3.6995406782406306</v>
      </c>
      <c r="D111">
        <v>-1.888643442612294</v>
      </c>
      <c r="E111">
        <f t="shared" si="3"/>
        <v>-1.2013490350478622</v>
      </c>
      <c r="F111">
        <f t="shared" si="4"/>
        <v>1.9577289805778619</v>
      </c>
      <c r="G111">
        <f t="shared" si="5"/>
        <v>-1.5091313276166447</v>
      </c>
    </row>
    <row r="112" spans="1:7" x14ac:dyDescent="0.3">
      <c r="A112" s="11">
        <v>40389</v>
      </c>
      <c r="B112">
        <v>0.76874640835292241</v>
      </c>
      <c r="C112">
        <v>-0.49858687310763117</v>
      </c>
      <c r="D112">
        <v>2.9274431595487677E-2</v>
      </c>
      <c r="E112">
        <f t="shared" si="3"/>
        <v>0.260590813019621</v>
      </c>
      <c r="F112">
        <f t="shared" si="4"/>
        <v>-0.26384301612347832</v>
      </c>
      <c r="G112">
        <f t="shared" si="5"/>
        <v>2.3391901733349093E-2</v>
      </c>
    </row>
    <row r="113" spans="1:7" x14ac:dyDescent="0.3">
      <c r="A113" s="11">
        <v>40359</v>
      </c>
      <c r="B113">
        <v>-1.0372806573262205</v>
      </c>
      <c r="C113">
        <v>1.0494403052584598</v>
      </c>
      <c r="D113">
        <v>-0.42369382244434783</v>
      </c>
      <c r="E113">
        <f t="shared" si="3"/>
        <v>-0.35161895637510737</v>
      </c>
      <c r="F113">
        <f t="shared" si="4"/>
        <v>0.55534453535675699</v>
      </c>
      <c r="G113">
        <f t="shared" si="5"/>
        <v>-0.33855496826018389</v>
      </c>
    </row>
    <row r="114" spans="1:7" x14ac:dyDescent="0.3">
      <c r="A114" s="11">
        <v>40326</v>
      </c>
      <c r="B114">
        <v>-2.2735188895135008</v>
      </c>
      <c r="C114">
        <v>1.3677001616581215</v>
      </c>
      <c r="D114">
        <v>-0.39931647955889354</v>
      </c>
      <c r="E114">
        <f t="shared" si="3"/>
        <v>-0.770680850533221</v>
      </c>
      <c r="F114">
        <f t="shared" si="4"/>
        <v>0.72376180615278307</v>
      </c>
      <c r="G114">
        <f t="shared" si="5"/>
        <v>-0.31907611322463136</v>
      </c>
    </row>
    <row r="115" spans="1:7" x14ac:dyDescent="0.3">
      <c r="A115" s="11">
        <v>40298</v>
      </c>
      <c r="B115">
        <v>5.6371272575092349E-2</v>
      </c>
      <c r="C115">
        <v>0.23345076661677411</v>
      </c>
      <c r="D115">
        <v>-0.14944130591618887</v>
      </c>
      <c r="E115">
        <f t="shared" si="3"/>
        <v>1.9108818710148755E-2</v>
      </c>
      <c r="F115">
        <f t="shared" si="4"/>
        <v>0.12353785810002937</v>
      </c>
      <c r="G115">
        <f t="shared" si="5"/>
        <v>-0.11941192885308421</v>
      </c>
    </row>
    <row r="116" spans="1:7" x14ac:dyDescent="0.3">
      <c r="A116" s="11">
        <v>40268</v>
      </c>
      <c r="B116">
        <v>0.38267136166484345</v>
      </c>
      <c r="C116">
        <v>0.6010067804053969</v>
      </c>
      <c r="D116">
        <v>-0.50070829220749535</v>
      </c>
      <c r="E116">
        <f t="shared" si="3"/>
        <v>0.12971851337715312</v>
      </c>
      <c r="F116">
        <f t="shared" si="4"/>
        <v>0.31804175000529888</v>
      </c>
      <c r="G116">
        <f t="shared" si="5"/>
        <v>-0.40009382010327882</v>
      </c>
    </row>
    <row r="117" spans="1:7" x14ac:dyDescent="0.3">
      <c r="A117" s="11">
        <v>40235</v>
      </c>
      <c r="B117">
        <v>-0.14027349821095081</v>
      </c>
      <c r="C117">
        <v>-0.84181009695900166</v>
      </c>
      <c r="D117">
        <v>1.5942028564301736</v>
      </c>
      <c r="E117">
        <f t="shared" si="3"/>
        <v>-4.7550121271092198E-2</v>
      </c>
      <c r="F117">
        <f t="shared" si="4"/>
        <v>-0.44547044249380829</v>
      </c>
      <c r="G117">
        <f t="shared" si="5"/>
        <v>1.2738568958717937</v>
      </c>
    </row>
    <row r="118" spans="1:7" x14ac:dyDescent="0.3">
      <c r="A118" s="11">
        <v>40207</v>
      </c>
      <c r="B118">
        <v>-6.0332590912003582E-2</v>
      </c>
      <c r="C118">
        <v>0.52648300798421466</v>
      </c>
      <c r="D118">
        <v>-0.22590274867073495</v>
      </c>
      <c r="E118">
        <f t="shared" si="3"/>
        <v>-2.0451632354321677E-2</v>
      </c>
      <c r="F118">
        <f t="shared" si="4"/>
        <v>0.27860513835535722</v>
      </c>
      <c r="G118">
        <f t="shared" si="5"/>
        <v>-0.18050888130698362</v>
      </c>
    </row>
    <row r="119" spans="1:7" x14ac:dyDescent="0.3">
      <c r="A119" s="11">
        <v>40178</v>
      </c>
      <c r="B119">
        <v>3.7326745029166624</v>
      </c>
      <c r="C119">
        <v>-2.3323747925525398</v>
      </c>
      <c r="D119">
        <v>1.6635522500460804</v>
      </c>
      <c r="E119">
        <f t="shared" si="3"/>
        <v>1.2653076136469015</v>
      </c>
      <c r="F119">
        <f t="shared" si="4"/>
        <v>-1.2342499034558223</v>
      </c>
      <c r="G119">
        <f t="shared" si="5"/>
        <v>1.3292709248492407</v>
      </c>
    </row>
    <row r="120" spans="1:7" x14ac:dyDescent="0.3">
      <c r="A120" s="11">
        <v>40147</v>
      </c>
      <c r="B120">
        <v>-0.86240012923011489</v>
      </c>
      <c r="C120">
        <v>0.31604631034847108</v>
      </c>
      <c r="D120">
        <v>0.26697866173012874</v>
      </c>
      <c r="E120">
        <f t="shared" si="3"/>
        <v>-0.29233769209511457</v>
      </c>
      <c r="F120">
        <f t="shared" si="4"/>
        <v>0.16724590288007163</v>
      </c>
      <c r="G120">
        <f t="shared" si="5"/>
        <v>0.21333082419454535</v>
      </c>
    </row>
    <row r="121" spans="1:7" x14ac:dyDescent="0.3">
      <c r="A121" s="11">
        <v>40116</v>
      </c>
      <c r="B121">
        <v>1.1465521759612116</v>
      </c>
      <c r="C121">
        <v>-0.52982011959996833</v>
      </c>
      <c r="D121">
        <v>0.45704863332882872</v>
      </c>
      <c r="E121">
        <f t="shared" si="3"/>
        <v>0.38865998000992402</v>
      </c>
      <c r="F121">
        <f t="shared" si="4"/>
        <v>-0.28037107653249621</v>
      </c>
      <c r="G121">
        <f t="shared" si="5"/>
        <v>0.36520732036475839</v>
      </c>
    </row>
    <row r="122" spans="1:7" x14ac:dyDescent="0.3">
      <c r="A122" s="11">
        <v>40086</v>
      </c>
      <c r="B122">
        <v>1.0942296060186512</v>
      </c>
      <c r="C122">
        <v>0.13709735397089773</v>
      </c>
      <c r="D122">
        <v>0.18590696974810555</v>
      </c>
      <c r="E122">
        <f t="shared" si="3"/>
        <v>0.37092359660382651</v>
      </c>
      <c r="F122">
        <f t="shared" si="4"/>
        <v>7.2549401769791882E-2</v>
      </c>
      <c r="G122">
        <f t="shared" si="5"/>
        <v>0.14855002576933715</v>
      </c>
    </row>
    <row r="123" spans="1:7" x14ac:dyDescent="0.3">
      <c r="A123" s="11">
        <v>40053</v>
      </c>
      <c r="B123">
        <v>-4.0140872456826573</v>
      </c>
      <c r="C123">
        <v>2.4067716372123069</v>
      </c>
      <c r="D123">
        <v>-1.4345401878211936</v>
      </c>
      <c r="E123">
        <f t="shared" si="3"/>
        <v>-1.3607013281861251</v>
      </c>
      <c r="F123">
        <f t="shared" si="4"/>
        <v>1.2736193472655983</v>
      </c>
      <c r="G123">
        <f t="shared" si="5"/>
        <v>-1.1462775287915727</v>
      </c>
    </row>
    <row r="124" spans="1:7" x14ac:dyDescent="0.3">
      <c r="A124" s="11">
        <v>40025</v>
      </c>
      <c r="B124">
        <v>0.30156981281806489</v>
      </c>
      <c r="C124">
        <v>-2.1066727267321217</v>
      </c>
      <c r="D124">
        <v>0.97942449399946629</v>
      </c>
      <c r="E124">
        <f t="shared" si="3"/>
        <v>0.10222658844391816</v>
      </c>
      <c r="F124">
        <f t="shared" si="4"/>
        <v>-1.1148125155033646</v>
      </c>
      <c r="G124">
        <f t="shared" si="5"/>
        <v>0.78261473477770649</v>
      </c>
    </row>
    <row r="125" spans="1:7" x14ac:dyDescent="0.3">
      <c r="A125" s="11">
        <v>39994</v>
      </c>
      <c r="B125">
        <v>2.029242274623515</v>
      </c>
      <c r="C125">
        <v>0.48759497573405242</v>
      </c>
      <c r="D125">
        <v>-1.7377734204299227</v>
      </c>
      <c r="E125">
        <f t="shared" si="3"/>
        <v>0.68787559644136909</v>
      </c>
      <c r="F125">
        <f t="shared" si="4"/>
        <v>0.25802630591229975</v>
      </c>
      <c r="G125">
        <f t="shared" si="5"/>
        <v>-1.3885777748726109</v>
      </c>
    </row>
    <row r="126" spans="1:7" x14ac:dyDescent="0.3">
      <c r="A126" s="11">
        <v>39962</v>
      </c>
      <c r="B126">
        <v>1.2987639285646688</v>
      </c>
      <c r="C126">
        <v>-1.0364958856771964</v>
      </c>
      <c r="D126">
        <v>0.80165466501442273</v>
      </c>
      <c r="E126">
        <f t="shared" si="3"/>
        <v>0.44025694869958659</v>
      </c>
      <c r="F126">
        <f t="shared" si="4"/>
        <v>-0.54849458625360226</v>
      </c>
      <c r="G126">
        <f t="shared" si="5"/>
        <v>0.64056673780093909</v>
      </c>
    </row>
    <row r="127" spans="1:7" x14ac:dyDescent="0.3">
      <c r="A127" s="11">
        <v>39933</v>
      </c>
      <c r="B127">
        <v>1.6449430059841548</v>
      </c>
      <c r="C127">
        <v>-2.4068264666080061</v>
      </c>
      <c r="D127">
        <v>1.4894450638193175</v>
      </c>
      <c r="E127">
        <f t="shared" si="3"/>
        <v>0.55760525271105887</v>
      </c>
      <c r="F127">
        <f t="shared" si="4"/>
        <v>-1.2736483619747971</v>
      </c>
      <c r="G127">
        <f t="shared" si="5"/>
        <v>1.190149583483415</v>
      </c>
    </row>
    <row r="128" spans="1:7" x14ac:dyDescent="0.3">
      <c r="A128" s="11">
        <v>39903</v>
      </c>
      <c r="B128">
        <v>-2.4610956303196705</v>
      </c>
      <c r="C128">
        <v>2.1808877053418065</v>
      </c>
      <c r="D128">
        <v>-2.0895547420011091</v>
      </c>
      <c r="E128">
        <f t="shared" si="3"/>
        <v>-0.83426589608157031</v>
      </c>
      <c r="F128">
        <f t="shared" si="4"/>
        <v>1.1540857191396177</v>
      </c>
      <c r="G128">
        <f t="shared" si="5"/>
        <v>-1.6696706486652233</v>
      </c>
    </row>
    <row r="129" spans="1:7" x14ac:dyDescent="0.3">
      <c r="A129" s="11">
        <v>39871</v>
      </c>
      <c r="B129">
        <v>-2.9100590979774541</v>
      </c>
      <c r="C129">
        <v>-1.3331622199755466</v>
      </c>
      <c r="D129">
        <v>-0.45304076988828473</v>
      </c>
      <c r="E129">
        <f t="shared" si="3"/>
        <v>-0.98645620719303206</v>
      </c>
      <c r="F129">
        <f t="shared" si="4"/>
        <v>-0.70548496174364406</v>
      </c>
      <c r="G129">
        <f t="shared" si="5"/>
        <v>-0.36200481419632657</v>
      </c>
    </row>
    <row r="130" spans="1:7" x14ac:dyDescent="0.3">
      <c r="A130" s="11">
        <v>39843</v>
      </c>
      <c r="B130">
        <v>3.0584508279058777</v>
      </c>
      <c r="C130">
        <v>-4.6012418695506652</v>
      </c>
      <c r="D130">
        <v>2.156644593409212</v>
      </c>
      <c r="E130">
        <f t="shared" si="3"/>
        <v>1.0367582588543691</v>
      </c>
      <c r="F130">
        <f t="shared" si="4"/>
        <v>-2.4348926902329602</v>
      </c>
      <c r="G130">
        <f t="shared" si="5"/>
        <v>1.7232791775387688</v>
      </c>
    </row>
    <row r="131" spans="1:7" x14ac:dyDescent="0.3">
      <c r="A131" s="11">
        <v>39813</v>
      </c>
      <c r="B131">
        <v>-11.368843419725456</v>
      </c>
      <c r="C131">
        <v>-0.62252510145890017</v>
      </c>
      <c r="D131">
        <v>0.16840177717750637</v>
      </c>
      <c r="E131">
        <f t="shared" ref="E131:E194" si="6">STANDARDIZE(B131,AVERAGE(B$2:B$321),_xlfn.STDEV.P(B$2:B$321))</f>
        <v>-3.8538276311255597</v>
      </c>
      <c r="F131">
        <f t="shared" ref="F131:F194" si="7">STANDARDIZE(C131,AVERAGE(C$2:C$321),_xlfn.STDEV.P(C$2:C$321))</f>
        <v>-0.32942885029793745</v>
      </c>
      <c r="G131">
        <f t="shared" ref="G131:G194" si="8">STANDARDIZE(D131,AVERAGE(D$2:D$321),_xlfn.STDEV.P(D$2:D$321))</f>
        <v>0.13456240168518838</v>
      </c>
    </row>
    <row r="132" spans="1:7" x14ac:dyDescent="0.3">
      <c r="A132" s="11">
        <v>39780</v>
      </c>
      <c r="B132">
        <v>-15.294059320475155</v>
      </c>
      <c r="C132">
        <v>-8.9254262086943879</v>
      </c>
      <c r="D132">
        <v>-3.1430160977473598</v>
      </c>
      <c r="E132">
        <f t="shared" si="6"/>
        <v>-5.1844032172222398</v>
      </c>
      <c r="F132">
        <f t="shared" si="7"/>
        <v>-4.7231716238568291</v>
      </c>
      <c r="G132">
        <f t="shared" si="8"/>
        <v>-2.5114449605973936</v>
      </c>
    </row>
    <row r="133" spans="1:7" x14ac:dyDescent="0.3">
      <c r="A133" s="11">
        <v>39752</v>
      </c>
      <c r="B133">
        <v>-11.08596747758515</v>
      </c>
      <c r="C133">
        <v>-9.8173781575826524</v>
      </c>
      <c r="D133">
        <v>3.1405099877267952</v>
      </c>
      <c r="E133">
        <f t="shared" si="6"/>
        <v>-3.7579379190630715</v>
      </c>
      <c r="F133">
        <f t="shared" si="7"/>
        <v>-5.1951762134784492</v>
      </c>
      <c r="G133">
        <f t="shared" si="8"/>
        <v>2.5094424390747201</v>
      </c>
    </row>
    <row r="134" spans="1:7" x14ac:dyDescent="0.3">
      <c r="A134" s="11">
        <v>39721</v>
      </c>
      <c r="B134">
        <v>-6.8873646366641328</v>
      </c>
      <c r="C134">
        <v>-4.8199466739708301</v>
      </c>
      <c r="D134">
        <v>2.3783267112248092</v>
      </c>
      <c r="E134">
        <f t="shared" si="6"/>
        <v>-2.3346892170544344</v>
      </c>
      <c r="F134">
        <f t="shared" si="7"/>
        <v>-2.5506272559652095</v>
      </c>
      <c r="G134">
        <f t="shared" si="8"/>
        <v>1.9004155396597149</v>
      </c>
    </row>
    <row r="135" spans="1:7" x14ac:dyDescent="0.3">
      <c r="A135" s="11">
        <v>39689</v>
      </c>
      <c r="B135">
        <v>-3.65603067118324</v>
      </c>
      <c r="C135">
        <v>0.61502563290770373</v>
      </c>
      <c r="D135">
        <v>-7.9206815992908158E-2</v>
      </c>
      <c r="E135">
        <f t="shared" si="6"/>
        <v>-1.2393267723612245</v>
      </c>
      <c r="F135">
        <f t="shared" si="7"/>
        <v>0.32546026927706551</v>
      </c>
      <c r="G135">
        <f t="shared" si="8"/>
        <v>-6.3290658617028844E-2</v>
      </c>
    </row>
    <row r="136" spans="1:7" x14ac:dyDescent="0.3">
      <c r="A136" s="11">
        <v>39660</v>
      </c>
      <c r="B136">
        <v>-3.8086869107613808</v>
      </c>
      <c r="C136">
        <v>0.84006457176689131</v>
      </c>
      <c r="D136">
        <v>0.2738308419557195</v>
      </c>
      <c r="E136">
        <f t="shared" si="6"/>
        <v>-1.2910744139136814</v>
      </c>
      <c r="F136">
        <f t="shared" si="7"/>
        <v>0.44454674262073424</v>
      </c>
      <c r="G136">
        <f t="shared" si="8"/>
        <v>0.21880609793208644</v>
      </c>
    </row>
    <row r="137" spans="1:7" x14ac:dyDescent="0.3">
      <c r="A137" s="11">
        <v>39629</v>
      </c>
      <c r="B137">
        <v>2.8627187434564441</v>
      </c>
      <c r="C137">
        <v>9.9227347541547453E-2</v>
      </c>
      <c r="D137">
        <v>8.6857587873072711E-2</v>
      </c>
      <c r="E137">
        <f t="shared" si="6"/>
        <v>0.97040870265938672</v>
      </c>
      <c r="F137">
        <f t="shared" si="7"/>
        <v>5.2509289893885445E-2</v>
      </c>
      <c r="G137">
        <f t="shared" si="8"/>
        <v>6.9404051576387418E-2</v>
      </c>
    </row>
    <row r="138" spans="1:7" x14ac:dyDescent="0.3">
      <c r="A138" s="11">
        <v>39598</v>
      </c>
      <c r="B138">
        <v>7.2534178596507699</v>
      </c>
      <c r="C138">
        <v>0.81598965187642547</v>
      </c>
      <c r="D138">
        <v>-1.2836547419716047</v>
      </c>
      <c r="E138">
        <f t="shared" si="6"/>
        <v>2.4587744888034346</v>
      </c>
      <c r="F138">
        <f t="shared" si="7"/>
        <v>0.43180673717847223</v>
      </c>
      <c r="G138">
        <f t="shared" si="8"/>
        <v>-1.0257116516781744</v>
      </c>
    </row>
    <row r="139" spans="1:7" x14ac:dyDescent="0.3">
      <c r="A139" s="11">
        <v>39568</v>
      </c>
      <c r="B139">
        <v>4.2104881329487016</v>
      </c>
      <c r="C139">
        <v>-1.7296514265807392</v>
      </c>
      <c r="D139">
        <v>-0.64605117525469469</v>
      </c>
      <c r="E139">
        <f t="shared" si="6"/>
        <v>1.4272775961651714</v>
      </c>
      <c r="F139">
        <f t="shared" si="7"/>
        <v>-0.91529976789586365</v>
      </c>
      <c r="G139">
        <f t="shared" si="8"/>
        <v>-0.51623088075950652</v>
      </c>
    </row>
    <row r="140" spans="1:7" x14ac:dyDescent="0.3">
      <c r="A140" s="11">
        <v>39538</v>
      </c>
      <c r="B140">
        <v>-1.4718668010813576</v>
      </c>
      <c r="C140">
        <v>-0.61650803783740826</v>
      </c>
      <c r="D140">
        <v>0.59732512696748741</v>
      </c>
      <c r="E140">
        <f t="shared" si="6"/>
        <v>-0.49893562061924351</v>
      </c>
      <c r="F140">
        <f t="shared" si="7"/>
        <v>-0.32624473073978261</v>
      </c>
      <c r="G140">
        <f t="shared" si="8"/>
        <v>0.4772960536332827</v>
      </c>
    </row>
    <row r="141" spans="1:7" x14ac:dyDescent="0.3">
      <c r="A141" s="11">
        <v>39507</v>
      </c>
      <c r="B141">
        <v>-0.68157944774839341</v>
      </c>
      <c r="C141">
        <v>-0.52659783536105453</v>
      </c>
      <c r="D141">
        <v>0.99788574327883794</v>
      </c>
      <c r="E141">
        <f t="shared" si="6"/>
        <v>-0.2310428256917175</v>
      </c>
      <c r="F141">
        <f t="shared" si="7"/>
        <v>-0.27866590289424314</v>
      </c>
      <c r="G141">
        <f t="shared" si="8"/>
        <v>0.79736630143440934</v>
      </c>
    </row>
    <row r="142" spans="1:7" x14ac:dyDescent="0.3">
      <c r="A142" s="11">
        <v>39478</v>
      </c>
      <c r="B142">
        <v>-2.2190093030648366</v>
      </c>
      <c r="C142">
        <v>-1.9852173254279533</v>
      </c>
      <c r="D142">
        <v>0.40925564991780822</v>
      </c>
      <c r="E142">
        <f t="shared" si="6"/>
        <v>-0.75220310898454179</v>
      </c>
      <c r="F142">
        <f t="shared" si="7"/>
        <v>-1.0505405478022383</v>
      </c>
      <c r="G142">
        <f t="shared" si="8"/>
        <v>0.32701806405596984</v>
      </c>
    </row>
    <row r="143" spans="1:7" x14ac:dyDescent="0.3">
      <c r="A143" s="11">
        <v>39447</v>
      </c>
      <c r="B143">
        <v>-2.5314258691261284</v>
      </c>
      <c r="C143">
        <v>-0.4672432400440667</v>
      </c>
      <c r="D143">
        <v>2.2970679231337221E-2</v>
      </c>
      <c r="E143">
        <f t="shared" si="6"/>
        <v>-0.85810654614679316</v>
      </c>
      <c r="F143">
        <f t="shared" si="7"/>
        <v>-0.24725654116834403</v>
      </c>
      <c r="G143">
        <f t="shared" si="8"/>
        <v>1.8354852410201739E-2</v>
      </c>
    </row>
    <row r="144" spans="1:7" x14ac:dyDescent="0.3">
      <c r="A144" s="11">
        <v>39416</v>
      </c>
      <c r="B144">
        <v>-4.6291659568458989</v>
      </c>
      <c r="C144">
        <v>-0.38798836705554773</v>
      </c>
      <c r="D144">
        <v>0.89831622182690951</v>
      </c>
      <c r="E144">
        <f t="shared" si="6"/>
        <v>-1.5692016342317898</v>
      </c>
      <c r="F144">
        <f t="shared" si="7"/>
        <v>-0.20531631799030631</v>
      </c>
      <c r="G144">
        <f t="shared" si="8"/>
        <v>0.71780470674236707</v>
      </c>
    </row>
    <row r="145" spans="1:7" x14ac:dyDescent="0.3">
      <c r="A145" s="11">
        <v>39386</v>
      </c>
      <c r="B145">
        <v>0.49195307583333048</v>
      </c>
      <c r="C145">
        <v>0.63080232982189965</v>
      </c>
      <c r="D145">
        <v>-0.4786802040072286</v>
      </c>
      <c r="E145">
        <f t="shared" si="6"/>
        <v>0.16676299310923928</v>
      </c>
      <c r="F145">
        <f t="shared" si="7"/>
        <v>0.3338090075267563</v>
      </c>
      <c r="G145">
        <f t="shared" si="8"/>
        <v>-0.38249215043896978</v>
      </c>
    </row>
    <row r="146" spans="1:7" x14ac:dyDescent="0.3">
      <c r="A146" s="11">
        <v>39353</v>
      </c>
      <c r="B146">
        <v>-2.6947101168217689</v>
      </c>
      <c r="C146">
        <v>-1.9614831093420211</v>
      </c>
      <c r="D146">
        <v>1.3349749039527281</v>
      </c>
      <c r="E146">
        <f t="shared" si="6"/>
        <v>-0.91345688586606477</v>
      </c>
      <c r="F146">
        <f t="shared" si="7"/>
        <v>-1.0379808365559158</v>
      </c>
      <c r="G146">
        <f t="shared" si="8"/>
        <v>1.0667193201647944</v>
      </c>
    </row>
    <row r="147" spans="1:7" x14ac:dyDescent="0.3">
      <c r="A147" s="11">
        <v>39325</v>
      </c>
      <c r="B147">
        <v>-2.6177965250291866</v>
      </c>
      <c r="C147">
        <v>0.29190467242113916</v>
      </c>
      <c r="D147">
        <v>0.42175730478541718</v>
      </c>
      <c r="E147">
        <f t="shared" si="6"/>
        <v>-0.88738460091005256</v>
      </c>
      <c r="F147">
        <f t="shared" si="7"/>
        <v>0.15447059147805406</v>
      </c>
      <c r="G147">
        <f t="shared" si="8"/>
        <v>0.33700758276663989</v>
      </c>
    </row>
    <row r="148" spans="1:7" x14ac:dyDescent="0.3">
      <c r="A148" s="11">
        <v>39294</v>
      </c>
      <c r="B148">
        <v>-1.7822819764419613</v>
      </c>
      <c r="C148">
        <v>1.5607266074489925</v>
      </c>
      <c r="D148">
        <v>-0.62703888125449758</v>
      </c>
      <c r="E148">
        <f t="shared" si="6"/>
        <v>-0.60416062335345033</v>
      </c>
      <c r="F148">
        <f t="shared" si="7"/>
        <v>0.82590785611119111</v>
      </c>
      <c r="G148">
        <f t="shared" si="8"/>
        <v>-0.5010389986719751</v>
      </c>
    </row>
    <row r="149" spans="1:7" x14ac:dyDescent="0.3">
      <c r="A149" s="11">
        <v>39262</v>
      </c>
      <c r="B149">
        <v>2.6716882975319161</v>
      </c>
      <c r="C149">
        <v>-0.2626250198535871</v>
      </c>
      <c r="D149">
        <v>1.2782641433892443</v>
      </c>
      <c r="E149">
        <f t="shared" si="6"/>
        <v>0.90565291495869193</v>
      </c>
      <c r="F149">
        <f t="shared" si="7"/>
        <v>-0.13897633709401852</v>
      </c>
      <c r="G149">
        <f t="shared" si="8"/>
        <v>1.0214042630987854</v>
      </c>
    </row>
    <row r="150" spans="1:7" x14ac:dyDescent="0.3">
      <c r="A150" s="11">
        <v>39233</v>
      </c>
      <c r="B150">
        <v>3.3123279551452973</v>
      </c>
      <c r="C150">
        <v>-0.27013615995942752</v>
      </c>
      <c r="D150">
        <v>0.32310185699020516</v>
      </c>
      <c r="E150">
        <f t="shared" si="6"/>
        <v>1.1228179090531298</v>
      </c>
      <c r="F150">
        <f t="shared" si="7"/>
        <v>-0.14295109448724647</v>
      </c>
      <c r="G150">
        <f t="shared" si="8"/>
        <v>0.25817638384966879</v>
      </c>
    </row>
    <row r="151" spans="1:7" x14ac:dyDescent="0.3">
      <c r="A151" s="11">
        <v>39202</v>
      </c>
      <c r="B151">
        <v>1.6993156723144873</v>
      </c>
      <c r="C151">
        <v>0.39045332228671747</v>
      </c>
      <c r="D151">
        <v>0.41881555118374797</v>
      </c>
      <c r="E151">
        <f t="shared" si="6"/>
        <v>0.5760365808722191</v>
      </c>
      <c r="F151">
        <f t="shared" si="7"/>
        <v>0.20662072702688511</v>
      </c>
      <c r="G151">
        <f t="shared" si="8"/>
        <v>0.33465695775281118</v>
      </c>
    </row>
    <row r="152" spans="1:7" x14ac:dyDescent="0.3">
      <c r="A152" s="11">
        <v>39171</v>
      </c>
      <c r="B152">
        <v>2.460669303510314</v>
      </c>
      <c r="C152">
        <v>-0.39839392432542087</v>
      </c>
      <c r="D152">
        <v>0.60013742388015734</v>
      </c>
      <c r="E152">
        <f t="shared" si="6"/>
        <v>0.83412137917891538</v>
      </c>
      <c r="F152">
        <f t="shared" si="7"/>
        <v>-0.21082274778741861</v>
      </c>
      <c r="G152">
        <f t="shared" si="8"/>
        <v>0.47954323554052475</v>
      </c>
    </row>
    <row r="153" spans="1:7" x14ac:dyDescent="0.3">
      <c r="A153" s="11">
        <v>39141</v>
      </c>
      <c r="B153">
        <v>-1.7887237264545812</v>
      </c>
      <c r="C153">
        <v>0.28727628529727733</v>
      </c>
      <c r="D153">
        <v>-0.17926638067370856</v>
      </c>
      <c r="E153">
        <f t="shared" si="6"/>
        <v>-0.60634425745543519</v>
      </c>
      <c r="F153">
        <f t="shared" si="7"/>
        <v>0.15202133401779366</v>
      </c>
      <c r="G153">
        <f t="shared" si="8"/>
        <v>-0.143243825149415</v>
      </c>
    </row>
    <row r="154" spans="1:7" x14ac:dyDescent="0.3">
      <c r="A154" s="11">
        <v>39113</v>
      </c>
      <c r="B154">
        <v>4.4965802791970324</v>
      </c>
      <c r="C154">
        <v>0.69943226912896295</v>
      </c>
      <c r="D154">
        <v>0.41751900643280282</v>
      </c>
      <c r="E154">
        <f t="shared" si="6"/>
        <v>1.5242575419305302</v>
      </c>
      <c r="F154">
        <f t="shared" si="7"/>
        <v>0.37012671093977401</v>
      </c>
      <c r="G154">
        <f t="shared" si="8"/>
        <v>0.33362094626585631</v>
      </c>
    </row>
    <row r="155" spans="1:7" x14ac:dyDescent="0.3">
      <c r="A155" s="11">
        <v>39080</v>
      </c>
      <c r="B155">
        <v>3.0709247648134248</v>
      </c>
      <c r="C155">
        <v>-0.48623740736205856</v>
      </c>
      <c r="D155">
        <v>0.48126769083259147</v>
      </c>
      <c r="E155">
        <f t="shared" si="6"/>
        <v>1.0409866927370817</v>
      </c>
      <c r="F155">
        <f t="shared" si="7"/>
        <v>-0.2573079056631552</v>
      </c>
      <c r="G155">
        <f t="shared" si="8"/>
        <v>0.3845596965622069</v>
      </c>
    </row>
    <row r="156" spans="1:7" x14ac:dyDescent="0.3">
      <c r="A156" s="11">
        <v>39051</v>
      </c>
      <c r="B156">
        <v>0.35299541837724829</v>
      </c>
      <c r="C156">
        <v>0.12963176118193484</v>
      </c>
      <c r="D156">
        <v>0.36206683825530384</v>
      </c>
      <c r="E156">
        <f t="shared" si="6"/>
        <v>0.11965891751509568</v>
      </c>
      <c r="F156">
        <f t="shared" si="7"/>
        <v>6.8598747180126318E-2</v>
      </c>
      <c r="G156">
        <f t="shared" si="8"/>
        <v>0.28931157463285956</v>
      </c>
    </row>
    <row r="157" spans="1:7" x14ac:dyDescent="0.3">
      <c r="A157" s="11">
        <v>39021</v>
      </c>
      <c r="B157">
        <v>1.435168807238228</v>
      </c>
      <c r="C157">
        <v>1.1784720981900958</v>
      </c>
      <c r="D157">
        <v>-0.38268702601345395</v>
      </c>
      <c r="E157">
        <f t="shared" si="6"/>
        <v>0.48649567950490424</v>
      </c>
      <c r="F157">
        <f t="shared" si="7"/>
        <v>0.62362579035793664</v>
      </c>
      <c r="G157">
        <f t="shared" si="8"/>
        <v>-0.30578825340930443</v>
      </c>
    </row>
    <row r="158" spans="1:7" x14ac:dyDescent="0.3">
      <c r="A158" s="11">
        <v>38989</v>
      </c>
      <c r="B158">
        <v>0.84154329799397909</v>
      </c>
      <c r="C158">
        <v>0.45440765912462167</v>
      </c>
      <c r="D158">
        <v>7.3219765280223573E-2</v>
      </c>
      <c r="E158">
        <f t="shared" si="6"/>
        <v>0.28526761209242213</v>
      </c>
      <c r="F158">
        <f t="shared" si="7"/>
        <v>0.24046418748607556</v>
      </c>
      <c r="G158">
        <f t="shared" si="8"/>
        <v>5.8506671556959551E-2</v>
      </c>
    </row>
    <row r="159" spans="1:7" x14ac:dyDescent="0.3">
      <c r="A159" s="11">
        <v>38960</v>
      </c>
      <c r="B159">
        <v>1.5343054977994599</v>
      </c>
      <c r="C159">
        <v>2.2110655389981249</v>
      </c>
      <c r="D159">
        <v>-0.62438387829660025</v>
      </c>
      <c r="E159">
        <f t="shared" si="6"/>
        <v>0.52010118388544091</v>
      </c>
      <c r="F159">
        <f t="shared" si="7"/>
        <v>1.170055274459693</v>
      </c>
      <c r="G159">
        <f t="shared" si="8"/>
        <v>-0.49891750339749608</v>
      </c>
    </row>
    <row r="160" spans="1:7" x14ac:dyDescent="0.3">
      <c r="A160" s="11">
        <v>38929</v>
      </c>
      <c r="B160">
        <v>-2.9273937247029591E-2</v>
      </c>
      <c r="C160">
        <v>1.0443253491728597</v>
      </c>
      <c r="D160">
        <v>-0.36917960260502181</v>
      </c>
      <c r="E160">
        <f t="shared" si="6"/>
        <v>-9.9233232501642378E-3</v>
      </c>
      <c r="F160">
        <f t="shared" si="7"/>
        <v>0.55263779453834694</v>
      </c>
      <c r="G160">
        <f t="shared" si="8"/>
        <v>-0.29499506960280869</v>
      </c>
    </row>
    <row r="161" spans="1:7" x14ac:dyDescent="0.3">
      <c r="A161" s="11">
        <v>38898</v>
      </c>
      <c r="B161">
        <v>1.4701082460913206</v>
      </c>
      <c r="C161">
        <v>-0.63755955028855194</v>
      </c>
      <c r="D161">
        <v>0.391911236280237</v>
      </c>
      <c r="E161">
        <f t="shared" si="6"/>
        <v>0.49833950300540608</v>
      </c>
      <c r="F161">
        <f t="shared" si="7"/>
        <v>-0.33738480449353281</v>
      </c>
      <c r="G161">
        <f t="shared" si="8"/>
        <v>0.31315891129635953</v>
      </c>
    </row>
    <row r="162" spans="1:7" x14ac:dyDescent="0.3">
      <c r="A162" s="11">
        <v>38868</v>
      </c>
      <c r="B162">
        <v>1.1829437071690898</v>
      </c>
      <c r="C162">
        <v>0.76993719889210588</v>
      </c>
      <c r="D162">
        <v>-0.39123599920004987</v>
      </c>
      <c r="E162">
        <f t="shared" si="6"/>
        <v>0.40099603595951644</v>
      </c>
      <c r="F162">
        <f t="shared" si="7"/>
        <v>0.40743662486577886</v>
      </c>
      <c r="G162">
        <f t="shared" si="8"/>
        <v>-0.31261935925160239</v>
      </c>
    </row>
    <row r="163" spans="1:7" x14ac:dyDescent="0.3">
      <c r="A163" s="11">
        <v>38835</v>
      </c>
      <c r="B163">
        <v>2.8030815550783754</v>
      </c>
      <c r="C163">
        <v>-0.8293247206930453</v>
      </c>
      <c r="D163">
        <v>0.70673609519921521</v>
      </c>
      <c r="E163">
        <f t="shared" si="6"/>
        <v>0.95019279890129005</v>
      </c>
      <c r="F163">
        <f t="shared" si="7"/>
        <v>-0.43886341068225215</v>
      </c>
      <c r="G163">
        <f t="shared" si="8"/>
        <v>0.56472151257273651</v>
      </c>
    </row>
    <row r="164" spans="1:7" x14ac:dyDescent="0.3">
      <c r="A164" s="11">
        <v>38807</v>
      </c>
      <c r="B164">
        <v>2.5421320889787467</v>
      </c>
      <c r="C164">
        <v>-1.0871080964731119</v>
      </c>
      <c r="D164">
        <v>0.72896597344750358</v>
      </c>
      <c r="E164">
        <f t="shared" si="6"/>
        <v>0.86173575664513968</v>
      </c>
      <c r="F164">
        <f t="shared" si="7"/>
        <v>-0.57527763865496162</v>
      </c>
      <c r="G164">
        <f t="shared" si="8"/>
        <v>0.58248442372720721</v>
      </c>
    </row>
    <row r="165" spans="1:7" x14ac:dyDescent="0.3">
      <c r="A165" s="11">
        <v>38776</v>
      </c>
      <c r="B165">
        <v>0.64070586420807885</v>
      </c>
      <c r="C165">
        <v>-0.40555498182430361</v>
      </c>
      <c r="D165">
        <v>0.15817322901544739</v>
      </c>
      <c r="E165">
        <f t="shared" si="6"/>
        <v>0.21718743690542466</v>
      </c>
      <c r="F165">
        <f t="shared" si="7"/>
        <v>-0.21461224789471686</v>
      </c>
      <c r="G165">
        <f t="shared" si="8"/>
        <v>0.12638922186780149</v>
      </c>
    </row>
    <row r="166" spans="1:7" x14ac:dyDescent="0.3">
      <c r="A166" s="11">
        <v>38748</v>
      </c>
      <c r="B166">
        <v>1.3098577382107817</v>
      </c>
      <c r="C166">
        <v>0.38536604738099917</v>
      </c>
      <c r="D166">
        <v>-0.71869290258622187</v>
      </c>
      <c r="E166">
        <f t="shared" si="6"/>
        <v>0.44401754496872492</v>
      </c>
      <c r="F166">
        <f t="shared" si="7"/>
        <v>0.20392863458047158</v>
      </c>
      <c r="G166">
        <f t="shared" si="8"/>
        <v>-0.57427566779276662</v>
      </c>
    </row>
    <row r="167" spans="1:7" x14ac:dyDescent="0.3">
      <c r="A167" s="11">
        <v>38716</v>
      </c>
      <c r="B167">
        <v>-1.277030484302303</v>
      </c>
      <c r="C167">
        <v>0.38469061875059929</v>
      </c>
      <c r="D167">
        <v>3.8480182217058734E-2</v>
      </c>
      <c r="E167">
        <f t="shared" si="6"/>
        <v>-0.43288971309561036</v>
      </c>
      <c r="F167">
        <f t="shared" si="7"/>
        <v>0.20357121015429261</v>
      </c>
      <c r="G167">
        <f t="shared" si="8"/>
        <v>3.0747809335486785E-2</v>
      </c>
    </row>
    <row r="168" spans="1:7" x14ac:dyDescent="0.3">
      <c r="A168" s="11">
        <v>38686</v>
      </c>
      <c r="B168">
        <v>-0.58200204139260592</v>
      </c>
      <c r="C168">
        <v>0.68032149976164458</v>
      </c>
      <c r="D168">
        <v>-0.49919768020093486</v>
      </c>
      <c r="E168">
        <f t="shared" si="6"/>
        <v>-0.19728792680869472</v>
      </c>
      <c r="F168">
        <f t="shared" si="7"/>
        <v>0.36001364278199083</v>
      </c>
      <c r="G168">
        <f t="shared" si="8"/>
        <v>-0.39888675695332765</v>
      </c>
    </row>
    <row r="169" spans="1:7" x14ac:dyDescent="0.3">
      <c r="A169" s="11">
        <v>38656</v>
      </c>
      <c r="B169">
        <v>1.4613513420817046</v>
      </c>
      <c r="C169">
        <v>9.0422377569105594E-2</v>
      </c>
      <c r="D169">
        <v>-0.27673920526214912</v>
      </c>
      <c r="E169">
        <f t="shared" si="6"/>
        <v>0.49537107452157114</v>
      </c>
      <c r="F169">
        <f t="shared" si="7"/>
        <v>4.7849861497935235E-2</v>
      </c>
      <c r="G169">
        <f t="shared" si="8"/>
        <v>-0.22113004223983415</v>
      </c>
    </row>
    <row r="170" spans="1:7" x14ac:dyDescent="0.3">
      <c r="A170" s="11">
        <v>38625</v>
      </c>
      <c r="B170">
        <v>1.5592050763408103</v>
      </c>
      <c r="C170">
        <v>-0.30734025607142723</v>
      </c>
      <c r="D170">
        <v>0.40148296599564293</v>
      </c>
      <c r="E170">
        <f t="shared" si="6"/>
        <v>0.52854168044637917</v>
      </c>
      <c r="F170">
        <f t="shared" si="7"/>
        <v>-0.16263881885342479</v>
      </c>
      <c r="G170">
        <f t="shared" si="8"/>
        <v>0.32080725658329129</v>
      </c>
    </row>
    <row r="171" spans="1:7" x14ac:dyDescent="0.3">
      <c r="A171" s="11">
        <v>38595</v>
      </c>
      <c r="B171">
        <v>-0.96531252551938163</v>
      </c>
      <c r="C171">
        <v>0.7568089751868361</v>
      </c>
      <c r="D171">
        <v>-0.6556343440146275</v>
      </c>
      <c r="E171">
        <f t="shared" si="6"/>
        <v>-0.32722309087866974</v>
      </c>
      <c r="F171">
        <f t="shared" si="7"/>
        <v>0.40048940999597543</v>
      </c>
      <c r="G171">
        <f t="shared" si="8"/>
        <v>-0.52388836648028825</v>
      </c>
    </row>
    <row r="172" spans="1:7" x14ac:dyDescent="0.3">
      <c r="A172" s="11">
        <v>38562</v>
      </c>
      <c r="B172">
        <v>1.2152179857961742</v>
      </c>
      <c r="C172">
        <v>-1.5539473204657666</v>
      </c>
      <c r="D172">
        <v>7.6721072721802008E-2</v>
      </c>
      <c r="E172">
        <f t="shared" si="6"/>
        <v>0.4119364194405572</v>
      </c>
      <c r="F172">
        <f t="shared" si="7"/>
        <v>-0.82232038194912094</v>
      </c>
      <c r="G172">
        <f t="shared" si="8"/>
        <v>6.1304411261810764E-2</v>
      </c>
    </row>
    <row r="173" spans="1:7" x14ac:dyDescent="0.3">
      <c r="A173" s="11">
        <v>38533</v>
      </c>
      <c r="B173">
        <v>-2.5401592223964373</v>
      </c>
      <c r="C173">
        <v>-0.35575619815660753</v>
      </c>
      <c r="D173">
        <v>0.14478685238213576</v>
      </c>
      <c r="E173">
        <f t="shared" si="6"/>
        <v>-0.86106699136561826</v>
      </c>
      <c r="F173">
        <f t="shared" si="7"/>
        <v>-0.18825964619008037</v>
      </c>
      <c r="G173">
        <f t="shared" si="8"/>
        <v>0.11569276117818414</v>
      </c>
    </row>
    <row r="174" spans="1:7" x14ac:dyDescent="0.3">
      <c r="A174" s="11">
        <v>38503</v>
      </c>
      <c r="B174">
        <v>-2.4878100716677487</v>
      </c>
      <c r="C174">
        <v>0.29223421365914476</v>
      </c>
      <c r="D174">
        <v>0.18738587216609823</v>
      </c>
      <c r="E174">
        <f t="shared" si="6"/>
        <v>-0.84332159756468505</v>
      </c>
      <c r="F174">
        <f t="shared" si="7"/>
        <v>0.15464497864880031</v>
      </c>
      <c r="G174">
        <f t="shared" si="8"/>
        <v>0.14973175119147067</v>
      </c>
    </row>
    <row r="175" spans="1:7" x14ac:dyDescent="0.3">
      <c r="A175" s="11">
        <v>38471</v>
      </c>
      <c r="B175">
        <v>-1.6716123990026879</v>
      </c>
      <c r="C175">
        <v>0.43052550013158086</v>
      </c>
      <c r="D175">
        <v>-0.19279962123918609</v>
      </c>
      <c r="E175">
        <f t="shared" si="6"/>
        <v>-0.56664568364371148</v>
      </c>
      <c r="F175">
        <f t="shared" si="7"/>
        <v>0.22782618757045384</v>
      </c>
      <c r="G175">
        <f t="shared" si="8"/>
        <v>-0.15405763830267261</v>
      </c>
    </row>
    <row r="176" spans="1:7" x14ac:dyDescent="0.3">
      <c r="A176" s="11">
        <v>38442</v>
      </c>
      <c r="B176">
        <v>-0.44921529596534887</v>
      </c>
      <c r="C176">
        <v>-0.34956875160578754</v>
      </c>
      <c r="D176">
        <v>0.51034068624671369</v>
      </c>
      <c r="E176">
        <f t="shared" si="6"/>
        <v>-0.15227567624968785</v>
      </c>
      <c r="F176">
        <f t="shared" si="7"/>
        <v>-0.18498536311500482</v>
      </c>
      <c r="G176">
        <f t="shared" si="8"/>
        <v>0.40779063956456679</v>
      </c>
    </row>
    <row r="177" spans="1:7" x14ac:dyDescent="0.3">
      <c r="A177" s="11">
        <v>38411</v>
      </c>
      <c r="B177">
        <v>3.1789368939506364</v>
      </c>
      <c r="C177">
        <v>0.41473990982891773</v>
      </c>
      <c r="D177">
        <v>-0.45666714087680643</v>
      </c>
      <c r="E177">
        <f t="shared" si="6"/>
        <v>1.0776008066269307</v>
      </c>
      <c r="F177">
        <f t="shared" si="7"/>
        <v>0.21947274310292356</v>
      </c>
      <c r="G177">
        <f t="shared" si="8"/>
        <v>-0.36490248664251823</v>
      </c>
    </row>
    <row r="178" spans="1:7" x14ac:dyDescent="0.3">
      <c r="A178" s="11">
        <v>38383</v>
      </c>
      <c r="B178">
        <v>1.3967451369050887</v>
      </c>
      <c r="C178">
        <v>0.20214013751252419</v>
      </c>
      <c r="D178">
        <v>0.38303584793218814</v>
      </c>
      <c r="E178">
        <f t="shared" si="6"/>
        <v>0.47347076598008697</v>
      </c>
      <c r="F178">
        <f t="shared" si="7"/>
        <v>0.10696884823400846</v>
      </c>
      <c r="G178">
        <f t="shared" si="8"/>
        <v>0.30606698155536088</v>
      </c>
    </row>
    <row r="179" spans="1:7" x14ac:dyDescent="0.3">
      <c r="A179" s="11">
        <v>38352</v>
      </c>
      <c r="B179">
        <v>0.26122390486343944</v>
      </c>
      <c r="C179">
        <v>0.36124197506753186</v>
      </c>
      <c r="D179">
        <v>-0.34713449464567891</v>
      </c>
      <c r="E179">
        <f t="shared" si="6"/>
        <v>8.8550071920820608E-2</v>
      </c>
      <c r="F179">
        <f t="shared" si="7"/>
        <v>0.19116261857869832</v>
      </c>
      <c r="G179">
        <f t="shared" si="8"/>
        <v>-0.27737980020282121</v>
      </c>
    </row>
    <row r="180" spans="1:7" x14ac:dyDescent="0.3">
      <c r="A180" s="11">
        <v>38321</v>
      </c>
      <c r="B180">
        <v>-1.790114316397188</v>
      </c>
      <c r="C180">
        <v>0.16434428528583359</v>
      </c>
      <c r="D180">
        <v>-3.2360409675976448E-2</v>
      </c>
      <c r="E180">
        <f t="shared" si="6"/>
        <v>-0.60681564172440006</v>
      </c>
      <c r="F180">
        <f t="shared" si="7"/>
        <v>8.696797740022176E-2</v>
      </c>
      <c r="G180">
        <f t="shared" si="8"/>
        <v>-2.585777014054956E-2</v>
      </c>
    </row>
    <row r="181" spans="1:7" x14ac:dyDescent="0.3">
      <c r="A181" s="11">
        <v>38289</v>
      </c>
      <c r="B181">
        <v>-0.91052369872433991</v>
      </c>
      <c r="C181">
        <v>0.18692575250944096</v>
      </c>
      <c r="D181">
        <v>1.9371615933757871E-2</v>
      </c>
      <c r="E181">
        <f t="shared" si="6"/>
        <v>-0.30865069201764445</v>
      </c>
      <c r="F181">
        <f t="shared" si="7"/>
        <v>9.8917675120169302E-2</v>
      </c>
      <c r="G181">
        <f t="shared" si="8"/>
        <v>1.5479000330393762E-2</v>
      </c>
    </row>
    <row r="182" spans="1:7" x14ac:dyDescent="0.3">
      <c r="A182" s="11">
        <v>38260</v>
      </c>
      <c r="B182">
        <v>-1.280590969434608</v>
      </c>
      <c r="C182">
        <v>-0.21936236007389995</v>
      </c>
      <c r="D182">
        <v>0.29310398353736916</v>
      </c>
      <c r="E182">
        <f t="shared" si="6"/>
        <v>-0.43409665169758649</v>
      </c>
      <c r="F182">
        <f t="shared" si="7"/>
        <v>-0.11608253210743506</v>
      </c>
      <c r="G182">
        <f t="shared" si="8"/>
        <v>0.23420641176910609</v>
      </c>
    </row>
    <row r="183" spans="1:7" x14ac:dyDescent="0.3">
      <c r="A183" s="11">
        <v>38230</v>
      </c>
      <c r="B183">
        <v>-2.522502938695657</v>
      </c>
      <c r="C183">
        <v>0.43210600520652231</v>
      </c>
      <c r="D183">
        <v>0.30915461694622459</v>
      </c>
      <c r="E183">
        <f t="shared" si="6"/>
        <v>-0.85508183777725943</v>
      </c>
      <c r="F183">
        <f t="shared" si="7"/>
        <v>0.2286625618283076</v>
      </c>
      <c r="G183">
        <f t="shared" si="8"/>
        <v>0.24703176204903529</v>
      </c>
    </row>
    <row r="184" spans="1:7" x14ac:dyDescent="0.3">
      <c r="A184" s="11">
        <v>38198</v>
      </c>
      <c r="B184">
        <v>1.4236996736598293</v>
      </c>
      <c r="C184">
        <v>1.0493198608547174</v>
      </c>
      <c r="D184">
        <v>-9.1048884289779697E-3</v>
      </c>
      <c r="E184">
        <f t="shared" si="6"/>
        <v>0.48260785536504375</v>
      </c>
      <c r="F184">
        <f t="shared" si="7"/>
        <v>0.55528079839039746</v>
      </c>
      <c r="G184">
        <f t="shared" si="8"/>
        <v>-7.2753130911887435E-3</v>
      </c>
    </row>
    <row r="185" spans="1:7" x14ac:dyDescent="0.3">
      <c r="A185" s="11">
        <v>38168</v>
      </c>
      <c r="B185">
        <v>0.25636992624001903</v>
      </c>
      <c r="C185">
        <v>1.1695666462405461</v>
      </c>
      <c r="D185">
        <v>0.33326241931889672</v>
      </c>
      <c r="E185">
        <f t="shared" si="6"/>
        <v>8.690466295095356E-2</v>
      </c>
      <c r="F185">
        <f t="shared" si="7"/>
        <v>0.61891318874516876</v>
      </c>
      <c r="G185">
        <f t="shared" si="8"/>
        <v>0.26629523919868114</v>
      </c>
    </row>
    <row r="186" spans="1:7" x14ac:dyDescent="0.3">
      <c r="A186" s="11">
        <v>38135</v>
      </c>
      <c r="B186">
        <v>4.6924390238944858</v>
      </c>
      <c r="C186">
        <v>1.229863972623058</v>
      </c>
      <c r="D186">
        <v>-0.4531443789716218</v>
      </c>
      <c r="E186">
        <f t="shared" si="6"/>
        <v>1.5906500336067715</v>
      </c>
      <c r="F186">
        <f t="shared" si="7"/>
        <v>0.65082142643659591</v>
      </c>
      <c r="G186">
        <f t="shared" si="8"/>
        <v>-0.36208760362601022</v>
      </c>
    </row>
    <row r="187" spans="1:7" x14ac:dyDescent="0.3">
      <c r="A187" s="11">
        <v>38107</v>
      </c>
      <c r="B187">
        <v>3.0531889508631664</v>
      </c>
      <c r="C187">
        <v>-0.69925770795104536</v>
      </c>
      <c r="D187">
        <v>0.65603432124329919</v>
      </c>
      <c r="E187">
        <f t="shared" si="6"/>
        <v>1.0349745798652115</v>
      </c>
      <c r="F187">
        <f t="shared" si="7"/>
        <v>-0.37003433637043814</v>
      </c>
      <c r="G187">
        <f t="shared" si="8"/>
        <v>0.52420797056886459</v>
      </c>
    </row>
    <row r="188" spans="1:7" x14ac:dyDescent="0.3">
      <c r="A188" s="11">
        <v>38077</v>
      </c>
      <c r="B188">
        <v>1.946979811630462</v>
      </c>
      <c r="C188">
        <v>1.5729572791460242</v>
      </c>
      <c r="D188">
        <v>-0.51419118140293607</v>
      </c>
      <c r="E188">
        <f t="shared" si="6"/>
        <v>0.6599901430858397</v>
      </c>
      <c r="F188">
        <f t="shared" si="7"/>
        <v>0.8323801029428165</v>
      </c>
      <c r="G188">
        <f t="shared" si="8"/>
        <v>-0.41086739970678504</v>
      </c>
    </row>
    <row r="189" spans="1:7" x14ac:dyDescent="0.3">
      <c r="A189" s="11">
        <v>38044</v>
      </c>
      <c r="B189">
        <v>-0.74406876556277546</v>
      </c>
      <c r="C189">
        <v>0.6318479465559429</v>
      </c>
      <c r="D189">
        <v>0.31967100984741892</v>
      </c>
      <c r="E189">
        <f t="shared" si="6"/>
        <v>-0.25222554857322127</v>
      </c>
      <c r="F189">
        <f t="shared" si="7"/>
        <v>0.33436232869845028</v>
      </c>
      <c r="G189">
        <f t="shared" si="8"/>
        <v>0.25543494584891979</v>
      </c>
    </row>
    <row r="190" spans="1:7" x14ac:dyDescent="0.3">
      <c r="A190" s="11">
        <v>38016</v>
      </c>
      <c r="B190">
        <v>2.3428160169257861</v>
      </c>
      <c r="C190">
        <v>0.49284074905253084</v>
      </c>
      <c r="D190">
        <v>-4.0098669328493125E-3</v>
      </c>
      <c r="E190">
        <f t="shared" si="6"/>
        <v>0.79417129494515948</v>
      </c>
      <c r="F190">
        <f t="shared" si="7"/>
        <v>0.2608022728077391</v>
      </c>
      <c r="G190">
        <f t="shared" si="8"/>
        <v>-3.2041070703991365E-3</v>
      </c>
    </row>
    <row r="191" spans="1:7" x14ac:dyDescent="0.3">
      <c r="A191" s="11">
        <v>37986</v>
      </c>
      <c r="B191">
        <v>-3.0155440821681507</v>
      </c>
      <c r="C191">
        <v>0.94157847838049247</v>
      </c>
      <c r="D191">
        <v>8.3596488188149909E-2</v>
      </c>
      <c r="E191">
        <f t="shared" si="6"/>
        <v>-1.0222136656903158</v>
      </c>
      <c r="F191">
        <f t="shared" si="7"/>
        <v>0.49826603758024629</v>
      </c>
      <c r="G191">
        <f t="shared" si="8"/>
        <v>6.6798251251159999E-2</v>
      </c>
    </row>
    <row r="192" spans="1:7" x14ac:dyDescent="0.3">
      <c r="A192" s="11">
        <v>37953</v>
      </c>
      <c r="B192">
        <v>0.92628385840322225</v>
      </c>
      <c r="C192">
        <v>0.29290826452922036</v>
      </c>
      <c r="D192">
        <v>0.24521245630517366</v>
      </c>
      <c r="E192">
        <f t="shared" si="6"/>
        <v>0.31399309463496317</v>
      </c>
      <c r="F192">
        <f t="shared" si="7"/>
        <v>0.15500167398951983</v>
      </c>
      <c r="G192">
        <f t="shared" si="8"/>
        <v>0.19593841345728891</v>
      </c>
    </row>
    <row r="193" spans="1:7" x14ac:dyDescent="0.3">
      <c r="A193" s="11">
        <v>37925</v>
      </c>
      <c r="B193">
        <v>7.4505458239849132</v>
      </c>
      <c r="C193">
        <v>9.6489006452511961E-2</v>
      </c>
      <c r="D193">
        <v>-0.35521050290484213</v>
      </c>
      <c r="E193">
        <f t="shared" si="6"/>
        <v>2.5255972224599073</v>
      </c>
      <c r="F193">
        <f t="shared" si="7"/>
        <v>5.1060210082371819E-2</v>
      </c>
      <c r="G193">
        <f t="shared" si="8"/>
        <v>-0.28383298071906327</v>
      </c>
    </row>
    <row r="194" spans="1:7" x14ac:dyDescent="0.3">
      <c r="A194" s="11">
        <v>37894</v>
      </c>
      <c r="B194">
        <v>-1.5553800353717799E-2</v>
      </c>
      <c r="C194">
        <v>0.86256246324789798</v>
      </c>
      <c r="D194">
        <v>0.15173981624924926</v>
      </c>
      <c r="E194">
        <f t="shared" si="6"/>
        <v>-5.2724506230921132E-3</v>
      </c>
      <c r="F194">
        <f t="shared" si="7"/>
        <v>0.45645221359266275</v>
      </c>
      <c r="G194">
        <f t="shared" si="8"/>
        <v>0.1212485666599929</v>
      </c>
    </row>
    <row r="195" spans="1:7" x14ac:dyDescent="0.3">
      <c r="A195" s="11">
        <v>37862</v>
      </c>
      <c r="B195">
        <v>3.9637680118890826</v>
      </c>
      <c r="C195">
        <v>1.8661219998474947</v>
      </c>
      <c r="D195">
        <v>-1.2900884650259781</v>
      </c>
      <c r="E195">
        <f t="shared" ref="E195:E258" si="9">STANDARDIZE(B195,AVERAGE(B$2:B$321),_xlfn.STDEV.P(B$2:B$321))</f>
        <v>1.3436440386790605</v>
      </c>
      <c r="F195">
        <f t="shared" ref="F195:F258" si="10">STANDARDIZE(C195,AVERAGE(C$2:C$321),_xlfn.STDEV.P(C$2:C$321))</f>
        <v>0.9875174888285766</v>
      </c>
      <c r="G195">
        <f t="shared" ref="G195:G258" si="11">STANDARDIZE(D195,AVERAGE(D$2:D$321),_xlfn.STDEV.P(D$2:D$321))</f>
        <v>-1.0308525548235212</v>
      </c>
    </row>
    <row r="196" spans="1:7" x14ac:dyDescent="0.3">
      <c r="A196" s="11">
        <v>37833</v>
      </c>
      <c r="B196">
        <v>3.2726670906992239</v>
      </c>
      <c r="C196">
        <v>-2.5190115439412812</v>
      </c>
      <c r="D196">
        <v>8.3665312978213946E-2</v>
      </c>
      <c r="E196">
        <f t="shared" si="9"/>
        <v>1.109373609608262</v>
      </c>
      <c r="F196">
        <f t="shared" si="10"/>
        <v>-1.3330146444907576</v>
      </c>
      <c r="G196">
        <f t="shared" si="11"/>
        <v>6.6853246092673652E-2</v>
      </c>
    </row>
    <row r="197" spans="1:7" x14ac:dyDescent="0.3">
      <c r="A197" s="11">
        <v>37802</v>
      </c>
      <c r="B197">
        <v>1.3012253977798296</v>
      </c>
      <c r="C197">
        <v>-0.6805174469628803</v>
      </c>
      <c r="D197">
        <v>0.73798653642702172</v>
      </c>
      <c r="E197">
        <f t="shared" si="9"/>
        <v>0.44109134123401916</v>
      </c>
      <c r="F197">
        <f t="shared" si="10"/>
        <v>-0.3601173344420876</v>
      </c>
      <c r="G197">
        <f t="shared" si="11"/>
        <v>0.58969235608647808</v>
      </c>
    </row>
    <row r="198" spans="1:7" x14ac:dyDescent="0.3">
      <c r="A198" s="11">
        <v>37771</v>
      </c>
      <c r="B198">
        <v>-1.9885992226487259</v>
      </c>
      <c r="C198">
        <v>1.1652055608716352</v>
      </c>
      <c r="D198">
        <v>-0.62623765746334659</v>
      </c>
      <c r="E198">
        <f t="shared" si="9"/>
        <v>-0.67409835359167414</v>
      </c>
      <c r="F198">
        <f t="shared" si="10"/>
        <v>0.61660538246432228</v>
      </c>
      <c r="G198">
        <f t="shared" si="11"/>
        <v>-0.50039877622639517</v>
      </c>
    </row>
    <row r="199" spans="1:7" x14ac:dyDescent="0.3">
      <c r="A199" s="11">
        <v>37741</v>
      </c>
      <c r="B199">
        <v>0.82272521423227984</v>
      </c>
      <c r="C199">
        <v>-0.44974578160339174</v>
      </c>
      <c r="D199">
        <v>0.13784767967880879</v>
      </c>
      <c r="E199">
        <f t="shared" si="9"/>
        <v>0.27888862977309109</v>
      </c>
      <c r="F199">
        <f t="shared" si="10"/>
        <v>-0.23799720752261785</v>
      </c>
      <c r="G199">
        <f t="shared" si="11"/>
        <v>0.11014797560455124</v>
      </c>
    </row>
    <row r="200" spans="1:7" x14ac:dyDescent="0.3">
      <c r="A200" s="11">
        <v>37711</v>
      </c>
      <c r="B200">
        <v>1.9381915910230547</v>
      </c>
      <c r="C200">
        <v>-0.66951864463405764</v>
      </c>
      <c r="D200">
        <v>0.34008705700074493</v>
      </c>
      <c r="E200">
        <f t="shared" si="9"/>
        <v>0.65701109885461295</v>
      </c>
      <c r="F200">
        <f t="shared" si="10"/>
        <v>-0.35429697025541146</v>
      </c>
      <c r="G200">
        <f t="shared" si="11"/>
        <v>0.27174850490936747</v>
      </c>
    </row>
    <row r="201" spans="1:7" x14ac:dyDescent="0.3">
      <c r="A201" s="11">
        <v>37680</v>
      </c>
      <c r="B201">
        <v>-3.5078513501225141</v>
      </c>
      <c r="C201">
        <v>-2.1954600725859352</v>
      </c>
      <c r="D201">
        <v>1.1234472573346024</v>
      </c>
      <c r="E201">
        <f t="shared" si="9"/>
        <v>-1.1890967233771352</v>
      </c>
      <c r="F201">
        <f t="shared" si="10"/>
        <v>-1.1617971482468175</v>
      </c>
      <c r="G201">
        <f t="shared" si="11"/>
        <v>0.89769694623967689</v>
      </c>
    </row>
    <row r="202" spans="1:7" x14ac:dyDescent="0.3">
      <c r="A202" s="11">
        <v>37652</v>
      </c>
      <c r="B202">
        <v>-1.2734111428827388</v>
      </c>
      <c r="C202">
        <v>-1.1526732610344009E-2</v>
      </c>
      <c r="D202">
        <v>-0.31880995316785549</v>
      </c>
      <c r="E202">
        <f t="shared" si="9"/>
        <v>-0.43166282330091121</v>
      </c>
      <c r="F202">
        <f t="shared" si="10"/>
        <v>-6.0997351956065286E-3</v>
      </c>
      <c r="G202">
        <f t="shared" si="11"/>
        <v>-0.25474691359218782</v>
      </c>
    </row>
    <row r="203" spans="1:7" x14ac:dyDescent="0.3">
      <c r="A203" s="11">
        <v>37621</v>
      </c>
      <c r="B203">
        <v>-3.8682303172083894</v>
      </c>
      <c r="C203">
        <v>0.73695358705148051</v>
      </c>
      <c r="D203">
        <v>0.246888707563444</v>
      </c>
      <c r="E203">
        <f t="shared" si="9"/>
        <v>-1.3112585273318222</v>
      </c>
      <c r="F203">
        <f t="shared" si="10"/>
        <v>0.38998230326193262</v>
      </c>
      <c r="G203">
        <f t="shared" si="11"/>
        <v>0.19727783159717541</v>
      </c>
    </row>
    <row r="204" spans="1:7" x14ac:dyDescent="0.3">
      <c r="A204" s="11">
        <v>37589</v>
      </c>
      <c r="B204">
        <v>3.7921788216225023</v>
      </c>
      <c r="C204">
        <v>0.66109534256315872</v>
      </c>
      <c r="D204">
        <v>-0.50005167002395057</v>
      </c>
      <c r="E204">
        <f t="shared" si="9"/>
        <v>1.2854784770437875</v>
      </c>
      <c r="F204">
        <f t="shared" si="10"/>
        <v>0.34983951350318493</v>
      </c>
      <c r="G204">
        <f t="shared" si="11"/>
        <v>-0.39956914239798103</v>
      </c>
    </row>
    <row r="205" spans="1:7" x14ac:dyDescent="0.3">
      <c r="A205" s="11">
        <v>37560</v>
      </c>
      <c r="B205">
        <v>2.2185746906218138</v>
      </c>
      <c r="C205">
        <v>-0.81680275283368553</v>
      </c>
      <c r="D205">
        <v>0.5191042163285422</v>
      </c>
      <c r="E205">
        <f t="shared" si="9"/>
        <v>0.7520557834053323</v>
      </c>
      <c r="F205">
        <f t="shared" si="10"/>
        <v>-0.43223701527151392</v>
      </c>
      <c r="G205">
        <f t="shared" si="11"/>
        <v>0.41479318831919332</v>
      </c>
    </row>
    <row r="206" spans="1:7" x14ac:dyDescent="0.3">
      <c r="A206" s="11">
        <v>37529</v>
      </c>
      <c r="B206">
        <v>-3.5722381803853751</v>
      </c>
      <c r="C206">
        <v>-4.9040822734921025E-2</v>
      </c>
      <c r="D206">
        <v>0.33172833546156638</v>
      </c>
      <c r="E206">
        <f t="shared" si="9"/>
        <v>-1.2109226678806084</v>
      </c>
      <c r="F206">
        <f t="shared" si="10"/>
        <v>-2.5951502699841891E-2</v>
      </c>
      <c r="G206">
        <f t="shared" si="11"/>
        <v>0.26506942073234002</v>
      </c>
    </row>
    <row r="207" spans="1:7" x14ac:dyDescent="0.3">
      <c r="A207" s="11">
        <v>37498</v>
      </c>
      <c r="B207">
        <v>-2.017598543593643</v>
      </c>
      <c r="C207">
        <v>1.7132633743121126</v>
      </c>
      <c r="D207">
        <v>-0.9284472335370153</v>
      </c>
      <c r="E207">
        <f t="shared" si="9"/>
        <v>-0.68392858699496772</v>
      </c>
      <c r="F207">
        <f t="shared" si="10"/>
        <v>0.90662751162085686</v>
      </c>
      <c r="G207">
        <f t="shared" si="11"/>
        <v>-0.74188106370766593</v>
      </c>
    </row>
    <row r="208" spans="1:7" x14ac:dyDescent="0.3">
      <c r="A208" s="11">
        <v>37468</v>
      </c>
      <c r="B208">
        <v>-5.2839110307090724</v>
      </c>
      <c r="C208">
        <v>-1.8988539264480262</v>
      </c>
      <c r="D208">
        <v>2.1949582890409225</v>
      </c>
      <c r="E208">
        <f t="shared" si="9"/>
        <v>-1.7911481035286796</v>
      </c>
      <c r="F208">
        <f t="shared" si="10"/>
        <v>-1.0048386232258559</v>
      </c>
      <c r="G208">
        <f t="shared" si="11"/>
        <v>1.7538939548175381</v>
      </c>
    </row>
    <row r="209" spans="1:7" x14ac:dyDescent="0.3">
      <c r="A209" s="11">
        <v>37435</v>
      </c>
      <c r="B209">
        <v>-2.5484762651239983</v>
      </c>
      <c r="C209">
        <v>1.2341189468467486</v>
      </c>
      <c r="D209">
        <v>-0.69825343979181165</v>
      </c>
      <c r="E209">
        <f t="shared" si="9"/>
        <v>-0.86388631501089896</v>
      </c>
      <c r="F209">
        <f t="shared" si="10"/>
        <v>0.65307308064824587</v>
      </c>
      <c r="G209">
        <f t="shared" si="11"/>
        <v>-0.55794339833059936</v>
      </c>
    </row>
    <row r="210" spans="1:7" x14ac:dyDescent="0.3">
      <c r="A210" s="11">
        <v>37407</v>
      </c>
      <c r="B210">
        <v>1.9320298572457959</v>
      </c>
      <c r="C210">
        <v>1.6038737744096226E-2</v>
      </c>
      <c r="D210">
        <v>0.14229926822552827</v>
      </c>
      <c r="E210">
        <f t="shared" si="9"/>
        <v>0.65492238507698819</v>
      </c>
      <c r="F210">
        <f t="shared" si="10"/>
        <v>8.4874054441908767E-3</v>
      </c>
      <c r="G210">
        <f t="shared" si="11"/>
        <v>0.11370504285289416</v>
      </c>
    </row>
    <row r="211" spans="1:7" x14ac:dyDescent="0.3">
      <c r="A211" s="11">
        <v>37376</v>
      </c>
      <c r="B211">
        <v>-2.1442891479745012</v>
      </c>
      <c r="C211">
        <v>-0.41995205817933501</v>
      </c>
      <c r="D211">
        <v>0.44401412094943837</v>
      </c>
      <c r="E211">
        <f t="shared" si="9"/>
        <v>-0.72687435849885029</v>
      </c>
      <c r="F211">
        <f t="shared" si="10"/>
        <v>-0.22223091628282643</v>
      </c>
      <c r="G211">
        <f t="shared" si="11"/>
        <v>0.35479201881650158</v>
      </c>
    </row>
    <row r="212" spans="1:7" x14ac:dyDescent="0.3">
      <c r="A212" s="11">
        <v>37343</v>
      </c>
      <c r="B212">
        <v>5.5754952374663249</v>
      </c>
      <c r="C212">
        <v>-0.34610568354853105</v>
      </c>
      <c r="D212">
        <v>0.27611924453879189</v>
      </c>
      <c r="E212">
        <f t="shared" si="9"/>
        <v>1.8899897562205648</v>
      </c>
      <c r="F212">
        <f t="shared" si="10"/>
        <v>-0.18315277110235834</v>
      </c>
      <c r="G212">
        <f t="shared" si="11"/>
        <v>0.22063465908364857</v>
      </c>
    </row>
    <row r="213" spans="1:7" x14ac:dyDescent="0.3">
      <c r="A213" s="11">
        <v>37315</v>
      </c>
      <c r="B213">
        <v>0.46229402931729863</v>
      </c>
      <c r="C213">
        <v>-0.81202038624265027</v>
      </c>
      <c r="D213">
        <v>0.93977894915690019</v>
      </c>
      <c r="E213">
        <f t="shared" si="9"/>
        <v>0.1567091249402042</v>
      </c>
      <c r="F213">
        <f t="shared" si="10"/>
        <v>-0.42970627470523648</v>
      </c>
      <c r="G213">
        <f t="shared" si="11"/>
        <v>0.75093573578169048</v>
      </c>
    </row>
    <row r="214" spans="1:7" x14ac:dyDescent="0.3">
      <c r="A214" s="11">
        <v>37287</v>
      </c>
      <c r="B214">
        <v>-0.78471137029914617</v>
      </c>
      <c r="C214">
        <v>0.97788929361641386</v>
      </c>
      <c r="D214">
        <v>-0.6958889958735256</v>
      </c>
      <c r="E214">
        <f t="shared" si="9"/>
        <v>-0.26600263981736494</v>
      </c>
      <c r="F214">
        <f t="shared" si="10"/>
        <v>0.51748105411294132</v>
      </c>
      <c r="G214">
        <f t="shared" si="11"/>
        <v>-0.55605407591591283</v>
      </c>
    </row>
    <row r="215" spans="1:7" x14ac:dyDescent="0.3">
      <c r="A215" s="11">
        <v>37256</v>
      </c>
      <c r="B215">
        <v>5.8039578559753506</v>
      </c>
      <c r="C215">
        <v>-0.80670408915867631</v>
      </c>
      <c r="D215">
        <v>0.12442312103909337</v>
      </c>
      <c r="E215">
        <f t="shared" si="9"/>
        <v>1.9674343580489047</v>
      </c>
      <c r="F215">
        <f t="shared" si="10"/>
        <v>-0.42689298792834746</v>
      </c>
      <c r="G215">
        <f t="shared" si="11"/>
        <v>9.9421005364684664E-2</v>
      </c>
    </row>
    <row r="216" spans="1:7" x14ac:dyDescent="0.3">
      <c r="A216" s="11">
        <v>37225</v>
      </c>
      <c r="B216">
        <v>0.8352800097117522</v>
      </c>
      <c r="C216">
        <v>-1.6201965077177019</v>
      </c>
      <c r="D216">
        <v>-0.38082790673951539</v>
      </c>
      <c r="E216">
        <f t="shared" si="9"/>
        <v>0.2831444732160549</v>
      </c>
      <c r="F216">
        <f t="shared" si="10"/>
        <v>-0.85737823509983224</v>
      </c>
      <c r="G216">
        <f t="shared" si="11"/>
        <v>-0.30430271353725957</v>
      </c>
    </row>
    <row r="217" spans="1:7" x14ac:dyDescent="0.3">
      <c r="A217" s="11">
        <v>37195</v>
      </c>
      <c r="B217">
        <v>-5.4904615614836807</v>
      </c>
      <c r="C217">
        <v>-8.0557766276019294E-3</v>
      </c>
      <c r="D217">
        <v>-1.2038847542011688</v>
      </c>
      <c r="E217">
        <f t="shared" si="9"/>
        <v>-1.8611649129203651</v>
      </c>
      <c r="F217">
        <f t="shared" si="10"/>
        <v>-4.2629690376639615E-3</v>
      </c>
      <c r="G217">
        <f t="shared" si="11"/>
        <v>-0.9619709874364093</v>
      </c>
    </row>
    <row r="218" spans="1:7" x14ac:dyDescent="0.3">
      <c r="A218" s="11">
        <v>37162</v>
      </c>
      <c r="B218">
        <v>-3.8689142216096881</v>
      </c>
      <c r="C218">
        <v>-3.7149474275961718</v>
      </c>
      <c r="D218">
        <v>1.7252291167898786</v>
      </c>
      <c r="E218">
        <f t="shared" si="9"/>
        <v>-1.3114903582737631</v>
      </c>
      <c r="F218">
        <f t="shared" si="10"/>
        <v>-1.9658819493740278</v>
      </c>
      <c r="G218">
        <f t="shared" si="11"/>
        <v>1.3785541774167875</v>
      </c>
    </row>
    <row r="219" spans="1:7" x14ac:dyDescent="0.3">
      <c r="A219" s="11">
        <v>37134</v>
      </c>
      <c r="B219">
        <v>-3.6257319417508951</v>
      </c>
      <c r="C219">
        <v>-1.7576610031627569</v>
      </c>
      <c r="D219">
        <v>-0.13111991696690672</v>
      </c>
      <c r="E219">
        <f t="shared" si="9"/>
        <v>-1.2290560635156991</v>
      </c>
      <c r="F219">
        <f t="shared" si="10"/>
        <v>-0.93012192139477001</v>
      </c>
      <c r="G219">
        <f t="shared" si="11"/>
        <v>-0.10477211839178951</v>
      </c>
    </row>
    <row r="220" spans="1:7" x14ac:dyDescent="0.3">
      <c r="A220" s="11">
        <v>37103</v>
      </c>
      <c r="B220">
        <v>-3.92476571180954</v>
      </c>
      <c r="C220">
        <v>0.39174198509441027</v>
      </c>
      <c r="D220">
        <v>0.3280376757584812</v>
      </c>
      <c r="E220">
        <f t="shared" si="9"/>
        <v>-1.3304229803730589</v>
      </c>
      <c r="F220">
        <f t="shared" si="10"/>
        <v>0.20730266371693196</v>
      </c>
      <c r="G220">
        <f t="shared" si="11"/>
        <v>0.26212037802166593</v>
      </c>
    </row>
    <row r="221" spans="1:7" x14ac:dyDescent="0.3">
      <c r="A221" s="11">
        <v>37071</v>
      </c>
      <c r="B221">
        <v>3.1406969928191146</v>
      </c>
      <c r="C221">
        <v>0.67417779421902646</v>
      </c>
      <c r="D221">
        <v>-1.0451253794635298</v>
      </c>
      <c r="E221">
        <f t="shared" si="9"/>
        <v>1.0646381874623045</v>
      </c>
      <c r="F221">
        <f t="shared" si="10"/>
        <v>0.35676250664510151</v>
      </c>
      <c r="G221">
        <f t="shared" si="11"/>
        <v>-0.83511340248219879</v>
      </c>
    </row>
    <row r="222" spans="1:7" x14ac:dyDescent="0.3">
      <c r="A222" s="11">
        <v>37042</v>
      </c>
      <c r="B222">
        <v>2.1281468069854657</v>
      </c>
      <c r="C222">
        <v>-0.88967642312669981</v>
      </c>
      <c r="D222">
        <v>-0.3504782243308846</v>
      </c>
      <c r="E222">
        <f t="shared" si="9"/>
        <v>0.72140240348655249</v>
      </c>
      <c r="F222">
        <f t="shared" si="10"/>
        <v>-0.47080042318126486</v>
      </c>
      <c r="G222">
        <f t="shared" si="11"/>
        <v>-0.28005162650162013</v>
      </c>
    </row>
    <row r="223" spans="1:7" x14ac:dyDescent="0.3">
      <c r="A223" s="11">
        <v>37011</v>
      </c>
      <c r="B223">
        <v>2.4446089897752308</v>
      </c>
      <c r="C223">
        <v>-2.5785385140032266</v>
      </c>
      <c r="D223">
        <v>0.85643721910178972</v>
      </c>
      <c r="E223">
        <f t="shared" si="9"/>
        <v>0.82867722988845882</v>
      </c>
      <c r="F223">
        <f t="shared" si="10"/>
        <v>-1.3645152237658265</v>
      </c>
      <c r="G223">
        <f t="shared" si="11"/>
        <v>0.68434105047149141</v>
      </c>
    </row>
    <row r="224" spans="1:7" x14ac:dyDescent="0.3">
      <c r="A224" s="11">
        <v>36980</v>
      </c>
      <c r="B224">
        <v>-1.4078870908766232</v>
      </c>
      <c r="C224">
        <v>-1.8518145430214881</v>
      </c>
      <c r="D224">
        <v>1.241817008677212</v>
      </c>
      <c r="E224">
        <f t="shared" si="9"/>
        <v>-0.47724768228502329</v>
      </c>
      <c r="F224">
        <f t="shared" si="10"/>
        <v>-0.97994624544926057</v>
      </c>
      <c r="G224">
        <f t="shared" si="11"/>
        <v>0.9922809719815836</v>
      </c>
    </row>
    <row r="225" spans="1:7" x14ac:dyDescent="0.3">
      <c r="A225" s="11">
        <v>36950</v>
      </c>
      <c r="B225">
        <v>-0.41774256566929124</v>
      </c>
      <c r="C225">
        <v>-0.90426838701332257</v>
      </c>
      <c r="D225">
        <v>0.21040403548996295</v>
      </c>
      <c r="E225">
        <f t="shared" si="9"/>
        <v>-0.14160700282671987</v>
      </c>
      <c r="F225">
        <f t="shared" si="10"/>
        <v>-0.47852222247175746</v>
      </c>
      <c r="G225">
        <f t="shared" si="11"/>
        <v>0.1681245460369569</v>
      </c>
    </row>
    <row r="226" spans="1:7" x14ac:dyDescent="0.3">
      <c r="A226" s="11">
        <v>36922</v>
      </c>
      <c r="B226">
        <v>-0.92185834719452475</v>
      </c>
      <c r="C226">
        <v>-0.55834603054939569</v>
      </c>
      <c r="D226">
        <v>0.29374696145371287</v>
      </c>
      <c r="E226">
        <f t="shared" si="9"/>
        <v>-0.31249292819337571</v>
      </c>
      <c r="F226">
        <f t="shared" si="10"/>
        <v>-0.29546646469555748</v>
      </c>
      <c r="G226">
        <f t="shared" si="11"/>
        <v>0.23472018694478342</v>
      </c>
    </row>
    <row r="227" spans="1:7" x14ac:dyDescent="0.3">
      <c r="A227" s="11">
        <v>36889</v>
      </c>
      <c r="B227">
        <v>-2.1306062062702638</v>
      </c>
      <c r="C227">
        <v>-1.414749151779541</v>
      </c>
      <c r="D227">
        <v>0.95726767779278032</v>
      </c>
      <c r="E227">
        <f t="shared" si="9"/>
        <v>-0.72223609435287928</v>
      </c>
      <c r="F227">
        <f t="shared" si="10"/>
        <v>-0.74865926761587165</v>
      </c>
      <c r="G227">
        <f t="shared" si="11"/>
        <v>0.7649102042647874</v>
      </c>
    </row>
    <row r="228" spans="1:7" x14ac:dyDescent="0.3">
      <c r="A228" s="11">
        <v>36860</v>
      </c>
      <c r="B228">
        <v>-3.8295907609006878</v>
      </c>
      <c r="C228">
        <v>0.7387770621748998</v>
      </c>
      <c r="D228">
        <v>-0.20409568861452287</v>
      </c>
      <c r="E228">
        <f t="shared" si="9"/>
        <v>-1.2981604324548459</v>
      </c>
      <c r="F228">
        <f t="shared" si="10"/>
        <v>0.39094725280701464</v>
      </c>
      <c r="G228">
        <f t="shared" si="11"/>
        <v>-0.16308382544332739</v>
      </c>
    </row>
    <row r="229" spans="1:7" x14ac:dyDescent="0.3">
      <c r="A229" s="11">
        <v>36830</v>
      </c>
      <c r="B229">
        <v>-1.1025781262793706</v>
      </c>
      <c r="C229">
        <v>-7.3275156771714672E-2</v>
      </c>
      <c r="D229">
        <v>0.21547582178011887</v>
      </c>
      <c r="E229">
        <f t="shared" si="9"/>
        <v>-0.37375359055061175</v>
      </c>
      <c r="F229">
        <f t="shared" si="10"/>
        <v>-3.8775867180515261E-2</v>
      </c>
      <c r="G229">
        <f t="shared" si="11"/>
        <v>0.17217718583373304</v>
      </c>
    </row>
    <row r="230" spans="1:7" x14ac:dyDescent="0.3">
      <c r="A230" s="11">
        <v>36798</v>
      </c>
      <c r="B230">
        <v>-2.08935918047285</v>
      </c>
      <c r="C230">
        <v>-0.84042038878610714</v>
      </c>
      <c r="D230">
        <v>0.72675035622332085</v>
      </c>
      <c r="E230">
        <f t="shared" si="9"/>
        <v>-0.70825411554894746</v>
      </c>
      <c r="F230">
        <f t="shared" si="10"/>
        <v>-0.44473503445231183</v>
      </c>
      <c r="G230">
        <f t="shared" si="11"/>
        <v>0.58071402213229506</v>
      </c>
    </row>
    <row r="231" spans="1:7" x14ac:dyDescent="0.3">
      <c r="A231" s="11">
        <v>36769</v>
      </c>
      <c r="B231">
        <v>1.2450348896520445</v>
      </c>
      <c r="C231">
        <v>-0.61901317389002819</v>
      </c>
      <c r="D231">
        <v>0.43890069714629265</v>
      </c>
      <c r="E231">
        <f t="shared" si="9"/>
        <v>0.42204379832792882</v>
      </c>
      <c r="F231">
        <f t="shared" si="10"/>
        <v>-0.32757040272910554</v>
      </c>
      <c r="G231">
        <f t="shared" si="11"/>
        <v>0.3507061083272065</v>
      </c>
    </row>
    <row r="232" spans="1:7" x14ac:dyDescent="0.3">
      <c r="A232" s="11">
        <v>36738</v>
      </c>
      <c r="B232">
        <v>0.97102337785434667</v>
      </c>
      <c r="C232">
        <v>-9.7849183620704966E-2</v>
      </c>
      <c r="D232">
        <v>0.45670665209671946</v>
      </c>
      <c r="E232">
        <f t="shared" si="9"/>
        <v>0.32915896418725804</v>
      </c>
      <c r="F232">
        <f t="shared" si="10"/>
        <v>-5.1779990858551374E-2</v>
      </c>
      <c r="G232">
        <f t="shared" si="11"/>
        <v>0.36493405830841219</v>
      </c>
    </row>
    <row r="233" spans="1:7" x14ac:dyDescent="0.3">
      <c r="A233" s="11">
        <v>36707</v>
      </c>
      <c r="B233">
        <v>-1.2163592563246324</v>
      </c>
      <c r="C233">
        <v>-0.89213561002323505</v>
      </c>
      <c r="D233">
        <v>1.0028041463986019</v>
      </c>
      <c r="E233">
        <f t="shared" si="9"/>
        <v>-0.41232328903975757</v>
      </c>
      <c r="F233">
        <f t="shared" si="10"/>
        <v>-0.47210177972109724</v>
      </c>
      <c r="G233">
        <f t="shared" si="11"/>
        <v>0.80129637953301369</v>
      </c>
    </row>
    <row r="234" spans="1:7" x14ac:dyDescent="0.3">
      <c r="A234" s="11">
        <v>36677</v>
      </c>
      <c r="B234">
        <v>0.38926072424497166</v>
      </c>
      <c r="C234">
        <v>-0.37084693666818574</v>
      </c>
      <c r="D234">
        <v>-0.22895928289870024</v>
      </c>
      <c r="E234">
        <f t="shared" si="9"/>
        <v>0.13195218540915091</v>
      </c>
      <c r="F234">
        <f t="shared" si="10"/>
        <v>-0.19624538785152601</v>
      </c>
      <c r="G234">
        <f t="shared" si="11"/>
        <v>-0.1829512224356907</v>
      </c>
    </row>
    <row r="235" spans="1:7" x14ac:dyDescent="0.3">
      <c r="A235" s="11">
        <v>36644</v>
      </c>
      <c r="B235">
        <v>-1.561551392743302</v>
      </c>
      <c r="C235">
        <v>0.2673677000830762</v>
      </c>
      <c r="D235">
        <v>0.69239354742104964</v>
      </c>
      <c r="E235">
        <f t="shared" si="9"/>
        <v>-0.52933703830728496</v>
      </c>
      <c r="F235">
        <f t="shared" si="10"/>
        <v>0.1414860763666517</v>
      </c>
      <c r="G235">
        <f t="shared" si="11"/>
        <v>0.55326101786976079</v>
      </c>
    </row>
    <row r="236" spans="1:7" x14ac:dyDescent="0.3">
      <c r="A236" s="11">
        <v>36616</v>
      </c>
      <c r="B236">
        <v>-0.56374852115977003</v>
      </c>
      <c r="C236">
        <v>0.45598494911566329</v>
      </c>
      <c r="D236">
        <v>-0.41919025994107739</v>
      </c>
      <c r="E236">
        <f t="shared" si="9"/>
        <v>-0.19110032108298305</v>
      </c>
      <c r="F236">
        <f t="shared" si="10"/>
        <v>0.24129886038057827</v>
      </c>
      <c r="G236">
        <f t="shared" si="11"/>
        <v>-0.33495637092506997</v>
      </c>
    </row>
    <row r="237" spans="1:7" x14ac:dyDescent="0.3">
      <c r="A237" s="11">
        <v>36585</v>
      </c>
      <c r="B237">
        <v>-1.7365366804761913</v>
      </c>
      <c r="C237">
        <v>1.3810206868294383</v>
      </c>
      <c r="D237">
        <v>-0.16151423901407672</v>
      </c>
      <c r="E237">
        <f t="shared" si="9"/>
        <v>-0.5886538141664206</v>
      </c>
      <c r="F237">
        <f t="shared" si="10"/>
        <v>0.73081078342657968</v>
      </c>
      <c r="G237">
        <f t="shared" si="11"/>
        <v>-0.12905887498551127</v>
      </c>
    </row>
    <row r="238" spans="1:7" x14ac:dyDescent="0.3">
      <c r="A238" s="11">
        <v>36556</v>
      </c>
      <c r="B238">
        <v>3.1058010519588564</v>
      </c>
      <c r="C238">
        <v>0.96889516194281211</v>
      </c>
      <c r="D238">
        <v>2.0613652235923197</v>
      </c>
      <c r="E238">
        <f t="shared" si="9"/>
        <v>1.0528091089767961</v>
      </c>
      <c r="F238">
        <f t="shared" si="10"/>
        <v>0.51272152481891087</v>
      </c>
      <c r="G238">
        <f t="shared" si="11"/>
        <v>1.6471456530089292</v>
      </c>
    </row>
    <row r="239" spans="1:7" x14ac:dyDescent="0.3">
      <c r="A239" s="11">
        <v>36524</v>
      </c>
      <c r="B239">
        <v>3.1756265332680211</v>
      </c>
      <c r="C239">
        <v>-0.66512411399895011</v>
      </c>
      <c r="D239">
        <v>0.1123397936301021</v>
      </c>
      <c r="E239">
        <f t="shared" si="9"/>
        <v>1.0764786555868768</v>
      </c>
      <c r="F239">
        <f t="shared" si="10"/>
        <v>-0.35197146535395468</v>
      </c>
      <c r="G239">
        <f t="shared" si="11"/>
        <v>8.9765753598615355E-2</v>
      </c>
    </row>
    <row r="240" spans="1:7" x14ac:dyDescent="0.3">
      <c r="A240" s="11">
        <v>36494</v>
      </c>
      <c r="B240">
        <v>1.3528940731863137</v>
      </c>
      <c r="C240">
        <v>2.5033977533532479</v>
      </c>
      <c r="D240">
        <v>-1.5250289647814546</v>
      </c>
      <c r="E240">
        <f t="shared" si="9"/>
        <v>0.45860606648739721</v>
      </c>
      <c r="F240">
        <f t="shared" si="10"/>
        <v>1.3247521132769087</v>
      </c>
      <c r="G240">
        <f t="shared" si="11"/>
        <v>-1.2185831027434042</v>
      </c>
    </row>
    <row r="241" spans="1:7" x14ac:dyDescent="0.3">
      <c r="A241" s="11">
        <v>36462</v>
      </c>
      <c r="B241">
        <v>-0.31939542258880255</v>
      </c>
      <c r="C241">
        <v>2.3664802204227069</v>
      </c>
      <c r="D241">
        <v>-1.632231796169807</v>
      </c>
      <c r="E241">
        <f t="shared" si="9"/>
        <v>-0.10826914043798806</v>
      </c>
      <c r="F241">
        <f t="shared" si="10"/>
        <v>1.2522978694990521</v>
      </c>
      <c r="G241">
        <f t="shared" si="11"/>
        <v>-1.3042441373289455</v>
      </c>
    </row>
    <row r="242" spans="1:7" x14ac:dyDescent="0.3">
      <c r="A242" s="11">
        <v>36433</v>
      </c>
      <c r="B242">
        <v>7.2918063418439178</v>
      </c>
      <c r="C242">
        <v>1.3060326032208607</v>
      </c>
      <c r="D242">
        <v>1.0158922421308667</v>
      </c>
      <c r="E242">
        <f t="shared" si="9"/>
        <v>2.4717874741996657</v>
      </c>
      <c r="F242">
        <f t="shared" si="10"/>
        <v>0.69112846682388074</v>
      </c>
      <c r="G242">
        <f t="shared" si="11"/>
        <v>0.81175449716536396</v>
      </c>
    </row>
    <row r="243" spans="1:7" x14ac:dyDescent="0.3">
      <c r="A243" s="11">
        <v>36403</v>
      </c>
      <c r="B243">
        <v>-0.20264800480960835</v>
      </c>
      <c r="C243">
        <v>0.6914425819556429</v>
      </c>
      <c r="D243">
        <v>-1.4565607420586393</v>
      </c>
      <c r="E243">
        <f t="shared" si="9"/>
        <v>-6.8693925274114942E-2</v>
      </c>
      <c r="F243">
        <f t="shared" si="10"/>
        <v>0.36589871522750672</v>
      </c>
      <c r="G243">
        <f t="shared" si="11"/>
        <v>-1.1638731783998681</v>
      </c>
    </row>
    <row r="244" spans="1:7" x14ac:dyDescent="0.3">
      <c r="A244" s="11">
        <v>36371</v>
      </c>
      <c r="B244">
        <v>5.270275459276907</v>
      </c>
      <c r="C244">
        <v>0.88106023804887168</v>
      </c>
      <c r="D244">
        <v>-0.58251812402946201</v>
      </c>
      <c r="E244">
        <f t="shared" si="9"/>
        <v>1.7865258970287385</v>
      </c>
      <c r="F244">
        <f t="shared" si="10"/>
        <v>0.46624089628429111</v>
      </c>
      <c r="G244">
        <f t="shared" si="11"/>
        <v>-0.46546443338262378</v>
      </c>
    </row>
    <row r="245" spans="1:7" x14ac:dyDescent="0.3">
      <c r="A245" s="11">
        <v>36341</v>
      </c>
      <c r="B245">
        <v>0.5115779650634229</v>
      </c>
      <c r="C245">
        <v>-1.7127842669916156</v>
      </c>
      <c r="D245">
        <v>-0.85532761574557647</v>
      </c>
      <c r="E245">
        <f t="shared" si="9"/>
        <v>0.17341546755896964</v>
      </c>
      <c r="F245">
        <f t="shared" si="10"/>
        <v>-0.90637397682621035</v>
      </c>
      <c r="G245">
        <f t="shared" si="11"/>
        <v>-0.68345441557349607</v>
      </c>
    </row>
    <row r="246" spans="1:7" x14ac:dyDescent="0.3">
      <c r="A246" s="11">
        <v>36308</v>
      </c>
      <c r="B246">
        <v>1.985149302962534</v>
      </c>
      <c r="C246">
        <v>-1.8222777782341353</v>
      </c>
      <c r="D246">
        <v>1.1563896732449432</v>
      </c>
      <c r="E246">
        <f t="shared" si="9"/>
        <v>0.67292889463081429</v>
      </c>
      <c r="F246">
        <f t="shared" si="10"/>
        <v>-0.96431593200067012</v>
      </c>
      <c r="G246">
        <f t="shared" si="11"/>
        <v>0.92401977178524908</v>
      </c>
    </row>
    <row r="247" spans="1:7" x14ac:dyDescent="0.3">
      <c r="A247" s="11">
        <v>36280</v>
      </c>
      <c r="B247">
        <v>3.542694005231068</v>
      </c>
      <c r="C247">
        <v>0.86042923314989361</v>
      </c>
      <c r="D247">
        <v>-0.70273618341946409</v>
      </c>
      <c r="E247">
        <f t="shared" si="9"/>
        <v>1.2009077389784359</v>
      </c>
      <c r="F247">
        <f t="shared" si="10"/>
        <v>0.45532334740403901</v>
      </c>
      <c r="G247">
        <f t="shared" si="11"/>
        <v>-0.56152536022426791</v>
      </c>
    </row>
    <row r="248" spans="1:7" x14ac:dyDescent="0.3">
      <c r="A248" s="11">
        <v>36250</v>
      </c>
      <c r="B248">
        <v>-2.1029832056388953</v>
      </c>
      <c r="C248">
        <v>-1.723789266883528</v>
      </c>
      <c r="D248">
        <v>0.32383971598693062</v>
      </c>
      <c r="E248">
        <f t="shared" si="9"/>
        <v>-0.71287240807824359</v>
      </c>
      <c r="F248">
        <f t="shared" si="10"/>
        <v>-0.9121976206494482</v>
      </c>
      <c r="G248">
        <f t="shared" si="11"/>
        <v>0.25876597429442844</v>
      </c>
    </row>
    <row r="249" spans="1:7" x14ac:dyDescent="0.3">
      <c r="A249" s="11">
        <v>36217</v>
      </c>
      <c r="B249">
        <v>1.967484603682047</v>
      </c>
      <c r="C249">
        <v>-4.1356587085824543</v>
      </c>
      <c r="D249">
        <v>0.49158104499292132</v>
      </c>
      <c r="E249">
        <f t="shared" si="9"/>
        <v>0.66694088831659692</v>
      </c>
      <c r="F249">
        <f t="shared" si="10"/>
        <v>-2.1885146324222853</v>
      </c>
      <c r="G249">
        <f t="shared" si="11"/>
        <v>0.39280064109678325</v>
      </c>
    </row>
    <row r="250" spans="1:7" x14ac:dyDescent="0.3">
      <c r="A250" s="11">
        <v>36189</v>
      </c>
      <c r="B250">
        <v>-2.1942642731625366</v>
      </c>
      <c r="C250">
        <v>-0.21142747353309901</v>
      </c>
      <c r="D250">
        <v>-0.23651408238737465</v>
      </c>
      <c r="E250">
        <f t="shared" si="9"/>
        <v>-0.74381500155357372</v>
      </c>
      <c r="F250">
        <f t="shared" si="10"/>
        <v>-0.11188353588341982</v>
      </c>
      <c r="G250">
        <f t="shared" si="11"/>
        <v>-0.1889879281075941</v>
      </c>
    </row>
    <row r="251" spans="1:7" x14ac:dyDescent="0.3">
      <c r="A251" s="11">
        <v>36160</v>
      </c>
      <c r="B251">
        <v>-7.4366084637768548</v>
      </c>
      <c r="C251">
        <v>-3.9412863540670418</v>
      </c>
      <c r="D251">
        <v>-0.32538242676689894</v>
      </c>
      <c r="E251">
        <f t="shared" si="9"/>
        <v>-2.5208727151470902</v>
      </c>
      <c r="F251">
        <f t="shared" si="10"/>
        <v>-2.0856563522860214</v>
      </c>
      <c r="G251">
        <f t="shared" si="11"/>
        <v>-0.25999868615256616</v>
      </c>
    </row>
    <row r="252" spans="1:7" x14ac:dyDescent="0.3">
      <c r="A252" s="11">
        <v>36129</v>
      </c>
      <c r="B252">
        <v>-4.0276084429243291</v>
      </c>
      <c r="C252">
        <v>9.4073646478459727E-3</v>
      </c>
      <c r="D252">
        <v>-2.601644012442681</v>
      </c>
      <c r="E252">
        <f t="shared" si="9"/>
        <v>-1.3652847639510546</v>
      </c>
      <c r="F252">
        <f t="shared" si="10"/>
        <v>4.9782045944985163E-3</v>
      </c>
      <c r="G252">
        <f t="shared" si="11"/>
        <v>-2.0788585044157029</v>
      </c>
    </row>
    <row r="253" spans="1:7" x14ac:dyDescent="0.3">
      <c r="A253" s="11">
        <v>36098</v>
      </c>
      <c r="B253">
        <v>-2.1126269609143544</v>
      </c>
      <c r="C253">
        <v>-3.4922736250981061</v>
      </c>
      <c r="D253">
        <v>2.0700744936921947</v>
      </c>
      <c r="E253">
        <f t="shared" si="9"/>
        <v>-0.71614146273721557</v>
      </c>
      <c r="F253">
        <f t="shared" si="10"/>
        <v>-1.8480470627541976</v>
      </c>
      <c r="G253">
        <f t="shared" si="11"/>
        <v>1.6541048450151328</v>
      </c>
    </row>
    <row r="254" spans="1:7" x14ac:dyDescent="0.3">
      <c r="A254" s="11">
        <v>36068</v>
      </c>
      <c r="B254">
        <v>-6.5555909615428654</v>
      </c>
      <c r="C254">
        <v>0.59182047540519311</v>
      </c>
      <c r="D254">
        <v>-0.62694521046503204</v>
      </c>
      <c r="E254">
        <f t="shared" si="9"/>
        <v>-2.2222240779670241</v>
      </c>
      <c r="F254">
        <f t="shared" si="10"/>
        <v>0.3131805261163163</v>
      </c>
      <c r="G254">
        <f t="shared" si="11"/>
        <v>-0.50096415049276055</v>
      </c>
    </row>
    <row r="255" spans="1:7" x14ac:dyDescent="0.3">
      <c r="A255" s="11">
        <v>36035</v>
      </c>
      <c r="B255">
        <v>-7.2514713040185983</v>
      </c>
      <c r="C255">
        <v>-0.39582398457288653</v>
      </c>
      <c r="D255">
        <v>0.58633665888256903</v>
      </c>
      <c r="E255">
        <f t="shared" si="9"/>
        <v>-2.4581146424493396</v>
      </c>
      <c r="F255">
        <f t="shared" si="10"/>
        <v>-0.2094627828702959</v>
      </c>
      <c r="G255">
        <f t="shared" si="11"/>
        <v>0.46851565546213342</v>
      </c>
    </row>
    <row r="256" spans="1:7" x14ac:dyDescent="0.3">
      <c r="A256" s="11">
        <v>36007</v>
      </c>
      <c r="B256">
        <v>-1.0769787837967484</v>
      </c>
      <c r="C256">
        <v>0.12333822875612729</v>
      </c>
      <c r="D256">
        <v>0.50992779759723739</v>
      </c>
      <c r="E256">
        <f t="shared" si="9"/>
        <v>-0.36507588695703386</v>
      </c>
      <c r="F256">
        <f t="shared" si="10"/>
        <v>6.5268325408397249E-2</v>
      </c>
      <c r="G256">
        <f t="shared" si="11"/>
        <v>0.40746071853146792</v>
      </c>
    </row>
    <row r="257" spans="1:7" x14ac:dyDescent="0.3">
      <c r="A257" s="11">
        <v>35976</v>
      </c>
      <c r="B257">
        <v>6.4656288144435559</v>
      </c>
      <c r="C257">
        <v>3.028021020348155</v>
      </c>
      <c r="D257">
        <v>-1.8905261434986682</v>
      </c>
      <c r="E257">
        <f t="shared" si="9"/>
        <v>2.191728574119626</v>
      </c>
      <c r="F257">
        <f t="shared" si="10"/>
        <v>1.6023731108570205</v>
      </c>
      <c r="G257">
        <f t="shared" si="11"/>
        <v>-1.5106357105107653</v>
      </c>
    </row>
    <row r="258" spans="1:7" x14ac:dyDescent="0.3">
      <c r="A258" s="11">
        <v>35944</v>
      </c>
      <c r="B258">
        <v>5.1787545666164683E-2</v>
      </c>
      <c r="C258">
        <v>1.2429541944411251</v>
      </c>
      <c r="D258">
        <v>-0.61384651102793231</v>
      </c>
      <c r="E258">
        <f t="shared" si="9"/>
        <v>1.7555020072680515E-2</v>
      </c>
      <c r="F258">
        <f t="shared" si="10"/>
        <v>0.65774853140564038</v>
      </c>
      <c r="G258">
        <f t="shared" si="11"/>
        <v>-0.49049755990951099</v>
      </c>
    </row>
    <row r="259" spans="1:7" x14ac:dyDescent="0.3">
      <c r="A259" s="11">
        <v>35915</v>
      </c>
      <c r="B259">
        <v>-1.5423607828717081</v>
      </c>
      <c r="C259">
        <v>-0.75367496239404053</v>
      </c>
      <c r="D259">
        <v>0.24399874984999681</v>
      </c>
      <c r="E259">
        <f t="shared" ref="E259:E321" si="12">STANDARDIZE(B259,AVERAGE(B$2:B$321),_xlfn.STDEV.P(B$2:B$321))</f>
        <v>-0.52283177652727131</v>
      </c>
      <c r="F259">
        <f t="shared" ref="F259:F321" si="13">STANDARDIZE(C259,AVERAGE(C$2:C$321),_xlfn.STDEV.P(C$2:C$321))</f>
        <v>-0.39883094798580088</v>
      </c>
      <c r="G259">
        <f t="shared" ref="G259:G321" si="14">STANDARDIZE(D259,AVERAGE(D$2:D$321),_xlfn.STDEV.P(D$2:D$321))</f>
        <v>0.19496859438360262</v>
      </c>
    </row>
    <row r="260" spans="1:7" x14ac:dyDescent="0.3">
      <c r="A260" s="11">
        <v>35885</v>
      </c>
      <c r="B260">
        <v>-1.9655291630057734</v>
      </c>
      <c r="C260">
        <v>0.77782091590350477</v>
      </c>
      <c r="D260">
        <v>-0.46713848821903137</v>
      </c>
      <c r="E260">
        <f t="shared" si="12"/>
        <v>-0.66627803009689668</v>
      </c>
      <c r="F260">
        <f t="shared" si="13"/>
        <v>0.41160854311462219</v>
      </c>
      <c r="G260">
        <f t="shared" si="14"/>
        <v>-0.37326967653128273</v>
      </c>
    </row>
    <row r="261" spans="1:7" x14ac:dyDescent="0.3">
      <c r="A261" s="11">
        <v>35853</v>
      </c>
      <c r="B261">
        <v>1.7766140153497059</v>
      </c>
      <c r="C261">
        <v>0.38996903416762219</v>
      </c>
      <c r="D261">
        <v>-0.63116536080406715</v>
      </c>
      <c r="E261">
        <f t="shared" si="12"/>
        <v>0.60223928938278637</v>
      </c>
      <c r="F261">
        <f t="shared" si="13"/>
        <v>0.20636445064877179</v>
      </c>
      <c r="G261">
        <f t="shared" si="14"/>
        <v>-0.50433628571966227</v>
      </c>
    </row>
    <row r="262" spans="1:7" x14ac:dyDescent="0.3">
      <c r="A262" s="11">
        <v>35825</v>
      </c>
      <c r="B262">
        <v>-3.3240584430404057</v>
      </c>
      <c r="C262">
        <v>0.30531895747041615</v>
      </c>
      <c r="D262">
        <v>0.16440511729645549</v>
      </c>
      <c r="E262">
        <f t="shared" si="12"/>
        <v>-1.1267943274721146</v>
      </c>
      <c r="F262">
        <f t="shared" si="13"/>
        <v>0.16156918475725837</v>
      </c>
      <c r="G262">
        <f t="shared" si="14"/>
        <v>0.13136884778494556</v>
      </c>
    </row>
    <row r="263" spans="1:7" x14ac:dyDescent="0.3">
      <c r="A263" s="11">
        <v>35795</v>
      </c>
      <c r="B263">
        <v>-3.0774046726789344</v>
      </c>
      <c r="C263">
        <v>4.7046617243395566E-2</v>
      </c>
      <c r="D263">
        <v>0.51051051909984413</v>
      </c>
      <c r="E263">
        <f t="shared" si="12"/>
        <v>-1.0431832616453949</v>
      </c>
      <c r="F263">
        <f t="shared" si="13"/>
        <v>2.4896205779618898E-2</v>
      </c>
      <c r="G263">
        <f t="shared" si="14"/>
        <v>0.40792634547566409</v>
      </c>
    </row>
    <row r="264" spans="1:7" x14ac:dyDescent="0.3">
      <c r="A264" s="11">
        <v>35762</v>
      </c>
      <c r="B264">
        <v>3.2789284824932374</v>
      </c>
      <c r="C264">
        <v>2.8244601148448227</v>
      </c>
      <c r="D264">
        <v>-1.0830642720912396</v>
      </c>
      <c r="E264">
        <f t="shared" si="12"/>
        <v>1.111496105610204</v>
      </c>
      <c r="F264">
        <f t="shared" si="13"/>
        <v>1.4946524182963252</v>
      </c>
      <c r="G264">
        <f t="shared" si="14"/>
        <v>-0.86542869128036848</v>
      </c>
    </row>
    <row r="265" spans="1:7" x14ac:dyDescent="0.3">
      <c r="A265" s="11">
        <v>35734</v>
      </c>
      <c r="B265">
        <v>-0.20506829267234594</v>
      </c>
      <c r="C265">
        <v>-0.36088433504232831</v>
      </c>
      <c r="D265">
        <v>0.23379028273270494</v>
      </c>
      <c r="E265">
        <f t="shared" si="12"/>
        <v>-6.9514358091802675E-2</v>
      </c>
      <c r="F265">
        <f t="shared" si="13"/>
        <v>-0.19097336204583365</v>
      </c>
      <c r="G265">
        <f t="shared" si="14"/>
        <v>0.18681146043970651</v>
      </c>
    </row>
    <row r="266" spans="1:7" x14ac:dyDescent="0.3">
      <c r="A266" s="11">
        <v>35703</v>
      </c>
      <c r="B266">
        <v>-3.5986372306014287</v>
      </c>
      <c r="C266">
        <v>3.0660884314227408</v>
      </c>
      <c r="D266">
        <v>-1.8088748638183016</v>
      </c>
      <c r="E266">
        <f t="shared" si="12"/>
        <v>-1.2198714576037195</v>
      </c>
      <c r="F266">
        <f t="shared" si="13"/>
        <v>1.6225176856456207</v>
      </c>
      <c r="G266">
        <f t="shared" si="14"/>
        <v>-1.4453917892255526</v>
      </c>
    </row>
    <row r="267" spans="1:7" x14ac:dyDescent="0.3">
      <c r="A267" s="11">
        <v>35671</v>
      </c>
      <c r="B267">
        <v>1.912598784782271</v>
      </c>
      <c r="C267">
        <v>0.22688151739886619</v>
      </c>
      <c r="D267">
        <v>1.0820282849484308</v>
      </c>
      <c r="E267">
        <f t="shared" si="12"/>
        <v>0.64833561092611824</v>
      </c>
      <c r="F267">
        <f t="shared" si="13"/>
        <v>0.12006153206577885</v>
      </c>
      <c r="G267">
        <f t="shared" si="14"/>
        <v>0.86460087983806777</v>
      </c>
    </row>
    <row r="268" spans="1:7" x14ac:dyDescent="0.3">
      <c r="A268" s="11">
        <v>35642</v>
      </c>
      <c r="B268">
        <v>0.53073936522299614</v>
      </c>
      <c r="C268">
        <v>2.8251026409566151</v>
      </c>
      <c r="D268">
        <v>-0.87401628553112798</v>
      </c>
      <c r="E268">
        <f t="shared" si="12"/>
        <v>0.17991082778689688</v>
      </c>
      <c r="F268">
        <f t="shared" si="13"/>
        <v>1.49499243131395</v>
      </c>
      <c r="G268">
        <f t="shared" si="14"/>
        <v>-0.69838770388431048</v>
      </c>
    </row>
    <row r="269" spans="1:7" x14ac:dyDescent="0.3">
      <c r="A269" s="11">
        <v>35611</v>
      </c>
      <c r="B269">
        <v>2.2444879863190348</v>
      </c>
      <c r="C269">
        <v>2.9913164022625187</v>
      </c>
      <c r="D269">
        <v>-0.89416884191208301</v>
      </c>
      <c r="E269">
        <f t="shared" si="12"/>
        <v>0.76083991133150353</v>
      </c>
      <c r="F269">
        <f t="shared" si="13"/>
        <v>1.5829497010889015</v>
      </c>
      <c r="G269">
        <f t="shared" si="14"/>
        <v>-0.71449071913847306</v>
      </c>
    </row>
    <row r="270" spans="1:7" x14ac:dyDescent="0.3">
      <c r="A270" s="11">
        <v>35580</v>
      </c>
      <c r="B270">
        <v>-0.37255219785675397</v>
      </c>
      <c r="C270">
        <v>2.7076570492325254</v>
      </c>
      <c r="D270">
        <v>-1.6511830413100259</v>
      </c>
      <c r="E270">
        <f t="shared" si="12"/>
        <v>-0.12628830401919516</v>
      </c>
      <c r="F270">
        <f t="shared" si="13"/>
        <v>1.4328423811978066</v>
      </c>
      <c r="G270">
        <f t="shared" si="14"/>
        <v>-1.3193872379763016</v>
      </c>
    </row>
    <row r="271" spans="1:7" x14ac:dyDescent="0.3">
      <c r="A271" s="11">
        <v>35550</v>
      </c>
      <c r="B271">
        <v>-0.99774695406225189</v>
      </c>
      <c r="C271">
        <v>1.5626792413541795</v>
      </c>
      <c r="D271">
        <v>4.4928092104507322E-2</v>
      </c>
      <c r="E271">
        <f t="shared" si="12"/>
        <v>-0.33821776221888772</v>
      </c>
      <c r="F271">
        <f t="shared" si="13"/>
        <v>0.82694115411143398</v>
      </c>
      <c r="G271">
        <f t="shared" si="14"/>
        <v>3.5900048550814065E-2</v>
      </c>
    </row>
    <row r="272" spans="1:7" x14ac:dyDescent="0.3">
      <c r="A272" s="11">
        <v>35516</v>
      </c>
      <c r="B272">
        <v>5.7301741009658569</v>
      </c>
      <c r="C272">
        <v>2.6213305149148884</v>
      </c>
      <c r="D272">
        <v>4.8219284685399648</v>
      </c>
      <c r="E272">
        <f t="shared" si="12"/>
        <v>1.9424230298701362</v>
      </c>
      <c r="F272">
        <f t="shared" si="13"/>
        <v>1.3871599647236459</v>
      </c>
      <c r="G272">
        <f t="shared" si="14"/>
        <v>3.8529894776406657</v>
      </c>
    </row>
    <row r="273" spans="1:7" x14ac:dyDescent="0.3">
      <c r="A273" s="11">
        <v>35489</v>
      </c>
      <c r="B273">
        <v>-1.120218565427773</v>
      </c>
      <c r="C273">
        <v>0.43321566563723063</v>
      </c>
      <c r="D273">
        <v>-1.2172284462155987</v>
      </c>
      <c r="E273">
        <f t="shared" si="12"/>
        <v>-0.37973337312878924</v>
      </c>
      <c r="F273">
        <f t="shared" si="13"/>
        <v>0.22924977374804009</v>
      </c>
      <c r="G273">
        <f t="shared" si="14"/>
        <v>-0.97263334073756547</v>
      </c>
    </row>
    <row r="274" spans="1:7" x14ac:dyDescent="0.3">
      <c r="A274" s="11">
        <v>35461</v>
      </c>
      <c r="B274">
        <v>-2.1808541128925238</v>
      </c>
      <c r="C274">
        <v>-1.207272274609152</v>
      </c>
      <c r="D274">
        <v>0.567099545134929</v>
      </c>
      <c r="E274">
        <f t="shared" si="12"/>
        <v>-0.73926920526819873</v>
      </c>
      <c r="F274">
        <f t="shared" si="13"/>
        <v>-0.63886631477032263</v>
      </c>
      <c r="G274">
        <f t="shared" si="14"/>
        <v>0.4531441298716104</v>
      </c>
    </row>
    <row r="275" spans="1:7" x14ac:dyDescent="0.3">
      <c r="A275" s="11">
        <v>35430</v>
      </c>
      <c r="B275">
        <v>1.4657461905911489</v>
      </c>
      <c r="C275">
        <v>-1.4805440455156893</v>
      </c>
      <c r="D275">
        <v>-0.4344086815363768</v>
      </c>
      <c r="E275">
        <f t="shared" si="12"/>
        <v>0.4968608468752761</v>
      </c>
      <c r="F275">
        <f t="shared" si="13"/>
        <v>-0.78347671698165489</v>
      </c>
      <c r="G275">
        <f t="shared" si="14"/>
        <v>-0.3471167376031643</v>
      </c>
    </row>
    <row r="276" spans="1:7" x14ac:dyDescent="0.3">
      <c r="A276" s="11">
        <v>35398</v>
      </c>
      <c r="B276">
        <v>0.1635697412012927</v>
      </c>
      <c r="C276">
        <v>4.1916729439708931</v>
      </c>
      <c r="D276">
        <v>-1.3793470318368564</v>
      </c>
      <c r="E276">
        <f t="shared" si="12"/>
        <v>5.5447116736947841E-2</v>
      </c>
      <c r="F276">
        <f t="shared" si="13"/>
        <v>2.2181563370235731</v>
      </c>
      <c r="G276">
        <f t="shared" si="14"/>
        <v>-1.1021751223305696</v>
      </c>
    </row>
    <row r="277" spans="1:7" x14ac:dyDescent="0.3">
      <c r="A277" s="11">
        <v>35369</v>
      </c>
      <c r="B277">
        <v>3.7247074490346295</v>
      </c>
      <c r="C277">
        <v>2.7978622330802714</v>
      </c>
      <c r="D277">
        <v>-1.8859184769324804</v>
      </c>
      <c r="E277">
        <f t="shared" si="12"/>
        <v>1.2626069297465523</v>
      </c>
      <c r="F277">
        <f t="shared" si="13"/>
        <v>1.4805773077674125</v>
      </c>
      <c r="G277">
        <f t="shared" si="14"/>
        <v>-1.5069539282297075</v>
      </c>
    </row>
    <row r="278" spans="1:7" x14ac:dyDescent="0.3">
      <c r="A278" s="11">
        <v>35338</v>
      </c>
      <c r="B278">
        <v>0.37450473355467601</v>
      </c>
      <c r="C278">
        <v>2.1031085205145708</v>
      </c>
      <c r="D278">
        <v>-2.0531543856595111</v>
      </c>
      <c r="E278">
        <f t="shared" si="12"/>
        <v>0.12695017750496729</v>
      </c>
      <c r="F278">
        <f t="shared" si="13"/>
        <v>1.1129264030338097</v>
      </c>
      <c r="G278">
        <f t="shared" si="14"/>
        <v>-1.6405847360720374</v>
      </c>
    </row>
    <row r="279" spans="1:7" x14ac:dyDescent="0.3">
      <c r="A279" s="11">
        <v>35307</v>
      </c>
      <c r="B279">
        <v>-0.20748228234623078</v>
      </c>
      <c r="C279">
        <v>7.2782317112574352E-2</v>
      </c>
      <c r="D279">
        <v>1.2805935996584485</v>
      </c>
      <c r="E279">
        <f t="shared" si="12"/>
        <v>-7.0332655939966182E-2</v>
      </c>
      <c r="F279">
        <f t="shared" si="13"/>
        <v>3.8515065484469015E-2</v>
      </c>
      <c r="G279">
        <f t="shared" si="14"/>
        <v>1.0232656284326818</v>
      </c>
    </row>
    <row r="280" spans="1:7" x14ac:dyDescent="0.3">
      <c r="A280" s="11">
        <v>35277</v>
      </c>
      <c r="B280">
        <v>0.52324009374625158</v>
      </c>
      <c r="C280">
        <v>0.86416093798515048</v>
      </c>
      <c r="D280">
        <v>0.84274144771267645</v>
      </c>
      <c r="E280">
        <f t="shared" si="12"/>
        <v>0.17736871346942412</v>
      </c>
      <c r="F280">
        <f t="shared" si="13"/>
        <v>0.45729809706577784</v>
      </c>
      <c r="G280">
        <f t="shared" si="14"/>
        <v>0.67339736613550127</v>
      </c>
    </row>
    <row r="281" spans="1:7" x14ac:dyDescent="0.3">
      <c r="A281" s="11">
        <v>35244</v>
      </c>
      <c r="B281">
        <v>-4.5679787961077247</v>
      </c>
      <c r="C281">
        <v>-1.4874426427066381</v>
      </c>
      <c r="D281">
        <v>0.1523341521244197</v>
      </c>
      <c r="E281">
        <f t="shared" si="12"/>
        <v>-1.5484603185132739</v>
      </c>
      <c r="F281">
        <f t="shared" si="13"/>
        <v>-0.78712732791438178</v>
      </c>
      <c r="G281">
        <f t="shared" si="14"/>
        <v>0.12172347413490811</v>
      </c>
    </row>
    <row r="282" spans="1:7" x14ac:dyDescent="0.3">
      <c r="A282" s="11">
        <v>35216</v>
      </c>
      <c r="B282">
        <v>1.6060697101760211</v>
      </c>
      <c r="C282">
        <v>0.26938324454188212</v>
      </c>
      <c r="D282">
        <v>1.197197424508585</v>
      </c>
      <c r="E282">
        <f t="shared" si="12"/>
        <v>0.54442792446688815</v>
      </c>
      <c r="F282">
        <f t="shared" si="13"/>
        <v>0.14255266547644466</v>
      </c>
      <c r="G282">
        <f t="shared" si="14"/>
        <v>0.95662743845862008</v>
      </c>
    </row>
    <row r="283" spans="1:7" x14ac:dyDescent="0.3">
      <c r="A283" s="11">
        <v>35185</v>
      </c>
      <c r="B283">
        <v>-0.64150550153011598</v>
      </c>
      <c r="C283">
        <v>2.1468731006495854</v>
      </c>
      <c r="D283">
        <v>1.5470637581066777</v>
      </c>
      <c r="E283">
        <f t="shared" si="12"/>
        <v>-0.21745849916679763</v>
      </c>
      <c r="F283">
        <f t="shared" si="13"/>
        <v>1.1360858150540842</v>
      </c>
      <c r="G283">
        <f t="shared" si="14"/>
        <v>1.2361901301760982</v>
      </c>
    </row>
    <row r="284" spans="1:7" x14ac:dyDescent="0.3">
      <c r="A284" s="11">
        <v>35153</v>
      </c>
      <c r="B284">
        <v>1.9376568244847223</v>
      </c>
      <c r="C284">
        <v>-3.1601737462734691</v>
      </c>
      <c r="D284">
        <v>-3.1877326346822654</v>
      </c>
      <c r="E284">
        <f t="shared" si="12"/>
        <v>0.65682982288963221</v>
      </c>
      <c r="F284">
        <f t="shared" si="13"/>
        <v>-1.6723059062789074</v>
      </c>
      <c r="G284">
        <f t="shared" si="14"/>
        <v>-2.5471759647818857</v>
      </c>
    </row>
    <row r="285" spans="1:7" x14ac:dyDescent="0.3">
      <c r="A285" s="11">
        <v>35124</v>
      </c>
      <c r="B285">
        <v>4.6122315240992355</v>
      </c>
      <c r="C285">
        <v>-5.3887260356591575</v>
      </c>
      <c r="D285">
        <v>-2.1656144139942177</v>
      </c>
      <c r="E285">
        <f t="shared" si="12"/>
        <v>1.5634611747648843</v>
      </c>
      <c r="F285">
        <f t="shared" si="13"/>
        <v>-2.851614847879286</v>
      </c>
      <c r="G285">
        <f t="shared" si="14"/>
        <v>-1.7304465638979483</v>
      </c>
    </row>
    <row r="286" spans="1:7" x14ac:dyDescent="0.3">
      <c r="A286" s="11">
        <v>35095</v>
      </c>
      <c r="B286">
        <v>-0.20615803141535674</v>
      </c>
      <c r="C286">
        <v>-1.7886496785449824</v>
      </c>
      <c r="D286">
        <v>1.0221847514809492</v>
      </c>
      <c r="E286">
        <f t="shared" si="12"/>
        <v>-6.9883759368913806E-2</v>
      </c>
      <c r="F286">
        <f t="shared" si="13"/>
        <v>-0.94652055926414846</v>
      </c>
      <c r="G286">
        <f t="shared" si="14"/>
        <v>0.81678256269391891</v>
      </c>
    </row>
    <row r="287" spans="1:7" x14ac:dyDescent="0.3">
      <c r="A287" s="11">
        <v>35062</v>
      </c>
      <c r="B287">
        <v>-1.821880859828177</v>
      </c>
      <c r="C287">
        <v>-2.2386999763265649</v>
      </c>
      <c r="D287">
        <v>-2.7220050464634782</v>
      </c>
      <c r="E287">
        <f t="shared" si="12"/>
        <v>-0.61758391236548271</v>
      </c>
      <c r="F287">
        <f t="shared" si="13"/>
        <v>-1.1846789111554727</v>
      </c>
      <c r="G287">
        <f t="shared" si="14"/>
        <v>-2.1750336759525175</v>
      </c>
    </row>
    <row r="288" spans="1:7" x14ac:dyDescent="0.3">
      <c r="A288" s="11">
        <v>35033</v>
      </c>
      <c r="B288">
        <v>-5.1586621424868655</v>
      </c>
      <c r="C288">
        <v>2.5812836059549369</v>
      </c>
      <c r="D288">
        <v>2.4222240613783157</v>
      </c>
      <c r="E288">
        <f t="shared" si="12"/>
        <v>-1.7486910471353252</v>
      </c>
      <c r="F288">
        <f t="shared" si="13"/>
        <v>1.3659678760098803</v>
      </c>
      <c r="G288">
        <f t="shared" si="14"/>
        <v>1.9354919679686944</v>
      </c>
    </row>
    <row r="289" spans="1:7" x14ac:dyDescent="0.3">
      <c r="A289" s="11">
        <v>35003</v>
      </c>
      <c r="B289">
        <v>-1.5357517986102482</v>
      </c>
      <c r="C289">
        <v>0.10392609861705768</v>
      </c>
      <c r="D289">
        <v>-0.89425426837958233</v>
      </c>
      <c r="E289">
        <f t="shared" si="12"/>
        <v>-0.52059145310824195</v>
      </c>
      <c r="F289">
        <f t="shared" si="13"/>
        <v>5.4995782665042764E-2</v>
      </c>
      <c r="G289">
        <f t="shared" si="14"/>
        <v>-0.7145589796451427</v>
      </c>
    </row>
    <row r="290" spans="1:7" x14ac:dyDescent="0.3">
      <c r="A290" s="11">
        <v>34971</v>
      </c>
      <c r="B290">
        <v>0.27435029293949309</v>
      </c>
      <c r="C290">
        <v>-0.31854989824182689</v>
      </c>
      <c r="D290">
        <v>1.276561545695903</v>
      </c>
      <c r="E290">
        <f t="shared" si="12"/>
        <v>9.299967468134436E-2</v>
      </c>
      <c r="F290">
        <f t="shared" si="13"/>
        <v>-0.16857075561194576</v>
      </c>
      <c r="G290">
        <f t="shared" si="14"/>
        <v>1.0200437926895083</v>
      </c>
    </row>
    <row r="291" spans="1:7" x14ac:dyDescent="0.3">
      <c r="A291" s="11">
        <v>34942</v>
      </c>
      <c r="B291">
        <v>-1.0820578686766484</v>
      </c>
      <c r="C291">
        <v>4.758117000016826</v>
      </c>
      <c r="D291">
        <v>5.9553635883558238</v>
      </c>
      <c r="E291">
        <f t="shared" si="12"/>
        <v>-0.36679760278408352</v>
      </c>
      <c r="F291">
        <f t="shared" si="13"/>
        <v>2.5179081280822855</v>
      </c>
      <c r="G291">
        <f t="shared" si="14"/>
        <v>4.7586672824300873</v>
      </c>
    </row>
    <row r="292" spans="1:7" x14ac:dyDescent="0.3">
      <c r="A292" s="11">
        <v>34911</v>
      </c>
      <c r="B292">
        <v>-4.1595758957842266</v>
      </c>
      <c r="C292">
        <v>-0.92499871056681682</v>
      </c>
      <c r="D292">
        <v>1.7914271332782145E-2</v>
      </c>
      <c r="E292">
        <f t="shared" si="12"/>
        <v>-1.4100192894840851</v>
      </c>
      <c r="F292">
        <f t="shared" si="13"/>
        <v>-0.48949232895987749</v>
      </c>
      <c r="G292">
        <f t="shared" si="14"/>
        <v>1.4314500805050095E-2</v>
      </c>
    </row>
    <row r="293" spans="1:7" x14ac:dyDescent="0.3">
      <c r="A293" s="11">
        <v>34880</v>
      </c>
      <c r="B293">
        <v>6.7332477170245539</v>
      </c>
      <c r="C293">
        <v>-2.1649943599183858</v>
      </c>
      <c r="D293">
        <v>0.47061207888693091</v>
      </c>
      <c r="E293">
        <f t="shared" si="12"/>
        <v>2.2824464319791775</v>
      </c>
      <c r="F293">
        <f t="shared" si="13"/>
        <v>-1.1456752526412302</v>
      </c>
      <c r="G293">
        <f t="shared" si="14"/>
        <v>0.37604526898985352</v>
      </c>
    </row>
    <row r="294" spans="1:7" x14ac:dyDescent="0.3">
      <c r="A294" s="11">
        <v>34850</v>
      </c>
      <c r="B294">
        <v>-7.3556793249010957</v>
      </c>
      <c r="C294">
        <v>2.4700811038454504</v>
      </c>
      <c r="D294">
        <v>2.8804495625835314</v>
      </c>
      <c r="E294">
        <f t="shared" si="12"/>
        <v>-2.4934392340049838</v>
      </c>
      <c r="F294">
        <f t="shared" si="13"/>
        <v>1.3071215542562173</v>
      </c>
      <c r="G294">
        <f t="shared" si="14"/>
        <v>2.3016396713303959</v>
      </c>
    </row>
    <row r="295" spans="1:7" x14ac:dyDescent="0.3">
      <c r="A295" s="11">
        <v>34817</v>
      </c>
      <c r="B295">
        <v>2.1979848842958516</v>
      </c>
      <c r="C295">
        <v>3.6951573103601438</v>
      </c>
      <c r="D295">
        <v>1.054702302963217</v>
      </c>
      <c r="E295">
        <f t="shared" si="12"/>
        <v>0.74507621990806039</v>
      </c>
      <c r="F295">
        <f t="shared" si="13"/>
        <v>1.9554093828011336</v>
      </c>
      <c r="G295">
        <f t="shared" si="14"/>
        <v>0.84276589789211875</v>
      </c>
    </row>
    <row r="296" spans="1:7" x14ac:dyDescent="0.3">
      <c r="A296" s="11">
        <v>34789</v>
      </c>
      <c r="B296">
        <v>-2.5067323452609616</v>
      </c>
      <c r="C296">
        <v>-1.8261472159351912</v>
      </c>
      <c r="D296">
        <v>-0.30944587671555052</v>
      </c>
      <c r="E296">
        <f t="shared" si="12"/>
        <v>-0.84973589830971208</v>
      </c>
      <c r="F296">
        <f t="shared" si="13"/>
        <v>-0.96636356736536633</v>
      </c>
      <c r="G296">
        <f t="shared" si="14"/>
        <v>-0.24726449483090776</v>
      </c>
    </row>
    <row r="297" spans="1:7" x14ac:dyDescent="0.3">
      <c r="A297" s="11">
        <v>34758</v>
      </c>
      <c r="B297">
        <v>1.10101769255599</v>
      </c>
      <c r="C297">
        <v>3.8773858995456975E-2</v>
      </c>
      <c r="D297">
        <v>0.11249436014863083</v>
      </c>
      <c r="E297">
        <f t="shared" si="12"/>
        <v>0.37322463238154502</v>
      </c>
      <c r="F297">
        <f t="shared" si="13"/>
        <v>2.0518414053591422E-2</v>
      </c>
      <c r="G297">
        <f t="shared" si="14"/>
        <v>8.9889260857873202E-2</v>
      </c>
    </row>
    <row r="298" spans="1:7" x14ac:dyDescent="0.3">
      <c r="A298" s="11">
        <v>34730</v>
      </c>
      <c r="B298">
        <v>-0.40101918171102041</v>
      </c>
      <c r="C298">
        <v>2.083696332372746</v>
      </c>
      <c r="D298">
        <v>1.5743218944129915</v>
      </c>
      <c r="E298">
        <f t="shared" si="12"/>
        <v>-0.13593808499533483</v>
      </c>
      <c r="F298">
        <f t="shared" si="13"/>
        <v>1.1026538295964625</v>
      </c>
      <c r="G298">
        <f t="shared" si="14"/>
        <v>1.2579708996449002</v>
      </c>
    </row>
    <row r="299" spans="1:7" x14ac:dyDescent="0.3">
      <c r="A299" s="11">
        <v>34698</v>
      </c>
      <c r="B299">
        <v>6.3661005859803517</v>
      </c>
      <c r="C299">
        <v>3.916045069909726</v>
      </c>
      <c r="D299">
        <v>2.284520415538994</v>
      </c>
      <c r="E299">
        <f t="shared" si="12"/>
        <v>2.1579903456325513</v>
      </c>
      <c r="F299">
        <f t="shared" si="13"/>
        <v>2.0722991282953727</v>
      </c>
      <c r="G299">
        <f t="shared" si="14"/>
        <v>1.8254590834260673</v>
      </c>
    </row>
    <row r="300" spans="1:7" x14ac:dyDescent="0.3">
      <c r="A300" s="11">
        <v>34668</v>
      </c>
      <c r="B300">
        <v>-2.9559857154697964</v>
      </c>
      <c r="C300">
        <v>0.11469846495787603</v>
      </c>
      <c r="D300">
        <v>-0.55732365879412871</v>
      </c>
      <c r="E300">
        <f t="shared" si="12"/>
        <v>-1.0020244810236869</v>
      </c>
      <c r="F300">
        <f t="shared" si="13"/>
        <v>6.069632108562608E-2</v>
      </c>
      <c r="G300">
        <f t="shared" si="14"/>
        <v>-0.44533265206735345</v>
      </c>
    </row>
    <row r="301" spans="1:7" x14ac:dyDescent="0.3">
      <c r="A301" s="11">
        <v>34638</v>
      </c>
      <c r="B301">
        <v>0.24609735509352787</v>
      </c>
      <c r="C301">
        <v>3.547068508472667</v>
      </c>
      <c r="D301">
        <v>3.3870987604122411</v>
      </c>
      <c r="E301">
        <f t="shared" si="12"/>
        <v>8.342245134283495E-2</v>
      </c>
      <c r="F301">
        <f t="shared" si="13"/>
        <v>1.8770435086645525</v>
      </c>
      <c r="G301">
        <f t="shared" si="14"/>
        <v>2.7064806059949009</v>
      </c>
    </row>
    <row r="302" spans="1:7" x14ac:dyDescent="0.3">
      <c r="A302" s="11">
        <v>34607</v>
      </c>
      <c r="B302">
        <v>5.0769012369681112</v>
      </c>
      <c r="C302">
        <v>-1.6409885246368923</v>
      </c>
      <c r="D302">
        <v>-2.9074474884277888</v>
      </c>
      <c r="E302">
        <f t="shared" si="12"/>
        <v>1.7209756124863336</v>
      </c>
      <c r="F302">
        <f t="shared" si="13"/>
        <v>-0.8683809885840087</v>
      </c>
      <c r="G302">
        <f t="shared" si="14"/>
        <v>-2.3232125181436016</v>
      </c>
    </row>
    <row r="303" spans="1:7" x14ac:dyDescent="0.3">
      <c r="A303" s="11">
        <v>34577</v>
      </c>
      <c r="B303">
        <v>1.1356075320581394</v>
      </c>
      <c r="C303">
        <v>-0.69047851776848657</v>
      </c>
      <c r="D303">
        <v>-2.150566484142185</v>
      </c>
      <c r="E303">
        <f t="shared" si="12"/>
        <v>0.38494994816857525</v>
      </c>
      <c r="F303">
        <f t="shared" si="13"/>
        <v>-0.36538855016581834</v>
      </c>
      <c r="G303">
        <f t="shared" si="14"/>
        <v>-1.718422429620877</v>
      </c>
    </row>
    <row r="304" spans="1:7" x14ac:dyDescent="0.3">
      <c r="A304" s="11">
        <v>34544</v>
      </c>
      <c r="B304">
        <v>4.8824768957059304</v>
      </c>
      <c r="C304">
        <v>6.0574917579341525</v>
      </c>
      <c r="D304">
        <v>-0.52833518169061622</v>
      </c>
      <c r="E304">
        <f t="shared" si="12"/>
        <v>1.6550693570426578</v>
      </c>
      <c r="F304">
        <f t="shared" si="13"/>
        <v>3.2055133854505722</v>
      </c>
      <c r="G304">
        <f t="shared" si="14"/>
        <v>-0.42216924390371463</v>
      </c>
    </row>
    <row r="305" spans="1:7" x14ac:dyDescent="0.3">
      <c r="A305" s="11">
        <v>34515</v>
      </c>
      <c r="B305">
        <v>2.5242188627580129</v>
      </c>
      <c r="C305">
        <v>-0.76770030960024804</v>
      </c>
      <c r="D305">
        <v>-2.5571533973712932</v>
      </c>
      <c r="E305">
        <f t="shared" si="12"/>
        <v>0.85566350429515226</v>
      </c>
      <c r="F305">
        <f t="shared" si="13"/>
        <v>-0.40625290413558895</v>
      </c>
      <c r="G305">
        <f t="shared" si="14"/>
        <v>-2.0433080243863455</v>
      </c>
    </row>
    <row r="306" spans="1:7" x14ac:dyDescent="0.3">
      <c r="A306" s="11">
        <v>34485</v>
      </c>
      <c r="B306">
        <v>6.1595260883344336</v>
      </c>
      <c r="C306">
        <v>-3.5411601223160103</v>
      </c>
      <c r="D306">
        <v>2.4571859721649356</v>
      </c>
      <c r="E306">
        <f t="shared" si="12"/>
        <v>2.0879654119148041</v>
      </c>
      <c r="F306">
        <f t="shared" si="13"/>
        <v>-1.873916899224801</v>
      </c>
      <c r="G306">
        <f t="shared" si="14"/>
        <v>1.9634284824271608</v>
      </c>
    </row>
    <row r="307" spans="1:7" x14ac:dyDescent="0.3">
      <c r="A307" s="11">
        <v>34453</v>
      </c>
      <c r="B307">
        <v>1.5184141946816556</v>
      </c>
      <c r="C307">
        <v>-5.0697429105087171</v>
      </c>
      <c r="D307">
        <v>-2.4674826347182455</v>
      </c>
      <c r="E307">
        <f t="shared" si="12"/>
        <v>0.51471432606807255</v>
      </c>
      <c r="F307">
        <f t="shared" si="13"/>
        <v>-2.6828148365440154</v>
      </c>
      <c r="G307">
        <f t="shared" si="14"/>
        <v>-1.971656089437833</v>
      </c>
    </row>
    <row r="308" spans="1:7" x14ac:dyDescent="0.3">
      <c r="A308" s="11">
        <v>34424</v>
      </c>
      <c r="B308">
        <v>9.2166044918618137</v>
      </c>
      <c r="C308">
        <v>-4.3896410147432858</v>
      </c>
      <c r="D308">
        <v>-3.6115286622699543</v>
      </c>
      <c r="E308">
        <f t="shared" si="12"/>
        <v>3.1242584442904353</v>
      </c>
      <c r="F308">
        <f t="shared" si="13"/>
        <v>-2.322917404163539</v>
      </c>
      <c r="G308">
        <f t="shared" si="14"/>
        <v>-2.8858126006454823</v>
      </c>
    </row>
    <row r="309" spans="1:7" x14ac:dyDescent="0.3">
      <c r="A309" s="11">
        <v>34393</v>
      </c>
      <c r="B309">
        <v>4.0579694843134977</v>
      </c>
      <c r="C309">
        <v>-7.400299950286092</v>
      </c>
      <c r="D309">
        <v>-0.41122007120545767</v>
      </c>
      <c r="E309">
        <f t="shared" si="12"/>
        <v>1.3755765953973664</v>
      </c>
      <c r="F309">
        <f t="shared" si="13"/>
        <v>-3.9161028186163542</v>
      </c>
      <c r="G309">
        <f t="shared" si="14"/>
        <v>-0.32858774610338082</v>
      </c>
    </row>
    <row r="310" spans="1:7" x14ac:dyDescent="0.3">
      <c r="A310" s="11">
        <v>34365</v>
      </c>
      <c r="B310">
        <v>1.557332460267695</v>
      </c>
      <c r="C310">
        <v>-3.7002127390885875E-2</v>
      </c>
      <c r="D310">
        <v>0.55047546296110994</v>
      </c>
      <c r="E310">
        <f t="shared" si="12"/>
        <v>0.52790689823515258</v>
      </c>
      <c r="F310">
        <f t="shared" si="13"/>
        <v>-1.9580846228354268E-2</v>
      </c>
      <c r="G310">
        <f t="shared" si="14"/>
        <v>0.43986056208144925</v>
      </c>
    </row>
    <row r="311" spans="1:7" x14ac:dyDescent="0.3">
      <c r="A311" s="11">
        <v>34334</v>
      </c>
      <c r="B311">
        <v>-4.1595527931416694</v>
      </c>
      <c r="C311">
        <v>3.2408655081624764</v>
      </c>
      <c r="D311">
        <v>-0.21220473586267874</v>
      </c>
      <c r="E311">
        <f t="shared" si="12"/>
        <v>-1.4100114581155849</v>
      </c>
      <c r="F311">
        <f t="shared" si="13"/>
        <v>1.7150065046729557</v>
      </c>
      <c r="G311">
        <f t="shared" si="14"/>
        <v>-0.16956340595238789</v>
      </c>
    </row>
    <row r="312" spans="1:7" x14ac:dyDescent="0.3">
      <c r="A312" s="11">
        <v>34303</v>
      </c>
      <c r="B312">
        <v>-2.9846226906215301</v>
      </c>
      <c r="C312">
        <v>-0.53349062040038497</v>
      </c>
      <c r="D312">
        <v>-2.8951176051454608</v>
      </c>
      <c r="E312">
        <f t="shared" si="12"/>
        <v>-1.0117318859053588</v>
      </c>
      <c r="F312">
        <f t="shared" si="13"/>
        <v>-0.28231343814308063</v>
      </c>
      <c r="G312">
        <f t="shared" si="14"/>
        <v>-2.3133602544990244</v>
      </c>
    </row>
    <row r="313" spans="1:7" x14ac:dyDescent="0.3">
      <c r="A313" s="11">
        <v>34271</v>
      </c>
      <c r="B313">
        <v>-3.0486360710692573</v>
      </c>
      <c r="C313">
        <v>-1.0202569620627584</v>
      </c>
      <c r="D313">
        <v>1.1240654921093063</v>
      </c>
      <c r="E313">
        <f t="shared" si="12"/>
        <v>-1.033431237829159</v>
      </c>
      <c r="F313">
        <f t="shared" si="13"/>
        <v>-0.53990124612347179</v>
      </c>
      <c r="G313">
        <f t="shared" si="14"/>
        <v>0.89819095026673512</v>
      </c>
    </row>
    <row r="314" spans="1:7" x14ac:dyDescent="0.3">
      <c r="A314" s="11">
        <v>34242</v>
      </c>
      <c r="B314">
        <v>1.5225765556261532</v>
      </c>
      <c r="C314">
        <v>-0.76871278264696263</v>
      </c>
      <c r="D314">
        <v>-1.3448582940934839</v>
      </c>
      <c r="E314">
        <f t="shared" si="12"/>
        <v>0.51612528943755576</v>
      </c>
      <c r="F314">
        <f t="shared" si="13"/>
        <v>-0.40678868627667075</v>
      </c>
      <c r="G314">
        <f t="shared" si="14"/>
        <v>-1.0746166994942892</v>
      </c>
    </row>
    <row r="315" spans="1:7" x14ac:dyDescent="0.3">
      <c r="A315" s="11">
        <v>34212</v>
      </c>
      <c r="B315">
        <v>-2.2170977104166019</v>
      </c>
      <c r="C315">
        <v>4.6734521603035972</v>
      </c>
      <c r="D315">
        <v>-1.8392437088546749</v>
      </c>
      <c r="E315">
        <f t="shared" si="12"/>
        <v>-0.75155511443529488</v>
      </c>
      <c r="F315">
        <f t="shared" si="13"/>
        <v>2.473105049873833</v>
      </c>
      <c r="G315">
        <f t="shared" si="14"/>
        <v>-1.4696581882683148</v>
      </c>
    </row>
    <row r="316" spans="1:7" x14ac:dyDescent="0.3">
      <c r="A316" s="11">
        <v>34180</v>
      </c>
      <c r="B316">
        <v>-3.7036573382814888</v>
      </c>
      <c r="C316">
        <v>2.0686731025465668</v>
      </c>
      <c r="D316">
        <v>1.2313743901131344</v>
      </c>
      <c r="E316">
        <f t="shared" si="12"/>
        <v>-1.2554713315626636</v>
      </c>
      <c r="F316">
        <f t="shared" si="13"/>
        <v>1.094703812291455</v>
      </c>
      <c r="G316">
        <f t="shared" si="14"/>
        <v>0.98393673798704884</v>
      </c>
    </row>
    <row r="317" spans="1:7" x14ac:dyDescent="0.3">
      <c r="A317" s="11">
        <v>34150</v>
      </c>
      <c r="B317">
        <v>-4.8013012460908531</v>
      </c>
      <c r="C317">
        <v>3.0299314942520161</v>
      </c>
      <c r="D317">
        <v>-0.37463640587656111</v>
      </c>
      <c r="E317">
        <f t="shared" si="12"/>
        <v>-1.6275523133196028</v>
      </c>
      <c r="F317">
        <f t="shared" si="13"/>
        <v>1.603384098558879</v>
      </c>
      <c r="G317">
        <f t="shared" si="14"/>
        <v>-0.29935535941713737</v>
      </c>
    </row>
    <row r="318" spans="1:7" x14ac:dyDescent="0.3">
      <c r="A318" s="11">
        <v>34117</v>
      </c>
      <c r="B318">
        <v>-1.6223808031928282</v>
      </c>
      <c r="C318">
        <v>-1.1664090410327832</v>
      </c>
      <c r="D318">
        <v>1.3936401938382483</v>
      </c>
      <c r="E318">
        <f t="shared" si="12"/>
        <v>-0.54995708329521409</v>
      </c>
      <c r="F318">
        <f t="shared" si="13"/>
        <v>-0.6172422420622955</v>
      </c>
      <c r="G318">
        <f t="shared" si="14"/>
        <v>1.1135961550466049</v>
      </c>
    </row>
    <row r="319" spans="1:7" x14ac:dyDescent="0.3">
      <c r="A319" s="11">
        <v>34089</v>
      </c>
      <c r="B319">
        <v>5.8188742386480428</v>
      </c>
      <c r="C319">
        <v>-2.4306734442265072</v>
      </c>
      <c r="D319">
        <v>-3.6708711866755381</v>
      </c>
      <c r="E319">
        <f t="shared" si="12"/>
        <v>1.972490735868369</v>
      </c>
      <c r="F319">
        <f t="shared" si="13"/>
        <v>-1.2862677445531592</v>
      </c>
      <c r="G319">
        <f t="shared" si="14"/>
        <v>-2.9332305836377892</v>
      </c>
    </row>
    <row r="320" spans="1:7" x14ac:dyDescent="0.3">
      <c r="A320" s="11">
        <v>34059</v>
      </c>
      <c r="B320">
        <v>1.6788824787883552</v>
      </c>
      <c r="C320">
        <v>0.1778854196887443</v>
      </c>
      <c r="D320">
        <v>-2.8252527327430004</v>
      </c>
      <c r="E320">
        <f t="shared" si="12"/>
        <v>0.5691101062172409</v>
      </c>
      <c r="F320">
        <f t="shared" si="13"/>
        <v>9.4133697027633814E-2</v>
      </c>
      <c r="G320">
        <f t="shared" si="14"/>
        <v>-2.2575343292536223</v>
      </c>
    </row>
    <row r="321" spans="1:7" x14ac:dyDescent="0.3">
      <c r="A321" s="11">
        <v>34026</v>
      </c>
      <c r="B321">
        <v>-4.1686884798571997</v>
      </c>
      <c r="C321">
        <v>1.048641624579193</v>
      </c>
      <c r="D321">
        <v>-6.5474700138651865E-2</v>
      </c>
      <c r="E321">
        <f t="shared" si="12"/>
        <v>-1.4131082869304257</v>
      </c>
      <c r="F321">
        <f t="shared" si="13"/>
        <v>0.55492188820998423</v>
      </c>
      <c r="G321">
        <f t="shared" si="14"/>
        <v>-5.2317933028626945E-2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322"/>
  <sheetViews>
    <sheetView topLeftCell="A299" zoomScale="94" zoomScaleNormal="94" workbookViewId="0">
      <selection activeCell="S324" sqref="S324"/>
    </sheetView>
  </sheetViews>
  <sheetFormatPr defaultRowHeight="14.4" x14ac:dyDescent="0.3"/>
  <cols>
    <col min="1" max="1" width="10.5546875" bestFit="1" customWidth="1"/>
    <col min="19" max="19" width="9.5546875" bestFit="1" customWidth="1"/>
  </cols>
  <sheetData>
    <row r="1" spans="1:21" x14ac:dyDescent="0.3">
      <c r="A1" s="4" t="str">
        <f>'Holding period returnprocess'!A2</f>
        <v>Date</v>
      </c>
      <c r="B1" s="4" t="str">
        <f>'Holding period returnprocess'!M2</f>
        <v>yield_1y</v>
      </c>
      <c r="C1" s="4" t="str">
        <f>'Holding period returnprocess'!AF2</f>
        <v>yield_2y</v>
      </c>
      <c r="D1" s="4" t="str">
        <f>'Holding period returnprocess'!AG2</f>
        <v>yield_3y</v>
      </c>
      <c r="E1" s="4" t="str">
        <f>'Holding period returnprocess'!AH2</f>
        <v>yield_5y</v>
      </c>
      <c r="F1" s="4" t="str">
        <f>'Holding period returnprocess'!AI2</f>
        <v>yield_7y</v>
      </c>
      <c r="G1" s="4" t="str">
        <f>'Holding period returnprocess'!AJ2</f>
        <v>yield_10y</v>
      </c>
      <c r="H1" s="4" t="str">
        <f>'Holding period returnprocess'!AK2</f>
        <v>yield_20y</v>
      </c>
      <c r="I1" s="4" t="str">
        <f>'Holding period returnprocess'!AL2</f>
        <v>yield_30y</v>
      </c>
      <c r="J1" s="4" t="str">
        <f>Bond_volatility!F1</f>
        <v>vol_1y</v>
      </c>
      <c r="K1" s="4" t="str">
        <f>Bond_volatility!G1</f>
        <v>vol_2y</v>
      </c>
      <c r="L1" s="4" t="str">
        <f>Bond_volatility!H1</f>
        <v>vol_3y</v>
      </c>
      <c r="M1" s="4" t="str">
        <f>Bond_volatility!I1</f>
        <v>vol_5y</v>
      </c>
      <c r="N1" s="4" t="str">
        <f>Bond_volatility!J1</f>
        <v>vol_7y</v>
      </c>
      <c r="O1" s="4" t="str">
        <f>Bond_volatility!K1</f>
        <v>vol_10y</v>
      </c>
      <c r="P1" s="4" t="str">
        <f>Bond_volatility!L1</f>
        <v>vol_20y</v>
      </c>
      <c r="Q1" s="4" t="str">
        <f>Bond_volatility!M1</f>
        <v>vol_30y</v>
      </c>
      <c r="R1" s="35" t="s">
        <v>110</v>
      </c>
      <c r="S1" s="35" t="s">
        <v>107</v>
      </c>
      <c r="T1" s="35" t="s">
        <v>108</v>
      </c>
      <c r="U1" s="35" t="s">
        <v>120</v>
      </c>
    </row>
    <row r="2" spans="1:21" x14ac:dyDescent="0.3">
      <c r="A2" s="11">
        <f>'Holding period returnprocess'!A3</f>
        <v>43738</v>
      </c>
      <c r="B2">
        <f>'Holding period returnprocess'!M3</f>
        <v>0.49898024832215199</v>
      </c>
      <c r="C2">
        <f>'Holding period returnprocess'!AF3</f>
        <v>0.3479461610645842</v>
      </c>
      <c r="D2">
        <f>'Holding period returnprocess'!AG3</f>
        <v>0.28235618656809447</v>
      </c>
      <c r="E2">
        <f>'Holding period returnprocess'!AH3</f>
        <v>0.25172897112251269</v>
      </c>
      <c r="F2">
        <f>'Holding period returnprocess'!AI3</f>
        <v>0.2956647445661556</v>
      </c>
      <c r="G2">
        <f>'Holding period returnprocess'!AJ3</f>
        <v>0.45673125857305719</v>
      </c>
      <c r="H2">
        <f>'Holding period returnprocess'!AK3</f>
        <v>0.98227535750378148</v>
      </c>
      <c r="I2">
        <f>'Holding period returnprocess'!AL3</f>
        <v>1.013385638352962</v>
      </c>
      <c r="J2">
        <f>Bond_volatility!F2</f>
        <v>0.12102232476264764</v>
      </c>
      <c r="K2">
        <f>Bond_volatility!G2</f>
        <v>0.13628715012830769</v>
      </c>
      <c r="L2">
        <f>Bond_volatility!H2</f>
        <v>0.19305885295672121</v>
      </c>
      <c r="M2">
        <f>Bond_volatility!I2</f>
        <v>0.23659126467033936</v>
      </c>
      <c r="N2">
        <f>Bond_volatility!J2</f>
        <v>0.28538365648139674</v>
      </c>
      <c r="O2">
        <f>Bond_volatility!K2</f>
        <v>0.28651692312451554</v>
      </c>
      <c r="P2">
        <f>Bond_volatility!L2</f>
        <v>0.22990642782508819</v>
      </c>
      <c r="Q2">
        <f>Bond_volatility!M2</f>
        <v>0.12706968908267996</v>
      </c>
      <c r="R2">
        <f>Economicpolicyuncertainty!B2</f>
        <v>187.41012573242188</v>
      </c>
    </row>
    <row r="3" spans="1:21" x14ac:dyDescent="0.3">
      <c r="A3" s="11">
        <f>'Holding period returnprocess'!A4</f>
        <v>43707</v>
      </c>
      <c r="B3">
        <f>'Holding period returnprocess'!M4</f>
        <v>0.47414245845400854</v>
      </c>
      <c r="C3">
        <f>'Holding period returnprocess'!AF4</f>
        <v>0.38269462243395846</v>
      </c>
      <c r="D3">
        <f>'Holding period returnprocess'!AG4</f>
        <v>0.33592687407929639</v>
      </c>
      <c r="E3">
        <f>'Holding period returnprocess'!AH4</f>
        <v>0.29945838028916155</v>
      </c>
      <c r="F3">
        <f>'Holding period returnprocess'!AI4</f>
        <v>0.31701651607172987</v>
      </c>
      <c r="G3">
        <f>'Holding period returnprocess'!AJ4</f>
        <v>0.44262980607602548</v>
      </c>
      <c r="H3">
        <f>'Holding period returnprocess'!AK4</f>
        <v>1.0065554923701483</v>
      </c>
      <c r="I3">
        <f>'Holding period returnprocess'!AL4</f>
        <v>1.0707403292806117</v>
      </c>
      <c r="J3">
        <f>Bond_volatility!F3</f>
        <v>9.515748419895774E-2</v>
      </c>
      <c r="K3">
        <f>Bond_volatility!G3</f>
        <v>0.10416556313994821</v>
      </c>
      <c r="L3">
        <f>Bond_volatility!H3</f>
        <v>0.14232926502481838</v>
      </c>
      <c r="M3">
        <f>Bond_volatility!I3</f>
        <v>0.17181539634068962</v>
      </c>
      <c r="N3">
        <f>Bond_volatility!J3</f>
        <v>0.2053172413303348</v>
      </c>
      <c r="O3">
        <f>Bond_volatility!K3</f>
        <v>0.20754596746670914</v>
      </c>
      <c r="P3">
        <f>Bond_volatility!L3</f>
        <v>0.17150005571043267</v>
      </c>
      <c r="Q3">
        <f>Bond_volatility!M3</f>
        <v>0.10600434930310075</v>
      </c>
      <c r="R3">
        <f>Economicpolicyuncertainty!B3</f>
        <v>238.91572570800781</v>
      </c>
    </row>
    <row r="4" spans="1:21" x14ac:dyDescent="0.3">
      <c r="A4" s="11">
        <f>'Holding period returnprocess'!A5</f>
        <v>43677</v>
      </c>
      <c r="B4">
        <f>'Holding period returnprocess'!M5</f>
        <v>0.48649508737290187</v>
      </c>
      <c r="C4">
        <f>'Holding period returnprocess'!AF5</f>
        <v>0.38595950888519598</v>
      </c>
      <c r="D4">
        <f>'Holding period returnprocess'!AG5</f>
        <v>0.35371936085003575</v>
      </c>
      <c r="E4">
        <f>'Holding period returnprocess'!AH5</f>
        <v>0.38044521541966875</v>
      </c>
      <c r="F4">
        <f>'Holding period returnprocess'!AI5</f>
        <v>0.47015111258336706</v>
      </c>
      <c r="G4">
        <f>'Holding period returnprocess'!AJ5</f>
        <v>0.67907057114460989</v>
      </c>
      <c r="H4">
        <f>'Holding period returnprocess'!AK5</f>
        <v>1.3165158154883896</v>
      </c>
      <c r="I4">
        <f>'Holding period returnprocess'!AL5</f>
        <v>1.3963786617171323</v>
      </c>
      <c r="J4">
        <f>Bond_volatility!F4</f>
        <v>9.1876174075780012E-2</v>
      </c>
      <c r="K4">
        <f>Bond_volatility!G4</f>
        <v>9.7837241062507893E-2</v>
      </c>
      <c r="L4">
        <f>Bond_volatility!H4</f>
        <v>0.12407124727366141</v>
      </c>
      <c r="M4">
        <f>Bond_volatility!I4</f>
        <v>0.14205462707281405</v>
      </c>
      <c r="N4">
        <f>Bond_volatility!J4</f>
        <v>0.14914089194217789</v>
      </c>
      <c r="O4">
        <f>Bond_volatility!K4</f>
        <v>0.13384914977882564</v>
      </c>
      <c r="P4">
        <f>Bond_volatility!L4</f>
        <v>0.10105813469242425</v>
      </c>
      <c r="Q4">
        <f>Bond_volatility!M4</f>
        <v>5.5156374307460052E-2</v>
      </c>
      <c r="R4">
        <f>Economicpolicyuncertainty!B4</f>
        <v>202.04379272460938</v>
      </c>
    </row>
    <row r="5" spans="1:21" x14ac:dyDescent="0.3">
      <c r="A5" s="11">
        <f>'Holding period returnprocess'!A6</f>
        <v>43644</v>
      </c>
      <c r="B5">
        <f>'Holding period returnprocess'!M6</f>
        <v>0.67282664798805691</v>
      </c>
      <c r="C5">
        <f>'Holding period returnprocess'!AF6</f>
        <v>0.5903119094883571</v>
      </c>
      <c r="D5">
        <f>'Holding period returnprocess'!AG6</f>
        <v>0.57347807556193608</v>
      </c>
      <c r="E5">
        <f>'Holding period returnprocess'!AH6</f>
        <v>0.61397759060304868</v>
      </c>
      <c r="F5">
        <f>'Holding period returnprocess'!AI6</f>
        <v>0.6994192623890223</v>
      </c>
      <c r="G5">
        <f>'Holding period returnprocess'!AJ6</f>
        <v>0.89142741526254543</v>
      </c>
      <c r="H5">
        <f>'Holding period returnprocess'!AK6</f>
        <v>1.4875017792339666</v>
      </c>
      <c r="I5">
        <f>'Holding period returnprocess'!AL6</f>
        <v>1.5355565872603449</v>
      </c>
      <c r="J5">
        <f>Bond_volatility!F5</f>
        <v>7.2859067617515233E-2</v>
      </c>
      <c r="K5">
        <f>Bond_volatility!G5</f>
        <v>7.7983842883832824E-2</v>
      </c>
      <c r="L5">
        <f>Bond_volatility!H5</f>
        <v>9.7758478837932997E-2</v>
      </c>
      <c r="M5">
        <f>Bond_volatility!I5</f>
        <v>0.10546002108691407</v>
      </c>
      <c r="N5">
        <f>Bond_volatility!J5</f>
        <v>0.10272463704818072</v>
      </c>
      <c r="O5">
        <f>Bond_volatility!K5</f>
        <v>9.2188647719397707E-2</v>
      </c>
      <c r="P5">
        <f>Bond_volatility!L5</f>
        <v>7.2530236067011963E-2</v>
      </c>
      <c r="Q5">
        <f>Bond_volatility!M5</f>
        <v>4.1236896118679485E-2</v>
      </c>
      <c r="R5">
        <f>Economicpolicyuncertainty!B5</f>
        <v>149.80560302734375</v>
      </c>
    </row>
    <row r="6" spans="1:21" x14ac:dyDescent="0.3">
      <c r="A6" s="11">
        <f>'Holding period returnprocess'!A7</f>
        <v>43616</v>
      </c>
      <c r="B6">
        <f>'Holding period returnprocess'!M7</f>
        <v>0.64834093387591651</v>
      </c>
      <c r="C6">
        <f>'Holding period returnprocess'!AF7</f>
        <v>0.57734869101689712</v>
      </c>
      <c r="D6">
        <f>'Holding period returnprocess'!AG7</f>
        <v>0.56618569614845748</v>
      </c>
      <c r="E6">
        <f>'Holding period returnprocess'!AH7</f>
        <v>0.6227492187428123</v>
      </c>
      <c r="F6">
        <f>'Holding period returnprocess'!AI7</f>
        <v>0.7269583626705588</v>
      </c>
      <c r="G6">
        <f>'Holding period returnprocess'!AJ7</f>
        <v>0.93324859978277153</v>
      </c>
      <c r="H6">
        <f>'Holding period returnprocess'!AK7</f>
        <v>1.4900677324090865</v>
      </c>
      <c r="I6">
        <f>'Holding period returnprocess'!AL7</f>
        <v>1.5258673266660472</v>
      </c>
      <c r="J6">
        <f>Bond_volatility!F6</f>
        <v>5.5278775991452811E-2</v>
      </c>
      <c r="K6">
        <f>Bond_volatility!G6</f>
        <v>6.2080638132068024E-2</v>
      </c>
      <c r="L6">
        <f>Bond_volatility!H6</f>
        <v>7.2255826312596916E-2</v>
      </c>
      <c r="M6">
        <f>Bond_volatility!I6</f>
        <v>7.5577547567990649E-2</v>
      </c>
      <c r="N6">
        <f>Bond_volatility!J6</f>
        <v>7.4069595964941629E-2</v>
      </c>
      <c r="O6">
        <f>Bond_volatility!K6</f>
        <v>6.7513969439267907E-2</v>
      </c>
      <c r="P6">
        <f>Bond_volatility!L6</f>
        <v>5.4969248029731244E-2</v>
      </c>
      <c r="Q6">
        <f>Bond_volatility!M6</f>
        <v>3.2907152364294125E-2</v>
      </c>
      <c r="R6">
        <f>Economicpolicyuncertainty!B6</f>
        <v>158.68260192871094</v>
      </c>
    </row>
    <row r="7" spans="1:21" x14ac:dyDescent="0.3">
      <c r="A7" s="11">
        <f>'Holding period returnprocess'!A8</f>
        <v>43585</v>
      </c>
      <c r="B7">
        <f>'Holding period returnprocess'!M8</f>
        <v>0.74609997905612446</v>
      </c>
      <c r="C7">
        <f>'Holding period returnprocess'!AF8</f>
        <v>0.7324653167209797</v>
      </c>
      <c r="D7">
        <f>'Holding period returnprocess'!AG8</f>
        <v>0.76309544715966793</v>
      </c>
      <c r="E7">
        <f>'Holding period returnprocess'!AH8</f>
        <v>0.87029674611851426</v>
      </c>
      <c r="F7">
        <f>'Holding period returnprocess'!AI8</f>
        <v>0.99947381090185738</v>
      </c>
      <c r="G7">
        <f>'Holding period returnprocess'!AJ8</f>
        <v>1.2168703182873493</v>
      </c>
      <c r="H7">
        <f>'Holding period returnprocess'!AK8</f>
        <v>1.7244340494554506</v>
      </c>
      <c r="I7">
        <f>'Holding period returnprocess'!AL8</f>
        <v>1.7182171488873477</v>
      </c>
      <c r="J7">
        <f>Bond_volatility!F7</f>
        <v>5.1839252733126402E-2</v>
      </c>
      <c r="K7">
        <f>Bond_volatility!G7</f>
        <v>5.9983162780585804E-2</v>
      </c>
      <c r="L7">
        <f>Bond_volatility!H7</f>
        <v>7.3572366814563889E-2</v>
      </c>
      <c r="M7">
        <f>Bond_volatility!I7</f>
        <v>7.8047449518538342E-2</v>
      </c>
      <c r="N7">
        <f>Bond_volatility!J7</f>
        <v>7.7522734770047619E-2</v>
      </c>
      <c r="O7">
        <f>Bond_volatility!K7</f>
        <v>7.1327841897527444E-2</v>
      </c>
      <c r="P7">
        <f>Bond_volatility!L7</f>
        <v>5.8038043188326491E-2</v>
      </c>
      <c r="Q7">
        <f>Bond_volatility!M7</f>
        <v>3.4284934821168497E-2</v>
      </c>
      <c r="R7">
        <f>Economicpolicyuncertainty!B7</f>
        <v>135.51847839355469</v>
      </c>
    </row>
    <row r="8" spans="1:21" x14ac:dyDescent="0.3">
      <c r="A8" s="11">
        <f>'Holding period returnprocess'!A9</f>
        <v>43553</v>
      </c>
      <c r="B8">
        <f>'Holding period returnprocess'!M9</f>
        <v>0.65110246770295155</v>
      </c>
      <c r="C8">
        <f>'Holding period returnprocess'!AF9</f>
        <v>0.62126052612029081</v>
      </c>
      <c r="D8">
        <f>'Holding period returnprocess'!AG9</f>
        <v>0.63439129052273502</v>
      </c>
      <c r="E8">
        <f>'Holding period returnprocess'!AH9</f>
        <v>0.71209517247799725</v>
      </c>
      <c r="F8">
        <f>'Holding period returnprocess'!AI9</f>
        <v>0.82347667500119637</v>
      </c>
      <c r="G8">
        <f>'Holding period returnprocess'!AJ9</f>
        <v>1.0361213655968129</v>
      </c>
      <c r="H8">
        <f>'Holding period returnprocess'!AK9</f>
        <v>1.5952742327900231</v>
      </c>
      <c r="I8">
        <f>'Holding period returnprocess'!AL9</f>
        <v>1.5884710334858627</v>
      </c>
      <c r="J8">
        <f>Bond_volatility!F8</f>
        <v>5.9492664503127513E-2</v>
      </c>
      <c r="K8">
        <f>Bond_volatility!G8</f>
        <v>6.3400385049499408E-2</v>
      </c>
      <c r="L8">
        <f>Bond_volatility!H8</f>
        <v>7.0104256810540305E-2</v>
      </c>
      <c r="M8">
        <f>Bond_volatility!I8</f>
        <v>7.3923074914713213E-2</v>
      </c>
      <c r="N8">
        <f>Bond_volatility!J8</f>
        <v>7.658272237891374E-2</v>
      </c>
      <c r="O8">
        <f>Bond_volatility!K8</f>
        <v>7.3166291433318195E-2</v>
      </c>
      <c r="P8">
        <f>Bond_volatility!L8</f>
        <v>6.3193305850911763E-2</v>
      </c>
      <c r="Q8">
        <f>Bond_volatility!M8</f>
        <v>4.6562741639996783E-2</v>
      </c>
      <c r="R8">
        <f>Economicpolicyuncertainty!B8</f>
        <v>212.78254699707031</v>
      </c>
      <c r="S8">
        <f>'Control variable'!E2</f>
        <v>6.740516613842765E-3</v>
      </c>
      <c r="T8">
        <f>'Control variable'!F2</f>
        <v>1.7865749758309143E-3</v>
      </c>
      <c r="U8">
        <f>'Control variable'!G2</f>
        <v>1.5819538944892811E-2</v>
      </c>
    </row>
    <row r="9" spans="1:21" x14ac:dyDescent="0.3">
      <c r="A9" s="11">
        <f>'Holding period returnprocess'!A10</f>
        <v>43524</v>
      </c>
      <c r="B9">
        <f>'Holding period returnprocess'!M10</f>
        <v>0.79838781960783878</v>
      </c>
      <c r="C9">
        <f>'Holding period returnprocess'!AF10</f>
        <v>0.8058386190041632</v>
      </c>
      <c r="D9">
        <f>'Holding period returnprocess'!AG10</f>
        <v>0.84793651909720991</v>
      </c>
      <c r="E9">
        <f>'Holding period returnprocess'!AH10</f>
        <v>0.96969274374053371</v>
      </c>
      <c r="F9">
        <f>'Holding period returnprocess'!AI10</f>
        <v>1.1069352965461832</v>
      </c>
      <c r="G9">
        <f>'Holding period returnprocess'!AJ10</f>
        <v>1.3329935502783417</v>
      </c>
      <c r="H9">
        <f>'Holding period returnprocess'!AK10</f>
        <v>1.8550477917162955</v>
      </c>
      <c r="I9">
        <f>'Holding period returnprocess'!AL10</f>
        <v>1.8559762875017465</v>
      </c>
      <c r="J9">
        <f>Bond_volatility!F9</f>
        <v>4.3378480450105984E-2</v>
      </c>
      <c r="K9">
        <f>Bond_volatility!G9</f>
        <v>4.6224079866791161E-2</v>
      </c>
      <c r="L9">
        <f>Bond_volatility!H9</f>
        <v>5.4765876864345704E-2</v>
      </c>
      <c r="M9">
        <f>Bond_volatility!I9</f>
        <v>6.0526830906096174E-2</v>
      </c>
      <c r="N9">
        <f>Bond_volatility!J9</f>
        <v>6.4433393960663846E-2</v>
      </c>
      <c r="O9">
        <f>Bond_volatility!K9</f>
        <v>6.0850215314644587E-2</v>
      </c>
      <c r="P9">
        <f>Bond_volatility!L9</f>
        <v>5.0101095700624862E-2</v>
      </c>
      <c r="Q9">
        <f>Bond_volatility!M9</f>
        <v>3.1280283674454186E-2</v>
      </c>
      <c r="R9">
        <f>Economicpolicyuncertainty!B9</f>
        <v>196.95947265625</v>
      </c>
      <c r="S9">
        <f>'Control variable'!E3</f>
        <v>5.8139698654198161E-3</v>
      </c>
      <c r="T9">
        <f>'Control variable'!F3</f>
        <v>4.6732565062472019E-3</v>
      </c>
      <c r="U9">
        <f>'Control variable'!G3</f>
        <v>-4.0183977819033538E-2</v>
      </c>
    </row>
    <row r="10" spans="1:21" x14ac:dyDescent="0.3">
      <c r="A10" s="11">
        <f>'Holding period returnprocess'!A11</f>
        <v>43496</v>
      </c>
      <c r="B10">
        <f>'Holding period returnprocess'!M11</f>
        <v>0.74594241086908286</v>
      </c>
      <c r="C10">
        <f>'Holding period returnprocess'!AF11</f>
        <v>0.74447454979356442</v>
      </c>
      <c r="D10">
        <f>'Holding period returnprocess'!AG11</f>
        <v>0.77664865467435085</v>
      </c>
      <c r="E10">
        <f>'Holding period returnprocess'!AH11</f>
        <v>0.88845441599141972</v>
      </c>
      <c r="F10">
        <f>'Holding period returnprocess'!AI11</f>
        <v>1.0264645498867471</v>
      </c>
      <c r="G10">
        <f>'Holding period returnprocess'!AJ11</f>
        <v>1.2543465100527595</v>
      </c>
      <c r="H10">
        <f>'Holding period returnprocess'!AK11</f>
        <v>1.7525260785146244</v>
      </c>
      <c r="I10">
        <f>'Holding period returnprocess'!AL11</f>
        <v>1.7596172689564855</v>
      </c>
      <c r="J10">
        <f>Bond_volatility!F10</f>
        <v>4.7143186664203966E-2</v>
      </c>
      <c r="K10">
        <f>Bond_volatility!G10</f>
        <v>5.0990552313900789E-2</v>
      </c>
      <c r="L10">
        <f>Bond_volatility!H10</f>
        <v>5.9854359652726528E-2</v>
      </c>
      <c r="M10">
        <f>Bond_volatility!I10</f>
        <v>6.3445521204727948E-2</v>
      </c>
      <c r="N10">
        <f>Bond_volatility!J10</f>
        <v>6.5062435383782438E-2</v>
      </c>
      <c r="O10">
        <f>Bond_volatility!K10</f>
        <v>6.2201460868376877E-2</v>
      </c>
      <c r="P10">
        <f>Bond_volatility!L10</f>
        <v>5.3506508737341613E-2</v>
      </c>
      <c r="Q10">
        <f>Bond_volatility!M10</f>
        <v>3.5963176003273881E-2</v>
      </c>
      <c r="R10">
        <f>Economicpolicyuncertainty!B10</f>
        <v>309.97244262695313</v>
      </c>
      <c r="S10">
        <f>'Control variable'!E4</f>
        <v>9.7657026113248651E-3</v>
      </c>
      <c r="T10">
        <f>'Control variable'!F4</f>
        <v>-7.7020038554347098E-3</v>
      </c>
      <c r="U10">
        <f>'Control variable'!G4</f>
        <v>2.436443887414081E-2</v>
      </c>
    </row>
    <row r="11" spans="1:21" x14ac:dyDescent="0.3">
      <c r="A11" s="11">
        <f>'Holding period returnprocess'!A12</f>
        <v>43465</v>
      </c>
      <c r="B11">
        <f>'Holding period returnprocess'!M12</f>
        <v>0.74032533723248761</v>
      </c>
      <c r="C11">
        <f>'Holding period returnprocess'!AF12</f>
        <v>0.73023855430685625</v>
      </c>
      <c r="D11">
        <f>'Holding period returnprocess'!AG12</f>
        <v>0.77135590402323528</v>
      </c>
      <c r="E11">
        <f>'Holding period returnprocess'!AH12</f>
        <v>0.90685874672628464</v>
      </c>
      <c r="F11">
        <f>'Holding period returnprocess'!AI12</f>
        <v>1.0602757494129977</v>
      </c>
      <c r="G11">
        <f>'Holding period returnprocess'!AJ12</f>
        <v>1.3052381764943317</v>
      </c>
      <c r="H11">
        <f>'Holding period returnprocess'!AK12</f>
        <v>1.8683231250576438</v>
      </c>
      <c r="I11">
        <f>'Holding period returnprocess'!AL12</f>
        <v>1.8677043690835726</v>
      </c>
      <c r="J11">
        <f>Bond_volatility!F11</f>
        <v>7.6224234679039743E-2</v>
      </c>
      <c r="K11">
        <f>Bond_volatility!G11</f>
        <v>7.9663230123409298E-2</v>
      </c>
      <c r="L11">
        <f>Bond_volatility!H11</f>
        <v>8.7506031051944197E-2</v>
      </c>
      <c r="M11">
        <f>Bond_volatility!I11</f>
        <v>9.0436457386642716E-2</v>
      </c>
      <c r="N11">
        <f>Bond_volatility!J11</f>
        <v>8.9603732508565209E-2</v>
      </c>
      <c r="O11">
        <f>Bond_volatility!K11</f>
        <v>8.4429962827623606E-2</v>
      </c>
      <c r="P11">
        <f>Bond_volatility!L11</f>
        <v>7.4557930544476417E-2</v>
      </c>
      <c r="Q11">
        <f>Bond_volatility!M11</f>
        <v>6.505440076734656E-2</v>
      </c>
      <c r="R11">
        <f>Economicpolicyuncertainty!B11</f>
        <v>239.69102478027344</v>
      </c>
      <c r="S11">
        <f>'Control variable'!E5</f>
        <v>-2.9397375409249576E-3</v>
      </c>
      <c r="T11">
        <f>'Control variable'!F5</f>
        <v>1.5412713399563802E-3</v>
      </c>
      <c r="U11">
        <f>'Control variable'!G5</f>
        <v>3.4210861916316102E-2</v>
      </c>
    </row>
    <row r="12" spans="1:21" x14ac:dyDescent="0.3">
      <c r="A12" s="11">
        <f>'Holding period returnprocess'!A13</f>
        <v>43434</v>
      </c>
      <c r="B12">
        <f>'Holding period returnprocess'!M13</f>
        <v>0.74876670431541092</v>
      </c>
      <c r="C12">
        <f>'Holding period returnprocess'!AF13</f>
        <v>0.74629645766308039</v>
      </c>
      <c r="D12">
        <f>'Holding period returnprocess'!AG13</f>
        <v>0.79050512991849031</v>
      </c>
      <c r="E12">
        <f>'Holding period returnprocess'!AH13</f>
        <v>0.93179097299444158</v>
      </c>
      <c r="F12">
        <f>'Holding period returnprocess'!AI13</f>
        <v>1.0953899010145183</v>
      </c>
      <c r="G12">
        <f>'Holding period returnprocess'!AJ13</f>
        <v>1.3685221031079293</v>
      </c>
      <c r="H12">
        <f>'Holding period returnprocess'!AK13</f>
        <v>2.089415934910078</v>
      </c>
      <c r="I12">
        <f>'Holding period returnprocess'!AL13</f>
        <v>2.1530477718478447</v>
      </c>
      <c r="J12">
        <f>Bond_volatility!F12</f>
        <v>7.6397229944502001E-2</v>
      </c>
      <c r="K12">
        <f>Bond_volatility!G12</f>
        <v>7.9643058555171273E-2</v>
      </c>
      <c r="L12">
        <f>Bond_volatility!H12</f>
        <v>9.1207930413813851E-2</v>
      </c>
      <c r="M12">
        <f>Bond_volatility!I12</f>
        <v>9.4912414829423378E-2</v>
      </c>
      <c r="N12">
        <f>Bond_volatility!J12</f>
        <v>8.9665367488919789E-2</v>
      </c>
      <c r="O12">
        <f>Bond_volatility!K12</f>
        <v>7.9463853539889551E-2</v>
      </c>
      <c r="P12">
        <f>Bond_volatility!L12</f>
        <v>6.2453517833231637E-2</v>
      </c>
      <c r="Q12">
        <f>Bond_volatility!M12</f>
        <v>3.4918525032537194E-2</v>
      </c>
      <c r="R12">
        <f>Economicpolicyuncertainty!B12</f>
        <v>191.96647644042969</v>
      </c>
      <c r="S12">
        <f>'Control variable'!E6</f>
        <v>-1.9550348358033506E-3</v>
      </c>
      <c r="T12">
        <f>'Control variable'!F6</f>
        <v>2.2179909610804752E-3</v>
      </c>
      <c r="U12">
        <f>'Control variable'!G6</f>
        <v>2.3228814161397287E-3</v>
      </c>
    </row>
    <row r="13" spans="1:21" x14ac:dyDescent="0.3">
      <c r="A13" s="11">
        <f>'Holding period returnprocess'!A14</f>
        <v>43404</v>
      </c>
      <c r="B13">
        <f>'Holding period returnprocess'!M14</f>
        <v>0.72408617687901955</v>
      </c>
      <c r="C13">
        <f>'Holding period returnprocess'!AF14</f>
        <v>0.74538748931286658</v>
      </c>
      <c r="D13">
        <f>'Holding period returnprocess'!AG14</f>
        <v>0.82341968483183059</v>
      </c>
      <c r="E13">
        <f>'Holding period returnprocess'!AH14</f>
        <v>1.0134834886294977</v>
      </c>
      <c r="F13">
        <f>'Holding period returnprocess'!AI14</f>
        <v>1.1917074107092198</v>
      </c>
      <c r="G13">
        <f>'Holding period returnprocess'!AJ14</f>
        <v>1.4321757669047381</v>
      </c>
      <c r="H13">
        <f>'Holding period returnprocess'!AK14</f>
        <v>1.9051993087357058</v>
      </c>
      <c r="I13">
        <f>'Holding period returnprocess'!AL14</f>
        <v>1.9039212324787249</v>
      </c>
      <c r="J13">
        <f>Bond_volatility!F13</f>
        <v>4.7340641322576246E-2</v>
      </c>
      <c r="K13">
        <f>Bond_volatility!G13</f>
        <v>5.1543613837004926E-2</v>
      </c>
      <c r="L13">
        <f>Bond_volatility!H13</f>
        <v>6.355243420233056E-2</v>
      </c>
      <c r="M13">
        <f>Bond_volatility!I13</f>
        <v>6.7499515720413183E-2</v>
      </c>
      <c r="N13">
        <f>Bond_volatility!J13</f>
        <v>6.6618633575507902E-2</v>
      </c>
      <c r="O13">
        <f>Bond_volatility!K13</f>
        <v>6.2047086379002588E-2</v>
      </c>
      <c r="P13">
        <f>Bond_volatility!L13</f>
        <v>5.2578528684647984E-2</v>
      </c>
      <c r="Q13">
        <f>Bond_volatility!M13</f>
        <v>3.2964919606464749E-2</v>
      </c>
      <c r="R13">
        <f>Economicpolicyuncertainty!B13</f>
        <v>183.25265502929688</v>
      </c>
      <c r="S13">
        <f>'Control variable'!E7</f>
        <v>-2.9254043291051003E-3</v>
      </c>
      <c r="T13">
        <f>'Control variable'!F7</f>
        <v>7.9668209570313796E-4</v>
      </c>
      <c r="U13">
        <f>'Control variable'!G7</f>
        <v>4.519199419137334E-2</v>
      </c>
    </row>
    <row r="14" spans="1:21" x14ac:dyDescent="0.3">
      <c r="A14" s="11">
        <f>'Holding period returnprocess'!A15</f>
        <v>43371</v>
      </c>
      <c r="B14">
        <f>'Holding period returnprocess'!M15</f>
        <v>0.77522699156656294</v>
      </c>
      <c r="C14">
        <f>'Holding period returnprocess'!AF15</f>
        <v>0.83573935466661375</v>
      </c>
      <c r="D14">
        <f>'Holding period returnprocess'!AG15</f>
        <v>0.93722932247379098</v>
      </c>
      <c r="E14">
        <f>'Holding period returnprocess'!AH15</f>
        <v>1.1515685962988322</v>
      </c>
      <c r="F14">
        <f>'Holding period returnprocess'!AI15</f>
        <v>1.3372463760021964</v>
      </c>
      <c r="G14">
        <f>'Holding period returnprocess'!AJ15</f>
        <v>1.5680015725042753</v>
      </c>
      <c r="H14">
        <f>'Holding period returnprocess'!AK15</f>
        <v>1.9675484192637132</v>
      </c>
      <c r="I14">
        <f>'Holding period returnprocess'!AL15</f>
        <v>1.9470110942876773</v>
      </c>
      <c r="J14">
        <f>Bond_volatility!F14</f>
        <v>3.2619175539210558E-2</v>
      </c>
      <c r="K14">
        <f>Bond_volatility!G14</f>
        <v>3.4579795344389708E-2</v>
      </c>
      <c r="L14">
        <f>Bond_volatility!H14</f>
        <v>4.3638932642436644E-2</v>
      </c>
      <c r="M14">
        <f>Bond_volatility!I14</f>
        <v>4.6292059876174477E-2</v>
      </c>
      <c r="N14">
        <f>Bond_volatility!J14</f>
        <v>4.4842748416324296E-2</v>
      </c>
      <c r="O14">
        <f>Bond_volatility!K14</f>
        <v>4.2769177394766815E-2</v>
      </c>
      <c r="P14">
        <f>Bond_volatility!L14</f>
        <v>3.9368059789394477E-2</v>
      </c>
      <c r="Q14">
        <f>Bond_volatility!M14</f>
        <v>3.0455506413221891E-2</v>
      </c>
      <c r="R14">
        <f>Economicpolicyuncertainty!B14</f>
        <v>157.31582641601563</v>
      </c>
      <c r="S14">
        <f>'Control variable'!E8</f>
        <v>-4.8567361129498218E-3</v>
      </c>
      <c r="T14">
        <f>'Control variable'!F8</f>
        <v>1.0507158968050799E-3</v>
      </c>
      <c r="U14">
        <f>'Control variable'!G8</f>
        <v>3.9707449595112729E-2</v>
      </c>
    </row>
    <row r="15" spans="1:21" x14ac:dyDescent="0.3">
      <c r="A15" s="11">
        <f>'Holding period returnprocess'!A16</f>
        <v>43343</v>
      </c>
      <c r="B15">
        <f>'Holding period returnprocess'!M16</f>
        <v>0.69214407555120261</v>
      </c>
      <c r="C15">
        <f>'Holding period returnprocess'!AF16</f>
        <v>0.73292336783079337</v>
      </c>
      <c r="D15">
        <f>'Holding period returnprocess'!AG16</f>
        <v>0.818517991767584</v>
      </c>
      <c r="E15">
        <f>'Holding period returnprocess'!AH16</f>
        <v>1.0147680665221857</v>
      </c>
      <c r="F15">
        <f>'Holding period returnprocess'!AI16</f>
        <v>1.1892632049735143</v>
      </c>
      <c r="G15">
        <f>'Holding period returnprocess'!AJ16</f>
        <v>1.4116424177046369</v>
      </c>
      <c r="H15">
        <f>'Holding period returnprocess'!AK16</f>
        <v>1.8259968990574884</v>
      </c>
      <c r="I15">
        <f>'Holding period returnprocess'!AL16</f>
        <v>1.796219708389118</v>
      </c>
      <c r="J15">
        <f>Bond_volatility!F15</f>
        <v>4.9738583087534947E-2</v>
      </c>
      <c r="K15">
        <f>Bond_volatility!G15</f>
        <v>5.002557763202177E-2</v>
      </c>
      <c r="L15">
        <f>Bond_volatility!H15</f>
        <v>5.343103511208052E-2</v>
      </c>
      <c r="M15">
        <f>Bond_volatility!I15</f>
        <v>5.3175570000800462E-2</v>
      </c>
      <c r="N15">
        <f>Bond_volatility!J15</f>
        <v>5.0918068916415128E-2</v>
      </c>
      <c r="O15">
        <f>Bond_volatility!K15</f>
        <v>4.7980597198565865E-2</v>
      </c>
      <c r="P15">
        <f>Bond_volatility!L15</f>
        <v>4.1593633029387997E-2</v>
      </c>
      <c r="Q15">
        <f>Bond_volatility!M15</f>
        <v>2.5781058791729553E-2</v>
      </c>
      <c r="R15">
        <f>Economicpolicyuncertainty!B15</f>
        <v>121.62975311279297</v>
      </c>
      <c r="S15">
        <f>'Control variable'!E9</f>
        <v>0</v>
      </c>
      <c r="T15">
        <f>'Control variable'!F9</f>
        <v>7.2442582019815608E-3</v>
      </c>
      <c r="U15">
        <f>'Control variable'!G9</f>
        <v>3.0850775720475815E-2</v>
      </c>
    </row>
    <row r="16" spans="1:21" x14ac:dyDescent="0.3">
      <c r="A16" s="11">
        <f>'Holding period returnprocess'!A17</f>
        <v>43312</v>
      </c>
      <c r="B16">
        <f>'Holding period returnprocess'!M17</f>
        <v>0.67152119925897136</v>
      </c>
      <c r="C16">
        <f>'Holding period returnprocess'!AF17</f>
        <v>0.74188913450780902</v>
      </c>
      <c r="D16">
        <f>'Holding period returnprocess'!AG17</f>
        <v>0.82844178144376901</v>
      </c>
      <c r="E16">
        <f>'Holding period returnprocess'!AH17</f>
        <v>1.0236244797784297</v>
      </c>
      <c r="F16">
        <f>'Holding period returnprocess'!AI17</f>
        <v>1.2071670507829173</v>
      </c>
      <c r="G16">
        <f>'Holding period returnprocess'!AJ17</f>
        <v>1.4422257542998829</v>
      </c>
      <c r="H16">
        <f>'Holding period returnprocess'!AK17</f>
        <v>1.825408846309174</v>
      </c>
      <c r="I16">
        <f>'Holding period returnprocess'!AL17</f>
        <v>1.7866457661857245</v>
      </c>
      <c r="J16">
        <f>Bond_volatility!F16</f>
        <v>5.1389119109003178E-2</v>
      </c>
      <c r="K16">
        <f>Bond_volatility!G16</f>
        <v>4.7683878825762242E-2</v>
      </c>
      <c r="L16">
        <f>Bond_volatility!H16</f>
        <v>4.9188081255802485E-2</v>
      </c>
      <c r="M16">
        <f>Bond_volatility!I16</f>
        <v>5.1410558046588437E-2</v>
      </c>
      <c r="N16">
        <f>Bond_volatility!J16</f>
        <v>5.1689973632217244E-2</v>
      </c>
      <c r="O16">
        <f>Bond_volatility!K16</f>
        <v>4.9497470893629054E-2</v>
      </c>
      <c r="P16">
        <f>Bond_volatility!L16</f>
        <v>4.3473362201077129E-2</v>
      </c>
      <c r="Q16">
        <f>Bond_volatility!M16</f>
        <v>2.9917497615778017E-2</v>
      </c>
      <c r="R16">
        <f>Economicpolicyuncertainty!B16</f>
        <v>129.62263488769531</v>
      </c>
      <c r="S16">
        <f>'Control variable'!E10</f>
        <v>3.8835000263976122E-3</v>
      </c>
      <c r="T16">
        <f>'Control variable'!F10</f>
        <v>-3.9701295539906593E-4</v>
      </c>
      <c r="U16">
        <f>'Control variable'!G10</f>
        <v>-1.0389703849135798E-2</v>
      </c>
    </row>
    <row r="17" spans="1:21" x14ac:dyDescent="0.3">
      <c r="A17" s="11">
        <f>'Holding period returnprocess'!A18</f>
        <v>43280</v>
      </c>
      <c r="B17">
        <f>'Holding period returnprocess'!M18</f>
        <v>0.60762670683334941</v>
      </c>
      <c r="C17">
        <f>'Holding period returnprocess'!AF18</f>
        <v>0.68605784846804185</v>
      </c>
      <c r="D17">
        <f>'Holding period returnprocess'!AG18</f>
        <v>0.77169669302154642</v>
      </c>
      <c r="E17">
        <f>'Holding period returnprocess'!AH18</f>
        <v>0.96856682781104908</v>
      </c>
      <c r="F17">
        <f>'Holding period returnprocess'!AI18</f>
        <v>1.1526667092812362</v>
      </c>
      <c r="G17">
        <f>'Holding period returnprocess'!AJ18</f>
        <v>1.3910237858932288</v>
      </c>
      <c r="H17">
        <f>'Holding period returnprocess'!AK18</f>
        <v>1.7940950790152144</v>
      </c>
      <c r="I17">
        <f>'Holding period returnprocess'!AL18</f>
        <v>1.7511344608898693</v>
      </c>
      <c r="J17">
        <f>Bond_volatility!F17</f>
        <v>6.8534669961573091E-2</v>
      </c>
      <c r="K17">
        <f>Bond_volatility!G17</f>
        <v>6.5488531465382874E-2</v>
      </c>
      <c r="L17">
        <f>Bond_volatility!H17</f>
        <v>6.3546599509047771E-2</v>
      </c>
      <c r="M17">
        <f>Bond_volatility!I17</f>
        <v>6.01146654838789E-2</v>
      </c>
      <c r="N17">
        <f>Bond_volatility!J17</f>
        <v>5.327071833363075E-2</v>
      </c>
      <c r="O17">
        <f>Bond_volatility!K17</f>
        <v>4.8709249586136455E-2</v>
      </c>
      <c r="P17">
        <f>Bond_volatility!L17</f>
        <v>4.2882693628884791E-2</v>
      </c>
      <c r="Q17">
        <f>Bond_volatility!M17</f>
        <v>3.2189670918290614E-2</v>
      </c>
      <c r="R17">
        <f>Economicpolicyuncertainty!B17</f>
        <v>105.48676300048828</v>
      </c>
      <c r="S17">
        <f>'Control variable'!E11</f>
        <v>9.7752489046424654E-3</v>
      </c>
      <c r="T17">
        <f>'Control variable'!F11</f>
        <v>9.450857901716163E-6</v>
      </c>
      <c r="U17">
        <f>'Control variable'!G11</f>
        <v>1.8253440309350302E-2</v>
      </c>
    </row>
    <row r="18" spans="1:21" x14ac:dyDescent="0.3">
      <c r="A18" s="11">
        <f>'Holding period returnprocess'!A19</f>
        <v>43251</v>
      </c>
      <c r="B18">
        <f>'Holding period returnprocess'!M19</f>
        <v>0.45940620423293932</v>
      </c>
      <c r="C18">
        <f>'Holding period returnprocess'!AF19</f>
        <v>0.55509363337107287</v>
      </c>
      <c r="D18">
        <f>'Holding period returnprocess'!AG19</f>
        <v>0.66142238293932165</v>
      </c>
      <c r="E18">
        <f>'Holding period returnprocess'!AH19</f>
        <v>0.87740662277878789</v>
      </c>
      <c r="F18">
        <f>'Holding period returnprocess'!AI19</f>
        <v>1.0750733176388407</v>
      </c>
      <c r="G18">
        <f>'Holding period returnprocess'!AJ19</f>
        <v>1.3334710905540998</v>
      </c>
      <c r="H18">
        <f>'Holding period returnprocess'!AK19</f>
        <v>1.7558772222844543</v>
      </c>
      <c r="I18">
        <f>'Holding period returnprocess'!AL19</f>
        <v>1.6992816014730578</v>
      </c>
      <c r="J18">
        <f>Bond_volatility!F18</f>
        <v>0.10441331505830326</v>
      </c>
      <c r="K18">
        <f>Bond_volatility!G18</f>
        <v>0.10325537204572145</v>
      </c>
      <c r="L18">
        <f>Bond_volatility!H18</f>
        <v>0.10192230117371981</v>
      </c>
      <c r="M18">
        <f>Bond_volatility!I18</f>
        <v>9.6717606517871174E-2</v>
      </c>
      <c r="N18">
        <f>Bond_volatility!J18</f>
        <v>8.4782257803250244E-2</v>
      </c>
      <c r="O18">
        <f>Bond_volatility!K18</f>
        <v>7.4886644101676419E-2</v>
      </c>
      <c r="P18">
        <f>Bond_volatility!L18</f>
        <v>6.2255117561619583E-2</v>
      </c>
      <c r="Q18">
        <f>Bond_volatility!M18</f>
        <v>3.9268403496353708E-2</v>
      </c>
      <c r="R18">
        <f>Economicpolicyuncertainty!B18</f>
        <v>121.543701171875</v>
      </c>
      <c r="S18">
        <f>'Control variable'!E12</f>
        <v>-6.852694462040395E-3</v>
      </c>
      <c r="T18">
        <f>'Control variable'!F12</f>
        <v>3.872909187781813E-3</v>
      </c>
      <c r="U18">
        <f>'Control variable'!G12</f>
        <v>-4.8790164169431945E-2</v>
      </c>
    </row>
    <row r="19" spans="1:21" x14ac:dyDescent="0.3">
      <c r="A19" s="11">
        <f>'Holding period returnprocess'!A20</f>
        <v>43220</v>
      </c>
      <c r="B19">
        <f>'Holding period returnprocess'!M20</f>
        <v>0.63380566793349247</v>
      </c>
      <c r="C19">
        <f>'Holding period returnprocess'!AF20</f>
        <v>0.72271249951925098</v>
      </c>
      <c r="D19">
        <f>'Holding period returnprocess'!AG20</f>
        <v>0.82866097286230922</v>
      </c>
      <c r="E19">
        <f>'Holding period returnprocess'!AH20</f>
        <v>1.0485026732050187</v>
      </c>
      <c r="F19">
        <f>'Holding period returnprocess'!AI20</f>
        <v>1.2513515187031263</v>
      </c>
      <c r="G19">
        <f>'Holding period returnprocess'!AJ20</f>
        <v>1.5083739259950029</v>
      </c>
      <c r="H19">
        <f>'Holding period returnprocess'!AK20</f>
        <v>1.8787687767240449</v>
      </c>
      <c r="I19">
        <f>'Holding period returnprocess'!AL20</f>
        <v>1.8334914535083184</v>
      </c>
      <c r="J19">
        <f>Bond_volatility!F19</f>
        <v>7.8334469082369809E-2</v>
      </c>
      <c r="K19">
        <f>Bond_volatility!G19</f>
        <v>7.5814531072472102E-2</v>
      </c>
      <c r="L19">
        <f>Bond_volatility!H19</f>
        <v>7.2304597829814451E-2</v>
      </c>
      <c r="M19">
        <f>Bond_volatility!I19</f>
        <v>6.6630473010813429E-2</v>
      </c>
      <c r="N19">
        <f>Bond_volatility!J19</f>
        <v>5.6901238331244518E-2</v>
      </c>
      <c r="O19">
        <f>Bond_volatility!K19</f>
        <v>5.0483087340417621E-2</v>
      </c>
      <c r="P19">
        <f>Bond_volatility!L19</f>
        <v>4.3683233093407464E-2</v>
      </c>
      <c r="Q19">
        <f>Bond_volatility!M19</f>
        <v>3.3154142564672293E-2</v>
      </c>
      <c r="R19">
        <f>Economicpolicyuncertainty!B19</f>
        <v>102.28702545166016</v>
      </c>
      <c r="S19">
        <f>'Control variable'!E13</f>
        <v>-3.8948442615410737E-3</v>
      </c>
      <c r="T19">
        <f>'Control variable'!F13</f>
        <v>3.8022498065923278E-3</v>
      </c>
      <c r="U19">
        <f>'Control variable'!G13</f>
        <v>-3.690455693545075E-2</v>
      </c>
    </row>
    <row r="20" spans="1:21" x14ac:dyDescent="0.3">
      <c r="A20" s="11">
        <f>'Holding period returnprocess'!A21</f>
        <v>43188</v>
      </c>
      <c r="B20">
        <f>'Holding period returnprocess'!M21</f>
        <v>0.67826308947370229</v>
      </c>
      <c r="C20">
        <f>'Holding period returnprocess'!AF21</f>
        <v>0.76925310515285394</v>
      </c>
      <c r="D20">
        <f>'Holding period returnprocess'!AG21</f>
        <v>0.85539258490092829</v>
      </c>
      <c r="E20">
        <f>'Holding period returnprocess'!AH21</f>
        <v>1.0304480193577747</v>
      </c>
      <c r="F20">
        <f>'Holding period returnprocess'!AI21</f>
        <v>1.1985326825388669</v>
      </c>
      <c r="G20">
        <f>'Holding period returnprocess'!AJ21</f>
        <v>1.4240141350483408</v>
      </c>
      <c r="H20">
        <f>'Holding period returnprocess'!AK21</f>
        <v>1.7608407975700573</v>
      </c>
      <c r="I20">
        <f>'Holding period returnprocess'!AL21</f>
        <v>1.7063670540068372</v>
      </c>
      <c r="J20">
        <f>Bond_volatility!F20</f>
        <v>6.5397785483485724E-2</v>
      </c>
      <c r="K20">
        <f>Bond_volatility!G20</f>
        <v>6.1167059023523568E-2</v>
      </c>
      <c r="L20">
        <f>Bond_volatility!H20</f>
        <v>6.1733192976960984E-2</v>
      </c>
      <c r="M20">
        <f>Bond_volatility!I20</f>
        <v>6.3303546268134975E-2</v>
      </c>
      <c r="N20">
        <f>Bond_volatility!J20</f>
        <v>6.0167305927446083E-2</v>
      </c>
      <c r="O20">
        <f>Bond_volatility!K20</f>
        <v>5.5293583481487642E-2</v>
      </c>
      <c r="P20">
        <f>Bond_volatility!L20</f>
        <v>4.8165824211386724E-2</v>
      </c>
      <c r="Q20">
        <f>Bond_volatility!M20</f>
        <v>3.5260114446300297E-2</v>
      </c>
      <c r="R20">
        <f>Economicpolicyuncertainty!B20</f>
        <v>116.60540008544922</v>
      </c>
      <c r="S20">
        <f>'Control variable'!E14</f>
        <v>-1.9417481829102992E-3</v>
      </c>
      <c r="T20">
        <f>'Control variable'!F14</f>
        <v>1.4105046798006205E-3</v>
      </c>
      <c r="U20">
        <f>'Control variable'!G14</f>
        <v>2.6929411878631328E-2</v>
      </c>
    </row>
    <row r="21" spans="1:21" x14ac:dyDescent="0.3">
      <c r="A21" s="11">
        <f>'Holding period returnprocess'!A22</f>
        <v>43159</v>
      </c>
      <c r="B21">
        <f>'Holding period returnprocess'!M22</f>
        <v>0.59033592125731293</v>
      </c>
      <c r="C21">
        <f>'Holding period returnprocess'!AF22</f>
        <v>0.73049629064127986</v>
      </c>
      <c r="D21">
        <f>'Holding period returnprocess'!AG22</f>
        <v>0.8429386843982426</v>
      </c>
      <c r="E21">
        <f>'Holding period returnprocess'!AH22</f>
        <v>1.0755379194772179</v>
      </c>
      <c r="F21">
        <f>'Holding period returnprocess'!AI22</f>
        <v>1.2957547129957163</v>
      </c>
      <c r="G21">
        <f>'Holding period returnprocess'!AJ22</f>
        <v>1.5737634647930465</v>
      </c>
      <c r="H21">
        <f>'Holding period returnprocess'!AK22</f>
        <v>1.9788568095953134</v>
      </c>
      <c r="I21">
        <f>'Holding period returnprocess'!AL22</f>
        <v>1.9053801825257526</v>
      </c>
      <c r="J21">
        <f>Bond_volatility!F21</f>
        <v>7.0898467973675439E-2</v>
      </c>
      <c r="K21">
        <f>Bond_volatility!G21</f>
        <v>7.1829358477947428E-2</v>
      </c>
      <c r="L21">
        <f>Bond_volatility!H21</f>
        <v>7.3146577454403533E-2</v>
      </c>
      <c r="M21">
        <f>Bond_volatility!I21</f>
        <v>7.2060179481739636E-2</v>
      </c>
      <c r="N21">
        <f>Bond_volatility!J21</f>
        <v>6.4005335303924132E-2</v>
      </c>
      <c r="O21">
        <f>Bond_volatility!K21</f>
        <v>5.4536532834761904E-2</v>
      </c>
      <c r="P21">
        <f>Bond_volatility!L21</f>
        <v>4.2776968421793411E-2</v>
      </c>
      <c r="Q21">
        <f>Bond_volatility!M21</f>
        <v>2.7799534190545552E-2</v>
      </c>
      <c r="R21">
        <f>Economicpolicyuncertainty!B21</f>
        <v>109.74873352050781</v>
      </c>
      <c r="S21">
        <f>'Control variable'!E15</f>
        <v>1.941748182910384E-3</v>
      </c>
      <c r="T21">
        <f>'Control variable'!F15</f>
        <v>4.4638024023726927E-3</v>
      </c>
      <c r="U21">
        <f>'Control variable'!G15</f>
        <v>6.4042366327095215E-2</v>
      </c>
    </row>
    <row r="22" spans="1:21" x14ac:dyDescent="0.3">
      <c r="A22" s="11">
        <f>'Holding period returnprocess'!A23</f>
        <v>43131</v>
      </c>
      <c r="B22">
        <f>'Holding period returnprocess'!M23</f>
        <v>0.55195138325528459</v>
      </c>
      <c r="C22">
        <f>'Holding period returnprocess'!AF23</f>
        <v>0.68831124750207107</v>
      </c>
      <c r="D22">
        <f>'Holding period returnprocess'!AG23</f>
        <v>0.80668144952390863</v>
      </c>
      <c r="E22">
        <f>'Holding period returnprocess'!AH23</f>
        <v>1.0427309595045984</v>
      </c>
      <c r="F22">
        <f>'Holding period returnprocess'!AI23</f>
        <v>1.2647807257889281</v>
      </c>
      <c r="G22">
        <f>'Holding period returnprocess'!AJ23</f>
        <v>1.5476971494433709</v>
      </c>
      <c r="H22">
        <f>'Holding period returnprocess'!AK23</f>
        <v>1.9946889293012025</v>
      </c>
      <c r="I22">
        <f>'Holding period returnprocess'!AL23</f>
        <v>1.9469538903511852</v>
      </c>
      <c r="J22">
        <f>Bond_volatility!F22</f>
        <v>6.1200175050159816E-2</v>
      </c>
      <c r="K22">
        <f>Bond_volatility!G22</f>
        <v>6.8131951839886393E-2</v>
      </c>
      <c r="L22">
        <f>Bond_volatility!H22</f>
        <v>7.6642976218922992E-2</v>
      </c>
      <c r="M22">
        <f>Bond_volatility!I22</f>
        <v>7.2431446065750707E-2</v>
      </c>
      <c r="N22">
        <f>Bond_volatility!J22</f>
        <v>5.9382663992806756E-2</v>
      </c>
      <c r="O22">
        <f>Bond_volatility!K22</f>
        <v>4.9628504369860833E-2</v>
      </c>
      <c r="P22">
        <f>Bond_volatility!L22</f>
        <v>3.9606209111529497E-2</v>
      </c>
      <c r="Q22">
        <f>Bond_volatility!M22</f>
        <v>2.4534117200277237E-2</v>
      </c>
      <c r="R22">
        <f>Economicpolicyuncertainty!B22</f>
        <v>123.15999603271484</v>
      </c>
      <c r="S22">
        <f>'Control variable'!E16</f>
        <v>5.8479698824231204E-3</v>
      </c>
      <c r="T22">
        <f>'Control variable'!F16</f>
        <v>-5.1883641219190695E-3</v>
      </c>
      <c r="U22">
        <f>'Control variable'!G16</f>
        <v>-2.3530497410194046E-2</v>
      </c>
    </row>
    <row r="23" spans="1:21" x14ac:dyDescent="0.3">
      <c r="A23" s="11">
        <f>'Holding period returnprocess'!A24</f>
        <v>43098</v>
      </c>
      <c r="B23">
        <f>'Holding period returnprocess'!M24</f>
        <v>0.36532032485290672</v>
      </c>
      <c r="C23">
        <f>'Holding period returnprocess'!AF24</f>
        <v>0.42498386328990317</v>
      </c>
      <c r="D23">
        <f>'Holding period returnprocess'!AG24</f>
        <v>0.51894384536555538</v>
      </c>
      <c r="E23">
        <f>'Holding period returnprocess'!AH24</f>
        <v>0.74440867346870276</v>
      </c>
      <c r="F23">
        <f>'Holding period returnprocess'!AI24</f>
        <v>0.96420887716803827</v>
      </c>
      <c r="G23">
        <f>'Holding period returnprocess'!AJ24</f>
        <v>1.2579988660970978</v>
      </c>
      <c r="H23">
        <f>'Holding period returnprocess'!AK24</f>
        <v>1.828143423806927</v>
      </c>
      <c r="I23">
        <f>'Holding period returnprocess'!AL24</f>
        <v>1.8055306953338539</v>
      </c>
      <c r="J23">
        <f>Bond_volatility!F23</f>
        <v>0.12739682120253354</v>
      </c>
      <c r="K23">
        <f>Bond_volatility!G23</f>
        <v>0.12444081162714363</v>
      </c>
      <c r="L23">
        <f>Bond_volatility!H23</f>
        <v>0.1164384567461224</v>
      </c>
      <c r="M23">
        <f>Bond_volatility!I23</f>
        <v>0.10249870277317351</v>
      </c>
      <c r="N23">
        <f>Bond_volatility!J23</f>
        <v>8.4448607111396706E-2</v>
      </c>
      <c r="O23">
        <f>Bond_volatility!K23</f>
        <v>7.5081088442372101E-2</v>
      </c>
      <c r="P23">
        <f>Bond_volatility!L23</f>
        <v>6.3595971029163006E-2</v>
      </c>
      <c r="Q23">
        <f>Bond_volatility!M23</f>
        <v>4.2042414079543761E-2</v>
      </c>
      <c r="R23">
        <f>Economicpolicyuncertainty!B23</f>
        <v>160.72230529785156</v>
      </c>
      <c r="S23">
        <f>'Control variable'!E17</f>
        <v>-8.7591800898814652E-3</v>
      </c>
      <c r="T23">
        <f>'Control variable'!F17</f>
        <v>3.5515537173793597E-3</v>
      </c>
      <c r="U23">
        <f>'Control variable'!G17</f>
        <v>-1.2837146760680719E-2</v>
      </c>
    </row>
    <row r="24" spans="1:21" x14ac:dyDescent="0.3">
      <c r="A24" s="11">
        <f>'Holding period returnprocess'!A25</f>
        <v>43069</v>
      </c>
      <c r="B24">
        <f>'Holding period returnprocess'!M25</f>
        <v>0.4560449414949973</v>
      </c>
      <c r="C24">
        <f>'Holding period returnprocess'!AF25</f>
        <v>0.49528915902335618</v>
      </c>
      <c r="D24">
        <f>'Holding period returnprocess'!AG25</f>
        <v>0.58515562568816415</v>
      </c>
      <c r="E24">
        <f>'Holding period returnprocess'!AH25</f>
        <v>0.82688096367236485</v>
      </c>
      <c r="F24">
        <f>'Holding period returnprocess'!AI25</f>
        <v>1.0693947931296524</v>
      </c>
      <c r="G24">
        <f>'Holding period returnprocess'!AJ25</f>
        <v>1.3843602235343</v>
      </c>
      <c r="H24">
        <f>'Holding period returnprocess'!AK25</f>
        <v>1.9537513342863473</v>
      </c>
      <c r="I24">
        <f>'Holding period returnprocess'!AL25</f>
        <v>1.9215685095830486</v>
      </c>
      <c r="J24">
        <f>Bond_volatility!F24</f>
        <v>0.13182624853672426</v>
      </c>
      <c r="K24">
        <f>Bond_volatility!G24</f>
        <v>0.1343117058268597</v>
      </c>
      <c r="L24">
        <f>Bond_volatility!H24</f>
        <v>0.14168264567053734</v>
      </c>
      <c r="M24">
        <f>Bond_volatility!I24</f>
        <v>0.13218146113661877</v>
      </c>
      <c r="N24">
        <f>Bond_volatility!J24</f>
        <v>0.10652681497114652</v>
      </c>
      <c r="O24">
        <f>Bond_volatility!K24</f>
        <v>8.6279567799125892E-2</v>
      </c>
      <c r="P24">
        <f>Bond_volatility!L24</f>
        <v>6.5105317688228928E-2</v>
      </c>
      <c r="Q24">
        <f>Bond_volatility!M24</f>
        <v>3.8541796716849736E-2</v>
      </c>
      <c r="R24">
        <f>Economicpolicyuncertainty!B24</f>
        <v>214.97006225585938</v>
      </c>
      <c r="S24">
        <f>'Control variable'!E18</f>
        <v>9.6946202454816367E-4</v>
      </c>
      <c r="T24">
        <f>'Control variable'!F18</f>
        <v>3.01725811882187E-3</v>
      </c>
      <c r="U24">
        <f>'Control variable'!G18</f>
        <v>2.061928720273561E-2</v>
      </c>
    </row>
    <row r="25" spans="1:21" x14ac:dyDescent="0.3">
      <c r="A25" s="11">
        <f>'Holding period returnprocess'!A26</f>
        <v>43039</v>
      </c>
      <c r="B25">
        <f>'Holding period returnprocess'!M26</f>
        <v>0.41247367585992223</v>
      </c>
      <c r="C25">
        <f>'Holding period returnprocess'!AF26</f>
        <v>0.45079066357015563</v>
      </c>
      <c r="D25">
        <f>'Holding period returnprocess'!AG26</f>
        <v>0.54222845869169045</v>
      </c>
      <c r="E25">
        <f>'Holding period returnprocess'!AH26</f>
        <v>0.79232919536389168</v>
      </c>
      <c r="F25">
        <f>'Holding period returnprocess'!AI26</f>
        <v>1.0498187645216357</v>
      </c>
      <c r="G25">
        <f>'Holding period returnprocess'!AJ26</f>
        <v>1.389352540839488</v>
      </c>
      <c r="H25">
        <f>'Holding period returnprocess'!AK26</f>
        <v>1.9977891460274697</v>
      </c>
      <c r="I25">
        <f>'Holding period returnprocess'!AL26</f>
        <v>1.9445544665951495</v>
      </c>
      <c r="J25">
        <f>Bond_volatility!F25</f>
        <v>0.10877150564832561</v>
      </c>
      <c r="K25">
        <f>Bond_volatility!G25</f>
        <v>0.11022638003202874</v>
      </c>
      <c r="L25">
        <f>Bond_volatility!H25</f>
        <v>0.10996385443872204</v>
      </c>
      <c r="M25">
        <f>Bond_volatility!I25</f>
        <v>9.7453418450281867E-2</v>
      </c>
      <c r="N25">
        <f>Bond_volatility!J25</f>
        <v>7.3970878100632284E-2</v>
      </c>
      <c r="O25">
        <f>Bond_volatility!K25</f>
        <v>5.9082598681914796E-2</v>
      </c>
      <c r="P25">
        <f>Bond_volatility!L25</f>
        <v>4.5577563962559228E-2</v>
      </c>
      <c r="Q25">
        <f>Bond_volatility!M25</f>
        <v>2.7859881954212056E-2</v>
      </c>
      <c r="R25">
        <f>Economicpolicyuncertainty!B25</f>
        <v>184.03004455566406</v>
      </c>
      <c r="S25">
        <f>'Control variable'!E19</f>
        <v>0</v>
      </c>
      <c r="T25">
        <f>'Control variable'!F19</f>
        <v>1.0653972491580588E-3</v>
      </c>
      <c r="U25">
        <f>'Control variable'!G19</f>
        <v>-4.3318874718842354E-2</v>
      </c>
    </row>
    <row r="26" spans="1:21" x14ac:dyDescent="0.3">
      <c r="A26" s="11">
        <f>'Holding period returnprocess'!A27</f>
        <v>43007</v>
      </c>
      <c r="B26">
        <f>'Holding period returnprocess'!M27</f>
        <v>0.37114707284802151</v>
      </c>
      <c r="C26">
        <f>'Holding period returnprocess'!AF27</f>
        <v>0.43372564449638612</v>
      </c>
      <c r="D26">
        <f>'Holding period returnprocess'!AG27</f>
        <v>0.52959763358002299</v>
      </c>
      <c r="E26">
        <f>'Holding period returnprocess'!AH27</f>
        <v>0.78389154086476842</v>
      </c>
      <c r="F26">
        <f>'Holding period returnprocess'!AI27</f>
        <v>1.0497741354852352</v>
      </c>
      <c r="G26">
        <f>'Holding period returnprocess'!AJ27</f>
        <v>1.4008522004554151</v>
      </c>
      <c r="H26">
        <f>'Holding period returnprocess'!AK27</f>
        <v>2.0041487397174147</v>
      </c>
      <c r="I26">
        <f>'Holding period returnprocess'!AL27</f>
        <v>1.9661465854554372</v>
      </c>
      <c r="J26">
        <f>Bond_volatility!F26</f>
        <v>0.27468018889618134</v>
      </c>
      <c r="K26">
        <f>Bond_volatility!G26</f>
        <v>0.28263646171189116</v>
      </c>
      <c r="L26">
        <f>Bond_volatility!H26</f>
        <v>0.30190682480231856</v>
      </c>
      <c r="M26">
        <f>Bond_volatility!I26</f>
        <v>0.24810190513426864</v>
      </c>
      <c r="N26">
        <f>Bond_volatility!J26</f>
        <v>0.15214533636911101</v>
      </c>
      <c r="O26">
        <f>Bond_volatility!K26</f>
        <v>0.10553498332879349</v>
      </c>
      <c r="P26">
        <f>Bond_volatility!L26</f>
        <v>7.1960242517685166E-2</v>
      </c>
      <c r="Q26">
        <f>Bond_volatility!M26</f>
        <v>4.0040022405419706E-2</v>
      </c>
      <c r="R26">
        <f>Economicpolicyuncertainty!B26</f>
        <v>140.77882385253906</v>
      </c>
      <c r="S26">
        <f>'Control variable'!E20</f>
        <v>1.2689286906491829E-2</v>
      </c>
      <c r="T26">
        <f>'Control variable'!F20</f>
        <v>3.3282702571981924E-3</v>
      </c>
      <c r="U26">
        <f>'Control variable'!G20</f>
        <v>3.5536734276787371E-2</v>
      </c>
    </row>
    <row r="27" spans="1:21" x14ac:dyDescent="0.3">
      <c r="A27" s="11">
        <f>'Holding period returnprocess'!A28</f>
        <v>42978</v>
      </c>
      <c r="B27">
        <f>'Holding period returnprocess'!M28</f>
        <v>0.12815422480857408</v>
      </c>
      <c r="C27">
        <f>'Holding period returnprocess'!AF28</f>
        <v>0.12702346040944501</v>
      </c>
      <c r="D27">
        <f>'Holding period returnprocess'!AG28</f>
        <v>0.18863071126453901</v>
      </c>
      <c r="E27">
        <f>'Holding period returnprocess'!AH28</f>
        <v>0.4194871163881948</v>
      </c>
      <c r="F27">
        <f>'Holding period returnprocess'!AI28</f>
        <v>0.69219863617960742</v>
      </c>
      <c r="G27">
        <f>'Holding period returnprocess'!AJ28</f>
        <v>1.0758396537627621</v>
      </c>
      <c r="H27">
        <f>'Holding period returnprocess'!AK28</f>
        <v>1.7912851889746864</v>
      </c>
      <c r="I27">
        <f>'Holding period returnprocess'!AL28</f>
        <v>1.7727037445185039</v>
      </c>
      <c r="J27">
        <f>Bond_volatility!F27</f>
        <v>0.15529268275257699</v>
      </c>
      <c r="K27">
        <f>Bond_volatility!G27</f>
        <v>0.15983590852987739</v>
      </c>
      <c r="L27">
        <f>Bond_volatility!H27</f>
        <v>0.18566151877270373</v>
      </c>
      <c r="M27">
        <f>Bond_volatility!I27</f>
        <v>0.15390750034643549</v>
      </c>
      <c r="N27">
        <f>Bond_volatility!J27</f>
        <v>9.6769991365520003E-2</v>
      </c>
      <c r="O27">
        <f>Bond_volatility!K27</f>
        <v>7.2219513984547207E-2</v>
      </c>
      <c r="P27">
        <f>Bond_volatility!L27</f>
        <v>5.3646856935074684E-2</v>
      </c>
      <c r="Q27">
        <f>Bond_volatility!M27</f>
        <v>3.0813696317760497E-2</v>
      </c>
      <c r="R27">
        <f>Economicpolicyuncertainty!B27</f>
        <v>151.20429992675781</v>
      </c>
      <c r="S27">
        <f>'Control variable'!E21</f>
        <v>-9.818361122567018E-4</v>
      </c>
      <c r="T27">
        <f>'Control variable'!F21</f>
        <v>5.5072602963310751E-3</v>
      </c>
      <c r="U27">
        <f>'Control variable'!G21</f>
        <v>1.5625317903080815E-2</v>
      </c>
    </row>
    <row r="28" spans="1:21" x14ac:dyDescent="0.3">
      <c r="A28" s="11">
        <f>'Holding period returnprocess'!A29</f>
        <v>42947</v>
      </c>
      <c r="B28">
        <f>'Holding period returnprocess'!M29</f>
        <v>0.24348434008775746</v>
      </c>
      <c r="C28">
        <f>'Holding period returnprocess'!AF29</f>
        <v>0.22895436366866961</v>
      </c>
      <c r="D28">
        <f>'Holding period returnprocess'!AG29</f>
        <v>0.29719529217494917</v>
      </c>
      <c r="E28">
        <f>'Holding period returnprocess'!AH29</f>
        <v>0.5555130778723355</v>
      </c>
      <c r="F28">
        <f>'Holding period returnprocess'!AI29</f>
        <v>0.85418440847349708</v>
      </c>
      <c r="G28">
        <f>'Holding period returnprocess'!AJ29</f>
        <v>1.261307544484892</v>
      </c>
      <c r="H28">
        <f>'Holding period returnprocess'!AK29</f>
        <v>1.9554739436743904</v>
      </c>
      <c r="I28">
        <f>'Holding period returnprocess'!AL29</f>
        <v>1.9356241639125906</v>
      </c>
      <c r="J28">
        <f>Bond_volatility!F28</f>
        <v>0.15325542865481259</v>
      </c>
      <c r="K28">
        <f>Bond_volatility!G28</f>
        <v>0.16409375557124173</v>
      </c>
      <c r="L28">
        <f>Bond_volatility!H28</f>
        <v>0.19077151036044057</v>
      </c>
      <c r="M28">
        <f>Bond_volatility!I28</f>
        <v>0.16335975099183003</v>
      </c>
      <c r="N28">
        <f>Bond_volatility!J28</f>
        <v>0.10223193528510457</v>
      </c>
      <c r="O28">
        <f>Bond_volatility!K28</f>
        <v>7.2129707500152601E-2</v>
      </c>
      <c r="P28">
        <f>Bond_volatility!L28</f>
        <v>5.0875117716034209E-2</v>
      </c>
      <c r="Q28">
        <f>Bond_volatility!M28</f>
        <v>2.9504046377063775E-2</v>
      </c>
      <c r="R28">
        <f>Economicpolicyuncertainty!B28</f>
        <v>183.65895080566406</v>
      </c>
      <c r="S28">
        <f>'Control variable'!E22</f>
        <v>1.9646371741648158E-3</v>
      </c>
      <c r="T28">
        <f>'Control variable'!F22</f>
        <v>-6.6828413278485017E-4</v>
      </c>
      <c r="U28">
        <f>'Control variable'!G22</f>
        <v>1.0554187678690171E-2</v>
      </c>
    </row>
    <row r="29" spans="1:21" x14ac:dyDescent="0.3">
      <c r="A29" s="11">
        <f>'Holding period returnprocess'!A30</f>
        <v>42916</v>
      </c>
      <c r="B29">
        <f>'Holding period returnprocess'!M30</f>
        <v>0.29544682048879212</v>
      </c>
      <c r="C29">
        <f>'Holding period returnprocess'!AF30</f>
        <v>0.30740964830595335</v>
      </c>
      <c r="D29">
        <f>'Holding period returnprocess'!AG30</f>
        <v>0.38404338038863028</v>
      </c>
      <c r="E29">
        <f>'Holding period returnprocess'!AH30</f>
        <v>0.63519832188015768</v>
      </c>
      <c r="F29">
        <f>'Holding period returnprocess'!AI30</f>
        <v>0.91753931969045521</v>
      </c>
      <c r="G29">
        <f>'Holding period returnprocess'!AJ30</f>
        <v>1.2971477828720874</v>
      </c>
      <c r="H29">
        <f>'Holding period returnprocess'!AK30</f>
        <v>1.9618179329850647</v>
      </c>
      <c r="I29">
        <f>'Holding period returnprocess'!AL30</f>
        <v>1.9307359995312743</v>
      </c>
      <c r="J29">
        <f>Bond_volatility!F29</f>
        <v>0.30719015252658383</v>
      </c>
      <c r="K29">
        <f>Bond_volatility!G29</f>
        <v>0.36182530971483851</v>
      </c>
      <c r="L29">
        <f>Bond_volatility!H29</f>
        <v>0.63205480340784947</v>
      </c>
      <c r="M29">
        <f>Bond_volatility!I29</f>
        <v>0.4683384324064741</v>
      </c>
      <c r="N29">
        <f>Bond_volatility!J29</f>
        <v>0.21980043575096816</v>
      </c>
      <c r="O29">
        <f>Bond_volatility!K29</f>
        <v>0.13810663301797285</v>
      </c>
      <c r="P29">
        <f>Bond_volatility!L29</f>
        <v>9.0101865468800918E-2</v>
      </c>
      <c r="Q29">
        <f>Bond_volatility!M29</f>
        <v>4.9377159073735015E-2</v>
      </c>
      <c r="R29">
        <f>Economicpolicyuncertainty!B29</f>
        <v>318.99114990234375</v>
      </c>
      <c r="S29">
        <f>'Control variable'!E23</f>
        <v>3.9408917998764057E-3</v>
      </c>
      <c r="T29">
        <f>'Control variable'!F23</f>
        <v>-2.4202175409647123E-4</v>
      </c>
      <c r="U29">
        <f>'Control variable'!G23</f>
        <v>2.9611854046644438E-2</v>
      </c>
    </row>
    <row r="30" spans="1:21" x14ac:dyDescent="0.3">
      <c r="A30" s="11">
        <f>'Holding period returnprocess'!A31</f>
        <v>42886</v>
      </c>
      <c r="B30">
        <f>'Holding period returnprocess'!M31</f>
        <v>0.10786333491535832</v>
      </c>
      <c r="C30">
        <f>'Holding period returnprocess'!AF31</f>
        <v>7.7719455637791909E-2</v>
      </c>
      <c r="D30">
        <f>'Holding period returnprocess'!AG31</f>
        <v>0.13918856765953627</v>
      </c>
      <c r="E30">
        <f>'Holding period returnprocess'!AH31</f>
        <v>0.38976326296905256</v>
      </c>
      <c r="F30">
        <f>'Holding period returnprocess'!AI31</f>
        <v>0.67813007944327963</v>
      </c>
      <c r="G30">
        <f>'Holding period returnprocess'!AJ31</f>
        <v>1.0669185601723432</v>
      </c>
      <c r="H30">
        <f>'Holding period returnprocess'!AK31</f>
        <v>1.7855818697081389</v>
      </c>
      <c r="I30">
        <f>'Holding period returnprocess'!AL31</f>
        <v>1.7629016631149557</v>
      </c>
      <c r="J30">
        <f>Bond_volatility!F30</f>
        <v>0.39962981542088244</v>
      </c>
      <c r="K30">
        <f>Bond_volatility!G30</f>
        <v>0.44484264622022696</v>
      </c>
      <c r="L30">
        <f>Bond_volatility!H30</f>
        <v>0.38668838043861742</v>
      </c>
      <c r="M30">
        <f>Bond_volatility!I30</f>
        <v>0.2119492616280674</v>
      </c>
      <c r="N30">
        <f>Bond_volatility!J30</f>
        <v>0.10846284937364448</v>
      </c>
      <c r="O30">
        <f>Bond_volatility!K30</f>
        <v>7.5913865640825196E-2</v>
      </c>
      <c r="P30">
        <f>Bond_volatility!L30</f>
        <v>5.3471951737599582E-2</v>
      </c>
      <c r="Q30">
        <f>Bond_volatility!M30</f>
        <v>3.052258103239491E-2</v>
      </c>
      <c r="R30">
        <f>Economicpolicyuncertainty!B30</f>
        <v>159.40144348144531</v>
      </c>
      <c r="S30">
        <f>'Control variable'!E24</f>
        <v>5.9406115301211546E-3</v>
      </c>
      <c r="T30">
        <f>'Control variable'!F24</f>
        <v>3.4907772359442507E-3</v>
      </c>
      <c r="U30">
        <f>'Control variable'!G24</f>
        <v>-5.449604767564703E-3</v>
      </c>
    </row>
    <row r="31" spans="1:21" x14ac:dyDescent="0.3">
      <c r="A31" s="11">
        <f>'Holding period returnprocess'!A32</f>
        <v>42853</v>
      </c>
      <c r="B31">
        <f>'Holding period returnprocess'!M32</f>
        <v>2.2102409642748212E-2</v>
      </c>
      <c r="C31">
        <f>'Holding period returnprocess'!AF32</f>
        <v>3.5051857742873546E-2</v>
      </c>
      <c r="D31">
        <f>'Holding period returnprocess'!AG32</f>
        <v>0.12637008532855298</v>
      </c>
      <c r="E31">
        <f>'Holding period returnprocess'!AH32</f>
        <v>0.40620600827434516</v>
      </c>
      <c r="F31">
        <f>'Holding period returnprocess'!AI32</f>
        <v>0.7085111752956228</v>
      </c>
      <c r="G31">
        <f>'Holding period returnprocess'!AJ32</f>
        <v>1.1066881605256649</v>
      </c>
      <c r="H31">
        <f>'Holding period returnprocess'!AK32</f>
        <v>1.8270961182109289</v>
      </c>
      <c r="I31">
        <f>'Holding period returnprocess'!AL32</f>
        <v>1.793607162104659</v>
      </c>
      <c r="J31">
        <f>Bond_volatility!F31</f>
        <v>0.33142233330703774</v>
      </c>
      <c r="K31">
        <f>Bond_volatility!G31</f>
        <v>0.45917819051481457</v>
      </c>
      <c r="L31">
        <f>Bond_volatility!H31</f>
        <v>0.41878757605356975</v>
      </c>
      <c r="M31">
        <f>Bond_volatility!I31</f>
        <v>0.18828869571223758</v>
      </c>
      <c r="N31">
        <f>Bond_volatility!J31</f>
        <v>7.7762209750767211E-2</v>
      </c>
      <c r="O31">
        <f>Bond_volatility!K31</f>
        <v>4.9981951845507792E-2</v>
      </c>
      <c r="P31">
        <f>Bond_volatility!L31</f>
        <v>3.3935041426305886E-2</v>
      </c>
      <c r="Q31">
        <f>Bond_volatility!M31</f>
        <v>1.8932106268901589E-2</v>
      </c>
      <c r="R31">
        <f>Economicpolicyuncertainty!B31</f>
        <v>169.176025390625</v>
      </c>
      <c r="S31">
        <f>'Control variable'!E25</f>
        <v>2.9835924668877864E-3</v>
      </c>
      <c r="T31">
        <f>'Control variable'!F25</f>
        <v>4.5465465723234051E-3</v>
      </c>
      <c r="U31">
        <f>'Control variable'!G25</f>
        <v>1.092907053219023E-2</v>
      </c>
    </row>
    <row r="32" spans="1:21" x14ac:dyDescent="0.3">
      <c r="A32" s="11">
        <f>'Holding period returnprocess'!A33</f>
        <v>42825</v>
      </c>
      <c r="B32">
        <f>'Holding period returnprocess'!M33</f>
        <v>8.1585374623730389E-2</v>
      </c>
      <c r="C32">
        <f>'Holding period returnprocess'!AF33</f>
        <v>8.7165302551803742E-2</v>
      </c>
      <c r="D32">
        <f>'Holding period returnprocess'!AG33</f>
        <v>0.16520204353968626</v>
      </c>
      <c r="E32">
        <f>'Holding period returnprocess'!AH33</f>
        <v>0.43837696269777487</v>
      </c>
      <c r="F32">
        <f>'Holding period returnprocess'!AI33</f>
        <v>0.73986998073638355</v>
      </c>
      <c r="G32">
        <f>'Holding period returnprocess'!AJ33</f>
        <v>1.1342690263450192</v>
      </c>
      <c r="H32">
        <f>'Holding period returnprocess'!AK33</f>
        <v>1.8285130376467158</v>
      </c>
      <c r="I32">
        <f>'Holding period returnprocess'!AL33</f>
        <v>1.794436763057274</v>
      </c>
      <c r="J32">
        <f>Bond_volatility!F32</f>
        <v>1.9017345214768553</v>
      </c>
      <c r="K32">
        <f>Bond_volatility!G32</f>
        <v>3.498701046344094</v>
      </c>
      <c r="L32">
        <f>Bond_volatility!H32</f>
        <v>1.0221087653173562</v>
      </c>
      <c r="M32">
        <f>Bond_volatility!I32</f>
        <v>0.29740996510610507</v>
      </c>
      <c r="N32">
        <f>Bond_volatility!J32</f>
        <v>0.11682106957795679</v>
      </c>
      <c r="O32">
        <f>Bond_volatility!K32</f>
        <v>7.7588179252186293E-2</v>
      </c>
      <c r="P32">
        <f>Bond_volatility!L32</f>
        <v>5.5884667021453706E-2</v>
      </c>
      <c r="Q32">
        <f>Bond_volatility!M32</f>
        <v>3.3205953498854641E-2</v>
      </c>
      <c r="R32">
        <f>Economicpolicyuncertainty!B32</f>
        <v>232.45973205566406</v>
      </c>
      <c r="S32">
        <f>'Control variable'!E26</f>
        <v>-3.9761483796395174E-3</v>
      </c>
      <c r="T32">
        <f>'Control variable'!F26</f>
        <v>3.8519869694913856E-3</v>
      </c>
      <c r="U32">
        <f>'Control variable'!G26</f>
        <v>1.6620881236040282E-2</v>
      </c>
    </row>
    <row r="33" spans="1:21" x14ac:dyDescent="0.3">
      <c r="A33" s="11">
        <f>'Holding period returnprocess'!A34</f>
        <v>42794</v>
      </c>
      <c r="B33">
        <f>'Holding period returnprocess'!M34</f>
        <v>2.8301909303187208E-2</v>
      </c>
      <c r="C33">
        <f>'Holding period returnprocess'!AF34</f>
        <v>4.6034190685478052E-2</v>
      </c>
      <c r="D33">
        <f>'Holding period returnprocess'!AG34</f>
        <v>0.13505246608781871</v>
      </c>
      <c r="E33">
        <f>'Holding period returnprocess'!AH34</f>
        <v>0.41957672889362929</v>
      </c>
      <c r="F33">
        <f>'Holding period returnprocess'!AI34</f>
        <v>0.72696885697963753</v>
      </c>
      <c r="G33">
        <f>'Holding period returnprocess'!AJ34</f>
        <v>1.1303178258980677</v>
      </c>
      <c r="H33">
        <f>'Holding period returnprocess'!AK34</f>
        <v>1.8546476496973472</v>
      </c>
      <c r="I33">
        <f>'Holding period returnprocess'!AL34</f>
        <v>1.8295569421695455</v>
      </c>
      <c r="J33">
        <f>Bond_volatility!F33</f>
        <v>0.6790658095501757</v>
      </c>
      <c r="K33">
        <f>Bond_volatility!G33</f>
        <v>0.51426013852559349</v>
      </c>
      <c r="L33">
        <f>Bond_volatility!H33</f>
        <v>0.34457712605849522</v>
      </c>
      <c r="M33">
        <f>Bond_volatility!I33</f>
        <v>0.19710619010478872</v>
      </c>
      <c r="N33">
        <f>Bond_volatility!J33</f>
        <v>0.11031628749215901</v>
      </c>
      <c r="O33">
        <f>Bond_volatility!K33</f>
        <v>8.2265567502299741E-2</v>
      </c>
      <c r="P33">
        <f>Bond_volatility!L33</f>
        <v>6.1915729935523398E-2</v>
      </c>
      <c r="Q33">
        <f>Bond_volatility!M33</f>
        <v>3.5320443664733331E-2</v>
      </c>
      <c r="R33">
        <f>Economicpolicyuncertainty!B33</f>
        <v>194.04470825195313</v>
      </c>
      <c r="S33">
        <f>'Control variable'!E27</f>
        <v>-8.8889474172459283E-3</v>
      </c>
      <c r="T33">
        <f>'Control variable'!F27</f>
        <v>7.1961144966199847E-3</v>
      </c>
      <c r="U33">
        <f>'Control variable'!G27</f>
        <v>5.6022555486697516E-3</v>
      </c>
    </row>
    <row r="34" spans="1:21" x14ac:dyDescent="0.3">
      <c r="A34" s="11">
        <f>'Holding period returnprocess'!A35</f>
        <v>42766</v>
      </c>
      <c r="B34">
        <f>'Holding period returnprocess'!M35</f>
        <v>5.7288584765288045E-2</v>
      </c>
      <c r="C34">
        <f>'Holding period returnprocess'!AF35</f>
        <v>0.17421700165196674</v>
      </c>
      <c r="D34">
        <f>'Holding period returnprocess'!AG35</f>
        <v>0.33937523440717016</v>
      </c>
      <c r="E34">
        <f>'Holding period returnprocess'!AH35</f>
        <v>0.71335877873877396</v>
      </c>
      <c r="F34">
        <f>'Holding period returnprocess'!AI35</f>
        <v>1.0633422154730428</v>
      </c>
      <c r="G34">
        <f>'Holding period returnprocess'!AJ35</f>
        <v>1.4858278703363255</v>
      </c>
      <c r="H34">
        <f>'Holding period returnprocess'!AK35</f>
        <v>2.1078400839743572</v>
      </c>
      <c r="I34">
        <f>'Holding period returnprocess'!AL35</f>
        <v>2.0664721026651889</v>
      </c>
      <c r="J34">
        <f>Bond_volatility!F34</f>
        <v>0.49497482053195863</v>
      </c>
      <c r="K34">
        <f>Bond_volatility!G34</f>
        <v>0.36972866476457733</v>
      </c>
      <c r="L34">
        <f>Bond_volatility!H34</f>
        <v>0.23605216104536131</v>
      </c>
      <c r="M34">
        <f>Bond_volatility!I34</f>
        <v>0.14888311529477941</v>
      </c>
      <c r="N34">
        <f>Bond_volatility!J34</f>
        <v>8.9244343444627394E-2</v>
      </c>
      <c r="O34">
        <f>Bond_volatility!K34</f>
        <v>7.0698038120192694E-2</v>
      </c>
      <c r="P34">
        <f>Bond_volatility!L34</f>
        <v>5.7186099745894337E-2</v>
      </c>
      <c r="Q34">
        <f>Bond_volatility!M34</f>
        <v>3.8171711262882074E-2</v>
      </c>
      <c r="R34">
        <f>Economicpolicyuncertainty!B34</f>
        <v>257.848388671875</v>
      </c>
      <c r="S34">
        <f>'Control variable'!E28</f>
        <v>-4.9043747150897639E-3</v>
      </c>
      <c r="T34">
        <f>'Control variable'!F28</f>
        <v>-5.3528682936237575E-3</v>
      </c>
      <c r="U34">
        <f>'Control variable'!G28</f>
        <v>-4.3963123421116176E-2</v>
      </c>
    </row>
    <row r="35" spans="1:21" x14ac:dyDescent="0.3">
      <c r="A35" s="11">
        <f>'Holding period returnprocess'!A36</f>
        <v>42734</v>
      </c>
      <c r="B35">
        <f>'Holding period returnprocess'!M36</f>
        <v>-2.926244929498148E-2</v>
      </c>
      <c r="C35">
        <f>'Holding period returnprocess'!AF36</f>
        <v>4.3755831772953724E-2</v>
      </c>
      <c r="D35">
        <f>'Holding period returnprocess'!AG36</f>
        <v>0.18900596193886507</v>
      </c>
      <c r="E35">
        <f>'Holding period returnprocess'!AH36</f>
        <v>0.54950892058811696</v>
      </c>
      <c r="F35">
        <f>'Holding period returnprocess'!AI36</f>
        <v>0.88706451147050669</v>
      </c>
      <c r="G35">
        <f>'Holding period returnprocess'!AJ36</f>
        <v>1.2955472919973459</v>
      </c>
      <c r="H35">
        <f>'Holding period returnprocess'!AK36</f>
        <v>1.9307501546644559</v>
      </c>
      <c r="I35">
        <f>'Holding period returnprocess'!AL36</f>
        <v>1.8959766078784239</v>
      </c>
      <c r="J35">
        <f>Bond_volatility!F35</f>
        <v>0.76099228342830938</v>
      </c>
      <c r="K35">
        <f>Bond_volatility!G35</f>
        <v>0.73981131030472791</v>
      </c>
      <c r="L35">
        <f>Bond_volatility!H35</f>
        <v>0.56822534664795099</v>
      </c>
      <c r="M35">
        <f>Bond_volatility!I35</f>
        <v>0.23851080980994335</v>
      </c>
      <c r="N35">
        <f>Bond_volatility!J35</f>
        <v>0.1235271758911461</v>
      </c>
      <c r="O35">
        <f>Bond_volatility!K35</f>
        <v>9.4623088661916627E-2</v>
      </c>
      <c r="P35">
        <f>Bond_volatility!L35</f>
        <v>7.5198319622081788E-2</v>
      </c>
      <c r="Q35">
        <f>Bond_volatility!M35</f>
        <v>5.1389117332888812E-2</v>
      </c>
      <c r="R35">
        <f>Economicpolicyuncertainty!B35</f>
        <v>196.34368896484375</v>
      </c>
      <c r="S35">
        <f>'Control variable'!E29</f>
        <v>1.1811160928344619E-2</v>
      </c>
      <c r="T35">
        <f>'Control variable'!F29</f>
        <v>4.7117699222474487E-3</v>
      </c>
      <c r="U35">
        <f>'Control variable'!G29</f>
        <v>-2.6526754333428597E-2</v>
      </c>
    </row>
    <row r="36" spans="1:21" x14ac:dyDescent="0.3">
      <c r="A36" s="11">
        <f>'Holding period returnprocess'!A37</f>
        <v>42704</v>
      </c>
      <c r="B36">
        <f>'Holding period returnprocess'!M37</f>
        <v>4.448348910301602E-2</v>
      </c>
      <c r="C36">
        <f>'Holding period returnprocess'!AF37</f>
        <v>0.12463950001247232</v>
      </c>
      <c r="D36">
        <f>'Holding period returnprocess'!AG37</f>
        <v>0.28689011687897836</v>
      </c>
      <c r="E36">
        <f>'Holding period returnprocess'!AH37</f>
        <v>0.67471087346341108</v>
      </c>
      <c r="F36">
        <f>'Holding period returnprocess'!AI37</f>
        <v>1.0397561616842126</v>
      </c>
      <c r="G36">
        <f>'Holding period returnprocess'!AJ37</f>
        <v>1.4764624306639262</v>
      </c>
      <c r="H36">
        <f>'Holding period returnprocess'!AK37</f>
        <v>2.1026267910728955</v>
      </c>
      <c r="I36">
        <f>'Holding period returnprocess'!AL37</f>
        <v>2.0470692069609915</v>
      </c>
      <c r="J36">
        <f>Bond_volatility!F36</f>
        <v>1.0463168534957863</v>
      </c>
      <c r="K36">
        <f>Bond_volatility!G36</f>
        <v>0.88986956469360623</v>
      </c>
      <c r="L36">
        <f>Bond_volatility!H36</f>
        <v>0.29777125559612549</v>
      </c>
      <c r="M36">
        <f>Bond_volatility!I36</f>
        <v>0.19102188485095609</v>
      </c>
      <c r="N36">
        <f>Bond_volatility!J36</f>
        <v>0.12468114664909387</v>
      </c>
      <c r="O36">
        <f>Bond_volatility!K36</f>
        <v>0.10133591923924204</v>
      </c>
      <c r="P36">
        <f>Bond_volatility!L36</f>
        <v>8.1140664564741893E-2</v>
      </c>
      <c r="Q36">
        <f>Bond_volatility!M36</f>
        <v>5.1648931282840052E-2</v>
      </c>
      <c r="R36">
        <f>Economicpolicyuncertainty!B36</f>
        <v>358.82839965820313</v>
      </c>
      <c r="S36">
        <f>'Control variable'!E30</f>
        <v>2.2022912087437254E-2</v>
      </c>
      <c r="T36">
        <f>'Control variable'!F30</f>
        <v>2.1320075589333159E-3</v>
      </c>
      <c r="U36">
        <f>'Control variable'!G30</f>
        <v>5.1017774341724588E-2</v>
      </c>
    </row>
    <row r="37" spans="1:21" x14ac:dyDescent="0.3">
      <c r="A37" s="11">
        <f>'Holding period returnprocess'!A38</f>
        <v>42674</v>
      </c>
      <c r="B37">
        <f>'Holding period returnprocess'!M38</f>
        <v>0.16536378946882643</v>
      </c>
      <c r="C37">
        <f>'Holding period returnprocess'!AF38</f>
        <v>0.23364254923518524</v>
      </c>
      <c r="D37">
        <f>'Holding period returnprocess'!AG38</f>
        <v>0.34749201078496389</v>
      </c>
      <c r="E37">
        <f>'Holding period returnprocess'!AH38</f>
        <v>0.63410137267745503</v>
      </c>
      <c r="F37">
        <f>'Holding period returnprocess'!AI38</f>
        <v>0.9205623705178273</v>
      </c>
      <c r="G37">
        <f>'Holding period returnprocess'!AJ38</f>
        <v>1.287735922292838</v>
      </c>
      <c r="H37">
        <f>'Holding period returnprocess'!AK38</f>
        <v>1.920453594729888</v>
      </c>
      <c r="I37">
        <f>'Holding period returnprocess'!AL38</f>
        <v>1.9182830664544928</v>
      </c>
      <c r="J37">
        <f>Bond_volatility!F37</f>
        <v>0.20269239896594385</v>
      </c>
      <c r="K37">
        <f>Bond_volatility!G37</f>
        <v>0.2264555956139879</v>
      </c>
      <c r="L37">
        <f>Bond_volatility!H37</f>
        <v>0.30672104354490609</v>
      </c>
      <c r="M37">
        <f>Bond_volatility!I37</f>
        <v>0.26334392214044589</v>
      </c>
      <c r="N37">
        <f>Bond_volatility!J37</f>
        <v>0.17178331275476075</v>
      </c>
      <c r="O37">
        <f>Bond_volatility!K37</f>
        <v>0.12904072395292901</v>
      </c>
      <c r="P37">
        <f>Bond_volatility!L37</f>
        <v>9.3287845232332231E-2</v>
      </c>
      <c r="Q37">
        <f>Bond_volatility!M37</f>
        <v>4.9484412654544029E-2</v>
      </c>
      <c r="R37">
        <f>Economicpolicyuncertainty!B37</f>
        <v>270.02349853515625</v>
      </c>
      <c r="S37">
        <f>'Control variable'!E31</f>
        <v>-1.3072081567352775E-2</v>
      </c>
      <c r="T37">
        <f>'Control variable'!F31</f>
        <v>6.6224186108380218E-4</v>
      </c>
      <c r="U37">
        <f>'Control variable'!G31</f>
        <v>-2.9852963149681274E-2</v>
      </c>
    </row>
    <row r="38" spans="1:21" x14ac:dyDescent="0.3">
      <c r="A38" s="11">
        <f>'Holding period returnprocess'!A39</f>
        <v>42643</v>
      </c>
      <c r="B38">
        <f>'Holding period returnprocess'!M39</f>
        <v>0.10031675243126037</v>
      </c>
      <c r="C38">
        <f>'Holding period returnprocess'!AF39</f>
        <v>7.3732451442227148E-2</v>
      </c>
      <c r="D38">
        <f>'Holding period returnprocess'!AG39</f>
        <v>0.10386473021177728</v>
      </c>
      <c r="E38">
        <f>'Holding period returnprocess'!AH39</f>
        <v>0.25905068051700214</v>
      </c>
      <c r="F38">
        <f>'Holding period returnprocess'!AI39</f>
        <v>0.46834711243254878</v>
      </c>
      <c r="G38">
        <f>'Holding period returnprocess'!AJ39</f>
        <v>0.79683164036917942</v>
      </c>
      <c r="H38">
        <f>'Holding period returnprocess'!AK39</f>
        <v>1.5210804319639448</v>
      </c>
      <c r="I38">
        <f>'Holding period returnprocess'!AL39</f>
        <v>1.5915949719179745</v>
      </c>
      <c r="J38">
        <f>Bond_volatility!F38</f>
        <v>0.8140163688255444</v>
      </c>
      <c r="K38">
        <f>Bond_volatility!G38</f>
        <v>0.82685336997723002</v>
      </c>
      <c r="L38">
        <f>Bond_volatility!H38</f>
        <v>0.85795004676069642</v>
      </c>
      <c r="M38">
        <f>Bond_volatility!I38</f>
        <v>0.574797798154708</v>
      </c>
      <c r="N38">
        <f>Bond_volatility!J38</f>
        <v>0.27401389782718388</v>
      </c>
      <c r="O38">
        <f>Bond_volatility!K38</f>
        <v>0.18206686527841262</v>
      </c>
      <c r="P38">
        <f>Bond_volatility!L38</f>
        <v>0.12617296228297953</v>
      </c>
      <c r="Q38">
        <f>Bond_volatility!M38</f>
        <v>7.5740342053000079E-2</v>
      </c>
      <c r="R38">
        <f>Economicpolicyuncertainty!B38</f>
        <v>209.637939453125</v>
      </c>
      <c r="S38">
        <f>'Control variable'!E32</f>
        <v>0</v>
      </c>
      <c r="T38">
        <f>'Control variable'!F32</f>
        <v>2.37581532885207E-3</v>
      </c>
      <c r="U38">
        <f>'Control variable'!G32</f>
        <v>2.7101929777791394E-2</v>
      </c>
    </row>
    <row r="39" spans="1:21" x14ac:dyDescent="0.3">
      <c r="A39" s="11">
        <f>'Holding period returnprocess'!A40</f>
        <v>42613</v>
      </c>
      <c r="B39">
        <f>'Holding period returnprocess'!M40</f>
        <v>0.10714271317308117</v>
      </c>
      <c r="C39">
        <f>'Holding period returnprocess'!AF40</f>
        <v>8.9347609250779225E-2</v>
      </c>
      <c r="D39">
        <f>'Holding period returnprocess'!AG40</f>
        <v>0.10443917093226007</v>
      </c>
      <c r="E39">
        <f>'Holding period returnprocess'!AH40</f>
        <v>0.21820115718135483</v>
      </c>
      <c r="F39">
        <f>'Holding period returnprocess'!AI40</f>
        <v>0.38558254868995734</v>
      </c>
      <c r="G39">
        <f>'Holding period returnprocess'!AJ40</f>
        <v>0.66145997628290987</v>
      </c>
      <c r="H39">
        <f>'Holding period returnprocess'!AK40</f>
        <v>1.2792897733122479</v>
      </c>
      <c r="I39">
        <f>'Holding period returnprocess'!AL40</f>
        <v>1.3221624817321227</v>
      </c>
      <c r="J39">
        <f>Bond_volatility!F39</f>
        <v>0.31539056396152243</v>
      </c>
      <c r="K39">
        <f>Bond_volatility!G39</f>
        <v>0.38048992481215915</v>
      </c>
      <c r="L39">
        <f>Bond_volatility!H39</f>
        <v>0.90478277864681622</v>
      </c>
      <c r="M39">
        <f>Bond_volatility!I39</f>
        <v>0.91428255285260196</v>
      </c>
      <c r="N39">
        <f>Bond_volatility!J39</f>
        <v>0.33956965317018134</v>
      </c>
      <c r="O39">
        <f>Bond_volatility!K39</f>
        <v>0.19826762790852734</v>
      </c>
      <c r="P39">
        <f>Bond_volatility!L39</f>
        <v>0.12632989976925449</v>
      </c>
      <c r="Q39">
        <f>Bond_volatility!M39</f>
        <v>7.7252079339425433E-2</v>
      </c>
      <c r="R39">
        <f>Economicpolicyuncertainty!B39</f>
        <v>311.36483764648438</v>
      </c>
      <c r="S39">
        <f>'Control variable'!E33</f>
        <v>0</v>
      </c>
      <c r="T39">
        <f>'Control variable'!F33</f>
        <v>3.2461598275494588E-3</v>
      </c>
      <c r="U39">
        <f>'Control variable'!G33</f>
        <v>-2.9772158333670144E-2</v>
      </c>
    </row>
    <row r="40" spans="1:21" x14ac:dyDescent="0.3">
      <c r="A40" s="11">
        <f>'Holding period returnprocess'!A41</f>
        <v>42580</v>
      </c>
      <c r="B40">
        <f>'Holding period returnprocess'!M41</f>
        <v>5.2720660671445603E-2</v>
      </c>
      <c r="C40">
        <f>'Holding period returnprocess'!AF41</f>
        <v>4.1323952047213258E-2</v>
      </c>
      <c r="D40">
        <f>'Holding period returnprocess'!AG41</f>
        <v>9.4549321113017962E-2</v>
      </c>
      <c r="E40">
        <f>'Holding period returnprocess'!AH41</f>
        <v>0.27518649869181722</v>
      </c>
      <c r="F40">
        <f>'Holding period returnprocess'!AI41</f>
        <v>0.48470717673375968</v>
      </c>
      <c r="G40">
        <f>'Holding period returnprocess'!AJ41</f>
        <v>0.79976288390750994</v>
      </c>
      <c r="H40">
        <f>'Holding period returnprocess'!AK41</f>
        <v>1.5669873584822267</v>
      </c>
      <c r="I40">
        <f>'Holding period returnprocess'!AL41</f>
        <v>1.6282236840417526</v>
      </c>
      <c r="J40">
        <f>Bond_volatility!F40</f>
        <v>0.4635596420723529</v>
      </c>
      <c r="K40">
        <f>Bond_volatility!G40</f>
        <v>0.62143969735919558</v>
      </c>
      <c r="L40">
        <f>Bond_volatility!H40</f>
        <v>0.68641342370593195</v>
      </c>
      <c r="M40">
        <f>Bond_volatility!I40</f>
        <v>0.39115487666933579</v>
      </c>
      <c r="N40">
        <f>Bond_volatility!J40</f>
        <v>0.185016925406879</v>
      </c>
      <c r="O40">
        <f>Bond_volatility!K40</f>
        <v>0.12754863170327393</v>
      </c>
      <c r="P40">
        <f>Bond_volatility!L40</f>
        <v>9.1079363594415236E-2</v>
      </c>
      <c r="Q40">
        <f>Bond_volatility!M40</f>
        <v>5.3267663409239913E-2</v>
      </c>
      <c r="R40">
        <f>Economicpolicyuncertainty!B40</f>
        <v>558.2236328125</v>
      </c>
      <c r="S40">
        <f>'Control variable'!E34</f>
        <v>2.0000006666670215E-3</v>
      </c>
      <c r="T40">
        <f>'Control variable'!F34</f>
        <v>-5.2685207113446536E-4</v>
      </c>
      <c r="U40">
        <f>'Control variable'!G34</f>
        <v>-0.10375923429085245</v>
      </c>
    </row>
    <row r="41" spans="1:21" x14ac:dyDescent="0.3">
      <c r="A41" s="11">
        <f>'Holding period returnprocess'!A42</f>
        <v>42551</v>
      </c>
      <c r="B41">
        <f>'Holding period returnprocess'!M42</f>
        <v>0.11130613950715566</v>
      </c>
      <c r="C41">
        <f>'Holding period returnprocess'!AF42</f>
        <v>7.8958366906217978E-2</v>
      </c>
      <c r="D41">
        <f>'Holding period returnprocess'!AG42</f>
        <v>0.15376132531094669</v>
      </c>
      <c r="E41">
        <f>'Holding period returnprocess'!AH42</f>
        <v>0.39588557993848317</v>
      </c>
      <c r="F41">
        <f>'Holding period returnprocess'!AI42</f>
        <v>0.6604072114304822</v>
      </c>
      <c r="G41">
        <f>'Holding period returnprocess'!AJ42</f>
        <v>1.0263171192397746</v>
      </c>
      <c r="H41">
        <f>'Holding period returnprocess'!AK42</f>
        <v>1.7905193017948489</v>
      </c>
      <c r="I41">
        <f>'Holding period returnprocess'!AL42</f>
        <v>1.7869440475548077</v>
      </c>
      <c r="J41">
        <f>Bond_volatility!F41</f>
        <v>0.28015568201988178</v>
      </c>
      <c r="K41">
        <f>Bond_volatility!G41</f>
        <v>0.38618642255635605</v>
      </c>
      <c r="L41">
        <f>Bond_volatility!H41</f>
        <v>0.60495038756731867</v>
      </c>
      <c r="M41">
        <f>Bond_volatility!I41</f>
        <v>0.447987361264441</v>
      </c>
      <c r="N41">
        <f>Bond_volatility!J41</f>
        <v>0.2537318710221062</v>
      </c>
      <c r="O41">
        <f>Bond_volatility!K41</f>
        <v>0.17334895213614293</v>
      </c>
      <c r="P41">
        <f>Bond_volatility!L41</f>
        <v>0.11892952080606382</v>
      </c>
      <c r="Q41">
        <f>Bond_volatility!M41</f>
        <v>6.9815059988171405E-2</v>
      </c>
      <c r="R41">
        <f>Economicpolicyuncertainty!B41</f>
        <v>503.94247436523438</v>
      </c>
      <c r="S41">
        <f>'Control variable'!E35</f>
        <v>-3.9960093133820868E-3</v>
      </c>
      <c r="T41">
        <f>'Control variable'!F35</f>
        <v>2.0094910415915631E-3</v>
      </c>
      <c r="U41">
        <f>'Control variable'!G35</f>
        <v>2.6798193154724217E-2</v>
      </c>
    </row>
    <row r="42" spans="1:21" x14ac:dyDescent="0.3">
      <c r="A42" s="11">
        <f>'Holding period returnprocess'!A43</f>
        <v>42521</v>
      </c>
      <c r="B42">
        <f>'Holding period returnprocess'!M43</f>
        <v>0.30814514918614033</v>
      </c>
      <c r="C42">
        <f>'Holding period returnprocess'!AF43</f>
        <v>0.39352991964520617</v>
      </c>
      <c r="D42">
        <f>'Holding period returnprocess'!AG43</f>
        <v>0.56381111436506826</v>
      </c>
      <c r="E42">
        <f>'Holding period returnprocess'!AH43</f>
        <v>0.90444520772915982</v>
      </c>
      <c r="F42">
        <f>'Holding period returnprocess'!AI43</f>
        <v>1.192757094127153</v>
      </c>
      <c r="G42">
        <f>'Holding period returnprocess'!AJ43</f>
        <v>1.5473995290248701</v>
      </c>
      <c r="H42">
        <f>'Holding period returnprocess'!AK43</f>
        <v>2.2817616295409704</v>
      </c>
      <c r="I42">
        <f>'Holding period returnprocess'!AL43</f>
        <v>2.2875846122831409</v>
      </c>
      <c r="J42">
        <f>Bond_volatility!F42</f>
        <v>7.0343587320267284E-2</v>
      </c>
      <c r="K42">
        <f>Bond_volatility!G42</f>
        <v>9.4723637356339638E-2</v>
      </c>
      <c r="L42">
        <f>Bond_volatility!H42</f>
        <v>0.12070124979614733</v>
      </c>
      <c r="M42">
        <f>Bond_volatility!I42</f>
        <v>9.9261264683712797E-2</v>
      </c>
      <c r="N42">
        <f>Bond_volatility!J42</f>
        <v>6.9255727843142836E-2</v>
      </c>
      <c r="O42">
        <f>Bond_volatility!K42</f>
        <v>5.4454722434547707E-2</v>
      </c>
      <c r="P42">
        <f>Bond_volatility!L42</f>
        <v>4.1686797154271621E-2</v>
      </c>
      <c r="Q42">
        <f>Bond_volatility!M42</f>
        <v>2.5049983004431016E-2</v>
      </c>
      <c r="R42">
        <f>Economicpolicyuncertainty!B42</f>
        <v>246.75491333007813</v>
      </c>
      <c r="S42">
        <f>'Control variable'!E36</f>
        <v>-9.9207162867478785E-3</v>
      </c>
      <c r="T42">
        <f>'Control variable'!F36</f>
        <v>1.8938078163044402E-3</v>
      </c>
      <c r="U42">
        <f>'Control variable'!G36</f>
        <v>2.5001302205417186E-2</v>
      </c>
    </row>
    <row r="43" spans="1:21" x14ac:dyDescent="0.3">
      <c r="A43" s="11">
        <f>'Holding period returnprocess'!A44</f>
        <v>42489</v>
      </c>
      <c r="B43">
        <f>'Holding period returnprocess'!M44</f>
        <v>0.3770093184851141</v>
      </c>
      <c r="C43">
        <f>'Holding period returnprocess'!AF44</f>
        <v>0.45147486015673155</v>
      </c>
      <c r="D43">
        <f>'Holding period returnprocess'!AG44</f>
        <v>0.61329710095711476</v>
      </c>
      <c r="E43">
        <f>'Holding period returnprocess'!AH44</f>
        <v>0.96838764805424593</v>
      </c>
      <c r="F43">
        <f>'Holding period returnprocess'!AI44</f>
        <v>1.2942856786676713</v>
      </c>
      <c r="G43">
        <f>'Holding period returnprocess'!AJ44</f>
        <v>1.6947447364799537</v>
      </c>
      <c r="H43">
        <f>'Holding period returnprocess'!AK44</f>
        <v>2.4476078264436705</v>
      </c>
      <c r="I43">
        <f>'Holding period returnprocess'!AL44</f>
        <v>2.4741649351111263</v>
      </c>
      <c r="J43">
        <f>Bond_volatility!F43</f>
        <v>6.9052984846412632E-2</v>
      </c>
      <c r="K43">
        <f>Bond_volatility!G43</f>
        <v>9.5292861237339585E-2</v>
      </c>
      <c r="L43">
        <f>Bond_volatility!H43</f>
        <v>0.13388524436002044</v>
      </c>
      <c r="M43">
        <f>Bond_volatility!I43</f>
        <v>0.12045169287366718</v>
      </c>
      <c r="N43">
        <f>Bond_volatility!J43</f>
        <v>9.1303192397387087E-2</v>
      </c>
      <c r="O43">
        <f>Bond_volatility!K43</f>
        <v>7.4522832221107407E-2</v>
      </c>
      <c r="P43">
        <f>Bond_volatility!L43</f>
        <v>5.9120690042759466E-2</v>
      </c>
      <c r="Q43">
        <f>Bond_volatility!M43</f>
        <v>3.7183878334541842E-2</v>
      </c>
      <c r="R43">
        <f>Economicpolicyuncertainty!B43</f>
        <v>197.17079162597656</v>
      </c>
      <c r="S43">
        <f>'Control variable'!E37</f>
        <v>2.6001464815201925E-2</v>
      </c>
      <c r="T43">
        <f>'Control variable'!F37</f>
        <v>6.9862373970375159E-4</v>
      </c>
      <c r="U43">
        <f>'Control variable'!G37</f>
        <v>-3.4829391141679808E-2</v>
      </c>
    </row>
    <row r="44" spans="1:21" x14ac:dyDescent="0.3">
      <c r="A44" s="11">
        <f>'Holding period returnprocess'!A45</f>
        <v>42460</v>
      </c>
      <c r="B44">
        <f>'Holding period returnprocess'!M45</f>
        <v>0.31759913993370276</v>
      </c>
      <c r="C44">
        <f>'Holding period returnprocess'!AF45</f>
        <v>0.34111316133310843</v>
      </c>
      <c r="D44">
        <f>'Holding period returnprocess'!AG45</f>
        <v>0.47807175835889487</v>
      </c>
      <c r="E44">
        <f>'Holding period returnprocess'!AH45</f>
        <v>0.80635050849952938</v>
      </c>
      <c r="F44">
        <f>'Holding period returnprocess'!AI45</f>
        <v>1.1138612087002384</v>
      </c>
      <c r="G44">
        <f>'Holding period returnprocess'!AJ45</f>
        <v>1.504136741895292</v>
      </c>
      <c r="H44">
        <f>'Holding period returnprocess'!AK45</f>
        <v>2.3187718770870633</v>
      </c>
      <c r="I44">
        <f>'Holding period returnprocess'!AL45</f>
        <v>2.3731694198796585</v>
      </c>
      <c r="J44">
        <f>Bond_volatility!F44</f>
        <v>8.916205509541536E-2</v>
      </c>
      <c r="K44">
        <f>Bond_volatility!G44</f>
        <v>0.12348668155780625</v>
      </c>
      <c r="L44">
        <f>Bond_volatility!H44</f>
        <v>0.15666573394253727</v>
      </c>
      <c r="M44">
        <f>Bond_volatility!I44</f>
        <v>0.13333213256318055</v>
      </c>
      <c r="N44">
        <f>Bond_volatility!J44</f>
        <v>9.8828380375388006E-2</v>
      </c>
      <c r="O44">
        <f>Bond_volatility!K44</f>
        <v>7.9921549521708768E-2</v>
      </c>
      <c r="P44">
        <f>Bond_volatility!L44</f>
        <v>6.1925209033465413E-2</v>
      </c>
      <c r="Q44">
        <f>Bond_volatility!M44</f>
        <v>3.7571921637439866E-2</v>
      </c>
      <c r="R44">
        <f>Economicpolicyuncertainty!B44</f>
        <v>290.92950439453125</v>
      </c>
      <c r="S44">
        <f>'Control variable'!E38</f>
        <v>0</v>
      </c>
      <c r="T44">
        <f>'Control variable'!F38</f>
        <v>3.6707933415873017E-3</v>
      </c>
      <c r="U44">
        <f>'Control variable'!G38</f>
        <v>-6.6218039052788419E-2</v>
      </c>
    </row>
    <row r="45" spans="1:21" x14ac:dyDescent="0.3">
      <c r="A45" s="11">
        <f>'Holding period returnprocess'!A46</f>
        <v>42429</v>
      </c>
      <c r="B45">
        <f>'Holding period returnprocess'!M46</f>
        <v>0.2477500586285849</v>
      </c>
      <c r="C45">
        <f>'Holding period returnprocess'!AF46</f>
        <v>0.25125175443182673</v>
      </c>
      <c r="D45">
        <f>'Holding period returnprocess'!AG46</f>
        <v>0.3761143536675941</v>
      </c>
      <c r="E45">
        <f>'Holding period returnprocess'!AH46</f>
        <v>0.69087515694406387</v>
      </c>
      <c r="F45">
        <f>'Holding period returnprocess'!AI46</f>
        <v>1.0010802859176684</v>
      </c>
      <c r="G45">
        <f>'Holding period returnprocess'!AJ46</f>
        <v>1.4095625740452777</v>
      </c>
      <c r="H45">
        <f>'Holding period returnprocess'!AK46</f>
        <v>2.3061271437597437</v>
      </c>
      <c r="I45">
        <f>'Holding period returnprocess'!AL46</f>
        <v>2.4126755337912553</v>
      </c>
      <c r="J45">
        <f>Bond_volatility!F45</f>
        <v>0.11494508844650503</v>
      </c>
      <c r="K45">
        <f>Bond_volatility!G45</f>
        <v>0.20099999499392804</v>
      </c>
      <c r="L45">
        <f>Bond_volatility!H45</f>
        <v>0.29190606834842547</v>
      </c>
      <c r="M45">
        <f>Bond_volatility!I45</f>
        <v>0.23129351489396702</v>
      </c>
      <c r="N45">
        <f>Bond_volatility!J45</f>
        <v>0.15793503666924938</v>
      </c>
      <c r="O45">
        <f>Bond_volatility!K45</f>
        <v>0.12332203753494501</v>
      </c>
      <c r="P45">
        <f>Bond_volatility!L45</f>
        <v>9.3725389495748185E-2</v>
      </c>
      <c r="Q45">
        <f>Bond_volatility!M45</f>
        <v>4.8715893619713541E-2</v>
      </c>
      <c r="R45">
        <f>Economicpolicyuncertainty!B45</f>
        <v>190.81669616699219</v>
      </c>
      <c r="S45">
        <f>'Control variable'!E39</f>
        <v>0</v>
      </c>
      <c r="T45">
        <f>'Control variable'!F39</f>
        <v>2.4680966056240235E-3</v>
      </c>
      <c r="U45">
        <f>'Control variable'!G39</f>
        <v>2.0809999513793278E-2</v>
      </c>
    </row>
    <row r="46" spans="1:21" x14ac:dyDescent="0.3">
      <c r="A46" s="11">
        <f>'Holding period returnprocess'!A47</f>
        <v>42398</v>
      </c>
      <c r="B46">
        <f>'Holding period returnprocess'!M47</f>
        <v>0.24440139716945777</v>
      </c>
      <c r="C46">
        <f>'Holding period returnprocess'!AF47</f>
        <v>0.3435747617510172</v>
      </c>
      <c r="D46">
        <f>'Holding period returnprocess'!AG47</f>
        <v>0.55807807049974256</v>
      </c>
      <c r="E46">
        <f>'Holding period returnprocess'!AH47</f>
        <v>0.95734354780669695</v>
      </c>
      <c r="F46">
        <f>'Holding period returnprocess'!AI47</f>
        <v>1.2737923591425844</v>
      </c>
      <c r="G46">
        <f>'Holding period returnprocess'!AJ47</f>
        <v>1.6355418243194333</v>
      </c>
      <c r="H46">
        <f>'Holding period returnprocess'!AK47</f>
        <v>2.3858127494416506</v>
      </c>
      <c r="I46">
        <f>'Holding period returnprocess'!AL47</f>
        <v>2.4433427911234871</v>
      </c>
      <c r="J46">
        <f>Bond_volatility!F46</f>
        <v>9.3132478778135519E-2</v>
      </c>
      <c r="K46">
        <f>Bond_volatility!G46</f>
        <v>0.13148422841983706</v>
      </c>
      <c r="L46">
        <f>Bond_volatility!H46</f>
        <v>0.15515901336090349</v>
      </c>
      <c r="M46">
        <f>Bond_volatility!I46</f>
        <v>0.11928448058545835</v>
      </c>
      <c r="N46">
        <f>Bond_volatility!J46</f>
        <v>8.238182379656199E-2</v>
      </c>
      <c r="O46">
        <f>Bond_volatility!K46</f>
        <v>6.5527945919056668E-2</v>
      </c>
      <c r="P46">
        <f>Bond_volatility!L46</f>
        <v>5.1745636624699734E-2</v>
      </c>
      <c r="Q46">
        <f>Bond_volatility!M46</f>
        <v>3.0730179731164792E-2</v>
      </c>
      <c r="R46">
        <f>Economicpolicyuncertainty!B46</f>
        <v>135.63230895996094</v>
      </c>
      <c r="S46">
        <f>'Control variable'!E40</f>
        <v>9.1603693986641952E-3</v>
      </c>
      <c r="T46">
        <f>'Control variable'!F40</f>
        <v>-7.8745685443284367E-3</v>
      </c>
      <c r="U46">
        <f>'Control variable'!G40</f>
        <v>3.0844675351098569E-2</v>
      </c>
    </row>
    <row r="47" spans="1:21" x14ac:dyDescent="0.3">
      <c r="A47" s="11">
        <f>'Holding period returnprocess'!A48</f>
        <v>42369</v>
      </c>
      <c r="B47">
        <f>'Holding period returnprocess'!M48</f>
        <v>0.36836707704007776</v>
      </c>
      <c r="C47">
        <f>'Holding period returnprocess'!AF48</f>
        <v>0.67577785785217093</v>
      </c>
      <c r="D47">
        <f>'Holding period returnprocess'!AG48</f>
        <v>0.9532868956662166</v>
      </c>
      <c r="E47">
        <f>'Holding period returnprocess'!AH48</f>
        <v>1.3752079706478748</v>
      </c>
      <c r="F47">
        <f>'Holding period returnprocess'!AI48</f>
        <v>1.6760009892629804</v>
      </c>
      <c r="G47">
        <f>'Holding period returnprocess'!AJ48</f>
        <v>2.0096829978821624</v>
      </c>
      <c r="H47">
        <f>'Holding period returnprocess'!AK48</f>
        <v>2.7092485612583816</v>
      </c>
      <c r="I47">
        <f>'Holding period returnprocess'!AL48</f>
        <v>2.798844979520708</v>
      </c>
      <c r="J47">
        <f>Bond_volatility!F47</f>
        <v>8.1883006656024895E-2</v>
      </c>
      <c r="K47">
        <f>Bond_volatility!G47</f>
        <v>0.10152086671072316</v>
      </c>
      <c r="L47">
        <f>Bond_volatility!H47</f>
        <v>0.12515123204316533</v>
      </c>
      <c r="M47">
        <f>Bond_volatility!I47</f>
        <v>0.10391427257158362</v>
      </c>
      <c r="N47">
        <f>Bond_volatility!J47</f>
        <v>8.3030166615310264E-2</v>
      </c>
      <c r="O47">
        <f>Bond_volatility!K47</f>
        <v>7.4810241731316673E-2</v>
      </c>
      <c r="P47">
        <f>Bond_volatility!L47</f>
        <v>6.6173703196617084E-2</v>
      </c>
      <c r="Q47">
        <f>Bond_volatility!M47</f>
        <v>4.4103339366817457E-2</v>
      </c>
      <c r="R47">
        <f>Economicpolicyuncertainty!B47</f>
        <v>82.872787475585938</v>
      </c>
      <c r="S47">
        <f>'Control variable'!E41</f>
        <v>-7.1319711372714789E-3</v>
      </c>
      <c r="T47">
        <f>'Control variable'!F41</f>
        <v>8.2756287470346656E-4</v>
      </c>
      <c r="U47">
        <f>'Control variable'!G41</f>
        <v>2.9341958284015375E-2</v>
      </c>
    </row>
    <row r="48" spans="1:21" x14ac:dyDescent="0.3">
      <c r="A48" s="11">
        <f>'Holding period returnprocess'!A49</f>
        <v>42338</v>
      </c>
      <c r="B48">
        <f>'Holding period returnprocess'!M49</f>
        <v>0.42405275625928329</v>
      </c>
      <c r="C48">
        <f>'Holding period returnprocess'!AF49</f>
        <v>0.59181951036535396</v>
      </c>
      <c r="D48">
        <f>'Holding period returnprocess'!AG49</f>
        <v>0.83146761407638048</v>
      </c>
      <c r="E48">
        <f>'Holding period returnprocess'!AH49</f>
        <v>1.2399069660808539</v>
      </c>
      <c r="F48">
        <f>'Holding period returnprocess'!AI49</f>
        <v>1.5400802084832053</v>
      </c>
      <c r="G48">
        <f>'Holding period returnprocess'!AJ49</f>
        <v>1.8741326668157452</v>
      </c>
      <c r="H48">
        <f>'Holding period returnprocess'!AK49</f>
        <v>2.5946227838731408</v>
      </c>
      <c r="I48">
        <f>'Holding period returnprocess'!AL49</f>
        <v>2.680670619271901</v>
      </c>
      <c r="J48">
        <f>Bond_volatility!F48</f>
        <v>6.6608351140485383E-2</v>
      </c>
      <c r="K48">
        <f>Bond_volatility!G48</f>
        <v>7.2027205409758113E-2</v>
      </c>
      <c r="L48">
        <f>Bond_volatility!H48</f>
        <v>8.7709920999081495E-2</v>
      </c>
      <c r="M48">
        <f>Bond_volatility!I48</f>
        <v>6.9962066692128816E-2</v>
      </c>
      <c r="N48">
        <f>Bond_volatility!J48</f>
        <v>5.0256953832482618E-2</v>
      </c>
      <c r="O48">
        <f>Bond_volatility!K48</f>
        <v>4.2090836258446507E-2</v>
      </c>
      <c r="P48">
        <f>Bond_volatility!L48</f>
        <v>3.5494024897529175E-2</v>
      </c>
      <c r="Q48">
        <f>Bond_volatility!M48</f>
        <v>2.3247099479014321E-2</v>
      </c>
      <c r="R48">
        <f>Economicpolicyuncertainty!B48</f>
        <v>120.86214447021484</v>
      </c>
      <c r="S48">
        <f>'Control variable'!E42</f>
        <v>-1.0101095986503933E-2</v>
      </c>
      <c r="T48">
        <f>'Control variable'!F42</f>
        <v>-3.989109783335273E-4</v>
      </c>
      <c r="U48">
        <f>'Control variable'!G42</f>
        <v>4.5693227658898772E-2</v>
      </c>
    </row>
    <row r="49" spans="1:21" x14ac:dyDescent="0.3">
      <c r="A49" s="11">
        <f>'Holding period returnprocess'!A50</f>
        <v>42307</v>
      </c>
      <c r="B49">
        <f>'Holding period returnprocess'!M50</f>
        <v>0.4605857175870422</v>
      </c>
      <c r="C49">
        <f>'Holding period returnprocess'!AF50</f>
        <v>0.59990915773749731</v>
      </c>
      <c r="D49">
        <f>'Holding period returnprocess'!AG50</f>
        <v>0.84615603026447805</v>
      </c>
      <c r="E49">
        <f>'Holding period returnprocess'!AH50</f>
        <v>1.2852770230150821</v>
      </c>
      <c r="F49">
        <f>'Holding period returnprocess'!AI50</f>
        <v>1.6052943321678299</v>
      </c>
      <c r="G49">
        <f>'Holding period returnprocess'!AJ50</f>
        <v>1.945741679456507</v>
      </c>
      <c r="H49">
        <f>'Holding period returnprocess'!AK50</f>
        <v>2.6501746106797461</v>
      </c>
      <c r="I49">
        <f>'Holding period returnprocess'!AL50</f>
        <v>2.7373129481017333</v>
      </c>
      <c r="J49">
        <f>Bond_volatility!F49</f>
        <v>6.8328557177459961E-2</v>
      </c>
      <c r="K49">
        <f>Bond_volatility!G49</f>
        <v>8.8326803590487779E-2</v>
      </c>
      <c r="L49">
        <f>Bond_volatility!H49</f>
        <v>0.12447771424583948</v>
      </c>
      <c r="M49">
        <f>Bond_volatility!I49</f>
        <v>0.10595137923517561</v>
      </c>
      <c r="N49">
        <f>Bond_volatility!J49</f>
        <v>7.9672905697738217E-2</v>
      </c>
      <c r="O49">
        <f>Bond_volatility!K49</f>
        <v>6.7304741914068517E-2</v>
      </c>
      <c r="P49">
        <f>Bond_volatility!L49</f>
        <v>5.5846345430561203E-2</v>
      </c>
      <c r="Q49">
        <f>Bond_volatility!M49</f>
        <v>3.3144496958893155E-2</v>
      </c>
      <c r="R49">
        <f>Economicpolicyuncertainty!B49</f>
        <v>89.914527893066406</v>
      </c>
      <c r="S49">
        <f>'Control variable'!E43</f>
        <v>-2.0080328032456344E-3</v>
      </c>
      <c r="T49">
        <f>'Control variable'!F43</f>
        <v>1.3269945525066511E-3</v>
      </c>
      <c r="U49">
        <f>'Control variable'!G43</f>
        <v>-2.564243061333767E-2</v>
      </c>
    </row>
    <row r="50" spans="1:21" x14ac:dyDescent="0.3">
      <c r="A50" s="11">
        <f>'Holding period returnprocess'!A51</f>
        <v>42277</v>
      </c>
      <c r="B50">
        <f>'Holding period returnprocess'!M51</f>
        <v>0.41869183984579506</v>
      </c>
      <c r="C50">
        <f>'Holding period returnprocess'!AF51</f>
        <v>0.54321375291803753</v>
      </c>
      <c r="D50">
        <f>'Holding period returnprocess'!AG51</f>
        <v>0.77273193361399539</v>
      </c>
      <c r="E50">
        <f>'Holding period returnprocess'!AH51</f>
        <v>1.184042483194689</v>
      </c>
      <c r="F50">
        <f>'Holding period returnprocess'!AI51</f>
        <v>1.4765136435438404</v>
      </c>
      <c r="G50">
        <f>'Holding period returnprocess'!AJ51</f>
        <v>1.7918625849085292</v>
      </c>
      <c r="H50">
        <f>'Holding period returnprocess'!AK51</f>
        <v>2.5118275268147814</v>
      </c>
      <c r="I50">
        <f>'Holding period returnprocess'!AL51</f>
        <v>2.5819909655571274</v>
      </c>
      <c r="J50">
        <f>Bond_volatility!F50</f>
        <v>5.7893331836733765E-2</v>
      </c>
      <c r="K50">
        <f>Bond_volatility!G50</f>
        <v>8.6182188734995904E-2</v>
      </c>
      <c r="L50">
        <f>Bond_volatility!H50</f>
        <v>0.12961713215300008</v>
      </c>
      <c r="M50">
        <f>Bond_volatility!I50</f>
        <v>0.11066586196822577</v>
      </c>
      <c r="N50">
        <f>Bond_volatility!J50</f>
        <v>8.3475652413930485E-2</v>
      </c>
      <c r="O50">
        <f>Bond_volatility!K50</f>
        <v>7.1130292494492028E-2</v>
      </c>
      <c r="P50">
        <f>Bond_volatility!L50</f>
        <v>6.0297559629454829E-2</v>
      </c>
      <c r="Q50">
        <f>Bond_volatility!M50</f>
        <v>3.9678158108884254E-2</v>
      </c>
      <c r="R50">
        <f>Economicpolicyuncertainty!B50</f>
        <v>135.07499694824219</v>
      </c>
      <c r="S50">
        <f>'Control variable'!E44</f>
        <v>4.0201059166656309E-3</v>
      </c>
      <c r="T50">
        <f>'Control variable'!F44</f>
        <v>-9.6798183361696021E-4</v>
      </c>
      <c r="U50">
        <f>'Control variable'!G44</f>
        <v>6.8089120860594834E-2</v>
      </c>
    </row>
    <row r="51" spans="1:21" x14ac:dyDescent="0.3">
      <c r="A51" s="11">
        <f>'Holding period returnprocess'!A52</f>
        <v>42244</v>
      </c>
      <c r="B51">
        <f>'Holding period returnprocess'!M52</f>
        <v>0.4481482896330693</v>
      </c>
      <c r="C51">
        <f>'Holding period returnprocess'!AF52</f>
        <v>0.6412175829502853</v>
      </c>
      <c r="D51">
        <f>'Holding period returnprocess'!AG52</f>
        <v>0.90369045268001846</v>
      </c>
      <c r="E51">
        <f>'Holding period returnprocess'!AH52</f>
        <v>1.3454390615620988</v>
      </c>
      <c r="F51">
        <f>'Holding period returnprocess'!AI52</f>
        <v>1.6513335888869476</v>
      </c>
      <c r="G51">
        <f>'Holding period returnprocess'!AJ52</f>
        <v>1.9668524939932179</v>
      </c>
      <c r="H51">
        <f>'Holding period returnprocess'!AK52</f>
        <v>2.5997779138871357</v>
      </c>
      <c r="I51">
        <f>'Holding period returnprocess'!AL52</f>
        <v>2.6867970124282636</v>
      </c>
      <c r="J51">
        <f>Bond_volatility!F51</f>
        <v>5.3762943528515843E-2</v>
      </c>
      <c r="K51">
        <f>Bond_volatility!G51</f>
        <v>7.2105893596335888E-2</v>
      </c>
      <c r="L51">
        <f>Bond_volatility!H51</f>
        <v>9.3240591344570342E-2</v>
      </c>
      <c r="M51">
        <f>Bond_volatility!I51</f>
        <v>8.2774690167616238E-2</v>
      </c>
      <c r="N51">
        <f>Bond_volatility!J51</f>
        <v>6.9504389733278868E-2</v>
      </c>
      <c r="O51">
        <f>Bond_volatility!K51</f>
        <v>6.4590454085015903E-2</v>
      </c>
      <c r="P51">
        <f>Bond_volatility!L51</f>
        <v>5.8802145360672048E-2</v>
      </c>
      <c r="Q51">
        <f>Bond_volatility!M51</f>
        <v>3.9638708027586844E-2</v>
      </c>
      <c r="R51">
        <f>Economicpolicyuncertainty!B51</f>
        <v>86.1436767578125</v>
      </c>
      <c r="S51">
        <f>'Control variable'!E45</f>
        <v>6.0606246116911748E-3</v>
      </c>
      <c r="T51">
        <f>'Control variable'!F45</f>
        <v>2.4867063971433455E-3</v>
      </c>
      <c r="U51">
        <f>'Control variable'!G45</f>
        <v>2.7474255552248337E-2</v>
      </c>
    </row>
    <row r="52" spans="1:21" x14ac:dyDescent="0.3">
      <c r="A52" s="11">
        <f>'Holding period returnprocess'!A53</f>
        <v>42216</v>
      </c>
      <c r="B52">
        <f>'Holding period returnprocess'!M53</f>
        <v>0.47332613049930777</v>
      </c>
      <c r="C52">
        <f>'Holding period returnprocess'!AF53</f>
        <v>0.67823955630538013</v>
      </c>
      <c r="D52">
        <f>'Holding period returnprocess'!AG53</f>
        <v>0.94664692050668231</v>
      </c>
      <c r="E52">
        <f>'Holding period returnprocess'!AH53</f>
        <v>1.3892276726865962</v>
      </c>
      <c r="F52">
        <f>'Holding period returnprocess'!AI53</f>
        <v>1.6945290809624765</v>
      </c>
      <c r="G52">
        <f>'Holding period returnprocess'!AJ53</f>
        <v>2.0074469550780512</v>
      </c>
      <c r="H52">
        <f>'Holding period returnprocess'!AK53</f>
        <v>2.5862818685908255</v>
      </c>
      <c r="I52">
        <f>'Holding period returnprocess'!AL53</f>
        <v>2.6824785474309913</v>
      </c>
      <c r="J52">
        <f>Bond_volatility!F52</f>
        <v>5.2428288237355632E-2</v>
      </c>
      <c r="K52">
        <f>Bond_volatility!G52</f>
        <v>7.1193608160638425E-2</v>
      </c>
      <c r="L52">
        <f>Bond_volatility!H52</f>
        <v>9.4773686157344633E-2</v>
      </c>
      <c r="M52">
        <f>Bond_volatility!I52</f>
        <v>8.5385845592730977E-2</v>
      </c>
      <c r="N52">
        <f>Bond_volatility!J52</f>
        <v>7.404082348866034E-2</v>
      </c>
      <c r="O52">
        <f>Bond_volatility!K52</f>
        <v>7.0371482195203935E-2</v>
      </c>
      <c r="P52">
        <f>Bond_volatility!L52</f>
        <v>6.5356424119154127E-2</v>
      </c>
      <c r="Q52">
        <f>Bond_volatility!M52</f>
        <v>4.4189618383099614E-2</v>
      </c>
      <c r="R52">
        <f>Economicpolicyuncertainty!B52</f>
        <v>136.10011291503906</v>
      </c>
      <c r="S52">
        <f>'Control variable'!E46</f>
        <v>-8.0726977251111762E-3</v>
      </c>
      <c r="T52">
        <f>'Control variable'!F46</f>
        <v>-1.5486761916492496E-3</v>
      </c>
      <c r="U52">
        <f>'Control variable'!G46</f>
        <v>-5.5555698446021051E-3</v>
      </c>
    </row>
    <row r="53" spans="1:21" x14ac:dyDescent="0.3">
      <c r="A53" s="11">
        <f>'Holding period returnprocess'!A54</f>
        <v>42185</v>
      </c>
      <c r="B53">
        <f>'Holding period returnprocess'!M54</f>
        <v>0.4395619018716958</v>
      </c>
      <c r="C53">
        <f>'Holding period returnprocess'!AF54</f>
        <v>0.6592670188184796</v>
      </c>
      <c r="D53">
        <f>'Holding period returnprocess'!AG54</f>
        <v>0.95689832634612093</v>
      </c>
      <c r="E53">
        <f>'Holding period returnprocess'!AH54</f>
        <v>1.4567446873196339</v>
      </c>
      <c r="F53">
        <f>'Holding period returnprocess'!AI54</f>
        <v>1.8047593543063754</v>
      </c>
      <c r="G53">
        <f>'Holding period returnprocess'!AJ54</f>
        <v>2.1551960793053491</v>
      </c>
      <c r="H53">
        <f>'Holding period returnprocess'!AK54</f>
        <v>2.7484812946779491</v>
      </c>
      <c r="I53">
        <f>'Holding period returnprocess'!AL54</f>
        <v>2.8659293051744816</v>
      </c>
      <c r="J53">
        <f>Bond_volatility!F53</f>
        <v>5.3101749434803856E-2</v>
      </c>
      <c r="K53">
        <f>Bond_volatility!G53</f>
        <v>7.7788488515104087E-2</v>
      </c>
      <c r="L53">
        <f>Bond_volatility!H53</f>
        <v>0.10681602932862887</v>
      </c>
      <c r="M53">
        <f>Bond_volatility!I53</f>
        <v>9.4150439591861035E-2</v>
      </c>
      <c r="N53">
        <f>Bond_volatility!J53</f>
        <v>7.6352631359676432E-2</v>
      </c>
      <c r="O53">
        <f>Bond_volatility!K53</f>
        <v>6.8874935830827599E-2</v>
      </c>
      <c r="P53">
        <f>Bond_volatility!L53</f>
        <v>6.1850453967946285E-2</v>
      </c>
      <c r="Q53">
        <f>Bond_volatility!M53</f>
        <v>4.4962133827031861E-2</v>
      </c>
      <c r="R53">
        <f>Economicpolicyuncertainty!B53</f>
        <v>148.81655883789063</v>
      </c>
      <c r="S53">
        <f>'Control variable'!E47</f>
        <v>-1.0045204260055874E-3</v>
      </c>
      <c r="T53">
        <f>'Control variable'!F47</f>
        <v>4.793337352982282E-4</v>
      </c>
      <c r="U53">
        <f>'Control variable'!G47</f>
        <v>4.533354130152098E-2</v>
      </c>
    </row>
    <row r="54" spans="1:21" x14ac:dyDescent="0.3">
      <c r="A54" s="11">
        <f>'Holding period returnprocess'!A55</f>
        <v>42153</v>
      </c>
      <c r="B54">
        <f>'Holding period returnprocess'!M55</f>
        <v>0.39880551257936858</v>
      </c>
      <c r="C54">
        <f>'Holding period returnprocess'!AF55</f>
        <v>0.5526032382326721</v>
      </c>
      <c r="D54">
        <f>'Holding period returnprocess'!AG55</f>
        <v>0.80947988711390761</v>
      </c>
      <c r="E54">
        <f>'Holding period returnprocess'!AH55</f>
        <v>1.2630251673284172</v>
      </c>
      <c r="F54">
        <f>'Holding period returnprocess'!AI55</f>
        <v>1.5843048172030412</v>
      </c>
      <c r="G54">
        <f>'Holding period returnprocess'!AJ55</f>
        <v>1.9177655800084037</v>
      </c>
      <c r="H54">
        <f>'Holding period returnprocess'!AK55</f>
        <v>2.5293930247782628</v>
      </c>
      <c r="I54">
        <f>'Holding period returnprocess'!AL55</f>
        <v>2.6343519496880869</v>
      </c>
      <c r="J54">
        <f>Bond_volatility!F54</f>
        <v>4.1024111506420817E-2</v>
      </c>
      <c r="K54">
        <f>Bond_volatility!G54</f>
        <v>5.1763346662302076E-2</v>
      </c>
      <c r="L54">
        <f>Bond_volatility!H54</f>
        <v>7.6774045017219891E-2</v>
      </c>
      <c r="M54">
        <f>Bond_volatility!I54</f>
        <v>7.0991461747877099E-2</v>
      </c>
      <c r="N54">
        <f>Bond_volatility!J54</f>
        <v>5.9726553112991763E-2</v>
      </c>
      <c r="O54">
        <f>Bond_volatility!K54</f>
        <v>5.5085313335290216E-2</v>
      </c>
      <c r="P54">
        <f>Bond_volatility!L54</f>
        <v>5.1081563521558473E-2</v>
      </c>
      <c r="Q54">
        <f>Bond_volatility!M54</f>
        <v>4.2583672468938787E-2</v>
      </c>
      <c r="R54">
        <f>Economicpolicyuncertainty!B54</f>
        <v>140.91246032714844</v>
      </c>
      <c r="S54">
        <f>'Control variable'!E48</f>
        <v>2.0100509280243217E-3</v>
      </c>
      <c r="T54">
        <f>'Control variable'!F48</f>
        <v>1.6994905620026969E-3</v>
      </c>
      <c r="U54">
        <f>'Control variable'!G48</f>
        <v>1.7544309650909525E-2</v>
      </c>
    </row>
    <row r="55" spans="1:21" x14ac:dyDescent="0.3">
      <c r="A55" s="11">
        <f>'Holding period returnprocess'!A56</f>
        <v>42124</v>
      </c>
      <c r="B55">
        <f>'Holding period returnprocess'!M56</f>
        <v>0.37523616087698469</v>
      </c>
      <c r="C55">
        <f>'Holding period returnprocess'!AF56</f>
        <v>0.57210484920955407</v>
      </c>
      <c r="D55">
        <f>'Holding period returnprocess'!AG56</f>
        <v>0.84311332475937117</v>
      </c>
      <c r="E55">
        <f>'Holding period returnprocess'!AH56</f>
        <v>1.3017437930501923</v>
      </c>
      <c r="F55">
        <f>'Holding period returnprocess'!AI56</f>
        <v>1.6210877387155371</v>
      </c>
      <c r="G55">
        <f>'Holding period returnprocess'!AJ56</f>
        <v>1.9447015963714098</v>
      </c>
      <c r="H55">
        <f>'Holding period returnprocess'!AK56</f>
        <v>2.5347213246846079</v>
      </c>
      <c r="I55">
        <f>'Holding period returnprocess'!AL56</f>
        <v>2.6316810330412319</v>
      </c>
      <c r="J55">
        <f>Bond_volatility!F55</f>
        <v>5.2413719972903505E-2</v>
      </c>
      <c r="K55">
        <f>Bond_volatility!G55</f>
        <v>7.3579613819531042E-2</v>
      </c>
      <c r="L55">
        <f>Bond_volatility!H55</f>
        <v>0.10557575190371681</v>
      </c>
      <c r="M55">
        <f>Bond_volatility!I55</f>
        <v>9.248250354588361E-2</v>
      </c>
      <c r="N55">
        <f>Bond_volatility!J55</f>
        <v>7.3770161354861766E-2</v>
      </c>
      <c r="O55">
        <f>Bond_volatility!K55</f>
        <v>6.5830194695489147E-2</v>
      </c>
      <c r="P55">
        <f>Bond_volatility!L55</f>
        <v>5.8026836437422569E-2</v>
      </c>
      <c r="Q55">
        <f>Bond_volatility!M55</f>
        <v>3.8163642055070321E-2</v>
      </c>
      <c r="R55">
        <f>Economicpolicyuncertainty!B55</f>
        <v>170.47334289550781</v>
      </c>
      <c r="S55">
        <f>'Control variable'!E49</f>
        <v>1.0065426114014722E-3</v>
      </c>
      <c r="T55">
        <f>'Control variable'!F49</f>
        <v>2.4443276748476791E-3</v>
      </c>
      <c r="U55">
        <f>'Control variable'!G49</f>
        <v>-4.3296805753324188E-2</v>
      </c>
    </row>
    <row r="56" spans="1:21" x14ac:dyDescent="0.3">
      <c r="A56" s="11">
        <f>'Holding period returnprocess'!A57</f>
        <v>42094</v>
      </c>
      <c r="B56">
        <f>'Holding period returnprocess'!M57</f>
        <v>0.29615038017582157</v>
      </c>
      <c r="C56">
        <f>'Holding period returnprocess'!AF57</f>
        <v>0.43384068603549847</v>
      </c>
      <c r="D56">
        <f>'Holding period returnprocess'!AG57</f>
        <v>0.669579432982912</v>
      </c>
      <c r="E56">
        <f>'Holding period returnprocess'!AH57</f>
        <v>1.08510431732601</v>
      </c>
      <c r="F56">
        <f>'Holding period returnprocess'!AI57</f>
        <v>1.3705058322848045</v>
      </c>
      <c r="G56">
        <f>'Holding period returnprocess'!AJ57</f>
        <v>1.6605374730267954</v>
      </c>
      <c r="H56">
        <f>'Holding period returnprocess'!AK57</f>
        <v>2.2909285519766054</v>
      </c>
      <c r="I56">
        <f>'Holding period returnprocess'!AL57</f>
        <v>2.3528536865643193</v>
      </c>
      <c r="J56">
        <f>Bond_volatility!F56</f>
        <v>5.8276804355683831E-2</v>
      </c>
      <c r="K56">
        <f>Bond_volatility!G56</f>
        <v>7.428405496676134E-2</v>
      </c>
      <c r="L56">
        <f>Bond_volatility!H56</f>
        <v>0.10815305073572079</v>
      </c>
      <c r="M56">
        <f>Bond_volatility!I56</f>
        <v>9.9668971003752854E-2</v>
      </c>
      <c r="N56">
        <f>Bond_volatility!J56</f>
        <v>8.1333541082835331E-2</v>
      </c>
      <c r="O56">
        <f>Bond_volatility!K56</f>
        <v>7.0606451323682401E-2</v>
      </c>
      <c r="P56">
        <f>Bond_volatility!L56</f>
        <v>5.9728272663959678E-2</v>
      </c>
      <c r="Q56">
        <f>Bond_volatility!M56</f>
        <v>3.9619591968101872E-2</v>
      </c>
      <c r="R56">
        <f>Economicpolicyuncertainty!B56</f>
        <v>131.49864196777344</v>
      </c>
      <c r="S56">
        <f>'Control variable'!E50</f>
        <v>5.0479662973048527E-3</v>
      </c>
      <c r="T56">
        <f>'Control variable'!F50</f>
        <v>1.8974671000989772E-3</v>
      </c>
      <c r="U56">
        <f>'Control variable'!G50</f>
        <v>3.4486176071169404E-2</v>
      </c>
    </row>
    <row r="57" spans="1:21" x14ac:dyDescent="0.3">
      <c r="A57" s="11">
        <f>'Holding period returnprocess'!A58</f>
        <v>42062</v>
      </c>
      <c r="B57">
        <f>'Holding period returnprocess'!M58</f>
        <v>0.35147814114041415</v>
      </c>
      <c r="C57">
        <f>'Holding period returnprocess'!AF58</f>
        <v>0.58607019205932531</v>
      </c>
      <c r="D57">
        <f>'Holding period returnprocess'!AG58</f>
        <v>0.85576947550914084</v>
      </c>
      <c r="E57">
        <f>'Holding period returnprocess'!AH58</f>
        <v>1.2811126428012449</v>
      </c>
      <c r="F57">
        <f>'Holding period returnprocess'!AI58</f>
        <v>1.5652340533871825</v>
      </c>
      <c r="G57">
        <f>'Holding period returnprocess'!AJ58</f>
        <v>1.8567165516704165</v>
      </c>
      <c r="H57">
        <f>'Holding period returnprocess'!AK58</f>
        <v>2.4647870802571701</v>
      </c>
      <c r="I57">
        <f>'Holding period returnprocess'!AL58</f>
        <v>2.5359486760706034</v>
      </c>
      <c r="J57">
        <f>Bond_volatility!F57</f>
        <v>5.1890684841770555E-2</v>
      </c>
      <c r="K57">
        <f>Bond_volatility!G57</f>
        <v>7.4374642504845712E-2</v>
      </c>
      <c r="L57">
        <f>Bond_volatility!H57</f>
        <v>0.10236350692344864</v>
      </c>
      <c r="M57">
        <f>Bond_volatility!I57</f>
        <v>9.2688207421910002E-2</v>
      </c>
      <c r="N57">
        <f>Bond_volatility!J57</f>
        <v>7.4836751821945643E-2</v>
      </c>
      <c r="O57">
        <f>Bond_volatility!K57</f>
        <v>6.5485324759954958E-2</v>
      </c>
      <c r="P57">
        <f>Bond_volatility!L57</f>
        <v>5.725914657082385E-2</v>
      </c>
      <c r="Q57">
        <f>Bond_volatility!M57</f>
        <v>4.2184977677369749E-2</v>
      </c>
      <c r="R57">
        <f>Economicpolicyuncertainty!B57</f>
        <v>119.0836181640625</v>
      </c>
      <c r="S57">
        <f>'Control variable'!E51</f>
        <v>4.056800695614469E-3</v>
      </c>
      <c r="T57">
        <f>'Control variable'!F51</f>
        <v>2.5557190547296142E-3</v>
      </c>
      <c r="U57">
        <f>'Control variable'!G51</f>
        <v>-4.5722249338095218E-2</v>
      </c>
    </row>
    <row r="58" spans="1:21" x14ac:dyDescent="0.3">
      <c r="A58" s="11">
        <f>'Holding period returnprocess'!A59</f>
        <v>42034</v>
      </c>
      <c r="B58">
        <f>'Holding period returnprocess'!M59</f>
        <v>0.28775932302994017</v>
      </c>
      <c r="C58">
        <f>'Holding period returnprocess'!AF59</f>
        <v>0.41790972370756374</v>
      </c>
      <c r="D58">
        <f>'Holding period returnprocess'!AG59</f>
        <v>0.59716362202222228</v>
      </c>
      <c r="E58">
        <f>'Holding period returnprocess'!AH59</f>
        <v>0.90857231795762383</v>
      </c>
      <c r="F58">
        <f>'Holding period returnprocess'!AI59</f>
        <v>1.1328641737417757</v>
      </c>
      <c r="G58">
        <f>'Holding period returnprocess'!AJ59</f>
        <v>1.3866909714612488</v>
      </c>
      <c r="H58">
        <f>'Holding period returnprocess'!AK59</f>
        <v>2.0082500631408324</v>
      </c>
      <c r="I58">
        <f>'Holding period returnprocess'!AL59</f>
        <v>2.0555013174933894</v>
      </c>
      <c r="J58">
        <f>Bond_volatility!F58</f>
        <v>8.1602034966406722E-2</v>
      </c>
      <c r="K58">
        <f>Bond_volatility!G58</f>
        <v>9.2927509780336412E-2</v>
      </c>
      <c r="L58">
        <f>Bond_volatility!H58</f>
        <v>0.10556035882609978</v>
      </c>
      <c r="M58">
        <f>Bond_volatility!I58</f>
        <v>9.1771253568040931E-2</v>
      </c>
      <c r="N58">
        <f>Bond_volatility!J58</f>
        <v>7.2641559712864678E-2</v>
      </c>
      <c r="O58">
        <f>Bond_volatility!K58</f>
        <v>6.3321087876582874E-2</v>
      </c>
      <c r="P58">
        <f>Bond_volatility!L58</f>
        <v>5.4144357341810237E-2</v>
      </c>
      <c r="Q58">
        <f>Bond_volatility!M58</f>
        <v>3.498352194617585E-2</v>
      </c>
      <c r="R58">
        <f>Economicpolicyuncertainty!B58</f>
        <v>135.73043823242188</v>
      </c>
      <c r="S58">
        <f>'Control variable'!E52</f>
        <v>-1.0157441198354164E-3</v>
      </c>
      <c r="T58">
        <f>'Control variable'!F52</f>
        <v>-8.7867681363869542E-3</v>
      </c>
      <c r="U58">
        <f>'Control variable'!G52</f>
        <v>-5.1712201047310481E-2</v>
      </c>
    </row>
    <row r="59" spans="1:21" x14ac:dyDescent="0.3">
      <c r="A59" s="11">
        <f>'Holding period returnprocess'!A60</f>
        <v>42004</v>
      </c>
      <c r="B59">
        <f>'Holding period returnprocess'!M60</f>
        <v>0.30675558664525698</v>
      </c>
      <c r="C59">
        <f>'Holding period returnprocess'!AF60</f>
        <v>0.51611292368939621</v>
      </c>
      <c r="D59">
        <f>'Holding period returnprocess'!AG60</f>
        <v>0.77072048795759418</v>
      </c>
      <c r="E59">
        <f>'Holding period returnprocess'!AH60</f>
        <v>1.198690115553239</v>
      </c>
      <c r="F59">
        <f>'Holding period returnprocess'!AI60</f>
        <v>1.4988051344862792</v>
      </c>
      <c r="G59">
        <f>'Holding period returnprocess'!AJ60</f>
        <v>1.8196322846327235</v>
      </c>
      <c r="H59">
        <f>'Holding period returnprocess'!AK60</f>
        <v>2.4808378449575459</v>
      </c>
      <c r="I59">
        <f>'Holding period returnprocess'!AL60</f>
        <v>2.56805886350688</v>
      </c>
      <c r="J59">
        <f>Bond_volatility!F59</f>
        <v>5.2612552725650893E-2</v>
      </c>
      <c r="K59">
        <f>Bond_volatility!G59</f>
        <v>7.7200623173490274E-2</v>
      </c>
      <c r="L59">
        <f>Bond_volatility!H59</f>
        <v>0.11005761263440282</v>
      </c>
      <c r="M59">
        <f>Bond_volatility!I59</f>
        <v>9.3913013316258856E-2</v>
      </c>
      <c r="N59">
        <f>Bond_volatility!J59</f>
        <v>7.160723337430186E-2</v>
      </c>
      <c r="O59">
        <f>Bond_volatility!K59</f>
        <v>6.1270335991361898E-2</v>
      </c>
      <c r="P59">
        <f>Bond_volatility!L59</f>
        <v>5.1955901867272579E-2</v>
      </c>
      <c r="Q59">
        <f>Bond_volatility!M59</f>
        <v>3.3965228626670764E-2</v>
      </c>
      <c r="R59">
        <f>Economicpolicyuncertainty!B59</f>
        <v>121.59109497070313</v>
      </c>
      <c r="S59">
        <f>'Control variable'!E53</f>
        <v>1.0157441198354218E-3</v>
      </c>
      <c r="T59">
        <f>'Control variable'!F53</f>
        <v>-7.9889752184537143E-5</v>
      </c>
      <c r="U59">
        <f>'Control variable'!G53</f>
        <v>7.4312032964551439E-2</v>
      </c>
    </row>
    <row r="60" spans="1:21" x14ac:dyDescent="0.3">
      <c r="A60" s="11">
        <f>'Holding period returnprocess'!A61</f>
        <v>41971</v>
      </c>
      <c r="B60">
        <f>'Holding period returnprocess'!M61</f>
        <v>0.39514199172568876</v>
      </c>
      <c r="C60">
        <f>'Holding period returnprocess'!AF61</f>
        <v>0.59565259161669293</v>
      </c>
      <c r="D60">
        <f>'Holding period returnprocess'!AG61</f>
        <v>0.85341553896426425</v>
      </c>
      <c r="E60">
        <f>'Holding period returnprocess'!AH61</f>
        <v>1.3003311530518773</v>
      </c>
      <c r="F60">
        <f>'Holding period returnprocess'!AI61</f>
        <v>1.6285784023513017</v>
      </c>
      <c r="G60">
        <f>'Holding period returnprocess'!AJ61</f>
        <v>1.9853039061572484</v>
      </c>
      <c r="H60">
        <f>'Holding period returnprocess'!AK61</f>
        <v>2.6605450597122084</v>
      </c>
      <c r="I60">
        <f>'Holding period returnprocess'!AL61</f>
        <v>2.7719605610211233</v>
      </c>
      <c r="J60">
        <f>Bond_volatility!F60</f>
        <v>4.6201465161211312E-2</v>
      </c>
      <c r="K60">
        <f>Bond_volatility!G60</f>
        <v>4.8939898562480849E-2</v>
      </c>
      <c r="L60">
        <f>Bond_volatility!H60</f>
        <v>6.6901447522880048E-2</v>
      </c>
      <c r="M60">
        <f>Bond_volatility!I60</f>
        <v>5.6475944780702614E-2</v>
      </c>
      <c r="N60">
        <f>Bond_volatility!J60</f>
        <v>4.1945540659506474E-2</v>
      </c>
      <c r="O60">
        <f>Bond_volatility!K60</f>
        <v>3.4823161642276938E-2</v>
      </c>
      <c r="P60">
        <f>Bond_volatility!L60</f>
        <v>2.8965513036780816E-2</v>
      </c>
      <c r="Q60">
        <f>Bond_volatility!M60</f>
        <v>1.9474571402338537E-2</v>
      </c>
      <c r="R60">
        <f>Economicpolicyuncertainty!B60</f>
        <v>86.566505432128906</v>
      </c>
      <c r="S60">
        <f>'Control variable'!E54</f>
        <v>3.0534374868902482E-3</v>
      </c>
      <c r="T60">
        <f>'Control variable'!F54</f>
        <v>-2.6128683599564786E-3</v>
      </c>
      <c r="U60">
        <f>'Control variable'!G54</f>
        <v>-6.6322642931072609E-2</v>
      </c>
    </row>
    <row r="61" spans="1:21" x14ac:dyDescent="0.3">
      <c r="A61" s="11">
        <f>'Holding period returnprocess'!A62</f>
        <v>41943</v>
      </c>
      <c r="B61">
        <f>'Holding period returnprocess'!M62</f>
        <v>0.41618651372339682</v>
      </c>
      <c r="C61">
        <f>'Holding period returnprocess'!AF62</f>
        <v>0.74262674697754882</v>
      </c>
      <c r="D61">
        <f>'Holding period returnprocess'!AG62</f>
        <v>1.0597939105816716</v>
      </c>
      <c r="E61">
        <f>'Holding period returnprocess'!AH62</f>
        <v>1.5647118097213082</v>
      </c>
      <c r="F61">
        <f>'Holding period returnprocess'!AI62</f>
        <v>1.9236669584448527</v>
      </c>
      <c r="G61">
        <f>'Holding period returnprocess'!AJ62</f>
        <v>2.305359427571763</v>
      </c>
      <c r="H61">
        <f>'Holding period returnprocess'!AK62</f>
        <v>2.9765889555155689</v>
      </c>
      <c r="I61">
        <f>'Holding period returnprocess'!AL62</f>
        <v>3.107364086672423</v>
      </c>
      <c r="J61">
        <f>Bond_volatility!F61</f>
        <v>6.9848906454542378E-2</v>
      </c>
      <c r="K61">
        <f>Bond_volatility!G61</f>
        <v>8.2385312162367649E-2</v>
      </c>
      <c r="L61">
        <f>Bond_volatility!H61</f>
        <v>0.12603602402863731</v>
      </c>
      <c r="M61">
        <f>Bond_volatility!I61</f>
        <v>0.11449185658952316</v>
      </c>
      <c r="N61">
        <f>Bond_volatility!J61</f>
        <v>8.4783279156312244E-2</v>
      </c>
      <c r="O61">
        <f>Bond_volatility!K61</f>
        <v>6.6571771354070483E-2</v>
      </c>
      <c r="P61">
        <f>Bond_volatility!L61</f>
        <v>5.1090864040972676E-2</v>
      </c>
      <c r="Q61">
        <f>Bond_volatility!M61</f>
        <v>3.0631054846465028E-2</v>
      </c>
      <c r="R61">
        <f>Economicpolicyuncertainty!B61</f>
        <v>95.969215393066406</v>
      </c>
      <c r="S61">
        <f>'Control variable'!E55</f>
        <v>-2.0366605818034592E-3</v>
      </c>
      <c r="T61">
        <f>'Control variable'!F55</f>
        <v>1.1859146634517251E-3</v>
      </c>
      <c r="U61">
        <f>'Control variable'!G55</f>
        <v>9.5310179804324935E-2</v>
      </c>
    </row>
    <row r="62" spans="1:21" x14ac:dyDescent="0.3">
      <c r="A62" s="11">
        <f>'Holding period returnprocess'!A63</f>
        <v>41912</v>
      </c>
      <c r="B62">
        <f>'Holding period returnprocess'!M63</f>
        <v>0.51398167358418345</v>
      </c>
      <c r="C62">
        <f>'Holding period returnprocess'!AF63</f>
        <v>0.91579385684020209</v>
      </c>
      <c r="D62">
        <f>'Holding period returnprocess'!AG63</f>
        <v>1.2721634927911596</v>
      </c>
      <c r="E62">
        <f>'Holding period returnprocess'!AH63</f>
        <v>1.7809847373416581</v>
      </c>
      <c r="F62">
        <f>'Holding period returnprocess'!AI63</f>
        <v>2.1183631519695942</v>
      </c>
      <c r="G62">
        <f>'Holding period returnprocess'!AJ63</f>
        <v>2.4682050856408209</v>
      </c>
      <c r="H62">
        <f>'Holding period returnprocess'!AK63</f>
        <v>3.0612462124061963</v>
      </c>
      <c r="I62">
        <f>'Holding period returnprocess'!AL63</f>
        <v>3.1865471300196742</v>
      </c>
      <c r="J62">
        <f>Bond_volatility!F62</f>
        <v>6.3566604842824712E-2</v>
      </c>
      <c r="K62">
        <f>Bond_volatility!G62</f>
        <v>5.5047558752484231E-2</v>
      </c>
      <c r="L62">
        <f>Bond_volatility!H62</f>
        <v>4.5886325831956933E-2</v>
      </c>
      <c r="M62">
        <f>Bond_volatility!I62</f>
        <v>3.8738473106877246E-2</v>
      </c>
      <c r="N62">
        <f>Bond_volatility!J62</f>
        <v>3.0463926938465002E-2</v>
      </c>
      <c r="O62">
        <f>Bond_volatility!K62</f>
        <v>2.6865296856287118E-2</v>
      </c>
      <c r="P62">
        <f>Bond_volatility!L62</f>
        <v>2.4413426700039847E-2</v>
      </c>
      <c r="Q62">
        <f>Bond_volatility!M62</f>
        <v>2.0685442334629406E-2</v>
      </c>
      <c r="R62">
        <f>Economicpolicyuncertainty!B62</f>
        <v>176.28372192382813</v>
      </c>
      <c r="S62">
        <f>'Control variable'!E56</f>
        <v>6.1224681043838287E-3</v>
      </c>
      <c r="T62">
        <f>'Control variable'!F56</f>
        <v>3.5904136342694836E-4</v>
      </c>
      <c r="U62">
        <f>'Control variable'!G56</f>
        <v>-1.749315744751723E-2</v>
      </c>
    </row>
    <row r="63" spans="1:21" x14ac:dyDescent="0.3">
      <c r="A63" s="11">
        <f>'Holding period returnprocess'!A64</f>
        <v>41880</v>
      </c>
      <c r="B63">
        <f>'Holding period returnprocess'!M64</f>
        <v>0.47963725395996815</v>
      </c>
      <c r="C63">
        <f>'Holding period returnprocess'!AF64</f>
        <v>0.88007045508224913</v>
      </c>
      <c r="D63">
        <f>'Holding period returnprocess'!AG64</f>
        <v>1.2181324813555638</v>
      </c>
      <c r="E63">
        <f>'Holding period returnprocess'!AH64</f>
        <v>1.7024068649323774</v>
      </c>
      <c r="F63">
        <f>'Holding period returnprocess'!AI64</f>
        <v>2.0349474114724733</v>
      </c>
      <c r="G63">
        <f>'Holding period returnprocess'!AJ64</f>
        <v>2.391601435211399</v>
      </c>
      <c r="H63">
        <f>'Holding period returnprocess'!AK64</f>
        <v>2.9669603277002881</v>
      </c>
      <c r="I63">
        <f>'Holding period returnprocess'!AL64</f>
        <v>3.1053432855102003</v>
      </c>
      <c r="J63">
        <f>Bond_volatility!F63</f>
        <v>8.306108588433446E-2</v>
      </c>
      <c r="K63">
        <f>Bond_volatility!G63</f>
        <v>8.0173890499819503E-2</v>
      </c>
      <c r="L63">
        <f>Bond_volatility!H63</f>
        <v>6.4048050562510311E-2</v>
      </c>
      <c r="M63">
        <f>Bond_volatility!I63</f>
        <v>5.2015500669169518E-2</v>
      </c>
      <c r="N63">
        <f>Bond_volatility!J63</f>
        <v>4.1182702232207172E-2</v>
      </c>
      <c r="O63">
        <f>Bond_volatility!K63</f>
        <v>3.7154501884538123E-2</v>
      </c>
      <c r="P63">
        <f>Bond_volatility!L63</f>
        <v>3.3139304150040599E-2</v>
      </c>
      <c r="Q63">
        <f>Bond_volatility!M63</f>
        <v>2.5027054202587145E-2</v>
      </c>
      <c r="R63">
        <f>Economicpolicyuncertainty!B63</f>
        <v>132.47334289550781</v>
      </c>
      <c r="S63">
        <f>'Control variable'!E57</f>
        <v>-5.1046563116831731E-3</v>
      </c>
      <c r="T63">
        <f>'Control variable'!F57</f>
        <v>3.8678581634232841E-3</v>
      </c>
      <c r="U63">
        <f>'Control variable'!G57</f>
        <v>-2.8860048891349867E-3</v>
      </c>
    </row>
    <row r="64" spans="1:21" x14ac:dyDescent="0.3">
      <c r="A64" s="11">
        <f>'Holding period returnprocess'!A65</f>
        <v>41851</v>
      </c>
      <c r="B64">
        <f>'Holding period returnprocess'!M65</f>
        <v>0.59248556495301752</v>
      </c>
      <c r="C64">
        <f>'Holding period returnprocess'!AF65</f>
        <v>1.0433395512746215</v>
      </c>
      <c r="D64">
        <f>'Holding period returnprocess'!AG65</f>
        <v>1.4307558971249472</v>
      </c>
      <c r="E64">
        <f>'Holding period returnprocess'!AH65</f>
        <v>1.9885771016949356</v>
      </c>
      <c r="F64">
        <f>'Holding period returnprocess'!AI65</f>
        <v>2.3684565984476622</v>
      </c>
      <c r="G64">
        <f>'Holding period returnprocess'!AJ65</f>
        <v>2.7598195713532556</v>
      </c>
      <c r="H64">
        <f>'Holding period returnprocess'!AK65</f>
        <v>3.3236231352685444</v>
      </c>
      <c r="I64">
        <f>'Holding period returnprocess'!AL65</f>
        <v>3.485757403342491</v>
      </c>
      <c r="J64">
        <f>Bond_volatility!F64</f>
        <v>8.2241205418125699E-2</v>
      </c>
      <c r="K64">
        <f>Bond_volatility!G64</f>
        <v>7.1256855130050742E-2</v>
      </c>
      <c r="L64">
        <f>Bond_volatility!H64</f>
        <v>5.3857785059255509E-2</v>
      </c>
      <c r="M64">
        <f>Bond_volatility!I64</f>
        <v>4.535130826117157E-2</v>
      </c>
      <c r="N64">
        <f>Bond_volatility!J64</f>
        <v>3.6894787139654467E-2</v>
      </c>
      <c r="O64">
        <f>Bond_volatility!K64</f>
        <v>3.264136569924829E-2</v>
      </c>
      <c r="P64">
        <f>Bond_volatility!L64</f>
        <v>2.7708775597784927E-2</v>
      </c>
      <c r="Q64">
        <f>Bond_volatility!M64</f>
        <v>1.4739962915087512E-2</v>
      </c>
      <c r="R64">
        <f>Economicpolicyuncertainty!B64</f>
        <v>62.335445404052734</v>
      </c>
      <c r="S64">
        <f>'Control variable'!E58</f>
        <v>4.0816383196484564E-3</v>
      </c>
      <c r="T64">
        <f>'Control variable'!F58</f>
        <v>-3.4088954111686971E-3</v>
      </c>
      <c r="U64">
        <f>'Control variable'!G58</f>
        <v>1.4514042884254012E-2</v>
      </c>
    </row>
    <row r="65" spans="1:21" x14ac:dyDescent="0.3">
      <c r="A65" s="11">
        <f>'Holding period returnprocess'!A66</f>
        <v>41820</v>
      </c>
      <c r="B65">
        <f>'Holding period returnprocess'!M66</f>
        <v>0.56765508667943065</v>
      </c>
      <c r="C65">
        <f>'Holding period returnprocess'!AF66</f>
        <v>1.0163488598918025</v>
      </c>
      <c r="D65">
        <f>'Holding period returnprocess'!AG66</f>
        <v>1.4199120586318303</v>
      </c>
      <c r="E65">
        <f>'Holding period returnprocess'!AH66</f>
        <v>1.9992386831492435</v>
      </c>
      <c r="F65">
        <f>'Holding period returnprocess'!AI66</f>
        <v>2.3949325524211926</v>
      </c>
      <c r="G65">
        <f>'Holding period returnprocess'!AJ66</f>
        <v>2.8120230069952479</v>
      </c>
      <c r="H65">
        <f>'Holding period returnprocess'!AK66</f>
        <v>3.4527250606597688</v>
      </c>
      <c r="I65">
        <f>'Holding period returnprocess'!AL66</f>
        <v>3.6202805586343647</v>
      </c>
      <c r="J65">
        <f>Bond_volatility!F65</f>
        <v>0.13149189627994665</v>
      </c>
      <c r="K65">
        <f>Bond_volatility!G65</f>
        <v>0.12201169095245777</v>
      </c>
      <c r="L65">
        <f>Bond_volatility!H65</f>
        <v>7.7182227338801007E-2</v>
      </c>
      <c r="M65">
        <f>Bond_volatility!I65</f>
        <v>5.4917415933334164E-2</v>
      </c>
      <c r="N65">
        <f>Bond_volatility!J65</f>
        <v>3.6235107268435665E-2</v>
      </c>
      <c r="O65">
        <f>Bond_volatility!K65</f>
        <v>2.8679023241919958E-2</v>
      </c>
      <c r="P65">
        <f>Bond_volatility!L65</f>
        <v>2.2926513450202909E-2</v>
      </c>
      <c r="Q65">
        <f>Bond_volatility!M65</f>
        <v>1.0957717728914702E-2</v>
      </c>
      <c r="R65">
        <f>Economicpolicyuncertainty!B65</f>
        <v>68.777374267578125</v>
      </c>
      <c r="S65">
        <f>'Control variable'!E59</f>
        <v>0</v>
      </c>
      <c r="T65">
        <f>'Control variable'!F59</f>
        <v>1.9879431342157989E-3</v>
      </c>
      <c r="U65">
        <f>'Control variable'!G59</f>
        <v>-2.5975486403260792E-2</v>
      </c>
    </row>
    <row r="66" spans="1:21" x14ac:dyDescent="0.3">
      <c r="A66" s="11">
        <f>'Holding period returnprocess'!A67</f>
        <v>41789</v>
      </c>
      <c r="B66">
        <f>'Holding period returnprocess'!M67</f>
        <v>0.38333533738473857</v>
      </c>
      <c r="C66">
        <f>'Holding period returnprocess'!AF67</f>
        <v>0.77898889107646552</v>
      </c>
      <c r="D66">
        <f>'Holding period returnprocess'!AG67</f>
        <v>1.1831285816151167</v>
      </c>
      <c r="E66">
        <f>'Holding period returnprocess'!AH67</f>
        <v>1.8037564469137144</v>
      </c>
      <c r="F66">
        <f>'Holding period returnprocess'!AI67</f>
        <v>2.2414197419870043</v>
      </c>
      <c r="G66">
        <f>'Holding period returnprocess'!AJ67</f>
        <v>2.7028671367479649</v>
      </c>
      <c r="H66">
        <f>'Holding period returnprocess'!AK67</f>
        <v>3.412124919171736</v>
      </c>
      <c r="I66">
        <f>'Holding period returnprocess'!AL67</f>
        <v>3.5951093557009828</v>
      </c>
      <c r="J66">
        <f>Bond_volatility!F66</f>
        <v>0.10187805974605418</v>
      </c>
      <c r="K66">
        <f>Bond_volatility!G66</f>
        <v>0.10218617440731953</v>
      </c>
      <c r="L66">
        <f>Bond_volatility!H66</f>
        <v>7.639703760586164E-2</v>
      </c>
      <c r="M66">
        <f>Bond_volatility!I66</f>
        <v>6.092278603274541E-2</v>
      </c>
      <c r="N66">
        <f>Bond_volatility!J66</f>
        <v>4.5417870097186661E-2</v>
      </c>
      <c r="O66">
        <f>Bond_volatility!K66</f>
        <v>3.7523348280788425E-2</v>
      </c>
      <c r="P66">
        <f>Bond_volatility!L66</f>
        <v>3.0119351488864611E-2</v>
      </c>
      <c r="Q66">
        <f>Bond_volatility!M66</f>
        <v>1.5067745544979059E-2</v>
      </c>
      <c r="R66">
        <f>Economicpolicyuncertainty!B66</f>
        <v>90.164924621582031</v>
      </c>
      <c r="S66">
        <f>'Control variable'!E60</f>
        <v>1.0230179920347083E-3</v>
      </c>
      <c r="T66">
        <f>'Control variable'!F60</f>
        <v>-6.1978309576322878E-4</v>
      </c>
      <c r="U66">
        <f>'Control variable'!G60</f>
        <v>-4.1847109935500372E-2</v>
      </c>
    </row>
    <row r="67" spans="1:21" x14ac:dyDescent="0.3">
      <c r="A67" s="11">
        <f>'Holding period returnprocess'!A68</f>
        <v>41759</v>
      </c>
      <c r="B67">
        <f>'Holding period returnprocess'!M68</f>
        <v>0.36448591560405114</v>
      </c>
      <c r="C67">
        <f>'Holding period returnprocess'!AF68</f>
        <v>0.76914524237730075</v>
      </c>
      <c r="D67">
        <f>'Holding period returnprocess'!AG68</f>
        <v>1.1998986765492881</v>
      </c>
      <c r="E67">
        <f>'Holding period returnprocess'!AH68</f>
        <v>1.8618049601039757</v>
      </c>
      <c r="F67">
        <f>'Holding period returnprocess'!AI68</f>
        <v>2.3253595819088093</v>
      </c>
      <c r="G67">
        <f>'Holding period returnprocess'!AJ68</f>
        <v>2.8077516663711402</v>
      </c>
      <c r="H67">
        <f>'Holding period returnprocess'!AK68</f>
        <v>3.4997000313980715</v>
      </c>
      <c r="I67">
        <f>'Holding period returnprocess'!AL68</f>
        <v>3.7027288819517801</v>
      </c>
      <c r="J67">
        <f>Bond_volatility!F67</f>
        <v>8.4963722053559856E-2</v>
      </c>
      <c r="K67">
        <f>Bond_volatility!G67</f>
        <v>8.9331686296679175E-2</v>
      </c>
      <c r="L67">
        <f>Bond_volatility!H67</f>
        <v>6.9447979407996213E-2</v>
      </c>
      <c r="M67">
        <f>Bond_volatility!I67</f>
        <v>5.5316129382368767E-2</v>
      </c>
      <c r="N67">
        <f>Bond_volatility!J67</f>
        <v>4.03538891566445E-2</v>
      </c>
      <c r="O67">
        <f>Bond_volatility!K67</f>
        <v>3.2669499081445855E-2</v>
      </c>
      <c r="P67">
        <f>Bond_volatility!L67</f>
        <v>2.5971230986342249E-2</v>
      </c>
      <c r="Q67">
        <f>Bond_volatility!M67</f>
        <v>1.3692680392644334E-2</v>
      </c>
      <c r="R67">
        <f>Economicpolicyuncertainty!B67</f>
        <v>71.126228332519531</v>
      </c>
      <c r="S67">
        <f>'Control variable'!E61</f>
        <v>1.0240656296901303E-3</v>
      </c>
      <c r="T67">
        <f>'Control variable'!F61</f>
        <v>3.5539664091206948E-3</v>
      </c>
      <c r="U67">
        <f>'Control variable'!G61</f>
        <v>-8.1633106391608701E-3</v>
      </c>
    </row>
    <row r="68" spans="1:21" x14ac:dyDescent="0.3">
      <c r="A68" s="11">
        <f>'Holding period returnprocess'!A69</f>
        <v>41729</v>
      </c>
      <c r="B68">
        <f>'Holding period returnprocess'!M69</f>
        <v>0.39125947527017424</v>
      </c>
      <c r="C68">
        <f>'Holding period returnprocess'!AF69</f>
        <v>0.7601412021471462</v>
      </c>
      <c r="D68">
        <f>'Holding period returnprocess'!AG69</f>
        <v>1.1857669043367129</v>
      </c>
      <c r="E68">
        <f>'Holding period returnprocess'!AH69</f>
        <v>1.8748363452611874</v>
      </c>
      <c r="F68">
        <f>'Holding period returnprocess'!AI69</f>
        <v>2.3678624853611128</v>
      </c>
      <c r="G68">
        <f>'Holding period returnprocess'!AJ69</f>
        <v>2.8686988186393085</v>
      </c>
      <c r="H68">
        <f>'Holding period returnprocess'!AK69</f>
        <v>3.5518257508825011</v>
      </c>
      <c r="I68">
        <f>'Holding period returnprocess'!AL69</f>
        <v>3.7638815242072972</v>
      </c>
      <c r="J68">
        <f>Bond_volatility!F68</f>
        <v>6.7694732792403081E-2</v>
      </c>
      <c r="K68">
        <f>Bond_volatility!G68</f>
        <v>6.7221022003965583E-2</v>
      </c>
      <c r="L68">
        <f>Bond_volatility!H68</f>
        <v>4.9666149746280475E-2</v>
      </c>
      <c r="M68">
        <f>Bond_volatility!I68</f>
        <v>3.9300612153150893E-2</v>
      </c>
      <c r="N68">
        <f>Bond_volatility!J68</f>
        <v>2.9989734970379239E-2</v>
      </c>
      <c r="O68">
        <f>Bond_volatility!K68</f>
        <v>2.6175441203257068E-2</v>
      </c>
      <c r="P68">
        <f>Bond_volatility!L68</f>
        <v>2.3197807417340215E-2</v>
      </c>
      <c r="Q68">
        <f>Bond_volatility!M68</f>
        <v>1.5689861702934675E-2</v>
      </c>
      <c r="R68">
        <f>Economicpolicyuncertainty!B68</f>
        <v>111.04788970947266</v>
      </c>
      <c r="S68">
        <f>'Control variable'!E62</f>
        <v>1.0251154152453505E-3</v>
      </c>
      <c r="T68">
        <f>'Control variable'!F62</f>
        <v>2.3093307182616217E-3</v>
      </c>
      <c r="U68">
        <f>'Control variable'!G62</f>
        <v>5.00104205746612E-2</v>
      </c>
    </row>
    <row r="69" spans="1:21" x14ac:dyDescent="0.3">
      <c r="A69" s="11">
        <f>'Holding period returnprocess'!A70</f>
        <v>41698</v>
      </c>
      <c r="B69">
        <f>'Holding period returnprocess'!M70</f>
        <v>0.34133716019434296</v>
      </c>
      <c r="C69">
        <f>'Holding period returnprocess'!AF70</f>
        <v>0.65619034884512673</v>
      </c>
      <c r="D69">
        <f>'Holding period returnprocess'!AG70</f>
        <v>1.0740257947523004</v>
      </c>
      <c r="E69">
        <f>'Holding period returnprocess'!AH70</f>
        <v>1.8002204098457544</v>
      </c>
      <c r="F69">
        <f>'Holding period returnprocess'!AI70</f>
        <v>2.3297344788258725</v>
      </c>
      <c r="G69">
        <f>'Holding period returnprocess'!AJ70</f>
        <v>2.8560954938506318</v>
      </c>
      <c r="H69">
        <f>'Holding period returnprocess'!AK70</f>
        <v>3.5488970460651856</v>
      </c>
      <c r="I69">
        <f>'Holding period returnprocess'!AL70</f>
        <v>3.7721236531341167</v>
      </c>
      <c r="J69">
        <f>Bond_volatility!F69</f>
        <v>7.3277389177324515E-2</v>
      </c>
      <c r="K69">
        <f>Bond_volatility!G69</f>
        <v>8.8395856466339601E-2</v>
      </c>
      <c r="L69">
        <f>Bond_volatility!H69</f>
        <v>8.0915027082574892E-2</v>
      </c>
      <c r="M69">
        <f>Bond_volatility!I69</f>
        <v>6.3513155091440204E-2</v>
      </c>
      <c r="N69">
        <f>Bond_volatility!J69</f>
        <v>4.3555498422508158E-2</v>
      </c>
      <c r="O69">
        <f>Bond_volatility!K69</f>
        <v>3.3621678409828326E-2</v>
      </c>
      <c r="P69">
        <f>Bond_volatility!L69</f>
        <v>2.632350070637075E-2</v>
      </c>
      <c r="Q69">
        <f>Bond_volatility!M69</f>
        <v>1.3651846374472063E-2</v>
      </c>
      <c r="R69">
        <f>Economicpolicyuncertainty!B69</f>
        <v>117.69552612304688</v>
      </c>
      <c r="S69">
        <f>'Control variable'!E63</f>
        <v>4.1110027065222876E-3</v>
      </c>
      <c r="T69">
        <f>'Control variable'!F63</f>
        <v>5.05896473491138E-3</v>
      </c>
      <c r="U69">
        <f>'Control variable'!G63</f>
        <v>2.3055776299926015E-2</v>
      </c>
    </row>
    <row r="70" spans="1:21" x14ac:dyDescent="0.3">
      <c r="A70" s="11">
        <f>'Holding period returnprocess'!A71</f>
        <v>41670</v>
      </c>
      <c r="B70">
        <f>'Holding period returnprocess'!M71</f>
        <v>0.34896467601966075</v>
      </c>
      <c r="C70">
        <f>'Holding period returnprocess'!AF71</f>
        <v>0.64001286174362215</v>
      </c>
      <c r="D70">
        <f>'Holding period returnprocess'!AG71</f>
        <v>1.0539066358469438</v>
      </c>
      <c r="E70">
        <f>'Holding period returnprocess'!AH71</f>
        <v>1.7838487883559959</v>
      </c>
      <c r="F70">
        <f>'Holding period returnprocess'!AI71</f>
        <v>2.3119652158370805</v>
      </c>
      <c r="G70">
        <f>'Holding period returnprocess'!AJ71</f>
        <v>2.8346645496760607</v>
      </c>
      <c r="H70">
        <f>'Holding period returnprocess'!AK71</f>
        <v>3.5530914288757245</v>
      </c>
      <c r="I70">
        <f>'Holding period returnprocess'!AL71</f>
        <v>3.7680387604610917</v>
      </c>
      <c r="J70">
        <f>Bond_volatility!F70</f>
        <v>8.5910603810368913E-2</v>
      </c>
      <c r="K70">
        <f>Bond_volatility!G70</f>
        <v>0.1019383232686052</v>
      </c>
      <c r="L70">
        <f>Bond_volatility!H70</f>
        <v>9.0374271951978127E-2</v>
      </c>
      <c r="M70">
        <f>Bond_volatility!I70</f>
        <v>6.7621775908731849E-2</v>
      </c>
      <c r="N70">
        <f>Bond_volatility!J70</f>
        <v>4.4497194652605078E-2</v>
      </c>
      <c r="O70">
        <f>Bond_volatility!K70</f>
        <v>3.3846370382902953E-2</v>
      </c>
      <c r="P70">
        <f>Bond_volatility!L70</f>
        <v>2.6291087554767428E-2</v>
      </c>
      <c r="Q70">
        <f>Bond_volatility!M70</f>
        <v>1.3991057531423686E-2</v>
      </c>
      <c r="R70">
        <f>Economicpolicyuncertainty!B70</f>
        <v>103.99873352050781</v>
      </c>
      <c r="S70">
        <f>'Control variable'!E64</f>
        <v>-4.1110027065222061E-3</v>
      </c>
      <c r="T70">
        <f>'Control variable'!F64</f>
        <v>-6.144010302760859E-3</v>
      </c>
      <c r="U70">
        <f>'Control variable'!G64</f>
        <v>-5.9423420470800764E-2</v>
      </c>
    </row>
    <row r="71" spans="1:21" x14ac:dyDescent="0.3">
      <c r="A71" s="11">
        <f>'Holding period returnprocess'!A72</f>
        <v>41639</v>
      </c>
      <c r="B71">
        <f>'Holding period returnprocess'!M72</f>
        <v>0.37374806775517955</v>
      </c>
      <c r="C71">
        <f>'Holding period returnprocess'!AF72</f>
        <v>0.71643175038743878</v>
      </c>
      <c r="D71">
        <f>'Holding period returnprocess'!AG72</f>
        <v>1.181448189910967</v>
      </c>
      <c r="E71">
        <f>'Holding period returnprocess'!AH72</f>
        <v>1.9963396018512836</v>
      </c>
      <c r="F71">
        <f>'Holding period returnprocess'!AI72</f>
        <v>2.5852246641056915</v>
      </c>
      <c r="G71">
        <f>'Holding period returnprocess'!AJ72</f>
        <v>3.1570881993940176</v>
      </c>
      <c r="H71">
        <f>'Holding period returnprocess'!AK72</f>
        <v>3.7315249206527086</v>
      </c>
      <c r="I71">
        <f>'Holding period returnprocess'!AL72</f>
        <v>4.0168002606367512</v>
      </c>
      <c r="J71">
        <f>Bond_volatility!F71</f>
        <v>9.1718523852791486E-2</v>
      </c>
      <c r="K71">
        <f>Bond_volatility!G71</f>
        <v>0.10834761789527181</v>
      </c>
      <c r="L71">
        <f>Bond_volatility!H71</f>
        <v>9.0561094358900932E-2</v>
      </c>
      <c r="M71">
        <f>Bond_volatility!I71</f>
        <v>6.2257058635253167E-2</v>
      </c>
      <c r="N71">
        <f>Bond_volatility!J71</f>
        <v>3.8739722675142765E-2</v>
      </c>
      <c r="O71">
        <f>Bond_volatility!K71</f>
        <v>2.9787346017205556E-2</v>
      </c>
      <c r="P71">
        <f>Bond_volatility!L71</f>
        <v>2.3900435334606458E-2</v>
      </c>
      <c r="Q71">
        <f>Bond_volatility!M71</f>
        <v>1.4441720342353097E-2</v>
      </c>
      <c r="R71">
        <f>Economicpolicyuncertainty!B71</f>
        <v>89.423934936523438</v>
      </c>
      <c r="S71">
        <f>'Control variable'!E65</f>
        <v>5.1413995004186523E-3</v>
      </c>
      <c r="T71">
        <f>'Control variable'!F65</f>
        <v>4.1254183921451077E-3</v>
      </c>
      <c r="U71">
        <f>'Control variable'!G65</f>
        <v>4.4951387862266268E-2</v>
      </c>
    </row>
    <row r="72" spans="1:21" x14ac:dyDescent="0.3">
      <c r="A72" s="11">
        <f>'Holding period returnprocess'!A73</f>
        <v>41607</v>
      </c>
      <c r="B72">
        <f>'Holding period returnprocess'!M73</f>
        <v>0.34774332369710448</v>
      </c>
      <c r="C72">
        <f>'Holding period returnprocess'!AF73</f>
        <v>0.53994517906617046</v>
      </c>
      <c r="D72">
        <f>'Holding period returnprocess'!AG73</f>
        <v>0.89994121552191719</v>
      </c>
      <c r="E72">
        <f>'Holding period returnprocess'!AH73</f>
        <v>1.6363902771470016</v>
      </c>
      <c r="F72">
        <f>'Holding period returnprocess'!AI73</f>
        <v>2.2389022342010385</v>
      </c>
      <c r="G72">
        <f>'Holding period returnprocess'!AJ73</f>
        <v>2.8775739305811272</v>
      </c>
      <c r="H72">
        <f>'Holding period returnprocess'!AK73</f>
        <v>3.6514526624180448</v>
      </c>
      <c r="I72">
        <f>'Holding period returnprocess'!AL73</f>
        <v>3.9494124418775551</v>
      </c>
      <c r="J72">
        <f>Bond_volatility!F72</f>
        <v>7.6786139090957661E-2</v>
      </c>
      <c r="K72">
        <f>Bond_volatility!G72</f>
        <v>9.8645589534642669E-2</v>
      </c>
      <c r="L72">
        <f>Bond_volatility!H72</f>
        <v>0.11135231503271886</v>
      </c>
      <c r="M72">
        <f>Bond_volatility!I72</f>
        <v>8.3149447300284104E-2</v>
      </c>
      <c r="N72">
        <f>Bond_volatility!J72</f>
        <v>5.3281239164073783E-2</v>
      </c>
      <c r="O72">
        <f>Bond_volatility!K72</f>
        <v>4.0366609197335458E-2</v>
      </c>
      <c r="P72">
        <f>Bond_volatility!L72</f>
        <v>3.1059294754104346E-2</v>
      </c>
      <c r="Q72">
        <f>Bond_volatility!M72</f>
        <v>1.8109066242650802E-2</v>
      </c>
      <c r="R72">
        <f>Economicpolicyuncertainty!B72</f>
        <v>82.074790954589844</v>
      </c>
      <c r="S72">
        <f>'Control variable'!E66</f>
        <v>-1.0303967938965219E-3</v>
      </c>
      <c r="T72">
        <f>'Control variable'!F66</f>
        <v>5.3453015568890108E-4</v>
      </c>
      <c r="U72">
        <f>'Control variable'!G66</f>
        <v>-1.4265577158822458E-2</v>
      </c>
    </row>
    <row r="73" spans="1:21" x14ac:dyDescent="0.3">
      <c r="A73" s="11">
        <f>'Holding period returnprocess'!A74</f>
        <v>41578</v>
      </c>
      <c r="B73">
        <f>'Holding period returnprocess'!M74</f>
        <v>0.31285908491232173</v>
      </c>
      <c r="C73">
        <f>'Holding period returnprocess'!AF74</f>
        <v>0.49352999731932107</v>
      </c>
      <c r="D73">
        <f>'Holding period returnprocess'!AG74</f>
        <v>0.82735859108445098</v>
      </c>
      <c r="E73">
        <f>'Holding period returnprocess'!AH74</f>
        <v>1.5161060995222309</v>
      </c>
      <c r="F73">
        <f>'Holding period returnprocess'!AI74</f>
        <v>2.088080968331842</v>
      </c>
      <c r="G73">
        <f>'Holding period returnprocess'!AJ74</f>
        <v>2.704520217689466</v>
      </c>
      <c r="H73">
        <f>'Holding period returnprocess'!AK74</f>
        <v>3.4941055562178427</v>
      </c>
      <c r="I73">
        <f>'Holding period returnprocess'!AL74</f>
        <v>3.7723101417645006</v>
      </c>
      <c r="J73">
        <f>Bond_volatility!F73</f>
        <v>6.7462575476124456E-2</v>
      </c>
      <c r="K73">
        <f>Bond_volatility!G73</f>
        <v>8.7929432204330207E-2</v>
      </c>
      <c r="L73">
        <f>Bond_volatility!H73</f>
        <v>0.10084664795164849</v>
      </c>
      <c r="M73">
        <f>Bond_volatility!I73</f>
        <v>7.6769952304568137E-2</v>
      </c>
      <c r="N73">
        <f>Bond_volatility!J73</f>
        <v>5.2525737287760992E-2</v>
      </c>
      <c r="O73">
        <f>Bond_volatility!K73</f>
        <v>4.1874948451320601E-2</v>
      </c>
      <c r="P73">
        <f>Bond_volatility!L73</f>
        <v>3.3227085039307463E-2</v>
      </c>
      <c r="Q73">
        <f>Bond_volatility!M73</f>
        <v>1.980639706533751E-2</v>
      </c>
      <c r="R73">
        <f>Economicpolicyuncertainty!B73</f>
        <v>110.99637603759766</v>
      </c>
      <c r="S73">
        <f>'Control variable'!E67</f>
        <v>-1.029336169114132E-3</v>
      </c>
      <c r="T73">
        <f>'Control variable'!F67</f>
        <v>5.6509719157030885E-4</v>
      </c>
      <c r="U73">
        <f>'Control variable'!G67</f>
        <v>-5.6497325421190209E-3</v>
      </c>
    </row>
    <row r="74" spans="1:21" x14ac:dyDescent="0.3">
      <c r="A74" s="11">
        <f>'Holding period returnprocess'!A75</f>
        <v>41547</v>
      </c>
      <c r="B74">
        <f>'Holding period returnprocess'!M75</f>
        <v>0.31737675142999366</v>
      </c>
      <c r="C74">
        <f>'Holding period returnprocess'!AF75</f>
        <v>0.50958075218905052</v>
      </c>
      <c r="D74">
        <f>'Holding period returnprocess'!AG75</f>
        <v>0.8553658941425818</v>
      </c>
      <c r="E74">
        <f>'Holding period returnprocess'!AH75</f>
        <v>1.5552415356020266</v>
      </c>
      <c r="F74">
        <f>'Holding period returnprocess'!AI75</f>
        <v>2.1323602457343092</v>
      </c>
      <c r="G74">
        <f>'Holding period returnprocess'!AJ75</f>
        <v>2.7591226899635561</v>
      </c>
      <c r="H74">
        <f>'Holding period returnprocess'!AK75</f>
        <v>3.5436232963710124</v>
      </c>
      <c r="I74">
        <f>'Holding period returnprocess'!AL75</f>
        <v>3.8345971300402812</v>
      </c>
      <c r="J74">
        <f>Bond_volatility!F74</f>
        <v>7.835585546220826E-2</v>
      </c>
      <c r="K74">
        <f>Bond_volatility!G74</f>
        <v>9.7743238002546279E-2</v>
      </c>
      <c r="L74">
        <f>Bond_volatility!H74</f>
        <v>0.11743003664319199</v>
      </c>
      <c r="M74">
        <f>Bond_volatility!I74</f>
        <v>9.5218691160373625E-2</v>
      </c>
      <c r="N74">
        <f>Bond_volatility!J74</f>
        <v>6.5520675958448668E-2</v>
      </c>
      <c r="O74">
        <f>Bond_volatility!K74</f>
        <v>4.9898900444998166E-2</v>
      </c>
      <c r="P74">
        <f>Bond_volatility!L74</f>
        <v>3.7449503612665663E-2</v>
      </c>
      <c r="Q74">
        <f>Bond_volatility!M74</f>
        <v>1.9109230756031829E-2</v>
      </c>
      <c r="R74">
        <f>Economicpolicyuncertainty!B74</f>
        <v>94.262176513671875</v>
      </c>
      <c r="S74">
        <f>'Control variable'!E68</f>
        <v>9.3023926623134103E-3</v>
      </c>
      <c r="T74">
        <f>'Control variable'!F68</f>
        <v>3.5391108278612199E-3</v>
      </c>
      <c r="U74">
        <f>'Control variable'!G68</f>
        <v>-8.4151969252844721E-3</v>
      </c>
    </row>
    <row r="75" spans="1:21" x14ac:dyDescent="0.3">
      <c r="A75" s="11">
        <f>'Holding period returnprocess'!A76</f>
        <v>41516</v>
      </c>
      <c r="B75">
        <f>'Holding period returnprocess'!M76</f>
        <v>0.30240228409025477</v>
      </c>
      <c r="C75">
        <f>'Holding period returnprocess'!AF76</f>
        <v>0.47464518804829597</v>
      </c>
      <c r="D75">
        <f>'Holding period returnprocess'!AG76</f>
        <v>0.82938310298600493</v>
      </c>
      <c r="E75">
        <f>'Holding period returnprocess'!AH76</f>
        <v>1.5695242175880979</v>
      </c>
      <c r="F75">
        <f>'Holding period returnprocess'!AI76</f>
        <v>2.1780976643228827</v>
      </c>
      <c r="G75">
        <f>'Holding period returnprocess'!AJ76</f>
        <v>2.8293266226424052</v>
      </c>
      <c r="H75">
        <f>'Holding period returnprocess'!AK76</f>
        <v>3.6370456905399982</v>
      </c>
      <c r="I75">
        <f>'Holding period returnprocess'!AL76</f>
        <v>3.9388808225859466</v>
      </c>
      <c r="J75">
        <f>Bond_volatility!F75</f>
        <v>7.8304535755555293E-2</v>
      </c>
      <c r="K75">
        <f>Bond_volatility!G75</f>
        <v>0.11139799757435902</v>
      </c>
      <c r="L75">
        <f>Bond_volatility!H75</f>
        <v>0.1358618244314512</v>
      </c>
      <c r="M75">
        <f>Bond_volatility!I75</f>
        <v>0.10003169707954725</v>
      </c>
      <c r="N75">
        <f>Bond_volatility!J75</f>
        <v>6.2904418617954108E-2</v>
      </c>
      <c r="O75">
        <f>Bond_volatility!K75</f>
        <v>4.7003370702693482E-2</v>
      </c>
      <c r="P75">
        <f>Bond_volatility!L75</f>
        <v>3.5565880376147802E-2</v>
      </c>
      <c r="Q75">
        <f>Bond_volatility!M75</f>
        <v>1.7709926327613486E-2</v>
      </c>
      <c r="R75">
        <f>Economicpolicyuncertainty!B75</f>
        <v>91.647727966308594</v>
      </c>
      <c r="S75">
        <f>'Control variable'!E69</f>
        <v>-6.2112000926406357E-3</v>
      </c>
      <c r="T75">
        <f>'Control variable'!F69</f>
        <v>4.314398997507741E-3</v>
      </c>
      <c r="U75">
        <f>'Control variable'!G69</f>
        <v>2.833050662622599E-2</v>
      </c>
    </row>
    <row r="76" spans="1:21" x14ac:dyDescent="0.3">
      <c r="A76" s="11">
        <f>'Holding period returnprocess'!A77</f>
        <v>41486</v>
      </c>
      <c r="B76">
        <f>'Holding period returnprocess'!M77</f>
        <v>0.25886580307724233</v>
      </c>
      <c r="C76">
        <f>'Holding period returnprocess'!AF77</f>
        <v>0.33410052321995942</v>
      </c>
      <c r="D76">
        <f>'Holding period returnprocess'!AG77</f>
        <v>0.60023285416853633</v>
      </c>
      <c r="E76">
        <f>'Holding period returnprocess'!AH77</f>
        <v>1.2520878128195057</v>
      </c>
      <c r="F76">
        <f>'Holding period returnprocess'!AI77</f>
        <v>1.8584628033071424</v>
      </c>
      <c r="G76">
        <f>'Holding period returnprocess'!AJ77</f>
        <v>2.5581274578303304</v>
      </c>
      <c r="H76">
        <f>'Holding period returnprocess'!AK77</f>
        <v>3.5382981370844329</v>
      </c>
      <c r="I76">
        <f>'Holding period returnprocess'!AL77</f>
        <v>3.8420354161110719</v>
      </c>
      <c r="J76">
        <f>Bond_volatility!F76</f>
        <v>7.9310886063671107E-2</v>
      </c>
      <c r="K76">
        <f>Bond_volatility!G76</f>
        <v>0.11276688577261967</v>
      </c>
      <c r="L76">
        <f>Bond_volatility!H76</f>
        <v>0.15208591672495381</v>
      </c>
      <c r="M76">
        <f>Bond_volatility!I76</f>
        <v>0.10711826105637648</v>
      </c>
      <c r="N76">
        <f>Bond_volatility!J76</f>
        <v>6.3798514621307784E-2</v>
      </c>
      <c r="O76">
        <f>Bond_volatility!K76</f>
        <v>4.8200503892046158E-2</v>
      </c>
      <c r="P76">
        <f>Bond_volatility!L76</f>
        <v>3.6526155475981113E-2</v>
      </c>
      <c r="Q76">
        <f>Bond_volatility!M76</f>
        <v>1.6759760504482486E-2</v>
      </c>
      <c r="R76">
        <f>Economicpolicyuncertainty!B76</f>
        <v>68.187995910644531</v>
      </c>
      <c r="S76">
        <f>'Control variable'!E70</f>
        <v>0</v>
      </c>
      <c r="T76">
        <f>'Control variable'!F70</f>
        <v>-4.4753197040569822E-4</v>
      </c>
      <c r="U76">
        <f>'Control variable'!G70</f>
        <v>-4.4951387862266393E-2</v>
      </c>
    </row>
    <row r="77" spans="1:21" x14ac:dyDescent="0.3">
      <c r="A77" s="11">
        <f>'Holding period returnprocess'!A78</f>
        <v>41453</v>
      </c>
      <c r="B77">
        <f>'Holding period returnprocess'!M78</f>
        <v>0.27907961345456345</v>
      </c>
      <c r="C77">
        <f>'Holding period returnprocess'!AF78</f>
        <v>0.42384305201956907</v>
      </c>
      <c r="D77">
        <f>'Holding period returnprocess'!AG78</f>
        <v>0.72855819210410155</v>
      </c>
      <c r="E77">
        <f>'Holding period returnprocess'!AH78</f>
        <v>1.3980426464641893</v>
      </c>
      <c r="F77">
        <f>'Holding period returnprocess'!AI78</f>
        <v>1.9768323793773666</v>
      </c>
      <c r="G77">
        <f>'Holding period returnprocess'!AJ78</f>
        <v>2.617065189837736</v>
      </c>
      <c r="H77">
        <f>'Holding period returnprocess'!AK78</f>
        <v>3.5336368601261077</v>
      </c>
      <c r="I77">
        <f>'Holding period returnprocess'!AL78</f>
        <v>3.7982182721653186</v>
      </c>
      <c r="J77">
        <f>Bond_volatility!F77</f>
        <v>9.1503489008885816E-2</v>
      </c>
      <c r="K77">
        <f>Bond_volatility!G77</f>
        <v>0.12035219514763447</v>
      </c>
      <c r="L77">
        <f>Bond_volatility!H77</f>
        <v>0.17030103039977532</v>
      </c>
      <c r="M77">
        <f>Bond_volatility!I77</f>
        <v>0.15340172858757095</v>
      </c>
      <c r="N77">
        <f>Bond_volatility!J77</f>
        <v>0.10890334512902392</v>
      </c>
      <c r="O77">
        <f>Bond_volatility!K77</f>
        <v>7.9308666537058842E-2</v>
      </c>
      <c r="P77">
        <f>Bond_volatility!L77</f>
        <v>5.4271578136192974E-2</v>
      </c>
      <c r="Q77">
        <f>Bond_volatility!M77</f>
        <v>2.224442027398895E-2</v>
      </c>
      <c r="R77">
        <f>Economicpolicyuncertainty!B77</f>
        <v>90.508140563964844</v>
      </c>
      <c r="S77">
        <f>'Control variable'!E71</f>
        <v>8.2902029204736608E-3</v>
      </c>
      <c r="T77">
        <f>'Control variable'!F71</f>
        <v>-1.9606753846763965E-3</v>
      </c>
      <c r="U77">
        <f>'Control variable'!G71</f>
        <v>6.8208250026533565E-2</v>
      </c>
    </row>
    <row r="78" spans="1:21" x14ac:dyDescent="0.3">
      <c r="A78" s="11">
        <f>'Holding period returnprocess'!A79</f>
        <v>41425</v>
      </c>
      <c r="B78">
        <f>'Holding period returnprocess'!M79</f>
        <v>0.30776130136856494</v>
      </c>
      <c r="C78">
        <f>'Holding period returnprocess'!AF79</f>
        <v>0.35747813691595204</v>
      </c>
      <c r="D78">
        <f>'Holding period returnprocess'!AG79</f>
        <v>0.53478503542183031</v>
      </c>
      <c r="E78">
        <f>'Holding period returnprocess'!AH79</f>
        <v>1.0237062305501325</v>
      </c>
      <c r="F78">
        <f>'Holding period returnprocess'!AI79</f>
        <v>1.5256630684710857</v>
      </c>
      <c r="G78">
        <f>'Holding period returnprocess'!AJ79</f>
        <v>2.1633971030392098</v>
      </c>
      <c r="H78">
        <f>'Holding period returnprocess'!AK79</f>
        <v>3.2631233314683974</v>
      </c>
      <c r="I78">
        <f>'Holding period returnprocess'!AL79</f>
        <v>3.5064886836290543</v>
      </c>
      <c r="J78">
        <f>Bond_volatility!F78</f>
        <v>8.9238294988010863E-2</v>
      </c>
      <c r="K78">
        <f>Bond_volatility!G78</f>
        <v>0.11617443017739609</v>
      </c>
      <c r="L78">
        <f>Bond_volatility!H78</f>
        <v>0.18133747231753197</v>
      </c>
      <c r="M78">
        <f>Bond_volatility!I78</f>
        <v>0.15054094933007886</v>
      </c>
      <c r="N78">
        <f>Bond_volatility!J78</f>
        <v>9.5332774636368925E-2</v>
      </c>
      <c r="O78">
        <f>Bond_volatility!K78</f>
        <v>7.1396584209078226E-2</v>
      </c>
      <c r="P78">
        <f>Bond_volatility!L78</f>
        <v>5.2782256173665193E-2</v>
      </c>
      <c r="Q78">
        <f>Bond_volatility!M78</f>
        <v>2.8759612946701211E-2</v>
      </c>
      <c r="R78">
        <f>Economicpolicyuncertainty!B78</f>
        <v>72.982437133789063</v>
      </c>
      <c r="S78">
        <f>'Control variable'!E72</f>
        <v>4.1710175173383249E-3</v>
      </c>
      <c r="T78">
        <f>'Control variable'!F72</f>
        <v>2.1233911104931616E-3</v>
      </c>
      <c r="U78">
        <f>'Control variable'!G72</f>
        <v>-4.0351295523567463E-2</v>
      </c>
    </row>
    <row r="79" spans="1:21" x14ac:dyDescent="0.3">
      <c r="A79" s="11">
        <f>'Holding period returnprocess'!A80</f>
        <v>41394</v>
      </c>
      <c r="B79">
        <f>'Holding period returnprocess'!M80</f>
        <v>0.21105683278103735</v>
      </c>
      <c r="C79">
        <f>'Holding period returnprocess'!AF80</f>
        <v>0.20302117862907335</v>
      </c>
      <c r="D79">
        <f>'Holding period returnprocess'!AG80</f>
        <v>0.32464535748888473</v>
      </c>
      <c r="E79">
        <f>'Holding period returnprocess'!AH80</f>
        <v>0.73428532650432154</v>
      </c>
      <c r="F79">
        <f>'Holding period returnprocess'!AI80</f>
        <v>1.1877737794808936</v>
      </c>
      <c r="G79">
        <f>'Holding period returnprocess'!AJ80</f>
        <v>1.7922296734489584</v>
      </c>
      <c r="H79">
        <f>'Holding period returnprocess'!AK80</f>
        <v>2.9540578998090448</v>
      </c>
      <c r="I79">
        <f>'Holding period returnprocess'!AL80</f>
        <v>3.1628822253643096</v>
      </c>
      <c r="J79">
        <f>Bond_volatility!F79</f>
        <v>0.13291752581756539</v>
      </c>
      <c r="K79">
        <f>Bond_volatility!G79</f>
        <v>0.15673089178996635</v>
      </c>
      <c r="L79">
        <f>Bond_volatility!H79</f>
        <v>0.19770915249227214</v>
      </c>
      <c r="M79">
        <f>Bond_volatility!I79</f>
        <v>0.13914780040003283</v>
      </c>
      <c r="N79">
        <f>Bond_volatility!J79</f>
        <v>8.0733869533062927E-2</v>
      </c>
      <c r="O79">
        <f>Bond_volatility!K79</f>
        <v>6.1070676092737988E-2</v>
      </c>
      <c r="P79">
        <f>Bond_volatility!L79</f>
        <v>4.5500406945495751E-2</v>
      </c>
      <c r="Q79">
        <f>Bond_volatility!M79</f>
        <v>2.8383281970607563E-2</v>
      </c>
      <c r="R79">
        <f>Economicpolicyuncertainty!B79</f>
        <v>101.40814971923828</v>
      </c>
      <c r="S79">
        <f>'Control variable'!E73</f>
        <v>-2.0876834304839552E-3</v>
      </c>
      <c r="T79">
        <f>'Control variable'!F73</f>
        <v>1.9138956661164596E-3</v>
      </c>
      <c r="U79">
        <f>'Control variable'!G73</f>
        <v>3.1566465967834509E-2</v>
      </c>
    </row>
    <row r="80" spans="1:21" x14ac:dyDescent="0.3">
      <c r="A80" s="11">
        <f>'Holding period returnprocess'!A81</f>
        <v>41361</v>
      </c>
      <c r="B80">
        <f>'Holding period returnprocess'!M81</f>
        <v>0.17254108229965451</v>
      </c>
      <c r="C80">
        <f>'Holding period returnprocess'!AF81</f>
        <v>0.17075526290071671</v>
      </c>
      <c r="D80">
        <f>'Holding period returnprocess'!AG81</f>
        <v>0.30603345543514793</v>
      </c>
      <c r="E80">
        <f>'Holding period returnprocess'!AH81</f>
        <v>0.75613592697923726</v>
      </c>
      <c r="F80">
        <f>'Holding period returnprocess'!AI81</f>
        <v>1.2493262669572951</v>
      </c>
      <c r="G80">
        <f>'Holding period returnprocess'!AJ81</f>
        <v>1.9005627197929829</v>
      </c>
      <c r="H80">
        <f>'Holding period returnprocess'!AK81</f>
        <v>3.1042612333971835</v>
      </c>
      <c r="I80">
        <f>'Holding period returnprocess'!AL81</f>
        <v>3.3408173080652821</v>
      </c>
      <c r="J80">
        <f>Bond_volatility!F80</f>
        <v>0.17010214069162211</v>
      </c>
      <c r="K80">
        <f>Bond_volatility!G80</f>
        <v>0.20765862553068248</v>
      </c>
      <c r="L80">
        <f>Bond_volatility!H80</f>
        <v>0.22060003302365694</v>
      </c>
      <c r="M80">
        <f>Bond_volatility!I80</f>
        <v>0.13069297358762974</v>
      </c>
      <c r="N80">
        <f>Bond_volatility!J80</f>
        <v>7.0167494236254638E-2</v>
      </c>
      <c r="O80">
        <f>Bond_volatility!K80</f>
        <v>5.2990759818302237E-2</v>
      </c>
      <c r="P80">
        <f>Bond_volatility!L80</f>
        <v>4.0226926285122526E-2</v>
      </c>
      <c r="Q80">
        <f>Bond_volatility!M80</f>
        <v>2.2940825787542623E-2</v>
      </c>
      <c r="R80">
        <f>Economicpolicyuncertainty!B80</f>
        <v>108.96334838867188</v>
      </c>
      <c r="S80">
        <f>'Control variable'!E74</f>
        <v>5.22740343515173E-3</v>
      </c>
      <c r="T80">
        <f>'Control variable'!F74</f>
        <v>3.4706307485613771E-3</v>
      </c>
      <c r="U80">
        <f>'Control variable'!G74</f>
        <v>-1.4472032608534319E-2</v>
      </c>
    </row>
    <row r="81" spans="1:21" x14ac:dyDescent="0.3">
      <c r="A81" s="11">
        <f>'Holding period returnprocess'!A82</f>
        <v>41333</v>
      </c>
      <c r="B81">
        <f>'Holding period returnprocess'!M82</f>
        <v>0.21424375842118784</v>
      </c>
      <c r="C81">
        <f>'Holding period returnprocess'!AF82</f>
        <v>0.21859390891192029</v>
      </c>
      <c r="D81">
        <f>'Holding period returnprocess'!AG82</f>
        <v>0.39307837266310347</v>
      </c>
      <c r="E81">
        <f>'Holding period returnprocess'!AH82</f>
        <v>0.92028074249762337</v>
      </c>
      <c r="F81">
        <f>'Holding period returnprocess'!AI82</f>
        <v>1.4576282153554643</v>
      </c>
      <c r="G81">
        <f>'Holding period returnprocess'!AJ82</f>
        <v>2.1117333256696424</v>
      </c>
      <c r="H81">
        <f>'Holding period returnprocess'!AK82</f>
        <v>3.2549518067201291</v>
      </c>
      <c r="I81">
        <f>'Holding period returnprocess'!AL82</f>
        <v>3.4875872820395264</v>
      </c>
      <c r="J81">
        <f>Bond_volatility!F81</f>
        <v>0.12514069378983003</v>
      </c>
      <c r="K81">
        <f>Bond_volatility!G81</f>
        <v>0.17321337108836504</v>
      </c>
      <c r="L81">
        <f>Bond_volatility!H81</f>
        <v>0.2193559537863225</v>
      </c>
      <c r="M81">
        <f>Bond_volatility!I81</f>
        <v>0.13339698680569279</v>
      </c>
      <c r="N81">
        <f>Bond_volatility!J81</f>
        <v>7.0719456278631437E-2</v>
      </c>
      <c r="O81">
        <f>Bond_volatility!K81</f>
        <v>5.5324848046302215E-2</v>
      </c>
      <c r="P81">
        <f>Bond_volatility!L81</f>
        <v>4.4407563229523439E-2</v>
      </c>
      <c r="Q81">
        <f>Bond_volatility!M81</f>
        <v>2.5241622214519806E-2</v>
      </c>
      <c r="R81">
        <f>Economicpolicyuncertainty!B81</f>
        <v>97.381301879882813</v>
      </c>
      <c r="S81">
        <f>'Control variable'!E75</f>
        <v>1.0487677940844301E-3</v>
      </c>
      <c r="T81">
        <f>'Control variable'!F75</f>
        <v>6.6790372379631775E-3</v>
      </c>
      <c r="U81">
        <f>'Control variable'!G75</f>
        <v>-3.1119908713804517E-2</v>
      </c>
    </row>
    <row r="82" spans="1:21" x14ac:dyDescent="0.3">
      <c r="A82" s="11">
        <f>'Holding period returnprocess'!A83</f>
        <v>41305</v>
      </c>
      <c r="B82">
        <f>'Holding period returnprocess'!M83</f>
        <v>0.31462624090312441</v>
      </c>
      <c r="C82">
        <f>'Holding period returnprocess'!AF83</f>
        <v>0.37724824149580055</v>
      </c>
      <c r="D82">
        <f>'Holding period returnprocess'!AG83</f>
        <v>0.5685338508178488</v>
      </c>
      <c r="E82">
        <f>'Holding period returnprocess'!AH83</f>
        <v>1.0798427023916954</v>
      </c>
      <c r="F82">
        <f>'Holding period returnprocess'!AI83</f>
        <v>1.5799645234855302</v>
      </c>
      <c r="G82">
        <f>'Holding period returnprocess'!AJ83</f>
        <v>2.188291804472378</v>
      </c>
      <c r="H82">
        <f>'Holding period returnprocess'!AK83</f>
        <v>3.2986140414779372</v>
      </c>
      <c r="I82">
        <f>'Holding period returnprocess'!AL83</f>
        <v>3.5052282205211953</v>
      </c>
      <c r="J82">
        <f>Bond_volatility!F82</f>
        <v>5.4210907763414126E-2</v>
      </c>
      <c r="K82">
        <f>Bond_volatility!G82</f>
        <v>8.6295763030481129E-2</v>
      </c>
      <c r="L82">
        <f>Bond_volatility!H82</f>
        <v>0.11964088188652884</v>
      </c>
      <c r="M82">
        <f>Bond_volatility!I82</f>
        <v>9.4943987444905523E-2</v>
      </c>
      <c r="N82">
        <f>Bond_volatility!J82</f>
        <v>6.2798343078871485E-2</v>
      </c>
      <c r="O82">
        <f>Bond_volatility!K82</f>
        <v>4.9602179288593784E-2</v>
      </c>
      <c r="P82">
        <f>Bond_volatility!L82</f>
        <v>3.917598252523212E-2</v>
      </c>
      <c r="Q82">
        <f>Bond_volatility!M82</f>
        <v>2.2017164003029478E-2</v>
      </c>
      <c r="R82">
        <f>Economicpolicyuncertainty!B82</f>
        <v>187.77023315429688</v>
      </c>
      <c r="S82">
        <f>'Control variable'!E76</f>
        <v>-7.318380807679728E-3</v>
      </c>
      <c r="T82">
        <f>'Control variable'!F76</f>
        <v>-4.7240624342812544E-3</v>
      </c>
      <c r="U82">
        <f>'Control variable'!G76</f>
        <v>-3.0180617149991401E-2</v>
      </c>
    </row>
    <row r="83" spans="1:21" x14ac:dyDescent="0.3">
      <c r="A83" s="11">
        <f>'Holding period returnprocess'!A84</f>
        <v>41274</v>
      </c>
      <c r="B83">
        <f>'Holding period returnprocess'!M84</f>
        <v>0.33666969409557868</v>
      </c>
      <c r="C83">
        <f>'Holding period returnprocess'!AF84</f>
        <v>0.31522000128752353</v>
      </c>
      <c r="D83">
        <f>'Holding period returnprocess'!AG84</f>
        <v>0.45834676944497005</v>
      </c>
      <c r="E83">
        <f>'Holding period returnprocess'!AH84</f>
        <v>0.89434664214982418</v>
      </c>
      <c r="F83">
        <f>'Holding period returnprocess'!AI84</f>
        <v>1.3333831329872434</v>
      </c>
      <c r="G83">
        <f>'Holding period returnprocess'!AJ84</f>
        <v>1.8876216632922582</v>
      </c>
      <c r="H83">
        <f>'Holding period returnprocess'!AK84</f>
        <v>3.0296089943131745</v>
      </c>
      <c r="I83">
        <f>'Holding period returnprocess'!AL84</f>
        <v>3.1912292816229799</v>
      </c>
      <c r="J83">
        <f>Bond_volatility!F83</f>
        <v>8.98153345530774E-2</v>
      </c>
      <c r="K83">
        <f>Bond_volatility!G83</f>
        <v>6.2377549752381634E-2</v>
      </c>
      <c r="L83">
        <f>Bond_volatility!H83</f>
        <v>0.17502309630871052</v>
      </c>
      <c r="M83">
        <f>Bond_volatility!I83</f>
        <v>0.14715129398922058</v>
      </c>
      <c r="N83">
        <f>Bond_volatility!J83</f>
        <v>8.850959060373699E-2</v>
      </c>
      <c r="O83">
        <f>Bond_volatility!K83</f>
        <v>6.6514782933793912E-2</v>
      </c>
      <c r="P83">
        <f>Bond_volatility!L83</f>
        <v>5.0784325720342152E-2</v>
      </c>
      <c r="Q83">
        <f>Bond_volatility!M83</f>
        <v>2.9357882956852998E-2</v>
      </c>
      <c r="R83">
        <f>Economicpolicyuncertainty!B83</f>
        <v>140.64390563964844</v>
      </c>
      <c r="S83">
        <f>'Control variable'!E77</f>
        <v>5.2219439811516249E-3</v>
      </c>
      <c r="T83">
        <f>'Control variable'!F77</f>
        <v>4.6211277668239039E-3</v>
      </c>
      <c r="U83">
        <f>'Control variable'!G77</f>
        <v>-3.9740328649514108E-2</v>
      </c>
    </row>
    <row r="84" spans="1:21" x14ac:dyDescent="0.3">
      <c r="A84" s="11">
        <f>'Holding period returnprocess'!A85</f>
        <v>41243</v>
      </c>
      <c r="B84">
        <f>'Holding period returnprocess'!M85</f>
        <v>0.33828435742067914</v>
      </c>
      <c r="C84">
        <f>'Holding period returnprocess'!AF85</f>
        <v>0.31383901392918317</v>
      </c>
      <c r="D84">
        <f>'Holding period returnprocess'!AG85</f>
        <v>0.43750180881138495</v>
      </c>
      <c r="E84">
        <f>'Holding period returnprocess'!AH85</f>
        <v>0.83459028786568568</v>
      </c>
      <c r="F84">
        <f>'Holding period returnprocess'!AI85</f>
        <v>1.2510144523357034</v>
      </c>
      <c r="G84">
        <f>'Holding period returnprocess'!AJ85</f>
        <v>1.7969333806375354</v>
      </c>
      <c r="H84">
        <f>'Holding period returnprocess'!AK85</f>
        <v>2.9595314319174015</v>
      </c>
      <c r="I84">
        <f>'Holding period returnprocess'!AL85</f>
        <v>3.115409473770355</v>
      </c>
      <c r="J84">
        <f>Bond_volatility!F84</f>
        <v>2.6873832458588626E-2</v>
      </c>
      <c r="K84">
        <f>Bond_volatility!G84</f>
        <v>4.8233985501527077E-2</v>
      </c>
      <c r="L84">
        <f>Bond_volatility!H84</f>
        <v>0.14058354189677685</v>
      </c>
      <c r="M84">
        <f>Bond_volatility!I84</f>
        <v>0.12413146756024873</v>
      </c>
      <c r="N84">
        <f>Bond_volatility!J84</f>
        <v>7.4068595777989174E-2</v>
      </c>
      <c r="O84">
        <f>Bond_volatility!K84</f>
        <v>5.3963061310632915E-2</v>
      </c>
      <c r="P84">
        <f>Bond_volatility!L84</f>
        <v>3.9663678665825208E-2</v>
      </c>
      <c r="Q84">
        <f>Bond_volatility!M84</f>
        <v>2.2050591599706723E-2</v>
      </c>
      <c r="R84">
        <f>Economicpolicyuncertainty!B84</f>
        <v>162.10096740722656</v>
      </c>
      <c r="S84">
        <f>'Control variable'!E78</f>
        <v>1.3706065904367076E-2</v>
      </c>
      <c r="T84">
        <f>'Control variable'!F78</f>
        <v>1.576060690382053E-3</v>
      </c>
      <c r="U84">
        <f>'Control variable'!G78</f>
        <v>2.8987536873252187E-2</v>
      </c>
    </row>
    <row r="85" spans="1:21" x14ac:dyDescent="0.3">
      <c r="A85" s="11">
        <f>'Holding period returnprocess'!A86</f>
        <v>41213</v>
      </c>
      <c r="B85">
        <f>'Holding period returnprocess'!M86</f>
        <v>0.30570748885304061</v>
      </c>
      <c r="C85">
        <f>'Holding period returnprocess'!AF86</f>
        <v>0.25939063864537187</v>
      </c>
      <c r="D85">
        <f>'Holding period returnprocess'!AG86</f>
        <v>0.38768623602401581</v>
      </c>
      <c r="E85">
        <f>'Holding period returnprocess'!AH86</f>
        <v>0.82514781194829112</v>
      </c>
      <c r="F85">
        <f>'Holding period returnprocess'!AI86</f>
        <v>1.2866187616966103</v>
      </c>
      <c r="G85">
        <f>'Holding period returnprocess'!AJ86</f>
        <v>1.8749019328808778</v>
      </c>
      <c r="H85">
        <f>'Holding period returnprocess'!AK86</f>
        <v>3.0229437899800238</v>
      </c>
      <c r="I85">
        <f>'Holding period returnprocess'!AL86</f>
        <v>3.2103509607731326</v>
      </c>
      <c r="J85">
        <f>Bond_volatility!F85</f>
        <v>2.4849809610959443E-2</v>
      </c>
      <c r="K85">
        <f>Bond_volatility!G85</f>
        <v>4.5242155981943179E-2</v>
      </c>
      <c r="L85">
        <f>Bond_volatility!H85</f>
        <v>0.19749902846616399</v>
      </c>
      <c r="M85">
        <f>Bond_volatility!I85</f>
        <v>0.18891192514235547</v>
      </c>
      <c r="N85">
        <f>Bond_volatility!J85</f>
        <v>0.10973523183796581</v>
      </c>
      <c r="O85">
        <f>Bond_volatility!K85</f>
        <v>7.6237299510634862E-2</v>
      </c>
      <c r="P85">
        <f>Bond_volatility!L85</f>
        <v>5.3957752862414506E-2</v>
      </c>
      <c r="Q85">
        <f>Bond_volatility!M85</f>
        <v>2.8175081366055236E-2</v>
      </c>
      <c r="R85">
        <f>Economicpolicyuncertainty!B85</f>
        <v>153.99227905273438</v>
      </c>
      <c r="S85">
        <f>'Control variable'!E79</f>
        <v>-8.4567100182233977E-3</v>
      </c>
      <c r="T85">
        <f>'Control variable'!F79</f>
        <v>5.2611843745807609E-3</v>
      </c>
      <c r="U85">
        <f>'Control variable'!G79</f>
        <v>2.1622464013165709E-2</v>
      </c>
    </row>
    <row r="86" spans="1:21" x14ac:dyDescent="0.3">
      <c r="A86" s="11">
        <f>'Holding period returnprocess'!A87</f>
        <v>41180</v>
      </c>
      <c r="B86">
        <f>'Holding period returnprocess'!M87</f>
        <v>0.28252472482997787</v>
      </c>
      <c r="C86">
        <f>'Holding period returnprocess'!AF87</f>
        <v>0.19164323099212258</v>
      </c>
      <c r="D86">
        <f>'Holding period returnprocess'!AG87</f>
        <v>0.29641105505156301</v>
      </c>
      <c r="E86">
        <f>'Holding period returnprocess'!AH87</f>
        <v>0.69852099900973097</v>
      </c>
      <c r="F86">
        <f>'Holding period returnprocess'!AI87</f>
        <v>1.1348057704464347</v>
      </c>
      <c r="G86">
        <f>'Holding period returnprocess'!AJ87</f>
        <v>1.7105471366171199</v>
      </c>
      <c r="H86">
        <f>'Holding period returnprocess'!AK87</f>
        <v>2.9605170844930151</v>
      </c>
      <c r="I86">
        <f>'Holding period returnprocess'!AL87</f>
        <v>3.1163160784881665</v>
      </c>
      <c r="J86">
        <f>Bond_volatility!F86</f>
        <v>2.7991272598531194E-2</v>
      </c>
      <c r="K86">
        <f>Bond_volatility!G86</f>
        <v>6.2540568237411776E-2</v>
      </c>
      <c r="L86">
        <f>Bond_volatility!H86</f>
        <v>0.30898440244180647</v>
      </c>
      <c r="M86">
        <f>Bond_volatility!I86</f>
        <v>0.24045695119439453</v>
      </c>
      <c r="N86">
        <f>Bond_volatility!J86</f>
        <v>0.12678576349535067</v>
      </c>
      <c r="O86">
        <f>Bond_volatility!K86</f>
        <v>9.1742166828440441E-2</v>
      </c>
      <c r="P86">
        <f>Bond_volatility!L86</f>
        <v>6.6925246415397821E-2</v>
      </c>
      <c r="Q86">
        <f>Bond_volatility!M86</f>
        <v>3.4155965518473108E-2</v>
      </c>
      <c r="R86">
        <f>Economicpolicyuncertainty!B86</f>
        <v>124.43543243408203</v>
      </c>
      <c r="S86">
        <f>'Control variable'!E80</f>
        <v>-3.5163912457667014E-2</v>
      </c>
      <c r="T86">
        <f>'Control variable'!F80</f>
        <v>3.7170518226136472E-3</v>
      </c>
      <c r="U86">
        <f>'Control variable'!G80</f>
        <v>-8.1633106391608701E-3</v>
      </c>
    </row>
    <row r="87" spans="1:21" x14ac:dyDescent="0.3">
      <c r="A87" s="11">
        <f>'Holding period returnprocess'!A88</f>
        <v>41152</v>
      </c>
      <c r="B87">
        <f>'Holding period returnprocess'!M88</f>
        <v>0.21330555996791248</v>
      </c>
      <c r="C87">
        <f>'Holding period returnprocess'!AF88</f>
        <v>7.0021704887126959E-2</v>
      </c>
      <c r="D87">
        <f>'Holding period returnprocess'!AG88</f>
        <v>0.16150389718200789</v>
      </c>
      <c r="E87">
        <f>'Holding period returnprocess'!AH88</f>
        <v>0.57853851139790136</v>
      </c>
      <c r="F87">
        <f>'Holding period returnprocess'!AI88</f>
        <v>1.0371586692442183</v>
      </c>
      <c r="G87">
        <f>'Holding period returnprocess'!AJ88</f>
        <v>1.6235841909911113</v>
      </c>
      <c r="H87">
        <f>'Holding period returnprocess'!AK88</f>
        <v>2.809779275136512</v>
      </c>
      <c r="I87">
        <f>'Holding period returnprocess'!AL88</f>
        <v>2.9799741484053746</v>
      </c>
      <c r="J87">
        <f>Bond_volatility!F87</f>
        <v>6.7731066268538753E-2</v>
      </c>
      <c r="K87">
        <f>Bond_volatility!G87</f>
        <v>0.12351234597314011</v>
      </c>
      <c r="L87">
        <f>Bond_volatility!H87</f>
        <v>0.76834381667903007</v>
      </c>
      <c r="M87">
        <f>Bond_volatility!I87</f>
        <v>0.40996477610490434</v>
      </c>
      <c r="N87">
        <f>Bond_volatility!J87</f>
        <v>0.15646037694018025</v>
      </c>
      <c r="O87">
        <f>Bond_volatility!K87</f>
        <v>0.10021666012703169</v>
      </c>
      <c r="P87">
        <f>Bond_volatility!L87</f>
        <v>7.0058371478591591E-2</v>
      </c>
      <c r="Q87">
        <f>Bond_volatility!M87</f>
        <v>3.6578132332938017E-2</v>
      </c>
      <c r="R87">
        <f>Economicpolicyuncertainty!B87</f>
        <v>98.178688049316406</v>
      </c>
      <c r="S87">
        <f>'Control variable'!E81</f>
        <v>-6.0790460763821153E-3</v>
      </c>
      <c r="T87">
        <f>'Control variable'!F81</f>
        <v>5.0473556451368128E-3</v>
      </c>
      <c r="U87">
        <f>'Control variable'!G81</f>
        <v>-1.3459153374004801E-2</v>
      </c>
    </row>
    <row r="88" spans="1:21" x14ac:dyDescent="0.3">
      <c r="A88" s="11">
        <f>'Holding period returnprocess'!A89</f>
        <v>41121</v>
      </c>
      <c r="B88">
        <f>'Holding period returnprocess'!M89</f>
        <v>0.17712317361705068</v>
      </c>
      <c r="C88">
        <f>'Holding period returnprocess'!AF89</f>
        <v>6.6102547846346435E-2</v>
      </c>
      <c r="D88">
        <f>'Holding period returnprocess'!AG89</f>
        <v>0.16556448383292449</v>
      </c>
      <c r="E88">
        <f>'Holding period returnprocess'!AH89</f>
        <v>0.57210247522475677</v>
      </c>
      <c r="F88">
        <f>'Holding period returnprocess'!AI89</f>
        <v>1.0211702157942548</v>
      </c>
      <c r="G88">
        <f>'Holding period returnprocess'!AJ89</f>
        <v>1.6110983923304794</v>
      </c>
      <c r="H88">
        <f>'Holding period returnprocess'!AK89</f>
        <v>2.7977635376533283</v>
      </c>
      <c r="I88">
        <f>'Holding period returnprocess'!AL89</f>
        <v>2.9794806789833355</v>
      </c>
      <c r="J88">
        <f>Bond_volatility!F88</f>
        <v>7.6531993309101237E-2</v>
      </c>
      <c r="K88">
        <f>Bond_volatility!G88</f>
        <v>0.120607862744654</v>
      </c>
      <c r="L88">
        <f>Bond_volatility!H88</f>
        <v>0.43073762034266622</v>
      </c>
      <c r="M88">
        <f>Bond_volatility!I88</f>
        <v>0.26413315925929171</v>
      </c>
      <c r="N88">
        <f>Bond_volatility!J88</f>
        <v>0.11464587466650004</v>
      </c>
      <c r="O88">
        <f>Bond_volatility!K88</f>
        <v>7.2098453370304641E-2</v>
      </c>
      <c r="P88">
        <f>Bond_volatility!L88</f>
        <v>4.7746220106251583E-2</v>
      </c>
      <c r="Q88">
        <f>Bond_volatility!M88</f>
        <v>2.4437032548098432E-2</v>
      </c>
      <c r="R88">
        <f>Economicpolicyuncertainty!B88</f>
        <v>129.98323059082031</v>
      </c>
      <c r="S88">
        <f>'Control variable'!E82</f>
        <v>2.6613648518089904E-2</v>
      </c>
      <c r="T88">
        <f>'Control variable'!F82</f>
        <v>1.0460251999799925E-3</v>
      </c>
      <c r="U88">
        <f>'Control variable'!G82</f>
        <v>-3.4168895615249897E-2</v>
      </c>
    </row>
    <row r="89" spans="1:21" x14ac:dyDescent="0.3">
      <c r="A89" s="11">
        <f>'Holding period returnprocess'!A90</f>
        <v>41089</v>
      </c>
      <c r="B89">
        <f>'Holding period returnprocess'!M90</f>
        <v>0.3184362231015852</v>
      </c>
      <c r="C89">
        <f>'Holding period returnprocess'!AF90</f>
        <v>0.27031529403622678</v>
      </c>
      <c r="D89">
        <f>'Holding period returnprocess'!AG90</f>
        <v>0.40014206481590103</v>
      </c>
      <c r="E89">
        <f>'Holding period returnprocess'!AH90</f>
        <v>0.82968786579367182</v>
      </c>
      <c r="F89">
        <f>'Holding period returnprocess'!AI90</f>
        <v>1.2847046251370886</v>
      </c>
      <c r="G89">
        <f>'Holding period returnprocess'!AJ90</f>
        <v>1.8650592516204818</v>
      </c>
      <c r="H89">
        <f>'Holding period returnprocess'!AK90</f>
        <v>2.9801516058434117</v>
      </c>
      <c r="I89">
        <f>'Holding period returnprocess'!AL90</f>
        <v>3.1680351413827972</v>
      </c>
      <c r="J89">
        <f>Bond_volatility!F89</f>
        <v>4.8065867837655381E-2</v>
      </c>
      <c r="K89">
        <f>Bond_volatility!G89</f>
        <v>7.5442827815804858E-2</v>
      </c>
      <c r="L89">
        <f>Bond_volatility!H89</f>
        <v>0.19264589956167363</v>
      </c>
      <c r="M89">
        <f>Bond_volatility!I89</f>
        <v>0.1733718771688475</v>
      </c>
      <c r="N89">
        <f>Bond_volatility!J89</f>
        <v>0.11214261158485421</v>
      </c>
      <c r="O89">
        <f>Bond_volatility!K89</f>
        <v>8.5179876656417935E-2</v>
      </c>
      <c r="P89">
        <f>Bond_volatility!L89</f>
        <v>6.407656651254541E-2</v>
      </c>
      <c r="Q89">
        <f>Bond_volatility!M89</f>
        <v>3.6530530106128577E-2</v>
      </c>
      <c r="R89">
        <f>Economicpolicyuncertainty!B89</f>
        <v>169.64906311035156</v>
      </c>
      <c r="S89">
        <f>'Control variable'!E83</f>
        <v>-1.6461277054071962E-2</v>
      </c>
      <c r="T89">
        <f>'Control variable'!F83</f>
        <v>-4.0941715326633377E-3</v>
      </c>
      <c r="U89">
        <f>'Control variable'!G83</f>
        <v>5.1813587419975845E-3</v>
      </c>
    </row>
    <row r="90" spans="1:21" x14ac:dyDescent="0.3">
      <c r="A90" s="11">
        <f>'Holding period returnprocess'!A91</f>
        <v>41060</v>
      </c>
      <c r="B90">
        <f>'Holding period returnprocess'!M91</f>
        <v>0.32432654238590269</v>
      </c>
      <c r="C90">
        <f>'Holding period returnprocess'!AF91</f>
        <v>0.22484868094222818</v>
      </c>
      <c r="D90">
        <f>'Holding period returnprocess'!AG91</f>
        <v>0.31661401416210938</v>
      </c>
      <c r="E90">
        <f>'Holding period returnprocess'!AH91</f>
        <v>0.68423541497578289</v>
      </c>
      <c r="F90">
        <f>'Holding period returnprocess'!AI91</f>
        <v>1.1026368952645647</v>
      </c>
      <c r="G90">
        <f>'Holding period returnprocess'!AJ91</f>
        <v>1.6780669242892206</v>
      </c>
      <c r="H90">
        <f>'Holding period returnprocess'!AK91</f>
        <v>2.9031289040055808</v>
      </c>
      <c r="I90">
        <f>'Holding period returnprocess'!AL91</f>
        <v>3.074160833245021</v>
      </c>
      <c r="J90">
        <f>Bond_volatility!F90</f>
        <v>3.5749004852627227E-2</v>
      </c>
      <c r="K90">
        <f>Bond_volatility!G90</f>
        <v>5.7475167137547627E-2</v>
      </c>
      <c r="L90">
        <f>Bond_volatility!H90</f>
        <v>0.14418357878219548</v>
      </c>
      <c r="M90">
        <f>Bond_volatility!I90</f>
        <v>0.13624102953989045</v>
      </c>
      <c r="N90">
        <f>Bond_volatility!J90</f>
        <v>9.5916488520300186E-2</v>
      </c>
      <c r="O90">
        <f>Bond_volatility!K90</f>
        <v>7.6791909550163004E-2</v>
      </c>
      <c r="P90">
        <f>Bond_volatility!L90</f>
        <v>5.9066123263315153E-2</v>
      </c>
      <c r="Q90">
        <f>Bond_volatility!M90</f>
        <v>3.2331099606990772E-2</v>
      </c>
      <c r="R90">
        <f>Economicpolicyuncertainty!B90</f>
        <v>151.78517150878906</v>
      </c>
      <c r="S90">
        <f>'Control variable'!E84</f>
        <v>6.1412680220824288E-3</v>
      </c>
      <c r="T90">
        <f>'Control variable'!F84</f>
        <v>-5.9393252797037199E-4</v>
      </c>
      <c r="U90">
        <f>'Control variable'!G84</f>
        <v>4.7881486233214005E-2</v>
      </c>
    </row>
    <row r="91" spans="1:21" x14ac:dyDescent="0.3">
      <c r="A91" s="11">
        <f>'Holding period returnprocess'!A92</f>
        <v>41029</v>
      </c>
      <c r="B91">
        <f>'Holding period returnprocess'!M92</f>
        <v>0.44020529210340387</v>
      </c>
      <c r="C91">
        <f>'Holding period returnprocess'!AF92</f>
        <v>0.43857663022366805</v>
      </c>
      <c r="D91">
        <f>'Holding period returnprocess'!AG92</f>
        <v>0.6132256783404173</v>
      </c>
      <c r="E91">
        <f>'Holding period returnprocess'!AH92</f>
        <v>1.1064730084794103</v>
      </c>
      <c r="F91">
        <f>'Holding period returnprocess'!AI92</f>
        <v>1.6000970935485814</v>
      </c>
      <c r="G91">
        <f>'Holding period returnprocess'!AJ92</f>
        <v>2.2225160917401512</v>
      </c>
      <c r="H91">
        <f>'Holding period returnprocess'!AK92</f>
        <v>3.3693005834137084</v>
      </c>
      <c r="I91">
        <f>'Holding period returnprocess'!AL92</f>
        <v>3.5876482426053689</v>
      </c>
      <c r="J91">
        <f>Bond_volatility!F91</f>
        <v>1.9796618028441973E-2</v>
      </c>
      <c r="K91">
        <f>Bond_volatility!G91</f>
        <v>2.8722990622300836E-2</v>
      </c>
      <c r="L91">
        <f>Bond_volatility!H91</f>
        <v>9.2030037359914066E-2</v>
      </c>
      <c r="M91">
        <f>Bond_volatility!I91</f>
        <v>0.10059195240737692</v>
      </c>
      <c r="N91">
        <f>Bond_volatility!J91</f>
        <v>7.5540659035094215E-2</v>
      </c>
      <c r="O91">
        <f>Bond_volatility!K91</f>
        <v>5.8673406442503497E-2</v>
      </c>
      <c r="P91">
        <f>Bond_volatility!L91</f>
        <v>4.4870748126872778E-2</v>
      </c>
      <c r="Q91">
        <f>Bond_volatility!M91</f>
        <v>2.292384241560631E-2</v>
      </c>
      <c r="R91">
        <f>Economicpolicyuncertainty!B91</f>
        <v>109.31269073486328</v>
      </c>
      <c r="S91">
        <f>'Control variable'!E85</f>
        <v>-4.0983663922822483E-3</v>
      </c>
      <c r="T91">
        <f>'Control variable'!F85</f>
        <v>5.9133441567346626E-3</v>
      </c>
      <c r="U91">
        <f>'Control variable'!G85</f>
        <v>5.6037068107710988E-2</v>
      </c>
    </row>
    <row r="92" spans="1:21" x14ac:dyDescent="0.3">
      <c r="A92" s="11">
        <f>'Holding period returnprocess'!A93</f>
        <v>40998</v>
      </c>
      <c r="B92">
        <f>'Holding period returnprocess'!M93</f>
        <v>0.45062213338333074</v>
      </c>
      <c r="C92">
        <f>'Holding period returnprocess'!AF93</f>
        <v>0.40406430779593905</v>
      </c>
      <c r="D92">
        <f>'Holding period returnprocess'!AG93</f>
        <v>0.55411498640306311</v>
      </c>
      <c r="E92">
        <f>'Holding period returnprocess'!AH93</f>
        <v>1.0638736417249328</v>
      </c>
      <c r="F92">
        <f>'Holding period returnprocess'!AI93</f>
        <v>1.6121151042112454</v>
      </c>
      <c r="G92">
        <f>'Holding period returnprocess'!AJ93</f>
        <v>2.3025730239641975</v>
      </c>
      <c r="H92">
        <f>'Holding period returnprocess'!AK93</f>
        <v>3.4265032427023527</v>
      </c>
      <c r="I92">
        <f>'Holding period returnprocess'!AL93</f>
        <v>3.7009111603447682</v>
      </c>
      <c r="J92">
        <f>Bond_volatility!F92</f>
        <v>2.870501075046553E-2</v>
      </c>
      <c r="K92">
        <f>Bond_volatility!G92</f>
        <v>4.2704069348025661E-2</v>
      </c>
      <c r="L92">
        <f>Bond_volatility!H92</f>
        <v>0.11327795259926886</v>
      </c>
      <c r="M92">
        <f>Bond_volatility!I92</f>
        <v>0.11667595209086647</v>
      </c>
      <c r="N92">
        <f>Bond_volatility!J92</f>
        <v>8.6458017483797708E-2</v>
      </c>
      <c r="O92">
        <f>Bond_volatility!K92</f>
        <v>6.8518242762782941E-2</v>
      </c>
      <c r="P92">
        <f>Bond_volatility!L92</f>
        <v>5.309205855694852E-2</v>
      </c>
      <c r="Q92">
        <f>Bond_volatility!M92</f>
        <v>3.1542724987032027E-2</v>
      </c>
      <c r="R92">
        <f>Economicpolicyuncertainty!B92</f>
        <v>103.72963714599609</v>
      </c>
      <c r="S92">
        <f>'Control variable'!E86</f>
        <v>-1.0173027713050521E-2</v>
      </c>
      <c r="T92">
        <f>'Control variable'!F86</f>
        <v>3.001366509554244E-3</v>
      </c>
      <c r="U92">
        <f>'Control variable'!G86</f>
        <v>3.2213619983655059E-2</v>
      </c>
    </row>
    <row r="93" spans="1:21" x14ac:dyDescent="0.3">
      <c r="A93" s="11">
        <f>'Holding period returnprocess'!A94</f>
        <v>40968</v>
      </c>
      <c r="B93">
        <f>'Holding period returnprocess'!M94</f>
        <v>0.44559033933614411</v>
      </c>
      <c r="C93">
        <f>'Holding period returnprocess'!AF94</f>
        <v>0.38294988579191752</v>
      </c>
      <c r="D93">
        <f>'Holding period returnprocess'!AG94</f>
        <v>0.50969325243129149</v>
      </c>
      <c r="E93">
        <f>'Holding period returnprocess'!AH94</f>
        <v>1.0009795381025255</v>
      </c>
      <c r="F93">
        <f>'Holding period returnprocess'!AI94</f>
        <v>1.558298056972552</v>
      </c>
      <c r="G93">
        <f>'Holding period returnprocess'!AJ94</f>
        <v>2.2581539247446254</v>
      </c>
      <c r="H93">
        <f>'Holding period returnprocess'!AK94</f>
        <v>3.2967237058780858</v>
      </c>
      <c r="I93">
        <f>'Holding period returnprocess'!AL94</f>
        <v>3.5936347898123606</v>
      </c>
      <c r="J93">
        <f>Bond_volatility!F93</f>
        <v>4.5565180247449273E-2</v>
      </c>
      <c r="K93">
        <f>Bond_volatility!G93</f>
        <v>3.5642399691357352E-2</v>
      </c>
      <c r="L93">
        <f>Bond_volatility!H93</f>
        <v>9.2343593926382347E-2</v>
      </c>
      <c r="M93">
        <f>Bond_volatility!I93</f>
        <v>0.1078719227624355</v>
      </c>
      <c r="N93">
        <f>Bond_volatility!J93</f>
        <v>8.2513982486532841E-2</v>
      </c>
      <c r="O93">
        <f>Bond_volatility!K93</f>
        <v>6.0853802641001861E-2</v>
      </c>
      <c r="P93">
        <f>Bond_volatility!L93</f>
        <v>4.4187487624758569E-2</v>
      </c>
      <c r="Q93">
        <f>Bond_volatility!M93</f>
        <v>3.3123635663555959E-2</v>
      </c>
      <c r="R93">
        <f>Economicpolicyuncertainty!B93</f>
        <v>132.02021789550781</v>
      </c>
      <c r="S93">
        <f>'Control variable'!E87</f>
        <v>-1.0116338748442624E-3</v>
      </c>
      <c r="T93">
        <f>'Control variable'!F87</f>
        <v>6.0087465474914434E-3</v>
      </c>
      <c r="U93">
        <f>'Control variable'!G87</f>
        <v>-5.5006629512211719E-2</v>
      </c>
    </row>
    <row r="94" spans="1:21" x14ac:dyDescent="0.3">
      <c r="A94" s="11">
        <f>'Holding period returnprocess'!A95</f>
        <v>40939</v>
      </c>
      <c r="B94">
        <f>'Holding period returnprocess'!M95</f>
        <v>0.41983182261914398</v>
      </c>
      <c r="C94">
        <f>'Holding period returnprocess'!AF95</f>
        <v>0.34357760003284188</v>
      </c>
      <c r="D94">
        <f>'Holding period returnprocess'!AG95</f>
        <v>0.4705726418922988</v>
      </c>
      <c r="E94">
        <f>'Holding period returnprocess'!AH95</f>
        <v>0.9543808352809664</v>
      </c>
      <c r="F94">
        <f>'Holding period returnprocess'!AI95</f>
        <v>1.4723577530178902</v>
      </c>
      <c r="G94">
        <f>'Holding period returnprocess'!AJ95</f>
        <v>2.0983195295746748</v>
      </c>
      <c r="H94">
        <f>'Holding period returnprocess'!AK95</f>
        <v>3.018940499744668</v>
      </c>
      <c r="I94">
        <f>'Holding period returnprocess'!AL95</f>
        <v>3.280487446990175</v>
      </c>
      <c r="J94">
        <f>Bond_volatility!F94</f>
        <v>4.3416673374557312E-2</v>
      </c>
      <c r="K94">
        <f>Bond_volatility!G94</f>
        <v>5.4487820482544053E-2</v>
      </c>
      <c r="L94">
        <f>Bond_volatility!H94</f>
        <v>0.11671402777703779</v>
      </c>
      <c r="M94">
        <f>Bond_volatility!I94</f>
        <v>0.11005252931323888</v>
      </c>
      <c r="N94">
        <f>Bond_volatility!J94</f>
        <v>7.1232764443550506E-2</v>
      </c>
      <c r="O94">
        <f>Bond_volatility!K94</f>
        <v>5.5082224584363251E-2</v>
      </c>
      <c r="P94">
        <f>Bond_volatility!L94</f>
        <v>4.3865036028712272E-2</v>
      </c>
      <c r="Q94">
        <f>Bond_volatility!M94</f>
        <v>2.6108519289205316E-2</v>
      </c>
      <c r="R94">
        <f>Economicpolicyuncertainty!B94</f>
        <v>137.26155090332031</v>
      </c>
      <c r="S94">
        <f>'Control variable'!E88</f>
        <v>1.0116338748442258E-3</v>
      </c>
      <c r="T94">
        <f>'Control variable'!F88</f>
        <v>-5.0834339256096341E-3</v>
      </c>
      <c r="U94">
        <f>'Control variable'!G88</f>
        <v>-4.6776064797730721E-2</v>
      </c>
    </row>
    <row r="95" spans="1:21" x14ac:dyDescent="0.3">
      <c r="A95" s="11">
        <f>'Holding period returnprocess'!A96</f>
        <v>40907</v>
      </c>
      <c r="B95">
        <f>'Holding period returnprocess'!M96</f>
        <v>0.37553928141610782</v>
      </c>
      <c r="C95">
        <f>'Holding period returnprocess'!AF96</f>
        <v>0.32754529384929271</v>
      </c>
      <c r="D95">
        <f>'Holding period returnprocess'!AG96</f>
        <v>0.48712462113144889</v>
      </c>
      <c r="E95">
        <f>'Holding period returnprocess'!AH96</f>
        <v>1.0009890312452261</v>
      </c>
      <c r="F95">
        <f>'Holding period returnprocess'!AI96</f>
        <v>1.5101736694393406</v>
      </c>
      <c r="G95">
        <f>'Holding period returnprocess'!AJ96</f>
        <v>2.104979769683081</v>
      </c>
      <c r="H95">
        <f>'Holding period returnprocess'!AK96</f>
        <v>3.045440149458833</v>
      </c>
      <c r="I95">
        <f>'Holding period returnprocess'!AL96</f>
        <v>3.2739632738820132</v>
      </c>
      <c r="J95">
        <f>Bond_volatility!F95</f>
        <v>4.9560415232672794E-2</v>
      </c>
      <c r="K95">
        <f>Bond_volatility!G95</f>
        <v>6.3077577413930275E-2</v>
      </c>
      <c r="L95">
        <f>Bond_volatility!H95</f>
        <v>0.14338995064075177</v>
      </c>
      <c r="M95">
        <f>Bond_volatility!I95</f>
        <v>0.13456906101835731</v>
      </c>
      <c r="N95">
        <f>Bond_volatility!J95</f>
        <v>8.3790335761670984E-2</v>
      </c>
      <c r="O95">
        <f>Bond_volatility!K95</f>
        <v>5.9122741658986198E-2</v>
      </c>
      <c r="P95">
        <f>Bond_volatility!L95</f>
        <v>4.2385160238077646E-2</v>
      </c>
      <c r="Q95">
        <f>Bond_volatility!M95</f>
        <v>3.2180535684458021E-2</v>
      </c>
      <c r="R95">
        <f>Economicpolicyuncertainty!B95</f>
        <v>140.62797546386719</v>
      </c>
      <c r="S95">
        <f>'Control variable'!E89</f>
        <v>-1.0116338748442624E-3</v>
      </c>
      <c r="T95">
        <f>'Control variable'!F89</f>
        <v>4.4809319386818368E-3</v>
      </c>
      <c r="U95">
        <f>'Control variable'!G89</f>
        <v>7.2455079215422311E-2</v>
      </c>
    </row>
    <row r="96" spans="1:21" x14ac:dyDescent="0.3">
      <c r="A96" s="11">
        <f>'Holding period returnprocess'!A97</f>
        <v>40877</v>
      </c>
      <c r="B96">
        <f>'Holding period returnprocess'!M97</f>
        <v>0.46843793535923783</v>
      </c>
      <c r="C96">
        <f>'Holding period returnprocess'!AF97</f>
        <v>0.4857922961166104</v>
      </c>
      <c r="D96">
        <f>'Holding period returnprocess'!AG97</f>
        <v>0.68981999677145245</v>
      </c>
      <c r="E96">
        <f>'Holding period returnprocess'!AH97</f>
        <v>1.2752043717069073</v>
      </c>
      <c r="F96">
        <f>'Holding period returnprocess'!AI97</f>
        <v>1.8324224281246748</v>
      </c>
      <c r="G96">
        <f>'Holding period returnprocess'!AJ97</f>
        <v>2.42749734665112</v>
      </c>
      <c r="H96">
        <f>'Holding period returnprocess'!AK97</f>
        <v>3.1294416630635959</v>
      </c>
      <c r="I96">
        <f>'Holding period returnprocess'!AL97</f>
        <v>3.3907131798214585</v>
      </c>
      <c r="J96">
        <f>Bond_volatility!F96</f>
        <v>5.2000622024489677E-2</v>
      </c>
      <c r="K96">
        <f>Bond_volatility!G96</f>
        <v>7.2531190872987178E-2</v>
      </c>
      <c r="L96">
        <f>Bond_volatility!H96</f>
        <v>0.14561113620080215</v>
      </c>
      <c r="M96">
        <f>Bond_volatility!I96</f>
        <v>0.12616712254878501</v>
      </c>
      <c r="N96">
        <f>Bond_volatility!J96</f>
        <v>8.3746932630242715E-2</v>
      </c>
      <c r="O96">
        <f>Bond_volatility!K96</f>
        <v>6.7171028307354413E-2</v>
      </c>
      <c r="P96">
        <f>Bond_volatility!L96</f>
        <v>5.4414136491635408E-2</v>
      </c>
      <c r="Q96">
        <f>Bond_volatility!M96</f>
        <v>3.6656044023363366E-2</v>
      </c>
      <c r="R96">
        <f>Economicpolicyuncertainty!B96</f>
        <v>209.89849853515625</v>
      </c>
      <c r="S96">
        <f>'Control variable'!E90</f>
        <v>-4.0363324224604816E-3</v>
      </c>
      <c r="T96">
        <f>'Control variable'!F90</f>
        <v>1.6392319376049077E-3</v>
      </c>
      <c r="U96">
        <f>'Control variable'!G90</f>
        <v>-2.8491955794306273E-2</v>
      </c>
    </row>
    <row r="97" spans="1:21" x14ac:dyDescent="0.3">
      <c r="A97" s="11">
        <f>'Holding period returnprocess'!A98</f>
        <v>40847</v>
      </c>
      <c r="B97">
        <f>'Holding period returnprocess'!M98</f>
        <v>0.53154782551582858</v>
      </c>
      <c r="C97">
        <f>'Holding period returnprocess'!AF98</f>
        <v>0.57026560007649429</v>
      </c>
      <c r="D97">
        <f>'Holding period returnprocess'!AG98</f>
        <v>0.78640718102464768</v>
      </c>
      <c r="E97">
        <f>'Holding period returnprocess'!AH98</f>
        <v>1.3719319033760227</v>
      </c>
      <c r="F97">
        <f>'Holding period returnprocess'!AI98</f>
        <v>1.931909080979946</v>
      </c>
      <c r="G97">
        <f>'Holding period returnprocess'!AJ98</f>
        <v>2.5642039587495669</v>
      </c>
      <c r="H97">
        <f>'Holding period returnprocess'!AK98</f>
        <v>3.4276345694174282</v>
      </c>
      <c r="I97">
        <f>'Holding period returnprocess'!AL98</f>
        <v>3.6931574323954082</v>
      </c>
      <c r="J97">
        <f>Bond_volatility!F97</f>
        <v>3.2716235649774404E-2</v>
      </c>
      <c r="K97">
        <f>Bond_volatility!G97</f>
        <v>3.8548648299548398E-2</v>
      </c>
      <c r="L97">
        <f>Bond_volatility!H97</f>
        <v>7.8334825882158246E-2</v>
      </c>
      <c r="M97">
        <f>Bond_volatility!I97</f>
        <v>9.2845533292667648E-2</v>
      </c>
      <c r="N97">
        <f>Bond_volatility!J97</f>
        <v>9.3569586503043992E-2</v>
      </c>
      <c r="O97">
        <f>Bond_volatility!K97</f>
        <v>8.8760566925827747E-2</v>
      </c>
      <c r="P97">
        <f>Bond_volatility!L97</f>
        <v>7.7840286211765863E-2</v>
      </c>
      <c r="Q97">
        <f>Bond_volatility!M97</f>
        <v>4.9120565241895897E-2</v>
      </c>
      <c r="R97">
        <f>Economicpolicyuncertainty!B97</f>
        <v>149.69090270996094</v>
      </c>
      <c r="S97">
        <f>'Control variable'!E91</f>
        <v>1.0075567602999924E-3</v>
      </c>
      <c r="T97">
        <f>'Control variable'!F91</f>
        <v>6.9881204800483941E-4</v>
      </c>
      <c r="U97">
        <f>'Control variable'!G91</f>
        <v>-1.6713480973740667E-2</v>
      </c>
    </row>
    <row r="98" spans="1:21" x14ac:dyDescent="0.3">
      <c r="A98" s="11">
        <f>'Holding period returnprocess'!A99</f>
        <v>40816</v>
      </c>
      <c r="B98">
        <f>'Holding period returnprocess'!M99</f>
        <v>0.55858058629472596</v>
      </c>
      <c r="C98">
        <f>'Holding period returnprocess'!AF99</f>
        <v>0.6345292173122421</v>
      </c>
      <c r="D98">
        <f>'Holding period returnprocess'!AG99</f>
        <v>0.85980754748459576</v>
      </c>
      <c r="E98">
        <f>'Holding period returnprocess'!AH99</f>
        <v>1.4047762899942695</v>
      </c>
      <c r="F98">
        <f>'Holding period returnprocess'!AI99</f>
        <v>1.9078269514395365</v>
      </c>
      <c r="G98">
        <f>'Holding period returnprocess'!AJ99</f>
        <v>2.5096132510911651</v>
      </c>
      <c r="H98">
        <f>'Holding period returnprocess'!AK99</f>
        <v>3.5397220117587183</v>
      </c>
      <c r="I98">
        <f>'Holding period returnprocess'!AL99</f>
        <v>3.763998912299392</v>
      </c>
      <c r="J98">
        <f>Bond_volatility!F98</f>
        <v>2.553464519785139E-2</v>
      </c>
      <c r="K98">
        <f>Bond_volatility!G98</f>
        <v>3.2970148873996248E-2</v>
      </c>
      <c r="L98">
        <f>Bond_volatility!H98</f>
        <v>7.0477606520517641E-2</v>
      </c>
      <c r="M98">
        <f>Bond_volatility!I98</f>
        <v>8.4063906558788329E-2</v>
      </c>
      <c r="N98">
        <f>Bond_volatility!J98</f>
        <v>8.0141661818447105E-2</v>
      </c>
      <c r="O98">
        <f>Bond_volatility!K98</f>
        <v>7.1271176167582745E-2</v>
      </c>
      <c r="P98">
        <f>Bond_volatility!L98</f>
        <v>5.8816079772995092E-2</v>
      </c>
      <c r="Q98">
        <f>Bond_volatility!M98</f>
        <v>4.0721854657741689E-2</v>
      </c>
      <c r="R98">
        <f>Economicpolicyuncertainty!B98</f>
        <v>153.32763671875</v>
      </c>
      <c r="S98">
        <f>'Control variable'!E92</f>
        <v>-2.0140993717012562E-3</v>
      </c>
      <c r="T98">
        <f>'Control variable'!F92</f>
        <v>6.4073153965938275E-3</v>
      </c>
      <c r="U98">
        <f>'Control variable'!G92</f>
        <v>8.3218233374922779E-3</v>
      </c>
    </row>
    <row r="99" spans="1:21" x14ac:dyDescent="0.3">
      <c r="A99" s="11">
        <f>'Holding period returnprocess'!A100</f>
        <v>40786</v>
      </c>
      <c r="B99">
        <f>'Holding period returnprocess'!M100</f>
        <v>0.58185429771585917</v>
      </c>
      <c r="C99">
        <f>'Holding period returnprocess'!AF100</f>
        <v>0.70823566052856934</v>
      </c>
      <c r="D99">
        <f>'Holding period returnprocess'!AG100</f>
        <v>0.98002971456808663</v>
      </c>
      <c r="E99">
        <f>'Holding period returnprocess'!AH100</f>
        <v>1.6065164571053425</v>
      </c>
      <c r="F99">
        <f>'Holding period returnprocess'!AI100</f>
        <v>2.1909209005870918</v>
      </c>
      <c r="G99">
        <f>'Holding period returnprocess'!AJ100</f>
        <v>2.9037650912340238</v>
      </c>
      <c r="H99">
        <f>'Holding period returnprocess'!AK100</f>
        <v>4.0172856731159143</v>
      </c>
      <c r="I99">
        <f>'Holding period returnprocess'!AL100</f>
        <v>4.322026221975122</v>
      </c>
      <c r="J99">
        <f>Bond_volatility!F99</f>
        <v>6.7941845415561863E-2</v>
      </c>
      <c r="K99">
        <f>Bond_volatility!G99</f>
        <v>8.3297633259391365E-2</v>
      </c>
      <c r="L99">
        <f>Bond_volatility!H99</f>
        <v>0.1312326917240704</v>
      </c>
      <c r="M99">
        <f>Bond_volatility!I99</f>
        <v>0.13131585819111596</v>
      </c>
      <c r="N99">
        <f>Bond_volatility!J99</f>
        <v>9.8845268047183563E-2</v>
      </c>
      <c r="O99">
        <f>Bond_volatility!K99</f>
        <v>7.5564031577001423E-2</v>
      </c>
      <c r="P99">
        <f>Bond_volatility!L99</f>
        <v>5.6186934676913811E-2</v>
      </c>
      <c r="Q99">
        <f>Bond_volatility!M99</f>
        <v>3.7199250476086E-2</v>
      </c>
      <c r="R99">
        <f>Economicpolicyuncertainty!B99</f>
        <v>177.75312805175781</v>
      </c>
      <c r="S99">
        <f>'Control variable'!E93</f>
        <v>-3.0135633052642947E-3</v>
      </c>
      <c r="T99">
        <f>'Control variable'!F93</f>
        <v>5.8587235662321538E-3</v>
      </c>
      <c r="U99">
        <f>'Control variable'!G93</f>
        <v>0.13074974966264577</v>
      </c>
    </row>
    <row r="100" spans="1:21" x14ac:dyDescent="0.3">
      <c r="A100" s="11">
        <f>'Holding period returnprocess'!A101</f>
        <v>40753</v>
      </c>
      <c r="B100">
        <f>'Holding period returnprocess'!M101</f>
        <v>0.58673949033647366</v>
      </c>
      <c r="C100">
        <f>'Holding period returnprocess'!AF101</f>
        <v>0.74603552642142434</v>
      </c>
      <c r="D100">
        <f>'Holding period returnprocess'!AG101</f>
        <v>1.0519227955001278</v>
      </c>
      <c r="E100">
        <f>'Holding period returnprocess'!AH101</f>
        <v>1.7511539907593643</v>
      </c>
      <c r="F100">
        <f>'Holding period returnprocess'!AI101</f>
        <v>2.4005377206271272</v>
      </c>
      <c r="G100">
        <f>'Holding period returnprocess'!AJ101</f>
        <v>3.1755482670332551</v>
      </c>
      <c r="H100">
        <f>'Holding period returnprocess'!AK101</f>
        <v>4.2227212816063542</v>
      </c>
      <c r="I100">
        <f>'Holding period returnprocess'!AL101</f>
        <v>4.5863761328254968</v>
      </c>
      <c r="J100">
        <f>Bond_volatility!F100</f>
        <v>2.9913294484723935E-2</v>
      </c>
      <c r="K100">
        <f>Bond_volatility!G100</f>
        <v>3.876182774373961E-2</v>
      </c>
      <c r="L100">
        <f>Bond_volatility!H100</f>
        <v>7.1632629215838406E-2</v>
      </c>
      <c r="M100">
        <f>Bond_volatility!I100</f>
        <v>7.4888756106330098E-2</v>
      </c>
      <c r="N100">
        <f>Bond_volatility!J100</f>
        <v>6.0392281346624138E-2</v>
      </c>
      <c r="O100">
        <f>Bond_volatility!K100</f>
        <v>4.8005650154079073E-2</v>
      </c>
      <c r="P100">
        <f>Bond_volatility!L100</f>
        <v>3.5937559297285086E-2</v>
      </c>
      <c r="Q100">
        <f>Bond_volatility!M100</f>
        <v>1.8407316600999455E-2</v>
      </c>
      <c r="R100">
        <f>Economicpolicyuncertainty!B100</f>
        <v>149.02828979492188</v>
      </c>
      <c r="S100">
        <f>'Control variable'!E94</f>
        <v>-4.0040093533823418E-3</v>
      </c>
      <c r="T100">
        <f>'Control variable'!F94</f>
        <v>-4.2889003266174049E-5</v>
      </c>
      <c r="U100">
        <f>'Control variable'!G94</f>
        <v>-1.5748356968139282E-2</v>
      </c>
    </row>
    <row r="101" spans="1:21" x14ac:dyDescent="0.3">
      <c r="A101" s="11">
        <f>'Holding period returnprocess'!A102</f>
        <v>40724</v>
      </c>
      <c r="B101">
        <f>'Holding period returnprocess'!M102</f>
        <v>0.68025511621259194</v>
      </c>
      <c r="C101">
        <f>'Holding period returnprocess'!AF102</f>
        <v>0.98056925425087715</v>
      </c>
      <c r="D101">
        <f>'Holding period returnprocess'!AG102</f>
        <v>1.3866518058616981</v>
      </c>
      <c r="E101">
        <f>'Holding period returnprocess'!AH102</f>
        <v>2.2036047373239693</v>
      </c>
      <c r="F101">
        <f>'Holding period returnprocess'!AI102</f>
        <v>2.9016102076144681</v>
      </c>
      <c r="G101">
        <f>'Holding period returnprocess'!AJ102</f>
        <v>3.6665186339628582</v>
      </c>
      <c r="H101">
        <f>'Holding period returnprocess'!AK102</f>
        <v>4.4963681229763157</v>
      </c>
      <c r="I101">
        <f>'Holding period returnprocess'!AL102</f>
        <v>4.8842194408674917</v>
      </c>
      <c r="J101">
        <f>Bond_volatility!F101</f>
        <v>4.3319030759128706E-2</v>
      </c>
      <c r="K101">
        <f>Bond_volatility!G101</f>
        <v>5.5014807258514084E-2</v>
      </c>
      <c r="L101">
        <f>Bond_volatility!H101</f>
        <v>7.0008976474174325E-2</v>
      </c>
      <c r="M101">
        <f>Bond_volatility!I101</f>
        <v>5.9965928829257761E-2</v>
      </c>
      <c r="N101">
        <f>Bond_volatility!J101</f>
        <v>4.1600015114425723E-2</v>
      </c>
      <c r="O101">
        <f>Bond_volatility!K101</f>
        <v>3.1955052600968953E-2</v>
      </c>
      <c r="P101">
        <f>Bond_volatility!L101</f>
        <v>2.4719013042768124E-2</v>
      </c>
      <c r="Q101">
        <f>Bond_volatility!M101</f>
        <v>1.5718967163522942E-2</v>
      </c>
      <c r="R101">
        <f>Economicpolicyuncertainty!B101</f>
        <v>122.69766998291016</v>
      </c>
      <c r="S101">
        <f>'Control variable'!E95</f>
        <v>0</v>
      </c>
      <c r="T101">
        <f>'Control variable'!F95</f>
        <v>-9.3238101482352471E-4</v>
      </c>
      <c r="U101">
        <f>'Control variable'!G95</f>
        <v>3.4979718896026898E-2</v>
      </c>
    </row>
    <row r="102" spans="1:21" x14ac:dyDescent="0.3">
      <c r="A102" s="11">
        <f>'Holding period returnprocess'!A103</f>
        <v>40694</v>
      </c>
      <c r="B102">
        <f>'Holding period returnprocess'!M103</f>
        <v>0.70335727764609401</v>
      </c>
      <c r="C102">
        <f>'Holding period returnprocess'!AF103</f>
        <v>1.0498093842277412</v>
      </c>
      <c r="D102">
        <f>'Holding period returnprocess'!AG103</f>
        <v>1.4704843511103158</v>
      </c>
      <c r="E102">
        <f>'Holding period returnprocess'!AH103</f>
        <v>2.2506869984144169</v>
      </c>
      <c r="F102">
        <f>'Holding period returnprocess'!AI103</f>
        <v>2.8835081404673994</v>
      </c>
      <c r="G102">
        <f>'Holding period returnprocess'!AJ103</f>
        <v>3.5655053918251172</v>
      </c>
      <c r="H102">
        <f>'Holding period returnprocess'!AK103</f>
        <v>4.3125488715686853</v>
      </c>
      <c r="I102">
        <f>'Holding period returnprocess'!AL103</f>
        <v>4.6535220719967976</v>
      </c>
      <c r="J102">
        <f>Bond_volatility!F102</f>
        <v>2.8013751254465251E-2</v>
      </c>
      <c r="K102">
        <f>Bond_volatility!G102</f>
        <v>3.7469945134637091E-2</v>
      </c>
      <c r="L102">
        <f>Bond_volatility!H102</f>
        <v>4.7996397675767515E-2</v>
      </c>
      <c r="M102">
        <f>Bond_volatility!I102</f>
        <v>4.2064418640433802E-2</v>
      </c>
      <c r="N102">
        <f>Bond_volatility!J102</f>
        <v>3.010036757314721E-2</v>
      </c>
      <c r="O102">
        <f>Bond_volatility!K102</f>
        <v>2.2736174125097108E-2</v>
      </c>
      <c r="P102">
        <f>Bond_volatility!L102</f>
        <v>1.6092071494725656E-2</v>
      </c>
      <c r="Q102">
        <f>Bond_volatility!M102</f>
        <v>9.1309802649669411E-3</v>
      </c>
      <c r="R102">
        <f>Economicpolicyuncertainty!B102</f>
        <v>94.244071960449219</v>
      </c>
      <c r="S102">
        <f>'Control variable'!E96</f>
        <v>6.0120421566279732E-3</v>
      </c>
      <c r="T102">
        <f>'Control variable'!F96</f>
        <v>2.0373594299849169E-3</v>
      </c>
      <c r="U102">
        <f>'Control variable'!G96</f>
        <v>2.6231012148869685E-2</v>
      </c>
    </row>
    <row r="103" spans="1:21" x14ac:dyDescent="0.3">
      <c r="A103" s="11">
        <f>'Holding period returnprocess'!A104</f>
        <v>40661</v>
      </c>
      <c r="B103">
        <f>'Holding period returnprocess'!M104</f>
        <v>0.7484345599390646</v>
      </c>
      <c r="C103">
        <f>'Holding period returnprocess'!AF104</f>
        <v>1.1790161689287066</v>
      </c>
      <c r="D103">
        <f>'Holding period returnprocess'!AG104</f>
        <v>1.6445314776763686</v>
      </c>
      <c r="E103">
        <f>'Holding period returnprocess'!AH104</f>
        <v>2.4533970951010828</v>
      </c>
      <c r="F103">
        <f>'Holding period returnprocess'!AI104</f>
        <v>3.0764042538781493</v>
      </c>
      <c r="G103">
        <f>'Holding period returnprocess'!AJ104</f>
        <v>3.7116475135729154</v>
      </c>
      <c r="H103">
        <f>'Holding period returnprocess'!AK104</f>
        <v>4.3434691204854357</v>
      </c>
      <c r="I103">
        <f>'Holding period returnprocess'!AL104</f>
        <v>4.6605616018821454</v>
      </c>
      <c r="J103">
        <f>Bond_volatility!F103</f>
        <v>7.6644112872065448E-2</v>
      </c>
      <c r="K103">
        <f>Bond_volatility!G103</f>
        <v>8.7868193683619783E-2</v>
      </c>
      <c r="L103">
        <f>Bond_volatility!H103</f>
        <v>8.2330919113787482E-2</v>
      </c>
      <c r="M103">
        <f>Bond_volatility!I103</f>
        <v>6.5218269932848488E-2</v>
      </c>
      <c r="N103">
        <f>Bond_volatility!J103</f>
        <v>4.3987123216873272E-2</v>
      </c>
      <c r="O103">
        <f>Bond_volatility!K103</f>
        <v>3.3086601491435184E-2</v>
      </c>
      <c r="P103">
        <f>Bond_volatility!L103</f>
        <v>2.5204378299490116E-2</v>
      </c>
      <c r="Q103">
        <f>Bond_volatility!M103</f>
        <v>1.6861180679245011E-2</v>
      </c>
      <c r="R103">
        <f>Economicpolicyuncertainty!B103</f>
        <v>97.936988830566406</v>
      </c>
      <c r="S103">
        <f>'Control variable'!E97</f>
        <v>-7.0105444862174123E-3</v>
      </c>
      <c r="T103">
        <f>'Control variable'!F97</f>
        <v>9.9459299740870619E-3</v>
      </c>
      <c r="U103">
        <f>'Control variable'!G97</f>
        <v>-5.1791509128404786E-2</v>
      </c>
    </row>
    <row r="104" spans="1:21" x14ac:dyDescent="0.3">
      <c r="A104" s="11">
        <f>'Holding period returnprocess'!A105</f>
        <v>40633</v>
      </c>
      <c r="B104">
        <f>'Holding period returnprocess'!M105</f>
        <v>0.93566886642384905</v>
      </c>
      <c r="C104">
        <f>'Holding period returnprocess'!AF105</f>
        <v>1.3904979945597336</v>
      </c>
      <c r="D104">
        <f>'Holding period returnprocess'!AG105</f>
        <v>1.8537680968637584</v>
      </c>
      <c r="E104">
        <f>'Holding period returnprocess'!AH105</f>
        <v>2.6576599999107229</v>
      </c>
      <c r="F104">
        <f>'Holding period returnprocess'!AI105</f>
        <v>3.2746329658587645</v>
      </c>
      <c r="G104">
        <f>'Holding period returnprocess'!AJ105</f>
        <v>3.8974588041800771</v>
      </c>
      <c r="H104">
        <f>'Holding period returnprocess'!AK105</f>
        <v>4.5078132220251259</v>
      </c>
      <c r="I104">
        <f>'Holding period returnprocess'!AL105</f>
        <v>4.8191430092170382</v>
      </c>
      <c r="J104">
        <f>Bond_volatility!F104</f>
        <v>5.6090926288560224E-2</v>
      </c>
      <c r="K104">
        <f>Bond_volatility!G104</f>
        <v>6.1247260860809671E-2</v>
      </c>
      <c r="L104">
        <f>Bond_volatility!H104</f>
        <v>6.5117493259518419E-2</v>
      </c>
      <c r="M104">
        <f>Bond_volatility!I104</f>
        <v>5.5104985330028985E-2</v>
      </c>
      <c r="N104">
        <f>Bond_volatility!J104</f>
        <v>3.9388170437820419E-2</v>
      </c>
      <c r="O104">
        <f>Bond_volatility!K104</f>
        <v>3.1261109844790837E-2</v>
      </c>
      <c r="P104">
        <f>Bond_volatility!L104</f>
        <v>2.5117491977772008E-2</v>
      </c>
      <c r="Q104">
        <f>Bond_volatility!M104</f>
        <v>1.5454004298480829E-2</v>
      </c>
      <c r="R104">
        <f>Economicpolicyuncertainty!B104</f>
        <v>131.42254638671875</v>
      </c>
      <c r="S104">
        <f>'Control variable'!E98</f>
        <v>0</v>
      </c>
      <c r="T104">
        <f>'Control variable'!F98</f>
        <v>2.757454468830892E-3</v>
      </c>
      <c r="U104">
        <f>'Control variable'!G98</f>
        <v>8.557850670578801E-2</v>
      </c>
    </row>
    <row r="105" spans="1:21" x14ac:dyDescent="0.3">
      <c r="A105" s="11">
        <f>'Holding period returnprocess'!A106</f>
        <v>40602</v>
      </c>
      <c r="B105">
        <f>'Holding period returnprocess'!M106</f>
        <v>0.90121376294801159</v>
      </c>
      <c r="C105">
        <f>'Holding period returnprocess'!AF106</f>
        <v>1.3673428937131478</v>
      </c>
      <c r="D105">
        <f>'Holding period returnprocess'!AG106</f>
        <v>1.8381413436763256</v>
      </c>
      <c r="E105">
        <f>'Holding period returnprocess'!AH106</f>
        <v>2.6507550869433634</v>
      </c>
      <c r="F105">
        <f>'Holding period returnprocess'!AI106</f>
        <v>3.2694256134763409</v>
      </c>
      <c r="G105">
        <f>'Holding period returnprocess'!AJ106</f>
        <v>3.8871928617717879</v>
      </c>
      <c r="H105">
        <f>'Holding period returnprocess'!AK106</f>
        <v>4.5183787792283363</v>
      </c>
      <c r="I105">
        <f>'Holding period returnprocess'!AL106</f>
        <v>4.8156162749168141</v>
      </c>
      <c r="J105">
        <f>Bond_volatility!F105</f>
        <v>5.7986874987385167E-2</v>
      </c>
      <c r="K105">
        <f>Bond_volatility!G105</f>
        <v>6.322661787330483E-2</v>
      </c>
      <c r="L105">
        <f>Bond_volatility!H105</f>
        <v>5.8837820022917861E-2</v>
      </c>
      <c r="M105">
        <f>Bond_volatility!I105</f>
        <v>4.591881742567043E-2</v>
      </c>
      <c r="N105">
        <f>Bond_volatility!J105</f>
        <v>2.9443425312846806E-2</v>
      </c>
      <c r="O105">
        <f>Bond_volatility!K105</f>
        <v>2.1874912776781632E-2</v>
      </c>
      <c r="P105">
        <f>Bond_volatility!L105</f>
        <v>1.7165921975061674E-2</v>
      </c>
      <c r="Q105">
        <f>Bond_volatility!M105</f>
        <v>1.1052105146998788E-2</v>
      </c>
      <c r="R105">
        <f>Economicpolicyuncertainty!B105</f>
        <v>119.12128448486328</v>
      </c>
      <c r="S105">
        <f>'Control variable'!E99</f>
        <v>-2.0741484306816469E-2</v>
      </c>
      <c r="T105">
        <f>'Control variable'!F99</f>
        <v>7.3650489224620988E-3</v>
      </c>
      <c r="U105">
        <f>'Control variable'!G99</f>
        <v>-1.365208916832732E-2</v>
      </c>
    </row>
    <row r="106" spans="1:21" x14ac:dyDescent="0.3">
      <c r="A106" s="11">
        <f>'Holding period returnprocess'!A107</f>
        <v>40574</v>
      </c>
      <c r="B106">
        <f>'Holding period returnprocess'!M107</f>
        <v>0.79379874012519036</v>
      </c>
      <c r="C106">
        <f>'Holding period returnprocess'!AF107</f>
        <v>1.235695631725191</v>
      </c>
      <c r="D106">
        <f>'Holding period returnprocess'!AG107</f>
        <v>1.7232985946151314</v>
      </c>
      <c r="E106">
        <f>'Holding period returnprocess'!AH107</f>
        <v>2.5858148868906441</v>
      </c>
      <c r="F106">
        <f>'Holding period returnprocess'!AI107</f>
        <v>3.2357968251518026</v>
      </c>
      <c r="G106">
        <f>'Holding period returnprocess'!AJ107</f>
        <v>3.88273999369222</v>
      </c>
      <c r="H106">
        <f>'Holding period returnprocess'!AK107</f>
        <v>4.5821697633109579</v>
      </c>
      <c r="I106">
        <f>'Holding period returnprocess'!AL107</f>
        <v>4.8879857972547427</v>
      </c>
      <c r="J106">
        <f>Bond_volatility!F106</f>
        <v>7.7423687719098952E-2</v>
      </c>
      <c r="K106">
        <f>Bond_volatility!G106</f>
        <v>8.7607138620872854E-2</v>
      </c>
      <c r="L106">
        <f>Bond_volatility!H106</f>
        <v>8.0659579296949266E-2</v>
      </c>
      <c r="M106">
        <f>Bond_volatility!I106</f>
        <v>6.0905320067130744E-2</v>
      </c>
      <c r="N106">
        <f>Bond_volatility!J106</f>
        <v>3.7786358061398628E-2</v>
      </c>
      <c r="O106">
        <f>Bond_volatility!K106</f>
        <v>2.758791381649409E-2</v>
      </c>
      <c r="P106">
        <f>Bond_volatility!L106</f>
        <v>2.1067032376970087E-2</v>
      </c>
      <c r="Q106">
        <f>Bond_volatility!M106</f>
        <v>1.4800307101015313E-2</v>
      </c>
      <c r="R106">
        <f>Economicpolicyuncertainty!B106</f>
        <v>123.68014526367188</v>
      </c>
      <c r="S106">
        <f>'Control variable'!E100</f>
        <v>5.8823699030666129E-3</v>
      </c>
      <c r="T106">
        <f>'Control variable'!F100</f>
        <v>8.9842343696925969E-4</v>
      </c>
      <c r="U106">
        <f>'Control variable'!G100</f>
        <v>-2.0134908409055925E-2</v>
      </c>
    </row>
    <row r="107" spans="1:21" x14ac:dyDescent="0.3">
      <c r="A107" s="11">
        <f>'Holding period returnprocess'!A108</f>
        <v>40543</v>
      </c>
      <c r="B107">
        <f>'Holding period returnprocess'!M108</f>
        <v>0.64974159268477938</v>
      </c>
      <c r="C107">
        <f>'Holding period returnprocess'!AF108</f>
        <v>1.0311694703789371</v>
      </c>
      <c r="D107">
        <f>'Holding period returnprocess'!AG108</f>
        <v>1.4861436843488567</v>
      </c>
      <c r="E107">
        <f>'Holding period returnprocess'!AH108</f>
        <v>2.3140016118044295</v>
      </c>
      <c r="F107">
        <f>'Holding period returnprocess'!AI108</f>
        <v>2.9548275711634617</v>
      </c>
      <c r="G107">
        <f>'Holding period returnprocess'!AJ108</f>
        <v>3.6174262496184091</v>
      </c>
      <c r="H107">
        <f>'Holding period returnprocess'!AK108</f>
        <v>4.3313937646330363</v>
      </c>
      <c r="I107">
        <f>'Holding period returnprocess'!AL108</f>
        <v>4.65651367429132</v>
      </c>
      <c r="J107">
        <f>Bond_volatility!F107</f>
        <v>4.9183690667473898E-2</v>
      </c>
      <c r="K107">
        <f>Bond_volatility!G107</f>
        <v>6.6653922681842809E-2</v>
      </c>
      <c r="L107">
        <f>Bond_volatility!H107</f>
        <v>7.6021869637538389E-2</v>
      </c>
      <c r="M107">
        <f>Bond_volatility!I107</f>
        <v>6.1361886561797162E-2</v>
      </c>
      <c r="N107">
        <f>Bond_volatility!J107</f>
        <v>4.2859947384822746E-2</v>
      </c>
      <c r="O107">
        <f>Bond_volatility!K107</f>
        <v>3.4038190433639252E-2</v>
      </c>
      <c r="P107">
        <f>Bond_volatility!L107</f>
        <v>2.7472309455097228E-2</v>
      </c>
      <c r="Q107">
        <f>Bond_volatility!M107</f>
        <v>2.2733042450478455E-2</v>
      </c>
      <c r="R107">
        <f>Economicpolicyuncertainty!B107</f>
        <v>122.77899169921875</v>
      </c>
      <c r="S107">
        <f>'Control variable'!E101</f>
        <v>-9.8280106190820008E-4</v>
      </c>
      <c r="T107">
        <f>'Control variable'!F101</f>
        <v>9.9030887377011372E-3</v>
      </c>
      <c r="U107">
        <f>'Control variable'!G101</f>
        <v>-6.6225407604933824E-3</v>
      </c>
    </row>
    <row r="108" spans="1:21" x14ac:dyDescent="0.3">
      <c r="A108" s="11">
        <f>'Holding period returnprocess'!A109</f>
        <v>40512</v>
      </c>
      <c r="B108">
        <f>'Holding period returnprocess'!M109</f>
        <v>0.59159761609826278</v>
      </c>
      <c r="C108">
        <f>'Holding period returnprocess'!AF109</f>
        <v>0.84912077595332913</v>
      </c>
      <c r="D108">
        <f>'Holding period returnprocess'!AG109</f>
        <v>1.234188898162258</v>
      </c>
      <c r="E108">
        <f>'Holding period returnprocess'!AH109</f>
        <v>2.0313008999755113</v>
      </c>
      <c r="F108">
        <f>'Holding period returnprocess'!AI109</f>
        <v>2.70877473756603</v>
      </c>
      <c r="G108">
        <f>'Holding period returnprocess'!AJ109</f>
        <v>3.4590859204306303</v>
      </c>
      <c r="H108">
        <f>'Holding period returnprocess'!AK109</f>
        <v>4.4002067958577289</v>
      </c>
      <c r="I108">
        <f>'Holding period returnprocess'!AL109</f>
        <v>4.7539931011364462</v>
      </c>
      <c r="J108">
        <f>Bond_volatility!F108</f>
        <v>5.0723062609289361E-2</v>
      </c>
      <c r="K108">
        <f>Bond_volatility!G108</f>
        <v>6.6617261262931854E-2</v>
      </c>
      <c r="L108">
        <f>Bond_volatility!H108</f>
        <v>8.972216852345348E-2</v>
      </c>
      <c r="M108">
        <f>Bond_volatility!I108</f>
        <v>8.0370241684165955E-2</v>
      </c>
      <c r="N108">
        <f>Bond_volatility!J108</f>
        <v>6.0234202940459176E-2</v>
      </c>
      <c r="O108">
        <f>Bond_volatility!K108</f>
        <v>4.7995431857610023E-2</v>
      </c>
      <c r="P108">
        <f>Bond_volatility!L108</f>
        <v>3.7281133112341089E-2</v>
      </c>
      <c r="Q108">
        <f>Bond_volatility!M108</f>
        <v>2.1896200445959902E-2</v>
      </c>
      <c r="R108">
        <f>Economicpolicyuncertainty!B108</f>
        <v>153.24842834472656</v>
      </c>
      <c r="S108">
        <f>'Control variable'!E102</f>
        <v>3.9370129593395992E-3</v>
      </c>
      <c r="T108">
        <f>'Control variable'!F102</f>
        <v>3.7265883882393316E-3</v>
      </c>
      <c r="U108">
        <f>'Control variable'!G102</f>
        <v>-5.7708317620646613E-2</v>
      </c>
    </row>
    <row r="109" spans="1:21" x14ac:dyDescent="0.3">
      <c r="A109" s="11">
        <f>'Holding period returnprocess'!A110</f>
        <v>40480</v>
      </c>
      <c r="B109">
        <f>'Holding period returnprocess'!M110</f>
        <v>0.61274927064597873</v>
      </c>
      <c r="C109">
        <f>'Holding period returnprocess'!AF110</f>
        <v>0.81915760011163974</v>
      </c>
      <c r="D109">
        <f>'Holding period returnprocess'!AG110</f>
        <v>1.14182579929089</v>
      </c>
      <c r="E109">
        <f>'Holding period returnprocess'!AH110</f>
        <v>1.8780252012172185</v>
      </c>
      <c r="F109">
        <f>'Holding period returnprocess'!AI110</f>
        <v>2.5466648346565148</v>
      </c>
      <c r="G109">
        <f>'Holding period returnprocess'!AJ110</f>
        <v>3.304238230439708</v>
      </c>
      <c r="H109">
        <f>'Holding period returnprocess'!AK110</f>
        <v>4.3030756704739108</v>
      </c>
      <c r="I109">
        <f>'Holding period returnprocess'!AL110</f>
        <v>4.6465502567092551</v>
      </c>
      <c r="J109">
        <f>Bond_volatility!F109</f>
        <v>4.2330808844409401E-2</v>
      </c>
      <c r="K109">
        <f>Bond_volatility!G109</f>
        <v>5.8080273180653813E-2</v>
      </c>
      <c r="L109">
        <f>Bond_volatility!H109</f>
        <v>8.5201169072692734E-2</v>
      </c>
      <c r="M109">
        <f>Bond_volatility!I109</f>
        <v>7.6992201889750034E-2</v>
      </c>
      <c r="N109">
        <f>Bond_volatility!J109</f>
        <v>5.519755014436744E-2</v>
      </c>
      <c r="O109">
        <f>Bond_volatility!K109</f>
        <v>4.2713866238995542E-2</v>
      </c>
      <c r="P109">
        <f>Bond_volatility!L109</f>
        <v>3.2996025347243364E-2</v>
      </c>
      <c r="Q109">
        <f>Bond_volatility!M109</f>
        <v>2.2520137266864151E-2</v>
      </c>
      <c r="R109">
        <f>Economicpolicyuncertainty!B109</f>
        <v>177.80287170410156</v>
      </c>
      <c r="S109">
        <f>'Control variable'!E103</f>
        <v>3.9525743158233418E-3</v>
      </c>
      <c r="T109">
        <f>'Control variable'!F103</f>
        <v>2.5589689086502818E-3</v>
      </c>
      <c r="U109">
        <f>'Control variable'!G103</f>
        <v>-2.7651531330510123E-2</v>
      </c>
    </row>
    <row r="110" spans="1:21" x14ac:dyDescent="0.3">
      <c r="A110" s="11">
        <f>'Holding period returnprocess'!A111</f>
        <v>40451</v>
      </c>
      <c r="B110">
        <f>'Holding period returnprocess'!M111</f>
        <v>0.58550120116965232</v>
      </c>
      <c r="C110">
        <f>'Holding period returnprocess'!AF111</f>
        <v>0.7867177656995189</v>
      </c>
      <c r="D110">
        <f>'Holding period returnprocess'!AG111</f>
        <v>1.1026120501818277</v>
      </c>
      <c r="E110">
        <f>'Holding period returnprocess'!AH111</f>
        <v>1.8129791399367305</v>
      </c>
      <c r="F110">
        <f>'Holding period returnprocess'!AI111</f>
        <v>2.4502979525377451</v>
      </c>
      <c r="G110">
        <f>'Holding period returnprocess'!AJ111</f>
        <v>3.1512426356316494</v>
      </c>
      <c r="H110">
        <f>'Holding period returnprocess'!AK111</f>
        <v>4.007077429839554</v>
      </c>
      <c r="I110">
        <f>'Holding period returnprocess'!AL111</f>
        <v>4.3318233571858933</v>
      </c>
      <c r="J110">
        <f>Bond_volatility!F110</f>
        <v>4.7283629711538849E-2</v>
      </c>
      <c r="K110">
        <f>Bond_volatility!G110</f>
        <v>6.4243675876698894E-2</v>
      </c>
      <c r="L110">
        <f>Bond_volatility!H110</f>
        <v>8.6229924062001209E-2</v>
      </c>
      <c r="M110">
        <f>Bond_volatility!I110</f>
        <v>7.5425790507109E-2</v>
      </c>
      <c r="N110">
        <f>Bond_volatility!J110</f>
        <v>5.5877214824489867E-2</v>
      </c>
      <c r="O110">
        <f>Bond_volatility!K110</f>
        <v>4.5431056846741341E-2</v>
      </c>
      <c r="P110">
        <f>Bond_volatility!L110</f>
        <v>3.7255341784296923E-2</v>
      </c>
      <c r="Q110">
        <f>Bond_volatility!M110</f>
        <v>2.8541917043680528E-2</v>
      </c>
      <c r="R110">
        <f>Economicpolicyuncertainty!B110</f>
        <v>127.90261840820313</v>
      </c>
      <c r="S110">
        <f>'Control variable'!E104</f>
        <v>1.9821612039912025E-3</v>
      </c>
      <c r="T110">
        <f>'Control variable'!F104</f>
        <v>1.1140261462070001E-5</v>
      </c>
      <c r="U110">
        <f>'Control variable'!G104</f>
        <v>-4.7346120597198199E-2</v>
      </c>
    </row>
    <row r="111" spans="1:21" x14ac:dyDescent="0.3">
      <c r="A111" s="11">
        <f>'Holding period returnprocess'!A112</f>
        <v>40421</v>
      </c>
      <c r="B111">
        <f>'Holding period returnprocess'!M112</f>
        <v>0.57928646134110451</v>
      </c>
      <c r="C111">
        <f>'Holding period returnprocess'!AF112</f>
        <v>0.77069749477888227</v>
      </c>
      <c r="D111">
        <f>'Holding period returnprocess'!AG112</f>
        <v>1.0804434211320848</v>
      </c>
      <c r="E111">
        <f>'Holding period returnprocess'!AH112</f>
        <v>1.7574654901848863</v>
      </c>
      <c r="F111">
        <f>'Holding period returnprocess'!AI112</f>
        <v>2.3532357133193571</v>
      </c>
      <c r="G111">
        <f>'Holding period returnprocess'!AJ112</f>
        <v>3.0217350675246903</v>
      </c>
      <c r="H111">
        <f>'Holding period returnprocess'!AK112</f>
        <v>3.9414865247791355</v>
      </c>
      <c r="I111">
        <f>'Holding period returnprocess'!AL112</f>
        <v>4.2362182567962199</v>
      </c>
      <c r="J111">
        <f>Bond_volatility!F111</f>
        <v>4.0479172709930247E-2</v>
      </c>
      <c r="K111">
        <f>Bond_volatility!G111</f>
        <v>5.1861296817321018E-2</v>
      </c>
      <c r="L111">
        <f>Bond_volatility!H111</f>
        <v>7.1785413439461765E-2</v>
      </c>
      <c r="M111">
        <f>Bond_volatility!I111</f>
        <v>6.6293284997733334E-2</v>
      </c>
      <c r="N111">
        <f>Bond_volatility!J111</f>
        <v>4.9879620139111167E-2</v>
      </c>
      <c r="O111">
        <f>Bond_volatility!K111</f>
        <v>3.9395327400217665E-2</v>
      </c>
      <c r="P111">
        <f>Bond_volatility!L111</f>
        <v>3.1235084472722295E-2</v>
      </c>
      <c r="Q111">
        <f>Bond_volatility!M111</f>
        <v>2.6151437056278676E-2</v>
      </c>
      <c r="R111">
        <f>Economicpolicyuncertainty!B111</f>
        <v>165.98422241210938</v>
      </c>
      <c r="S111">
        <f>'Control variable'!E105</f>
        <v>7.9681696491768813E-3</v>
      </c>
      <c r="T111">
        <f>'Control variable'!F105</f>
        <v>5.1265267048831824E-3</v>
      </c>
      <c r="U111">
        <f>'Control variable'!G105</f>
        <v>5.6478604160470888E-2</v>
      </c>
    </row>
    <row r="112" spans="1:21" x14ac:dyDescent="0.3">
      <c r="A112" s="11">
        <f>'Holding period returnprocess'!A113</f>
        <v>40389</v>
      </c>
      <c r="B112">
        <f>'Holding period returnprocess'!M113</f>
        <v>0.63242628492646902</v>
      </c>
      <c r="C112">
        <f>'Holding period returnprocess'!AF113</f>
        <v>0.99209846999309592</v>
      </c>
      <c r="D112">
        <f>'Holding period returnprocess'!AG113</f>
        <v>1.4267777038081773</v>
      </c>
      <c r="E112">
        <f>'Holding period returnprocess'!AH113</f>
        <v>2.2280974851474338</v>
      </c>
      <c r="F112">
        <f>'Holding period returnprocess'!AI113</f>
        <v>2.8716572072657605</v>
      </c>
      <c r="G112">
        <f>'Holding period returnprocess'!AJ113</f>
        <v>3.5690989012733132</v>
      </c>
      <c r="H112">
        <f>'Holding period returnprocess'!AK113</f>
        <v>4.4955891778318939</v>
      </c>
      <c r="I112">
        <f>'Holding period returnprocess'!AL113</f>
        <v>4.8076765897758893</v>
      </c>
      <c r="J112">
        <f>Bond_volatility!F112</f>
        <v>5.6384302635308248E-2</v>
      </c>
      <c r="K112">
        <f>Bond_volatility!G112</f>
        <v>6.5190110824911551E-2</v>
      </c>
      <c r="L112">
        <f>Bond_volatility!H112</f>
        <v>6.7703367604044121E-2</v>
      </c>
      <c r="M112">
        <f>Bond_volatility!I112</f>
        <v>5.3484774370936135E-2</v>
      </c>
      <c r="N112">
        <f>Bond_volatility!J112</f>
        <v>3.5900053795134522E-2</v>
      </c>
      <c r="O112">
        <f>Bond_volatility!K112</f>
        <v>2.7550244802509356E-2</v>
      </c>
      <c r="P112">
        <f>Bond_volatility!L112</f>
        <v>2.1455163009115784E-2</v>
      </c>
      <c r="Q112">
        <f>Bond_volatility!M112</f>
        <v>1.5809243042377623E-2</v>
      </c>
      <c r="R112">
        <f>Economicpolicyuncertainty!B112</f>
        <v>142.86163330078125</v>
      </c>
      <c r="S112">
        <f>'Control variable'!E106</f>
        <v>3.0045090202987222E-3</v>
      </c>
      <c r="T112">
        <f>'Control variable'!F106</f>
        <v>-2.2481847834875516E-3</v>
      </c>
      <c r="U112">
        <f>'Control variable'!G106</f>
        <v>-0.11540167715731682</v>
      </c>
    </row>
    <row r="113" spans="1:21" x14ac:dyDescent="0.3">
      <c r="A113" s="11">
        <f>'Holding period returnprocess'!A114</f>
        <v>40359</v>
      </c>
      <c r="B113">
        <f>'Holding period returnprocess'!M114</f>
        <v>0.59584170589898711</v>
      </c>
      <c r="C113">
        <f>'Holding period returnprocess'!AF114</f>
        <v>0.93624128380665816</v>
      </c>
      <c r="D113">
        <f>'Holding period returnprocess'!AG114</f>
        <v>1.3803846534712669</v>
      </c>
      <c r="E113">
        <f>'Holding period returnprocess'!AH114</f>
        <v>2.21325403166979</v>
      </c>
      <c r="F113">
        <f>'Holding period returnprocess'!AI114</f>
        <v>2.8825105200217158</v>
      </c>
      <c r="G113">
        <f>'Holding period returnprocess'!AJ114</f>
        <v>3.5852790791271714</v>
      </c>
      <c r="H113">
        <f>'Holding period returnprocess'!AK114</f>
        <v>4.3766988025966942</v>
      </c>
      <c r="I113">
        <f>'Holding period returnprocess'!AL114</f>
        <v>4.7174386566958892</v>
      </c>
      <c r="J113">
        <f>Bond_volatility!F113</f>
        <v>6.394789208154375E-2</v>
      </c>
      <c r="K113">
        <f>Bond_volatility!G113</f>
        <v>7.9872927304177291E-2</v>
      </c>
      <c r="L113">
        <f>Bond_volatility!H113</f>
        <v>8.2522406954436869E-2</v>
      </c>
      <c r="M113">
        <f>Bond_volatility!I113</f>
        <v>6.2442336055428246E-2</v>
      </c>
      <c r="N113">
        <f>Bond_volatility!J113</f>
        <v>4.0440123302291325E-2</v>
      </c>
      <c r="O113">
        <f>Bond_volatility!K113</f>
        <v>3.1213383101467401E-2</v>
      </c>
      <c r="P113">
        <f>Bond_volatility!L113</f>
        <v>2.488175914449569E-2</v>
      </c>
      <c r="Q113">
        <f>Bond_volatility!M113</f>
        <v>1.6770063762596966E-2</v>
      </c>
      <c r="R113">
        <f>Economicpolicyuncertainty!B113</f>
        <v>184.01828002929688</v>
      </c>
      <c r="S113">
        <f>'Control variable'!E107</f>
        <v>-7.9920505313378042E-3</v>
      </c>
      <c r="T113">
        <f>'Control variable'!F107</f>
        <v>1.4870389985231235E-3</v>
      </c>
      <c r="U113">
        <f>'Control variable'!G107</f>
        <v>2.2039459566291504E-2</v>
      </c>
    </row>
    <row r="114" spans="1:21" x14ac:dyDescent="0.3">
      <c r="A114" s="11">
        <f>'Holding period returnprocess'!A115</f>
        <v>40326</v>
      </c>
      <c r="B114">
        <f>'Holding period returnprocess'!M115</f>
        <v>0.60877264091381034</v>
      </c>
      <c r="C114">
        <f>'Holding period returnprocess'!AF115</f>
        <v>1.0479657822059576</v>
      </c>
      <c r="D114">
        <f>'Holding period returnprocess'!AG115</f>
        <v>1.5400419644250072</v>
      </c>
      <c r="E114">
        <f>'Holding period returnprocess'!AH115</f>
        <v>2.410120511623087</v>
      </c>
      <c r="F114">
        <f>'Holding period returnprocess'!AI115</f>
        <v>3.0921664284634658</v>
      </c>
      <c r="G114">
        <f>'Holding period returnprocess'!AJ115</f>
        <v>3.7918733514647167</v>
      </c>
      <c r="H114">
        <f>'Holding period returnprocess'!AK115</f>
        <v>4.4817523768888874</v>
      </c>
      <c r="I114">
        <f>'Holding period returnprocess'!AL115</f>
        <v>4.8401535672818303</v>
      </c>
      <c r="J114">
        <f>Bond_volatility!F114</f>
        <v>4.4510653891217423E-2</v>
      </c>
      <c r="K114">
        <f>Bond_volatility!G114</f>
        <v>5.1686318716716612E-2</v>
      </c>
      <c r="L114">
        <f>Bond_volatility!H114</f>
        <v>6.2792333326745289E-2</v>
      </c>
      <c r="M114">
        <f>Bond_volatility!I114</f>
        <v>5.6722116284221219E-2</v>
      </c>
      <c r="N114">
        <f>Bond_volatility!J114</f>
        <v>4.2813837692572111E-2</v>
      </c>
      <c r="O114">
        <f>Bond_volatility!K114</f>
        <v>3.3947906342456452E-2</v>
      </c>
      <c r="P114">
        <f>Bond_volatility!L114</f>
        <v>2.731326690695584E-2</v>
      </c>
      <c r="Q114">
        <f>Bond_volatility!M114</f>
        <v>2.3335545761915329E-2</v>
      </c>
      <c r="R114">
        <f>Economicpolicyuncertainty!B114</f>
        <v>243.53857421875</v>
      </c>
      <c r="S114">
        <f>'Control variable'!E108</f>
        <v>-9.9453016650845848E-4</v>
      </c>
      <c r="T114">
        <f>'Control variable'!F108</f>
        <v>2.2739629946233152E-3</v>
      </c>
      <c r="U114">
        <f>'Control variable'!G108</f>
        <v>0.11813128570343429</v>
      </c>
    </row>
    <row r="115" spans="1:21" x14ac:dyDescent="0.3">
      <c r="A115" s="11">
        <f>'Holding period returnprocess'!A116</f>
        <v>40298</v>
      </c>
      <c r="B115">
        <f>'Holding period returnprocess'!M116</f>
        <v>0.68024886210527635</v>
      </c>
      <c r="C115">
        <f>'Holding period returnprocess'!AF116</f>
        <v>1.258012234546739</v>
      </c>
      <c r="D115">
        <f>'Holding period returnprocess'!AG116</f>
        <v>1.8302588298790692</v>
      </c>
      <c r="E115">
        <f>'Holding period returnprocess'!AH116</f>
        <v>2.7534296126405011</v>
      </c>
      <c r="F115">
        <f>'Holding period returnprocess'!AI116</f>
        <v>3.4372220691188247</v>
      </c>
      <c r="G115">
        <f>'Holding period returnprocess'!AJ116</f>
        <v>4.1034327428475024</v>
      </c>
      <c r="H115">
        <f>'Holding period returnprocess'!AK116</f>
        <v>4.6279287695960587</v>
      </c>
      <c r="I115">
        <f>'Holding period returnprocess'!AL116</f>
        <v>4.987660525138172</v>
      </c>
      <c r="J115">
        <f>Bond_volatility!F115</f>
        <v>5.1975516740051277E-2</v>
      </c>
      <c r="K115">
        <f>Bond_volatility!G115</f>
        <v>6.3035638385179324E-2</v>
      </c>
      <c r="L115">
        <f>Bond_volatility!H115</f>
        <v>5.929914991538305E-2</v>
      </c>
      <c r="M115">
        <f>Bond_volatility!I115</f>
        <v>4.5495998157300828E-2</v>
      </c>
      <c r="N115">
        <f>Bond_volatility!J115</f>
        <v>3.0915651613346404E-2</v>
      </c>
      <c r="O115">
        <f>Bond_volatility!K115</f>
        <v>2.4955118884369479E-2</v>
      </c>
      <c r="P115">
        <f>Bond_volatility!L115</f>
        <v>2.0931598141500318E-2</v>
      </c>
      <c r="Q115">
        <f>Bond_volatility!M115</f>
        <v>1.5614520933573333E-2</v>
      </c>
      <c r="R115">
        <f>Economicpolicyuncertainty!B115</f>
        <v>161.00445556640625</v>
      </c>
      <c r="S115">
        <f>'Control variable'!E109</f>
        <v>-1.9860979716294028E-3</v>
      </c>
      <c r="T115">
        <f>'Control variable'!F109</f>
        <v>5.7245518499514448E-3</v>
      </c>
      <c r="U115">
        <f>'Control variable'!G109</f>
        <v>-4.2951387195599308E-2</v>
      </c>
    </row>
    <row r="116" spans="1:21" x14ac:dyDescent="0.3">
      <c r="A116" s="11">
        <f>'Holding period returnprocess'!A117</f>
        <v>40268</v>
      </c>
      <c r="B116">
        <f>'Holding period returnprocess'!M117</f>
        <v>0.68175367142633181</v>
      </c>
      <c r="C116">
        <f>'Holding period returnprocess'!AF117</f>
        <v>1.2462279316043392</v>
      </c>
      <c r="D116">
        <f>'Holding period returnprocess'!AG117</f>
        <v>1.8266962527737569</v>
      </c>
      <c r="E116">
        <f>'Holding period returnprocess'!AH117</f>
        <v>2.7851532731708684</v>
      </c>
      <c r="F116">
        <f>'Holding period returnprocess'!AI117</f>
        <v>3.4964725534606473</v>
      </c>
      <c r="G116">
        <f>'Holding period returnprocess'!AJ117</f>
        <v>4.1764084916226443</v>
      </c>
      <c r="H116">
        <f>'Holding period returnprocess'!AK117</f>
        <v>4.6576599571656212</v>
      </c>
      <c r="I116">
        <f>'Holding period returnprocess'!AL117</f>
        <v>5.0304712447008049</v>
      </c>
      <c r="J116">
        <f>Bond_volatility!F116</f>
        <v>4.5606349531031057E-2</v>
      </c>
      <c r="K116">
        <f>Bond_volatility!G116</f>
        <v>5.7901947038858349E-2</v>
      </c>
      <c r="L116">
        <f>Bond_volatility!H116</f>
        <v>5.374713771643419E-2</v>
      </c>
      <c r="M116">
        <f>Bond_volatility!I116</f>
        <v>3.9755687765069214E-2</v>
      </c>
      <c r="N116">
        <f>Bond_volatility!J116</f>
        <v>2.6022473191771808E-2</v>
      </c>
      <c r="O116">
        <f>Bond_volatility!K116</f>
        <v>2.2051743400038647E-2</v>
      </c>
      <c r="P116">
        <f>Bond_volatility!L116</f>
        <v>2.0503549533857138E-2</v>
      </c>
      <c r="Q116">
        <f>Bond_volatility!M116</f>
        <v>1.693814779898424E-2</v>
      </c>
      <c r="R116">
        <f>Economicpolicyuncertainty!B116</f>
        <v>160.08869934082031</v>
      </c>
      <c r="S116">
        <f>'Control variable'!E110</f>
        <v>1.9029117008601777E-2</v>
      </c>
      <c r="T116">
        <f>'Control variable'!F110</f>
        <v>5.7575111113608128E-3</v>
      </c>
      <c r="U116">
        <f>'Control variable'!G110</f>
        <v>-6.959329179919535E-2</v>
      </c>
    </row>
    <row r="117" spans="1:21" x14ac:dyDescent="0.3">
      <c r="A117" s="11">
        <f>'Holding period returnprocess'!A118</f>
        <v>40235</v>
      </c>
      <c r="B117">
        <f>'Holding period returnprocess'!M118</f>
        <v>0.6392508757079004</v>
      </c>
      <c r="C117">
        <f>'Holding period returnprocess'!AF118</f>
        <v>1.1877260407909034</v>
      </c>
      <c r="D117">
        <f>'Holding period returnprocess'!AG118</f>
        <v>1.7829919751510637</v>
      </c>
      <c r="E117">
        <f>'Holding period returnprocess'!AH118</f>
        <v>2.7833616467602509</v>
      </c>
      <c r="F117">
        <f>'Holding period returnprocess'!AI118</f>
        <v>3.5294651988705334</v>
      </c>
      <c r="G117">
        <f>'Holding period returnprocess'!AJ118</f>
        <v>4.2372923413219699</v>
      </c>
      <c r="H117">
        <f>'Holding period returnprocess'!AK118</f>
        <v>4.7691965623444652</v>
      </c>
      <c r="I117">
        <f>'Holding period returnprocess'!AL118</f>
        <v>5.146592140620478</v>
      </c>
      <c r="J117">
        <f>Bond_volatility!F117</f>
        <v>4.7870523038651358E-2</v>
      </c>
      <c r="K117">
        <f>Bond_volatility!G117</f>
        <v>6.0803347793073573E-2</v>
      </c>
      <c r="L117">
        <f>Bond_volatility!H117</f>
        <v>5.548312189054519E-2</v>
      </c>
      <c r="M117">
        <f>Bond_volatility!I117</f>
        <v>4.0556916859041926E-2</v>
      </c>
      <c r="N117">
        <f>Bond_volatility!J117</f>
        <v>2.7188813833084437E-2</v>
      </c>
      <c r="O117">
        <f>Bond_volatility!K117</f>
        <v>2.3574841220567955E-2</v>
      </c>
      <c r="P117">
        <f>Bond_volatility!L117</f>
        <v>2.1790330161473512E-2</v>
      </c>
      <c r="Q117">
        <f>Bond_volatility!M117</f>
        <v>1.6010117938128472E-2</v>
      </c>
      <c r="R117">
        <f>Economicpolicyuncertainty!B117</f>
        <v>143.34239196777344</v>
      </c>
      <c r="S117">
        <f>'Control variable'!E111</f>
        <v>1.0162689092201837E-2</v>
      </c>
      <c r="T117">
        <f>'Control variable'!F111</f>
        <v>3.6822407783854115E-3</v>
      </c>
      <c r="U117">
        <f>'Control variable'!G111</f>
        <v>8.4722173395495315E-2</v>
      </c>
    </row>
    <row r="118" spans="1:21" x14ac:dyDescent="0.3">
      <c r="A118" s="11">
        <f>'Holding period returnprocess'!A119</f>
        <v>40207</v>
      </c>
      <c r="B118">
        <f>'Holding period returnprocess'!M119</f>
        <v>0.70663295705323759</v>
      </c>
      <c r="C118">
        <f>'Holding period returnprocess'!AF119</f>
        <v>1.4273938102792407</v>
      </c>
      <c r="D118">
        <f>'Holding period returnprocess'!AG119</f>
        <v>2.0466150306584603</v>
      </c>
      <c r="E118">
        <f>'Holding period returnprocess'!AH119</f>
        <v>2.9410984847701216</v>
      </c>
      <c r="F118">
        <f>'Holding period returnprocess'!AI119</f>
        <v>3.551927631090642</v>
      </c>
      <c r="G118">
        <f>'Holding period returnprocess'!AJ119</f>
        <v>4.1135425196451409</v>
      </c>
      <c r="H118">
        <f>'Holding period returnprocess'!AK119</f>
        <v>4.5279169172085192</v>
      </c>
      <c r="I118">
        <f>'Holding period returnprocess'!AL119</f>
        <v>4.8308042894413896</v>
      </c>
      <c r="J118">
        <f>Bond_volatility!F118</f>
        <v>6.0494781796788147E-2</v>
      </c>
      <c r="K118">
        <f>Bond_volatility!G118</f>
        <v>6.9850319180035966E-2</v>
      </c>
      <c r="L118">
        <f>Bond_volatility!H118</f>
        <v>5.6202395507900973E-2</v>
      </c>
      <c r="M118">
        <f>Bond_volatility!I118</f>
        <v>4.2120553074780194E-2</v>
      </c>
      <c r="N118">
        <f>Bond_volatility!J118</f>
        <v>2.9185461917350129E-2</v>
      </c>
      <c r="O118">
        <f>Bond_volatility!K118</f>
        <v>2.4012594843184881E-2</v>
      </c>
      <c r="P118">
        <f>Bond_volatility!L118</f>
        <v>2.064469789699664E-2</v>
      </c>
      <c r="Q118">
        <f>Bond_volatility!M118</f>
        <v>1.5547473971462444E-2</v>
      </c>
      <c r="R118">
        <f>Economicpolicyuncertainty!B118</f>
        <v>148.26554870605469</v>
      </c>
      <c r="S118">
        <f>'Control variable'!E112</f>
        <v>3.0690561174179687E-3</v>
      </c>
      <c r="T118">
        <f>'Control variable'!F112</f>
        <v>-1.6382256223595577E-3</v>
      </c>
      <c r="U118">
        <f>'Control variable'!G112</f>
        <v>-3.298649899630654E-2</v>
      </c>
    </row>
    <row r="119" spans="1:21" x14ac:dyDescent="0.3">
      <c r="A119" s="11">
        <f>'Holding period returnprocess'!A120</f>
        <v>40178</v>
      </c>
      <c r="B119">
        <f>'Holding period returnprocess'!M120</f>
        <v>0.70840046854642991</v>
      </c>
      <c r="C119">
        <f>'Holding period returnprocess'!AF120</f>
        <v>1.4418058705157319</v>
      </c>
      <c r="D119">
        <f>'Holding period returnprocess'!AG120</f>
        <v>2.0688325265907226</v>
      </c>
      <c r="E119">
        <f>'Holding period returnprocess'!AH120</f>
        <v>2.9820912059047089</v>
      </c>
      <c r="F119">
        <f>'Holding period returnprocess'!AI120</f>
        <v>3.6154280340158471</v>
      </c>
      <c r="G119">
        <f>'Holding period returnprocess'!AJ120</f>
        <v>4.2029632967875425</v>
      </c>
      <c r="H119">
        <f>'Holding period returnprocess'!AK120</f>
        <v>4.5938884850243369</v>
      </c>
      <c r="I119">
        <f>'Holding period returnprocess'!AL120</f>
        <v>4.9226891877764816</v>
      </c>
      <c r="J119">
        <f>Bond_volatility!F119</f>
        <v>7.379978491643048E-2</v>
      </c>
      <c r="K119">
        <f>Bond_volatility!G119</f>
        <v>8.3134460447546271E-2</v>
      </c>
      <c r="L119">
        <f>Bond_volatility!H119</f>
        <v>6.9122659748226178E-2</v>
      </c>
      <c r="M119">
        <f>Bond_volatility!I119</f>
        <v>5.274884278963958E-2</v>
      </c>
      <c r="N119">
        <f>Bond_volatility!J119</f>
        <v>3.8192974830344728E-2</v>
      </c>
      <c r="O119">
        <f>Bond_volatility!K119</f>
        <v>3.2919894975442371E-2</v>
      </c>
      <c r="P119">
        <f>Bond_volatility!L119</f>
        <v>2.9353075890370822E-2</v>
      </c>
      <c r="Q119">
        <f>Bond_volatility!M119</f>
        <v>2.278733591932542E-2</v>
      </c>
      <c r="R119">
        <f>Economicpolicyuncertainty!B119</f>
        <v>135.97782897949219</v>
      </c>
      <c r="S119">
        <f>'Control variable'!E113</f>
        <v>-2.0470836217249106E-3</v>
      </c>
      <c r="T119">
        <f>'Control variable'!F113</f>
        <v>5.6083862208828822E-3</v>
      </c>
      <c r="U119">
        <f>'Control variable'!G113</f>
        <v>-5.8823699030665245E-3</v>
      </c>
    </row>
    <row r="120" spans="1:21" x14ac:dyDescent="0.3">
      <c r="A120" s="11">
        <f>'Holding period returnprocess'!A121</f>
        <v>40147</v>
      </c>
      <c r="B120">
        <f>'Holding period returnprocess'!M121</f>
        <v>0.6125126877173066</v>
      </c>
      <c r="C120">
        <f>'Holding period returnprocess'!AF121</f>
        <v>1.2551333456181462</v>
      </c>
      <c r="D120">
        <f>'Holding period returnprocess'!AG121</f>
        <v>1.8402487903225138</v>
      </c>
      <c r="E120">
        <f>'Holding period returnprocess'!AH121</f>
        <v>2.6607207518172267</v>
      </c>
      <c r="F120">
        <f>'Holding period returnprocess'!AI121</f>
        <v>3.1906781954987808</v>
      </c>
      <c r="G120">
        <f>'Holding period returnprocess'!AJ121</f>
        <v>3.6986660096664905</v>
      </c>
      <c r="H120">
        <f>'Holding period returnprocess'!AK121</f>
        <v>4.2359223977301905</v>
      </c>
      <c r="I120">
        <f>'Holding period returnprocess'!AL121</f>
        <v>4.4901326728286808</v>
      </c>
      <c r="J120">
        <f>Bond_volatility!F120</f>
        <v>6.3454433037696004E-2</v>
      </c>
      <c r="K120">
        <f>Bond_volatility!G120</f>
        <v>6.4623688095408166E-2</v>
      </c>
      <c r="L120">
        <f>Bond_volatility!H120</f>
        <v>4.9204705796999426E-2</v>
      </c>
      <c r="M120">
        <f>Bond_volatility!I120</f>
        <v>3.7009714093371698E-2</v>
      </c>
      <c r="N120">
        <f>Bond_volatility!J120</f>
        <v>2.6658132833176546E-2</v>
      </c>
      <c r="O120">
        <f>Bond_volatility!K120</f>
        <v>2.442633192985337E-2</v>
      </c>
      <c r="P120">
        <f>Bond_volatility!L120</f>
        <v>2.3855053935728811E-2</v>
      </c>
      <c r="Q120">
        <f>Bond_volatility!M120</f>
        <v>1.9782463023758159E-2</v>
      </c>
      <c r="R120">
        <f>Economicpolicyuncertainty!B120</f>
        <v>107.57199859619141</v>
      </c>
      <c r="S120">
        <f>'Control variable'!E114</f>
        <v>6.1538655743782859E-3</v>
      </c>
      <c r="T120">
        <f>'Control variable'!F114</f>
        <v>2.8045692767020118E-3</v>
      </c>
      <c r="U120">
        <f>'Control variable'!G114</f>
        <v>5.8823699030666129E-3</v>
      </c>
    </row>
    <row r="121" spans="1:21" x14ac:dyDescent="0.3">
      <c r="A121" s="11">
        <f>'Holding period returnprocess'!A122</f>
        <v>40116</v>
      </c>
      <c r="B121">
        <f>'Holding period returnprocess'!M122</f>
        <v>0.68727762870993625</v>
      </c>
      <c r="C121">
        <f>'Holding period returnprocess'!AF122</f>
        <v>1.4262375000111525</v>
      </c>
      <c r="D121">
        <f>'Holding period returnprocess'!AG122</f>
        <v>2.0066219709038018</v>
      </c>
      <c r="E121">
        <f>'Holding period returnprocess'!AH122</f>
        <v>2.7661986339277593</v>
      </c>
      <c r="F121">
        <f>'Holding period returnprocess'!AI122</f>
        <v>3.2646070323019147</v>
      </c>
      <c r="G121">
        <f>'Holding period returnprocess'!AJ122</f>
        <v>3.7683711736445922</v>
      </c>
      <c r="H121">
        <f>'Holding period returnprocess'!AK122</f>
        <v>4.2789343925266232</v>
      </c>
      <c r="I121">
        <f>'Holding period returnprocess'!AL122</f>
        <v>4.5436531153930533</v>
      </c>
      <c r="J121">
        <f>Bond_volatility!F121</f>
        <v>9.3935226505079641E-2</v>
      </c>
      <c r="K121">
        <f>Bond_volatility!G121</f>
        <v>0.10155440990408912</v>
      </c>
      <c r="L121">
        <f>Bond_volatility!H121</f>
        <v>8.1586775281281942E-2</v>
      </c>
      <c r="M121">
        <f>Bond_volatility!I121</f>
        <v>6.3977161087962503E-2</v>
      </c>
      <c r="N121">
        <f>Bond_volatility!J121</f>
        <v>4.7590766698077297E-2</v>
      </c>
      <c r="O121">
        <f>Bond_volatility!K121</f>
        <v>3.9584700233892878E-2</v>
      </c>
      <c r="P121">
        <f>Bond_volatility!L121</f>
        <v>3.2187967690894617E-2</v>
      </c>
      <c r="Q121">
        <f>Bond_volatility!M121</f>
        <v>2.384015948785077E-2</v>
      </c>
      <c r="R121">
        <f>Economicpolicyuncertainty!B121</f>
        <v>107.54240417480469</v>
      </c>
      <c r="S121">
        <f>'Control variable'!E115</f>
        <v>7.2277031214532635E-3</v>
      </c>
      <c r="T121">
        <f>'Control variable'!F115</f>
        <v>1.7439396794761094E-3</v>
      </c>
      <c r="U121">
        <f>'Control variable'!G115</f>
        <v>-3.7631068217646765E-2</v>
      </c>
    </row>
    <row r="122" spans="1:21" x14ac:dyDescent="0.3">
      <c r="A122" s="11">
        <f>'Holding period returnprocess'!A123</f>
        <v>40086</v>
      </c>
      <c r="B122">
        <f>'Holding period returnprocess'!M123</f>
        <v>0.66417093835150298</v>
      </c>
      <c r="C122">
        <f>'Holding period returnprocess'!AF123</f>
        <v>1.3811309651181194</v>
      </c>
      <c r="D122">
        <f>'Holding period returnprocess'!AG123</f>
        <v>1.9392745413807779</v>
      </c>
      <c r="E122">
        <f>'Holding period returnprocess'!AH123</f>
        <v>2.6806672149084587</v>
      </c>
      <c r="F122">
        <f>'Holding period returnprocess'!AI123</f>
        <v>3.1932035915096959</v>
      </c>
      <c r="G122">
        <f>'Holding period returnprocess'!AJ123</f>
        <v>3.7122799684493892</v>
      </c>
      <c r="H122">
        <f>'Holding period returnprocess'!AK123</f>
        <v>4.1499151726795951</v>
      </c>
      <c r="I122">
        <f>'Holding period returnprocess'!AL123</f>
        <v>4.4327340880496457</v>
      </c>
      <c r="J122">
        <f>Bond_volatility!F122</f>
        <v>0.10986699383448395</v>
      </c>
      <c r="K122">
        <f>Bond_volatility!G122</f>
        <v>0.11475292668410154</v>
      </c>
      <c r="L122">
        <f>Bond_volatility!H122</f>
        <v>7.5752574301600734E-2</v>
      </c>
      <c r="M122">
        <f>Bond_volatility!I122</f>
        <v>5.3141441521707966E-2</v>
      </c>
      <c r="N122">
        <f>Bond_volatility!J122</f>
        <v>3.5672096771935599E-2</v>
      </c>
      <c r="O122">
        <f>Bond_volatility!K122</f>
        <v>2.9996720397646198E-2</v>
      </c>
      <c r="P122">
        <f>Bond_volatility!L122</f>
        <v>2.5277845269622325E-2</v>
      </c>
      <c r="Q122">
        <f>Bond_volatility!M122</f>
        <v>1.6990281332944279E-2</v>
      </c>
      <c r="R122">
        <f>Economicpolicyuncertainty!B122</f>
        <v>100.07635498046875</v>
      </c>
      <c r="S122">
        <f>'Control variable'!E116</f>
        <v>9.370188287584541E-3</v>
      </c>
      <c r="T122">
        <f>'Control variable'!F116</f>
        <v>4.1348418437848057E-4</v>
      </c>
      <c r="U122">
        <f>'Control variable'!G116</f>
        <v>-9.2206193866733746E-2</v>
      </c>
    </row>
    <row r="123" spans="1:21" x14ac:dyDescent="0.3">
      <c r="A123" s="11">
        <f>'Holding period returnprocess'!A124</f>
        <v>40053</v>
      </c>
      <c r="B123">
        <f>'Holding period returnprocess'!M124</f>
        <v>0.58254615821199462</v>
      </c>
      <c r="C123">
        <f>'Holding period returnprocess'!AF124</f>
        <v>1.3886432162932194</v>
      </c>
      <c r="D123">
        <f>'Holding period returnprocess'!AG124</f>
        <v>1.9855644099869243</v>
      </c>
      <c r="E123">
        <f>'Holding period returnprocess'!AH124</f>
        <v>2.687684951737217</v>
      </c>
      <c r="F123">
        <f>'Holding period returnprocess'!AI124</f>
        <v>3.1455135766326179</v>
      </c>
      <c r="G123">
        <f>'Holding period returnprocess'!AJ124</f>
        <v>3.6312618989844672</v>
      </c>
      <c r="H123">
        <f>'Holding period returnprocess'!AK124</f>
        <v>4.1117976207614912</v>
      </c>
      <c r="I123">
        <f>'Holding period returnprocess'!AL124</f>
        <v>4.3674035603352239</v>
      </c>
      <c r="J123">
        <f>Bond_volatility!F123</f>
        <v>0.13379667404902451</v>
      </c>
      <c r="K123">
        <f>Bond_volatility!G123</f>
        <v>0.12782816414982015</v>
      </c>
      <c r="L123">
        <f>Bond_volatility!H123</f>
        <v>7.4570787013532286E-2</v>
      </c>
      <c r="M123">
        <f>Bond_volatility!I123</f>
        <v>5.3772598840584038E-2</v>
      </c>
      <c r="N123">
        <f>Bond_volatility!J123</f>
        <v>3.8745768184737253E-2</v>
      </c>
      <c r="O123">
        <f>Bond_volatility!K123</f>
        <v>3.0960913576056039E-2</v>
      </c>
      <c r="P123">
        <f>Bond_volatility!L123</f>
        <v>2.4461328374756452E-2</v>
      </c>
      <c r="Q123">
        <f>Bond_volatility!M123</f>
        <v>2.630154403474751E-2</v>
      </c>
      <c r="R123">
        <f>Economicpolicyuncertainty!B123</f>
        <v>117.74832153320313</v>
      </c>
      <c r="S123">
        <f>'Control variable'!E117</f>
        <v>-2.2751756983416069E-2</v>
      </c>
      <c r="T123">
        <f>'Control variable'!F117</f>
        <v>4.4788653209259449E-3</v>
      </c>
      <c r="U123">
        <f>'Control variable'!G117</f>
        <v>-0.17972752161690811</v>
      </c>
    </row>
    <row r="124" spans="1:21" x14ac:dyDescent="0.3">
      <c r="A124" s="11">
        <f>'Holding period returnprocess'!A125</f>
        <v>40025</v>
      </c>
      <c r="B124">
        <f>'Holding period returnprocess'!M125</f>
        <v>0.74013904705008782</v>
      </c>
      <c r="C124">
        <f>'Holding period returnprocess'!AF125</f>
        <v>1.702082731416579</v>
      </c>
      <c r="D124">
        <f>'Holding period returnprocess'!AG125</f>
        <v>2.3786527448142869</v>
      </c>
      <c r="E124">
        <f>'Holding period returnprocess'!AH125</f>
        <v>3.082966080033231</v>
      </c>
      <c r="F124">
        <f>'Holding period returnprocess'!AI125</f>
        <v>3.4671041612931823</v>
      </c>
      <c r="G124">
        <f>'Holding period returnprocess'!AJ125</f>
        <v>3.9124906687332355</v>
      </c>
      <c r="H124">
        <f>'Holding period returnprocess'!AK125</f>
        <v>4.7430653550194339</v>
      </c>
      <c r="I124">
        <f>'Holding period returnprocess'!AL125</f>
        <v>4.92322958526925</v>
      </c>
      <c r="J124">
        <f>Bond_volatility!F124</f>
        <v>9.5334744059839285E-2</v>
      </c>
      <c r="K124">
        <f>Bond_volatility!G124</f>
        <v>0.1084276144704478</v>
      </c>
      <c r="L124">
        <f>Bond_volatility!H124</f>
        <v>7.5805837001724552E-2</v>
      </c>
      <c r="M124">
        <f>Bond_volatility!I124</f>
        <v>5.4896117480993344E-2</v>
      </c>
      <c r="N124">
        <f>Bond_volatility!J124</f>
        <v>4.3047791473181767E-2</v>
      </c>
      <c r="O124">
        <f>Bond_volatility!K124</f>
        <v>4.0458918596074624E-2</v>
      </c>
      <c r="P124">
        <f>Bond_volatility!L124</f>
        <v>3.6130597001786773E-2</v>
      </c>
      <c r="Q124">
        <f>Bond_volatility!M124</f>
        <v>2.4638407551396135E-2</v>
      </c>
      <c r="R124">
        <f>Economicpolicyuncertainty!B124</f>
        <v>128.96145629882813</v>
      </c>
      <c r="S124">
        <f>'Control variable'!E118</f>
        <v>3.07219903697028E-3</v>
      </c>
      <c r="T124">
        <f>'Control variable'!F118</f>
        <v>-3.5766411106592663E-4</v>
      </c>
      <c r="U124">
        <f>'Control variable'!G118</f>
        <v>-2.1414094503816473E-2</v>
      </c>
    </row>
    <row r="125" spans="1:21" x14ac:dyDescent="0.3">
      <c r="A125" s="11">
        <f>'Holding period returnprocess'!A126</f>
        <v>39994</v>
      </c>
      <c r="B125">
        <f>'Holding period returnprocess'!M126</f>
        <v>0.83261910299560959</v>
      </c>
      <c r="C125">
        <f>'Holding period returnprocess'!AF126</f>
        <v>1.7212528108422931</v>
      </c>
      <c r="D125">
        <f>'Holding period returnprocess'!AG126</f>
        <v>2.3611403514425855</v>
      </c>
      <c r="E125">
        <f>'Holding period returnprocess'!AH126</f>
        <v>2.9716561809762134</v>
      </c>
      <c r="F125">
        <f>'Holding period returnprocess'!AI126</f>
        <v>3.2778560038963769</v>
      </c>
      <c r="G125">
        <f>'Holding period returnprocess'!AJ126</f>
        <v>3.7029986839600646</v>
      </c>
      <c r="H125">
        <f>'Holding period returnprocess'!AK126</f>
        <v>4.5708464948615752</v>
      </c>
      <c r="I125">
        <f>'Holding period returnprocess'!AL126</f>
        <v>4.7575136779595901</v>
      </c>
      <c r="J125">
        <f>Bond_volatility!F125</f>
        <v>8.8927472206608557E-2</v>
      </c>
      <c r="K125">
        <f>Bond_volatility!G125</f>
        <v>0.10861314712709276</v>
      </c>
      <c r="L125">
        <f>Bond_volatility!H125</f>
        <v>8.9613969864175122E-2</v>
      </c>
      <c r="M125">
        <f>Bond_volatility!I125</f>
        <v>6.6777204945212484E-2</v>
      </c>
      <c r="N125">
        <f>Bond_volatility!J125</f>
        <v>4.8773296705413104E-2</v>
      </c>
      <c r="O125">
        <f>Bond_volatility!K125</f>
        <v>4.2787012503255437E-2</v>
      </c>
      <c r="P125">
        <f>Bond_volatility!L125</f>
        <v>3.6759787865970603E-2</v>
      </c>
      <c r="Q125">
        <f>Bond_volatility!M125</f>
        <v>2.6126911739369995E-2</v>
      </c>
      <c r="R125">
        <f>Economicpolicyuncertainty!B125</f>
        <v>154.18637084960938</v>
      </c>
      <c r="S125">
        <f>'Control variable'!E119</f>
        <v>7.2053837212699432E-3</v>
      </c>
      <c r="T125">
        <f>'Control variable'!F119</f>
        <v>2.8649011681964663E-3</v>
      </c>
      <c r="U125">
        <f>'Control variable'!G119</f>
        <v>-2.5105921131076358E-2</v>
      </c>
    </row>
    <row r="126" spans="1:21" x14ac:dyDescent="0.3">
      <c r="A126" s="11">
        <f>'Holding period returnprocess'!A127</f>
        <v>39962</v>
      </c>
      <c r="B126">
        <f>'Holding period returnprocess'!M127</f>
        <v>0.65954863370872885</v>
      </c>
      <c r="C126">
        <f>'Holding period returnprocess'!AF127</f>
        <v>1.3518455076444029</v>
      </c>
      <c r="D126">
        <f>'Holding period returnprocess'!AG127</f>
        <v>1.9755273585240243</v>
      </c>
      <c r="E126">
        <f>'Holding period returnprocess'!AH127</f>
        <v>2.7154024825870158</v>
      </c>
      <c r="F126">
        <f>'Holding period returnprocess'!AI127</f>
        <v>3.1984827645743512</v>
      </c>
      <c r="G126">
        <f>'Holding period returnprocess'!AJ127</f>
        <v>3.8141057610323301</v>
      </c>
      <c r="H126">
        <f>'Holding period returnprocess'!AK127</f>
        <v>4.7127122989963741</v>
      </c>
      <c r="I126">
        <f>'Holding period returnprocess'!AL127</f>
        <v>5.0187309565682732</v>
      </c>
      <c r="J126">
        <f>Bond_volatility!F126</f>
        <v>7.0866735075134649E-2</v>
      </c>
      <c r="K126">
        <f>Bond_volatility!G126</f>
        <v>9.183153044249126E-2</v>
      </c>
      <c r="L126">
        <f>Bond_volatility!H126</f>
        <v>7.9661194488441792E-2</v>
      </c>
      <c r="M126">
        <f>Bond_volatility!I126</f>
        <v>5.9000556414873763E-2</v>
      </c>
      <c r="N126">
        <f>Bond_volatility!J126</f>
        <v>4.3966028981615599E-2</v>
      </c>
      <c r="O126">
        <f>Bond_volatility!K126</f>
        <v>3.8840975909174805E-2</v>
      </c>
      <c r="P126">
        <f>Bond_volatility!L126</f>
        <v>3.381504327848199E-2</v>
      </c>
      <c r="Q126">
        <f>Bond_volatility!M126</f>
        <v>2.2529119138259168E-2</v>
      </c>
      <c r="R126">
        <f>Economicpolicyuncertainty!B126</f>
        <v>116.61088562011719</v>
      </c>
      <c r="S126">
        <f>'Control variable'!E120</f>
        <v>-1.8424267326058359E-2</v>
      </c>
      <c r="T126">
        <f>'Control variable'!F120</f>
        <v>5.5451291711667476E-3</v>
      </c>
      <c r="U126">
        <f>'Control variable'!G120</f>
        <v>-6.5957967791797398E-2</v>
      </c>
    </row>
    <row r="127" spans="1:21" x14ac:dyDescent="0.3">
      <c r="A127" s="11">
        <f>'Holding period returnprocess'!A128</f>
        <v>39933</v>
      </c>
      <c r="B127">
        <f>'Holding period returnprocess'!M128</f>
        <v>0.66597052765003417</v>
      </c>
      <c r="C127">
        <f>'Holding period returnprocess'!AF128</f>
        <v>1.2961768779280667</v>
      </c>
      <c r="D127">
        <f>'Holding period returnprocess'!AG128</f>
        <v>1.8812165419316325</v>
      </c>
      <c r="E127">
        <f>'Holding period returnprocess'!AH128</f>
        <v>2.594003087391886</v>
      </c>
      <c r="F127">
        <f>'Holding period returnprocess'!AI128</f>
        <v>3.0572013015114208</v>
      </c>
      <c r="G127">
        <f>'Holding period returnprocess'!AJ128</f>
        <v>3.6361445778250903</v>
      </c>
      <c r="H127">
        <f>'Holding period returnprocess'!AK128</f>
        <v>4.582236078163195</v>
      </c>
      <c r="I127">
        <f>'Holding period returnprocess'!AL128</f>
        <v>4.8501693779088084</v>
      </c>
      <c r="J127">
        <f>Bond_volatility!F127</f>
        <v>0.11014310763118094</v>
      </c>
      <c r="K127">
        <f>Bond_volatility!G127</f>
        <v>0.13053905884359127</v>
      </c>
      <c r="L127">
        <f>Bond_volatility!H127</f>
        <v>0.11335591690037924</v>
      </c>
      <c r="M127">
        <f>Bond_volatility!I127</f>
        <v>8.3601560778961484E-2</v>
      </c>
      <c r="N127">
        <f>Bond_volatility!J127</f>
        <v>6.0925080095937868E-2</v>
      </c>
      <c r="O127">
        <f>Bond_volatility!K127</f>
        <v>5.6117085597391175E-2</v>
      </c>
      <c r="P127">
        <f>Bond_volatility!L127</f>
        <v>4.9976933908290881E-2</v>
      </c>
      <c r="Q127">
        <f>Bond_volatility!M127</f>
        <v>3.4714499047994729E-2</v>
      </c>
      <c r="R127">
        <f>Economicpolicyuncertainty!B127</f>
        <v>111.6890869140625</v>
      </c>
      <c r="S127">
        <f>'Control variable'!E121</f>
        <v>1.5329886311310478E-2</v>
      </c>
      <c r="T127">
        <f>'Control variable'!F121</f>
        <v>2.3759343120401759E-3</v>
      </c>
      <c r="U127">
        <f>'Control variable'!G121</f>
        <v>-4.7223126931217121E-2</v>
      </c>
    </row>
    <row r="128" spans="1:21" x14ac:dyDescent="0.3">
      <c r="A128" s="11">
        <f>'Holding period returnprocess'!A129</f>
        <v>39903</v>
      </c>
      <c r="B128">
        <f>'Holding period returnprocess'!M129</f>
        <v>0.69025235208690627</v>
      </c>
      <c r="C128">
        <f>'Holding period returnprocess'!AF129</f>
        <v>1.2766687445052087</v>
      </c>
      <c r="D128">
        <f>'Holding period returnprocess'!AG129</f>
        <v>1.8290766678934611</v>
      </c>
      <c r="E128">
        <f>'Holding period returnprocess'!AH129</f>
        <v>2.4652657020537134</v>
      </c>
      <c r="F128">
        <f>'Holding period returnprocess'!AI129</f>
        <v>2.8327345051708903</v>
      </c>
      <c r="G128">
        <f>'Holding period returnprocess'!AJ129</f>
        <v>3.3014541064680314</v>
      </c>
      <c r="H128">
        <f>'Holding period returnprocess'!AK129</f>
        <v>4.2634634553681874</v>
      </c>
      <c r="I128">
        <f>'Holding period returnprocess'!AL129</f>
        <v>4.445666963729999</v>
      </c>
      <c r="J128">
        <f>Bond_volatility!F128</f>
        <v>8.0180362259213211E-2</v>
      </c>
      <c r="K128">
        <f>Bond_volatility!G128</f>
        <v>8.8534180036292737E-2</v>
      </c>
      <c r="L128">
        <f>Bond_volatility!H128</f>
        <v>7.7835099027598664E-2</v>
      </c>
      <c r="M128">
        <f>Bond_volatility!I128</f>
        <v>6.1074356248382346E-2</v>
      </c>
      <c r="N128">
        <f>Bond_volatility!J128</f>
        <v>6.5729009651406253E-2</v>
      </c>
      <c r="O128">
        <f>Bond_volatility!K128</f>
        <v>7.6235736140945698E-2</v>
      </c>
      <c r="P128">
        <f>Bond_volatility!L128</f>
        <v>7.5966476054980747E-2</v>
      </c>
      <c r="Q128">
        <f>Bond_volatility!M128</f>
        <v>7.4575794486578556E-2</v>
      </c>
      <c r="R128">
        <f>Economicpolicyuncertainty!B128</f>
        <v>111.89681243896484</v>
      </c>
      <c r="S128">
        <f>'Control variable'!E122</f>
        <v>-4.1110027065222061E-3</v>
      </c>
      <c r="T128">
        <f>'Control variable'!F122</f>
        <v>1.7038960311254881E-3</v>
      </c>
      <c r="U128">
        <f>'Control variable'!G122</f>
        <v>0.10086061033497386</v>
      </c>
    </row>
    <row r="129" spans="1:21" x14ac:dyDescent="0.3">
      <c r="A129" s="11">
        <f>'Holding period returnprocess'!A130</f>
        <v>39871</v>
      </c>
      <c r="B129">
        <f>'Holding period returnprocess'!M130</f>
        <v>0.77299080548736587</v>
      </c>
      <c r="C129">
        <f>'Holding period returnprocess'!AF130</f>
        <v>1.3152736183184754</v>
      </c>
      <c r="D129">
        <f>'Holding period returnprocess'!AG130</f>
        <v>1.8302757015657933</v>
      </c>
      <c r="E129">
        <f>'Holding period returnprocess'!AH130</f>
        <v>2.6170812983565233</v>
      </c>
      <c r="F129">
        <f>'Holding period returnprocess'!AI130</f>
        <v>3.1984802684550542</v>
      </c>
      <c r="G129">
        <f>'Holding period returnprocess'!AJ130</f>
        <v>3.8151293222605345</v>
      </c>
      <c r="H129">
        <f>'Holding period returnprocess'!AK130</f>
        <v>4.7113868262555219</v>
      </c>
      <c r="I129">
        <f>'Holding period returnprocess'!AL130</f>
        <v>4.9754725733345122</v>
      </c>
      <c r="J129">
        <f>Bond_volatility!F129</f>
        <v>0.14420174729011526</v>
      </c>
      <c r="K129">
        <f>Bond_volatility!G129</f>
        <v>0.16283553601899656</v>
      </c>
      <c r="L129">
        <f>Bond_volatility!H129</f>
        <v>0.13735255861576709</v>
      </c>
      <c r="M129">
        <f>Bond_volatility!I129</f>
        <v>9.8342979097886155E-2</v>
      </c>
      <c r="N129">
        <f>Bond_volatility!J129</f>
        <v>6.7176172422418939E-2</v>
      </c>
      <c r="O129">
        <f>Bond_volatility!K129</f>
        <v>5.9771030444680136E-2</v>
      </c>
      <c r="P129">
        <f>Bond_volatility!L129</f>
        <v>5.1941947786683373E-2</v>
      </c>
      <c r="Q129">
        <f>Bond_volatility!M129</f>
        <v>2.5206892363342278E-2</v>
      </c>
      <c r="R129">
        <f>Economicpolicyuncertainty!B129</f>
        <v>129.95285034179688</v>
      </c>
      <c r="S129">
        <f>'Control variable'!E123</f>
        <v>-1.0251154152454082E-3</v>
      </c>
      <c r="T129">
        <f>'Control variable'!F123</f>
        <v>8.6222094242183588E-3</v>
      </c>
      <c r="U129">
        <f>'Control variable'!G123</f>
        <v>2.2704793693757098E-2</v>
      </c>
    </row>
    <row r="130" spans="1:21" x14ac:dyDescent="0.3">
      <c r="A130" s="11">
        <f>'Holding period returnprocess'!A131</f>
        <v>39843</v>
      </c>
      <c r="B130">
        <f>'Holding period returnprocess'!M131</f>
        <v>0.9536106286202638</v>
      </c>
      <c r="C130">
        <f>'Holding period returnprocess'!AF131</f>
        <v>1.4279703187956458</v>
      </c>
      <c r="D130">
        <f>'Holding period returnprocess'!AG131</f>
        <v>1.9888969598641875</v>
      </c>
      <c r="E130">
        <f>'Holding period returnprocess'!AH131</f>
        <v>2.8720219532080504</v>
      </c>
      <c r="F130">
        <f>'Holding period returnprocess'!AI131</f>
        <v>3.4988636957114063</v>
      </c>
      <c r="G130">
        <f>'Holding period returnprocess'!AJ131</f>
        <v>4.0767922941877428</v>
      </c>
      <c r="H130">
        <f>'Holding period returnprocess'!AK131</f>
        <v>4.6967092394875829</v>
      </c>
      <c r="I130">
        <f>'Holding period returnprocess'!AL131</f>
        <v>4.9521397816814448</v>
      </c>
      <c r="J130">
        <f>Bond_volatility!F130</f>
        <v>8.9360889357407838E-2</v>
      </c>
      <c r="K130">
        <f>Bond_volatility!G130</f>
        <v>9.2508713318742442E-2</v>
      </c>
      <c r="L130">
        <f>Bond_volatility!H130</f>
        <v>6.1853439716260943E-2</v>
      </c>
      <c r="M130">
        <f>Bond_volatility!I130</f>
        <v>4.6588373427009826E-2</v>
      </c>
      <c r="N130">
        <f>Bond_volatility!J130</f>
        <v>4.0664656999993588E-2</v>
      </c>
      <c r="O130">
        <f>Bond_volatility!K130</f>
        <v>4.362098572566659E-2</v>
      </c>
      <c r="P130">
        <f>Bond_volatility!L130</f>
        <v>4.5045820070813217E-2</v>
      </c>
      <c r="Q130">
        <f>Bond_volatility!M130</f>
        <v>3.9644673224486136E-2</v>
      </c>
      <c r="R130">
        <f>Economicpolicyuncertainty!B130</f>
        <v>129.44589233398438</v>
      </c>
      <c r="S130">
        <f>'Control variable'!E124</f>
        <v>-2.7288201548843018E-2</v>
      </c>
      <c r="T130">
        <f>'Control variable'!F124</f>
        <v>-7.278052504853025E-3</v>
      </c>
      <c r="U130">
        <f>'Control variable'!G124</f>
        <v>4.0474107927774429E-2</v>
      </c>
    </row>
    <row r="131" spans="1:21" x14ac:dyDescent="0.3">
      <c r="A131" s="11">
        <f>'Holding period returnprocess'!A132</f>
        <v>39813</v>
      </c>
      <c r="B131">
        <f>'Holding period returnprocess'!M132</f>
        <v>0.90689243295834743</v>
      </c>
      <c r="C131">
        <f>'Holding period returnprocess'!AF132</f>
        <v>1.5113843800771656</v>
      </c>
      <c r="D131">
        <f>'Holding period returnprocess'!AG132</f>
        <v>2.0592647025833521</v>
      </c>
      <c r="E131">
        <f>'Holding period returnprocess'!AH132</f>
        <v>2.6953279070754723</v>
      </c>
      <c r="F131">
        <f>'Holding period returnprocess'!AI132</f>
        <v>3.0450563914636208</v>
      </c>
      <c r="G131">
        <f>'Holding period returnprocess'!AJ132</f>
        <v>3.38916679244713</v>
      </c>
      <c r="H131">
        <f>'Holding period returnprocess'!AK132</f>
        <v>4.061840219139194</v>
      </c>
      <c r="I131">
        <f>'Holding period returnprocess'!AL132</f>
        <v>4.1805074785758389</v>
      </c>
      <c r="J131">
        <f>Bond_volatility!F131</f>
        <v>0.11110957442920914</v>
      </c>
      <c r="K131">
        <f>Bond_volatility!G131</f>
        <v>0.11205855072359054</v>
      </c>
      <c r="L131">
        <f>Bond_volatility!H131</f>
        <v>9.2462356504291937E-2</v>
      </c>
      <c r="M131">
        <f>Bond_volatility!I131</f>
        <v>7.5181613100942429E-2</v>
      </c>
      <c r="N131">
        <f>Bond_volatility!J131</f>
        <v>5.4443270792079487E-2</v>
      </c>
      <c r="O131">
        <f>Bond_volatility!K131</f>
        <v>4.497198907662902E-2</v>
      </c>
      <c r="P131">
        <f>Bond_volatility!L131</f>
        <v>3.8395175337433668E-2</v>
      </c>
      <c r="Q131">
        <f>Bond_volatility!M131</f>
        <v>3.4939230359818302E-2</v>
      </c>
      <c r="R131">
        <f>Economicpolicyuncertainty!B131</f>
        <v>123.49229431152344</v>
      </c>
      <c r="S131">
        <f>'Control variable'!E125</f>
        <v>-1.3861608086624316E-2</v>
      </c>
      <c r="T131">
        <f>'Control variable'!F125</f>
        <v>-4.0154133559956364E-3</v>
      </c>
      <c r="U131">
        <f>'Control variable'!G125</f>
        <v>-0.18050831966977363</v>
      </c>
    </row>
    <row r="132" spans="1:21" x14ac:dyDescent="0.3">
      <c r="A132" s="11">
        <f>'Holding period returnprocess'!A133</f>
        <v>39780</v>
      </c>
      <c r="B132">
        <f>'Holding period returnprocess'!M133</f>
        <v>1.7750863648754083</v>
      </c>
      <c r="C132">
        <f>'Holding period returnprocess'!AF133</f>
        <v>2.4617577090035052</v>
      </c>
      <c r="D132">
        <f>'Holding period returnprocess'!AG133</f>
        <v>2.8925977812641928</v>
      </c>
      <c r="E132">
        <f>'Holding period returnprocess'!AH133</f>
        <v>3.3658272931526376</v>
      </c>
      <c r="F132">
        <f>'Holding period returnprocess'!AI133</f>
        <v>3.6660754588554387</v>
      </c>
      <c r="G132">
        <f>'Holding period returnprocess'!AJ133</f>
        <v>4.0106714193525121</v>
      </c>
      <c r="H132">
        <f>'Holding period returnprocess'!AK133</f>
        <v>4.5701037384576146</v>
      </c>
      <c r="I132">
        <f>'Holding period returnprocess'!AL133</f>
        <v>4.7273835608782964</v>
      </c>
      <c r="J132">
        <f>Bond_volatility!F132</f>
        <v>9.7114095955913055E-2</v>
      </c>
      <c r="K132">
        <f>Bond_volatility!G132</f>
        <v>9.2303854879241962E-2</v>
      </c>
      <c r="L132">
        <f>Bond_volatility!H132</f>
        <v>7.9672983623579954E-2</v>
      </c>
      <c r="M132">
        <f>Bond_volatility!I132</f>
        <v>6.3134408261936933E-2</v>
      </c>
      <c r="N132">
        <f>Bond_volatility!J132</f>
        <v>4.1317875373517741E-2</v>
      </c>
      <c r="O132">
        <f>Bond_volatility!K132</f>
        <v>3.3794482794781824E-2</v>
      </c>
      <c r="P132">
        <f>Bond_volatility!L132</f>
        <v>2.9763629195914475E-2</v>
      </c>
      <c r="Q132">
        <f>Bond_volatility!M132</f>
        <v>2.5800995375466471E-2</v>
      </c>
      <c r="R132">
        <f>Economicpolicyuncertainty!B132</f>
        <v>169.54904174804688</v>
      </c>
      <c r="S132">
        <f>'Control variable'!E126</f>
        <v>-3.2884974828391235E-2</v>
      </c>
      <c r="T132">
        <f>'Control variable'!F126</f>
        <v>-1.0944359508516619E-3</v>
      </c>
      <c r="U132">
        <f>'Control variable'!G126</f>
        <v>-1.9767040740776693E-2</v>
      </c>
    </row>
    <row r="133" spans="1:21" x14ac:dyDescent="0.3">
      <c r="A133" s="11">
        <f>'Holding period returnprocess'!A134</f>
        <v>39752</v>
      </c>
      <c r="B133">
        <f>'Holding period returnprocess'!M134</f>
        <v>2.8647512880179518</v>
      </c>
      <c r="C133">
        <f>'Holding period returnprocess'!AF134</f>
        <v>3.0590895585681404</v>
      </c>
      <c r="D133">
        <f>'Holding period returnprocess'!AG134</f>
        <v>3.403706498869731</v>
      </c>
      <c r="E133">
        <f>'Holding period returnprocess'!AH134</f>
        <v>3.9564287089711705</v>
      </c>
      <c r="F133">
        <f>'Holding period returnprocess'!AI134</f>
        <v>4.3427463674958862</v>
      </c>
      <c r="G133">
        <f>'Holding period returnprocess'!AJ134</f>
        <v>4.699474927369959</v>
      </c>
      <c r="H133">
        <f>'Holding period returnprocess'!AK134</f>
        <v>4.9214458483401451</v>
      </c>
      <c r="I133">
        <f>'Holding period returnprocess'!AL134</f>
        <v>5.1304079835993486</v>
      </c>
      <c r="J133">
        <f>Bond_volatility!F133</f>
        <v>6.6920741794935568E-2</v>
      </c>
      <c r="K133">
        <f>Bond_volatility!G133</f>
        <v>7.0149198810046637E-2</v>
      </c>
      <c r="L133">
        <f>Bond_volatility!H133</f>
        <v>7.303198736498058E-2</v>
      </c>
      <c r="M133">
        <f>Bond_volatility!I133</f>
        <v>6.5786871078720957E-2</v>
      </c>
      <c r="N133">
        <f>Bond_volatility!J133</f>
        <v>5.0774022365048431E-2</v>
      </c>
      <c r="O133">
        <f>Bond_volatility!K133</f>
        <v>4.0744197260163643E-2</v>
      </c>
      <c r="P133">
        <f>Bond_volatility!L133</f>
        <v>3.3384023984957774E-2</v>
      </c>
      <c r="Q133">
        <f>Bond_volatility!M133</f>
        <v>3.4778853715518546E-2</v>
      </c>
      <c r="R133">
        <f>Economicpolicyuncertainty!B133</f>
        <v>242.234375</v>
      </c>
      <c r="S133">
        <f>'Control variable'!E127</f>
        <v>-1.6981540148094026E-2</v>
      </c>
      <c r="T133">
        <f>'Control variable'!F127</f>
        <v>-2.3942642105082429E-3</v>
      </c>
      <c r="U133">
        <f>'Control variable'!G127</f>
        <v>0.23567728746146627</v>
      </c>
    </row>
    <row r="134" spans="1:21" x14ac:dyDescent="0.3">
      <c r="A134" s="11">
        <f>'Holding period returnprocess'!A135</f>
        <v>39721</v>
      </c>
      <c r="B134">
        <f>'Holding period returnprocess'!M135</f>
        <v>4.0616904197894961</v>
      </c>
      <c r="C134">
        <f>'Holding period returnprocess'!AF135</f>
        <v>3.9704480841430496</v>
      </c>
      <c r="D134">
        <f>'Holding period returnprocess'!AG135</f>
        <v>4.0243931789991008</v>
      </c>
      <c r="E134">
        <f>'Holding period returnprocess'!AH135</f>
        <v>4.1787916055580903</v>
      </c>
      <c r="F134">
        <f>'Holding period returnprocess'!AI135</f>
        <v>4.3292746993659046</v>
      </c>
      <c r="G134">
        <f>'Holding period returnprocess'!AJ135</f>
        <v>4.5229546138110894</v>
      </c>
      <c r="H134">
        <f>'Holding period returnprocess'!AK135</f>
        <v>4.6833235740014558</v>
      </c>
      <c r="I134">
        <f>'Holding period returnprocess'!AL135</f>
        <v>4.81366851095913</v>
      </c>
      <c r="J134">
        <f>Bond_volatility!F134</f>
        <v>3.5856108293478892E-2</v>
      </c>
      <c r="K134">
        <f>Bond_volatility!G134</f>
        <v>3.9747213904519553E-2</v>
      </c>
      <c r="L134">
        <f>Bond_volatility!H134</f>
        <v>4.9706971058375446E-2</v>
      </c>
      <c r="M134">
        <f>Bond_volatility!I134</f>
        <v>4.9895190590403871E-2</v>
      </c>
      <c r="N134">
        <f>Bond_volatility!J134</f>
        <v>4.4487616829604226E-2</v>
      </c>
      <c r="O134">
        <f>Bond_volatility!K134</f>
        <v>3.9295798487680014E-2</v>
      </c>
      <c r="P134">
        <f>Bond_volatility!L134</f>
        <v>3.3698755106748475E-2</v>
      </c>
      <c r="Q134">
        <f>Bond_volatility!M134</f>
        <v>2.4012287321418396E-2</v>
      </c>
      <c r="R134">
        <f>Economicpolicyuncertainty!B134</f>
        <v>191.05964660644531</v>
      </c>
      <c r="S134">
        <f>'Control variable'!E128</f>
        <v>-1.0237409093220153E-2</v>
      </c>
      <c r="T134">
        <f>'Control variable'!F128</f>
        <v>5.4593739180970541E-3</v>
      </c>
      <c r="U134">
        <f>'Control variable'!G128</f>
        <v>5.3191728749843507E-2</v>
      </c>
    </row>
    <row r="135" spans="1:21" x14ac:dyDescent="0.3">
      <c r="A135" s="11">
        <f>'Holding period returnprocess'!A136</f>
        <v>39689</v>
      </c>
      <c r="B135">
        <f>'Holding period returnprocess'!M136</f>
        <v>4.7713036398833371</v>
      </c>
      <c r="C135">
        <f>'Holding period returnprocess'!AF136</f>
        <v>4.4773614356425071</v>
      </c>
      <c r="D135">
        <f>'Holding period returnprocess'!AG136</f>
        <v>4.3906595787120919</v>
      </c>
      <c r="E135">
        <f>'Holding period returnprocess'!AH136</f>
        <v>4.3851969020449921</v>
      </c>
      <c r="F135">
        <f>'Holding period returnprocess'!AI136</f>
        <v>4.4351401447902763</v>
      </c>
      <c r="G135">
        <f>'Holding period returnprocess'!AJ136</f>
        <v>4.5304193378830711</v>
      </c>
      <c r="H135">
        <f>'Holding period returnprocess'!AK136</f>
        <v>4.5867482022897441</v>
      </c>
      <c r="I135">
        <f>'Holding period returnprocess'!AL136</f>
        <v>4.6708081177947429</v>
      </c>
      <c r="J135">
        <f>Bond_volatility!F135</f>
        <v>1.4972253576769578E-2</v>
      </c>
      <c r="K135">
        <f>Bond_volatility!G135</f>
        <v>1.8584924037457259E-2</v>
      </c>
      <c r="L135">
        <f>Bond_volatility!H135</f>
        <v>2.5888145732782333E-2</v>
      </c>
      <c r="M135">
        <f>Bond_volatility!I135</f>
        <v>2.6108038502825108E-2</v>
      </c>
      <c r="N135">
        <f>Bond_volatility!J135</f>
        <v>2.2661561874726614E-2</v>
      </c>
      <c r="O135">
        <f>Bond_volatility!K135</f>
        <v>1.9867725592197818E-2</v>
      </c>
      <c r="P135">
        <f>Bond_volatility!L135</f>
        <v>1.7315598909894918E-2</v>
      </c>
      <c r="Q135">
        <f>Bond_volatility!M135</f>
        <v>1.1975284862568046E-2</v>
      </c>
      <c r="R135">
        <f>Economicpolicyuncertainty!B135</f>
        <v>143.64463806152344</v>
      </c>
      <c r="S135">
        <f>'Control variable'!E129</f>
        <v>1.0237409093220091E-2</v>
      </c>
      <c r="T135">
        <f>'Control variable'!F129</f>
        <v>6.1820379769469162E-3</v>
      </c>
      <c r="U135">
        <f>'Control variable'!G129</f>
        <v>-7.5464364358966571E-2</v>
      </c>
    </row>
    <row r="136" spans="1:21" x14ac:dyDescent="0.3">
      <c r="A136" s="11">
        <f>'Holding period returnprocess'!A137</f>
        <v>39660</v>
      </c>
      <c r="B136">
        <f>'Holding period returnprocess'!M137</f>
        <v>4.9833916202564943</v>
      </c>
      <c r="C136">
        <f>'Holding period returnprocess'!AF137</f>
        <v>4.7983527099951049</v>
      </c>
      <c r="D136">
        <f>'Holding period returnprocess'!AG137</f>
        <v>4.750111581624509</v>
      </c>
      <c r="E136">
        <f>'Holding period returnprocess'!AH137</f>
        <v>4.751615452130264</v>
      </c>
      <c r="F136">
        <f>'Holding period returnprocess'!AI137</f>
        <v>4.7842859297617295</v>
      </c>
      <c r="G136">
        <f>'Holding period returnprocess'!AJ137</f>
        <v>4.8488587936535952</v>
      </c>
      <c r="H136">
        <f>'Holding period returnprocess'!AK137</f>
        <v>4.7416434588894774</v>
      </c>
      <c r="I136">
        <f>'Holding period returnprocess'!AL137</f>
        <v>4.8441403181775335</v>
      </c>
      <c r="J136">
        <f>Bond_volatility!F136</f>
        <v>1.3841002529882351E-2</v>
      </c>
      <c r="K136">
        <f>Bond_volatility!G136</f>
        <v>1.7181231749756682E-2</v>
      </c>
      <c r="L136">
        <f>Bond_volatility!H136</f>
        <v>2.4530829413352322E-2</v>
      </c>
      <c r="M136">
        <f>Bond_volatility!I136</f>
        <v>2.5832754170748134E-2</v>
      </c>
      <c r="N136">
        <f>Bond_volatility!J136</f>
        <v>2.4462183550546919E-2</v>
      </c>
      <c r="O136">
        <f>Bond_volatility!K136</f>
        <v>2.2723419584936465E-2</v>
      </c>
      <c r="P136">
        <f>Bond_volatility!L136</f>
        <v>2.0417967860791666E-2</v>
      </c>
      <c r="Q136">
        <f>Bond_volatility!M136</f>
        <v>1.5692584557069657E-2</v>
      </c>
      <c r="R136">
        <f>Economicpolicyuncertainty!B136</f>
        <v>113.38642883300781</v>
      </c>
      <c r="S136">
        <f>'Control variable'!E130</f>
        <v>-5.5970295367179079E-3</v>
      </c>
      <c r="T136">
        <f>'Control variable'!F130</f>
        <v>-1.9963947525910075E-4</v>
      </c>
      <c r="U136">
        <f>'Control variable'!G130</f>
        <v>0.11421013093480897</v>
      </c>
    </row>
    <row r="137" spans="1:21" x14ac:dyDescent="0.3">
      <c r="A137" s="11">
        <f>'Holding period returnprocess'!A138</f>
        <v>39629</v>
      </c>
      <c r="B137">
        <f>'Holding period returnprocess'!M138</f>
        <v>5.2185895757725689</v>
      </c>
      <c r="C137">
        <f>'Holding period returnprocess'!AF138</f>
        <v>5.1569113027066606</v>
      </c>
      <c r="D137">
        <f>'Holding period returnprocess'!AG138</f>
        <v>5.1456172997414908</v>
      </c>
      <c r="E137">
        <f>'Holding period returnprocess'!AH138</f>
        <v>5.1581069173090768</v>
      </c>
      <c r="F137">
        <f>'Holding period returnprocess'!AI138</f>
        <v>5.1685773050425015</v>
      </c>
      <c r="G137">
        <f>'Holding period returnprocess'!AJ138</f>
        <v>5.1680102894763831</v>
      </c>
      <c r="H137">
        <f>'Holding period returnprocess'!AK138</f>
        <v>4.8972619787996496</v>
      </c>
      <c r="I137">
        <f>'Holding period returnprocess'!AL138</f>
        <v>4.9722955133691755</v>
      </c>
      <c r="J137">
        <f>Bond_volatility!F137</f>
        <v>2.6074685358391015E-2</v>
      </c>
      <c r="K137">
        <f>Bond_volatility!G137</f>
        <v>3.1568694905974783E-2</v>
      </c>
      <c r="L137">
        <f>Bond_volatility!H137</f>
        <v>4.1836383370523242E-2</v>
      </c>
      <c r="M137">
        <f>Bond_volatility!I137</f>
        <v>4.2231023170852859E-2</v>
      </c>
      <c r="N137">
        <f>Bond_volatility!J137</f>
        <v>3.6627474968432612E-2</v>
      </c>
      <c r="O137">
        <f>Bond_volatility!K137</f>
        <v>3.1197502218427577E-2</v>
      </c>
      <c r="P137">
        <f>Bond_volatility!L137</f>
        <v>2.5924572088811351E-2</v>
      </c>
      <c r="Q137">
        <f>Bond_volatility!M137</f>
        <v>2.0241167631685045E-2</v>
      </c>
      <c r="R137">
        <f>Economicpolicyuncertainty!B137</f>
        <v>107.00999450683594</v>
      </c>
      <c r="S137">
        <f>'Control variable'!E131</f>
        <v>-7.4143064392275916E-3</v>
      </c>
      <c r="T137">
        <f>'Control variable'!F131</f>
        <v>6.8102015236015112E-3</v>
      </c>
      <c r="U137">
        <f>'Control variable'!G131</f>
        <v>8.7685004499104047E-2</v>
      </c>
    </row>
    <row r="138" spans="1:21" x14ac:dyDescent="0.3">
      <c r="A138" s="11">
        <f>'Holding period returnprocess'!A139</f>
        <v>39598</v>
      </c>
      <c r="B138">
        <f>'Holding period returnprocess'!M139</f>
        <v>5.0652941496409012</v>
      </c>
      <c r="C138">
        <f>'Holding period returnprocess'!AF139</f>
        <v>4.9991394152015278</v>
      </c>
      <c r="D138">
        <f>'Holding period returnprocess'!AG139</f>
        <v>4.9618597747938811</v>
      </c>
      <c r="E138">
        <f>'Holding period returnprocess'!AH139</f>
        <v>4.9342686349738587</v>
      </c>
      <c r="F138">
        <f>'Holding period returnprocess'!AI139</f>
        <v>4.9473648431331299</v>
      </c>
      <c r="G138">
        <f>'Holding period returnprocess'!AJ139</f>
        <v>4.99945323013345</v>
      </c>
      <c r="H138">
        <f>'Holding period returnprocess'!AK139</f>
        <v>4.825558359521656</v>
      </c>
      <c r="I138">
        <f>'Holding period returnprocess'!AL139</f>
        <v>4.9369834314910213</v>
      </c>
      <c r="J138">
        <f>Bond_volatility!F138</f>
        <v>2.0894595620500011E-2</v>
      </c>
      <c r="K138">
        <f>Bond_volatility!G138</f>
        <v>2.6126650512896001E-2</v>
      </c>
      <c r="L138">
        <f>Bond_volatility!H138</f>
        <v>3.5623042222085274E-2</v>
      </c>
      <c r="M138">
        <f>Bond_volatility!I138</f>
        <v>3.589875019343107E-2</v>
      </c>
      <c r="N138">
        <f>Bond_volatility!J138</f>
        <v>3.2298637486371358E-2</v>
      </c>
      <c r="O138">
        <f>Bond_volatility!K138</f>
        <v>2.9100433495886396E-2</v>
      </c>
      <c r="P138">
        <f>Bond_volatility!L138</f>
        <v>2.5176763968562055E-2</v>
      </c>
      <c r="Q138">
        <f>Bond_volatility!M138</f>
        <v>1.8300760000851131E-2</v>
      </c>
      <c r="R138">
        <f>Economicpolicyuncertainty!B138</f>
        <v>112.51808166503906</v>
      </c>
      <c r="S138">
        <f>'Control variable'!E132</f>
        <v>-1.1019395249610426E-2</v>
      </c>
      <c r="T138">
        <f>'Control variable'!F132</f>
        <v>6.3808554278847046E-3</v>
      </c>
      <c r="U138">
        <f>'Control variable'!G132</f>
        <v>-1.6043124840575691E-2</v>
      </c>
    </row>
    <row r="139" spans="1:21" x14ac:dyDescent="0.3">
      <c r="A139" s="11">
        <f>'Holding period returnprocess'!A140</f>
        <v>39568</v>
      </c>
      <c r="B139">
        <f>'Holding period returnprocess'!M140</f>
        <v>4.5338318500510866</v>
      </c>
      <c r="C139">
        <f>'Holding period returnprocess'!AF140</f>
        <v>4.3535189317469767</v>
      </c>
      <c r="D139">
        <f>'Holding period returnprocess'!AG140</f>
        <v>4.3439469148211822</v>
      </c>
      <c r="E139">
        <f>'Holding period returnprocess'!AH140</f>
        <v>4.436274824873065</v>
      </c>
      <c r="F139">
        <f>'Holding period returnprocess'!AI140</f>
        <v>4.5622163353983654</v>
      </c>
      <c r="G139">
        <f>'Holding period returnprocess'!AJ140</f>
        <v>4.7338170743697443</v>
      </c>
      <c r="H139">
        <f>'Holding period returnprocess'!AK140</f>
        <v>4.7109322046262267</v>
      </c>
      <c r="I139">
        <f>'Holding period returnprocess'!AL140</f>
        <v>4.8718758822925743</v>
      </c>
      <c r="J139">
        <f>Bond_volatility!F139</f>
        <v>1.5136308532100642E-2</v>
      </c>
      <c r="K139">
        <f>Bond_volatility!G139</f>
        <v>2.1379421426352671E-2</v>
      </c>
      <c r="L139">
        <f>Bond_volatility!H139</f>
        <v>3.4206457916823023E-2</v>
      </c>
      <c r="M139">
        <f>Bond_volatility!I139</f>
        <v>3.50695037103766E-2</v>
      </c>
      <c r="N139">
        <f>Bond_volatility!J139</f>
        <v>3.0246055378522652E-2</v>
      </c>
      <c r="O139">
        <f>Bond_volatility!K139</f>
        <v>2.6160514746644815E-2</v>
      </c>
      <c r="P139">
        <f>Bond_volatility!L139</f>
        <v>2.2419053025937115E-2</v>
      </c>
      <c r="Q139">
        <f>Bond_volatility!M139</f>
        <v>1.744398832933303E-2</v>
      </c>
      <c r="R139">
        <f>Economicpolicyuncertainty!B139</f>
        <v>129.51087951660156</v>
      </c>
      <c r="S139">
        <f>'Control variable'!E133</f>
        <v>1.3793322132335769E-2</v>
      </c>
      <c r="T139">
        <f>'Control variable'!F133</f>
        <v>8.0877303740782124E-3</v>
      </c>
      <c r="U139">
        <f>'Control variable'!G133</f>
        <v>-5.420681783642689E-2</v>
      </c>
    </row>
    <row r="140" spans="1:21" x14ac:dyDescent="0.3">
      <c r="A140" s="11">
        <f>'Holding period returnprocess'!A141</f>
        <v>39538</v>
      </c>
      <c r="B140">
        <f>'Holding period returnprocess'!M141</f>
        <v>4.3125279275239095</v>
      </c>
      <c r="C140">
        <f>'Holding period returnprocess'!AF141</f>
        <v>3.8564416513348729</v>
      </c>
      <c r="D140">
        <f>'Holding period returnprocess'!AG141</f>
        <v>3.8080055268775994</v>
      </c>
      <c r="E140">
        <f>'Holding period returnprocess'!AH141</f>
        <v>3.9512550520406409</v>
      </c>
      <c r="F140">
        <f>'Holding period returnprocess'!AI141</f>
        <v>4.148668637923028</v>
      </c>
      <c r="G140">
        <f>'Holding period returnprocess'!AJ141</f>
        <v>4.4244876511399074</v>
      </c>
      <c r="H140">
        <f>'Holding period returnprocess'!AK141</f>
        <v>4.6020654493685189</v>
      </c>
      <c r="I140">
        <f>'Holding period returnprocess'!AL141</f>
        <v>4.8062405847479761</v>
      </c>
      <c r="J140">
        <f>Bond_volatility!F140</f>
        <v>2.8051179452355791E-2</v>
      </c>
      <c r="K140">
        <f>Bond_volatility!G140</f>
        <v>3.8624604155130929E-2</v>
      </c>
      <c r="L140">
        <f>Bond_volatility!H140</f>
        <v>5.7510200744698738E-2</v>
      </c>
      <c r="M140">
        <f>Bond_volatility!I140</f>
        <v>5.4463894948711095E-2</v>
      </c>
      <c r="N140">
        <f>Bond_volatility!J140</f>
        <v>4.1041375619476635E-2</v>
      </c>
      <c r="O140">
        <f>Bond_volatility!K140</f>
        <v>3.2391082299899093E-2</v>
      </c>
      <c r="P140">
        <f>Bond_volatility!L140</f>
        <v>2.565085491916946E-2</v>
      </c>
      <c r="Q140">
        <f>Bond_volatility!M140</f>
        <v>1.703477407425805E-2</v>
      </c>
      <c r="R140">
        <f>Economicpolicyuncertainty!B140</f>
        <v>168.74942016601563</v>
      </c>
      <c r="S140">
        <f>'Control variable'!E134</f>
        <v>-1.9257816604414647E-2</v>
      </c>
      <c r="T140">
        <f>'Control variable'!F134</f>
        <v>4.472075063208931E-3</v>
      </c>
      <c r="U140">
        <f>'Control variable'!G134</f>
        <v>8.3818671883071336E-2</v>
      </c>
    </row>
    <row r="141" spans="1:21" x14ac:dyDescent="0.3">
      <c r="A141" s="11">
        <f>'Holding period returnprocess'!A142</f>
        <v>39507</v>
      </c>
      <c r="B141">
        <f>'Holding period returnprocess'!M142</f>
        <v>4.4225089610089832</v>
      </c>
      <c r="C141">
        <f>'Holding period returnprocess'!AF142</f>
        <v>4.0322668922763798</v>
      </c>
      <c r="D141">
        <f>'Holding period returnprocess'!AG142</f>
        <v>4.0192173355525593</v>
      </c>
      <c r="E141">
        <f>'Holding period returnprocess'!AH142</f>
        <v>4.1933370457301011</v>
      </c>
      <c r="F141">
        <f>'Holding period returnprocess'!AI142</f>
        <v>4.3672417761564128</v>
      </c>
      <c r="G141">
        <f>'Holding period returnprocess'!AJ142</f>
        <v>4.5270807646347624</v>
      </c>
      <c r="H141">
        <f>'Holding period returnprocess'!AK142</f>
        <v>4.5026887746117676</v>
      </c>
      <c r="I141">
        <f>'Holding period returnprocess'!AL142</f>
        <v>4.6228182461118426</v>
      </c>
      <c r="J141">
        <f>Bond_volatility!F141</f>
        <v>1.3799756034376782E-2</v>
      </c>
      <c r="K141">
        <f>Bond_volatility!G141</f>
        <v>1.8409847305663238E-2</v>
      </c>
      <c r="L141">
        <f>Bond_volatility!H141</f>
        <v>2.8964185327207796E-2</v>
      </c>
      <c r="M141">
        <f>Bond_volatility!I141</f>
        <v>3.011588052898136E-2</v>
      </c>
      <c r="N141">
        <f>Bond_volatility!J141</f>
        <v>2.7613222877310151E-2</v>
      </c>
      <c r="O141">
        <f>Bond_volatility!K141</f>
        <v>2.5779285198534837E-2</v>
      </c>
      <c r="P141">
        <f>Bond_volatility!L141</f>
        <v>2.4348830902461462E-2</v>
      </c>
      <c r="Q141">
        <f>Bond_volatility!M141</f>
        <v>2.0655951658079472E-2</v>
      </c>
      <c r="R141">
        <f>Economicpolicyuncertainty!B141</f>
        <v>145.78488159179688</v>
      </c>
      <c r="S141">
        <f>'Control variable'!E135</f>
        <v>2.7285146532039142E-3</v>
      </c>
      <c r="T141">
        <f>'Control variable'!F135</f>
        <v>7.1340778014875195E-3</v>
      </c>
      <c r="U141">
        <f>'Control variable'!G135</f>
        <v>8.8502801576299778E-2</v>
      </c>
    </row>
    <row r="142" spans="1:21" x14ac:dyDescent="0.3">
      <c r="A142" s="11">
        <f>'Holding period returnprocess'!A143</f>
        <v>39478</v>
      </c>
      <c r="B142">
        <f>'Holding period returnprocess'!M143</f>
        <v>4.539351504162032</v>
      </c>
      <c r="C142">
        <f>'Holding period returnprocess'!AF143</f>
        <v>4.2356523463858871</v>
      </c>
      <c r="D142">
        <f>'Holding period returnprocess'!AG143</f>
        <v>4.1999654146229917</v>
      </c>
      <c r="E142">
        <f>'Holding period returnprocess'!AH143</f>
        <v>4.2874934899508181</v>
      </c>
      <c r="F142">
        <f>'Holding period returnprocess'!AI143</f>
        <v>4.3916982118108887</v>
      </c>
      <c r="G142">
        <f>'Holding period returnprocess'!AJ143</f>
        <v>4.4890320887856161</v>
      </c>
      <c r="H142">
        <f>'Holding period returnprocess'!AK143</f>
        <v>4.4161211988123599</v>
      </c>
      <c r="I142">
        <f>'Holding period returnprocess'!AL143</f>
        <v>4.5042933768863991</v>
      </c>
      <c r="J142">
        <f>Bond_volatility!F142</f>
        <v>2.2188780878101604E-2</v>
      </c>
      <c r="K142">
        <f>Bond_volatility!G142</f>
        <v>2.256771687754815E-2</v>
      </c>
      <c r="L142">
        <f>Bond_volatility!H142</f>
        <v>2.7904772206110519E-2</v>
      </c>
      <c r="M142">
        <f>Bond_volatility!I142</f>
        <v>2.915894786384576E-2</v>
      </c>
      <c r="N142">
        <f>Bond_volatility!J142</f>
        <v>2.7463288117296328E-2</v>
      </c>
      <c r="O142">
        <f>Bond_volatility!K142</f>
        <v>2.6059759631070874E-2</v>
      </c>
      <c r="P142">
        <f>Bond_volatility!L142</f>
        <v>2.5003335079672635E-2</v>
      </c>
      <c r="Q142">
        <f>Bond_volatility!M142</f>
        <v>2.161592992311933E-2</v>
      </c>
      <c r="R142">
        <f>Economicpolicyuncertainty!B142</f>
        <v>138.57289123535156</v>
      </c>
      <c r="S142">
        <f>'Control variable'!E136</f>
        <v>1.8231545615151783E-3</v>
      </c>
      <c r="T142">
        <f>'Control variable'!F136</f>
        <v>-6.7725536115819749E-3</v>
      </c>
      <c r="U142">
        <f>'Control variable'!G136</f>
        <v>4.8939429040221902E-2</v>
      </c>
    </row>
    <row r="143" spans="1:21" x14ac:dyDescent="0.3">
      <c r="A143" s="11">
        <f>'Holding period returnprocess'!A144</f>
        <v>39447</v>
      </c>
      <c r="B143">
        <f>'Holding period returnprocess'!M144</f>
        <v>4.7561985513724503</v>
      </c>
      <c r="C143">
        <f>'Holding period returnprocess'!AF144</f>
        <v>4.3364630807257596</v>
      </c>
      <c r="D143">
        <f>'Holding period returnprocess'!AG144</f>
        <v>4.2968527574065822</v>
      </c>
      <c r="E143">
        <f>'Holding period returnprocess'!AH144</f>
        <v>4.3934757025154934</v>
      </c>
      <c r="F143">
        <f>'Holding period returnprocess'!AI144</f>
        <v>4.4740452116270886</v>
      </c>
      <c r="G143">
        <f>'Holding period returnprocess'!AJ144</f>
        <v>4.5176397150759602</v>
      </c>
      <c r="H143">
        <f>'Holding period returnprocess'!AK144</f>
        <v>4.3833428068208953</v>
      </c>
      <c r="I143">
        <f>'Holding period returnprocess'!AL144</f>
        <v>4.4372161538926171</v>
      </c>
      <c r="J143">
        <f>Bond_volatility!F143</f>
        <v>1.1442032648588622E-2</v>
      </c>
      <c r="K143">
        <f>Bond_volatility!G143</f>
        <v>1.4125562789621422E-2</v>
      </c>
      <c r="L143">
        <f>Bond_volatility!H143</f>
        <v>2.5047512236073075E-2</v>
      </c>
      <c r="M143">
        <f>Bond_volatility!I143</f>
        <v>2.7690021136746772E-2</v>
      </c>
      <c r="N143">
        <f>Bond_volatility!J143</f>
        <v>2.7181034573061383E-2</v>
      </c>
      <c r="O143">
        <f>Bond_volatility!K143</f>
        <v>2.6261160935890294E-2</v>
      </c>
      <c r="P143">
        <f>Bond_volatility!L143</f>
        <v>2.5297684350753514E-2</v>
      </c>
      <c r="Q143">
        <f>Bond_volatility!M143</f>
        <v>2.1214905549635284E-2</v>
      </c>
      <c r="R143">
        <f>Economicpolicyuncertainty!B143</f>
        <v>150.87321472167969</v>
      </c>
      <c r="S143">
        <f>'Control variable'!E137</f>
        <v>-1.8231545615151365E-3</v>
      </c>
      <c r="T143">
        <f>'Control variable'!F137</f>
        <v>5.7173749519964061E-3</v>
      </c>
      <c r="U143">
        <f>'Control variable'!G137</f>
        <v>0</v>
      </c>
    </row>
    <row r="144" spans="1:21" x14ac:dyDescent="0.3">
      <c r="A144" s="11">
        <f>'Holding period returnprocess'!A145</f>
        <v>39416</v>
      </c>
      <c r="B144">
        <f>'Holding period returnprocess'!M145</f>
        <v>4.9678741446866033</v>
      </c>
      <c r="C144">
        <f>'Holding period returnprocess'!AF145</f>
        <v>4.5406135291844834</v>
      </c>
      <c r="D144">
        <f>'Holding period returnprocess'!AG145</f>
        <v>4.4845123237076994</v>
      </c>
      <c r="E144">
        <f>'Holding period returnprocess'!AH145</f>
        <v>4.5507461755578049</v>
      </c>
      <c r="F144">
        <f>'Holding period returnprocess'!AI145</f>
        <v>4.6074892634929796</v>
      </c>
      <c r="G144">
        <f>'Holding period returnprocess'!AJ145</f>
        <v>4.6381872351240014</v>
      </c>
      <c r="H144">
        <f>'Holding period returnprocess'!AK145</f>
        <v>4.5123665586396386</v>
      </c>
      <c r="I144">
        <f>'Holding period returnprocess'!AL145</f>
        <v>4.5618674466719495</v>
      </c>
      <c r="J144">
        <f>Bond_volatility!F144</f>
        <v>1.2623085582256895E-2</v>
      </c>
      <c r="K144">
        <f>Bond_volatility!G144</f>
        <v>1.6702499918382865E-2</v>
      </c>
      <c r="L144">
        <f>Bond_volatility!H144</f>
        <v>2.7655904912277523E-2</v>
      </c>
      <c r="M144">
        <f>Bond_volatility!I144</f>
        <v>2.8533654112691265E-2</v>
      </c>
      <c r="N144">
        <f>Bond_volatility!J144</f>
        <v>2.4587422402981771E-2</v>
      </c>
      <c r="O144">
        <f>Bond_volatility!K144</f>
        <v>2.1561808492877515E-2</v>
      </c>
      <c r="P144">
        <f>Bond_volatility!L144</f>
        <v>1.918247826366936E-2</v>
      </c>
      <c r="Q144">
        <f>Bond_volatility!M144</f>
        <v>1.4833706136976658E-2</v>
      </c>
      <c r="R144">
        <f>Economicpolicyuncertainty!B144</f>
        <v>131.62321472167969</v>
      </c>
      <c r="S144">
        <f>'Control variable'!E138</f>
        <v>1.8231545615151783E-3</v>
      </c>
      <c r="T144">
        <f>'Control variable'!F138</f>
        <v>2.6704230279897077E-3</v>
      </c>
      <c r="U144">
        <f>'Control variable'!G138</f>
        <v>7.1458963982144852E-2</v>
      </c>
    </row>
    <row r="145" spans="1:21" x14ac:dyDescent="0.3">
      <c r="A145" s="11">
        <f>'Holding period returnprocess'!A146</f>
        <v>39386</v>
      </c>
      <c r="B145">
        <f>'Holding period returnprocess'!M146</f>
        <v>5.3345782332319169</v>
      </c>
      <c r="C145">
        <f>'Holding period returnprocess'!AF146</f>
        <v>5.0587332118399972</v>
      </c>
      <c r="D145">
        <f>'Holding period returnprocess'!AG146</f>
        <v>4.969000379116836</v>
      </c>
      <c r="E145">
        <f>'Holding period returnprocess'!AH146</f>
        <v>4.9202145434452209</v>
      </c>
      <c r="F145">
        <f>'Holding period returnprocess'!AI146</f>
        <v>4.9032379997103783</v>
      </c>
      <c r="G145">
        <f>'Holding period returnprocess'!AJ146</f>
        <v>4.8692658841779064</v>
      </c>
      <c r="H145">
        <f>'Holding period returnprocess'!AK146</f>
        <v>4.5879863507043463</v>
      </c>
      <c r="I145">
        <f>'Holding period returnprocess'!AL146</f>
        <v>4.6286369565322438</v>
      </c>
      <c r="J145">
        <f>Bond_volatility!F145</f>
        <v>1.1624984856537825E-2</v>
      </c>
      <c r="K145">
        <f>Bond_volatility!G145</f>
        <v>1.3119738476732595E-2</v>
      </c>
      <c r="L145">
        <f>Bond_volatility!H145</f>
        <v>1.8045317289261818E-2</v>
      </c>
      <c r="M145">
        <f>Bond_volatility!I145</f>
        <v>1.9083159894763314E-2</v>
      </c>
      <c r="N145">
        <f>Bond_volatility!J145</f>
        <v>1.7957202467232935E-2</v>
      </c>
      <c r="O145">
        <f>Bond_volatility!K145</f>
        <v>1.6960715123797758E-2</v>
      </c>
      <c r="P145">
        <f>Bond_volatility!L145</f>
        <v>1.6253815495619522E-2</v>
      </c>
      <c r="Q145">
        <f>Bond_volatility!M145</f>
        <v>1.4278209714513167E-2</v>
      </c>
      <c r="R145">
        <f>Economicpolicyuncertainty!B145</f>
        <v>91.692916870117188</v>
      </c>
      <c r="S145">
        <f>'Control variable'!E139</f>
        <v>9.165967014080182E-3</v>
      </c>
      <c r="T145">
        <f>'Control variable'!F139</f>
        <v>4.8614464397461355E-3</v>
      </c>
      <c r="U145">
        <f>'Control variable'!G139</f>
        <v>-5.2471051737453478E-2</v>
      </c>
    </row>
    <row r="146" spans="1:21" x14ac:dyDescent="0.3">
      <c r="A146" s="11">
        <f>'Holding period returnprocess'!A147</f>
        <v>39353</v>
      </c>
      <c r="B146">
        <f>'Holding period returnprocess'!M147</f>
        <v>5.283194314615943</v>
      </c>
      <c r="C146">
        <f>'Holding period returnprocess'!AF147</f>
        <v>5.0069143696409162</v>
      </c>
      <c r="D146">
        <f>'Holding period returnprocess'!AG147</f>
        <v>4.9474108920130879</v>
      </c>
      <c r="E146">
        <f>'Holding period returnprocess'!AH147</f>
        <v>4.9603836806617236</v>
      </c>
      <c r="F146">
        <f>'Holding period returnprocess'!AI147</f>
        <v>4.9759537099781594</v>
      </c>
      <c r="G146">
        <f>'Holding period returnprocess'!AJ147</f>
        <v>4.9504747928858936</v>
      </c>
      <c r="H146">
        <f>'Holding period returnprocess'!AK147</f>
        <v>4.646432030004104</v>
      </c>
      <c r="I146">
        <f>'Holding period returnprocess'!AL147</f>
        <v>4.6890026632181447</v>
      </c>
      <c r="J146">
        <f>Bond_volatility!F146</f>
        <v>1.3618535803887787E-2</v>
      </c>
      <c r="K146">
        <f>Bond_volatility!G146</f>
        <v>1.5071639478050855E-2</v>
      </c>
      <c r="L146">
        <f>Bond_volatility!H146</f>
        <v>2.2389796225471034E-2</v>
      </c>
      <c r="M146">
        <f>Bond_volatility!I146</f>
        <v>2.3205269955916631E-2</v>
      </c>
      <c r="N146">
        <f>Bond_volatility!J146</f>
        <v>1.9735367706950866E-2</v>
      </c>
      <c r="O146">
        <f>Bond_volatility!K146</f>
        <v>1.7078988908623353E-2</v>
      </c>
      <c r="P146">
        <f>Bond_volatility!L146</f>
        <v>1.5650662777427649E-2</v>
      </c>
      <c r="Q146">
        <f>Bond_volatility!M146</f>
        <v>1.3277342777954611E-2</v>
      </c>
      <c r="R146">
        <f>Economicpolicyuncertainty!B146</f>
        <v>132.26576232910156</v>
      </c>
      <c r="S146">
        <f>'Control variable'!E140</f>
        <v>-1.0077959781349488E-2</v>
      </c>
      <c r="T146">
        <f>'Control variable'!F140</f>
        <v>6.96425654167065E-4</v>
      </c>
      <c r="U146">
        <f>'Control variable'!G140</f>
        <v>-2.2117805253619106E-2</v>
      </c>
    </row>
    <row r="147" spans="1:21" x14ac:dyDescent="0.3">
      <c r="A147" s="11">
        <f>'Holding period returnprocess'!A148</f>
        <v>39325</v>
      </c>
      <c r="B147">
        <f>'Holding period returnprocess'!M148</f>
        <v>5.5891885682047366</v>
      </c>
      <c r="C147">
        <f>'Holding period returnprocess'!AF148</f>
        <v>5.3018371819143368</v>
      </c>
      <c r="D147">
        <f>'Holding period returnprocess'!AG148</f>
        <v>5.1900606984517674</v>
      </c>
      <c r="E147">
        <f>'Holding period returnprocess'!AH148</f>
        <v>5.1039621656156875</v>
      </c>
      <c r="F147">
        <f>'Holding period returnprocess'!AI148</f>
        <v>5.0401747328679543</v>
      </c>
      <c r="G147">
        <f>'Holding period returnprocess'!AJ148</f>
        <v>4.9351872937649368</v>
      </c>
      <c r="H147">
        <f>'Holding period returnprocess'!AK148</f>
        <v>4.5496784628461899</v>
      </c>
      <c r="I147">
        <f>'Holding period returnprocess'!AL148</f>
        <v>4.5561204251114935</v>
      </c>
      <c r="J147">
        <f>Bond_volatility!F147</f>
        <v>1.0675165657395604E-2</v>
      </c>
      <c r="K147">
        <f>Bond_volatility!G147</f>
        <v>1.2032321633553824E-2</v>
      </c>
      <c r="L147">
        <f>Bond_volatility!H147</f>
        <v>1.686017154884252E-2</v>
      </c>
      <c r="M147">
        <f>Bond_volatility!I147</f>
        <v>1.8775130003314548E-2</v>
      </c>
      <c r="N147">
        <f>Bond_volatility!J147</f>
        <v>1.8604577105797281E-2</v>
      </c>
      <c r="O147">
        <f>Bond_volatility!K147</f>
        <v>1.7514803126375756E-2</v>
      </c>
      <c r="P147">
        <f>Bond_volatility!L147</f>
        <v>1.6304845613792373E-2</v>
      </c>
      <c r="Q147">
        <f>Bond_volatility!M147</f>
        <v>1.4095473581733397E-2</v>
      </c>
      <c r="R147">
        <f>Economicpolicyuncertainty!B147</f>
        <v>77.388679504394531</v>
      </c>
      <c r="S147">
        <f>'Control variable'!E141</f>
        <v>6.4014850520408891E-3</v>
      </c>
      <c r="T147">
        <f>'Control variable'!F141</f>
        <v>3.5384831254208424E-3</v>
      </c>
      <c r="U147">
        <f>'Control variable'!G141</f>
        <v>0.10883878003415107</v>
      </c>
    </row>
    <row r="148" spans="1:21" x14ac:dyDescent="0.3">
      <c r="A148" s="11">
        <f>'Holding period returnprocess'!A149</f>
        <v>39294</v>
      </c>
      <c r="B148">
        <f>'Holding period returnprocess'!M149</f>
        <v>5.7666048560453076</v>
      </c>
      <c r="C148">
        <f>'Holding period returnprocess'!AF149</f>
        <v>5.5500030855659848</v>
      </c>
      <c r="D148">
        <f>'Holding period returnprocess'!AG149</f>
        <v>5.45048406037444</v>
      </c>
      <c r="E148">
        <f>'Holding period returnprocess'!AH149</f>
        <v>5.3460485671806151</v>
      </c>
      <c r="F148">
        <f>'Holding period returnprocess'!AI149</f>
        <v>5.2567718653430457</v>
      </c>
      <c r="G148">
        <f>'Holding period returnprocess'!AJ149</f>
        <v>5.1162600447296862</v>
      </c>
      <c r="H148">
        <f>'Holding period returnprocess'!AK149</f>
        <v>4.6581469450778243</v>
      </c>
      <c r="I148">
        <f>'Holding period returnprocess'!AL149</f>
        <v>4.6543166229255668</v>
      </c>
      <c r="J148">
        <f>Bond_volatility!F148</f>
        <v>8.0645117492585024E-3</v>
      </c>
      <c r="K148">
        <f>Bond_volatility!G148</f>
        <v>9.4385345773502372E-3</v>
      </c>
      <c r="L148">
        <f>Bond_volatility!H148</f>
        <v>1.4390200064735001E-2</v>
      </c>
      <c r="M148">
        <f>Bond_volatility!I148</f>
        <v>1.6180751901020092E-2</v>
      </c>
      <c r="N148">
        <f>Bond_volatility!J148</f>
        <v>1.65963217301585E-2</v>
      </c>
      <c r="O148">
        <f>Bond_volatility!K148</f>
        <v>1.6346608629712697E-2</v>
      </c>
      <c r="P148">
        <f>Bond_volatility!L148</f>
        <v>1.6574458550727859E-2</v>
      </c>
      <c r="Q148">
        <f>Bond_volatility!M148</f>
        <v>1.5955106456575895E-2</v>
      </c>
      <c r="R148">
        <f>Economicpolicyuncertainty!B148</f>
        <v>48.757678985595703</v>
      </c>
      <c r="S148">
        <f>'Control variable'!E142</f>
        <v>-2.7485129533492709E-3</v>
      </c>
      <c r="T148">
        <f>'Control variable'!F142</f>
        <v>-6.1018672176953353E-3</v>
      </c>
      <c r="U148">
        <f>'Control variable'!G142</f>
        <v>0</v>
      </c>
    </row>
    <row r="149" spans="1:21" x14ac:dyDescent="0.3">
      <c r="A149" s="11">
        <f>'Holding period returnprocess'!A150</f>
        <v>39262</v>
      </c>
      <c r="B149">
        <f>'Holding period returnprocess'!M150</f>
        <v>5.8304516171125149</v>
      </c>
      <c r="C149">
        <f>'Holding period returnprocess'!AF150</f>
        <v>5.7619085847201088</v>
      </c>
      <c r="D149">
        <f>'Holding period returnprocess'!AG150</f>
        <v>5.6854871598656693</v>
      </c>
      <c r="E149">
        <f>'Holding period returnprocess'!AH150</f>
        <v>5.5629088037298029</v>
      </c>
      <c r="F149">
        <f>'Holding period returnprocess'!AI150</f>
        <v>5.4787572005511844</v>
      </c>
      <c r="G149">
        <f>'Holding period returnprocess'!AJ150</f>
        <v>5.3592119954950652</v>
      </c>
      <c r="H149">
        <f>'Holding period returnprocess'!AK150</f>
        <v>4.8981622807709249</v>
      </c>
      <c r="I149">
        <f>'Holding period returnprocess'!AL150</f>
        <v>4.9116501340502845</v>
      </c>
      <c r="J149">
        <f>Bond_volatility!F149</f>
        <v>6.5645186077921518E-3</v>
      </c>
      <c r="K149">
        <f>Bond_volatility!G149</f>
        <v>7.4089242767110966E-3</v>
      </c>
      <c r="L149">
        <f>Bond_volatility!H149</f>
        <v>1.0337288442307541E-2</v>
      </c>
      <c r="M149">
        <f>Bond_volatility!I149</f>
        <v>1.1590252666775217E-2</v>
      </c>
      <c r="N149">
        <f>Bond_volatility!J149</f>
        <v>1.2356329530024544E-2</v>
      </c>
      <c r="O149">
        <f>Bond_volatility!K149</f>
        <v>1.2496689210563608E-2</v>
      </c>
      <c r="P149">
        <f>Bond_volatility!L149</f>
        <v>1.2324614453064906E-2</v>
      </c>
      <c r="Q149">
        <f>Bond_volatility!M149</f>
        <v>1.1165516608951926E-2</v>
      </c>
      <c r="R149">
        <f>Economicpolicyuncertainty!B149</f>
        <v>53.468608856201172</v>
      </c>
      <c r="S149">
        <f>'Control variable'!E143</f>
        <v>-1.1823693905741483E-2</v>
      </c>
      <c r="T149">
        <f>'Control variable'!F143</f>
        <v>2.1845661219967844E-3</v>
      </c>
      <c r="U149">
        <f>'Control variable'!G143</f>
        <v>-1.7271586508660595E-2</v>
      </c>
    </row>
    <row r="150" spans="1:21" x14ac:dyDescent="0.3">
      <c r="A150" s="11">
        <f>'Holding period returnprocess'!A151</f>
        <v>39233</v>
      </c>
      <c r="B150">
        <f>'Holding period returnprocess'!M151</f>
        <v>5.7405389209924174</v>
      </c>
      <c r="C150">
        <f>'Holding period returnprocess'!AF151</f>
        <v>5.6776253058359076</v>
      </c>
      <c r="D150">
        <f>'Holding period returnprocess'!AG151</f>
        <v>5.5655196768714257</v>
      </c>
      <c r="E150">
        <f>'Holding period returnprocess'!AH151</f>
        <v>5.375615011068585</v>
      </c>
      <c r="F150">
        <f>'Holding period returnprocess'!AI151</f>
        <v>5.2565172932379696</v>
      </c>
      <c r="G150">
        <f>'Holding period returnprocess'!AJ151</f>
        <v>5.1262387050882632</v>
      </c>
      <c r="H150">
        <f>'Holding period returnprocess'!AK151</f>
        <v>4.704365487127121</v>
      </c>
      <c r="I150">
        <f>'Holding period returnprocess'!AL151</f>
        <v>4.7091196700285307</v>
      </c>
      <c r="J150">
        <f>Bond_volatility!F150</f>
        <v>5.4034551251542148E-3</v>
      </c>
      <c r="K150">
        <f>Bond_volatility!G150</f>
        <v>6.0718167045847506E-3</v>
      </c>
      <c r="L150">
        <f>Bond_volatility!H150</f>
        <v>7.5733943533919552E-3</v>
      </c>
      <c r="M150">
        <f>Bond_volatility!I150</f>
        <v>8.2748522753420331E-3</v>
      </c>
      <c r="N150">
        <f>Bond_volatility!J150</f>
        <v>8.9236695972639262E-3</v>
      </c>
      <c r="O150">
        <f>Bond_volatility!K150</f>
        <v>9.4016936577320399E-3</v>
      </c>
      <c r="P150">
        <f>Bond_volatility!L150</f>
        <v>9.8532742088551437E-3</v>
      </c>
      <c r="Q150">
        <f>Bond_volatility!M150</f>
        <v>9.9076984338594045E-3</v>
      </c>
      <c r="R150">
        <f>Economicpolicyuncertainty!B150</f>
        <v>66.573944091796875</v>
      </c>
      <c r="S150">
        <f>'Control variable'!E144</f>
        <v>1.6408754666392224E-2</v>
      </c>
      <c r="T150">
        <f>'Control variable'!F144</f>
        <v>2.7772527959914702E-3</v>
      </c>
      <c r="U150">
        <f>'Control variable'!G144</f>
        <v>-2.3689771122404776E-2</v>
      </c>
    </row>
    <row r="151" spans="1:21" x14ac:dyDescent="0.3">
      <c r="A151" s="11">
        <f>'Holding period returnprocess'!A152</f>
        <v>39202</v>
      </c>
      <c r="B151">
        <f>'Holding period returnprocess'!M152</f>
        <v>5.5713562277292494</v>
      </c>
      <c r="C151">
        <f>'Holding period returnprocess'!AF152</f>
        <v>5.4409936895972679</v>
      </c>
      <c r="D151">
        <f>'Holding period returnprocess'!AG152</f>
        <v>5.3088466627090991</v>
      </c>
      <c r="E151">
        <f>'Holding period returnprocess'!AH152</f>
        <v>5.1268156665374098</v>
      </c>
      <c r="F151">
        <f>'Holding period returnprocess'!AI152</f>
        <v>5.027603350689029</v>
      </c>
      <c r="G151">
        <f>'Holding period returnprocess'!AJ152</f>
        <v>4.9249100672941211</v>
      </c>
      <c r="H151">
        <f>'Holding period returnprocess'!AK152</f>
        <v>4.5627383131299224</v>
      </c>
      <c r="I151">
        <f>'Holding period returnprocess'!AL152</f>
        <v>4.574674644911024</v>
      </c>
      <c r="J151">
        <f>Bond_volatility!F151</f>
        <v>6.6538101433216111E-3</v>
      </c>
      <c r="K151">
        <f>Bond_volatility!G151</f>
        <v>6.6815465001566626E-3</v>
      </c>
      <c r="L151">
        <f>Bond_volatility!H151</f>
        <v>7.4129516167989479E-3</v>
      </c>
      <c r="M151">
        <f>Bond_volatility!I151</f>
        <v>8.0753345712840235E-3</v>
      </c>
      <c r="N151">
        <f>Bond_volatility!J151</f>
        <v>9.6906788960211074E-3</v>
      </c>
      <c r="O151">
        <f>Bond_volatility!K151</f>
        <v>1.0456209330001786E-2</v>
      </c>
      <c r="P151">
        <f>Bond_volatility!L151</f>
        <v>1.1742754646235224E-2</v>
      </c>
      <c r="Q151">
        <f>Bond_volatility!M151</f>
        <v>1.2812602461796959E-2</v>
      </c>
      <c r="R151">
        <f>Economicpolicyuncertainty!B151</f>
        <v>60.96484375</v>
      </c>
      <c r="S151">
        <f>'Control variable'!E145</f>
        <v>-5.4995555660385465E-3</v>
      </c>
      <c r="T151">
        <f>'Control variable'!F145</f>
        <v>3.1413381416719307E-3</v>
      </c>
      <c r="U151">
        <f>'Control variable'!G145</f>
        <v>-4.5759617149466698E-2</v>
      </c>
    </row>
    <row r="152" spans="1:21" x14ac:dyDescent="0.3">
      <c r="A152" s="11">
        <f>'Holding period returnprocess'!A153</f>
        <v>39171</v>
      </c>
      <c r="B152">
        <f>'Holding period returnprocess'!M153</f>
        <v>5.461978116580994</v>
      </c>
      <c r="C152">
        <f>'Holding period returnprocess'!AF153</f>
        <v>5.3587380477257298</v>
      </c>
      <c r="D152">
        <f>'Holding period returnprocess'!AG153</f>
        <v>5.2707859889606103</v>
      </c>
      <c r="E152">
        <f>'Holding period returnprocess'!AH153</f>
        <v>5.1362783094929965</v>
      </c>
      <c r="F152">
        <f>'Holding period returnprocess'!AI153</f>
        <v>5.0174759107095053</v>
      </c>
      <c r="G152">
        <f>'Holding period returnprocess'!AJ153</f>
        <v>4.8557607307265966</v>
      </c>
      <c r="H152">
        <f>'Holding period returnprocess'!AK153</f>
        <v>4.4693550131483999</v>
      </c>
      <c r="I152">
        <f>'Holding period returnprocess'!AL153</f>
        <v>4.4362211137639402</v>
      </c>
      <c r="J152">
        <f>Bond_volatility!F152</f>
        <v>8.1829038551697909E-3</v>
      </c>
      <c r="K152">
        <f>Bond_volatility!G152</f>
        <v>8.8210594677503498E-3</v>
      </c>
      <c r="L152">
        <f>Bond_volatility!H152</f>
        <v>9.9921092394193358E-3</v>
      </c>
      <c r="M152">
        <f>Bond_volatility!I152</f>
        <v>1.0355429134611788E-2</v>
      </c>
      <c r="N152">
        <f>Bond_volatility!J152</f>
        <v>1.0345330082152713E-2</v>
      </c>
      <c r="O152">
        <f>Bond_volatility!K152</f>
        <v>1.0308688455414928E-2</v>
      </c>
      <c r="P152">
        <f>Bond_volatility!L152</f>
        <v>1.0381366195508985E-2</v>
      </c>
      <c r="Q152">
        <f>Bond_volatility!M152</f>
        <v>1.0274485945526554E-2</v>
      </c>
      <c r="R152">
        <f>Economicpolicyuncertainty!B152</f>
        <v>77.055221557617188</v>
      </c>
      <c r="S152">
        <f>'Control variable'!E146</f>
        <v>9.1449480538794889E-4</v>
      </c>
      <c r="T152">
        <f>'Control variable'!F146</f>
        <v>4.7182392317979367E-3</v>
      </c>
      <c r="U152">
        <f>'Control variable'!G146</f>
        <v>7.6322267559633547E-2</v>
      </c>
    </row>
    <row r="153" spans="1:21" x14ac:dyDescent="0.3">
      <c r="A153" s="11">
        <f>'Holding period returnprocess'!A154</f>
        <v>39141</v>
      </c>
      <c r="B153">
        <f>'Holding period returnprocess'!M154</f>
        <v>5.3580988718339126</v>
      </c>
      <c r="C153">
        <f>'Holding period returnprocess'!AF154</f>
        <v>5.234775300072517</v>
      </c>
      <c r="D153">
        <f>'Holding period returnprocess'!AG154</f>
        <v>5.1299099694516945</v>
      </c>
      <c r="E153">
        <f>'Holding period returnprocess'!AH154</f>
        <v>4.9729172945921221</v>
      </c>
      <c r="F153">
        <f>'Holding period returnprocess'!AI154</f>
        <v>4.8439530162853002</v>
      </c>
      <c r="G153">
        <f>'Holding period returnprocess'!AJ154</f>
        <v>4.683181703856925</v>
      </c>
      <c r="H153">
        <f>'Holding period returnprocess'!AK154</f>
        <v>4.3059141427580441</v>
      </c>
      <c r="I153">
        <f>'Holding period returnprocess'!AL154</f>
        <v>4.2750931264495566</v>
      </c>
      <c r="J153">
        <f>Bond_volatility!F153</f>
        <v>7.718584142737882E-3</v>
      </c>
      <c r="K153">
        <f>Bond_volatility!G153</f>
        <v>8.2565537356103468E-3</v>
      </c>
      <c r="L153">
        <f>Bond_volatility!H153</f>
        <v>1.0345385893907558E-2</v>
      </c>
      <c r="M153">
        <f>Bond_volatility!I153</f>
        <v>1.1440716894077826E-2</v>
      </c>
      <c r="N153">
        <f>Bond_volatility!J153</f>
        <v>1.2466559773680068E-2</v>
      </c>
      <c r="O153">
        <f>Bond_volatility!K153</f>
        <v>1.3201054289825551E-2</v>
      </c>
      <c r="P153">
        <f>Bond_volatility!L153</f>
        <v>1.4014041541806107E-2</v>
      </c>
      <c r="Q153">
        <f>Bond_volatility!M153</f>
        <v>1.203123590349592E-2</v>
      </c>
      <c r="R153">
        <f>Economicpolicyuncertainty!B153</f>
        <v>53.071933746337891</v>
      </c>
      <c r="S153">
        <f>'Control variable'!E147</f>
        <v>-6.3839706099232249E-3</v>
      </c>
      <c r="T153">
        <f>'Control variable'!F147</f>
        <v>4.1824497329194495E-3</v>
      </c>
      <c r="U153">
        <f>'Control variable'!G147</f>
        <v>-5.0430853626892085E-2</v>
      </c>
    </row>
    <row r="154" spans="1:21" x14ac:dyDescent="0.3">
      <c r="A154" s="11">
        <f>'Holding period returnprocess'!A155</f>
        <v>39113</v>
      </c>
      <c r="B154">
        <f>'Holding period returnprocess'!M155</f>
        <v>5.466100313256967</v>
      </c>
      <c r="C154">
        <f>'Holding period returnprocess'!AF155</f>
        <v>5.3740667368865331</v>
      </c>
      <c r="D154">
        <f>'Holding period returnprocess'!AG155</f>
        <v>5.2905395623452316</v>
      </c>
      <c r="E154">
        <f>'Holding period returnprocess'!AH155</f>
        <v>5.1465398486380787</v>
      </c>
      <c r="F154">
        <f>'Holding period returnprocess'!AI155</f>
        <v>5.0163399451697419</v>
      </c>
      <c r="G154">
        <f>'Holding period returnprocess'!AJ155</f>
        <v>4.8487700859948877</v>
      </c>
      <c r="H154">
        <f>'Holding period returnprocess'!AK155</f>
        <v>4.4282184467979073</v>
      </c>
      <c r="I154">
        <f>'Holding period returnprocess'!AL155</f>
        <v>4.4011446017022022</v>
      </c>
      <c r="J154">
        <f>Bond_volatility!F154</f>
        <v>1.3428226238444228E-2</v>
      </c>
      <c r="K154">
        <f>Bond_volatility!G154</f>
        <v>1.3198158311264615E-2</v>
      </c>
      <c r="L154">
        <f>Bond_volatility!H154</f>
        <v>1.259226190989852E-2</v>
      </c>
      <c r="M154">
        <f>Bond_volatility!I154</f>
        <v>1.1747469557042298E-2</v>
      </c>
      <c r="N154">
        <f>Bond_volatility!J154</f>
        <v>1.0331123675514396E-2</v>
      </c>
      <c r="O154">
        <f>Bond_volatility!K154</f>
        <v>9.8916822682762751E-3</v>
      </c>
      <c r="P154">
        <f>Bond_volatility!L154</f>
        <v>1.0177868711782679E-2</v>
      </c>
      <c r="Q154">
        <f>Bond_volatility!M154</f>
        <v>1.0843777166447939E-2</v>
      </c>
      <c r="R154">
        <f>Economicpolicyuncertainty!B154</f>
        <v>49.232185363769531</v>
      </c>
      <c r="S154">
        <f>'Control variable'!E148</f>
        <v>1.1888571665252505E-2</v>
      </c>
      <c r="T154">
        <f>'Control variable'!F148</f>
        <v>-7.7693558386392409E-3</v>
      </c>
      <c r="U154">
        <f>'Control variable'!G148</f>
        <v>3.2840752011900187E-3</v>
      </c>
    </row>
    <row r="155" spans="1:21" x14ac:dyDescent="0.3">
      <c r="A155" s="11">
        <f>'Holding period returnprocess'!A156</f>
        <v>39080</v>
      </c>
      <c r="B155">
        <f>'Holding period returnprocess'!M156</f>
        <v>5.1790803744500051</v>
      </c>
      <c r="C155">
        <f>'Holding period returnprocess'!AF156</f>
        <v>5.0972262030042597</v>
      </c>
      <c r="D155">
        <f>'Holding period returnprocess'!AG156</f>
        <v>5.0354032827979536</v>
      </c>
      <c r="E155">
        <f>'Holding period returnprocess'!AH156</f>
        <v>4.9117399515630096</v>
      </c>
      <c r="F155">
        <f>'Holding period returnprocess'!AI156</f>
        <v>4.7841652807235047</v>
      </c>
      <c r="G155">
        <f>'Holding period returnprocess'!AJ156</f>
        <v>4.6261378738705528</v>
      </c>
      <c r="H155">
        <f>'Holding period returnprocess'!AK156</f>
        <v>4.2583393843918609</v>
      </c>
      <c r="I155">
        <f>'Holding period returnprocess'!AL156</f>
        <v>4.2331782102800934</v>
      </c>
      <c r="J155">
        <f>Bond_volatility!F155</f>
        <v>6.1910483183386933E-3</v>
      </c>
      <c r="K155">
        <f>Bond_volatility!G155</f>
        <v>7.1189045023845356E-3</v>
      </c>
      <c r="L155">
        <f>Bond_volatility!H155</f>
        <v>8.8041843024263423E-3</v>
      </c>
      <c r="M155">
        <f>Bond_volatility!I155</f>
        <v>9.4974195123426215E-3</v>
      </c>
      <c r="N155">
        <f>Bond_volatility!J155</f>
        <v>1.0319569295868346E-2</v>
      </c>
      <c r="O155">
        <f>Bond_volatility!K155</f>
        <v>1.0950855423878027E-2</v>
      </c>
      <c r="P155">
        <f>Bond_volatility!L155</f>
        <v>1.1483563786204288E-2</v>
      </c>
      <c r="Q155">
        <f>Bond_volatility!M155</f>
        <v>1.1155849885074216E-2</v>
      </c>
      <c r="R155">
        <f>Economicpolicyuncertainty!B155</f>
        <v>64.488700866699219</v>
      </c>
      <c r="S155">
        <f>'Control variable'!E149</f>
        <v>-9.1575731540208434E-3</v>
      </c>
      <c r="T155">
        <f>'Control variable'!F149</f>
        <v>5.8120686571176807E-3</v>
      </c>
      <c r="U155">
        <f>'Control variable'!G149</f>
        <v>-6.5574005461590517E-3</v>
      </c>
    </row>
    <row r="156" spans="1:21" x14ac:dyDescent="0.3">
      <c r="A156" s="11">
        <f>'Holding period returnprocess'!A157</f>
        <v>39051</v>
      </c>
      <c r="B156">
        <f>'Holding period returnprocess'!M157</f>
        <v>5.037300698656483</v>
      </c>
      <c r="C156">
        <f>'Holding period returnprocess'!AF157</f>
        <v>4.9154521165328608</v>
      </c>
      <c r="D156">
        <f>'Holding period returnprocess'!AG157</f>
        <v>4.8332686823889386</v>
      </c>
      <c r="E156">
        <f>'Holding period returnprocess'!AH157</f>
        <v>4.6916469974262416</v>
      </c>
      <c r="F156">
        <f>'Holding period returnprocess'!AI157</f>
        <v>4.5589251831830717</v>
      </c>
      <c r="G156">
        <f>'Holding period returnprocess'!AJ157</f>
        <v>4.4059431955315507</v>
      </c>
      <c r="H156">
        <f>'Holding period returnprocess'!AK157</f>
        <v>4.0903437232551214</v>
      </c>
      <c r="I156">
        <f>'Holding period returnprocess'!AL157</f>
        <v>4.0597495604806006</v>
      </c>
      <c r="J156">
        <f>Bond_volatility!F156</f>
        <v>5.8022307998986259E-3</v>
      </c>
      <c r="K156">
        <f>Bond_volatility!G156</f>
        <v>7.1186878097169153E-3</v>
      </c>
      <c r="L156">
        <f>Bond_volatility!H156</f>
        <v>9.9761172312474045E-3</v>
      </c>
      <c r="M156">
        <f>Bond_volatility!I156</f>
        <v>1.1096870035283955E-2</v>
      </c>
      <c r="N156">
        <f>Bond_volatility!J156</f>
        <v>1.2305764297508247E-2</v>
      </c>
      <c r="O156">
        <f>Bond_volatility!K156</f>
        <v>1.3326937943259249E-2</v>
      </c>
      <c r="P156">
        <f>Bond_volatility!L156</f>
        <v>1.4156800301699279E-2</v>
      </c>
      <c r="Q156">
        <f>Bond_volatility!M156</f>
        <v>1.2646489124433502E-2</v>
      </c>
      <c r="R156">
        <f>Economicpolicyuncertainty!B156</f>
        <v>59.490592956542969</v>
      </c>
      <c r="S156">
        <f>'Control variable'!E150</f>
        <v>4.5683039703798781E-3</v>
      </c>
      <c r="T156">
        <f>'Control variable'!F150</f>
        <v>2.676747369348139E-3</v>
      </c>
      <c r="U156">
        <f>'Control variable'!G150</f>
        <v>-2.2618088587772402E-2</v>
      </c>
    </row>
    <row r="157" spans="1:21" x14ac:dyDescent="0.3">
      <c r="A157" s="11">
        <f>'Holding period returnprocess'!A158</f>
        <v>39021</v>
      </c>
      <c r="B157">
        <f>'Holding period returnprocess'!M158</f>
        <v>5.0454865434587468</v>
      </c>
      <c r="C157">
        <f>'Holding period returnprocess'!AF158</f>
        <v>4.9203572491224614</v>
      </c>
      <c r="D157">
        <f>'Holding period returnprocess'!AG158</f>
        <v>4.8358630348603446</v>
      </c>
      <c r="E157">
        <f>'Holding period returnprocess'!AH158</f>
        <v>4.6963906023222135</v>
      </c>
      <c r="F157">
        <f>'Holding period returnprocess'!AI158</f>
        <v>4.5684442930026972</v>
      </c>
      <c r="G157">
        <f>'Holding period returnprocess'!AJ158</f>
        <v>4.4203909185656274</v>
      </c>
      <c r="H157">
        <f>'Holding period returnprocess'!AK158</f>
        <v>4.0629006401695937</v>
      </c>
      <c r="I157">
        <f>'Holding period returnprocess'!AL158</f>
        <v>4.0463057140164631</v>
      </c>
      <c r="J157">
        <f>Bond_volatility!F157</f>
        <v>4.9291056774379872E-3</v>
      </c>
      <c r="K157">
        <f>Bond_volatility!G157</f>
        <v>5.886199116493661E-3</v>
      </c>
      <c r="L157">
        <f>Bond_volatility!H157</f>
        <v>9.3469969323318382E-3</v>
      </c>
      <c r="M157">
        <f>Bond_volatility!I157</f>
        <v>1.0715269270400849E-2</v>
      </c>
      <c r="N157">
        <f>Bond_volatility!J157</f>
        <v>1.1727293047889992E-2</v>
      </c>
      <c r="O157">
        <f>Bond_volatility!K157</f>
        <v>1.2329136923047474E-2</v>
      </c>
      <c r="P157">
        <f>Bond_volatility!L157</f>
        <v>1.2738313233996663E-2</v>
      </c>
      <c r="Q157">
        <f>Bond_volatility!M157</f>
        <v>1.1649301732288671E-2</v>
      </c>
      <c r="R157">
        <f>Economicpolicyuncertainty!B157</f>
        <v>65.255081176757813</v>
      </c>
      <c r="S157">
        <f>'Control variable'!E151</f>
        <v>-3.6563112031105433E-3</v>
      </c>
      <c r="T157">
        <f>'Control variable'!F151</f>
        <v>1.5771796596768203E-3</v>
      </c>
      <c r="U157">
        <f>'Control variable'!G151</f>
        <v>-5.2889463920372817E-2</v>
      </c>
    </row>
    <row r="158" spans="1:21" x14ac:dyDescent="0.3">
      <c r="A158" s="11">
        <f>'Holding period returnprocess'!A159</f>
        <v>38989</v>
      </c>
      <c r="B158">
        <f>'Holding period returnprocess'!M159</f>
        <v>4.9292777844494617</v>
      </c>
      <c r="C158">
        <f>'Holding period returnprocess'!AF159</f>
        <v>4.8173691288493403</v>
      </c>
      <c r="D158">
        <f>'Holding period returnprocess'!AG159</f>
        <v>4.7441145997148482</v>
      </c>
      <c r="E158">
        <f>'Holding period returnprocess'!AH159</f>
        <v>4.6396995065831987</v>
      </c>
      <c r="F158">
        <f>'Holding period returnprocess'!AI159</f>
        <v>4.5503995153868617</v>
      </c>
      <c r="G158">
        <f>'Holding period returnprocess'!AJ159</f>
        <v>4.4465527031821068</v>
      </c>
      <c r="H158">
        <f>'Holding period returnprocess'!AK159</f>
        <v>4.155018658679861</v>
      </c>
      <c r="I158">
        <f>'Holding period returnprocess'!AL159</f>
        <v>4.155217340059604</v>
      </c>
      <c r="J158">
        <f>Bond_volatility!F158</f>
        <v>6.9006041347812828E-3</v>
      </c>
      <c r="K158">
        <f>Bond_volatility!G158</f>
        <v>8.0590519190126726E-3</v>
      </c>
      <c r="L158">
        <f>Bond_volatility!H158</f>
        <v>1.1006518578994073E-2</v>
      </c>
      <c r="M158">
        <f>Bond_volatility!I158</f>
        <v>1.2353385841209364E-2</v>
      </c>
      <c r="N158">
        <f>Bond_volatility!J158</f>
        <v>1.3368959512296752E-2</v>
      </c>
      <c r="O158">
        <f>Bond_volatility!K158</f>
        <v>1.3912196888185978E-2</v>
      </c>
      <c r="P158">
        <f>Bond_volatility!L158</f>
        <v>1.4588088896358724E-2</v>
      </c>
      <c r="Q158">
        <f>Bond_volatility!M158</f>
        <v>1.4419919258745298E-2</v>
      </c>
      <c r="R158">
        <f>Economicpolicyuncertainty!B158</f>
        <v>56.234481811523438</v>
      </c>
      <c r="S158">
        <f>'Control variable'!E152</f>
        <v>2.7409793314222665E-3</v>
      </c>
      <c r="T158">
        <f>'Control variable'!F152</f>
        <v>8.2061998711633634E-4</v>
      </c>
      <c r="U158">
        <f>'Control variable'!G152</f>
        <v>4.0190880583245485E-2</v>
      </c>
    </row>
    <row r="159" spans="1:21" x14ac:dyDescent="0.3">
      <c r="A159" s="11">
        <f>'Holding period returnprocess'!A160</f>
        <v>38960</v>
      </c>
      <c r="B159">
        <f>'Holding period returnprocess'!M160</f>
        <v>4.8817823965359954</v>
      </c>
      <c r="C159">
        <f>'Holding period returnprocess'!AF160</f>
        <v>4.8060791681347981</v>
      </c>
      <c r="D159">
        <f>'Holding period returnprocess'!AG160</f>
        <v>4.7439569840612608</v>
      </c>
      <c r="E159">
        <f>'Holding period returnprocess'!AH160</f>
        <v>4.6384914085266598</v>
      </c>
      <c r="F159">
        <f>'Holding period returnprocess'!AI160</f>
        <v>4.5447221341857489</v>
      </c>
      <c r="G159">
        <f>'Holding period returnprocess'!AJ160</f>
        <v>4.4357403792671208</v>
      </c>
      <c r="H159">
        <f>'Holding period returnprocess'!AK160</f>
        <v>4.1635440594878164</v>
      </c>
      <c r="I159">
        <f>'Holding period returnprocess'!AL160</f>
        <v>4.1545348954604142</v>
      </c>
      <c r="J159">
        <f>Bond_volatility!F159</f>
        <v>1.2343260189156756E-2</v>
      </c>
      <c r="K159">
        <f>Bond_volatility!G159</f>
        <v>1.2368897858658939E-2</v>
      </c>
      <c r="L159">
        <f>Bond_volatility!H159</f>
        <v>1.3977972138500213E-2</v>
      </c>
      <c r="M159">
        <f>Bond_volatility!I159</f>
        <v>1.4477535776898823E-2</v>
      </c>
      <c r="N159">
        <f>Bond_volatility!J159</f>
        <v>1.4211054020604786E-2</v>
      </c>
      <c r="O159">
        <f>Bond_volatility!K159</f>
        <v>1.4096167566536789E-2</v>
      </c>
      <c r="P159">
        <f>Bond_volatility!L159</f>
        <v>1.4097582435067152E-2</v>
      </c>
      <c r="Q159">
        <f>Bond_volatility!M159</f>
        <v>1.3079461672216242E-2</v>
      </c>
      <c r="R159">
        <f>Economicpolicyuncertainty!B159</f>
        <v>67.213226318359375</v>
      </c>
      <c r="S159">
        <f>'Control variable'!E153</f>
        <v>9.191241175547862E-3</v>
      </c>
      <c r="T159">
        <f>'Control variable'!F153</f>
        <v>4.3505700044682459E-3</v>
      </c>
      <c r="U159">
        <f>'Control variable'!G153</f>
        <v>-5.2239219099419816E-2</v>
      </c>
    </row>
    <row r="160" spans="1:21" x14ac:dyDescent="0.3">
      <c r="A160" s="11">
        <f>'Holding period returnprocess'!A161</f>
        <v>38929</v>
      </c>
      <c r="B160">
        <f>'Holding period returnprocess'!M161</f>
        <v>4.70590395228023</v>
      </c>
      <c r="C160">
        <f>'Holding period returnprocess'!AF161</f>
        <v>4.7116963470037527</v>
      </c>
      <c r="D160">
        <f>'Holding period returnprocess'!AG161</f>
        <v>4.7013151489813643</v>
      </c>
      <c r="E160">
        <f>'Holding period returnprocess'!AH161</f>
        <v>4.6663740164007459</v>
      </c>
      <c r="F160">
        <f>'Holding period returnprocess'!AI161</f>
        <v>4.6213956446390716</v>
      </c>
      <c r="G160">
        <f>'Holding period returnprocess'!AJ161</f>
        <v>4.5484061393134274</v>
      </c>
      <c r="H160">
        <f>'Holding period returnprocess'!AK161</f>
        <v>4.2981402010700318</v>
      </c>
      <c r="I160">
        <f>'Holding period returnprocess'!AL161</f>
        <v>4.3040443802475741</v>
      </c>
      <c r="J160">
        <f>Bond_volatility!F160</f>
        <v>9.0001429614900794E-3</v>
      </c>
      <c r="K160">
        <f>Bond_volatility!G160</f>
        <v>9.8144868760627196E-3</v>
      </c>
      <c r="L160">
        <f>Bond_volatility!H160</f>
        <v>1.2056466779740375E-2</v>
      </c>
      <c r="M160">
        <f>Bond_volatility!I160</f>
        <v>1.2844699771020165E-2</v>
      </c>
      <c r="N160">
        <f>Bond_volatility!J160</f>
        <v>1.3037956749521951E-2</v>
      </c>
      <c r="O160">
        <f>Bond_volatility!K160</f>
        <v>1.3175477876221895E-2</v>
      </c>
      <c r="P160">
        <f>Bond_volatility!L160</f>
        <v>1.35263746211087E-2</v>
      </c>
      <c r="Q160">
        <f>Bond_volatility!M160</f>
        <v>1.4039769269984868E-2</v>
      </c>
      <c r="R160">
        <f>Economicpolicyuncertainty!B160</f>
        <v>47.543785095214844</v>
      </c>
      <c r="S160">
        <f>'Control variable'!E154</f>
        <v>-9.1912411755478932E-3</v>
      </c>
      <c r="T160">
        <f>'Control variable'!F154</f>
        <v>-5.7451168088685416E-4</v>
      </c>
      <c r="U160">
        <f>'Control variable'!G154</f>
        <v>-1.7804624633506707E-2</v>
      </c>
    </row>
    <row r="161" spans="1:21" x14ac:dyDescent="0.3">
      <c r="A161" s="11">
        <f>'Holding period returnprocess'!A162</f>
        <v>38898</v>
      </c>
      <c r="B161">
        <f>'Holding period returnprocess'!M162</f>
        <v>4.6790111320409631</v>
      </c>
      <c r="C161">
        <f>'Holding period returnprocess'!AF162</f>
        <v>4.7525187152823865</v>
      </c>
      <c r="D161">
        <f>'Holding period returnprocess'!AG162</f>
        <v>4.765752789034396</v>
      </c>
      <c r="E161">
        <f>'Holding period returnprocess'!AH162</f>
        <v>4.7409971587799919</v>
      </c>
      <c r="F161">
        <f>'Holding period returnprocess'!AI162</f>
        <v>4.7069660342699331</v>
      </c>
      <c r="G161">
        <f>'Holding period returnprocess'!AJ162</f>
        <v>4.6531880977066349</v>
      </c>
      <c r="H161">
        <f>'Holding period returnprocess'!AK162</f>
        <v>4.4132412496887117</v>
      </c>
      <c r="I161">
        <f>'Holding period returnprocess'!AL162</f>
        <v>4.4317648577311717</v>
      </c>
      <c r="J161">
        <f>Bond_volatility!F161</f>
        <v>8.3035927019667367E-3</v>
      </c>
      <c r="K161">
        <f>Bond_volatility!G161</f>
        <v>9.7710324821854745E-3</v>
      </c>
      <c r="L161">
        <f>Bond_volatility!H161</f>
        <v>1.2646697887526263E-2</v>
      </c>
      <c r="M161">
        <f>Bond_volatility!I161</f>
        <v>1.3593910924726685E-2</v>
      </c>
      <c r="N161">
        <f>Bond_volatility!J161</f>
        <v>1.4545639450442675E-2</v>
      </c>
      <c r="O161">
        <f>Bond_volatility!K161</f>
        <v>1.5110865710427265E-2</v>
      </c>
      <c r="P161">
        <f>Bond_volatility!L161</f>
        <v>1.5359255202826279E-2</v>
      </c>
      <c r="Q161">
        <f>Bond_volatility!M161</f>
        <v>1.5120109749192853E-2</v>
      </c>
      <c r="R161">
        <f>Economicpolicyuncertainty!B161</f>
        <v>59.820568084716797</v>
      </c>
      <c r="S161">
        <f>'Control variable'!E155</f>
        <v>5.5046010553292026E-3</v>
      </c>
      <c r="T161">
        <f>'Control variable'!F155</f>
        <v>2.9635208784706897E-3</v>
      </c>
      <c r="U161">
        <f>'Control variable'!G155</f>
        <v>6.6894234830030222E-2</v>
      </c>
    </row>
    <row r="162" spans="1:21" x14ac:dyDescent="0.3">
      <c r="A162" s="11">
        <f>'Holding period returnprocess'!A163</f>
        <v>38868</v>
      </c>
      <c r="B162">
        <f>'Holding period returnprocess'!M163</f>
        <v>4.6309028210420022</v>
      </c>
      <c r="C162">
        <f>'Holding period returnprocess'!AF163</f>
        <v>4.6706736540050811</v>
      </c>
      <c r="D162">
        <f>'Holding period returnprocess'!AG163</f>
        <v>4.6714282717723643</v>
      </c>
      <c r="E162">
        <f>'Holding period returnprocess'!AH163</f>
        <v>4.6359147483444794</v>
      </c>
      <c r="F162">
        <f>'Holding period returnprocess'!AI163</f>
        <v>4.5965632142296089</v>
      </c>
      <c r="G162">
        <f>'Holding period returnprocess'!AJ163</f>
        <v>4.538917226710895</v>
      </c>
      <c r="H162">
        <f>'Holding period returnprocess'!AK163</f>
        <v>4.2961229443504401</v>
      </c>
      <c r="I162">
        <f>'Holding period returnprocess'!AL163</f>
        <v>4.3136282723167536</v>
      </c>
      <c r="J162">
        <f>Bond_volatility!F162</f>
        <v>9.9593067014239912E-3</v>
      </c>
      <c r="K162">
        <f>Bond_volatility!G162</f>
        <v>1.1603110245269055E-2</v>
      </c>
      <c r="L162">
        <f>Bond_volatility!H162</f>
        <v>1.4920331552102499E-2</v>
      </c>
      <c r="M162">
        <f>Bond_volatility!I162</f>
        <v>1.6171199452757173E-2</v>
      </c>
      <c r="N162">
        <f>Bond_volatility!J162</f>
        <v>1.7748178960920159E-2</v>
      </c>
      <c r="O162">
        <f>Bond_volatility!K162</f>
        <v>1.9169187290338115E-2</v>
      </c>
      <c r="P162">
        <f>Bond_volatility!L162</f>
        <v>2.0558516203955813E-2</v>
      </c>
      <c r="Q162">
        <f>Bond_volatility!M162</f>
        <v>2.1631916124791411E-2</v>
      </c>
      <c r="R162">
        <f>Economicpolicyuncertainty!B162</f>
        <v>74.022674560546875</v>
      </c>
      <c r="S162">
        <f>'Control variable'!E156</f>
        <v>0</v>
      </c>
      <c r="T162">
        <f>'Control variable'!F156</f>
        <v>5.4119684822944974E-3</v>
      </c>
      <c r="U162">
        <f>'Control variable'!G156</f>
        <v>3.5203635192979699E-2</v>
      </c>
    </row>
    <row r="163" spans="1:21" x14ac:dyDescent="0.3">
      <c r="A163" s="11">
        <f>'Holding period returnprocess'!A164</f>
        <v>38835</v>
      </c>
      <c r="B163">
        <f>'Holding period returnprocess'!M164</f>
        <v>4.5271816961147593</v>
      </c>
      <c r="C163">
        <f>'Holding period returnprocess'!AF164</f>
        <v>4.5798306256912218</v>
      </c>
      <c r="D163">
        <f>'Holding period returnprocess'!AG164</f>
        <v>4.6071065542248002</v>
      </c>
      <c r="E163">
        <f>'Holding period returnprocess'!AH164</f>
        <v>4.6191160791061403</v>
      </c>
      <c r="F163">
        <f>'Holding period returnprocess'!AI164</f>
        <v>4.6158733906756746</v>
      </c>
      <c r="G163">
        <f>'Holding period returnprocess'!AJ164</f>
        <v>4.5844560206090046</v>
      </c>
      <c r="H163">
        <f>'Holding period returnprocess'!AK164</f>
        <v>4.329071982736143</v>
      </c>
      <c r="I163">
        <f>'Holding period returnprocess'!AL164</f>
        <v>4.3629330903288031</v>
      </c>
      <c r="J163">
        <f>Bond_volatility!F163</f>
        <v>7.3875026565594143E-3</v>
      </c>
      <c r="K163">
        <f>Bond_volatility!G163</f>
        <v>9.1745625363425735E-3</v>
      </c>
      <c r="L163">
        <f>Bond_volatility!H163</f>
        <v>1.2312531086689261E-2</v>
      </c>
      <c r="M163">
        <f>Bond_volatility!I163</f>
        <v>1.2777151683646093E-2</v>
      </c>
      <c r="N163">
        <f>Bond_volatility!J163</f>
        <v>1.2573190917283886E-2</v>
      </c>
      <c r="O163">
        <f>Bond_volatility!K163</f>
        <v>1.2518733829765731E-2</v>
      </c>
      <c r="P163">
        <f>Bond_volatility!L163</f>
        <v>1.2622551039418957E-2</v>
      </c>
      <c r="Q163">
        <f>Bond_volatility!M163</f>
        <v>1.2605282031665778E-2</v>
      </c>
      <c r="R163">
        <f>Economicpolicyuncertainty!B163</f>
        <v>37.08660888671875</v>
      </c>
      <c r="S163">
        <f>'Control variable'!E157</f>
        <v>-7.3327551293916847E-3</v>
      </c>
      <c r="T163">
        <f>'Control variable'!F157</f>
        <v>6.0239244098760124E-3</v>
      </c>
      <c r="U163">
        <f>'Control variable'!G157</f>
        <v>-3.2520353863772318E-3</v>
      </c>
    </row>
    <row r="164" spans="1:21" x14ac:dyDescent="0.3">
      <c r="A164" s="11">
        <f>'Holding period returnprocess'!A165</f>
        <v>38807</v>
      </c>
      <c r="B164">
        <f>'Holding period returnprocess'!M165</f>
        <v>4.4171913322929095</v>
      </c>
      <c r="C164">
        <f>'Holding period returnprocess'!AF165</f>
        <v>4.4186370440858589</v>
      </c>
      <c r="D164">
        <f>'Holding period returnprocess'!AG165</f>
        <v>4.4200339529427763</v>
      </c>
      <c r="E164">
        <f>'Holding period returnprocess'!AH165</f>
        <v>4.40269935636955</v>
      </c>
      <c r="F164">
        <f>'Holding period returnprocess'!AI165</f>
        <v>4.3822099810277297</v>
      </c>
      <c r="G164">
        <f>'Holding period returnprocess'!AJ165</f>
        <v>4.3443644497489196</v>
      </c>
      <c r="H164">
        <f>'Holding period returnprocess'!AK165</f>
        <v>4.1384604880106277</v>
      </c>
      <c r="I164">
        <f>'Holding period returnprocess'!AL165</f>
        <v>4.1599901139174174</v>
      </c>
      <c r="J164">
        <f>Bond_volatility!F164</f>
        <v>4.9906457526567496E-3</v>
      </c>
      <c r="K164">
        <f>Bond_volatility!G164</f>
        <v>6.3039180297196013E-3</v>
      </c>
      <c r="L164">
        <f>Bond_volatility!H164</f>
        <v>8.7098396140789548E-3</v>
      </c>
      <c r="M164">
        <f>Bond_volatility!I164</f>
        <v>9.4774099751551329E-3</v>
      </c>
      <c r="N164">
        <f>Bond_volatility!J164</f>
        <v>1.0687814006828082E-2</v>
      </c>
      <c r="O164">
        <f>Bond_volatility!K164</f>
        <v>1.2089680886099892E-2</v>
      </c>
      <c r="P164">
        <f>Bond_volatility!L164</f>
        <v>1.3638689113778817E-2</v>
      </c>
      <c r="Q164">
        <f>Bond_volatility!M164</f>
        <v>1.5761293919067828E-2</v>
      </c>
      <c r="R164">
        <f>Economicpolicyuncertainty!B164</f>
        <v>42.456447601318359</v>
      </c>
      <c r="S164">
        <f>'Control variable'!E158</f>
        <v>2.7434859457508339E-3</v>
      </c>
      <c r="T164">
        <f>'Control variable'!F158</f>
        <v>2.1176105551580916E-3</v>
      </c>
      <c r="U164">
        <f>'Control variable'!G158</f>
        <v>0</v>
      </c>
    </row>
    <row r="165" spans="1:21" x14ac:dyDescent="0.3">
      <c r="A165" s="11">
        <f>'Holding period returnprocess'!A166</f>
        <v>38776</v>
      </c>
      <c r="B165">
        <f>'Holding period returnprocess'!M166</f>
        <v>4.3218217842240145</v>
      </c>
      <c r="C165">
        <f>'Holding period returnprocess'!AF166</f>
        <v>4.2844416738752598</v>
      </c>
      <c r="D165">
        <f>'Holding period returnprocess'!AG166</f>
        <v>4.2656716174005131</v>
      </c>
      <c r="E165">
        <f>'Holding period returnprocess'!AH166</f>
        <v>4.2162655118081034</v>
      </c>
      <c r="F165">
        <f>'Holding period returnprocess'!AI166</f>
        <v>4.1715112879600396</v>
      </c>
      <c r="G165">
        <f>'Holding period returnprocess'!AJ166</f>
        <v>4.1191724028080694</v>
      </c>
      <c r="H165">
        <f>'Holding period returnprocess'!AK166</f>
        <v>3.9093636416320279</v>
      </c>
      <c r="I165">
        <f>'Holding period returnprocess'!AL166</f>
        <v>3.9275657033914202</v>
      </c>
      <c r="J165">
        <f>Bond_volatility!F165</f>
        <v>8.21905608835319E-3</v>
      </c>
      <c r="K165">
        <f>Bond_volatility!G165</f>
        <v>1.0359818987438622E-2</v>
      </c>
      <c r="L165">
        <f>Bond_volatility!H165</f>
        <v>1.3389060467242357E-2</v>
      </c>
      <c r="M165">
        <f>Bond_volatility!I165</f>
        <v>1.3422727822112675E-2</v>
      </c>
      <c r="N165">
        <f>Bond_volatility!J165</f>
        <v>1.3253898946195317E-2</v>
      </c>
      <c r="O165">
        <f>Bond_volatility!K165</f>
        <v>1.405705553841442E-2</v>
      </c>
      <c r="P165">
        <f>Bond_volatility!L165</f>
        <v>1.5346503922270273E-2</v>
      </c>
      <c r="Q165">
        <f>Bond_volatility!M165</f>
        <v>1.5154686877634379E-2</v>
      </c>
      <c r="R165">
        <f>Economicpolicyuncertainty!B165</f>
        <v>37.132061004638672</v>
      </c>
      <c r="S165">
        <f>'Control variable'!E159</f>
        <v>-4.5683039703798591E-3</v>
      </c>
      <c r="T165">
        <f>'Control variable'!F159</f>
        <v>3.3695110491298629E-3</v>
      </c>
      <c r="U165">
        <f>'Control variable'!G159</f>
        <v>1.3072081567352701E-2</v>
      </c>
    </row>
    <row r="166" spans="1:21" x14ac:dyDescent="0.3">
      <c r="A166" s="11">
        <f>'Holding period returnprocess'!A167</f>
        <v>38748</v>
      </c>
      <c r="B166">
        <f>'Holding period returnprocess'!M167</f>
        <v>4.3106150593971595</v>
      </c>
      <c r="C166">
        <f>'Holding period returnprocess'!AF167</f>
        <v>4.2466279236821087</v>
      </c>
      <c r="D166">
        <f>'Holding period returnprocess'!AG167</f>
        <v>4.2259263815824353</v>
      </c>
      <c r="E166">
        <f>'Holding period returnprocess'!AH167</f>
        <v>4.1784944847711571</v>
      </c>
      <c r="F166">
        <f>'Holding period returnprocess'!AI167</f>
        <v>4.1310699394671158</v>
      </c>
      <c r="G166">
        <f>'Holding period returnprocess'!AJ167</f>
        <v>4.0782745171686212</v>
      </c>
      <c r="H166">
        <f>'Holding period returnprocess'!AK167</f>
        <v>3.864115012578341</v>
      </c>
      <c r="I166">
        <f>'Holding period returnprocess'!AL167</f>
        <v>3.8862668143200314</v>
      </c>
      <c r="J166">
        <f>Bond_volatility!F166</f>
        <v>7.1478792715861132E-3</v>
      </c>
      <c r="K166">
        <f>Bond_volatility!G166</f>
        <v>8.8996128519689272E-3</v>
      </c>
      <c r="L166">
        <f>Bond_volatility!H166</f>
        <v>1.2250901126570441E-2</v>
      </c>
      <c r="M166">
        <f>Bond_volatility!I166</f>
        <v>1.3386313906064285E-2</v>
      </c>
      <c r="N166">
        <f>Bond_volatility!J166</f>
        <v>1.4827113760766578E-2</v>
      </c>
      <c r="O166">
        <f>Bond_volatility!K166</f>
        <v>1.6311885099379746E-2</v>
      </c>
      <c r="P166">
        <f>Bond_volatility!L166</f>
        <v>1.8236898081773419E-2</v>
      </c>
      <c r="Q166">
        <f>Bond_volatility!M166</f>
        <v>2.2137323246421162E-2</v>
      </c>
      <c r="R166">
        <f>Economicpolicyuncertainty!B166</f>
        <v>44.040050506591797</v>
      </c>
      <c r="S166">
        <f>'Control variable'!E160</f>
        <v>0</v>
      </c>
      <c r="T166">
        <f>'Control variable'!F160</f>
        <v>-5.1323858786808969E-3</v>
      </c>
      <c r="U166">
        <f>'Control variable'!G160</f>
        <v>-3.8714512180690393E-2</v>
      </c>
    </row>
    <row r="167" spans="1:21" x14ac:dyDescent="0.3">
      <c r="A167" s="11">
        <f>'Holding period returnprocess'!A168</f>
        <v>38716</v>
      </c>
      <c r="B167">
        <f>'Holding period returnprocess'!M168</f>
        <v>4.2000086788028765</v>
      </c>
      <c r="C167">
        <f>'Holding period returnprocess'!AF168</f>
        <v>4.1253014925857752</v>
      </c>
      <c r="D167">
        <f>'Holding period returnprocess'!AG168</f>
        <v>4.121008267376463</v>
      </c>
      <c r="E167">
        <f>'Holding period returnprocess'!AH168</f>
        <v>4.1072883994882963</v>
      </c>
      <c r="F167">
        <f>'Holding period returnprocess'!AI168</f>
        <v>4.0804351901905722</v>
      </c>
      <c r="G167">
        <f>'Holding period returnprocess'!AJ168</f>
        <v>4.0476158409046699</v>
      </c>
      <c r="H167">
        <f>'Holding period returnprocess'!AK168</f>
        <v>3.9629530798716375</v>
      </c>
      <c r="I167">
        <f>'Holding period returnprocess'!AL168</f>
        <v>3.9670598016896141</v>
      </c>
      <c r="J167">
        <f>Bond_volatility!F167</f>
        <v>8.9350325350178502E-3</v>
      </c>
      <c r="K167">
        <f>Bond_volatility!G167</f>
        <v>1.1035415735565499E-2</v>
      </c>
      <c r="L167">
        <f>Bond_volatility!H167</f>
        <v>1.484501846189293E-2</v>
      </c>
      <c r="M167">
        <f>Bond_volatility!I167</f>
        <v>1.5540533663900529E-2</v>
      </c>
      <c r="N167">
        <f>Bond_volatility!J167</f>
        <v>1.604373978781707E-2</v>
      </c>
      <c r="O167">
        <f>Bond_volatility!K167</f>
        <v>1.6760976496106444E-2</v>
      </c>
      <c r="P167">
        <f>Bond_volatility!L167</f>
        <v>1.7274510354253793E-2</v>
      </c>
      <c r="Q167">
        <f>Bond_volatility!M167</f>
        <v>1.3960370148141544E-2</v>
      </c>
      <c r="R167">
        <f>Economicpolicyuncertainty!B167</f>
        <v>33.106582641601563</v>
      </c>
      <c r="S167">
        <f>'Control variable'!E161</f>
        <v>1.0999194300670317E-2</v>
      </c>
      <c r="T167">
        <f>'Control variable'!F161</f>
        <v>3.0330549848259555E-3</v>
      </c>
      <c r="U167">
        <f>'Control variable'!G161</f>
        <v>-9.4488891979323964E-3</v>
      </c>
    </row>
    <row r="168" spans="1:21" x14ac:dyDescent="0.3">
      <c r="A168" s="11">
        <f>'Holding period returnprocess'!A169</f>
        <v>38686</v>
      </c>
      <c r="B168">
        <f>'Holding period returnprocess'!M169</f>
        <v>4.3051707104279524</v>
      </c>
      <c r="C168">
        <f>'Holding period returnprocess'!AF169</f>
        <v>4.2341584111130386</v>
      </c>
      <c r="D168">
        <f>'Holding period returnprocess'!AG169</f>
        <v>4.2218388390266064</v>
      </c>
      <c r="E168">
        <f>'Holding period returnprocess'!AH169</f>
        <v>4.2090403109343386</v>
      </c>
      <c r="F168">
        <f>'Holding period returnprocess'!AI169</f>
        <v>4.191477578514883</v>
      </c>
      <c r="G168">
        <f>'Holding period returnprocess'!AJ169</f>
        <v>4.1665463287209814</v>
      </c>
      <c r="H168">
        <f>'Holding period returnprocess'!AK169</f>
        <v>4.085902762865425</v>
      </c>
      <c r="I168">
        <f>'Holding period returnprocess'!AL169</f>
        <v>4.0919715349969827</v>
      </c>
      <c r="J168">
        <f>Bond_volatility!F168</f>
        <v>7.2618891369325969E-3</v>
      </c>
      <c r="K168">
        <f>Bond_volatility!G168</f>
        <v>9.2186601561307403E-3</v>
      </c>
      <c r="L168">
        <f>Bond_volatility!H168</f>
        <v>1.4383270906172401E-2</v>
      </c>
      <c r="M168">
        <f>Bond_volatility!I168</f>
        <v>1.6573389698309373E-2</v>
      </c>
      <c r="N168">
        <f>Bond_volatility!J168</f>
        <v>1.9051871359438283E-2</v>
      </c>
      <c r="O168">
        <f>Bond_volatility!K168</f>
        <v>2.0472684776366386E-2</v>
      </c>
      <c r="P168">
        <f>Bond_volatility!L168</f>
        <v>2.1108342844983891E-2</v>
      </c>
      <c r="Q168">
        <f>Bond_volatility!M168</f>
        <v>1.9373500373048778E-2</v>
      </c>
      <c r="R168">
        <f>Economicpolicyuncertainty!B168</f>
        <v>47.559238433837891</v>
      </c>
      <c r="S168">
        <f>'Control variable'!E162</f>
        <v>1.2053924343812621E-2</v>
      </c>
      <c r="T168">
        <f>'Control variable'!F162</f>
        <v>-5.0838194746746829E-5</v>
      </c>
      <c r="U168">
        <f>'Control variable'!G162</f>
        <v>-1.2461220437812002E-2</v>
      </c>
    </row>
    <row r="169" spans="1:21" x14ac:dyDescent="0.3">
      <c r="A169" s="11">
        <f>'Holding period returnprocess'!A170</f>
        <v>38656</v>
      </c>
      <c r="B169">
        <f>'Holding period returnprocess'!M170</f>
        <v>4.3241983179655126</v>
      </c>
      <c r="C169">
        <f>'Holding period returnprocess'!AF170</f>
        <v>4.2657497342199218</v>
      </c>
      <c r="D169">
        <f>'Holding period returnprocess'!AG170</f>
        <v>4.2704625190438144</v>
      </c>
      <c r="E169">
        <f>'Holding period returnprocess'!AH170</f>
        <v>4.2877828960132485</v>
      </c>
      <c r="F169">
        <f>'Holding period returnprocess'!AI170</f>
        <v>4.2886300103913308</v>
      </c>
      <c r="G169">
        <f>'Holding period returnprocess'!AJ170</f>
        <v>4.2822560495094777</v>
      </c>
      <c r="H169">
        <f>'Holding period returnprocess'!AK170</f>
        <v>4.2383302488281354</v>
      </c>
      <c r="I169">
        <f>'Holding period returnprocess'!AL170</f>
        <v>4.2505828146523097</v>
      </c>
      <c r="J169">
        <f>Bond_volatility!F169</f>
        <v>9.2497752637071672E-3</v>
      </c>
      <c r="K169">
        <f>Bond_volatility!G169</f>
        <v>1.06460468753779E-2</v>
      </c>
      <c r="L169">
        <f>Bond_volatility!H169</f>
        <v>1.3176832532286242E-2</v>
      </c>
      <c r="M169">
        <f>Bond_volatility!I169</f>
        <v>1.3551681382086986E-2</v>
      </c>
      <c r="N169">
        <f>Bond_volatility!J169</f>
        <v>1.368472050877062E-2</v>
      </c>
      <c r="O169">
        <f>Bond_volatility!K169</f>
        <v>1.4061425723719774E-2</v>
      </c>
      <c r="P169">
        <f>Bond_volatility!L169</f>
        <v>1.4199812494844083E-2</v>
      </c>
      <c r="Q169">
        <f>Bond_volatility!M169</f>
        <v>1.2106754435348345E-2</v>
      </c>
      <c r="R169">
        <f>Economicpolicyuncertainty!B169</f>
        <v>40.613033294677734</v>
      </c>
      <c r="S169">
        <f>'Control variable'!E163</f>
        <v>-9.3240099995124518E-4</v>
      </c>
      <c r="T169">
        <f>'Control variable'!F163</f>
        <v>1.5008142825222407E-3</v>
      </c>
      <c r="U169">
        <f>'Control variable'!G163</f>
        <v>2.1910109635744326E-2</v>
      </c>
    </row>
    <row r="170" spans="1:21" x14ac:dyDescent="0.3">
      <c r="A170" s="11">
        <f>'Holding period returnprocess'!A171</f>
        <v>38625</v>
      </c>
      <c r="B170">
        <f>'Holding period returnprocess'!M171</f>
        <v>4.2349142689406598</v>
      </c>
      <c r="C170">
        <f>'Holding period returnprocess'!AF171</f>
        <v>4.1502904221300918</v>
      </c>
      <c r="D170">
        <f>'Holding period returnprocess'!AG171</f>
        <v>4.1549301724044474</v>
      </c>
      <c r="E170">
        <f>'Holding period returnprocess'!AH171</f>
        <v>4.1914756911527062</v>
      </c>
      <c r="F170">
        <f>'Holding period returnprocess'!AI171</f>
        <v>4.2199252705850103</v>
      </c>
      <c r="G170">
        <f>'Holding period returnprocess'!AJ171</f>
        <v>4.246411174919908</v>
      </c>
      <c r="H170">
        <f>'Holding period returnprocess'!AK171</f>
        <v>4.2346432924404498</v>
      </c>
      <c r="I170">
        <f>'Holding period returnprocess'!AL171</f>
        <v>4.2626610338892821</v>
      </c>
      <c r="J170">
        <f>Bond_volatility!F170</f>
        <v>7.2343979780396077E-3</v>
      </c>
      <c r="K170">
        <f>Bond_volatility!G170</f>
        <v>9.1498394792551251E-3</v>
      </c>
      <c r="L170">
        <f>Bond_volatility!H170</f>
        <v>1.4905780173554865E-2</v>
      </c>
      <c r="M170">
        <f>Bond_volatility!I170</f>
        <v>1.6513195219939009E-2</v>
      </c>
      <c r="N170">
        <f>Bond_volatility!J170</f>
        <v>1.7118207466142513E-2</v>
      </c>
      <c r="O170">
        <f>Bond_volatility!K170</f>
        <v>1.7329400823358758E-2</v>
      </c>
      <c r="P170">
        <f>Bond_volatility!L170</f>
        <v>1.7409290333018572E-2</v>
      </c>
      <c r="Q170">
        <f>Bond_volatility!M170</f>
        <v>1.5895694125997801E-2</v>
      </c>
      <c r="R170">
        <f>Economicpolicyuncertainty!B170</f>
        <v>70.332473754882813</v>
      </c>
      <c r="S170">
        <f>'Control variable'!E164</f>
        <v>-4.6490088382440172E-3</v>
      </c>
      <c r="T170">
        <f>'Control variable'!F164</f>
        <v>1.4775755168909398E-3</v>
      </c>
      <c r="U170">
        <f>'Control variable'!G164</f>
        <v>-6.309169193264721E-3</v>
      </c>
    </row>
    <row r="171" spans="1:21" x14ac:dyDescent="0.3">
      <c r="A171" s="11">
        <f>'Holding period returnprocess'!A172</f>
        <v>38595</v>
      </c>
      <c r="B171">
        <f>'Holding period returnprocess'!M172</f>
        <v>4.1912561120795102</v>
      </c>
      <c r="C171">
        <f>'Holding period returnprocess'!AF172</f>
        <v>4.0625841673890637</v>
      </c>
      <c r="D171">
        <f>'Holding period returnprocess'!AG172</f>
        <v>4.0452787265202046</v>
      </c>
      <c r="E171">
        <f>'Holding period returnprocess'!AH172</f>
        <v>4.0670794984229541</v>
      </c>
      <c r="F171">
        <f>'Holding period returnprocess'!AI172</f>
        <v>4.0931283246924117</v>
      </c>
      <c r="G171">
        <f>'Holding period returnprocess'!AJ172</f>
        <v>4.1237985992113151</v>
      </c>
      <c r="H171">
        <f>'Holding period returnprocess'!AK172</f>
        <v>4.1711782625020817</v>
      </c>
      <c r="I171">
        <f>'Holding period returnprocess'!AL172</f>
        <v>4.1879128297951356</v>
      </c>
      <c r="J171">
        <f>Bond_volatility!F171</f>
        <v>6.0781926551105071E-3</v>
      </c>
      <c r="K171">
        <f>Bond_volatility!G171</f>
        <v>7.3899392089149286E-3</v>
      </c>
      <c r="L171">
        <f>Bond_volatility!H171</f>
        <v>1.10656903008886E-2</v>
      </c>
      <c r="M171">
        <f>Bond_volatility!I171</f>
        <v>1.213459999400056E-2</v>
      </c>
      <c r="N171">
        <f>Bond_volatility!J171</f>
        <v>1.2634537335672227E-2</v>
      </c>
      <c r="O171">
        <f>Bond_volatility!K171</f>
        <v>1.2818835366586021E-2</v>
      </c>
      <c r="P171">
        <f>Bond_volatility!L171</f>
        <v>1.2743433202974917E-2</v>
      </c>
      <c r="Q171">
        <f>Bond_volatility!M171</f>
        <v>1.1589000827299068E-2</v>
      </c>
      <c r="R171">
        <f>Economicpolicyuncertainty!B171</f>
        <v>48.541706085205078</v>
      </c>
      <c r="S171">
        <f>'Control variable'!E165</f>
        <v>-8.3141356522668849E-3</v>
      </c>
      <c r="T171">
        <f>'Control variable'!F165</f>
        <v>3.2686026470580571E-3</v>
      </c>
      <c r="U171">
        <f>'Control variable'!G165</f>
        <v>9.478743954543959E-3</v>
      </c>
    </row>
    <row r="172" spans="1:21" x14ac:dyDescent="0.3">
      <c r="A172" s="11">
        <f>'Holding period returnprocess'!A173</f>
        <v>38562</v>
      </c>
      <c r="B172">
        <f>'Holding period returnprocess'!M173</f>
        <v>4.2140238844358393</v>
      </c>
      <c r="C172">
        <f>'Holding period returnprocess'!AF173</f>
        <v>4.1524343436633364</v>
      </c>
      <c r="D172">
        <f>'Holding period returnprocess'!AG173</f>
        <v>4.1660050024731534</v>
      </c>
      <c r="E172">
        <f>'Holding period returnprocess'!AH173</f>
        <v>4.218381993388661</v>
      </c>
      <c r="F172">
        <f>'Holding period returnprocess'!AI173</f>
        <v>4.2592109122124011</v>
      </c>
      <c r="G172">
        <f>'Holding period returnprocess'!AJ173</f>
        <v>4.288368679886303</v>
      </c>
      <c r="H172">
        <f>'Holding period returnprocess'!AK173</f>
        <v>4.3189471641757446</v>
      </c>
      <c r="I172">
        <f>'Holding period returnprocess'!AL173</f>
        <v>4.3286093562306087</v>
      </c>
      <c r="J172">
        <f>Bond_volatility!F172</f>
        <v>2.2555758184303124E-2</v>
      </c>
      <c r="K172">
        <f>Bond_volatility!G172</f>
        <v>2.2474771153324195E-2</v>
      </c>
      <c r="L172">
        <f>Bond_volatility!H172</f>
        <v>2.0085203549027361E-2</v>
      </c>
      <c r="M172">
        <f>Bond_volatility!I172</f>
        <v>1.9326849484232484E-2</v>
      </c>
      <c r="N172">
        <f>Bond_volatility!J172</f>
        <v>1.8251703616968467E-2</v>
      </c>
      <c r="O172">
        <f>Bond_volatility!K172</f>
        <v>1.7484754065089186E-2</v>
      </c>
      <c r="P172">
        <f>Bond_volatility!L172</f>
        <v>1.6524719742157995E-2</v>
      </c>
      <c r="Q172">
        <f>Bond_volatility!M172</f>
        <v>1.4165228958000984E-2</v>
      </c>
      <c r="R172">
        <f>Economicpolicyuncertainty!B172</f>
        <v>47.414012908935547</v>
      </c>
      <c r="S172">
        <f>'Control variable'!E166</f>
        <v>-5.5046010553291957E-3</v>
      </c>
      <c r="T172">
        <f>'Control variable'!F166</f>
        <v>6.3964795958437552E-4</v>
      </c>
      <c r="U172">
        <f>'Control variable'!G166</f>
        <v>-4.0440969558510821E-2</v>
      </c>
    </row>
    <row r="173" spans="1:21" x14ac:dyDescent="0.3">
      <c r="A173" s="11">
        <f>'Holding period returnprocess'!A174</f>
        <v>38533</v>
      </c>
      <c r="B173">
        <f>'Holding period returnprocess'!M174</f>
        <v>4.2049157054494088</v>
      </c>
      <c r="C173">
        <f>'Holding period returnprocess'!AF174</f>
        <v>4.0234986414651512</v>
      </c>
      <c r="D173">
        <f>'Holding period returnprocess'!AG174</f>
        <v>3.9996025841813232</v>
      </c>
      <c r="E173">
        <f>'Holding period returnprocess'!AH174</f>
        <v>4.0424976695032866</v>
      </c>
      <c r="F173">
        <f>'Holding period returnprocess'!AI174</f>
        <v>4.0963961888759686</v>
      </c>
      <c r="G173">
        <f>'Holding period returnprocess'!AJ174</f>
        <v>4.1508494400930713</v>
      </c>
      <c r="H173">
        <f>'Holding period returnprocess'!AK174</f>
        <v>4.2081026781167949</v>
      </c>
      <c r="I173">
        <f>'Holding period returnprocess'!AL174</f>
        <v>4.2322356875739189</v>
      </c>
      <c r="J173">
        <f>Bond_volatility!F173</f>
        <v>1.3522158547528753E-2</v>
      </c>
      <c r="K173">
        <f>Bond_volatility!G173</f>
        <v>1.519968422086007E-2</v>
      </c>
      <c r="L173">
        <f>Bond_volatility!H173</f>
        <v>1.8472697868467027E-2</v>
      </c>
      <c r="M173">
        <f>Bond_volatility!I173</f>
        <v>1.9497737204603075E-2</v>
      </c>
      <c r="N173">
        <f>Bond_volatility!J173</f>
        <v>1.9826834358705095E-2</v>
      </c>
      <c r="O173">
        <f>Bond_volatility!K173</f>
        <v>1.9562684605560526E-2</v>
      </c>
      <c r="P173">
        <f>Bond_volatility!L173</f>
        <v>1.8746215756334984E-2</v>
      </c>
      <c r="Q173">
        <f>Bond_volatility!M173</f>
        <v>1.5334865641308197E-2</v>
      </c>
      <c r="R173">
        <f>Economicpolicyuncertainty!B173</f>
        <v>59.403873443603516</v>
      </c>
      <c r="S173">
        <f>'Control variable'!E167</f>
        <v>-1.8281540740624786E-3</v>
      </c>
      <c r="T173">
        <f>'Control variable'!F167</f>
        <v>4.9920959519140736E-4</v>
      </c>
      <c r="U173">
        <f>'Control variable'!G167</f>
        <v>6.1162270174360536E-3</v>
      </c>
    </row>
    <row r="174" spans="1:21" x14ac:dyDescent="0.3">
      <c r="A174" s="11">
        <f>'Holding period returnprocess'!A175</f>
        <v>38503</v>
      </c>
      <c r="B174">
        <f>'Holding period returnprocess'!M175</f>
        <v>4.4082369136788015</v>
      </c>
      <c r="C174">
        <f>'Holding period returnprocess'!AF175</f>
        <v>4.2229274244530393</v>
      </c>
      <c r="D174">
        <f>'Holding period returnprocess'!AG175</f>
        <v>4.1889469405632678</v>
      </c>
      <c r="E174">
        <f>'Holding period returnprocess'!AH175</f>
        <v>4.2094101180517587</v>
      </c>
      <c r="F174">
        <f>'Holding period returnprocess'!AI175</f>
        <v>4.2426002839385655</v>
      </c>
      <c r="G174">
        <f>'Holding period returnprocess'!AJ175</f>
        <v>4.2811222545590164</v>
      </c>
      <c r="H174">
        <f>'Holding period returnprocess'!AK175</f>
        <v>4.3331230976769968</v>
      </c>
      <c r="I174">
        <f>'Holding period returnprocess'!AL175</f>
        <v>4.350364462440556</v>
      </c>
      <c r="J174">
        <f>Bond_volatility!F174</f>
        <v>8.6571716993316169E-3</v>
      </c>
      <c r="K174">
        <f>Bond_volatility!G174</f>
        <v>1.0602161230682307E-2</v>
      </c>
      <c r="L174">
        <f>Bond_volatility!H174</f>
        <v>1.6023214006741737E-2</v>
      </c>
      <c r="M174">
        <f>Bond_volatility!I174</f>
        <v>1.7902731254375435E-2</v>
      </c>
      <c r="N174">
        <f>Bond_volatility!J174</f>
        <v>1.8575808732321508E-2</v>
      </c>
      <c r="O174">
        <f>Bond_volatility!K174</f>
        <v>1.8535816812951418E-2</v>
      </c>
      <c r="P174">
        <f>Bond_volatility!L174</f>
        <v>1.8393858772049364E-2</v>
      </c>
      <c r="Q174">
        <f>Bond_volatility!M174</f>
        <v>1.7686332498981657E-2</v>
      </c>
      <c r="R174">
        <f>Economicpolicyuncertainty!B174</f>
        <v>71.771087646484375</v>
      </c>
      <c r="S174">
        <f>'Control variable'!E168</f>
        <v>1.8281540740626235E-3</v>
      </c>
      <c r="T174">
        <f>'Control variable'!F168</f>
        <v>3.3472941921958259E-3</v>
      </c>
      <c r="U174">
        <f>'Control variable'!G168</f>
        <v>1.2345835822299362E-2</v>
      </c>
    </row>
    <row r="175" spans="1:21" x14ac:dyDescent="0.3">
      <c r="A175" s="11">
        <f>'Holding period returnprocess'!A176</f>
        <v>38471</v>
      </c>
      <c r="B175">
        <f>'Holding period returnprocess'!M176</f>
        <v>4.5800046746435656</v>
      </c>
      <c r="C175">
        <f>'Holding period returnprocess'!AF176</f>
        <v>4.4772301355553594</v>
      </c>
      <c r="D175">
        <f>'Holding period returnprocess'!AG176</f>
        <v>4.4517918371080567</v>
      </c>
      <c r="E175">
        <f>'Holding period returnprocess'!AH176</f>
        <v>4.4480492082782419</v>
      </c>
      <c r="F175">
        <f>'Holding period returnprocess'!AI176</f>
        <v>4.459675638629558</v>
      </c>
      <c r="G175">
        <f>'Holding period returnprocess'!AJ176</f>
        <v>4.4749174239364606</v>
      </c>
      <c r="H175">
        <f>'Holding period returnprocess'!AK176</f>
        <v>4.4317125261116885</v>
      </c>
      <c r="I175">
        <f>'Holding period returnprocess'!AL176</f>
        <v>4.4539746598432997</v>
      </c>
      <c r="J175">
        <f>Bond_volatility!F175</f>
        <v>7.2671675419975993E-3</v>
      </c>
      <c r="K175">
        <f>Bond_volatility!G175</f>
        <v>8.1735536722483976E-3</v>
      </c>
      <c r="L175">
        <f>Bond_volatility!H175</f>
        <v>9.880077227749931E-3</v>
      </c>
      <c r="M175">
        <f>Bond_volatility!I175</f>
        <v>1.0155021235721071E-2</v>
      </c>
      <c r="N175">
        <f>Bond_volatility!J175</f>
        <v>9.9725993535033901E-3</v>
      </c>
      <c r="O175">
        <f>Bond_volatility!K175</f>
        <v>9.8746278970738288E-3</v>
      </c>
      <c r="P175">
        <f>Bond_volatility!L175</f>
        <v>9.811071083240485E-3</v>
      </c>
      <c r="Q175">
        <f>Bond_volatility!M175</f>
        <v>9.5256951202158709E-3</v>
      </c>
      <c r="R175">
        <f>Economicpolicyuncertainty!B175</f>
        <v>69.05712890625</v>
      </c>
      <c r="S175">
        <f>'Control variable'!E169</f>
        <v>2.2202577151493458E-2</v>
      </c>
      <c r="T175">
        <f>'Control variable'!F169</f>
        <v>3.8742526820036783E-3</v>
      </c>
      <c r="U175">
        <f>'Control variable'!G169</f>
        <v>2.1978906718775382E-2</v>
      </c>
    </row>
    <row r="176" spans="1:21" x14ac:dyDescent="0.3">
      <c r="A176" s="11">
        <f>'Holding period returnprocess'!A177</f>
        <v>38442</v>
      </c>
      <c r="B176">
        <f>'Holding period returnprocess'!M177</f>
        <v>4.6795368884295767</v>
      </c>
      <c r="C176">
        <f>'Holding period returnprocess'!AF177</f>
        <v>4.6166741696176343</v>
      </c>
      <c r="D176">
        <f>'Holding period returnprocess'!AG177</f>
        <v>4.6046216824902961</v>
      </c>
      <c r="E176">
        <f>'Holding period returnprocess'!AH177</f>
        <v>4.6099151549988067</v>
      </c>
      <c r="F176">
        <f>'Holding period returnprocess'!AI177</f>
        <v>4.6249392813614492</v>
      </c>
      <c r="G176">
        <f>'Holding period returnprocess'!AJ177</f>
        <v>4.6381611621415875</v>
      </c>
      <c r="H176">
        <f>'Holding period returnprocess'!AK177</f>
        <v>4.5671984053211165</v>
      </c>
      <c r="I176">
        <f>'Holding period returnprocess'!AL177</f>
        <v>4.5928240825095754</v>
      </c>
      <c r="J176">
        <f>Bond_volatility!F176</f>
        <v>6.8547621739696672E-3</v>
      </c>
      <c r="K176">
        <f>Bond_volatility!G176</f>
        <v>7.7972449068531985E-3</v>
      </c>
      <c r="L176">
        <f>Bond_volatility!H176</f>
        <v>1.0727815163186992E-2</v>
      </c>
      <c r="M176">
        <f>Bond_volatility!I176</f>
        <v>1.2147644518480123E-2</v>
      </c>
      <c r="N176">
        <f>Bond_volatility!J176</f>
        <v>1.3610577233716416E-2</v>
      </c>
      <c r="O176">
        <f>Bond_volatility!K176</f>
        <v>1.4567332452158473E-2</v>
      </c>
      <c r="P176">
        <f>Bond_volatility!L176</f>
        <v>1.5276764594338533E-2</v>
      </c>
      <c r="Q176">
        <f>Bond_volatility!M176</f>
        <v>1.598163903367426E-2</v>
      </c>
      <c r="R176">
        <f>Economicpolicyuncertainty!B176</f>
        <v>34.078708648681641</v>
      </c>
      <c r="S176">
        <f>'Control variable'!E170</f>
        <v>-1.9454064198144133E-2</v>
      </c>
      <c r="T176">
        <f>'Control variable'!F170</f>
        <v>4.3166464443358211E-3</v>
      </c>
      <c r="U176">
        <f>'Control variable'!G170</f>
        <v>3.2260862218221262E-2</v>
      </c>
    </row>
    <row r="177" spans="1:21" x14ac:dyDescent="0.3">
      <c r="A177" s="11">
        <f>'Holding period returnprocess'!A178</f>
        <v>38411</v>
      </c>
      <c r="B177">
        <f>'Holding period returnprocess'!M178</f>
        <v>4.7463469703043311</v>
      </c>
      <c r="C177">
        <f>'Holding period returnprocess'!AF178</f>
        <v>4.6986654919428155</v>
      </c>
      <c r="D177">
        <f>'Holding period returnprocess'!AG178</f>
        <v>4.6879994618292189</v>
      </c>
      <c r="E177">
        <f>'Holding period returnprocess'!AH178</f>
        <v>4.6760935615191013</v>
      </c>
      <c r="F177">
        <f>'Holding period returnprocess'!AI178</f>
        <v>4.6663048295959202</v>
      </c>
      <c r="G177">
        <f>'Holding period returnprocess'!AJ178</f>
        <v>4.6514122250357612</v>
      </c>
      <c r="H177">
        <f>'Holding period returnprocess'!AK178</f>
        <v>4.5248952974065748</v>
      </c>
      <c r="I177">
        <f>'Holding period returnprocess'!AL178</f>
        <v>4.5447159752538253</v>
      </c>
      <c r="J177">
        <f>Bond_volatility!F177</f>
        <v>8.7574907133064744E-3</v>
      </c>
      <c r="K177">
        <f>Bond_volatility!G177</f>
        <v>9.9060554547284775E-3</v>
      </c>
      <c r="L177">
        <f>Bond_volatility!H177</f>
        <v>1.1995693149159433E-2</v>
      </c>
      <c r="M177">
        <f>Bond_volatility!I177</f>
        <v>1.2687621771289325E-2</v>
      </c>
      <c r="N177">
        <f>Bond_volatility!J177</f>
        <v>1.3381554175756266E-2</v>
      </c>
      <c r="O177">
        <f>Bond_volatility!K177</f>
        <v>1.4312548501279452E-2</v>
      </c>
      <c r="P177">
        <f>Bond_volatility!L177</f>
        <v>1.5259816535452617E-2</v>
      </c>
      <c r="Q177">
        <f>Bond_volatility!M177</f>
        <v>1.5620362190231553E-2</v>
      </c>
      <c r="R177">
        <f>Economicpolicyuncertainty!B177</f>
        <v>39.645351409912109</v>
      </c>
      <c r="S177">
        <f>'Control variable'!E171</f>
        <v>1.8365478073013304E-3</v>
      </c>
      <c r="T177">
        <f>'Control variable'!F171</f>
        <v>2.5028705284140312E-3</v>
      </c>
      <c r="U177">
        <f>'Control variable'!G171</f>
        <v>-3.5430436979500449E-2</v>
      </c>
    </row>
    <row r="178" spans="1:21" x14ac:dyDescent="0.3">
      <c r="A178" s="11">
        <f>'Holding period returnprocess'!A179</f>
        <v>38383</v>
      </c>
      <c r="B178">
        <f>'Holding period returnprocess'!M179</f>
        <v>4.5231835799203708</v>
      </c>
      <c r="C178">
        <f>'Holding period returnprocess'!AF179</f>
        <v>4.4334352952646912</v>
      </c>
      <c r="D178">
        <f>'Holding period returnprocess'!AG179</f>
        <v>4.4408150011349496</v>
      </c>
      <c r="E178">
        <f>'Holding period returnprocess'!AH179</f>
        <v>4.4769469465902905</v>
      </c>
      <c r="F178">
        <f>'Holding period returnprocess'!AI179</f>
        <v>4.5067071675972175</v>
      </c>
      <c r="G178">
        <f>'Holding period returnprocess'!AJ179</f>
        <v>4.5418740592144466</v>
      </c>
      <c r="H178">
        <f>'Holding period returnprocess'!AK179</f>
        <v>4.4811364517105217</v>
      </c>
      <c r="I178">
        <f>'Holding period returnprocess'!AL179</f>
        <v>4.5312100340496659</v>
      </c>
      <c r="J178">
        <f>Bond_volatility!F178</f>
        <v>8.1084715441653663E-3</v>
      </c>
      <c r="K178">
        <f>Bond_volatility!G178</f>
        <v>1.0473205481933345E-2</v>
      </c>
      <c r="L178">
        <f>Bond_volatility!H178</f>
        <v>1.3771237865167594E-2</v>
      </c>
      <c r="M178">
        <f>Bond_volatility!I178</f>
        <v>1.3443814572242479E-2</v>
      </c>
      <c r="N178">
        <f>Bond_volatility!J178</f>
        <v>1.1469301310505105E-2</v>
      </c>
      <c r="O178">
        <f>Bond_volatility!K178</f>
        <v>1.0081812103356782E-2</v>
      </c>
      <c r="P178">
        <f>Bond_volatility!L178</f>
        <v>9.1294074538435348E-3</v>
      </c>
      <c r="Q178">
        <f>Bond_volatility!M178</f>
        <v>8.1268938769324135E-3</v>
      </c>
      <c r="R178">
        <f>Economicpolicyuncertainty!B178</f>
        <v>43.989646911621094</v>
      </c>
      <c r="S178">
        <f>'Control variable'!E172</f>
        <v>-3.6697288889622902E-3</v>
      </c>
      <c r="T178">
        <f>'Control variable'!F172</f>
        <v>-5.4128382442634503E-3</v>
      </c>
      <c r="U178">
        <f>'Control variable'!G172</f>
        <v>-1.8809331957496227E-2</v>
      </c>
    </row>
    <row r="179" spans="1:21" x14ac:dyDescent="0.3">
      <c r="A179" s="11">
        <f>'Holding period returnprocess'!A180</f>
        <v>38352</v>
      </c>
      <c r="B179">
        <f>'Holding period returnprocess'!M180</f>
        <v>4.4706698540866778</v>
      </c>
      <c r="C179">
        <f>'Holding period returnprocess'!AF180</f>
        <v>4.3829585163302429</v>
      </c>
      <c r="D179">
        <f>'Holding period returnprocess'!AG180</f>
        <v>4.3894755846068376</v>
      </c>
      <c r="E179">
        <f>'Holding period returnprocess'!AH180</f>
        <v>4.4286576463467107</v>
      </c>
      <c r="F179">
        <f>'Holding period returnprocess'!AI180</f>
        <v>4.4596938891897384</v>
      </c>
      <c r="G179">
        <f>'Holding period returnprocess'!AJ180</f>
        <v>4.4871607537190226</v>
      </c>
      <c r="H179">
        <f>'Holding period returnprocess'!AK180</f>
        <v>4.4096775554034631</v>
      </c>
      <c r="I179">
        <f>'Holding period returnprocess'!AL180</f>
        <v>4.4538823677359334</v>
      </c>
      <c r="J179">
        <f>Bond_volatility!F179</f>
        <v>8.0281792728758988E-3</v>
      </c>
      <c r="K179">
        <f>Bond_volatility!G179</f>
        <v>9.8464994217553007E-3</v>
      </c>
      <c r="L179">
        <f>Bond_volatility!H179</f>
        <v>1.4065443198793416E-2</v>
      </c>
      <c r="M179">
        <f>Bond_volatility!I179</f>
        <v>1.5469111524275433E-2</v>
      </c>
      <c r="N179">
        <f>Bond_volatility!J179</f>
        <v>1.6448661799630473E-2</v>
      </c>
      <c r="O179">
        <f>Bond_volatility!K179</f>
        <v>1.6973575518298169E-2</v>
      </c>
      <c r="P179">
        <f>Bond_volatility!L179</f>
        <v>1.6966366127070094E-2</v>
      </c>
      <c r="Q179">
        <f>Bond_volatility!M179</f>
        <v>1.4671171924749506E-2</v>
      </c>
      <c r="R179">
        <f>Economicpolicyuncertainty!B179</f>
        <v>44.909515380859375</v>
      </c>
      <c r="S179">
        <f>'Control variable'!E173</f>
        <v>9.1617047177958209E-4</v>
      </c>
      <c r="T179">
        <f>'Control variable'!F173</f>
        <v>5.2051080849922944E-3</v>
      </c>
      <c r="U179">
        <f>'Control variable'!G173</f>
        <v>3.1548357734926057E-2</v>
      </c>
    </row>
    <row r="180" spans="1:21" x14ac:dyDescent="0.3">
      <c r="A180" s="11">
        <f>'Holding period returnprocess'!A181</f>
        <v>38321</v>
      </c>
      <c r="B180">
        <f>'Holding period returnprocess'!M181</f>
        <v>4.4374748919238964</v>
      </c>
      <c r="C180">
        <f>'Holding period returnprocess'!AF181</f>
        <v>4.3648769018084481</v>
      </c>
      <c r="D180">
        <f>'Holding period returnprocess'!AG181</f>
        <v>4.3924611557147548</v>
      </c>
      <c r="E180">
        <f>'Holding period returnprocess'!AH181</f>
        <v>4.4730155681686856</v>
      </c>
      <c r="F180">
        <f>'Holding period returnprocess'!AI181</f>
        <v>4.5291576703768142</v>
      </c>
      <c r="G180">
        <f>'Holding period returnprocess'!AJ181</f>
        <v>4.5605614219701085</v>
      </c>
      <c r="H180">
        <f>'Holding period returnprocess'!AK181</f>
        <v>4.4453170351996123</v>
      </c>
      <c r="I180">
        <f>'Holding period returnprocess'!AL181</f>
        <v>4.4924532498101488</v>
      </c>
      <c r="J180">
        <f>Bond_volatility!F180</f>
        <v>9.8789097769203162E-3</v>
      </c>
      <c r="K180">
        <f>Bond_volatility!G180</f>
        <v>1.1882143263710013E-2</v>
      </c>
      <c r="L180">
        <f>Bond_volatility!H180</f>
        <v>1.5811062160170319E-2</v>
      </c>
      <c r="M180">
        <f>Bond_volatility!I180</f>
        <v>1.6291302779821118E-2</v>
      </c>
      <c r="N180">
        <f>Bond_volatility!J180</f>
        <v>1.5805579262561611E-2</v>
      </c>
      <c r="O180">
        <f>Bond_volatility!K180</f>
        <v>1.5467275794949411E-2</v>
      </c>
      <c r="P180">
        <f>Bond_volatility!L180</f>
        <v>1.4775395369404637E-2</v>
      </c>
      <c r="Q180">
        <f>Bond_volatility!M180</f>
        <v>1.2320809240039718E-2</v>
      </c>
      <c r="R180">
        <f>Economicpolicyuncertainty!B180</f>
        <v>68.726028442382813</v>
      </c>
      <c r="S180">
        <f>'Control variable'!E174</f>
        <v>4.5934853391901148E-3</v>
      </c>
      <c r="T180">
        <f>'Control variable'!F174</f>
        <v>1.9881884801978603E-3</v>
      </c>
      <c r="U180">
        <f>'Control variable'!G174</f>
        <v>-3.1548357734926008E-2</v>
      </c>
    </row>
    <row r="181" spans="1:21" x14ac:dyDescent="0.3">
      <c r="A181" s="11">
        <f>'Holding period returnprocess'!A182</f>
        <v>38289</v>
      </c>
      <c r="B181">
        <f>'Holding period returnprocess'!M182</f>
        <v>4.5624992090635663</v>
      </c>
      <c r="C181">
        <f>'Holding period returnprocess'!AF182</f>
        <v>4.5054827230650325</v>
      </c>
      <c r="D181">
        <f>'Holding period returnprocess'!AG182</f>
        <v>4.5387384921633043</v>
      </c>
      <c r="E181">
        <f>'Holding period returnprocess'!AH182</f>
        <v>4.62670303219023</v>
      </c>
      <c r="F181">
        <f>'Holding period returnprocess'!AI182</f>
        <v>4.6805466261689119</v>
      </c>
      <c r="G181">
        <f>'Holding period returnprocess'!AJ182</f>
        <v>4.7002290707148333</v>
      </c>
      <c r="H181">
        <f>'Holding period returnprocess'!AK182</f>
        <v>4.5693296042979572</v>
      </c>
      <c r="I181">
        <f>'Holding period returnprocess'!AL182</f>
        <v>4.6093289330743366</v>
      </c>
      <c r="J181">
        <f>Bond_volatility!F181</f>
        <v>8.0747023672060759E-3</v>
      </c>
      <c r="K181">
        <f>Bond_volatility!G181</f>
        <v>9.6676516608593509E-3</v>
      </c>
      <c r="L181">
        <f>Bond_volatility!H181</f>
        <v>1.3035428008457148E-2</v>
      </c>
      <c r="M181">
        <f>Bond_volatility!I181</f>
        <v>1.3658720388459888E-2</v>
      </c>
      <c r="N181">
        <f>Bond_volatility!J181</f>
        <v>1.3482077897143284E-2</v>
      </c>
      <c r="O181">
        <f>Bond_volatility!K181</f>
        <v>1.3209944159953075E-2</v>
      </c>
      <c r="P181">
        <f>Bond_volatility!L181</f>
        <v>1.2758139803539062E-2</v>
      </c>
      <c r="Q181">
        <f>Bond_volatility!M181</f>
        <v>1.0792040563311822E-2</v>
      </c>
      <c r="R181">
        <f>Economicpolicyuncertainty!B181</f>
        <v>67.129158020019531</v>
      </c>
      <c r="S181">
        <f>'Control variable'!E175</f>
        <v>2.76625349289011E-3</v>
      </c>
      <c r="T181">
        <f>'Control variable'!F175</f>
        <v>2.604914338651215E-3</v>
      </c>
      <c r="U181">
        <f>'Control variable'!G175</f>
        <v>-1.8462062839735442E-2</v>
      </c>
    </row>
    <row r="182" spans="1:21" x14ac:dyDescent="0.3">
      <c r="A182" s="11">
        <f>'Holding period returnprocess'!A183</f>
        <v>38260</v>
      </c>
      <c r="B182">
        <f>'Holding period returnprocess'!M183</f>
        <v>4.626468132357024</v>
      </c>
      <c r="C182">
        <f>'Holding period returnprocess'!AF183</f>
        <v>4.612302297984531</v>
      </c>
      <c r="D182">
        <f>'Holding period returnprocess'!AG183</f>
        <v>4.6583055389190617</v>
      </c>
      <c r="E182">
        <f>'Holding period returnprocess'!AH183</f>
        <v>4.7433219640345587</v>
      </c>
      <c r="F182">
        <f>'Holding period returnprocess'!AI183</f>
        <v>4.7850731609093913</v>
      </c>
      <c r="G182">
        <f>'Holding period returnprocess'!AJ183</f>
        <v>4.7877530261699395</v>
      </c>
      <c r="H182">
        <f>'Holding period returnprocess'!AK183</f>
        <v>4.631154901102585</v>
      </c>
      <c r="I182">
        <f>'Holding period returnprocess'!AL183</f>
        <v>4.6632069149180246</v>
      </c>
      <c r="J182">
        <f>Bond_volatility!F182</f>
        <v>8.6971931515114499E-3</v>
      </c>
      <c r="K182">
        <f>Bond_volatility!G182</f>
        <v>9.7879075864727681E-3</v>
      </c>
      <c r="L182">
        <f>Bond_volatility!H182</f>
        <v>1.2055536836712002E-2</v>
      </c>
      <c r="M182">
        <f>Bond_volatility!I182</f>
        <v>1.2370309994173937E-2</v>
      </c>
      <c r="N182">
        <f>Bond_volatility!J182</f>
        <v>1.1994875603959523E-2</v>
      </c>
      <c r="O182">
        <f>Bond_volatility!K182</f>
        <v>1.1871905483711455E-2</v>
      </c>
      <c r="P182">
        <f>Bond_volatility!L182</f>
        <v>1.177942277858488E-2</v>
      </c>
      <c r="Q182">
        <f>Bond_volatility!M182</f>
        <v>9.8359509593038581E-3</v>
      </c>
      <c r="R182">
        <f>Economicpolicyuncertainty!B182</f>
        <v>49.166225433349609</v>
      </c>
      <c r="S182">
        <f>'Control variable'!E176</f>
        <v>1.8484293617823751E-3</v>
      </c>
      <c r="T182">
        <f>'Control variable'!F176</f>
        <v>9.9164935057402905E-4</v>
      </c>
      <c r="U182">
        <f>'Control variable'!G176</f>
        <v>-4.7628048989254476E-2</v>
      </c>
    </row>
    <row r="183" spans="1:21" x14ac:dyDescent="0.3">
      <c r="A183" s="11">
        <f>'Holding period returnprocess'!A184</f>
        <v>38230</v>
      </c>
      <c r="B183">
        <f>'Holding period returnprocess'!M184</f>
        <v>4.7374972200480663</v>
      </c>
      <c r="C183">
        <f>'Holding period returnprocess'!AF184</f>
        <v>4.7295290724156978</v>
      </c>
      <c r="D183">
        <f>'Holding period returnprocess'!AG184</f>
        <v>4.7758935630578385</v>
      </c>
      <c r="E183">
        <f>'Holding period returnprocess'!AH184</f>
        <v>4.8584973996584768</v>
      </c>
      <c r="F183">
        <f>'Holding period returnprocess'!AI184</f>
        <v>4.8947015851420854</v>
      </c>
      <c r="G183">
        <f>'Holding period returnprocess'!AJ184</f>
        <v>4.8810193404983693</v>
      </c>
      <c r="H183">
        <f>'Holding period returnprocess'!AK184</f>
        <v>4.6547021940983591</v>
      </c>
      <c r="I183">
        <f>'Holding period returnprocess'!AL184</f>
        <v>4.6852121996939369</v>
      </c>
      <c r="J183">
        <f>Bond_volatility!F183</f>
        <v>8.8326352496471416E-3</v>
      </c>
      <c r="K183">
        <f>Bond_volatility!G183</f>
        <v>1.0652888981285063E-2</v>
      </c>
      <c r="L183">
        <f>Bond_volatility!H183</f>
        <v>1.5268167827276411E-2</v>
      </c>
      <c r="M183">
        <f>Bond_volatility!I183</f>
        <v>1.6443678009115701E-2</v>
      </c>
      <c r="N183">
        <f>Bond_volatility!J183</f>
        <v>1.6360366840729463E-2</v>
      </c>
      <c r="O183">
        <f>Bond_volatility!K183</f>
        <v>1.5969318847528498E-2</v>
      </c>
      <c r="P183">
        <f>Bond_volatility!L183</f>
        <v>1.5603873483388781E-2</v>
      </c>
      <c r="Q183">
        <f>Bond_volatility!M183</f>
        <v>1.2982064210529476E-2</v>
      </c>
      <c r="R183">
        <f>Economicpolicyuncertainty!B183</f>
        <v>39.393718719482422</v>
      </c>
      <c r="S183">
        <f>'Control variable'!E177</f>
        <v>0</v>
      </c>
      <c r="T183">
        <f>'Control variable'!F177</f>
        <v>2.5750470090483649E-3</v>
      </c>
      <c r="U183">
        <f>'Control variable'!G177</f>
        <v>2.3530497410194036E-2</v>
      </c>
    </row>
    <row r="184" spans="1:21" x14ac:dyDescent="0.3">
      <c r="A184" s="11">
        <f>'Holding period returnprocess'!A185</f>
        <v>38198</v>
      </c>
      <c r="B184">
        <f>'Holding period returnprocess'!M185</f>
        <v>4.911777297938845</v>
      </c>
      <c r="C184">
        <f>'Holding period returnprocess'!AF185</f>
        <v>4.9824598154327004</v>
      </c>
      <c r="D184">
        <f>'Holding period returnprocess'!AG185</f>
        <v>5.0394828936508596</v>
      </c>
      <c r="E184">
        <f>'Holding period returnprocess'!AH185</f>
        <v>5.0958280676529721</v>
      </c>
      <c r="F184">
        <f>'Holding period returnprocess'!AI185</f>
        <v>5.1007639611800766</v>
      </c>
      <c r="G184">
        <f>'Holding period returnprocess'!AJ185</f>
        <v>5.0517677992383145</v>
      </c>
      <c r="H184">
        <f>'Holding period returnprocess'!AK185</f>
        <v>4.7932889191919674</v>
      </c>
      <c r="I184">
        <f>'Holding period returnprocess'!AL185</f>
        <v>4.8010408588540843</v>
      </c>
      <c r="J184">
        <f>Bond_volatility!F184</f>
        <v>9.8626723247068598E-3</v>
      </c>
      <c r="K184">
        <f>Bond_volatility!G184</f>
        <v>1.0641776686102992E-2</v>
      </c>
      <c r="L184">
        <f>Bond_volatility!H184</f>
        <v>1.362556378763044E-2</v>
      </c>
      <c r="M184">
        <f>Bond_volatility!I184</f>
        <v>1.4680206168893773E-2</v>
      </c>
      <c r="N184">
        <f>Bond_volatility!J184</f>
        <v>1.5096008519641557E-2</v>
      </c>
      <c r="O184">
        <f>Bond_volatility!K184</f>
        <v>1.5271625054754392E-2</v>
      </c>
      <c r="P184">
        <f>Bond_volatility!L184</f>
        <v>1.5071388762539302E-2</v>
      </c>
      <c r="Q184">
        <f>Bond_volatility!M184</f>
        <v>1.2108131971029376E-2</v>
      </c>
      <c r="R184">
        <f>Economicpolicyuncertainty!B184</f>
        <v>52.617275238037109</v>
      </c>
      <c r="S184">
        <f>'Control variable'!E178</f>
        <v>-1.5603804430267718E-2</v>
      </c>
      <c r="T184">
        <f>'Control variable'!F178</f>
        <v>-2.5619924343986884E-3</v>
      </c>
      <c r="U184">
        <f>'Control variable'!G178</f>
        <v>2.7150989065950898E-2</v>
      </c>
    </row>
    <row r="185" spans="1:21" x14ac:dyDescent="0.3">
      <c r="A185" s="11">
        <f>'Holding period returnprocess'!A186</f>
        <v>38168</v>
      </c>
      <c r="B185">
        <f>'Holding period returnprocess'!M186</f>
        <v>4.8152289181921155</v>
      </c>
      <c r="C185">
        <f>'Holding period returnprocess'!AF186</f>
        <v>4.8891255154397975</v>
      </c>
      <c r="D185">
        <f>'Holding period returnprocess'!AG186</f>
        <v>4.9560312900710208</v>
      </c>
      <c r="E185">
        <f>'Holding period returnprocess'!AH186</f>
        <v>5.0389994578181563</v>
      </c>
      <c r="F185">
        <f>'Holding period returnprocess'!AI186</f>
        <v>5.0710474583390512</v>
      </c>
      <c r="G185">
        <f>'Holding period returnprocess'!AJ186</f>
        <v>5.0586586153553332</v>
      </c>
      <c r="H185">
        <f>'Holding period returnprocess'!AK186</f>
        <v>4.8399535918768608</v>
      </c>
      <c r="I185">
        <f>'Holding period returnprocess'!AL186</f>
        <v>4.8689658883141567</v>
      </c>
      <c r="J185">
        <f>Bond_volatility!F185</f>
        <v>1.0180335303064047E-2</v>
      </c>
      <c r="K185">
        <f>Bond_volatility!G185</f>
        <v>1.0478456245989415E-2</v>
      </c>
      <c r="L185">
        <f>Bond_volatility!H185</f>
        <v>1.3272414167676929E-2</v>
      </c>
      <c r="M185">
        <f>Bond_volatility!I185</f>
        <v>1.4256157094987749E-2</v>
      </c>
      <c r="N185">
        <f>Bond_volatility!J185</f>
        <v>1.4648123052075083E-2</v>
      </c>
      <c r="O185">
        <f>Bond_volatility!K185</f>
        <v>1.4771698650288276E-2</v>
      </c>
      <c r="P185">
        <f>Bond_volatility!L185</f>
        <v>1.4757575400389569E-2</v>
      </c>
      <c r="Q185">
        <f>Bond_volatility!M185</f>
        <v>1.2568461019771734E-2</v>
      </c>
      <c r="R185">
        <f>Economicpolicyuncertainty!B185</f>
        <v>49.439136505126953</v>
      </c>
      <c r="S185">
        <f>'Control variable'!E179</f>
        <v>0</v>
      </c>
      <c r="T185">
        <f>'Control variable'!F179</f>
        <v>-4.6985735473317915E-4</v>
      </c>
      <c r="U185">
        <f>'Control variable'!G179</f>
        <v>9.2166551049240476E-3</v>
      </c>
    </row>
    <row r="186" spans="1:21" x14ac:dyDescent="0.3">
      <c r="A186" s="11">
        <f>'Holding period returnprocess'!A187</f>
        <v>38135</v>
      </c>
      <c r="B186">
        <f>'Holding period returnprocess'!M187</f>
        <v>4.8103026207138511</v>
      </c>
      <c r="C186">
        <f>'Holding period returnprocess'!AF187</f>
        <v>4.9758890947280561</v>
      </c>
      <c r="D186">
        <f>'Holding period returnprocess'!AG187</f>
        <v>5.0521734858001723</v>
      </c>
      <c r="E186">
        <f>'Holding period returnprocess'!AH187</f>
        <v>5.1163019434826262</v>
      </c>
      <c r="F186">
        <f>'Holding period returnprocess'!AI187</f>
        <v>5.1290788074930518</v>
      </c>
      <c r="G186">
        <f>'Holding period returnprocess'!AJ187</f>
        <v>5.1061805847199038</v>
      </c>
      <c r="H186">
        <f>'Holding period returnprocess'!AK187</f>
        <v>4.8917278771023565</v>
      </c>
      <c r="I186">
        <f>'Holding period returnprocess'!AL187</f>
        <v>4.9172333630992382</v>
      </c>
      <c r="J186">
        <f>Bond_volatility!F186</f>
        <v>1.5801294646221164E-2</v>
      </c>
      <c r="K186">
        <f>Bond_volatility!G186</f>
        <v>1.7053778000293979E-2</v>
      </c>
      <c r="L186">
        <f>Bond_volatility!H186</f>
        <v>1.834027676402784E-2</v>
      </c>
      <c r="M186">
        <f>Bond_volatility!I186</f>
        <v>1.8069543586637281E-2</v>
      </c>
      <c r="N186">
        <f>Bond_volatility!J186</f>
        <v>1.7107710330060626E-2</v>
      </c>
      <c r="O186">
        <f>Bond_volatility!K186</f>
        <v>1.6461238439642849E-2</v>
      </c>
      <c r="P186">
        <f>Bond_volatility!L186</f>
        <v>1.5793877333637834E-2</v>
      </c>
      <c r="Q186">
        <f>Bond_volatility!M186</f>
        <v>1.2826772590909996E-2</v>
      </c>
      <c r="R186">
        <f>Economicpolicyuncertainty!B186</f>
        <v>42.882164001464844</v>
      </c>
      <c r="S186">
        <f>'Control variable'!E180</f>
        <v>-5.4496047675645911E-3</v>
      </c>
      <c r="T186">
        <f>'Control variable'!F180</f>
        <v>3.6471820552300754E-3</v>
      </c>
      <c r="U186">
        <f>'Control variable'!G180</f>
        <v>1.5552413007485003E-2</v>
      </c>
    </row>
    <row r="187" spans="1:21" x14ac:dyDescent="0.3">
      <c r="A187" s="11">
        <f>'Holding period returnprocess'!A188</f>
        <v>38107</v>
      </c>
      <c r="B187">
        <f>'Holding period returnprocess'!M188</f>
        <v>4.4723423585868742</v>
      </c>
      <c r="C187">
        <f>'Holding period returnprocess'!AF188</f>
        <v>4.6228841079201946</v>
      </c>
      <c r="D187">
        <f>'Holding period returnprocess'!AG188</f>
        <v>4.72150038256747</v>
      </c>
      <c r="E187">
        <f>'Holding period returnprocess'!AH188</f>
        <v>4.8490961727192481</v>
      </c>
      <c r="F187">
        <f>'Holding period returnprocess'!AI188</f>
        <v>4.9193062211692222</v>
      </c>
      <c r="G187">
        <f>'Holding period returnprocess'!AJ188</f>
        <v>4.9564454545846504</v>
      </c>
      <c r="H187">
        <f>'Holding period returnprocess'!AK188</f>
        <v>4.8389875793998156</v>
      </c>
      <c r="I187">
        <f>'Holding period returnprocess'!AL188</f>
        <v>4.8830430177793405</v>
      </c>
      <c r="J187">
        <f>Bond_volatility!F187</f>
        <v>9.5475450345133984E-3</v>
      </c>
      <c r="K187">
        <f>Bond_volatility!G187</f>
        <v>1.1239854773153762E-2</v>
      </c>
      <c r="L187">
        <f>Bond_volatility!H187</f>
        <v>1.4944208717146919E-2</v>
      </c>
      <c r="M187">
        <f>Bond_volatility!I187</f>
        <v>1.5633893403972383E-2</v>
      </c>
      <c r="N187">
        <f>Bond_volatility!J187</f>
        <v>1.5825046291965631E-2</v>
      </c>
      <c r="O187">
        <f>Bond_volatility!K187</f>
        <v>1.5998559861954819E-2</v>
      </c>
      <c r="P187">
        <f>Bond_volatility!L187</f>
        <v>1.5787001561715256E-2</v>
      </c>
      <c r="Q187">
        <f>Bond_volatility!M187</f>
        <v>1.2905465742240807E-2</v>
      </c>
      <c r="R187">
        <f>Economicpolicyuncertainty!B187</f>
        <v>38.552352905273438</v>
      </c>
      <c r="S187">
        <f>'Control variable'!E181</f>
        <v>-5.4200674693391446E-3</v>
      </c>
      <c r="T187">
        <f>'Control variable'!F181</f>
        <v>3.5422416110377549E-3</v>
      </c>
      <c r="U187">
        <f>'Control variable'!G181</f>
        <v>-1.5552413007484884E-2</v>
      </c>
    </row>
    <row r="188" spans="1:21" x14ac:dyDescent="0.3">
      <c r="A188" s="11">
        <f>'Holding period returnprocess'!A189</f>
        <v>38077</v>
      </c>
      <c r="B188">
        <f>'Holding period returnprocess'!M189</f>
        <v>4.3337957157180531</v>
      </c>
      <c r="C188">
        <f>'Holding period returnprocess'!AF189</f>
        <v>4.4386417346453113</v>
      </c>
      <c r="D188">
        <f>'Holding period returnprocess'!AG189</f>
        <v>4.515149292527231</v>
      </c>
      <c r="E188">
        <f>'Holding period returnprocess'!AH189</f>
        <v>4.6154041282275298</v>
      </c>
      <c r="F188">
        <f>'Holding period returnprocess'!AI189</f>
        <v>4.6743167641424392</v>
      </c>
      <c r="G188">
        <f>'Holding period returnprocess'!AJ189</f>
        <v>4.7183691556029155</v>
      </c>
      <c r="H188">
        <f>'Holding period returnprocess'!AK189</f>
        <v>4.6452719167976229</v>
      </c>
      <c r="I188">
        <f>'Holding period returnprocess'!AL189</f>
        <v>4.6923878181127145</v>
      </c>
      <c r="J188">
        <f>Bond_volatility!F188</f>
        <v>9.733928351212142E-3</v>
      </c>
      <c r="K188">
        <f>Bond_volatility!G188</f>
        <v>1.2176776123771821E-2</v>
      </c>
      <c r="L188">
        <f>Bond_volatility!H188</f>
        <v>1.6619326791583212E-2</v>
      </c>
      <c r="M188">
        <f>Bond_volatility!I188</f>
        <v>1.7866513114798751E-2</v>
      </c>
      <c r="N188">
        <f>Bond_volatility!J188</f>
        <v>1.8798915715355101E-2</v>
      </c>
      <c r="O188">
        <f>Bond_volatility!K188</f>
        <v>1.9266852073888924E-2</v>
      </c>
      <c r="P188">
        <f>Bond_volatility!L188</f>
        <v>1.8990451534808456E-2</v>
      </c>
      <c r="Q188">
        <f>Bond_volatility!M188</f>
        <v>1.3691843096238113E-2</v>
      </c>
      <c r="R188">
        <f>Economicpolicyuncertainty!B188</f>
        <v>61.884700775146484</v>
      </c>
      <c r="S188">
        <f>'Control variable'!E182</f>
        <v>1.9100171373419215E-2</v>
      </c>
      <c r="T188">
        <f>'Control variable'!F182</f>
        <v>1.7758372475580343E-3</v>
      </c>
      <c r="U188">
        <f>'Control variable'!G182</f>
        <v>-3.0816665374080007E-3</v>
      </c>
    </row>
    <row r="189" spans="1:21" x14ac:dyDescent="0.3">
      <c r="A189" s="11">
        <f>'Holding period returnprocess'!A190</f>
        <v>38044</v>
      </c>
      <c r="B189">
        <f>'Holding period returnprocess'!M190</f>
        <v>4.1577819804070373</v>
      </c>
      <c r="C189">
        <f>'Holding period returnprocess'!AF190</f>
        <v>4.3209425020387933</v>
      </c>
      <c r="D189">
        <f>'Holding period returnprocess'!AG190</f>
        <v>4.446901396292124</v>
      </c>
      <c r="E189">
        <f>'Holding period returnprocess'!AH190</f>
        <v>4.5996217710777954</v>
      </c>
      <c r="F189">
        <f>'Holding period returnprocess'!AI190</f>
        <v>4.6774887204103761</v>
      </c>
      <c r="G189">
        <f>'Holding period returnprocess'!AJ190</f>
        <v>4.7349728258012949</v>
      </c>
      <c r="H189">
        <f>'Holding period returnprocess'!AK190</f>
        <v>4.7231536051119232</v>
      </c>
      <c r="I189">
        <f>'Holding period returnprocess'!AL190</f>
        <v>4.766295096834587</v>
      </c>
      <c r="J189">
        <f>Bond_volatility!F189</f>
        <v>1.1912950385395369E-2</v>
      </c>
      <c r="K189">
        <f>Bond_volatility!G189</f>
        <v>1.2895897016611074E-2</v>
      </c>
      <c r="L189">
        <f>Bond_volatility!H189</f>
        <v>1.3826657603563532E-2</v>
      </c>
      <c r="M189">
        <f>Bond_volatility!I189</f>
        <v>1.3439345599421292E-2</v>
      </c>
      <c r="N189">
        <f>Bond_volatility!J189</f>
        <v>1.2504299645206832E-2</v>
      </c>
      <c r="O189">
        <f>Bond_volatility!K189</f>
        <v>1.219238304856644E-2</v>
      </c>
      <c r="P189">
        <f>Bond_volatility!L189</f>
        <v>1.2360388088241374E-2</v>
      </c>
      <c r="Q189">
        <f>Bond_volatility!M189</f>
        <v>1.3608378421814985E-2</v>
      </c>
      <c r="R189">
        <f>Economicpolicyuncertainty!B189</f>
        <v>57.130153656005859</v>
      </c>
      <c r="S189">
        <f>'Control variable'!E183</f>
        <v>-9.1785229022888577E-4</v>
      </c>
      <c r="T189">
        <f>'Control variable'!F183</f>
        <v>2.2011489126333621E-3</v>
      </c>
      <c r="U189">
        <f>'Control variable'!G183</f>
        <v>1.5504186535965254E-2</v>
      </c>
    </row>
    <row r="190" spans="1:21" x14ac:dyDescent="0.3">
      <c r="A190" s="11">
        <f>'Holding period returnprocess'!A191</f>
        <v>38016</v>
      </c>
      <c r="B190">
        <f>'Holding period returnprocess'!M191</f>
        <v>4.2103147329352311</v>
      </c>
      <c r="C190">
        <f>'Holding period returnprocess'!AF191</f>
        <v>4.4314107216249603</v>
      </c>
      <c r="D190">
        <f>'Holding period returnprocess'!AG191</f>
        <v>4.5732095998833513</v>
      </c>
      <c r="E190">
        <f>'Holding period returnprocess'!AH191</f>
        <v>4.7323782969497197</v>
      </c>
      <c r="F190">
        <f>'Holding period returnprocess'!AI191</f>
        <v>4.8082270133053413</v>
      </c>
      <c r="G190">
        <f>'Holding period returnprocess'!AJ191</f>
        <v>4.8572010652079776</v>
      </c>
      <c r="H190">
        <f>'Holding period returnprocess'!AK191</f>
        <v>4.748463079869965</v>
      </c>
      <c r="I190">
        <f>'Holding period returnprocess'!AL191</f>
        <v>4.8112991865327439</v>
      </c>
      <c r="J190">
        <f>Bond_volatility!F190</f>
        <v>1.5064599527418145E-2</v>
      </c>
      <c r="K190">
        <f>Bond_volatility!G190</f>
        <v>1.7156338649137601E-2</v>
      </c>
      <c r="L190">
        <f>Bond_volatility!H190</f>
        <v>2.0221277679511835E-2</v>
      </c>
      <c r="M190">
        <f>Bond_volatility!I190</f>
        <v>2.028340398001895E-2</v>
      </c>
      <c r="N190">
        <f>Bond_volatility!J190</f>
        <v>1.9249125042312056E-2</v>
      </c>
      <c r="O190">
        <f>Bond_volatility!K190</f>
        <v>1.8512504744695141E-2</v>
      </c>
      <c r="P190">
        <f>Bond_volatility!L190</f>
        <v>1.779502928600948E-2</v>
      </c>
      <c r="Q190">
        <f>Bond_volatility!M190</f>
        <v>1.519224229452127E-2</v>
      </c>
      <c r="R190">
        <f>Economicpolicyuncertainty!B190</f>
        <v>24.035942077636719</v>
      </c>
      <c r="S190">
        <f>'Control variable'!E184</f>
        <v>-4.5766670274118666E-3</v>
      </c>
      <c r="T190">
        <f>'Control variable'!F184</f>
        <v>-4.909681124913412E-3</v>
      </c>
      <c r="U190">
        <f>'Control variable'!G184</f>
        <v>-3.077165866675366E-2</v>
      </c>
    </row>
    <row r="191" spans="1:21" x14ac:dyDescent="0.3">
      <c r="A191" s="11">
        <f>'Holding period returnprocess'!A192</f>
        <v>37986</v>
      </c>
      <c r="B191">
        <f>'Holding period returnprocess'!M192</f>
        <v>4.064936136137578</v>
      </c>
      <c r="C191">
        <f>'Holding period returnprocess'!AF192</f>
        <v>4.2925725359296614</v>
      </c>
      <c r="D191">
        <f>'Holding period returnprocess'!AG192</f>
        <v>4.4397373462935485</v>
      </c>
      <c r="E191">
        <f>'Holding period returnprocess'!AH192</f>
        <v>4.6120464201277835</v>
      </c>
      <c r="F191">
        <f>'Holding period returnprocess'!AI192</f>
        <v>4.7044572998440044</v>
      </c>
      <c r="G191">
        <f>'Holding period returnprocess'!AJ192</f>
        <v>4.77332459399135</v>
      </c>
      <c r="H191">
        <f>'Holding period returnprocess'!AK192</f>
        <v>4.7034207883917194</v>
      </c>
      <c r="I191">
        <f>'Holding period returnprocess'!AL192</f>
        <v>4.7700568062525512</v>
      </c>
      <c r="J191">
        <f>Bond_volatility!F191</f>
        <v>1.1736692096949525E-2</v>
      </c>
      <c r="K191">
        <f>Bond_volatility!G191</f>
        <v>1.4628343319512566E-2</v>
      </c>
      <c r="L191">
        <f>Bond_volatility!H191</f>
        <v>2.0026401142122178E-2</v>
      </c>
      <c r="M191">
        <f>Bond_volatility!I191</f>
        <v>2.0974745491304216E-2</v>
      </c>
      <c r="N191">
        <f>Bond_volatility!J191</f>
        <v>2.0420750163621802E-2</v>
      </c>
      <c r="O191">
        <f>Bond_volatility!K191</f>
        <v>1.9548127505728416E-2</v>
      </c>
      <c r="P191">
        <f>Bond_volatility!L191</f>
        <v>1.8462594488728751E-2</v>
      </c>
      <c r="Q191">
        <f>Bond_volatility!M191</f>
        <v>1.5777768645946311E-2</v>
      </c>
      <c r="R191">
        <f>Economicpolicyuncertainty!B191</f>
        <v>46.291194915771484</v>
      </c>
      <c r="S191">
        <f>'Control variable'!E185</f>
        <v>6.4132148347131801E-3</v>
      </c>
      <c r="T191">
        <f>'Control variable'!F185</f>
        <v>3.0640784074014984E-3</v>
      </c>
      <c r="U191">
        <f>'Control variable'!G185</f>
        <v>1.8349138668196617E-2</v>
      </c>
    </row>
    <row r="192" spans="1:21" x14ac:dyDescent="0.3">
      <c r="A192" s="11">
        <f>'Holding period returnprocess'!A193</f>
        <v>37953</v>
      </c>
      <c r="B192">
        <f>'Holding period returnprocess'!M193</f>
        <v>4.2499172255314122</v>
      </c>
      <c r="C192">
        <f>'Holding period returnprocess'!AF193</f>
        <v>4.5477795636156522</v>
      </c>
      <c r="D192">
        <f>'Holding period returnprocess'!AG193</f>
        <v>4.7199781025861336</v>
      </c>
      <c r="E192">
        <f>'Holding period returnprocess'!AH193</f>
        <v>4.9110090323627791</v>
      </c>
      <c r="F192">
        <f>'Holding period returnprocess'!AI193</f>
        <v>5.0022720284456188</v>
      </c>
      <c r="G192">
        <f>'Holding period returnprocess'!AJ193</f>
        <v>5.0472530257422354</v>
      </c>
      <c r="H192">
        <f>'Holding period returnprocess'!AK193</f>
        <v>4.8908874677425995</v>
      </c>
      <c r="I192">
        <f>'Holding period returnprocess'!AL193</f>
        <v>4.9527742338462417</v>
      </c>
      <c r="J192">
        <f>Bond_volatility!F192</f>
        <v>9.7810801682009993E-3</v>
      </c>
      <c r="K192">
        <f>Bond_volatility!G192</f>
        <v>1.1325281591425115E-2</v>
      </c>
      <c r="L192">
        <f>Bond_volatility!H192</f>
        <v>1.4133879296284079E-2</v>
      </c>
      <c r="M192">
        <f>Bond_volatility!I192</f>
        <v>1.471125394200689E-2</v>
      </c>
      <c r="N192">
        <f>Bond_volatility!J192</f>
        <v>1.5178470287494323E-2</v>
      </c>
      <c r="O192">
        <f>Bond_volatility!K192</f>
        <v>1.5843122706919222E-2</v>
      </c>
      <c r="P192">
        <f>Bond_volatility!L192</f>
        <v>1.6546818793509579E-2</v>
      </c>
      <c r="Q192">
        <f>Bond_volatility!M192</f>
        <v>1.6736485475838548E-2</v>
      </c>
      <c r="R192">
        <f>Economicpolicyuncertainty!B192</f>
        <v>78.4478759765625</v>
      </c>
      <c r="S192">
        <f>'Control variable'!E186</f>
        <v>-7.3260400920728977E-3</v>
      </c>
      <c r="T192">
        <f>'Control variable'!F186</f>
        <v>-4.3453929643173735E-4</v>
      </c>
      <c r="U192">
        <f>'Control variable'!G186</f>
        <v>-6.1538655743782235E-3</v>
      </c>
    </row>
    <row r="193" spans="1:21" x14ac:dyDescent="0.3">
      <c r="A193" s="11">
        <f>'Holding period returnprocess'!A194</f>
        <v>37925</v>
      </c>
      <c r="B193">
        <f>'Holding period returnprocess'!M194</f>
        <v>4.1946804478717112</v>
      </c>
      <c r="C193">
        <f>'Holding period returnprocess'!AF194</f>
        <v>4.5509891409640311</v>
      </c>
      <c r="D193">
        <f>'Holding period returnprocess'!AG194</f>
        <v>4.7428779051639802</v>
      </c>
      <c r="E193">
        <f>'Holding period returnprocess'!AH194</f>
        <v>4.9274056922087279</v>
      </c>
      <c r="F193">
        <f>'Holding period returnprocess'!AI194</f>
        <v>4.9951066974592679</v>
      </c>
      <c r="G193">
        <f>'Holding period returnprocess'!AJ194</f>
        <v>5.0093047090185943</v>
      </c>
      <c r="H193">
        <f>'Holding period returnprocess'!AK194</f>
        <v>4.8590374483392562</v>
      </c>
      <c r="I193">
        <f>'Holding period returnprocess'!AL194</f>
        <v>4.8953355488406238</v>
      </c>
      <c r="J193">
        <f>Bond_volatility!F193</f>
        <v>2.0637300436127201E-2</v>
      </c>
      <c r="K193">
        <f>Bond_volatility!G193</f>
        <v>2.3174262166545216E-2</v>
      </c>
      <c r="L193">
        <f>Bond_volatility!H193</f>
        <v>2.6779397665538007E-2</v>
      </c>
      <c r="M193">
        <f>Bond_volatility!I193</f>
        <v>2.6516210147276897E-2</v>
      </c>
      <c r="N193">
        <f>Bond_volatility!J193</f>
        <v>2.4765539195967735E-2</v>
      </c>
      <c r="O193">
        <f>Bond_volatility!K193</f>
        <v>2.3472672952754486E-2</v>
      </c>
      <c r="P193">
        <f>Bond_volatility!L193</f>
        <v>2.1981158621805542E-2</v>
      </c>
      <c r="Q193">
        <f>Bond_volatility!M193</f>
        <v>1.6980951501695363E-2</v>
      </c>
      <c r="R193">
        <f>Economicpolicyuncertainty!B193</f>
        <v>62.298290252685547</v>
      </c>
      <c r="S193">
        <f>'Control variable'!E187</f>
        <v>9.165967014080182E-3</v>
      </c>
      <c r="T193">
        <f>'Control variable'!F187</f>
        <v>1.3305494760209684E-3</v>
      </c>
      <c r="U193">
        <f>'Control variable'!G187</f>
        <v>-2.4243611609992624E-2</v>
      </c>
    </row>
    <row r="194" spans="1:21" x14ac:dyDescent="0.3">
      <c r="A194" s="11">
        <f>'Holding period returnprocess'!A195</f>
        <v>37894</v>
      </c>
      <c r="B194">
        <f>'Holding period returnprocess'!M195</f>
        <v>3.7331950954778277</v>
      </c>
      <c r="C194">
        <f>'Holding period returnprocess'!AF195</f>
        <v>3.9671157425382781</v>
      </c>
      <c r="D194">
        <f>'Holding period returnprocess'!AG195</f>
        <v>4.1323383412916037</v>
      </c>
      <c r="E194">
        <f>'Holding period returnprocess'!AH195</f>
        <v>4.3403858076309731</v>
      </c>
      <c r="F194">
        <f>'Holding period returnprocess'!AI195</f>
        <v>4.4671420783751401</v>
      </c>
      <c r="G194">
        <f>'Holding period returnprocess'!AJ195</f>
        <v>4.5843620978599846</v>
      </c>
      <c r="H194">
        <f>'Holding period returnprocess'!AK195</f>
        <v>4.6736296620987314</v>
      </c>
      <c r="I194">
        <f>'Holding period returnprocess'!AL195</f>
        <v>4.7419274579327499</v>
      </c>
      <c r="J194">
        <f>Bond_volatility!F194</f>
        <v>1.457673587121607E-2</v>
      </c>
      <c r="K194">
        <f>Bond_volatility!G194</f>
        <v>1.7583211565512628E-2</v>
      </c>
      <c r="L194">
        <f>Bond_volatility!H194</f>
        <v>2.3402189875413648E-2</v>
      </c>
      <c r="M194">
        <f>Bond_volatility!I194</f>
        <v>2.4226396298378049E-2</v>
      </c>
      <c r="N194">
        <f>Bond_volatility!J194</f>
        <v>2.3113005812969135E-2</v>
      </c>
      <c r="O194">
        <f>Bond_volatility!K194</f>
        <v>2.2095166204249037E-2</v>
      </c>
      <c r="P194">
        <f>Bond_volatility!L194</f>
        <v>2.1069647034540877E-2</v>
      </c>
      <c r="Q194">
        <f>Bond_volatility!M194</f>
        <v>1.7770974715823173E-2</v>
      </c>
      <c r="R194">
        <f>Economicpolicyuncertainty!B194</f>
        <v>65.412857055664063</v>
      </c>
      <c r="S194">
        <f>'Control variable'!E188</f>
        <v>-9.2038662732867266E-4</v>
      </c>
      <c r="T194">
        <f>'Control variable'!F188</f>
        <v>3.1027018375108799E-3</v>
      </c>
      <c r="U194">
        <f>'Control variable'!G188</f>
        <v>-2.9895388483660483E-3</v>
      </c>
    </row>
    <row r="195" spans="1:21" x14ac:dyDescent="0.3">
      <c r="A195" s="11">
        <f>'Holding period returnprocess'!A196</f>
        <v>37862</v>
      </c>
      <c r="B195">
        <f>'Holding period returnprocess'!M196</f>
        <v>3.7258871695141753</v>
      </c>
      <c r="C195">
        <f>'Holding period returnprocess'!AF196</f>
        <v>4.0669946203584297</v>
      </c>
      <c r="D195">
        <f>'Holding period returnprocess'!AG196</f>
        <v>4.2571962978621256</v>
      </c>
      <c r="E195">
        <f>'Holding period returnprocess'!AH196</f>
        <v>4.4573707661608468</v>
      </c>
      <c r="F195">
        <f>'Holding period returnprocess'!AI196</f>
        <v>4.5640623139147483</v>
      </c>
      <c r="G195">
        <f>'Holding period returnprocess'!AJ196</f>
        <v>4.6562423900875398</v>
      </c>
      <c r="H195">
        <f>'Holding period returnprocess'!AK196</f>
        <v>4.6987789150408013</v>
      </c>
      <c r="I195">
        <f>'Holding period returnprocess'!AL196</f>
        <v>4.7585882931661514</v>
      </c>
      <c r="J195">
        <f>Bond_volatility!F195</f>
        <v>1.6096294486491802E-2</v>
      </c>
      <c r="K195">
        <f>Bond_volatility!G195</f>
        <v>1.7651912368083833E-2</v>
      </c>
      <c r="L195">
        <f>Bond_volatility!H195</f>
        <v>2.008916545086829E-2</v>
      </c>
      <c r="M195">
        <f>Bond_volatility!I195</f>
        <v>2.0342510962615995E-2</v>
      </c>
      <c r="N195">
        <f>Bond_volatility!J195</f>
        <v>1.980067298940226E-2</v>
      </c>
      <c r="O195">
        <f>Bond_volatility!K195</f>
        <v>1.949992521983759E-2</v>
      </c>
      <c r="P195">
        <f>Bond_volatility!L195</f>
        <v>1.9796758488208235E-2</v>
      </c>
      <c r="Q195">
        <f>Bond_volatility!M195</f>
        <v>2.0247743731466306E-2</v>
      </c>
      <c r="R195">
        <f>Economicpolicyuncertainty!B195</f>
        <v>83.362625122070313</v>
      </c>
      <c r="S195">
        <f>'Control variable'!E189</f>
        <v>-9.1954029467854594E-4</v>
      </c>
      <c r="T195">
        <f>'Control variable'!F189</f>
        <v>3.6696316574214584E-3</v>
      </c>
      <c r="U195">
        <f>'Control variable'!G189</f>
        <v>-2.9413885206293341E-2</v>
      </c>
    </row>
    <row r="196" spans="1:21" x14ac:dyDescent="0.3">
      <c r="A196" s="11">
        <f>'Holding period returnprocess'!A197</f>
        <v>37833</v>
      </c>
      <c r="B196">
        <f>'Holding period returnprocess'!M197</f>
        <v>3.3849767653860336</v>
      </c>
      <c r="C196">
        <f>'Holding period returnprocess'!AF197</f>
        <v>3.7023797846088295</v>
      </c>
      <c r="D196">
        <f>'Holding period returnprocess'!AG197</f>
        <v>3.9311269407999045</v>
      </c>
      <c r="E196">
        <f>'Holding period returnprocess'!AH197</f>
        <v>4.2291325725314568</v>
      </c>
      <c r="F196">
        <f>'Holding period returnprocess'!AI197</f>
        <v>4.4225234561276485</v>
      </c>
      <c r="G196">
        <f>'Holding period returnprocess'!AJ197</f>
        <v>4.607493284379589</v>
      </c>
      <c r="H196">
        <f>'Holding period returnprocess'!AK197</f>
        <v>4.8344441976160057</v>
      </c>
      <c r="I196">
        <f>'Holding period returnprocess'!AL197</f>
        <v>4.9129874675128669</v>
      </c>
      <c r="J196">
        <f>Bond_volatility!F196</f>
        <v>3.0001755155415442E-2</v>
      </c>
      <c r="K196">
        <f>Bond_volatility!G196</f>
        <v>3.1937319212002574E-2</v>
      </c>
      <c r="L196">
        <f>Bond_volatility!H196</f>
        <v>3.5675906911850561E-2</v>
      </c>
      <c r="M196">
        <f>Bond_volatility!I196</f>
        <v>3.4987548563706276E-2</v>
      </c>
      <c r="N196">
        <f>Bond_volatility!J196</f>
        <v>3.1529775720930339E-2</v>
      </c>
      <c r="O196">
        <f>Bond_volatility!K196</f>
        <v>2.9104034373489785E-2</v>
      </c>
      <c r="P196">
        <f>Bond_volatility!L196</f>
        <v>2.6980091120311616E-2</v>
      </c>
      <c r="Q196">
        <f>Bond_volatility!M196</f>
        <v>2.2234819060348843E-2</v>
      </c>
      <c r="R196">
        <f>Economicpolicyuncertainty!B196</f>
        <v>80.936637878417969</v>
      </c>
      <c r="S196">
        <f>'Control variable'!E190</f>
        <v>3.683245416296368E-3</v>
      </c>
      <c r="T196">
        <f>'Control variable'!F190</f>
        <v>-8.2253211849170902E-4</v>
      </c>
      <c r="U196">
        <f>'Control variable'!G190</f>
        <v>1.1661939747842957E-2</v>
      </c>
    </row>
    <row r="197" spans="1:21" x14ac:dyDescent="0.3">
      <c r="A197" s="11">
        <f>'Holding period returnprocess'!A198</f>
        <v>37802</v>
      </c>
      <c r="B197">
        <f>'Holding period returnprocess'!M198</f>
        <v>3.2795838251101133</v>
      </c>
      <c r="C197">
        <f>'Holding period returnprocess'!AF198</f>
        <v>3.3993143312717362</v>
      </c>
      <c r="D197">
        <f>'Holding period returnprocess'!AG198</f>
        <v>3.5626945709900402</v>
      </c>
      <c r="E197">
        <f>'Holding period returnprocess'!AH198</f>
        <v>3.8400774909265474</v>
      </c>
      <c r="F197">
        <f>'Holding period returnprocess'!AI198</f>
        <v>4.0479692200925852</v>
      </c>
      <c r="G197">
        <f>'Holding period returnprocess'!AJ198</f>
        <v>4.2697544412905319</v>
      </c>
      <c r="H197">
        <f>'Holding period returnprocess'!AK198</f>
        <v>4.6014940248974803</v>
      </c>
      <c r="I197">
        <f>'Holding period returnprocess'!AL198</f>
        <v>4.6911814606037163</v>
      </c>
      <c r="J197">
        <f>Bond_volatility!F197</f>
        <v>1.9005077355567807E-2</v>
      </c>
      <c r="K197">
        <f>Bond_volatility!G197</f>
        <v>2.1190627191047178E-2</v>
      </c>
      <c r="L197">
        <f>Bond_volatility!H197</f>
        <v>3.3111999657981193E-2</v>
      </c>
      <c r="M197">
        <f>Bond_volatility!I197</f>
        <v>3.646503534621278E-2</v>
      </c>
      <c r="N197">
        <f>Bond_volatility!J197</f>
        <v>3.4396528019974511E-2</v>
      </c>
      <c r="O197">
        <f>Bond_volatility!K197</f>
        <v>3.1211220876428289E-2</v>
      </c>
      <c r="P197">
        <f>Bond_volatility!L197</f>
        <v>2.7790258561367961E-2</v>
      </c>
      <c r="Q197">
        <f>Bond_volatility!M197</f>
        <v>2.3788001810803507E-2</v>
      </c>
      <c r="R197">
        <f>Economicpolicyuncertainty!B197</f>
        <v>125.0064697265625</v>
      </c>
      <c r="S197">
        <f>'Control variable'!E191</f>
        <v>7.4074412778618176E-3</v>
      </c>
      <c r="T197">
        <f>'Control variable'!F191</f>
        <v>-1.5900782488404909E-3</v>
      </c>
      <c r="U197">
        <f>'Control variable'!G191</f>
        <v>-2.0320002490957494E-2</v>
      </c>
    </row>
    <row r="198" spans="1:21" x14ac:dyDescent="0.3">
      <c r="A198" s="11">
        <f>'Holding period returnprocess'!A199</f>
        <v>37771</v>
      </c>
      <c r="B198">
        <f>'Holding period returnprocess'!M199</f>
        <v>3.2528098962703229</v>
      </c>
      <c r="C198">
        <f>'Holding period returnprocess'!AF199</f>
        <v>3.3620522303284646</v>
      </c>
      <c r="D198">
        <f>'Holding period returnprocess'!AG199</f>
        <v>3.5161143171950577</v>
      </c>
      <c r="E198">
        <f>'Holding period returnprocess'!AH199</f>
        <v>3.7736624680535629</v>
      </c>
      <c r="F198">
        <f>'Holding period returnprocess'!AI199</f>
        <v>3.9609940299448465</v>
      </c>
      <c r="G198">
        <f>'Holding period returnprocess'!AJ199</f>
        <v>4.1578795352847449</v>
      </c>
      <c r="H198">
        <f>'Holding period returnprocess'!AK199</f>
        <v>4.4322503775335367</v>
      </c>
      <c r="I198">
        <f>'Holding period returnprocess'!AL199</f>
        <v>4.5188669353541302</v>
      </c>
      <c r="J198">
        <f>Bond_volatility!F198</f>
        <v>2.2663474423899779E-2</v>
      </c>
      <c r="K198">
        <f>Bond_volatility!G198</f>
        <v>2.3899377047487642E-2</v>
      </c>
      <c r="L198">
        <f>Bond_volatility!H198</f>
        <v>2.4569671124009075E-2</v>
      </c>
      <c r="M198">
        <f>Bond_volatility!I198</f>
        <v>2.3464678843665532E-2</v>
      </c>
      <c r="N198">
        <f>Bond_volatility!J198</f>
        <v>2.1186980978018917E-2</v>
      </c>
      <c r="O198">
        <f>Bond_volatility!K198</f>
        <v>2.0312576588171066E-2</v>
      </c>
      <c r="P198">
        <f>Bond_volatility!L198</f>
        <v>2.0013840178979486E-2</v>
      </c>
      <c r="Q198">
        <f>Bond_volatility!M198</f>
        <v>1.9303183313934522E-2</v>
      </c>
      <c r="R198">
        <f>Economicpolicyuncertainty!B198</f>
        <v>93.713760375976563</v>
      </c>
      <c r="S198">
        <f>'Control variable'!E192</f>
        <v>-1.8570107472127711E-3</v>
      </c>
      <c r="T198">
        <f>'Control variable'!F192</f>
        <v>3.4430245986692595E-4</v>
      </c>
      <c r="U198">
        <f>'Control variable'!G192</f>
        <v>-2.5533302005164876E-2</v>
      </c>
    </row>
    <row r="199" spans="1:21" x14ac:dyDescent="0.3">
      <c r="A199" s="11">
        <f>'Holding period returnprocess'!A200</f>
        <v>37741</v>
      </c>
      <c r="B199">
        <f>'Holding period returnprocess'!M200</f>
        <v>3.324635260760779</v>
      </c>
      <c r="C199">
        <f>'Holding period returnprocess'!AF200</f>
        <v>3.4880190128435733</v>
      </c>
      <c r="D199">
        <f>'Holding period returnprocess'!AG200</f>
        <v>3.693971709552839</v>
      </c>
      <c r="E199">
        <f>'Holding period returnprocess'!AH200</f>
        <v>4.0085918378140528</v>
      </c>
      <c r="F199">
        <f>'Holding period returnprocess'!AI200</f>
        <v>4.2174704186934422</v>
      </c>
      <c r="G199">
        <f>'Holding period returnprocess'!AJ200</f>
        <v>4.4201635716055154</v>
      </c>
      <c r="H199">
        <f>'Holding period returnprocess'!AK200</f>
        <v>4.649061495144176</v>
      </c>
      <c r="I199">
        <f>'Holding period returnprocess'!AL200</f>
        <v>4.7461876625074044</v>
      </c>
      <c r="J199">
        <f>Bond_volatility!F199</f>
        <v>2.2014694540272849E-2</v>
      </c>
      <c r="K199">
        <f>Bond_volatility!G199</f>
        <v>2.4483011418705746E-2</v>
      </c>
      <c r="L199">
        <f>Bond_volatility!H199</f>
        <v>2.5520442001251167E-2</v>
      </c>
      <c r="M199">
        <f>Bond_volatility!I199</f>
        <v>2.4518669130750386E-2</v>
      </c>
      <c r="N199">
        <f>Bond_volatility!J199</f>
        <v>2.2427791096568752E-2</v>
      </c>
      <c r="O199">
        <f>Bond_volatility!K199</f>
        <v>2.0419514774864946E-2</v>
      </c>
      <c r="P199">
        <f>Bond_volatility!L199</f>
        <v>1.7700199833696757E-2</v>
      </c>
      <c r="Q199">
        <f>Bond_volatility!M199</f>
        <v>1.1555352422062718E-2</v>
      </c>
      <c r="R199">
        <f>Economicpolicyuncertainty!B199</f>
        <v>153.50643920898438</v>
      </c>
      <c r="S199">
        <f>'Control variable'!E193</f>
        <v>-5.5504305306489799E-3</v>
      </c>
      <c r="T199">
        <f>'Control variable'!F193</f>
        <v>3.2767993660226856E-3</v>
      </c>
      <c r="U199">
        <f>'Control variable'!G193</f>
        <v>-8.0688911250142645E-2</v>
      </c>
    </row>
    <row r="200" spans="1:21" x14ac:dyDescent="0.3">
      <c r="A200" s="11">
        <f>'Holding period returnprocess'!A201</f>
        <v>37711</v>
      </c>
      <c r="B200">
        <f>'Holding period returnprocess'!M201</f>
        <v>3.3057115838877551</v>
      </c>
      <c r="C200">
        <f>'Holding period returnprocess'!AF201</f>
        <v>3.469646271649153</v>
      </c>
      <c r="D200">
        <f>'Holding period returnprocess'!AG201</f>
        <v>3.6660131939195701</v>
      </c>
      <c r="E200">
        <f>'Holding period returnprocess'!AH201</f>
        <v>3.9584239248231703</v>
      </c>
      <c r="F200">
        <f>'Holding period returnprocess'!AI201</f>
        <v>4.1550325900579432</v>
      </c>
      <c r="G200">
        <f>'Holding period returnprocess'!AJ201</f>
        <v>4.3548939220734528</v>
      </c>
      <c r="H200">
        <f>'Holding period returnprocess'!AK201</f>
        <v>4.5930826920187027</v>
      </c>
      <c r="I200">
        <f>'Holding period returnprocess'!AL201</f>
        <v>4.690244988448848</v>
      </c>
      <c r="J200">
        <f>Bond_volatility!F200</f>
        <v>2.2897822997964373E-2</v>
      </c>
      <c r="K200">
        <f>Bond_volatility!G200</f>
        <v>2.8326326917002896E-2</v>
      </c>
      <c r="L200">
        <f>Bond_volatility!H200</f>
        <v>3.8706149436196699E-2</v>
      </c>
      <c r="M200">
        <f>Bond_volatility!I200</f>
        <v>3.970588371302132E-2</v>
      </c>
      <c r="N200">
        <f>Bond_volatility!J200</f>
        <v>3.5678636209677032E-2</v>
      </c>
      <c r="O200">
        <f>Bond_volatility!K200</f>
        <v>3.1681425981735907E-2</v>
      </c>
      <c r="P200">
        <f>Bond_volatility!L200</f>
        <v>2.7774204195479189E-2</v>
      </c>
      <c r="Q200">
        <f>Bond_volatility!M200</f>
        <v>2.3749821821694567E-2</v>
      </c>
      <c r="R200">
        <f>Economicpolicyuncertainty!B200</f>
        <v>174.97273254394531</v>
      </c>
      <c r="S200">
        <f>'Control variable'!E194</f>
        <v>0</v>
      </c>
      <c r="T200">
        <f>'Control variable'!F194</f>
        <v>3.5409104912893438E-3</v>
      </c>
      <c r="U200">
        <f>'Control variable'!G194</f>
        <v>-2.5806465934916254E-3</v>
      </c>
    </row>
    <row r="201" spans="1:21" x14ac:dyDescent="0.3">
      <c r="A201" s="11">
        <f>'Holding period returnprocess'!A202</f>
        <v>37680</v>
      </c>
      <c r="B201">
        <f>'Holding period returnprocess'!M202</f>
        <v>3.2336320765156104</v>
      </c>
      <c r="C201">
        <f>'Holding period returnprocess'!AF202</f>
        <v>3.3174634347434409</v>
      </c>
      <c r="D201">
        <f>'Holding period returnprocess'!AG202</f>
        <v>3.4939036552923994</v>
      </c>
      <c r="E201">
        <f>'Holding period returnprocess'!AH202</f>
        <v>3.7986796826415103</v>
      </c>
      <c r="F201">
        <f>'Holding period returnprocess'!AI202</f>
        <v>4.0147654553705729</v>
      </c>
      <c r="G201">
        <f>'Holding period returnprocess'!AJ202</f>
        <v>4.2270133503747598</v>
      </c>
      <c r="H201">
        <f>'Holding period returnprocess'!AK202</f>
        <v>4.4686788320884965</v>
      </c>
      <c r="I201">
        <f>'Holding period returnprocess'!AL202</f>
        <v>4.5688225924216832</v>
      </c>
      <c r="J201">
        <f>Bond_volatility!F201</f>
        <v>3.0424912541453138E-2</v>
      </c>
      <c r="K201">
        <f>Bond_volatility!G201</f>
        <v>3.1042313174032509E-2</v>
      </c>
      <c r="L201">
        <f>Bond_volatility!H201</f>
        <v>2.7473182876888391E-2</v>
      </c>
      <c r="M201">
        <f>Bond_volatility!I201</f>
        <v>2.4184905216689135E-2</v>
      </c>
      <c r="N201">
        <f>Bond_volatility!J201</f>
        <v>2.0215981889726412E-2</v>
      </c>
      <c r="O201">
        <f>Bond_volatility!K201</f>
        <v>1.8586272757052227E-2</v>
      </c>
      <c r="P201">
        <f>Bond_volatility!L201</f>
        <v>1.742193812823406E-2</v>
      </c>
      <c r="Q201">
        <f>Bond_volatility!M201</f>
        <v>1.5676209740394187E-2</v>
      </c>
      <c r="R201">
        <f>Economicpolicyuncertainty!B201</f>
        <v>178.73886108398438</v>
      </c>
      <c r="S201">
        <f>'Control variable'!E195</f>
        <v>7.4074412778618176E-3</v>
      </c>
      <c r="T201">
        <f>'Control variable'!F195</f>
        <v>3.580258984360173E-3</v>
      </c>
      <c r="U201">
        <f>'Control variable'!G195</f>
        <v>7.4901308173117701E-2</v>
      </c>
    </row>
    <row r="202" spans="1:21" x14ac:dyDescent="0.3">
      <c r="A202" s="11">
        <f>'Holding period returnprocess'!A203</f>
        <v>37652</v>
      </c>
      <c r="B202">
        <f>'Holding period returnprocess'!M203</f>
        <v>3.576151270772578</v>
      </c>
      <c r="C202">
        <f>'Holding period returnprocess'!AF203</f>
        <v>3.6538733667307</v>
      </c>
      <c r="D202">
        <f>'Holding period returnprocess'!AG203</f>
        <v>3.7911890731444733</v>
      </c>
      <c r="E202">
        <f>'Holding period returnprocess'!AH203</f>
        <v>4.0136458803693271</v>
      </c>
      <c r="F202">
        <f>'Holding period returnprocess'!AI203</f>
        <v>4.1552810530438089</v>
      </c>
      <c r="G202">
        <f>'Holding period returnprocess'!AJ203</f>
        <v>4.2806825977986094</v>
      </c>
      <c r="H202">
        <f>'Holding period returnprocess'!AK203</f>
        <v>4.3740238022968905</v>
      </c>
      <c r="I202">
        <f>'Holding period returnprocess'!AL203</f>
        <v>4.4477028144585482</v>
      </c>
      <c r="J202">
        <f>Bond_volatility!F202</f>
        <v>1.1119241131070991E-2</v>
      </c>
      <c r="K202">
        <f>Bond_volatility!G202</f>
        <v>1.188454833643165E-2</v>
      </c>
      <c r="L202">
        <f>Bond_volatility!H202</f>
        <v>1.4425171073592482E-2</v>
      </c>
      <c r="M202">
        <f>Bond_volatility!I202</f>
        <v>1.5793996840422597E-2</v>
      </c>
      <c r="N202">
        <f>Bond_volatility!J202</f>
        <v>1.6376702332716556E-2</v>
      </c>
      <c r="O202">
        <f>Bond_volatility!K202</f>
        <v>1.6317587650293262E-2</v>
      </c>
      <c r="P202">
        <f>Bond_volatility!L202</f>
        <v>1.6291397193447122E-2</v>
      </c>
      <c r="Q202">
        <f>Bond_volatility!M202</f>
        <v>1.7273006336951759E-2</v>
      </c>
      <c r="R202">
        <f>Economicpolicyuncertainty!B202</f>
        <v>146.05941772460938</v>
      </c>
      <c r="S202">
        <f>'Control variable'!E196</f>
        <v>-9.2507597721509984E-3</v>
      </c>
      <c r="T202">
        <f>'Control variable'!F196</f>
        <v>-6.4432439018625607E-3</v>
      </c>
      <c r="U202">
        <f>'Control variable'!G196</f>
        <v>-8.2988028146950658E-3</v>
      </c>
    </row>
    <row r="203" spans="1:21" x14ac:dyDescent="0.3">
      <c r="A203" s="11">
        <f>'Holding period returnprocess'!A204</f>
        <v>37621</v>
      </c>
      <c r="B203">
        <f>'Holding period returnprocess'!M204</f>
        <v>3.6473033786473881</v>
      </c>
      <c r="C203">
        <f>'Holding period returnprocess'!AF204</f>
        <v>3.7656283845568046</v>
      </c>
      <c r="D203">
        <f>'Holding period returnprocess'!AG204</f>
        <v>3.9263940069128052</v>
      </c>
      <c r="E203">
        <f>'Holding period returnprocess'!AH204</f>
        <v>4.158313442473637</v>
      </c>
      <c r="F203">
        <f>'Holding period returnprocess'!AI204</f>
        <v>4.2921517496393058</v>
      </c>
      <c r="G203">
        <f>'Holding period returnprocess'!AJ204</f>
        <v>4.3967487653974349</v>
      </c>
      <c r="H203">
        <f>'Holding period returnprocess'!AK204</f>
        <v>4.4607335696624606</v>
      </c>
      <c r="I203">
        <f>'Holding period returnprocess'!AL204</f>
        <v>4.5179061100563214</v>
      </c>
      <c r="J203">
        <f>Bond_volatility!F203</f>
        <v>1.1634595754681482E-2</v>
      </c>
      <c r="K203">
        <f>Bond_volatility!G203</f>
        <v>1.427252097676174E-2</v>
      </c>
      <c r="L203">
        <f>Bond_volatility!H203</f>
        <v>1.7454398311743832E-2</v>
      </c>
      <c r="M203">
        <f>Bond_volatility!I203</f>
        <v>1.7186844312818587E-2</v>
      </c>
      <c r="N203">
        <f>Bond_volatility!J203</f>
        <v>1.5978948362747401E-2</v>
      </c>
      <c r="O203">
        <f>Bond_volatility!K203</f>
        <v>1.5160764423599754E-2</v>
      </c>
      <c r="P203">
        <f>Bond_volatility!L203</f>
        <v>1.4735639390989786E-2</v>
      </c>
      <c r="Q203">
        <f>Bond_volatility!M203</f>
        <v>1.3394432342296429E-2</v>
      </c>
      <c r="R203">
        <f>Economicpolicyuncertainty!B203</f>
        <v>118.64259338378906</v>
      </c>
      <c r="S203">
        <f>'Control variable'!E197</f>
        <v>9.2123451932084018E-4</v>
      </c>
      <c r="T203">
        <f>'Control variable'!F197</f>
        <v>3.6767685893529874E-3</v>
      </c>
      <c r="U203">
        <f>'Control variable'!G197</f>
        <v>5.6672387098910836E-2</v>
      </c>
    </row>
    <row r="204" spans="1:21" x14ac:dyDescent="0.3">
      <c r="A204" s="11">
        <f>'Holding period returnprocess'!A205</f>
        <v>37589</v>
      </c>
      <c r="B204">
        <f>'Holding period returnprocess'!M205</f>
        <v>3.9017241660369355</v>
      </c>
      <c r="C204">
        <f>'Holding period returnprocess'!AF205</f>
        <v>4.1214828131370469</v>
      </c>
      <c r="D204">
        <f>'Holding period returnprocess'!AG205</f>
        <v>4.2950857880094437</v>
      </c>
      <c r="E204">
        <f>'Holding period returnprocess'!AH205</f>
        <v>4.5061799607166559</v>
      </c>
      <c r="F204">
        <f>'Holding period returnprocess'!AI205</f>
        <v>4.6148162473530201</v>
      </c>
      <c r="G204">
        <f>'Holding period returnprocess'!AJ205</f>
        <v>4.6898017587561087</v>
      </c>
      <c r="H204">
        <f>'Holding period returnprocess'!AK205</f>
        <v>4.6549008420898925</v>
      </c>
      <c r="I204">
        <f>'Holding period returnprocess'!AL205</f>
        <v>4.7161450598942531</v>
      </c>
      <c r="J204">
        <f>Bond_volatility!F204</f>
        <v>1.4876968481272885E-2</v>
      </c>
      <c r="K204">
        <f>Bond_volatility!G204</f>
        <v>1.6274123835077949E-2</v>
      </c>
      <c r="L204">
        <f>Bond_volatility!H204</f>
        <v>1.7763772974704883E-2</v>
      </c>
      <c r="M204">
        <f>Bond_volatility!I204</f>
        <v>1.7832707425742705E-2</v>
      </c>
      <c r="N204">
        <f>Bond_volatility!J204</f>
        <v>1.7750133654644992E-2</v>
      </c>
      <c r="O204">
        <f>Bond_volatility!K204</f>
        <v>1.7695520237110903E-2</v>
      </c>
      <c r="P204">
        <f>Bond_volatility!L204</f>
        <v>1.7865196186372528E-2</v>
      </c>
      <c r="Q204">
        <f>Bond_volatility!M204</f>
        <v>1.9114807367492926E-2</v>
      </c>
      <c r="R204">
        <f>Economicpolicyuncertainty!B204</f>
        <v>115.09958648681641</v>
      </c>
      <c r="S204">
        <f>'Control variable'!E198</f>
        <v>-2.7611614413281683E-3</v>
      </c>
      <c r="T204">
        <f>'Control variable'!F198</f>
        <v>-2.1351553406623143E-4</v>
      </c>
      <c r="U204">
        <f>'Control variable'!G198</f>
        <v>1.4684551682921317E-2</v>
      </c>
    </row>
    <row r="205" spans="1:21" x14ac:dyDescent="0.3">
      <c r="A205" s="11">
        <f>'Holding period returnprocess'!A206</f>
        <v>37560</v>
      </c>
      <c r="B205">
        <f>'Holding period returnprocess'!M206</f>
        <v>3.6053527282797111</v>
      </c>
      <c r="C205">
        <f>'Holding period returnprocess'!AF206</f>
        <v>3.8231148433719255</v>
      </c>
      <c r="D205">
        <f>'Holding period returnprocess'!AG206</f>
        <v>4.0440514961808587</v>
      </c>
      <c r="E205">
        <f>'Holding period returnprocess'!AH206</f>
        <v>4.3315272059877206</v>
      </c>
      <c r="F205">
        <f>'Holding period returnprocess'!AI206</f>
        <v>4.4896158619482804</v>
      </c>
      <c r="G205">
        <f>'Holding period returnprocess'!AJ206</f>
        <v>4.5992089993751675</v>
      </c>
      <c r="H205">
        <f>'Holding period returnprocess'!AK206</f>
        <v>4.5465571087410748</v>
      </c>
      <c r="I205">
        <f>'Holding period returnprocess'!AL206</f>
        <v>4.6313334037502321</v>
      </c>
      <c r="J205">
        <f>Bond_volatility!F205</f>
        <v>1.9203790525039875E-2</v>
      </c>
      <c r="K205">
        <f>Bond_volatility!G205</f>
        <v>2.3398521344656961E-2</v>
      </c>
      <c r="L205">
        <f>Bond_volatility!H205</f>
        <v>2.6860862058760527E-2</v>
      </c>
      <c r="M205">
        <f>Bond_volatility!I205</f>
        <v>2.5075327589761501E-2</v>
      </c>
      <c r="N205">
        <f>Bond_volatility!J205</f>
        <v>2.222234517038672E-2</v>
      </c>
      <c r="O205">
        <f>Bond_volatility!K205</f>
        <v>2.0819291902999696E-2</v>
      </c>
      <c r="P205">
        <f>Bond_volatility!L205</f>
        <v>1.9705633103822548E-2</v>
      </c>
      <c r="Q205">
        <f>Bond_volatility!M205</f>
        <v>1.7733323210088643E-2</v>
      </c>
      <c r="R205">
        <f>Economicpolicyuncertainty!B205</f>
        <v>108.42975616455078</v>
      </c>
      <c r="S205">
        <f>'Control variable'!E199</f>
        <v>-5.4995555660385465E-3</v>
      </c>
      <c r="T205">
        <f>'Control variable'!F199</f>
        <v>2.0703526325591276E-3</v>
      </c>
      <c r="U205">
        <f>'Control variable'!G199</f>
        <v>-2.9156584291455578E-2</v>
      </c>
    </row>
    <row r="206" spans="1:21" x14ac:dyDescent="0.3">
      <c r="A206" s="11">
        <f>'Holding period returnprocess'!A207</f>
        <v>37529</v>
      </c>
      <c r="B206">
        <f>'Holding period returnprocess'!M207</f>
        <v>3.5116613677652406</v>
      </c>
      <c r="C206">
        <f>'Holding period returnprocess'!AF207</f>
        <v>3.6893289206897566</v>
      </c>
      <c r="D206">
        <f>'Holding period returnprocess'!AG207</f>
        <v>3.906362598684018</v>
      </c>
      <c r="E206">
        <f>'Holding period returnprocess'!AH207</f>
        <v>4.182511619845851</v>
      </c>
      <c r="F206">
        <f>'Holding period returnprocess'!AI207</f>
        <v>4.3223167186468512</v>
      </c>
      <c r="G206">
        <f>'Holding period returnprocess'!AJ207</f>
        <v>4.4119791033676634</v>
      </c>
      <c r="H206">
        <f>'Holding period returnprocess'!AK207</f>
        <v>4.379711123383851</v>
      </c>
      <c r="I206">
        <f>'Holding period returnprocess'!AL207</f>
        <v>4.4455046454121128</v>
      </c>
      <c r="J206">
        <f>Bond_volatility!F206</f>
        <v>1.8473660208371805E-2</v>
      </c>
      <c r="K206">
        <f>Bond_volatility!G206</f>
        <v>2.3335498696550171E-2</v>
      </c>
      <c r="L206">
        <f>Bond_volatility!H206</f>
        <v>2.7498728486237911E-2</v>
      </c>
      <c r="M206">
        <f>Bond_volatility!I206</f>
        <v>2.5334761384220344E-2</v>
      </c>
      <c r="N206">
        <f>Bond_volatility!J206</f>
        <v>2.1526936469047568E-2</v>
      </c>
      <c r="O206">
        <f>Bond_volatility!K206</f>
        <v>1.9572008631024682E-2</v>
      </c>
      <c r="P206">
        <f>Bond_volatility!L206</f>
        <v>1.8566569985122024E-2</v>
      </c>
      <c r="Q206">
        <f>Bond_volatility!M206</f>
        <v>1.8043823512091346E-2</v>
      </c>
      <c r="R206">
        <f>Economicpolicyuncertainty!B206</f>
        <v>127.27272796630859</v>
      </c>
      <c r="S206">
        <f>'Control variable'!E200</f>
        <v>-1.8264845260344098E-3</v>
      </c>
      <c r="T206">
        <f>'Control variable'!F200</f>
        <v>2.7179933050598907E-3</v>
      </c>
      <c r="U206">
        <f>'Control variable'!G200</f>
        <v>8.0761356644458382E-2</v>
      </c>
    </row>
    <row r="207" spans="1:21" x14ac:dyDescent="0.3">
      <c r="A207" s="11">
        <f>'Holding period returnprocess'!A208</f>
        <v>37498</v>
      </c>
      <c r="B207">
        <f>'Holding period returnprocess'!M208</f>
        <v>3.7654459399646605</v>
      </c>
      <c r="C207">
        <f>'Holding period returnprocess'!AF208</f>
        <v>4.0360613747686216</v>
      </c>
      <c r="D207">
        <f>'Holding period returnprocess'!AG208</f>
        <v>4.2587854345482778</v>
      </c>
      <c r="E207">
        <f>'Holding period returnprocess'!AH208</f>
        <v>4.4975750431801123</v>
      </c>
      <c r="F207">
        <f>'Holding period returnprocess'!AI208</f>
        <v>4.5980333360339278</v>
      </c>
      <c r="G207">
        <f>'Holding period returnprocess'!AJ208</f>
        <v>4.6393890936263196</v>
      </c>
      <c r="H207">
        <f>'Holding period returnprocess'!AK208</f>
        <v>4.4856566890770306</v>
      </c>
      <c r="I207">
        <f>'Holding period returnprocess'!AL208</f>
        <v>4.541399512745631</v>
      </c>
      <c r="J207">
        <f>Bond_volatility!F207</f>
        <v>1.5702373464367536E-2</v>
      </c>
      <c r="K207">
        <f>Bond_volatility!G207</f>
        <v>2.1330733691484579E-2</v>
      </c>
      <c r="L207">
        <f>Bond_volatility!H207</f>
        <v>2.8692476227870529E-2</v>
      </c>
      <c r="M207">
        <f>Bond_volatility!I207</f>
        <v>2.7952457956747809E-2</v>
      </c>
      <c r="N207">
        <f>Bond_volatility!J207</f>
        <v>2.5530305322280906E-2</v>
      </c>
      <c r="O207">
        <f>Bond_volatility!K207</f>
        <v>2.4101198998878807E-2</v>
      </c>
      <c r="P207">
        <f>Bond_volatility!L207</f>
        <v>2.3489615030309628E-2</v>
      </c>
      <c r="Q207">
        <f>Bond_volatility!M207</f>
        <v>2.2671793715689701E-2</v>
      </c>
      <c r="R207">
        <f>Economicpolicyuncertainty!B207</f>
        <v>93.7239990234375</v>
      </c>
      <c r="S207">
        <f>'Control variable'!E201</f>
        <v>9.165967014080182E-3</v>
      </c>
      <c r="T207">
        <f>'Control variable'!F201</f>
        <v>2.873295119817001E-3</v>
      </c>
      <c r="U207">
        <f>'Control variable'!G201</f>
        <v>-8.6492031353443494E-2</v>
      </c>
    </row>
    <row r="208" spans="1:21" x14ac:dyDescent="0.3">
      <c r="A208" s="11">
        <f>'Holding period returnprocess'!A209</f>
        <v>37468</v>
      </c>
      <c r="B208">
        <f>'Holding period returnprocess'!M209</f>
        <v>3.8307757673330944</v>
      </c>
      <c r="C208">
        <f>'Holding period returnprocess'!AF209</f>
        <v>4.1671749536268292</v>
      </c>
      <c r="D208">
        <f>'Holding period returnprocess'!AG209</f>
        <v>4.4347817176751638</v>
      </c>
      <c r="E208">
        <f>'Holding period returnprocess'!AH209</f>
        <v>4.7230796496159462</v>
      </c>
      <c r="F208">
        <f>'Holding period returnprocess'!AI209</f>
        <v>4.8486113671273499</v>
      </c>
      <c r="G208">
        <f>'Holding period returnprocess'!AJ209</f>
        <v>4.9200540263222274</v>
      </c>
      <c r="H208">
        <f>'Holding period returnprocess'!AK209</f>
        <v>4.8015468672043911</v>
      </c>
      <c r="I208">
        <f>'Holding period returnprocess'!AL209</f>
        <v>4.8741036160784308</v>
      </c>
      <c r="J208">
        <f>Bond_volatility!F208</f>
        <v>2.4009559538124569E-2</v>
      </c>
      <c r="K208">
        <f>Bond_volatility!G208</f>
        <v>2.7220622968347007E-2</v>
      </c>
      <c r="L208">
        <f>Bond_volatility!H208</f>
        <v>2.8728048964490421E-2</v>
      </c>
      <c r="M208">
        <f>Bond_volatility!I208</f>
        <v>2.5512726489790975E-2</v>
      </c>
      <c r="N208">
        <f>Bond_volatility!J208</f>
        <v>2.0630574053678016E-2</v>
      </c>
      <c r="O208">
        <f>Bond_volatility!K208</f>
        <v>1.8096733491410735E-2</v>
      </c>
      <c r="P208">
        <f>Bond_volatility!L208</f>
        <v>1.6884403321816913E-2</v>
      </c>
      <c r="Q208">
        <f>Bond_volatility!M208</f>
        <v>1.6561201244975319E-2</v>
      </c>
      <c r="R208">
        <f>Economicpolicyuncertainty!B208</f>
        <v>88.472572326660156</v>
      </c>
      <c r="S208">
        <f>'Control variable'!E202</f>
        <v>2.2347298691996618E-2</v>
      </c>
      <c r="T208">
        <f>'Control variable'!F202</f>
        <v>-2.833072285308446E-3</v>
      </c>
      <c r="U208">
        <f>'Control variable'!G202</f>
        <v>0.15082288973458349</v>
      </c>
    </row>
    <row r="209" spans="1:21" x14ac:dyDescent="0.3">
      <c r="A209" s="11">
        <f>'Holding period returnprocess'!A210</f>
        <v>37435</v>
      </c>
      <c r="B209">
        <f>'Holding period returnprocess'!M210</f>
        <v>4.3595910579737307</v>
      </c>
      <c r="C209">
        <f>'Holding period returnprocess'!AF210</f>
        <v>4.7135473302280388</v>
      </c>
      <c r="D209">
        <f>'Holding period returnprocess'!AG210</f>
        <v>4.8930698465299063</v>
      </c>
      <c r="E209">
        <f>'Holding period returnprocess'!AH210</f>
        <v>5.0147992904167245</v>
      </c>
      <c r="F209">
        <f>'Holding period returnprocess'!AI210</f>
        <v>5.0183004153197377</v>
      </c>
      <c r="G209">
        <f>'Holding period returnprocess'!AJ210</f>
        <v>4.9714650387930579</v>
      </c>
      <c r="H209">
        <f>'Holding period returnprocess'!AK210</f>
        <v>4.8164158102021073</v>
      </c>
      <c r="I209">
        <f>'Holding period returnprocess'!AL210</f>
        <v>4.8117041727761016</v>
      </c>
      <c r="J209">
        <f>Bond_volatility!F209</f>
        <v>1.2877337145563307E-2</v>
      </c>
      <c r="K209">
        <f>Bond_volatility!G209</f>
        <v>1.3831252451145987E-2</v>
      </c>
      <c r="L209">
        <f>Bond_volatility!H209</f>
        <v>1.5301523457077327E-2</v>
      </c>
      <c r="M209">
        <f>Bond_volatility!I209</f>
        <v>1.5738300684273093E-2</v>
      </c>
      <c r="N209">
        <f>Bond_volatility!J209</f>
        <v>1.6566898416130373E-2</v>
      </c>
      <c r="O209">
        <f>Bond_volatility!K209</f>
        <v>1.7304889213407341E-2</v>
      </c>
      <c r="P209">
        <f>Bond_volatility!L209</f>
        <v>1.8077083266005947E-2</v>
      </c>
      <c r="Q209">
        <f>Bond_volatility!M209</f>
        <v>1.9527116642352804E-2</v>
      </c>
      <c r="R209">
        <f>Economicpolicyuncertainty!B209</f>
        <v>86.87921142578125</v>
      </c>
      <c r="S209">
        <f>'Control variable'!E203</f>
        <v>-4.7803218685345233E-2</v>
      </c>
      <c r="T209">
        <f>'Control variable'!F203</f>
        <v>-1.2066365022183774E-4</v>
      </c>
      <c r="U209">
        <f>'Control variable'!G203</f>
        <v>0.11612328423801901</v>
      </c>
    </row>
    <row r="210" spans="1:21" x14ac:dyDescent="0.3">
      <c r="A210" s="11">
        <f>'Holding period returnprocess'!A211</f>
        <v>37407</v>
      </c>
      <c r="B210">
        <f>'Holding period returnprocess'!M211</f>
        <v>4.5084967467164399</v>
      </c>
      <c r="C210">
        <f>'Holding period returnprocess'!AF211</f>
        <v>4.8941226090693988</v>
      </c>
      <c r="D210">
        <f>'Holding period returnprocess'!AG211</f>
        <v>5.0783718971587097</v>
      </c>
      <c r="E210">
        <f>'Holding period returnprocess'!AH211</f>
        <v>5.2156427217880141</v>
      </c>
      <c r="F210">
        <f>'Holding period returnprocess'!AI211</f>
        <v>5.2404609813253531</v>
      </c>
      <c r="G210">
        <f>'Holding period returnprocess'!AJ211</f>
        <v>5.2281515205799742</v>
      </c>
      <c r="H210">
        <f>'Holding period returnprocess'!AK211</f>
        <v>5.1364302281622383</v>
      </c>
      <c r="I210">
        <f>'Holding period returnprocess'!AL211</f>
        <v>5.1475515359124886</v>
      </c>
      <c r="J210">
        <f>Bond_volatility!F210</f>
        <v>1.1531158723787028E-2</v>
      </c>
      <c r="K210">
        <f>Bond_volatility!G210</f>
        <v>1.2629894483701203E-2</v>
      </c>
      <c r="L210">
        <f>Bond_volatility!H210</f>
        <v>1.335775136290022E-2</v>
      </c>
      <c r="M210">
        <f>Bond_volatility!I210</f>
        <v>1.2821831228241041E-2</v>
      </c>
      <c r="N210">
        <f>Bond_volatility!J210</f>
        <v>1.2885209172978362E-2</v>
      </c>
      <c r="O210">
        <f>Bond_volatility!K210</f>
        <v>1.3276578967705038E-2</v>
      </c>
      <c r="P210">
        <f>Bond_volatility!L210</f>
        <v>1.3610296313632942E-2</v>
      </c>
      <c r="Q210">
        <f>Bond_volatility!M210</f>
        <v>1.2548939496851187E-2</v>
      </c>
      <c r="R210">
        <f>Economicpolicyuncertainty!B210</f>
        <v>67.406356811523438</v>
      </c>
      <c r="S210">
        <f>'Control variable'!E204</f>
        <v>1.3556466083608028E-2</v>
      </c>
      <c r="T210">
        <f>'Control variable'!F204</f>
        <v>2.2279196964592645E-3</v>
      </c>
      <c r="U210">
        <f>'Control variable'!G204</f>
        <v>-3.7243990909823282E-3</v>
      </c>
    </row>
    <row r="211" spans="1:21" x14ac:dyDescent="0.3">
      <c r="A211" s="11">
        <f>'Holding period returnprocess'!A212</f>
        <v>37376</v>
      </c>
      <c r="B211">
        <f>'Holding period returnprocess'!M212</f>
        <v>4.387882774271942</v>
      </c>
      <c r="C211">
        <f>'Holding period returnprocess'!AF212</f>
        <v>4.7759456966717924</v>
      </c>
      <c r="D211">
        <f>'Holding period returnprocess'!AG212</f>
        <v>4.9841677742187791</v>
      </c>
      <c r="E211">
        <f>'Holding period returnprocess'!AH212</f>
        <v>5.1522232800576555</v>
      </c>
      <c r="F211">
        <f>'Holding period returnprocess'!AI212</f>
        <v>5.1796897825835497</v>
      </c>
      <c r="G211">
        <f>'Holding period returnprocess'!AJ212</f>
        <v>5.1553311523720957</v>
      </c>
      <c r="H211">
        <f>'Holding period returnprocess'!AK212</f>
        <v>5.0257365820376503</v>
      </c>
      <c r="I211">
        <f>'Holding period returnprocess'!AL212</f>
        <v>5.0349229322610478</v>
      </c>
      <c r="J211">
        <f>Bond_volatility!F211</f>
        <v>1.277739531247115E-2</v>
      </c>
      <c r="K211">
        <f>Bond_volatility!G211</f>
        <v>1.3782252809113651E-2</v>
      </c>
      <c r="L211">
        <f>Bond_volatility!H211</f>
        <v>1.4795588672715299E-2</v>
      </c>
      <c r="M211">
        <f>Bond_volatility!I211</f>
        <v>1.4626440299161787E-2</v>
      </c>
      <c r="N211">
        <f>Bond_volatility!J211</f>
        <v>1.4638831971951522E-2</v>
      </c>
      <c r="O211">
        <f>Bond_volatility!K211</f>
        <v>1.4981650339979606E-2</v>
      </c>
      <c r="P211">
        <f>Bond_volatility!L211</f>
        <v>1.5350752225614417E-2</v>
      </c>
      <c r="Q211">
        <f>Bond_volatility!M211</f>
        <v>1.5142839673254084E-2</v>
      </c>
      <c r="R211">
        <f>Economicpolicyuncertainty!B211</f>
        <v>78.088180541992188</v>
      </c>
      <c r="S211">
        <f>'Control variable'!E205</f>
        <v>-3.6330648498812054E-3</v>
      </c>
      <c r="T211">
        <f>'Control variable'!F205</f>
        <v>4.1739097367191379E-3</v>
      </c>
      <c r="U211">
        <f>'Control variable'!G205</f>
        <v>1.4981553615616894E-2</v>
      </c>
    </row>
    <row r="212" spans="1:21" x14ac:dyDescent="0.3">
      <c r="A212" s="11">
        <f>'Holding period returnprocess'!A213</f>
        <v>37343</v>
      </c>
      <c r="B212">
        <f>'Holding period returnprocess'!M213</f>
        <v>4.5836805802021106</v>
      </c>
      <c r="C212">
        <f>'Holding period returnprocess'!AF213</f>
        <v>5.0089781096454598</v>
      </c>
      <c r="D212">
        <f>'Holding period returnprocess'!AG213</f>
        <v>5.1914216873717978</v>
      </c>
      <c r="E212">
        <f>'Holding period returnprocess'!AH213</f>
        <v>5.3046268457483015</v>
      </c>
      <c r="F212">
        <f>'Holding period returnprocess'!AI213</f>
        <v>5.2966975707871979</v>
      </c>
      <c r="G212">
        <f>'Holding period returnprocess'!AJ213</f>
        <v>5.2455575905112424</v>
      </c>
      <c r="H212">
        <f>'Holding period returnprocess'!AK213</f>
        <v>5.0822681905484774</v>
      </c>
      <c r="I212">
        <f>'Holding period returnprocess'!AL213</f>
        <v>5.0841981153186451</v>
      </c>
      <c r="J212">
        <f>Bond_volatility!F212</f>
        <v>1.3618532732716076E-2</v>
      </c>
      <c r="K212">
        <f>Bond_volatility!G212</f>
        <v>1.4407250368774114E-2</v>
      </c>
      <c r="L212">
        <f>Bond_volatility!H212</f>
        <v>1.4712234277096172E-2</v>
      </c>
      <c r="M212">
        <f>Bond_volatility!I212</f>
        <v>1.40031608996372E-2</v>
      </c>
      <c r="N212">
        <f>Bond_volatility!J212</f>
        <v>1.2999955785495954E-2</v>
      </c>
      <c r="O212">
        <f>Bond_volatility!K212</f>
        <v>1.2769592620654793E-2</v>
      </c>
      <c r="P212">
        <f>Bond_volatility!L212</f>
        <v>1.3044097741326796E-2</v>
      </c>
      <c r="Q212">
        <f>Bond_volatility!M212</f>
        <v>1.4458317124574658E-2</v>
      </c>
      <c r="R212">
        <f>Economicpolicyuncertainty!B212</f>
        <v>76.328315734863281</v>
      </c>
      <c r="S212">
        <f>'Control variable'!E206</f>
        <v>9.1075310769638557E-3</v>
      </c>
      <c r="T212">
        <f>'Control variable'!F206</f>
        <v>3.9475514288249171E-3</v>
      </c>
      <c r="U212">
        <f>'Control variable'!G206</f>
        <v>-3.7664827954770048E-3</v>
      </c>
    </row>
    <row r="213" spans="1:21" x14ac:dyDescent="0.3">
      <c r="A213" s="11">
        <f>'Holding period returnprocess'!A214</f>
        <v>37315</v>
      </c>
      <c r="B213">
        <f>'Holding period returnprocess'!M214</f>
        <v>4.2535452410579397</v>
      </c>
      <c r="C213">
        <f>'Holding period returnprocess'!AF214</f>
        <v>4.6341291917045497</v>
      </c>
      <c r="D213">
        <f>'Holding period returnprocess'!AG214</f>
        <v>4.8138538838624205</v>
      </c>
      <c r="E213">
        <f>'Holding period returnprocess'!AH214</f>
        <v>4.9428288113027605</v>
      </c>
      <c r="F213">
        <f>'Holding period returnprocess'!AI214</f>
        <v>4.9531834967821151</v>
      </c>
      <c r="G213">
        <f>'Holding period returnprocess'!AJ214</f>
        <v>4.9230353438143455</v>
      </c>
      <c r="H213">
        <f>'Holding period returnprocess'!AK214</f>
        <v>4.7927857280543522</v>
      </c>
      <c r="I213">
        <f>'Holding period returnprocess'!AL214</f>
        <v>4.8031034364735081</v>
      </c>
      <c r="J213">
        <f>Bond_volatility!F213</f>
        <v>1.699593811389527E-2</v>
      </c>
      <c r="K213">
        <f>Bond_volatility!G213</f>
        <v>1.9344223870269024E-2</v>
      </c>
      <c r="L213">
        <f>Bond_volatility!H213</f>
        <v>2.1622222897060187E-2</v>
      </c>
      <c r="M213">
        <f>Bond_volatility!I213</f>
        <v>2.0670680813398869E-2</v>
      </c>
      <c r="N213">
        <f>Bond_volatility!J213</f>
        <v>1.8997506255031649E-2</v>
      </c>
      <c r="O213">
        <f>Bond_volatility!K213</f>
        <v>1.8380238272518612E-2</v>
      </c>
      <c r="P213">
        <f>Bond_volatility!L213</f>
        <v>1.8314082770127027E-2</v>
      </c>
      <c r="Q213">
        <f>Bond_volatility!M213</f>
        <v>1.8014998572138403E-2</v>
      </c>
      <c r="R213">
        <f>Economicpolicyuncertainty!B213</f>
        <v>70.793487548828125</v>
      </c>
      <c r="S213">
        <f>'Control variable'!E207</f>
        <v>9.1533187168820601E-4</v>
      </c>
      <c r="T213">
        <f>'Control variable'!F207</f>
        <v>1.1927352999799965E-3</v>
      </c>
      <c r="U213">
        <f>'Control variable'!G207</f>
        <v>1.5151805020602246E-2</v>
      </c>
    </row>
    <row r="214" spans="1:21" x14ac:dyDescent="0.3">
      <c r="A214" s="11">
        <f>'Holding period returnprocess'!A215</f>
        <v>37287</v>
      </c>
      <c r="B214">
        <f>'Holding period returnprocess'!M215</f>
        <v>4.3004330280448579</v>
      </c>
      <c r="C214">
        <f>'Holding period returnprocess'!AF215</f>
        <v>4.6750475461195977</v>
      </c>
      <c r="D214">
        <f>'Holding period returnprocess'!AG215</f>
        <v>4.8300098908157221</v>
      </c>
      <c r="E214">
        <f>'Holding period returnprocess'!AH215</f>
        <v>4.9043591867295104</v>
      </c>
      <c r="F214">
        <f>'Holding period returnprocess'!AI215</f>
        <v>4.8743603633726948</v>
      </c>
      <c r="G214">
        <f>'Holding period returnprocess'!AJ215</f>
        <v>4.8138372897946615</v>
      </c>
      <c r="H214">
        <f>'Holding period returnprocess'!AK215</f>
        <v>4.6689108311438599</v>
      </c>
      <c r="I214">
        <f>'Holding period returnprocess'!AL215</f>
        <v>4.6698059986536995</v>
      </c>
      <c r="J214">
        <f>Bond_volatility!F214</f>
        <v>2.3534034898922803E-2</v>
      </c>
      <c r="K214">
        <f>Bond_volatility!G214</f>
        <v>2.6659480031295077E-2</v>
      </c>
      <c r="L214">
        <f>Bond_volatility!H214</f>
        <v>2.8053014092412714E-2</v>
      </c>
      <c r="M214">
        <f>Bond_volatility!I214</f>
        <v>2.5371311168700915E-2</v>
      </c>
      <c r="N214">
        <f>Bond_volatility!J214</f>
        <v>2.148794245488482E-2</v>
      </c>
      <c r="O214">
        <f>Bond_volatility!K214</f>
        <v>1.9707432846831501E-2</v>
      </c>
      <c r="P214">
        <f>Bond_volatility!L214</f>
        <v>1.8281280462350138E-2</v>
      </c>
      <c r="Q214">
        <f>Bond_volatility!M214</f>
        <v>1.628762159384264E-2</v>
      </c>
      <c r="R214">
        <f>Economicpolicyuncertainty!B214</f>
        <v>85.506576538085938</v>
      </c>
      <c r="S214">
        <f>'Control variable'!E208</f>
        <v>-9.1533187168831487E-4</v>
      </c>
      <c r="T214">
        <f>'Control variable'!F208</f>
        <v>-3.236051594910317E-3</v>
      </c>
      <c r="U214">
        <f>'Control variable'!G208</f>
        <v>-2.2642476749759891E-2</v>
      </c>
    </row>
    <row r="215" spans="1:21" x14ac:dyDescent="0.3">
      <c r="A215" s="11">
        <f>'Holding period returnprocess'!A216</f>
        <v>37256</v>
      </c>
      <c r="B215">
        <f>'Holding period returnprocess'!M216</f>
        <v>4.2951114216787216</v>
      </c>
      <c r="C215">
        <f>'Holding period returnprocess'!AF216</f>
        <v>4.7189969874187181</v>
      </c>
      <c r="D215">
        <f>'Holding period returnprocess'!AG216</f>
        <v>4.9235561323746753</v>
      </c>
      <c r="E215">
        <f>'Holding period returnprocess'!AH216</f>
        <v>5.0788049712958152</v>
      </c>
      <c r="F215">
        <f>'Holding period returnprocess'!AI216</f>
        <v>5.0910155667878376</v>
      </c>
      <c r="G215">
        <f>'Holding period returnprocess'!AJ216</f>
        <v>5.032639018916309</v>
      </c>
      <c r="H215">
        <f>'Holding period returnprocess'!AK216</f>
        <v>4.7820237053227483</v>
      </c>
      <c r="I215">
        <f>'Holding period returnprocess'!AL216</f>
        <v>4.7899280931119019</v>
      </c>
      <c r="J215">
        <f>Bond_volatility!F215</f>
        <v>2.2296463008013301E-2</v>
      </c>
      <c r="K215">
        <f>Bond_volatility!G215</f>
        <v>2.6255259153545495E-2</v>
      </c>
      <c r="L215">
        <f>Bond_volatility!H215</f>
        <v>3.0609868996610817E-2</v>
      </c>
      <c r="M215">
        <f>Bond_volatility!I215</f>
        <v>2.9700790431362444E-2</v>
      </c>
      <c r="N215">
        <f>Bond_volatility!J215</f>
        <v>2.7675702348067488E-2</v>
      </c>
      <c r="O215">
        <f>Bond_volatility!K215</f>
        <v>2.6937572109146386E-2</v>
      </c>
      <c r="P215">
        <f>Bond_volatility!L215</f>
        <v>2.6684928966147985E-2</v>
      </c>
      <c r="Q215">
        <f>Bond_volatility!M215</f>
        <v>2.6089954831414124E-2</v>
      </c>
      <c r="R215">
        <f>Economicpolicyuncertainty!B215</f>
        <v>108.11412811279297</v>
      </c>
      <c r="S215">
        <f>'Control variable'!E209</f>
        <v>2.7485129533493147E-3</v>
      </c>
      <c r="T215">
        <f>'Control variable'!F209</f>
        <v>2.5310815269405777E-3</v>
      </c>
      <c r="U215">
        <f>'Control variable'!G209</f>
        <v>3.8027395589239323E-2</v>
      </c>
    </row>
    <row r="216" spans="1:21" x14ac:dyDescent="0.3">
      <c r="A216" s="11">
        <f>'Holding period returnprocess'!A217</f>
        <v>37225</v>
      </c>
      <c r="B216">
        <f>'Holding period returnprocess'!M217</f>
        <v>3.9541834494281178</v>
      </c>
      <c r="C216">
        <f>'Holding period returnprocess'!AF217</f>
        <v>4.2941827190853248</v>
      </c>
      <c r="D216">
        <f>'Holding period returnprocess'!AG217</f>
        <v>4.4873865052651452</v>
      </c>
      <c r="E216">
        <f>'Holding period returnprocess'!AH217</f>
        <v>4.6522700888959161</v>
      </c>
      <c r="F216">
        <f>'Holding period returnprocess'!AI217</f>
        <v>4.6786569823847914</v>
      </c>
      <c r="G216">
        <f>'Holding period returnprocess'!AJ217</f>
        <v>4.647876107865514</v>
      </c>
      <c r="H216">
        <f>'Holding period returnprocess'!AK217</f>
        <v>4.5089372638958798</v>
      </c>
      <c r="I216">
        <f>'Holding period returnprocess'!AL217</f>
        <v>4.5170232252214531</v>
      </c>
      <c r="J216">
        <f>Bond_volatility!F216</f>
        <v>2.9544569359738752E-2</v>
      </c>
      <c r="K216">
        <f>Bond_volatility!G216</f>
        <v>3.4158364199895631E-2</v>
      </c>
      <c r="L216">
        <f>Bond_volatility!H216</f>
        <v>3.7865669792894324E-2</v>
      </c>
      <c r="M216">
        <f>Bond_volatility!I216</f>
        <v>3.4578569170380886E-2</v>
      </c>
      <c r="N216">
        <f>Bond_volatility!J216</f>
        <v>2.8487746399055311E-2</v>
      </c>
      <c r="O216">
        <f>Bond_volatility!K216</f>
        <v>2.4557441313598913E-2</v>
      </c>
      <c r="P216">
        <f>Bond_volatility!L216</f>
        <v>2.0972854875316999E-2</v>
      </c>
      <c r="Q216">
        <f>Bond_volatility!M216</f>
        <v>1.7502013437745493E-2</v>
      </c>
      <c r="R216">
        <f>Economicpolicyuncertainty!B216</f>
        <v>146.11531066894531</v>
      </c>
      <c r="S216">
        <f>'Control variable'!E210</f>
        <v>-3.6630077587371467E-3</v>
      </c>
      <c r="T216">
        <f>'Control variable'!F210</f>
        <v>-1.963160912384659E-3</v>
      </c>
      <c r="U216">
        <f>'Control variable'!G210</f>
        <v>-4.1751794680221589E-2</v>
      </c>
    </row>
    <row r="217" spans="1:21" x14ac:dyDescent="0.3">
      <c r="A217" s="11">
        <f>'Holding period returnprocess'!A218</f>
        <v>37195</v>
      </c>
      <c r="B217">
        <f>'Holding period returnprocess'!M218</f>
        <v>3.9384670287265742</v>
      </c>
      <c r="C217">
        <f>'Holding period returnprocess'!AF218</f>
        <v>4.158101476329545</v>
      </c>
      <c r="D217">
        <f>'Holding period returnprocess'!AG218</f>
        <v>4.336267649465551</v>
      </c>
      <c r="E217">
        <f>'Holding period returnprocess'!AH218</f>
        <v>4.5125635400719091</v>
      </c>
      <c r="F217">
        <f>'Holding period returnprocess'!AI218</f>
        <v>4.5521245423902785</v>
      </c>
      <c r="G217">
        <f>'Holding period returnprocess'!AJ218</f>
        <v>4.5367662169639864</v>
      </c>
      <c r="H217">
        <f>'Holding period returnprocess'!AK218</f>
        <v>4.4575842987624563</v>
      </c>
      <c r="I217">
        <f>'Holding period returnprocess'!AL218</f>
        <v>4.4634084605067743</v>
      </c>
      <c r="J217">
        <f>Bond_volatility!F217</f>
        <v>1.7202200374898644E-2</v>
      </c>
      <c r="K217">
        <f>Bond_volatility!G217</f>
        <v>1.9708307731216446E-2</v>
      </c>
      <c r="L217">
        <f>Bond_volatility!H217</f>
        <v>2.2974215843803561E-2</v>
      </c>
      <c r="M217">
        <f>Bond_volatility!I217</f>
        <v>2.2228418219806822E-2</v>
      </c>
      <c r="N217">
        <f>Bond_volatility!J217</f>
        <v>2.0441311274627255E-2</v>
      </c>
      <c r="O217">
        <f>Bond_volatility!K217</f>
        <v>1.961646091722611E-2</v>
      </c>
      <c r="P217">
        <f>Bond_volatility!L217</f>
        <v>1.9282355142792709E-2</v>
      </c>
      <c r="Q217">
        <f>Bond_volatility!M217</f>
        <v>2.1634322706981735E-2</v>
      </c>
      <c r="R217">
        <f>Economicpolicyuncertainty!B217</f>
        <v>158.72160339355469</v>
      </c>
      <c r="S217">
        <f>'Control variable'!E211</f>
        <v>-1.0004630969926639E-2</v>
      </c>
      <c r="T217">
        <f>'Control variable'!F211</f>
        <v>-1.6352791389003239E-3</v>
      </c>
      <c r="U217">
        <f>'Control variable'!G211</f>
        <v>-6.8249100534106807E-2</v>
      </c>
    </row>
    <row r="218" spans="1:21" x14ac:dyDescent="0.3">
      <c r="A218" s="11">
        <f>'Holding period returnprocess'!A219</f>
        <v>37162</v>
      </c>
      <c r="B218">
        <f>'Holding period returnprocess'!M219</f>
        <v>4.2807906204666102</v>
      </c>
      <c r="C218">
        <f>'Holding period returnprocess'!AF219</f>
        <v>4.530796624608052</v>
      </c>
      <c r="D218">
        <f>'Holding period returnprocess'!AG219</f>
        <v>4.7031866684296872</v>
      </c>
      <c r="E218">
        <f>'Holding period returnprocess'!AH219</f>
        <v>4.8735405040350148</v>
      </c>
      <c r="F218">
        <f>'Holding period returnprocess'!AI219</f>
        <v>4.9206807422844658</v>
      </c>
      <c r="G218">
        <f>'Holding period returnprocess'!AJ219</f>
        <v>4.9171919093478484</v>
      </c>
      <c r="H218">
        <f>'Holding period returnprocess'!AK219</f>
        <v>4.8558826427903297</v>
      </c>
      <c r="I218">
        <f>'Holding period returnprocess'!AL219</f>
        <v>4.8634105754685608</v>
      </c>
      <c r="J218">
        <f>Bond_volatility!F218</f>
        <v>2.3773435804588478E-2</v>
      </c>
      <c r="K218">
        <f>Bond_volatility!G218</f>
        <v>2.6414609100180286E-2</v>
      </c>
      <c r="L218">
        <f>Bond_volatility!H218</f>
        <v>2.7001116386645731E-2</v>
      </c>
      <c r="M218">
        <f>Bond_volatility!I218</f>
        <v>2.4577128719721193E-2</v>
      </c>
      <c r="N218">
        <f>Bond_volatility!J218</f>
        <v>2.0940648893637517E-2</v>
      </c>
      <c r="O218">
        <f>Bond_volatility!K218</f>
        <v>1.9178598391044192E-2</v>
      </c>
      <c r="P218">
        <f>Bond_volatility!L218</f>
        <v>1.8355261319570347E-2</v>
      </c>
      <c r="Q218">
        <f>Bond_volatility!M218</f>
        <v>1.9094980912164352E-2</v>
      </c>
      <c r="R218">
        <f>Economicpolicyuncertainty!B218</f>
        <v>205.25697326660156</v>
      </c>
      <c r="S218">
        <f>'Control variable'!E212</f>
        <v>-1.1696039763191411E-2</v>
      </c>
      <c r="T218">
        <f>'Control variable'!F212</f>
        <v>2.7314662771210064E-3</v>
      </c>
      <c r="U218">
        <f>'Control variable'!G212</f>
        <v>0.13750754100416193</v>
      </c>
    </row>
    <row r="219" spans="1:21" x14ac:dyDescent="0.3">
      <c r="A219" s="11">
        <f>'Holding period returnprocess'!A220</f>
        <v>37134</v>
      </c>
      <c r="B219">
        <f>'Holding period returnprocess'!M220</f>
        <v>4.7229400687575591</v>
      </c>
      <c r="C219">
        <f>'Holding period returnprocess'!AF220</f>
        <v>4.8562349983551485</v>
      </c>
      <c r="D219">
        <f>'Holding period returnprocess'!AG220</f>
        <v>4.9338243414531782</v>
      </c>
      <c r="E219">
        <f>'Holding period returnprocess'!AH220</f>
        <v>4.9745530739668524</v>
      </c>
      <c r="F219">
        <f>'Holding period returnprocess'!AI220</f>
        <v>4.938999020000959</v>
      </c>
      <c r="G219">
        <f>'Holding period returnprocess'!AJ220</f>
        <v>4.8651844299257485</v>
      </c>
      <c r="H219">
        <f>'Holding period returnprocess'!AK220</f>
        <v>4.6819679396863263</v>
      </c>
      <c r="I219">
        <f>'Holding period returnprocess'!AL220</f>
        <v>4.6769041781336478</v>
      </c>
      <c r="J219">
        <f>Bond_volatility!F219</f>
        <v>2.2170657202169122E-2</v>
      </c>
      <c r="K219">
        <f>Bond_volatility!G219</f>
        <v>2.3237716556117834E-2</v>
      </c>
      <c r="L219">
        <f>Bond_volatility!H219</f>
        <v>2.2487530493375214E-2</v>
      </c>
      <c r="M219">
        <f>Bond_volatility!I219</f>
        <v>2.0424243909652199E-2</v>
      </c>
      <c r="N219">
        <f>Bond_volatility!J219</f>
        <v>1.7753150648357044E-2</v>
      </c>
      <c r="O219">
        <f>Bond_volatility!K219</f>
        <v>1.7058634993758006E-2</v>
      </c>
      <c r="P219">
        <f>Bond_volatility!L219</f>
        <v>1.7040306857918821E-2</v>
      </c>
      <c r="Q219">
        <f>Bond_volatility!M219</f>
        <v>1.6467445835631568E-2</v>
      </c>
      <c r="R219">
        <f>Economicpolicyuncertainty!B219</f>
        <v>105.13270568847656</v>
      </c>
      <c r="S219">
        <f>'Control variable'!E213</f>
        <v>1.8051031645568476E-2</v>
      </c>
      <c r="T219">
        <f>'Control variable'!F213</f>
        <v>3.9752852345329688E-3</v>
      </c>
      <c r="U219">
        <f>'Control variable'!G213</f>
        <v>4.0656005641128964E-2</v>
      </c>
    </row>
    <row r="220" spans="1:21" x14ac:dyDescent="0.3">
      <c r="A220" s="11">
        <f>'Holding period returnprocess'!A221</f>
        <v>37103</v>
      </c>
      <c r="B220">
        <f>'Holding period returnprocess'!M221</f>
        <v>5.0068320830052873</v>
      </c>
      <c r="C220">
        <f>'Holding period returnprocess'!AF221</f>
        <v>5.1196357173129776</v>
      </c>
      <c r="D220">
        <f>'Holding period returnprocess'!AG221</f>
        <v>5.1722194244194171</v>
      </c>
      <c r="E220">
        <f>'Holding period returnprocess'!AH221</f>
        <v>5.170162844013368</v>
      </c>
      <c r="F220">
        <f>'Holding period returnprocess'!AI221</f>
        <v>5.1070326364159877</v>
      </c>
      <c r="G220">
        <f>'Holding period returnprocess'!AJ221</f>
        <v>5.0002473394093849</v>
      </c>
      <c r="H220">
        <f>'Holding period returnprocess'!AK221</f>
        <v>4.7652536547637361</v>
      </c>
      <c r="I220">
        <f>'Holding period returnprocess'!AL221</f>
        <v>4.7395752112333307</v>
      </c>
      <c r="J220">
        <f>Bond_volatility!F220</f>
        <v>1.0279011589276863E-2</v>
      </c>
      <c r="K220">
        <f>Bond_volatility!G220</f>
        <v>1.2381750308754805E-2</v>
      </c>
      <c r="L220">
        <f>Bond_volatility!H220</f>
        <v>1.5526437861446795E-2</v>
      </c>
      <c r="M220">
        <f>Bond_volatility!I220</f>
        <v>1.5831618853284584E-2</v>
      </c>
      <c r="N220">
        <f>Bond_volatility!J220</f>
        <v>1.5641219695648072E-2</v>
      </c>
      <c r="O220">
        <f>Bond_volatility!K220</f>
        <v>1.5800652926074115E-2</v>
      </c>
      <c r="P220">
        <f>Bond_volatility!L220</f>
        <v>1.6143655377896984E-2</v>
      </c>
      <c r="Q220">
        <f>Bond_volatility!M220</f>
        <v>1.5323450203532164E-2</v>
      </c>
      <c r="R220">
        <f>Economicpolicyuncertainty!B220</f>
        <v>66.38372802734375</v>
      </c>
      <c r="S220">
        <f>'Control variable'!E214</f>
        <v>-1.0869672236903768E-2</v>
      </c>
      <c r="T220">
        <f>'Control variable'!F214</f>
        <v>-7.678542653053246E-3</v>
      </c>
      <c r="U220">
        <f>'Control variable'!G214</f>
        <v>2.947581813295368E-2</v>
      </c>
    </row>
    <row r="221" spans="1:21" x14ac:dyDescent="0.3">
      <c r="A221" s="11">
        <f>'Holding period returnprocess'!A222</f>
        <v>37071</v>
      </c>
      <c r="B221">
        <f>'Holding period returnprocess'!M222</f>
        <v>5.3080912619797127</v>
      </c>
      <c r="C221">
        <f>'Holding period returnprocess'!AF222</f>
        <v>5.459941247856559</v>
      </c>
      <c r="D221">
        <f>'Holding period returnprocess'!AG222</f>
        <v>5.487586038269094</v>
      </c>
      <c r="E221">
        <f>'Holding period returnprocess'!AH222</f>
        <v>5.4375869853723202</v>
      </c>
      <c r="F221">
        <f>'Holding period returnprocess'!AI222</f>
        <v>5.3498313016291323</v>
      </c>
      <c r="G221">
        <f>'Holding period returnprocess'!AJ222</f>
        <v>5.2328991183858387</v>
      </c>
      <c r="H221">
        <f>'Holding period returnprocess'!AK222</f>
        <v>5.0077923270534752</v>
      </c>
      <c r="I221">
        <f>'Holding period returnprocess'!AL222</f>
        <v>4.9770528562159573</v>
      </c>
      <c r="J221">
        <f>Bond_volatility!F221</f>
        <v>1.5976121178522269E-2</v>
      </c>
      <c r="K221">
        <f>Bond_volatility!G221</f>
        <v>1.871623473789244E-2</v>
      </c>
      <c r="L221">
        <f>Bond_volatility!H221</f>
        <v>2.1483824149138124E-2</v>
      </c>
      <c r="M221">
        <f>Bond_volatility!I221</f>
        <v>1.9938558748417091E-2</v>
      </c>
      <c r="N221">
        <f>Bond_volatility!J221</f>
        <v>1.719152972334663E-2</v>
      </c>
      <c r="O221">
        <f>Bond_volatility!K221</f>
        <v>1.6324123923391692E-2</v>
      </c>
      <c r="P221">
        <f>Bond_volatility!L221</f>
        <v>1.6302817037290248E-2</v>
      </c>
      <c r="Q221">
        <f>Bond_volatility!M221</f>
        <v>1.5134851240608375E-2</v>
      </c>
      <c r="R221">
        <f>Economicpolicyuncertainty!B221</f>
        <v>74.842735290527344</v>
      </c>
      <c r="S221">
        <f>'Control variable'!E215</f>
        <v>2.7063615977428457E-3</v>
      </c>
      <c r="T221">
        <f>'Control variable'!F215</f>
        <v>1.9715615477090245E-3</v>
      </c>
      <c r="U221">
        <f>'Control variable'!G215</f>
        <v>2.1599111803461721E-2</v>
      </c>
    </row>
    <row r="222" spans="1:21" x14ac:dyDescent="0.3">
      <c r="A222" s="11">
        <f>'Holding period returnprocess'!A223</f>
        <v>37042</v>
      </c>
      <c r="B222">
        <f>'Holding period returnprocess'!M223</f>
        <v>5.0415892087186718</v>
      </c>
      <c r="C222">
        <f>'Holding period returnprocess'!AF223</f>
        <v>5.1939646201230874</v>
      </c>
      <c r="D222">
        <f>'Holding period returnprocess'!AG223</f>
        <v>5.2639004907158222</v>
      </c>
      <c r="E222">
        <f>'Holding period returnprocess'!AH223</f>
        <v>5.2777020081326986</v>
      </c>
      <c r="F222">
        <f>'Holding period returnprocess'!AI223</f>
        <v>5.2333634406236564</v>
      </c>
      <c r="G222">
        <f>'Holding period returnprocess'!AJ223</f>
        <v>5.1626910201087499</v>
      </c>
      <c r="H222">
        <f>'Holding period returnprocess'!AK223</f>
        <v>5.019719808222316</v>
      </c>
      <c r="I222">
        <f>'Holding period returnprocess'!AL223</f>
        <v>5.0059178563767466</v>
      </c>
      <c r="J222">
        <f>Bond_volatility!F222</f>
        <v>1.0595950546636194E-2</v>
      </c>
      <c r="K222">
        <f>Bond_volatility!G222</f>
        <v>1.2298202048122091E-2</v>
      </c>
      <c r="L222">
        <f>Bond_volatility!H222</f>
        <v>1.538234283981503E-2</v>
      </c>
      <c r="M222">
        <f>Bond_volatility!I222</f>
        <v>1.5768822553656275E-2</v>
      </c>
      <c r="N222">
        <f>Bond_volatility!J222</f>
        <v>1.5004767411582109E-2</v>
      </c>
      <c r="O222">
        <f>Bond_volatility!K222</f>
        <v>1.4431400781057849E-2</v>
      </c>
      <c r="P222">
        <f>Bond_volatility!L222</f>
        <v>1.4068776280001673E-2</v>
      </c>
      <c r="Q222">
        <f>Bond_volatility!M222</f>
        <v>1.4279850294245432E-2</v>
      </c>
      <c r="R222">
        <f>Economicpolicyuncertainty!B222</f>
        <v>98.2562255859375</v>
      </c>
      <c r="S222">
        <f>'Control variable'!E216</f>
        <v>9.0375062635667913E-4</v>
      </c>
      <c r="T222">
        <f>'Control variable'!F216</f>
        <v>7.5984083356197248E-3</v>
      </c>
      <c r="U222">
        <f>'Control variable'!G216</f>
        <v>-6.3446221738962236E-2</v>
      </c>
    </row>
    <row r="223" spans="1:21" x14ac:dyDescent="0.3">
      <c r="A223" s="11">
        <f>'Holding period returnprocess'!A224</f>
        <v>37011</v>
      </c>
      <c r="B223">
        <f>'Holding period returnprocess'!M224</f>
        <v>4.9225645614537674</v>
      </c>
      <c r="C223">
        <f>'Holding period returnprocess'!AF224</f>
        <v>4.9987693229566945</v>
      </c>
      <c r="D223">
        <f>'Holding period returnprocess'!AG224</f>
        <v>5.0675581740796041</v>
      </c>
      <c r="E223">
        <f>'Holding period returnprocess'!AH224</f>
        <v>5.1259560596556808</v>
      </c>
      <c r="F223">
        <f>'Holding period returnprocess'!AI224</f>
        <v>5.1178127831567952</v>
      </c>
      <c r="G223">
        <f>'Holding period returnprocess'!AJ224</f>
        <v>5.0650218299160459</v>
      </c>
      <c r="H223">
        <f>'Holding period returnprocess'!AK224</f>
        <v>4.8872312368813233</v>
      </c>
      <c r="I223">
        <f>'Holding period returnprocess'!AL224</f>
        <v>4.8884331109130255</v>
      </c>
      <c r="J223">
        <f>Bond_volatility!F223</f>
        <v>1.15313850143458E-2</v>
      </c>
      <c r="K223">
        <f>Bond_volatility!G223</f>
        <v>1.3322838886602805E-2</v>
      </c>
      <c r="L223">
        <f>Bond_volatility!H223</f>
        <v>1.6070888162480226E-2</v>
      </c>
      <c r="M223">
        <f>Bond_volatility!I223</f>
        <v>1.6504096718846589E-2</v>
      </c>
      <c r="N223">
        <f>Bond_volatility!J223</f>
        <v>1.6851081025284438E-2</v>
      </c>
      <c r="O223">
        <f>Bond_volatility!K223</f>
        <v>1.7328984965165592E-2</v>
      </c>
      <c r="P223">
        <f>Bond_volatility!L223</f>
        <v>1.7312440263514178E-2</v>
      </c>
      <c r="Q223">
        <f>Bond_volatility!M223</f>
        <v>1.3193855054878587E-2</v>
      </c>
      <c r="R223">
        <f>Economicpolicyuncertainty!B223</f>
        <v>100.98927307128906</v>
      </c>
      <c r="S223">
        <f>'Control variable'!E217</f>
        <v>-1.2578782206860073E-2</v>
      </c>
      <c r="T223">
        <f>'Control variable'!F217</f>
        <v>5.8054324167450561E-3</v>
      </c>
      <c r="U223">
        <f>'Control variable'!G217</f>
        <v>-8.1633106391609811E-3</v>
      </c>
    </row>
    <row r="224" spans="1:21" x14ac:dyDescent="0.3">
      <c r="A224" s="11">
        <f>'Holding period returnprocess'!A225</f>
        <v>36980</v>
      </c>
      <c r="B224">
        <f>'Holding period returnprocess'!M225</f>
        <v>4.8922843214694209</v>
      </c>
      <c r="C224">
        <f>'Holding period returnprocess'!AF225</f>
        <v>4.8641761318515959</v>
      </c>
      <c r="D224">
        <f>'Holding period returnprocess'!AG225</f>
        <v>4.8634589244947568</v>
      </c>
      <c r="E224">
        <f>'Holding period returnprocess'!AH225</f>
        <v>4.8424602215780848</v>
      </c>
      <c r="F224">
        <f>'Holding period returnprocess'!AI225</f>
        <v>4.7958568759052849</v>
      </c>
      <c r="G224">
        <f>'Holding period returnprocess'!AJ225</f>
        <v>4.7217939969029423</v>
      </c>
      <c r="H224">
        <f>'Holding period returnprocess'!AK225</f>
        <v>4.5983932886864531</v>
      </c>
      <c r="I224">
        <f>'Holding period returnprocess'!AL225</f>
        <v>4.576053277885479</v>
      </c>
      <c r="J224">
        <f>Bond_volatility!F224</f>
        <v>1.2645753003128432E-2</v>
      </c>
      <c r="K224">
        <f>Bond_volatility!G224</f>
        <v>1.3879823333867952E-2</v>
      </c>
      <c r="L224">
        <f>Bond_volatility!H224</f>
        <v>1.6141001323058006E-2</v>
      </c>
      <c r="M224">
        <f>Bond_volatility!I224</f>
        <v>1.6742971797642066E-2</v>
      </c>
      <c r="N224">
        <f>Bond_volatility!J224</f>
        <v>1.6678561038116057E-2</v>
      </c>
      <c r="O224">
        <f>Bond_volatility!K224</f>
        <v>1.6300233123754927E-2</v>
      </c>
      <c r="P224">
        <f>Bond_volatility!L224</f>
        <v>1.6024475204221077E-2</v>
      </c>
      <c r="Q224">
        <f>Bond_volatility!M224</f>
        <v>1.6529452990631955E-2</v>
      </c>
      <c r="R224">
        <f>Economicpolicyuncertainty!B224</f>
        <v>91.642860412597656</v>
      </c>
      <c r="S224">
        <f>'Control variable'!E218</f>
        <v>1.7873105740956587E-3</v>
      </c>
      <c r="T224">
        <f>'Control variable'!F218</f>
        <v>3.375785399281983E-3</v>
      </c>
      <c r="U224">
        <f>'Control variable'!G218</f>
        <v>0.1208364731432737</v>
      </c>
    </row>
    <row r="225" spans="1:21" x14ac:dyDescent="0.3">
      <c r="A225" s="11">
        <f>'Holding period returnprocess'!A226</f>
        <v>36950</v>
      </c>
      <c r="B225">
        <f>'Holding period returnprocess'!M226</f>
        <v>5.064709166490343</v>
      </c>
      <c r="C225">
        <f>'Holding period returnprocess'!AF226</f>
        <v>5.0323005568239543</v>
      </c>
      <c r="D225">
        <f>'Holding period returnprocess'!AG226</f>
        <v>5.0317441807410992</v>
      </c>
      <c r="E225">
        <f>'Holding period returnprocess'!AH226</f>
        <v>4.9823915151584153</v>
      </c>
      <c r="F225">
        <f>'Holding period returnprocess'!AI226</f>
        <v>4.8799995662280011</v>
      </c>
      <c r="G225">
        <f>'Holding period returnprocess'!AJ226</f>
        <v>4.7079241144928003</v>
      </c>
      <c r="H225">
        <f>'Holding period returnprocess'!AK226</f>
        <v>4.3780224300704003</v>
      </c>
      <c r="I225">
        <f>'Holding period returnprocess'!AL226</f>
        <v>4.3178368600486436</v>
      </c>
      <c r="J225">
        <f>Bond_volatility!F225</f>
        <v>1.0687495881740719E-2</v>
      </c>
      <c r="K225">
        <f>Bond_volatility!G225</f>
        <v>9.8246051788215532E-3</v>
      </c>
      <c r="L225">
        <f>Bond_volatility!H225</f>
        <v>9.5651601645549526E-3</v>
      </c>
      <c r="M225">
        <f>Bond_volatility!I225</f>
        <v>9.6937391921891377E-3</v>
      </c>
      <c r="N225">
        <f>Bond_volatility!J225</f>
        <v>1.049221112525971E-2</v>
      </c>
      <c r="O225">
        <f>Bond_volatility!K225</f>
        <v>1.1551866249299816E-2</v>
      </c>
      <c r="P225">
        <f>Bond_volatility!L225</f>
        <v>1.2460094759266795E-2</v>
      </c>
      <c r="Q225">
        <f>Bond_volatility!M225</f>
        <v>1.1147429428267271E-2</v>
      </c>
      <c r="R225">
        <f>Economicpolicyuncertainty!B225</f>
        <v>56.693271636962891</v>
      </c>
      <c r="S225">
        <f>'Control variable'!E219</f>
        <v>-7.1301549845911912E-3</v>
      </c>
      <c r="T225">
        <f>'Control variable'!F219</f>
        <v>2.6978309848282415E-3</v>
      </c>
      <c r="U225">
        <f>'Control variable'!G219</f>
        <v>0</v>
      </c>
    </row>
    <row r="226" spans="1:21" x14ac:dyDescent="0.3">
      <c r="A226" s="11">
        <f>'Holding period returnprocess'!A227</f>
        <v>36922</v>
      </c>
      <c r="B226">
        <f>'Holding period returnprocess'!M227</f>
        <v>5.1503789523863981</v>
      </c>
      <c r="C226">
        <f>'Holding period returnprocess'!AF227</f>
        <v>5.0853855145034768</v>
      </c>
      <c r="D226">
        <f>'Holding period returnprocess'!AG227</f>
        <v>5.0574180646985623</v>
      </c>
      <c r="E226">
        <f>'Holding period returnprocess'!AH227</f>
        <v>4.9779899913369459</v>
      </c>
      <c r="F226">
        <f>'Holding period returnprocess'!AI227</f>
        <v>4.8573828652339399</v>
      </c>
      <c r="G226">
        <f>'Holding period returnprocess'!AJ227</f>
        <v>4.6717650970072402</v>
      </c>
      <c r="H226">
        <f>'Holding period returnprocess'!AK227</f>
        <v>4.3693597309072958</v>
      </c>
      <c r="I226">
        <f>'Holding period returnprocess'!AL227</f>
        <v>4.2969317695507074</v>
      </c>
      <c r="J226">
        <f>Bond_volatility!F226</f>
        <v>9.1479640650345747E-3</v>
      </c>
      <c r="K226">
        <f>Bond_volatility!G226</f>
        <v>9.1232492002691953E-3</v>
      </c>
      <c r="L226">
        <f>Bond_volatility!H226</f>
        <v>1.0630198815216079E-2</v>
      </c>
      <c r="M226">
        <f>Bond_volatility!I226</f>
        <v>1.1517901148305575E-2</v>
      </c>
      <c r="N226">
        <f>Bond_volatility!J226</f>
        <v>1.2801107818604818E-2</v>
      </c>
      <c r="O226">
        <f>Bond_volatility!K226</f>
        <v>1.431885121220026E-2</v>
      </c>
      <c r="P226">
        <f>Bond_volatility!L226</f>
        <v>1.6600003646913958E-2</v>
      </c>
      <c r="Q226">
        <f>Bond_volatility!M226</f>
        <v>1.5271398158529454E-2</v>
      </c>
      <c r="R226">
        <f>Economicpolicyuncertainty!B226</f>
        <v>38.407833099365234</v>
      </c>
      <c r="S226">
        <f>'Control variable'!E220</f>
        <v>-8.8770534014054781E-4</v>
      </c>
      <c r="T226">
        <f>'Control variable'!F220</f>
        <v>-8.8780916994326796E-3</v>
      </c>
      <c r="U226">
        <f>'Control variable'!G220</f>
        <v>9.2166551049240476E-3</v>
      </c>
    </row>
    <row r="227" spans="1:21" x14ac:dyDescent="0.3">
      <c r="A227" s="11">
        <f>'Holding period returnprocess'!A228</f>
        <v>36889</v>
      </c>
      <c r="B227">
        <f>'Holding period returnprocess'!M228</f>
        <v>5.2372227099054669</v>
      </c>
      <c r="C227">
        <f>'Holding period returnprocess'!AF228</f>
        <v>5.1702893619934169</v>
      </c>
      <c r="D227">
        <f>'Holding period returnprocess'!AG228</f>
        <v>5.1437151639464957</v>
      </c>
      <c r="E227">
        <f>'Holding period returnprocess'!AH228</f>
        <v>5.0830411589177436</v>
      </c>
      <c r="F227">
        <f>'Holding period returnprocess'!AI228</f>
        <v>4.9779619863963331</v>
      </c>
      <c r="G227">
        <f>'Holding period returnprocess'!AJ228</f>
        <v>4.780946478345161</v>
      </c>
      <c r="H227">
        <f>'Holding period returnprocess'!AK228</f>
        <v>4.2910407471543959</v>
      </c>
      <c r="I227">
        <f>'Holding period returnprocess'!AL228</f>
        <v>4.2417805233666135</v>
      </c>
      <c r="J227">
        <f>Bond_volatility!F227</f>
        <v>1.4579447651235831E-2</v>
      </c>
      <c r="K227">
        <f>Bond_volatility!G227</f>
        <v>1.0660727139054582E-2</v>
      </c>
      <c r="L227">
        <f>Bond_volatility!H227</f>
        <v>1.2616529878355688E-2</v>
      </c>
      <c r="M227">
        <f>Bond_volatility!I227</f>
        <v>1.2808339965422725E-2</v>
      </c>
      <c r="N227">
        <f>Bond_volatility!J227</f>
        <v>1.2073206355861297E-2</v>
      </c>
      <c r="O227">
        <f>Bond_volatility!K227</f>
        <v>1.2237662647843199E-2</v>
      </c>
      <c r="P227">
        <f>Bond_volatility!L227</f>
        <v>1.3079014867189586E-2</v>
      </c>
      <c r="Q227">
        <f>Bond_volatility!M227</f>
        <v>1.270586176295601E-2</v>
      </c>
      <c r="R227">
        <f>Economicpolicyuncertainty!B227</f>
        <v>66.450172424316406</v>
      </c>
      <c r="S227">
        <f>'Control variable'!E221</f>
        <v>-3.542962076344218E-3</v>
      </c>
      <c r="T227">
        <f>'Control variable'!F221</f>
        <v>-6.8303678179597915E-5</v>
      </c>
      <c r="U227">
        <f>'Control variable'!G221</f>
        <v>5.2268428545757077E-2</v>
      </c>
    </row>
    <row r="228" spans="1:21" x14ac:dyDescent="0.3">
      <c r="A228" s="11">
        <f>'Holding period returnprocess'!A229</f>
        <v>36860</v>
      </c>
      <c r="B228">
        <f>'Holding period returnprocess'!M229</f>
        <v>5.4822005161210354</v>
      </c>
      <c r="C228">
        <f>'Holding period returnprocess'!AF229</f>
        <v>5.3709209058834109</v>
      </c>
      <c r="D228">
        <f>'Holding period returnprocess'!AG229</f>
        <v>5.2956139314865984</v>
      </c>
      <c r="E228">
        <f>'Holding period returnprocess'!AH229</f>
        <v>5.1546736805758604</v>
      </c>
      <c r="F228">
        <f>'Holding period returnprocess'!AI229</f>
        <v>5.004781188926275</v>
      </c>
      <c r="G228">
        <f>'Holding period returnprocess'!AJ229</f>
        <v>4.7891392749648798</v>
      </c>
      <c r="H228">
        <f>'Holding period returnprocess'!AK229</f>
        <v>4.2618355752681252</v>
      </c>
      <c r="I228">
        <f>'Holding period returnprocess'!AL229</f>
        <v>4.2188887622178868</v>
      </c>
      <c r="J228">
        <f>Bond_volatility!F228</f>
        <v>6.6189449553974841E-3</v>
      </c>
      <c r="K228">
        <f>Bond_volatility!G228</f>
        <v>6.6220304739364319E-3</v>
      </c>
      <c r="L228">
        <f>Bond_volatility!H228</f>
        <v>8.3483182321844214E-3</v>
      </c>
      <c r="M228">
        <f>Bond_volatility!I228</f>
        <v>9.4014278230201889E-3</v>
      </c>
      <c r="N228">
        <f>Bond_volatility!J228</f>
        <v>1.0602495859588662E-2</v>
      </c>
      <c r="O228">
        <f>Bond_volatility!K228</f>
        <v>1.1704084968205736E-2</v>
      </c>
      <c r="P228">
        <f>Bond_volatility!L228</f>
        <v>1.3326695071638105E-2</v>
      </c>
      <c r="Q228">
        <f>Bond_volatility!M228</f>
        <v>1.8807947313886925E-2</v>
      </c>
      <c r="R228">
        <f>Economicpolicyuncertainty!B228</f>
        <v>68.99102783203125</v>
      </c>
      <c r="S228">
        <f>'Control variable'!E222</f>
        <v>8.8810530439604862E-3</v>
      </c>
      <c r="T228">
        <f>'Control variable'!F222</f>
        <v>2.1195864487369622E-3</v>
      </c>
      <c r="U228">
        <f>'Control variable'!G222</f>
        <v>-2.8848154337658392E-2</v>
      </c>
    </row>
    <row r="229" spans="1:21" x14ac:dyDescent="0.3">
      <c r="A229" s="11">
        <f>'Holding period returnprocess'!A230</f>
        <v>36830</v>
      </c>
      <c r="B229">
        <f>'Holding period returnprocess'!M230</f>
        <v>5.7275211294096806</v>
      </c>
      <c r="C229">
        <f>'Holding period returnprocess'!AF230</f>
        <v>5.700166198432064</v>
      </c>
      <c r="D229">
        <f>'Holding period returnprocess'!AG230</f>
        <v>5.632823078634579</v>
      </c>
      <c r="E229">
        <f>'Holding period returnprocess'!AH230</f>
        <v>5.4742622654274342</v>
      </c>
      <c r="F229">
        <f>'Holding period returnprocess'!AI230</f>
        <v>5.3122513817294887</v>
      </c>
      <c r="G229">
        <f>'Holding period returnprocess'!AJ230</f>
        <v>5.0874045110803632</v>
      </c>
      <c r="H229">
        <f>'Holding period returnprocess'!AK230</f>
        <v>4.5168355588475197</v>
      </c>
      <c r="I229">
        <f>'Holding period returnprocess'!AL230</f>
        <v>4.4759198708340806</v>
      </c>
      <c r="J229">
        <f>Bond_volatility!F229</f>
        <v>8.8526354522805908E-3</v>
      </c>
      <c r="K229">
        <f>Bond_volatility!G229</f>
        <v>8.4606101293446308E-3</v>
      </c>
      <c r="L229">
        <f>Bond_volatility!H229</f>
        <v>7.5562011738844019E-3</v>
      </c>
      <c r="M229">
        <f>Bond_volatility!I229</f>
        <v>7.6087726068243596E-3</v>
      </c>
      <c r="N229">
        <f>Bond_volatility!J229</f>
        <v>8.2626568555504761E-3</v>
      </c>
      <c r="O229">
        <f>Bond_volatility!K229</f>
        <v>8.9276121220983554E-3</v>
      </c>
      <c r="P229">
        <f>Bond_volatility!L229</f>
        <v>9.3202624769196645E-3</v>
      </c>
      <c r="Q229">
        <f>Bond_volatility!M229</f>
        <v>1.2527479777493513E-2</v>
      </c>
      <c r="R229">
        <f>Economicpolicyuncertainty!B229</f>
        <v>55.821765899658203</v>
      </c>
      <c r="S229">
        <f>'Control variable'!E223</f>
        <v>1.7857147602347531E-3</v>
      </c>
      <c r="T229">
        <f>'Control variable'!F223</f>
        <v>-4.5164337365212795E-4</v>
      </c>
      <c r="U229">
        <f>'Control variable'!G223</f>
        <v>4.7506027585977988E-3</v>
      </c>
    </row>
    <row r="230" spans="1:21" x14ac:dyDescent="0.3">
      <c r="A230" s="11">
        <f>'Holding period returnprocess'!A231</f>
        <v>36798</v>
      </c>
      <c r="B230">
        <f>'Holding period returnprocess'!M231</f>
        <v>5.8444712230220395</v>
      </c>
      <c r="C230">
        <f>'Holding period returnprocess'!AF231</f>
        <v>5.7886742829983113</v>
      </c>
      <c r="D230">
        <f>'Holding period returnprocess'!AG231</f>
        <v>5.7016538908402801</v>
      </c>
      <c r="E230">
        <f>'Holding period returnprocess'!AH231</f>
        <v>5.5286776024693927</v>
      </c>
      <c r="F230">
        <f>'Holding period returnprocess'!AI231</f>
        <v>5.3626533321818544</v>
      </c>
      <c r="G230">
        <f>'Holding period returnprocess'!AJ231</f>
        <v>5.1366708126446081</v>
      </c>
      <c r="H230">
        <f>'Holding period returnprocess'!AK231</f>
        <v>4.6199137908778187</v>
      </c>
      <c r="I230">
        <f>'Holding period returnprocess'!AL231</f>
        <v>4.5650624153017016</v>
      </c>
      <c r="J230">
        <f>Bond_volatility!F230</f>
        <v>6.3173540156601336E-3</v>
      </c>
      <c r="K230">
        <f>Bond_volatility!G230</f>
        <v>6.5781777260048016E-3</v>
      </c>
      <c r="L230">
        <f>Bond_volatility!H230</f>
        <v>8.0962288063498727E-3</v>
      </c>
      <c r="M230">
        <f>Bond_volatility!I230</f>
        <v>9.6479517844823646E-3</v>
      </c>
      <c r="N230">
        <f>Bond_volatility!J230</f>
        <v>1.2125914327122988E-2</v>
      </c>
      <c r="O230">
        <f>Bond_volatility!K230</f>
        <v>1.3784953468058161E-2</v>
      </c>
      <c r="P230">
        <f>Bond_volatility!L230</f>
        <v>1.4971240848676027E-2</v>
      </c>
      <c r="Q230">
        <f>Bond_volatility!M230</f>
        <v>1.6418452272190045E-2</v>
      </c>
      <c r="R230">
        <f>Economicpolicyuncertainty!B230</f>
        <v>55.577869415283203</v>
      </c>
      <c r="S230">
        <f>'Control variable'!E224</f>
        <v>-1.0666767804195192E-2</v>
      </c>
      <c r="T230">
        <f>'Control variable'!F224</f>
        <v>7.6506633091059728E-3</v>
      </c>
      <c r="U230">
        <f>'Control variable'!G224</f>
        <v>1.4388737452099671E-2</v>
      </c>
    </row>
    <row r="231" spans="1:21" x14ac:dyDescent="0.3">
      <c r="A231" s="11">
        <f>'Holding period returnprocess'!A232</f>
        <v>36769</v>
      </c>
      <c r="B231">
        <f>'Holding period returnprocess'!M232</f>
        <v>6.0467492082472738</v>
      </c>
      <c r="C231">
        <f>'Holding period returnprocess'!AF232</f>
        <v>5.9887106105415917</v>
      </c>
      <c r="D231">
        <f>'Holding period returnprocess'!AG232</f>
        <v>5.8813930777160968</v>
      </c>
      <c r="E231">
        <f>'Holding period returnprocess'!AH232</f>
        <v>5.6807171315221705</v>
      </c>
      <c r="F231">
        <f>'Holding period returnprocess'!AI232</f>
        <v>5.5005642517083189</v>
      </c>
      <c r="G231">
        <f>'Holding period returnprocess'!AJ232</f>
        <v>5.2490725928969146</v>
      </c>
      <c r="H231">
        <f>'Holding period returnprocess'!AK232</f>
        <v>4.5682982713571825</v>
      </c>
      <c r="I231">
        <f>'Holding period returnprocess'!AL232</f>
        <v>4.5275692781321339</v>
      </c>
      <c r="J231">
        <f>Bond_volatility!F231</f>
        <v>8.3195077336963141E-3</v>
      </c>
      <c r="K231">
        <f>Bond_volatility!G231</f>
        <v>8.1732806733966715E-3</v>
      </c>
      <c r="L231">
        <f>Bond_volatility!H231</f>
        <v>8.12553413682238E-3</v>
      </c>
      <c r="M231">
        <f>Bond_volatility!I231</f>
        <v>8.4814853999786478E-3</v>
      </c>
      <c r="N231">
        <f>Bond_volatility!J231</f>
        <v>1.0305012477477279E-2</v>
      </c>
      <c r="O231">
        <f>Bond_volatility!K231</f>
        <v>1.2164920683818348E-2</v>
      </c>
      <c r="P231">
        <f>Bond_volatility!L231</f>
        <v>1.3623240618501311E-2</v>
      </c>
      <c r="Q231">
        <f>Bond_volatility!M231</f>
        <v>1.4374742882009616E-2</v>
      </c>
      <c r="R231">
        <f>Economicpolicyuncertainty!B231</f>
        <v>42.748378753662109</v>
      </c>
      <c r="S231">
        <f>'Control variable'!E225</f>
        <v>1.1560822401076006E-2</v>
      </c>
      <c r="T231">
        <f>'Control variable'!F225</f>
        <v>2.4821766058186922E-4</v>
      </c>
      <c r="U231">
        <f>'Control variable'!G225</f>
        <v>1.95128142235815E-2</v>
      </c>
    </row>
    <row r="232" spans="1:21" x14ac:dyDescent="0.3">
      <c r="A232" s="11">
        <f>'Holding period returnprocess'!A233</f>
        <v>36738</v>
      </c>
      <c r="B232">
        <f>'Holding period returnprocess'!M233</f>
        <v>5.9986519392776616</v>
      </c>
      <c r="C232">
        <f>'Holding period returnprocess'!AF233</f>
        <v>5.9696911782473849</v>
      </c>
      <c r="D232">
        <f>'Holding period returnprocess'!AG233</f>
        <v>5.8675123024187661</v>
      </c>
      <c r="E232">
        <f>'Holding period returnprocess'!AH233</f>
        <v>5.6384121057104899</v>
      </c>
      <c r="F232">
        <f>'Holding period returnprocess'!AI233</f>
        <v>5.4245496424241741</v>
      </c>
      <c r="G232">
        <f>'Holding period returnprocess'!AJ233</f>
        <v>5.135726990091003</v>
      </c>
      <c r="H232">
        <f>'Holding period returnprocess'!AK233</f>
        <v>4.4363211613611719</v>
      </c>
      <c r="I232">
        <f>'Holding period returnprocess'!AL233</f>
        <v>4.3706593777835945</v>
      </c>
      <c r="J232">
        <f>Bond_volatility!F232</f>
        <v>8.7660667269998469E-3</v>
      </c>
      <c r="K232">
        <f>Bond_volatility!G232</f>
        <v>9.5214492965183251E-3</v>
      </c>
      <c r="L232">
        <f>Bond_volatility!H232</f>
        <v>1.0560285610489415E-2</v>
      </c>
      <c r="M232">
        <f>Bond_volatility!I232</f>
        <v>1.1451356987470672E-2</v>
      </c>
      <c r="N232">
        <f>Bond_volatility!J232</f>
        <v>1.3445966291983292E-2</v>
      </c>
      <c r="O232">
        <f>Bond_volatility!K232</f>
        <v>1.520588759715746E-2</v>
      </c>
      <c r="P232">
        <f>Bond_volatility!L232</f>
        <v>1.5936940392182301E-2</v>
      </c>
      <c r="Q232">
        <f>Bond_volatility!M232</f>
        <v>1.2979783896616331E-2</v>
      </c>
      <c r="R232">
        <f>Economicpolicyuncertainty!B232</f>
        <v>73.706695556640625</v>
      </c>
      <c r="S232">
        <f>'Control variable'!E226</f>
        <v>-1.1560822401075971E-2</v>
      </c>
      <c r="T232">
        <f>'Control variable'!F226</f>
        <v>-5.0624661027660559E-3</v>
      </c>
      <c r="U232">
        <f>'Control variable'!G226</f>
        <v>4.9382816405825767E-3</v>
      </c>
    </row>
    <row r="233" spans="1:21" x14ac:dyDescent="0.3">
      <c r="A233" s="11">
        <f>'Holding period returnprocess'!A234</f>
        <v>36707</v>
      </c>
      <c r="B233">
        <f>'Holding period returnprocess'!M234</f>
        <v>5.9728895859588507</v>
      </c>
      <c r="C233">
        <f>'Holding period returnprocess'!AF234</f>
        <v>5.9428652811910831</v>
      </c>
      <c r="D233">
        <f>'Holding period returnprocess'!AG234</f>
        <v>5.8344366592611259</v>
      </c>
      <c r="E233">
        <f>'Holding period returnprocess'!AH234</f>
        <v>5.5949826836396834</v>
      </c>
      <c r="F233">
        <f>'Holding period returnprocess'!AI234</f>
        <v>5.3750332992216796</v>
      </c>
      <c r="G233">
        <f>'Holding period returnprocess'!AJ234</f>
        <v>5.0730534590235665</v>
      </c>
      <c r="H233">
        <f>'Holding period returnprocess'!AK234</f>
        <v>4.3797193024701873</v>
      </c>
      <c r="I233">
        <f>'Holding period returnprocess'!AL234</f>
        <v>4.295901509719652</v>
      </c>
      <c r="J233">
        <f>Bond_volatility!F233</f>
        <v>9.2575587449960414E-3</v>
      </c>
      <c r="K233">
        <f>Bond_volatility!G233</f>
        <v>1.040451461661376E-2</v>
      </c>
      <c r="L233">
        <f>Bond_volatility!H233</f>
        <v>1.1642676662850449E-2</v>
      </c>
      <c r="M233">
        <f>Bond_volatility!I233</f>
        <v>1.2326823875882723E-2</v>
      </c>
      <c r="N233">
        <f>Bond_volatility!J233</f>
        <v>1.4895495304443241E-2</v>
      </c>
      <c r="O233">
        <f>Bond_volatility!K233</f>
        <v>1.736908483718274E-2</v>
      </c>
      <c r="P233">
        <f>Bond_volatility!L233</f>
        <v>1.8757415868985348E-2</v>
      </c>
      <c r="Q233">
        <f>Bond_volatility!M233</f>
        <v>1.6370775274246897E-2</v>
      </c>
      <c r="R233">
        <f>Economicpolicyuncertainty!B233</f>
        <v>133.21640014648438</v>
      </c>
      <c r="S233">
        <f>'Control variable'!E227</f>
        <v>5.3191614776000266E-3</v>
      </c>
      <c r="T233">
        <f>'Control variable'!F227</f>
        <v>1.4418425122448672E-3</v>
      </c>
      <c r="U233">
        <f>'Control variable'!G227</f>
        <v>-3.4066554563606195E-2</v>
      </c>
    </row>
    <row r="234" spans="1:21" x14ac:dyDescent="0.3">
      <c r="A234" s="11">
        <f>'Holding period returnprocess'!A235</f>
        <v>36677</v>
      </c>
      <c r="B234">
        <f>'Holding period returnprocess'!M235</f>
        <v>6.1314700583664603</v>
      </c>
      <c r="C234">
        <f>'Holding period returnprocess'!AF235</f>
        <v>6.1364958400010714</v>
      </c>
      <c r="D234">
        <f>'Holding period returnprocess'!AG235</f>
        <v>6.0075815991522257</v>
      </c>
      <c r="E234">
        <f>'Holding period returnprocess'!AH235</f>
        <v>5.6958468610809909</v>
      </c>
      <c r="F234">
        <f>'Holding period returnprocess'!AI235</f>
        <v>5.4122340905373703</v>
      </c>
      <c r="G234">
        <f>'Holding period returnprocess'!AJ235</f>
        <v>5.0513315423373033</v>
      </c>
      <c r="H234">
        <f>'Holding period returnprocess'!AK235</f>
        <v>4.3044631876672019</v>
      </c>
      <c r="I234">
        <f>'Holding period returnprocess'!AL235</f>
        <v>4.1942049912412083</v>
      </c>
      <c r="J234">
        <f>Bond_volatility!F234</f>
        <v>9.4010425879176261E-3</v>
      </c>
      <c r="K234">
        <f>Bond_volatility!G234</f>
        <v>1.0520919000256326E-2</v>
      </c>
      <c r="L234">
        <f>Bond_volatility!H234</f>
        <v>1.1948286777415317E-2</v>
      </c>
      <c r="M234">
        <f>Bond_volatility!I234</f>
        <v>1.318908930562341E-2</v>
      </c>
      <c r="N234">
        <f>Bond_volatility!J234</f>
        <v>1.7213204596890744E-2</v>
      </c>
      <c r="O234">
        <f>Bond_volatility!K234</f>
        <v>2.0925366511427949E-2</v>
      </c>
      <c r="P234">
        <f>Bond_volatility!L234</f>
        <v>2.4026502643678865E-2</v>
      </c>
      <c r="Q234">
        <f>Bond_volatility!M234</f>
        <v>2.2795553690251994E-2</v>
      </c>
      <c r="R234">
        <f>Economicpolicyuncertainty!B234</f>
        <v>46.368324279785156</v>
      </c>
      <c r="S234">
        <f>'Control variable'!E228</f>
        <v>3.5618915663605281E-3</v>
      </c>
      <c r="T234">
        <f>'Control variable'!F228</f>
        <v>2.724572359152667E-3</v>
      </c>
      <c r="U234">
        <f>'Control variable'!G228</f>
        <v>-4.7732787526577709E-3</v>
      </c>
    </row>
    <row r="235" spans="1:21" x14ac:dyDescent="0.3">
      <c r="A235" s="11">
        <f>'Holding period returnprocess'!A236</f>
        <v>36644</v>
      </c>
      <c r="B235">
        <f>'Holding period returnprocess'!M236</f>
        <v>6.1036025872805535</v>
      </c>
      <c r="C235">
        <f>'Holding period returnprocess'!AF236</f>
        <v>6.0692064255946399</v>
      </c>
      <c r="D235">
        <f>'Holding period returnprocess'!AG236</f>
        <v>5.958584004080639</v>
      </c>
      <c r="E235">
        <f>'Holding period returnprocess'!AH236</f>
        <v>5.7047436957921107</v>
      </c>
      <c r="F235">
        <f>'Holding period returnprocess'!AI236</f>
        <v>5.4590709702408402</v>
      </c>
      <c r="G235">
        <f>'Holding period returnprocess'!AJ236</f>
        <v>5.0977270794860932</v>
      </c>
      <c r="H235">
        <f>'Holding period returnprocess'!AK236</f>
        <v>4.2622759903761906</v>
      </c>
      <c r="I235">
        <f>'Holding period returnprocess'!AL236</f>
        <v>4.1519580733785411</v>
      </c>
      <c r="J235">
        <f>Bond_volatility!F235</f>
        <v>6.8916748819070651E-3</v>
      </c>
      <c r="K235">
        <f>Bond_volatility!G235</f>
        <v>7.9130501155895046E-3</v>
      </c>
      <c r="L235">
        <f>Bond_volatility!H235</f>
        <v>1.0005332844466377E-2</v>
      </c>
      <c r="M235">
        <f>Bond_volatility!I235</f>
        <v>1.122147175874199E-2</v>
      </c>
      <c r="N235">
        <f>Bond_volatility!J235</f>
        <v>1.2877925937722997E-2</v>
      </c>
      <c r="O235">
        <f>Bond_volatility!K235</f>
        <v>1.4168915261841924E-2</v>
      </c>
      <c r="P235">
        <f>Bond_volatility!L235</f>
        <v>1.5642805227219052E-2</v>
      </c>
      <c r="Q235">
        <f>Bond_volatility!M235</f>
        <v>1.9375129565608572E-2</v>
      </c>
      <c r="R235">
        <f>Economicpolicyuncertainty!B235</f>
        <v>114.01042938232422</v>
      </c>
      <c r="S235">
        <f>'Control variable'!E229</f>
        <v>-3.5618915663605745E-3</v>
      </c>
      <c r="T235">
        <f>'Control variable'!F229</f>
        <v>3.2433729117349397E-3</v>
      </c>
      <c r="U235">
        <f>'Control variable'!G229</f>
        <v>-4.7506027585977528E-3</v>
      </c>
    </row>
    <row r="236" spans="1:21" x14ac:dyDescent="0.3">
      <c r="A236" s="11">
        <f>'Holding period returnprocess'!A237</f>
        <v>36616</v>
      </c>
      <c r="B236">
        <f>'Holding period returnprocess'!M237</f>
        <v>6.249956315073419</v>
      </c>
      <c r="C236">
        <f>'Holding period returnprocess'!AF237</f>
        <v>6.2734296335733779</v>
      </c>
      <c r="D236">
        <f>'Holding period returnprocess'!AG237</f>
        <v>6.1602303372801694</v>
      </c>
      <c r="E236">
        <f>'Holding period returnprocess'!AH237</f>
        <v>5.8575027610715953</v>
      </c>
      <c r="F236">
        <f>'Holding period returnprocess'!AI237</f>
        <v>5.5574193371109724</v>
      </c>
      <c r="G236">
        <f>'Holding period returnprocess'!AJ237</f>
        <v>5.1477885909017989</v>
      </c>
      <c r="H236">
        <f>'Holding period returnprocess'!AK237</f>
        <v>4.3495285691523913</v>
      </c>
      <c r="I236">
        <f>'Holding period returnprocess'!AL237</f>
        <v>4.2018926000573877</v>
      </c>
      <c r="J236">
        <f>Bond_volatility!F236</f>
        <v>6.9854837818116187E-3</v>
      </c>
      <c r="K236">
        <f>Bond_volatility!G236</f>
        <v>8.710716348412334E-3</v>
      </c>
      <c r="L236">
        <f>Bond_volatility!H236</f>
        <v>1.208456047517443E-2</v>
      </c>
      <c r="M236">
        <f>Bond_volatility!I236</f>
        <v>1.3671175282431515E-2</v>
      </c>
      <c r="N236">
        <f>Bond_volatility!J236</f>
        <v>1.6559561598100288E-2</v>
      </c>
      <c r="O236">
        <f>Bond_volatility!K236</f>
        <v>1.9260550985701154E-2</v>
      </c>
      <c r="P236">
        <f>Bond_volatility!L236</f>
        <v>2.1418361525019598E-2</v>
      </c>
      <c r="Q236">
        <f>Bond_volatility!M236</f>
        <v>2.2112867894937372E-2</v>
      </c>
      <c r="R236">
        <f>Economicpolicyuncertainty!B236</f>
        <v>61.960391998291016</v>
      </c>
      <c r="S236">
        <f>'Control variable'!E230</f>
        <v>-1.7761994012557819E-3</v>
      </c>
      <c r="T236">
        <f>'Control variable'!F230</f>
        <v>2.4775613550886114E-3</v>
      </c>
      <c r="U236">
        <f>'Control variable'!G230</f>
        <v>-7.3091884005336297E-2</v>
      </c>
    </row>
    <row r="237" spans="1:21" x14ac:dyDescent="0.3">
      <c r="A237" s="11">
        <f>'Holding period returnprocess'!A238</f>
        <v>36585</v>
      </c>
      <c r="B237">
        <f>'Holding period returnprocess'!M238</f>
        <v>6.247564967963668</v>
      </c>
      <c r="C237">
        <f>'Holding period returnprocess'!AF238</f>
        <v>6.302562523635256</v>
      </c>
      <c r="D237">
        <f>'Holding period returnprocess'!AG238</f>
        <v>6.2381189736256273</v>
      </c>
      <c r="E237">
        <f>'Holding period returnprocess'!AH238</f>
        <v>6.0102544621109093</v>
      </c>
      <c r="F237">
        <f>'Holding period returnprocess'!AI238</f>
        <v>5.7479671489019193</v>
      </c>
      <c r="G237">
        <f>'Holding period returnprocess'!AJ238</f>
        <v>5.3349816965352748</v>
      </c>
      <c r="H237">
        <f>'Holding period returnprocess'!AK238</f>
        <v>4.3632224085391069</v>
      </c>
      <c r="I237">
        <f>'Holding period returnprocess'!AL238</f>
        <v>4.2363884423064651</v>
      </c>
      <c r="J237">
        <f>Bond_volatility!F237</f>
        <v>1.0386200015236212E-2</v>
      </c>
      <c r="K237">
        <f>Bond_volatility!G237</f>
        <v>1.2020097869852741E-2</v>
      </c>
      <c r="L237">
        <f>Bond_volatility!H237</f>
        <v>1.4449087015728999E-2</v>
      </c>
      <c r="M237">
        <f>Bond_volatility!I237</f>
        <v>1.5577718343610858E-2</v>
      </c>
      <c r="N237">
        <f>Bond_volatility!J237</f>
        <v>1.7765621242803748E-2</v>
      </c>
      <c r="O237">
        <f>Bond_volatility!K237</f>
        <v>1.9560498597369663E-2</v>
      </c>
      <c r="P237">
        <f>Bond_volatility!L237</f>
        <v>2.0792685159894228E-2</v>
      </c>
      <c r="Q237">
        <f>Bond_volatility!M237</f>
        <v>2.412592900490796E-2</v>
      </c>
      <c r="R237">
        <f>Economicpolicyuncertainty!B237</f>
        <v>58.396511077880859</v>
      </c>
      <c r="S237">
        <f>'Control variable'!E231</f>
        <v>1.1602093552546979E-2</v>
      </c>
      <c r="T237">
        <f>'Control variable'!F231</f>
        <v>3.0951827340464544E-3</v>
      </c>
      <c r="U237">
        <f>'Control variable'!G231</f>
        <v>6.8363742809390157E-2</v>
      </c>
    </row>
    <row r="238" spans="1:21" x14ac:dyDescent="0.3">
      <c r="A238" s="11">
        <f>'Holding period returnprocess'!A239</f>
        <v>36556</v>
      </c>
      <c r="B238">
        <f>'Holding period returnprocess'!M239</f>
        <v>6.3175034172946463</v>
      </c>
      <c r="C238">
        <f>'Holding period returnprocess'!AF239</f>
        <v>6.4749086083445988</v>
      </c>
      <c r="D238">
        <f>'Holding period returnprocess'!AG239</f>
        <v>6.4604972400617049</v>
      </c>
      <c r="E238">
        <f>'Holding period returnprocess'!AH239</f>
        <v>6.2861467289857629</v>
      </c>
      <c r="F238">
        <f>'Holding period returnprocess'!AI239</f>
        <v>6.0429494637735983</v>
      </c>
      <c r="G238">
        <f>'Holding period returnprocess'!AJ239</f>
        <v>5.6138874112300723</v>
      </c>
      <c r="H238">
        <f>'Holding period returnprocess'!AK239</f>
        <v>4.4789850902901902</v>
      </c>
      <c r="I238">
        <f>'Holding period returnprocess'!AL239</f>
        <v>4.3648303741580925</v>
      </c>
      <c r="J238">
        <f>Bond_volatility!F238</f>
        <v>7.7252912179582214E-3</v>
      </c>
      <c r="K238">
        <f>Bond_volatility!G238</f>
        <v>8.9569957040867183E-3</v>
      </c>
      <c r="L238">
        <f>Bond_volatility!H238</f>
        <v>1.2268977468044704E-2</v>
      </c>
      <c r="M238">
        <f>Bond_volatility!I238</f>
        <v>1.4617219451370499E-2</v>
      </c>
      <c r="N238">
        <f>Bond_volatility!J238</f>
        <v>1.874905577453833E-2</v>
      </c>
      <c r="O238">
        <f>Bond_volatility!K238</f>
        <v>2.1864491627753523E-2</v>
      </c>
      <c r="P238">
        <f>Bond_volatility!L238</f>
        <v>2.3991587214384238E-2</v>
      </c>
      <c r="Q238">
        <f>Bond_volatility!M238</f>
        <v>2.7181856727963683E-2</v>
      </c>
      <c r="R238">
        <f>Economicpolicyuncertainty!B238</f>
        <v>53.748451232910156</v>
      </c>
      <c r="S238">
        <f>'Control variable'!E232</f>
        <v>-1.7937224540269887E-3</v>
      </c>
      <c r="T238">
        <f>'Control variable'!F232</f>
        <v>-9.3946772285959657E-3</v>
      </c>
      <c r="U238">
        <f>'Control variable'!G232</f>
        <v>-2.3311078868446997E-2</v>
      </c>
    </row>
    <row r="239" spans="1:21" x14ac:dyDescent="0.3">
      <c r="A239" s="11">
        <f>'Holding period returnprocess'!A240</f>
        <v>36524</v>
      </c>
      <c r="B239">
        <f>'Holding period returnprocess'!M240</f>
        <v>6.2208015795182749</v>
      </c>
      <c r="C239">
        <f>'Holding period returnprocess'!AF240</f>
        <v>6.3448206546086485</v>
      </c>
      <c r="D239">
        <f>'Holding period returnprocess'!AG240</f>
        <v>6.281320189718028</v>
      </c>
      <c r="E239">
        <f>'Holding period returnprocess'!AH240</f>
        <v>6.0375891715074648</v>
      </c>
      <c r="F239">
        <f>'Holding period returnprocess'!AI240</f>
        <v>5.779288798537439</v>
      </c>
      <c r="G239">
        <f>'Holding period returnprocess'!AJ240</f>
        <v>5.3756223512376389</v>
      </c>
      <c r="H239">
        <f>'Holding period returnprocess'!AK240</f>
        <v>4.3647370910790526</v>
      </c>
      <c r="I239">
        <f>'Holding period returnprocess'!AL240</f>
        <v>4.2464530919117749</v>
      </c>
      <c r="J239">
        <f>Bond_volatility!F239</f>
        <v>1.1697500058161104E-2</v>
      </c>
      <c r="K239">
        <f>Bond_volatility!G239</f>
        <v>1.1712445532937868E-2</v>
      </c>
      <c r="L239">
        <f>Bond_volatility!H239</f>
        <v>1.4186018905507454E-2</v>
      </c>
      <c r="M239">
        <f>Bond_volatility!I239</f>
        <v>1.6656918441760846E-2</v>
      </c>
      <c r="N239">
        <f>Bond_volatility!J239</f>
        <v>2.1239659547632204E-2</v>
      </c>
      <c r="O239">
        <f>Bond_volatility!K239</f>
        <v>2.4616931178177086E-2</v>
      </c>
      <c r="P239">
        <f>Bond_volatility!L239</f>
        <v>2.6990038601715876E-2</v>
      </c>
      <c r="Q239">
        <f>Bond_volatility!M239</f>
        <v>2.4791536537818813E-2</v>
      </c>
      <c r="R239">
        <f>Economicpolicyuncertainty!B239</f>
        <v>48.689983367919922</v>
      </c>
      <c r="S239">
        <f>'Control variable'!E233</f>
        <v>-8.0321716972641538E-3</v>
      </c>
      <c r="T239">
        <f>'Control variable'!F233</f>
        <v>2.4819040661523402E-3</v>
      </c>
      <c r="U239">
        <f>'Control variable'!G233</f>
        <v>4.6189458562944583E-3</v>
      </c>
    </row>
    <row r="240" spans="1:21" x14ac:dyDescent="0.3">
      <c r="A240" s="11">
        <f>'Holding period returnprocess'!A241</f>
        <v>36494</v>
      </c>
      <c r="B240">
        <f>'Holding period returnprocess'!M241</f>
        <v>6.0212265378632557</v>
      </c>
      <c r="C240">
        <f>'Holding period returnprocess'!AF241</f>
        <v>6.2389729059823473</v>
      </c>
      <c r="D240">
        <f>'Holding period returnprocess'!AG241</f>
        <v>6.2144009222988963</v>
      </c>
      <c r="E240">
        <f>'Holding period returnprocess'!AH241</f>
        <v>5.9640863543910463</v>
      </c>
      <c r="F240">
        <f>'Holding period returnprocess'!AI241</f>
        <v>5.6456898816031993</v>
      </c>
      <c r="G240">
        <f>'Holding period returnprocess'!AJ241</f>
        <v>5.1531615063710525</v>
      </c>
      <c r="H240">
        <f>'Holding period returnprocess'!AK241</f>
        <v>4.1070119906388953</v>
      </c>
      <c r="I240">
        <f>'Holding period returnprocess'!AL241</f>
        <v>3.9310314112179592</v>
      </c>
      <c r="J240">
        <f>Bond_volatility!F240</f>
        <v>1.2615249521674719E-2</v>
      </c>
      <c r="K240">
        <f>Bond_volatility!G240</f>
        <v>1.3709152511562414E-2</v>
      </c>
      <c r="L240">
        <f>Bond_volatility!H240</f>
        <v>1.5741513443118218E-2</v>
      </c>
      <c r="M240">
        <f>Bond_volatility!I240</f>
        <v>1.7114778894913495E-2</v>
      </c>
      <c r="N240">
        <f>Bond_volatility!J240</f>
        <v>2.0142552772824722E-2</v>
      </c>
      <c r="O240">
        <f>Bond_volatility!K240</f>
        <v>2.2912186491792733E-2</v>
      </c>
      <c r="P240">
        <f>Bond_volatility!L240</f>
        <v>2.5577217033570784E-2</v>
      </c>
      <c r="Q240">
        <f>Bond_volatility!M240</f>
        <v>3.113325159173419E-2</v>
      </c>
      <c r="R240">
        <f>Economicpolicyuncertainty!B240</f>
        <v>26.846799850463867</v>
      </c>
      <c r="S240">
        <f>'Control variable'!E234</f>
        <v>3.5618915663605281E-3</v>
      </c>
      <c r="T240">
        <f>'Control variable'!F234</f>
        <v>1.4506271324255923E-3</v>
      </c>
      <c r="U240">
        <f>'Control variable'!G234</f>
        <v>-0.10118514424734563</v>
      </c>
    </row>
    <row r="241" spans="1:21" x14ac:dyDescent="0.3">
      <c r="A241" s="11">
        <f>'Holding period returnprocess'!A242</f>
        <v>36462</v>
      </c>
      <c r="B241">
        <f>'Holding period returnprocess'!M242</f>
        <v>5.803102159768323</v>
      </c>
      <c r="C241">
        <f>'Holding period returnprocess'!AF242</f>
        <v>6.0794285482280577</v>
      </c>
      <c r="D241">
        <f>'Holding period returnprocess'!AG242</f>
        <v>6.1405533701058124</v>
      </c>
      <c r="E241">
        <f>'Holding period returnprocess'!AH242</f>
        <v>6.0227532258744887</v>
      </c>
      <c r="F241">
        <f>'Holding period returnprocess'!AI242</f>
        <v>5.7910639946405924</v>
      </c>
      <c r="G241">
        <f>'Holding period returnprocess'!AJ242</f>
        <v>5.3789699628301424</v>
      </c>
      <c r="H241">
        <f>'Holding period returnprocess'!AK242</f>
        <v>4.2997625430416999</v>
      </c>
      <c r="I241">
        <f>'Holding period returnprocess'!AL242</f>
        <v>4.1945712440664407</v>
      </c>
      <c r="J241">
        <f>Bond_volatility!F241</f>
        <v>8.0941440692036664E-3</v>
      </c>
      <c r="K241">
        <f>Bond_volatility!G241</f>
        <v>9.4448869802004499E-3</v>
      </c>
      <c r="L241">
        <f>Bond_volatility!H241</f>
        <v>1.3974625960765333E-2</v>
      </c>
      <c r="M241">
        <f>Bond_volatility!I241</f>
        <v>1.6551066795393182E-2</v>
      </c>
      <c r="N241">
        <f>Bond_volatility!J241</f>
        <v>2.0233373701944384E-2</v>
      </c>
      <c r="O241">
        <f>Bond_volatility!K241</f>
        <v>2.2997542770239347E-2</v>
      </c>
      <c r="P241">
        <f>Bond_volatility!L241</f>
        <v>2.4798175626824383E-2</v>
      </c>
      <c r="Q241">
        <f>Bond_volatility!M241</f>
        <v>2.3821834256807548E-2</v>
      </c>
      <c r="R241">
        <f>Economicpolicyuncertainty!B241</f>
        <v>123.12413024902344</v>
      </c>
      <c r="S241">
        <f>'Control variable'!E235</f>
        <v>-1.7825316662833017E-3</v>
      </c>
      <c r="T241">
        <f>'Control variable'!F235</f>
        <v>-7.8774439696200976E-4</v>
      </c>
      <c r="U241">
        <f>'Control variable'!G235</f>
        <v>2.5425098365810177E-2</v>
      </c>
    </row>
    <row r="242" spans="1:21" x14ac:dyDescent="0.3">
      <c r="A242" s="11">
        <f>'Holding period returnprocess'!A243</f>
        <v>36433</v>
      </c>
      <c r="B242">
        <f>'Holding period returnprocess'!M243</f>
        <v>5.7083935844980065</v>
      </c>
      <c r="C242">
        <f>'Holding period returnprocess'!AF243</f>
        <v>6.0560476350169559</v>
      </c>
      <c r="D242">
        <f>'Holding period returnprocess'!AG243</f>
        <v>6.1757479033266049</v>
      </c>
      <c r="E242">
        <f>'Holding period returnprocess'!AH243</f>
        <v>6.1496751005198371</v>
      </c>
      <c r="F242">
        <f>'Holding period returnprocess'!AI243</f>
        <v>5.9815197395805999</v>
      </c>
      <c r="G242">
        <f>'Holding period returnprocess'!AJ243</f>
        <v>5.6269154195418158</v>
      </c>
      <c r="H242">
        <f>'Holding period returnprocess'!AK243</f>
        <v>4.6545419992674288</v>
      </c>
      <c r="I242">
        <f>'Holding period returnprocess'!AL243</f>
        <v>4.5632073135567435</v>
      </c>
      <c r="J242">
        <f>Bond_volatility!F242</f>
        <v>2.6943042220469362E-2</v>
      </c>
      <c r="K242">
        <f>Bond_volatility!G242</f>
        <v>2.709176978489378E-2</v>
      </c>
      <c r="L242">
        <f>Bond_volatility!H242</f>
        <v>2.5466334396909904E-2</v>
      </c>
      <c r="M242">
        <f>Bond_volatility!I242</f>
        <v>2.4458483488946876E-2</v>
      </c>
      <c r="N242">
        <f>Bond_volatility!J242</f>
        <v>2.4177167097769157E-2</v>
      </c>
      <c r="O242">
        <f>Bond_volatility!K242</f>
        <v>2.4887904942092462E-2</v>
      </c>
      <c r="P242">
        <f>Bond_volatility!L242</f>
        <v>2.564530265536541E-2</v>
      </c>
      <c r="Q242">
        <f>Bond_volatility!M242</f>
        <v>2.5491582519556806E-2</v>
      </c>
      <c r="R242">
        <f>Economicpolicyuncertainty!B242</f>
        <v>67.1275634765625</v>
      </c>
      <c r="S242">
        <f>'Control variable'!E236</f>
        <v>2.6749904493030552E-3</v>
      </c>
      <c r="T242">
        <f>'Control variable'!F236</f>
        <v>4.0142907094814556E-3</v>
      </c>
      <c r="U242">
        <f>'Control variable'!G236</f>
        <v>3.0503454293414625E-2</v>
      </c>
    </row>
    <row r="243" spans="1:21" x14ac:dyDescent="0.3">
      <c r="A243" s="11">
        <f>'Holding period returnprocess'!A244</f>
        <v>36403</v>
      </c>
      <c r="B243">
        <f>'Holding period returnprocess'!M244</f>
        <v>5.2778487833742904</v>
      </c>
      <c r="C243">
        <f>'Holding period returnprocess'!AF244</f>
        <v>5.6953828506381932</v>
      </c>
      <c r="D243">
        <f>'Holding period returnprocess'!AG244</f>
        <v>5.7996999217406566</v>
      </c>
      <c r="E243">
        <f>'Holding period returnprocess'!AH244</f>
        <v>5.7075897687634818</v>
      </c>
      <c r="F243">
        <f>'Holding period returnprocess'!AI244</f>
        <v>5.5053146240803263</v>
      </c>
      <c r="G243">
        <f>'Holding period returnprocess'!AJ244</f>
        <v>5.1679778705544326</v>
      </c>
      <c r="H243">
        <f>'Holding period returnprocess'!AK244</f>
        <v>4.4194326791623606</v>
      </c>
      <c r="I243">
        <f>'Holding period returnprocess'!AL244</f>
        <v>4.307826997951457</v>
      </c>
      <c r="J243">
        <f>Bond_volatility!F243</f>
        <v>1.3898890635922423E-2</v>
      </c>
      <c r="K243">
        <f>Bond_volatility!G243</f>
        <v>1.6398394489738125E-2</v>
      </c>
      <c r="L243">
        <f>Bond_volatility!H243</f>
        <v>1.9452254505736573E-2</v>
      </c>
      <c r="M243">
        <f>Bond_volatility!I243</f>
        <v>2.0500985644803557E-2</v>
      </c>
      <c r="N243">
        <f>Bond_volatility!J243</f>
        <v>2.1629223003557081E-2</v>
      </c>
      <c r="O243">
        <f>Bond_volatility!K243</f>
        <v>2.1978817693314213E-2</v>
      </c>
      <c r="P243">
        <f>Bond_volatility!L243</f>
        <v>2.1299476175634734E-2</v>
      </c>
      <c r="Q243">
        <f>Bond_volatility!M243</f>
        <v>2.9023116455331274E-2</v>
      </c>
      <c r="R243">
        <f>Economicpolicyuncertainty!B243</f>
        <v>72.576705932617188</v>
      </c>
      <c r="S243">
        <f>'Control variable'!E237</f>
        <v>1.5294945035637643E-2</v>
      </c>
      <c r="T243">
        <f>'Control variable'!F237</f>
        <v>3.0561097313372247E-3</v>
      </c>
      <c r="U243">
        <f>'Control variable'!G237</f>
        <v>6.8676865796219552E-2</v>
      </c>
    </row>
    <row r="244" spans="1:21" x14ac:dyDescent="0.3">
      <c r="A244" s="11">
        <f>'Holding period returnprocess'!A245</f>
        <v>36371</v>
      </c>
      <c r="B244">
        <f>'Holding period returnprocess'!M245</f>
        <v>5.2287157778516402</v>
      </c>
      <c r="C244">
        <f>'Holding period returnprocess'!AF245</f>
        <v>5.5988977944372582</v>
      </c>
      <c r="D244">
        <f>'Holding period returnprocess'!AG245</f>
        <v>5.7291795836075226</v>
      </c>
      <c r="E244">
        <f>'Holding period returnprocess'!AH245</f>
        <v>5.7292494552613702</v>
      </c>
      <c r="F244">
        <f>'Holding period returnprocess'!AI245</f>
        <v>5.6162772721943748</v>
      </c>
      <c r="G244">
        <f>'Holding period returnprocess'!AJ245</f>
        <v>5.3649345133939574</v>
      </c>
      <c r="H244">
        <f>'Holding period returnprocess'!AK245</f>
        <v>4.606630440769619</v>
      </c>
      <c r="I244">
        <f>'Holding period returnprocess'!AL245</f>
        <v>4.5571931648167254</v>
      </c>
      <c r="J244">
        <f>Bond_volatility!F244</f>
        <v>1.5333731582492642E-2</v>
      </c>
      <c r="K244">
        <f>Bond_volatility!G244</f>
        <v>1.7793177639317304E-2</v>
      </c>
      <c r="L244">
        <f>Bond_volatility!H244</f>
        <v>1.8601968919270885E-2</v>
      </c>
      <c r="M244">
        <f>Bond_volatility!I244</f>
        <v>1.7433249861837672E-2</v>
      </c>
      <c r="N244">
        <f>Bond_volatility!J244</f>
        <v>1.704620022426483E-2</v>
      </c>
      <c r="O244">
        <f>Bond_volatility!K244</f>
        <v>1.8191498313012474E-2</v>
      </c>
      <c r="P244">
        <f>Bond_volatility!L244</f>
        <v>1.9270604034689883E-2</v>
      </c>
      <c r="Q244">
        <f>Bond_volatility!M244</f>
        <v>2.3706489186374767E-2</v>
      </c>
      <c r="R244">
        <f>Economicpolicyuncertainty!B244</f>
        <v>81.232292175292969</v>
      </c>
      <c r="S244">
        <f>'Control variable'!E238</f>
        <v>2.7235604670407419E-3</v>
      </c>
      <c r="T244">
        <f>'Control variable'!F238</f>
        <v>-5.9507884559772033E-3</v>
      </c>
      <c r="U244">
        <f>'Control variable'!G238</f>
        <v>-3.7213596340434321E-2</v>
      </c>
    </row>
    <row r="245" spans="1:21" x14ac:dyDescent="0.3">
      <c r="A245" s="11">
        <f>'Holding period returnprocess'!A246</f>
        <v>36341</v>
      </c>
      <c r="B245">
        <f>'Holding period returnprocess'!M246</f>
        <v>4.8428129851697967</v>
      </c>
      <c r="C245">
        <f>'Holding period returnprocess'!AF246</f>
        <v>5.1799092611917192</v>
      </c>
      <c r="D245">
        <f>'Holding period returnprocess'!AG246</f>
        <v>5.3488080104110738</v>
      </c>
      <c r="E245">
        <f>'Holding period returnprocess'!AH246</f>
        <v>5.4032120152802836</v>
      </c>
      <c r="F245">
        <f>'Holding period returnprocess'!AI246</f>
        <v>5.3146815962150429</v>
      </c>
      <c r="G245">
        <f>'Holding period returnprocess'!AJ246</f>
        <v>5.1012041589500239</v>
      </c>
      <c r="H245">
        <f>'Holding period returnprocess'!AK246</f>
        <v>4.5799777889822746</v>
      </c>
      <c r="I245">
        <f>'Holding period returnprocess'!AL246</f>
        <v>4.506758960044662</v>
      </c>
      <c r="J245">
        <f>Bond_volatility!F245</f>
        <v>1.1543376195044289E-2</v>
      </c>
      <c r="K245">
        <f>Bond_volatility!G245</f>
        <v>1.366343439267838E-2</v>
      </c>
      <c r="L245">
        <f>Bond_volatility!H245</f>
        <v>1.9813395131673749E-2</v>
      </c>
      <c r="M245">
        <f>Bond_volatility!I245</f>
        <v>2.334717477777451E-2</v>
      </c>
      <c r="N245">
        <f>Bond_volatility!J245</f>
        <v>2.5759917382433838E-2</v>
      </c>
      <c r="O245">
        <f>Bond_volatility!K245</f>
        <v>2.6001773053612745E-2</v>
      </c>
      <c r="P245">
        <f>Bond_volatility!L245</f>
        <v>2.5570517827596562E-2</v>
      </c>
      <c r="Q245">
        <f>Bond_volatility!M245</f>
        <v>2.5111852460453464E-2</v>
      </c>
      <c r="R245">
        <f>Economicpolicyuncertainty!B245</f>
        <v>52.256729125976563</v>
      </c>
      <c r="S245">
        <f>'Control variable'!E239</f>
        <v>6.3839706099233133E-3</v>
      </c>
      <c r="T245">
        <f>'Control variable'!F239</f>
        <v>-1.0505364230571474E-3</v>
      </c>
      <c r="U245">
        <f>'Control variable'!G239</f>
        <v>-9.0909717012519625E-3</v>
      </c>
    </row>
    <row r="246" spans="1:21" x14ac:dyDescent="0.3">
      <c r="A246" s="11">
        <f>'Holding period returnprocess'!A247</f>
        <v>36308</v>
      </c>
      <c r="B246">
        <f>'Holding period returnprocess'!M247</f>
        <v>4.9101794927492959</v>
      </c>
      <c r="C246">
        <f>'Holding period returnprocess'!AF247</f>
        <v>5.0159339494948902</v>
      </c>
      <c r="D246">
        <f>'Holding period returnprocess'!AG247</f>
        <v>5.0716145878034595</v>
      </c>
      <c r="E246">
        <f>'Holding period returnprocess'!AH247</f>
        <v>5.07015804750647</v>
      </c>
      <c r="F246">
        <f>'Holding period returnprocess'!AI247</f>
        <v>5.0157711205829321</v>
      </c>
      <c r="G246">
        <f>'Holding period returnprocess'!AJ247</f>
        <v>4.918340985249321</v>
      </c>
      <c r="H246">
        <f>'Holding period returnprocess'!AK247</f>
        <v>4.768352255645893</v>
      </c>
      <c r="I246">
        <f>'Holding period returnprocess'!AL247</f>
        <v>4.7233726225994479</v>
      </c>
      <c r="J246">
        <f>Bond_volatility!F246</f>
        <v>1.29066824628607E-2</v>
      </c>
      <c r="K246">
        <f>Bond_volatility!G246</f>
        <v>1.6126049727631153E-2</v>
      </c>
      <c r="L246">
        <f>Bond_volatility!H246</f>
        <v>1.9878741285346928E-2</v>
      </c>
      <c r="M246">
        <f>Bond_volatility!I246</f>
        <v>2.0745655844395101E-2</v>
      </c>
      <c r="N246">
        <f>Bond_volatility!J246</f>
        <v>2.1408979734604146E-2</v>
      </c>
      <c r="O246">
        <f>Bond_volatility!K246</f>
        <v>2.1509136453283957E-2</v>
      </c>
      <c r="P246">
        <f>Bond_volatility!L246</f>
        <v>2.0683583587430752E-2</v>
      </c>
      <c r="Q246">
        <f>Bond_volatility!M246</f>
        <v>1.4317305595752816E-2</v>
      </c>
      <c r="R246">
        <f>Economicpolicyuncertainty!B246</f>
        <v>71.887985229492188</v>
      </c>
      <c r="S246">
        <f>'Control variable'!E240</f>
        <v>8.2683061769470954E-3</v>
      </c>
      <c r="T246">
        <f>'Control variable'!F240</f>
        <v>2.9609153420291135E-3</v>
      </c>
      <c r="U246">
        <f>'Control variable'!G240</f>
        <v>3.6870535808327796E-2</v>
      </c>
    </row>
    <row r="247" spans="1:21" x14ac:dyDescent="0.3">
      <c r="A247" s="11">
        <f>'Holding period returnprocess'!A248</f>
        <v>36280</v>
      </c>
      <c r="B247">
        <f>'Holding period returnprocess'!M248</f>
        <v>4.9313203043493221</v>
      </c>
      <c r="C247">
        <f>'Holding period returnprocess'!AF248</f>
        <v>4.9501225706142735</v>
      </c>
      <c r="D247">
        <f>'Holding period returnprocess'!AG248</f>
        <v>4.9148728307383038</v>
      </c>
      <c r="E247">
        <f>'Holding period returnprocess'!AH248</f>
        <v>4.8101504035660039</v>
      </c>
      <c r="F247">
        <f>'Holding period returnprocess'!AI248</f>
        <v>4.7223920355686122</v>
      </c>
      <c r="G247">
        <f>'Holding period returnprocess'!AJ248</f>
        <v>4.6291242210417849</v>
      </c>
      <c r="H247">
        <f>'Holding period returnprocess'!AK248</f>
        <v>4.5427103337912174</v>
      </c>
      <c r="I247">
        <f>'Holding period returnprocess'!AL248</f>
        <v>4.496919537806594</v>
      </c>
      <c r="J247">
        <f>Bond_volatility!F247</f>
        <v>1.2850291037205598E-2</v>
      </c>
      <c r="K247">
        <f>Bond_volatility!G247</f>
        <v>1.4028355922310326E-2</v>
      </c>
      <c r="L247">
        <f>Bond_volatility!H247</f>
        <v>1.704343315603906E-2</v>
      </c>
      <c r="M247">
        <f>Bond_volatility!I247</f>
        <v>1.8865647272704494E-2</v>
      </c>
      <c r="N247">
        <f>Bond_volatility!J247</f>
        <v>2.0947382805063586E-2</v>
      </c>
      <c r="O247">
        <f>Bond_volatility!K247</f>
        <v>2.213115009785269E-2</v>
      </c>
      <c r="P247">
        <f>Bond_volatility!L247</f>
        <v>2.2369899376580037E-2</v>
      </c>
      <c r="Q247">
        <f>Bond_volatility!M247</f>
        <v>1.9723303042955834E-2</v>
      </c>
      <c r="R247">
        <f>Economicpolicyuncertainty!B247</f>
        <v>63.930248260498047</v>
      </c>
      <c r="S247">
        <f>'Control variable'!E241</f>
        <v>-1.0096460251009597E-2</v>
      </c>
      <c r="T247">
        <f>'Control variable'!F241</f>
        <v>3.998672438979594E-3</v>
      </c>
      <c r="U247">
        <f>'Control variable'!G241</f>
        <v>-7.242983784481459E-2</v>
      </c>
    </row>
    <row r="248" spans="1:21" x14ac:dyDescent="0.3">
      <c r="A248" s="11">
        <f>'Holding period returnprocess'!A249</f>
        <v>36250</v>
      </c>
      <c r="B248">
        <f>'Holding period returnprocess'!M249</f>
        <v>4.6788650020541711</v>
      </c>
      <c r="C248">
        <f>'Holding period returnprocess'!AF249</f>
        <v>4.6585393042404224</v>
      </c>
      <c r="D248">
        <f>'Holding period returnprocess'!AG249</f>
        <v>4.6307473089279023</v>
      </c>
      <c r="E248">
        <f>'Holding period returnprocess'!AH249</f>
        <v>4.5822595335829384</v>
      </c>
      <c r="F248">
        <f>'Holding period returnprocess'!AI249</f>
        <v>4.5535160887975596</v>
      </c>
      <c r="G248">
        <f>'Holding period returnprocess'!AJ249</f>
        <v>4.5323068223549203</v>
      </c>
      <c r="H248">
        <f>'Holding period returnprocess'!AK249</f>
        <v>4.5472463415961561</v>
      </c>
      <c r="I248">
        <f>'Holding period returnprocess'!AL249</f>
        <v>4.5363136062646143</v>
      </c>
      <c r="J248">
        <f>Bond_volatility!F248</f>
        <v>1.525250136124091E-2</v>
      </c>
      <c r="K248">
        <f>Bond_volatility!G248</f>
        <v>1.6636428958545377E-2</v>
      </c>
      <c r="L248">
        <f>Bond_volatility!H248</f>
        <v>1.9504202630283466E-2</v>
      </c>
      <c r="M248">
        <f>Bond_volatility!I248</f>
        <v>2.0803835588228275E-2</v>
      </c>
      <c r="N248">
        <f>Bond_volatility!J248</f>
        <v>2.1873479765103111E-2</v>
      </c>
      <c r="O248">
        <f>Bond_volatility!K248</f>
        <v>2.2030380677010374E-2</v>
      </c>
      <c r="P248">
        <f>Bond_volatility!L248</f>
        <v>2.1014310727182055E-2</v>
      </c>
      <c r="Q248">
        <f>Bond_volatility!M248</f>
        <v>1.6196605072363306E-2</v>
      </c>
      <c r="R248">
        <f>Economicpolicyuncertainty!B248</f>
        <v>84.704429626464844</v>
      </c>
      <c r="S248">
        <f>'Control variable'!E242</f>
        <v>8.2531417567202614E-3</v>
      </c>
      <c r="T248">
        <f>'Control variable'!F242</f>
        <v>5.4544702047757384E-3</v>
      </c>
      <c r="U248">
        <f>'Control variable'!G242</f>
        <v>-8.695706967553932E-3</v>
      </c>
    </row>
    <row r="249" spans="1:21" x14ac:dyDescent="0.3">
      <c r="A249" s="11">
        <f>'Holding period returnprocess'!A250</f>
        <v>36217</v>
      </c>
      <c r="B249">
        <f>'Holding period returnprocess'!M250</f>
        <v>4.9034482161980604</v>
      </c>
      <c r="C249">
        <f>'Holding period returnprocess'!AF250</f>
        <v>4.8224342203724184</v>
      </c>
      <c r="D249">
        <f>'Holding period returnprocess'!AG250</f>
        <v>4.7439696309296986</v>
      </c>
      <c r="E249">
        <f>'Holding period returnprocess'!AH250</f>
        <v>4.6468052055696862</v>
      </c>
      <c r="F249">
        <f>'Holding period returnprocess'!AI250</f>
        <v>4.6008402218360001</v>
      </c>
      <c r="G249">
        <f>'Holding period returnprocess'!AJ250</f>
        <v>4.5624472106853791</v>
      </c>
      <c r="H249">
        <f>'Holding period returnprocess'!AK250</f>
        <v>4.5413246957161961</v>
      </c>
      <c r="I249">
        <f>'Holding period returnprocess'!AL250</f>
        <v>4.5206941299934336</v>
      </c>
      <c r="J249">
        <f>Bond_volatility!F249</f>
        <v>1.3426268655261293E-2</v>
      </c>
      <c r="K249">
        <f>Bond_volatility!G249</f>
        <v>1.468003205092777E-2</v>
      </c>
      <c r="L249">
        <f>Bond_volatility!H249</f>
        <v>1.9282877091725381E-2</v>
      </c>
      <c r="M249">
        <f>Bond_volatility!I249</f>
        <v>2.2613040249458521E-2</v>
      </c>
      <c r="N249">
        <f>Bond_volatility!J249</f>
        <v>2.6435256482554438E-2</v>
      </c>
      <c r="O249">
        <f>Bond_volatility!K249</f>
        <v>2.8176847508185946E-2</v>
      </c>
      <c r="P249">
        <f>Bond_volatility!L249</f>
        <v>2.7090175658965241E-2</v>
      </c>
      <c r="Q249">
        <f>Bond_volatility!M249</f>
        <v>1.8967727786818604E-2</v>
      </c>
      <c r="R249">
        <f>Economicpolicyuncertainty!B249</f>
        <v>89.3013916015625</v>
      </c>
      <c r="S249">
        <f>'Control variable'!E243</f>
        <v>0</v>
      </c>
      <c r="T249">
        <f>'Control variable'!F243</f>
        <v>1.7080140793432747E-3</v>
      </c>
      <c r="U249">
        <f>'Control variable'!G243</f>
        <v>-1.7167803622365446E-2</v>
      </c>
    </row>
    <row r="250" spans="1:21" x14ac:dyDescent="0.3">
      <c r="A250" s="11">
        <f>'Holding period returnprocess'!A251</f>
        <v>36189</v>
      </c>
      <c r="B250">
        <f>'Holding period returnprocess'!M251</f>
        <v>4.9639212660575902</v>
      </c>
      <c r="C250">
        <f>'Holding period returnprocess'!AF251</f>
        <v>4.6586594492673878</v>
      </c>
      <c r="D250">
        <f>'Holding period returnprocess'!AG251</f>
        <v>4.4386312580790959</v>
      </c>
      <c r="E250">
        <f>'Holding period returnprocess'!AH251</f>
        <v>4.1979805704619677</v>
      </c>
      <c r="F250">
        <f>'Holding period returnprocess'!AI251</f>
        <v>4.1187365194419883</v>
      </c>
      <c r="G250">
        <f>'Holding period returnprocess'!AJ251</f>
        <v>4.1264191499863818</v>
      </c>
      <c r="H250">
        <f>'Holding period returnprocess'!AK251</f>
        <v>4.2935124749639693</v>
      </c>
      <c r="I250">
        <f>'Holding period returnprocess'!AL251</f>
        <v>4.2938090580571533</v>
      </c>
      <c r="J250">
        <f>Bond_volatility!F250</f>
        <v>1.4395098161926795E-2</v>
      </c>
      <c r="K250">
        <f>Bond_volatility!G250</f>
        <v>1.53375366182053E-2</v>
      </c>
      <c r="L250">
        <f>Bond_volatility!H250</f>
        <v>1.6658924871830346E-2</v>
      </c>
      <c r="M250">
        <f>Bond_volatility!I250</f>
        <v>1.728762601343339E-2</v>
      </c>
      <c r="N250">
        <f>Bond_volatility!J250</f>
        <v>1.864148765000009E-2</v>
      </c>
      <c r="O250">
        <f>Bond_volatility!K250</f>
        <v>1.9319026641429676E-2</v>
      </c>
      <c r="P250">
        <f>Bond_volatility!L250</f>
        <v>1.8242853691309839E-2</v>
      </c>
      <c r="Q250">
        <f>Bond_volatility!M250</f>
        <v>1.4604196474497991E-2</v>
      </c>
      <c r="R250">
        <f>Economicpolicyuncertainty!B250</f>
        <v>99.624839782714844</v>
      </c>
      <c r="S250">
        <f>'Control variable'!E244</f>
        <v>-4.5934853391900949E-3</v>
      </c>
      <c r="T250">
        <f>'Control variable'!F244</f>
        <v>-6.1603128289375022E-3</v>
      </c>
      <c r="U250">
        <f>'Control variable'!G244</f>
        <v>-5.7867382320548687E-2</v>
      </c>
    </row>
    <row r="251" spans="1:21" x14ac:dyDescent="0.3">
      <c r="A251" s="11">
        <f>'Holding period returnprocess'!A252</f>
        <v>36160</v>
      </c>
      <c r="B251">
        <f>'Holding period returnprocess'!M252</f>
        <v>5.1119961994421717</v>
      </c>
      <c r="C251">
        <f>'Holding period returnprocess'!AF252</f>
        <v>4.8192571366726655</v>
      </c>
      <c r="D251">
        <f>'Holding period returnprocess'!AG252</f>
        <v>4.6001972953677557</v>
      </c>
      <c r="E251">
        <f>'Holding period returnprocess'!AH252</f>
        <v>4.3718991647528753</v>
      </c>
      <c r="F251">
        <f>'Holding period returnprocess'!AI252</f>
        <v>4.3088636491955237</v>
      </c>
      <c r="G251">
        <f>'Holding period returnprocess'!AJ252</f>
        <v>4.3203969781283433</v>
      </c>
      <c r="H251">
        <f>'Holding period returnprocess'!AK252</f>
        <v>4.3799821823995115</v>
      </c>
      <c r="I251">
        <f>'Holding period returnprocess'!AL252</f>
        <v>4.4035076954963746</v>
      </c>
      <c r="J251">
        <f>Bond_volatility!F251</f>
        <v>1.9077537932017597E-2</v>
      </c>
      <c r="K251">
        <f>Bond_volatility!G251</f>
        <v>1.8561154605868734E-2</v>
      </c>
      <c r="L251">
        <f>Bond_volatility!H251</f>
        <v>1.6909922005147758E-2</v>
      </c>
      <c r="M251">
        <f>Bond_volatility!I251</f>
        <v>1.5644373433544041E-2</v>
      </c>
      <c r="N251">
        <f>Bond_volatility!J251</f>
        <v>1.4896105462849713E-2</v>
      </c>
      <c r="O251">
        <f>Bond_volatility!K251</f>
        <v>1.6118197195461023E-2</v>
      </c>
      <c r="P251">
        <f>Bond_volatility!L251</f>
        <v>1.7305206580487221E-2</v>
      </c>
      <c r="Q251">
        <f>Bond_volatility!M251</f>
        <v>1.5213513676294583E-2</v>
      </c>
      <c r="R251">
        <f>Economicpolicyuncertainty!B251</f>
        <v>123.54463195800781</v>
      </c>
      <c r="S251">
        <f>'Control variable'!E245</f>
        <v>2.7535584171828166E-3</v>
      </c>
      <c r="T251">
        <f>'Control variable'!F245</f>
        <v>3.0404910520828369E-3</v>
      </c>
      <c r="U251">
        <f>'Control variable'!G245</f>
        <v>-1.1976191046715649E-2</v>
      </c>
    </row>
    <row r="252" spans="1:21" x14ac:dyDescent="0.3">
      <c r="A252" s="11">
        <f>'Holding period returnprocess'!A253</f>
        <v>36129</v>
      </c>
      <c r="B252">
        <f>'Holding period returnprocess'!M253</f>
        <v>5.6974067394840118</v>
      </c>
      <c r="C252">
        <f>'Holding period returnprocess'!AF253</f>
        <v>5.2491572564495321</v>
      </c>
      <c r="D252">
        <f>'Holding period returnprocess'!AG253</f>
        <v>4.981641696723428</v>
      </c>
      <c r="E252">
        <f>'Holding period returnprocess'!AH253</f>
        <v>4.7205619796899292</v>
      </c>
      <c r="F252">
        <f>'Holding period returnprocess'!AI253</f>
        <v>4.6290464456353089</v>
      </c>
      <c r="G252">
        <f>'Holding period returnprocess'!AJ253</f>
        <v>4.5991765015811517</v>
      </c>
      <c r="H252">
        <f>'Holding period returnprocess'!AK253</f>
        <v>4.4847984537071515</v>
      </c>
      <c r="I252">
        <f>'Holding period returnprocess'!AL253</f>
        <v>4.5190285649628867</v>
      </c>
      <c r="J252">
        <f>Bond_volatility!F252</f>
        <v>1.3794652149578077E-2</v>
      </c>
      <c r="K252">
        <f>Bond_volatility!G252</f>
        <v>1.5775362867485054E-2</v>
      </c>
      <c r="L252">
        <f>Bond_volatility!H252</f>
        <v>2.0368713011707999E-2</v>
      </c>
      <c r="M252">
        <f>Bond_volatility!I252</f>
        <v>2.2793810964120594E-2</v>
      </c>
      <c r="N252">
        <f>Bond_volatility!J252</f>
        <v>2.4760010771052426E-2</v>
      </c>
      <c r="O252">
        <f>Bond_volatility!K252</f>
        <v>2.4888034213183897E-2</v>
      </c>
      <c r="P252">
        <f>Bond_volatility!L252</f>
        <v>2.3787566289087021E-2</v>
      </c>
      <c r="Q252">
        <f>Bond_volatility!M252</f>
        <v>2.4874982187150459E-2</v>
      </c>
      <c r="R252">
        <f>Economicpolicyuncertainty!B252</f>
        <v>172.85871887207031</v>
      </c>
      <c r="S252">
        <f>'Control variable'!E246</f>
        <v>-9.1869551707246934E-4</v>
      </c>
      <c r="T252">
        <f>'Control variable'!F246</f>
        <v>7.8253825854103791E-4</v>
      </c>
      <c r="U252">
        <f>'Control variable'!G246</f>
        <v>-6.899287148695156E-2</v>
      </c>
    </row>
    <row r="253" spans="1:21" x14ac:dyDescent="0.3">
      <c r="A253" s="11">
        <f>'Holding period returnprocess'!A254</f>
        <v>36098</v>
      </c>
      <c r="B253">
        <f>'Holding period returnprocess'!M254</f>
        <v>5.8502507617451514</v>
      </c>
      <c r="C253">
        <f>'Holding period returnprocess'!AF254</f>
        <v>5.3446949406700366</v>
      </c>
      <c r="D253">
        <f>'Holding period returnprocess'!AG254</f>
        <v>5.1190758280523196</v>
      </c>
      <c r="E253">
        <f>'Holding period returnprocess'!AH254</f>
        <v>4.9727354812560938</v>
      </c>
      <c r="F253">
        <f>'Holding period returnprocess'!AI254</f>
        <v>4.9661760021327295</v>
      </c>
      <c r="G253">
        <f>'Holding period returnprocess'!AJ254</f>
        <v>4.9950954624731621</v>
      </c>
      <c r="H253">
        <f>'Holding period returnprocess'!AK254</f>
        <v>4.9384877574023065</v>
      </c>
      <c r="I253">
        <f>'Holding period returnprocess'!AL254</f>
        <v>4.9890884650212319</v>
      </c>
      <c r="J253">
        <f>Bond_volatility!F253</f>
        <v>1.7670288871816597E-2</v>
      </c>
      <c r="K253">
        <f>Bond_volatility!G253</f>
        <v>2.0485592534338258E-2</v>
      </c>
      <c r="L253">
        <f>Bond_volatility!H253</f>
        <v>2.6585201513523653E-2</v>
      </c>
      <c r="M253">
        <f>Bond_volatility!I253</f>
        <v>3.0372446341221302E-2</v>
      </c>
      <c r="N253">
        <f>Bond_volatility!J253</f>
        <v>3.5025365329880487E-2</v>
      </c>
      <c r="O253">
        <f>Bond_volatility!K253</f>
        <v>3.8759052750428624E-2</v>
      </c>
      <c r="P253">
        <f>Bond_volatility!L253</f>
        <v>4.322583199936024E-2</v>
      </c>
      <c r="Q253">
        <f>Bond_volatility!M253</f>
        <v>4.7453446056734898E-2</v>
      </c>
      <c r="R253">
        <f>Economicpolicyuncertainty!B253</f>
        <v>256.06808471679688</v>
      </c>
      <c r="S253">
        <f>'Control variable'!E247</f>
        <v>9.1869551707258633E-4</v>
      </c>
      <c r="T253">
        <f>'Control variable'!F247</f>
        <v>-1.9569198144660244E-4</v>
      </c>
      <c r="U253">
        <f>'Control variable'!G247</f>
        <v>1.8692133012152546E-2</v>
      </c>
    </row>
    <row r="254" spans="1:21" x14ac:dyDescent="0.3">
      <c r="A254" s="11">
        <f>'Holding period returnprocess'!A255</f>
        <v>36068</v>
      </c>
      <c r="B254">
        <f>'Holding period returnprocess'!M255</f>
        <v>6.1866406590472618</v>
      </c>
      <c r="C254">
        <f>'Holding period returnprocess'!AF255</f>
        <v>5.6495041472925474</v>
      </c>
      <c r="D254">
        <f>'Holding period returnprocess'!AG255</f>
        <v>5.3453476613778994</v>
      </c>
      <c r="E254">
        <f>'Holding period returnprocess'!AH255</f>
        <v>5.0375866849835544</v>
      </c>
      <c r="F254">
        <f>'Holding period returnprocess'!AI255</f>
        <v>4.8955240693304543</v>
      </c>
      <c r="G254">
        <f>'Holding period returnprocess'!AJ255</f>
        <v>4.7920338446139894</v>
      </c>
      <c r="H254">
        <f>'Holding period returnprocess'!AK255</f>
        <v>4.6573961442312433</v>
      </c>
      <c r="I254">
        <f>'Holding period returnprocess'!AL255</f>
        <v>4.6340519876251136</v>
      </c>
      <c r="J254">
        <f>Bond_volatility!F254</f>
        <v>1.6518857785567324E-2</v>
      </c>
      <c r="K254">
        <f>Bond_volatility!G254</f>
        <v>1.8604974405696743E-2</v>
      </c>
      <c r="L254">
        <f>Bond_volatility!H254</f>
        <v>2.5257880726333278E-2</v>
      </c>
      <c r="M254">
        <f>Bond_volatility!I254</f>
        <v>2.916272292218286E-2</v>
      </c>
      <c r="N254">
        <f>Bond_volatility!J254</f>
        <v>3.1358019788982512E-2</v>
      </c>
      <c r="O254">
        <f>Bond_volatility!K254</f>
        <v>3.0324543216893072E-2</v>
      </c>
      <c r="P254">
        <f>Bond_volatility!L254</f>
        <v>2.7654863617215902E-2</v>
      </c>
      <c r="Q254">
        <f>Bond_volatility!M254</f>
        <v>2.7381770990360703E-2</v>
      </c>
      <c r="R254">
        <f>Economicpolicyuncertainty!B254</f>
        <v>193.86285400390625</v>
      </c>
      <c r="S254">
        <f>'Control variable'!E248</f>
        <v>0</v>
      </c>
      <c r="T254">
        <f>'Control variable'!F248</f>
        <v>4.3421692192892481E-3</v>
      </c>
      <c r="U254">
        <f>'Control variable'!G248</f>
        <v>2.2901764286684414E-2</v>
      </c>
    </row>
    <row r="255" spans="1:21" x14ac:dyDescent="0.3">
      <c r="A255" s="11">
        <f>'Holding period returnprocess'!A256</f>
        <v>36035</v>
      </c>
      <c r="B255">
        <f>'Holding period returnprocess'!M256</f>
        <v>6.5764953956355567</v>
      </c>
      <c r="C255">
        <f>'Holding period returnprocess'!AF256</f>
        <v>6.1576384947565028</v>
      </c>
      <c r="D255">
        <f>'Holding period returnprocess'!AG256</f>
        <v>5.8852728353563757</v>
      </c>
      <c r="E255">
        <f>'Holding period returnprocess'!AH256</f>
        <v>5.5320346084039898</v>
      </c>
      <c r="F255">
        <f>'Holding period returnprocess'!AI256</f>
        <v>5.3323189529229564</v>
      </c>
      <c r="G255">
        <f>'Holding period returnprocess'!AJ256</f>
        <v>5.1976217502661841</v>
      </c>
      <c r="H255">
        <f>'Holding period returnprocess'!AK256</f>
        <v>5.1122815287975021</v>
      </c>
      <c r="I255">
        <f>'Holding period returnprocess'!AL256</f>
        <v>5.0671489970079984</v>
      </c>
      <c r="J255">
        <f>Bond_volatility!F255</f>
        <v>1.509645474801507E-2</v>
      </c>
      <c r="K255">
        <f>Bond_volatility!G255</f>
        <v>1.6830337183519218E-2</v>
      </c>
      <c r="L255">
        <f>Bond_volatility!H255</f>
        <v>1.8044274069412055E-2</v>
      </c>
      <c r="M255">
        <f>Bond_volatility!I255</f>
        <v>1.746142980185867E-2</v>
      </c>
      <c r="N255">
        <f>Bond_volatility!J255</f>
        <v>1.7019613145461684E-2</v>
      </c>
      <c r="O255">
        <f>Bond_volatility!K255</f>
        <v>1.7483024945521373E-2</v>
      </c>
      <c r="P255">
        <f>Bond_volatility!L255</f>
        <v>1.8010072060120168E-2</v>
      </c>
      <c r="Q255">
        <f>Bond_volatility!M255</f>
        <v>1.4479171833714801E-2</v>
      </c>
      <c r="R255">
        <f>Economicpolicyuncertainty!B255</f>
        <v>140.59883117675781</v>
      </c>
      <c r="S255">
        <f>'Control variable'!E249</f>
        <v>-7.3260400920728977E-3</v>
      </c>
      <c r="T255">
        <f>'Control variable'!F249</f>
        <v>4.0227918375588855E-3</v>
      </c>
      <c r="U255">
        <f>'Control variable'!G249</f>
        <v>0.14072765949511751</v>
      </c>
    </row>
    <row r="256" spans="1:21" x14ac:dyDescent="0.3">
      <c r="A256" s="11">
        <f>'Holding period returnprocess'!A257</f>
        <v>36007</v>
      </c>
      <c r="B256">
        <f>'Holding period returnprocess'!M257</f>
        <v>7.1133049969855078</v>
      </c>
      <c r="C256">
        <f>'Holding period returnprocess'!AF257</f>
        <v>6.7460551094955887</v>
      </c>
      <c r="D256">
        <f>'Holding period returnprocess'!AG257</f>
        <v>6.4569895526678858</v>
      </c>
      <c r="E256">
        <f>'Holding period returnprocess'!AH257</f>
        <v>6.0474393398708219</v>
      </c>
      <c r="F256">
        <f>'Holding period returnprocess'!AI257</f>
        <v>5.7882620780841716</v>
      </c>
      <c r="G256">
        <f>'Holding period returnprocess'!AJ257</f>
        <v>5.5783919002574089</v>
      </c>
      <c r="H256">
        <f>'Holding period returnprocess'!AK257</f>
        <v>5.3983461966992072</v>
      </c>
      <c r="I256">
        <f>'Holding period returnprocess'!AL257</f>
        <v>5.3128180186242862</v>
      </c>
      <c r="J256">
        <f>Bond_volatility!F256</f>
        <v>1.1776127819082053E-2</v>
      </c>
      <c r="K256">
        <f>Bond_volatility!G256</f>
        <v>1.3733060555156554E-2</v>
      </c>
      <c r="L256">
        <f>Bond_volatility!H256</f>
        <v>1.6936433782892876E-2</v>
      </c>
      <c r="M256">
        <f>Bond_volatility!I256</f>
        <v>1.7405178966064153E-2</v>
      </c>
      <c r="N256">
        <f>Bond_volatility!J256</f>
        <v>1.6819008809262105E-2</v>
      </c>
      <c r="O256">
        <f>Bond_volatility!K256</f>
        <v>1.5959429824358589E-2</v>
      </c>
      <c r="P256">
        <f>Bond_volatility!L256</f>
        <v>1.462987716138908E-2</v>
      </c>
      <c r="Q256">
        <f>Bond_volatility!M256</f>
        <v>1.1044982710535179E-2</v>
      </c>
      <c r="R256">
        <f>Economicpolicyuncertainty!B256</f>
        <v>180.79301452636719</v>
      </c>
      <c r="S256">
        <f>'Control variable'!E250</f>
        <v>2.7409793314222665E-3</v>
      </c>
      <c r="T256">
        <f>'Control variable'!F250</f>
        <v>-5.4956391170870441E-3</v>
      </c>
      <c r="U256">
        <f>'Control variable'!G250</f>
        <v>-8.1067823088781771E-2</v>
      </c>
    </row>
    <row r="257" spans="1:21" x14ac:dyDescent="0.3">
      <c r="A257" s="11">
        <f>'Holding period returnprocess'!A258</f>
        <v>35976</v>
      </c>
      <c r="B257">
        <f>'Holding period returnprocess'!M258</f>
        <v>7.2074456868131032</v>
      </c>
      <c r="C257">
        <f>'Holding period returnprocess'!AF258</f>
        <v>6.8784824764349581</v>
      </c>
      <c r="D257">
        <f>'Holding period returnprocess'!AG258</f>
        <v>6.5889298295959575</v>
      </c>
      <c r="E257">
        <f>'Holding period returnprocess'!AH258</f>
        <v>6.157048537663532</v>
      </c>
      <c r="F257">
        <f>'Holding period returnprocess'!AI258</f>
        <v>5.8806145331141435</v>
      </c>
      <c r="G257">
        <f>'Holding period returnprocess'!AJ258</f>
        <v>5.6547919882503512</v>
      </c>
      <c r="H257">
        <f>'Holding period returnprocess'!AK258</f>
        <v>5.429834971263312</v>
      </c>
      <c r="I257">
        <f>'Holding period returnprocess'!AL258</f>
        <v>5.3430686772742284</v>
      </c>
      <c r="J257">
        <f>Bond_volatility!F257</f>
        <v>1.9628371593501427E-2</v>
      </c>
      <c r="K257">
        <f>Bond_volatility!G257</f>
        <v>2.0672833715883063E-2</v>
      </c>
      <c r="L257">
        <f>Bond_volatility!H257</f>
        <v>2.352545413719688E-2</v>
      </c>
      <c r="M257">
        <f>Bond_volatility!I257</f>
        <v>2.4374327191854159E-2</v>
      </c>
      <c r="N257">
        <f>Bond_volatility!J257</f>
        <v>2.2938803139486812E-2</v>
      </c>
      <c r="O257">
        <f>Bond_volatility!K257</f>
        <v>2.014359982980966E-2</v>
      </c>
      <c r="P257">
        <f>Bond_volatility!L257</f>
        <v>1.7069169905091993E-2</v>
      </c>
      <c r="Q257">
        <f>Bond_volatility!M257</f>
        <v>1.5513831205476421E-2</v>
      </c>
      <c r="R257">
        <f>Economicpolicyuncertainty!B257</f>
        <v>85.492919921875</v>
      </c>
      <c r="S257">
        <f>'Control variable'!E251</f>
        <v>9.1533187168820601E-4</v>
      </c>
      <c r="T257">
        <f>'Control variable'!F251</f>
        <v>-1.484677285436369E-3</v>
      </c>
      <c r="U257">
        <f>'Control variable'!G251</f>
        <v>3.7582711149042852E-2</v>
      </c>
    </row>
    <row r="258" spans="1:21" x14ac:dyDescent="0.3">
      <c r="A258" s="11">
        <f>'Holding period returnprocess'!A259</f>
        <v>35944</v>
      </c>
      <c r="B258">
        <f>'Holding period returnprocess'!M259</f>
        <v>6.6636625292640952</v>
      </c>
      <c r="C258">
        <f>'Holding period returnprocess'!AF259</f>
        <v>6.3377914693933306</v>
      </c>
      <c r="D258">
        <f>'Holding period returnprocess'!AG259</f>
        <v>6.1067051873877611</v>
      </c>
      <c r="E258">
        <f>'Holding period returnprocess'!AH259</f>
        <v>5.8197956334720207</v>
      </c>
      <c r="F258">
        <f>'Holding period returnprocess'!AI259</f>
        <v>5.673389260890132</v>
      </c>
      <c r="G258">
        <f>'Holding period returnprocess'!AJ259</f>
        <v>5.5868452813972125</v>
      </c>
      <c r="H258">
        <f>'Holding period returnprocess'!AK259</f>
        <v>5.5321955780843366</v>
      </c>
      <c r="I258">
        <f>'Holding period returnprocess'!AL259</f>
        <v>5.5077134965840226</v>
      </c>
      <c r="J258">
        <f>Bond_volatility!F258</f>
        <v>7.6634125249625349E-3</v>
      </c>
      <c r="K258">
        <f>Bond_volatility!G258</f>
        <v>8.1750745081638626E-3</v>
      </c>
      <c r="L258">
        <f>Bond_volatility!H258</f>
        <v>9.8734871599397197E-3</v>
      </c>
      <c r="M258">
        <f>Bond_volatility!I258</f>
        <v>1.0795435301438767E-2</v>
      </c>
      <c r="N258">
        <f>Bond_volatility!J258</f>
        <v>1.1722768843213454E-2</v>
      </c>
      <c r="O258">
        <f>Bond_volatility!K258</f>
        <v>1.2305329363017797E-2</v>
      </c>
      <c r="P258">
        <f>Bond_volatility!L258</f>
        <v>1.2678643718257051E-2</v>
      </c>
      <c r="Q258">
        <f>Bond_volatility!M258</f>
        <v>1.1997095369758787E-2</v>
      </c>
      <c r="R258">
        <f>Economicpolicyuncertainty!B258</f>
        <v>111.51500701904297</v>
      </c>
      <c r="S258">
        <f>'Control variable'!E252</f>
        <v>-8.2079804178296217E-3</v>
      </c>
      <c r="T258">
        <f>'Control variable'!F252</f>
        <v>5.2904607646576153E-3</v>
      </c>
      <c r="U258">
        <f>'Control variable'!G252</f>
        <v>3.0239885189718176E-2</v>
      </c>
    </row>
    <row r="259" spans="1:21" x14ac:dyDescent="0.3">
      <c r="A259" s="11">
        <f>'Holding period returnprocess'!A260</f>
        <v>35915</v>
      </c>
      <c r="B259">
        <f>'Holding period returnprocess'!M260</f>
        <v>6.611766444917806</v>
      </c>
      <c r="C259">
        <f>'Holding period returnprocess'!AF260</f>
        <v>6.341178209556392</v>
      </c>
      <c r="D259">
        <f>'Holding period returnprocess'!AG260</f>
        <v>6.1478807138102773</v>
      </c>
      <c r="E259">
        <f>'Holding period returnprocess'!AH260</f>
        <v>5.9081864865919878</v>
      </c>
      <c r="F259">
        <f>'Holding period returnprocess'!AI260</f>
        <v>5.7897625718787724</v>
      </c>
      <c r="G259">
        <f>'Holding period returnprocess'!AJ260</f>
        <v>5.7230387052910334</v>
      </c>
      <c r="H259">
        <f>'Holding period returnprocess'!AK260</f>
        <v>5.6690550789922103</v>
      </c>
      <c r="I259">
        <f>'Holding period returnprocess'!AL260</f>
        <v>5.6552501117516307</v>
      </c>
      <c r="J259">
        <f>Bond_volatility!F259</f>
        <v>6.3730602918775428E-3</v>
      </c>
      <c r="K259">
        <f>Bond_volatility!G259</f>
        <v>7.3186069244550985E-3</v>
      </c>
      <c r="L259">
        <f>Bond_volatility!H259</f>
        <v>1.0238932157308431E-2</v>
      </c>
      <c r="M259">
        <f>Bond_volatility!I259</f>
        <v>1.1502792437173866E-2</v>
      </c>
      <c r="N259">
        <f>Bond_volatility!J259</f>
        <v>1.2991054226647205E-2</v>
      </c>
      <c r="O259">
        <f>Bond_volatility!K259</f>
        <v>1.4260948246022346E-2</v>
      </c>
      <c r="P259">
        <f>Bond_volatility!L259</f>
        <v>1.5514907204045886E-2</v>
      </c>
      <c r="Q259">
        <f>Bond_volatility!M259</f>
        <v>1.3854462012927267E-2</v>
      </c>
      <c r="R259">
        <f>Economicpolicyuncertainty!B259</f>
        <v>146.97679138183594</v>
      </c>
      <c r="S259">
        <f>'Control variable'!E253</f>
        <v>-9.0785299017978279E-4</v>
      </c>
      <c r="T259">
        <f>'Control variable'!F253</f>
        <v>5.2478748094898385E-3</v>
      </c>
      <c r="U259">
        <f>'Control variable'!G253</f>
        <v>-4.7117922977069848E-2</v>
      </c>
    </row>
    <row r="260" spans="1:21" x14ac:dyDescent="0.3">
      <c r="A260" s="11">
        <f>'Holding period returnprocess'!A261</f>
        <v>35885</v>
      </c>
      <c r="B260">
        <f>'Holding period returnprocess'!M261</f>
        <v>6.7311302324516955</v>
      </c>
      <c r="C260">
        <f>'Holding period returnprocess'!AF261</f>
        <v>6.4976409382387716</v>
      </c>
      <c r="D260">
        <f>'Holding period returnprocess'!AG261</f>
        <v>6.3144082525930498</v>
      </c>
      <c r="E260">
        <f>'Holding period returnprocess'!AH261</f>
        <v>6.0445803966275253</v>
      </c>
      <c r="F260">
        <f>'Holding period returnprocess'!AI261</f>
        <v>5.8859228403748274</v>
      </c>
      <c r="G260">
        <f>'Holding period returnprocess'!AJ261</f>
        <v>5.776567580799286</v>
      </c>
      <c r="H260">
        <f>'Holding period returnprocess'!AK261</f>
        <v>5.6710991438332554</v>
      </c>
      <c r="I260">
        <f>'Holding period returnprocess'!AL261</f>
        <v>5.6404337759009584</v>
      </c>
      <c r="J260">
        <f>Bond_volatility!F260</f>
        <v>1.0168175589007629E-2</v>
      </c>
      <c r="K260">
        <f>Bond_volatility!G260</f>
        <v>1.1300426354355776E-2</v>
      </c>
      <c r="L260">
        <f>Bond_volatility!H260</f>
        <v>1.3293383314944557E-2</v>
      </c>
      <c r="M260">
        <f>Bond_volatility!I260</f>
        <v>1.2946649160313956E-2</v>
      </c>
      <c r="N260">
        <f>Bond_volatility!J260</f>
        <v>1.1925873818313891E-2</v>
      </c>
      <c r="O260">
        <f>Bond_volatility!K260</f>
        <v>1.1611605837734887E-2</v>
      </c>
      <c r="P260">
        <f>Bond_volatility!L260</f>
        <v>1.1857625147465923E-2</v>
      </c>
      <c r="Q260">
        <f>Bond_volatility!M260</f>
        <v>1.1532225900805762E-2</v>
      </c>
      <c r="R260">
        <f>Economicpolicyuncertainty!B260</f>
        <v>148.08653259277344</v>
      </c>
      <c r="S260">
        <f>'Control variable'!E254</f>
        <v>4.5475294376295158E-3</v>
      </c>
      <c r="T260">
        <f>'Control variable'!F254</f>
        <v>2.8612322810321949E-3</v>
      </c>
      <c r="U260">
        <f>'Control variable'!G254</f>
        <v>-1.6597891409037828E-2</v>
      </c>
    </row>
    <row r="261" spans="1:21" x14ac:dyDescent="0.3">
      <c r="A261" s="11">
        <f>'Holding period returnprocess'!A262</f>
        <v>35853</v>
      </c>
      <c r="B261">
        <f>'Holding period returnprocess'!M262</f>
        <v>6.8472459170408699</v>
      </c>
      <c r="C261">
        <f>'Holding period returnprocess'!AF262</f>
        <v>6.625646577757033</v>
      </c>
      <c r="D261">
        <f>'Holding period returnprocess'!AG262</f>
        <v>6.4538650184487052</v>
      </c>
      <c r="E261">
        <f>'Holding period returnprocess'!AH262</f>
        <v>6.2124578490851423</v>
      </c>
      <c r="F261">
        <f>'Holding period returnprocess'!AI262</f>
        <v>6.0738699804101541</v>
      </c>
      <c r="G261">
        <f>'Holding period returnprocess'!AJ262</f>
        <v>5.979147574485931</v>
      </c>
      <c r="H261">
        <f>'Holding period returnprocess'!AK262</f>
        <v>5.8967546150618393</v>
      </c>
      <c r="I261">
        <f>'Holding period returnprocess'!AL262</f>
        <v>5.8688411221609194</v>
      </c>
      <c r="J261">
        <f>Bond_volatility!F261</f>
        <v>6.6098374738180572E-3</v>
      </c>
      <c r="K261">
        <f>Bond_volatility!G261</f>
        <v>7.409155038693614E-3</v>
      </c>
      <c r="L261">
        <f>Bond_volatility!H261</f>
        <v>1.0084410785554696E-2</v>
      </c>
      <c r="M261">
        <f>Bond_volatility!I261</f>
        <v>1.0512330323898551E-2</v>
      </c>
      <c r="N261">
        <f>Bond_volatility!J261</f>
        <v>1.0454711634704874E-2</v>
      </c>
      <c r="O261">
        <f>Bond_volatility!K261</f>
        <v>1.0660816168572477E-2</v>
      </c>
      <c r="P261">
        <f>Bond_volatility!L261</f>
        <v>1.120273376458961E-2</v>
      </c>
      <c r="Q261">
        <f>Bond_volatility!M261</f>
        <v>9.3346544620499326E-3</v>
      </c>
      <c r="R261">
        <f>Economicpolicyuncertainty!B261</f>
        <v>71.152473449707031</v>
      </c>
      <c r="S261">
        <f>'Control variable'!E255</f>
        <v>7.3193373422697017E-3</v>
      </c>
      <c r="T261">
        <f>'Control variable'!F255</f>
        <v>3.4670945268522936E-3</v>
      </c>
      <c r="U261">
        <f>'Control variable'!G255</f>
        <v>-0.25951119548508456</v>
      </c>
    </row>
    <row r="262" spans="1:21" x14ac:dyDescent="0.3">
      <c r="A262" s="11">
        <f>'Holding period returnprocess'!A263</f>
        <v>35825</v>
      </c>
      <c r="B262">
        <f>'Holding period returnprocess'!M263</f>
        <v>6.6921236790005354</v>
      </c>
      <c r="C262">
        <f>'Holding period returnprocess'!AF263</f>
        <v>6.4359325358627277</v>
      </c>
      <c r="D262">
        <f>'Holding period returnprocess'!AG263</f>
        <v>6.3048952474343709</v>
      </c>
      <c r="E262">
        <f>'Holding period returnprocess'!AH263</f>
        <v>6.1285027581785441</v>
      </c>
      <c r="F262">
        <f>'Holding period returnprocess'!AI263</f>
        <v>6.0205763915809403</v>
      </c>
      <c r="G262">
        <f>'Holding period returnprocess'!AJ263</f>
        <v>5.9442582221467033</v>
      </c>
      <c r="H262">
        <f>'Holding period returnprocess'!AK263</f>
        <v>5.9454093104782535</v>
      </c>
      <c r="I262">
        <f>'Holding period returnprocess'!AL263</f>
        <v>5.9071368954498951</v>
      </c>
      <c r="J262">
        <f>Bond_volatility!F262</f>
        <v>1.1911719876496524E-2</v>
      </c>
      <c r="K262">
        <f>Bond_volatility!G262</f>
        <v>1.4754591571239801E-2</v>
      </c>
      <c r="L262">
        <f>Bond_volatility!H262</f>
        <v>1.8831067804590162E-2</v>
      </c>
      <c r="M262">
        <f>Bond_volatility!I262</f>
        <v>1.8743978491051722E-2</v>
      </c>
      <c r="N262">
        <f>Bond_volatility!J262</f>
        <v>1.725818148705165E-2</v>
      </c>
      <c r="O262">
        <f>Bond_volatility!K262</f>
        <v>1.563581264718102E-2</v>
      </c>
      <c r="P262">
        <f>Bond_volatility!L262</f>
        <v>1.3739110713590345E-2</v>
      </c>
      <c r="Q262">
        <f>Bond_volatility!M262</f>
        <v>1.1706706960491994E-2</v>
      </c>
      <c r="R262">
        <f>Economicpolicyuncertainty!B262</f>
        <v>114.2330322265625</v>
      </c>
      <c r="S262">
        <f>'Control variable'!E256</f>
        <v>3.679856958400618E-3</v>
      </c>
      <c r="T262">
        <f>'Control variable'!F256</f>
        <v>-6.441474578993989E-3</v>
      </c>
      <c r="U262">
        <f>'Control variable'!G256</f>
        <v>-1.2618463959211575E-2</v>
      </c>
    </row>
    <row r="263" spans="1:21" x14ac:dyDescent="0.3">
      <c r="A263" s="11">
        <f>'Holding period returnprocess'!A264</f>
        <v>35795</v>
      </c>
      <c r="B263">
        <f>'Holding period returnprocess'!M264</f>
        <v>6.9283941489000469</v>
      </c>
      <c r="C263">
        <f>'Holding period returnprocess'!AF264</f>
        <v>6.7019959636458513</v>
      </c>
      <c r="D263">
        <f>'Holding period returnprocess'!AG264</f>
        <v>6.5793465742341413</v>
      </c>
      <c r="E263">
        <f>'Holding period returnprocess'!AH264</f>
        <v>6.4005059177776245</v>
      </c>
      <c r="F263">
        <f>'Holding period returnprocess'!AI264</f>
        <v>6.2768014087375388</v>
      </c>
      <c r="G263">
        <f>'Holding period returnprocess'!AJ264</f>
        <v>6.1766318934128055</v>
      </c>
      <c r="H263">
        <f>'Holding period returnprocess'!AK264</f>
        <v>6.1234139443593651</v>
      </c>
      <c r="I263">
        <f>'Holding period returnprocess'!AL264</f>
        <v>6.0773995457428516</v>
      </c>
      <c r="J263">
        <f>Bond_volatility!F263</f>
        <v>9.477144737048469E-3</v>
      </c>
      <c r="K263">
        <f>Bond_volatility!G263</f>
        <v>1.0644966074334438E-2</v>
      </c>
      <c r="L263">
        <f>Bond_volatility!H263</f>
        <v>1.2371030662941302E-2</v>
      </c>
      <c r="M263">
        <f>Bond_volatility!I263</f>
        <v>1.3081244392430807E-2</v>
      </c>
      <c r="N263">
        <f>Bond_volatility!J263</f>
        <v>1.4150169473694777E-2</v>
      </c>
      <c r="O263">
        <f>Bond_volatility!K263</f>
        <v>1.488717889500416E-2</v>
      </c>
      <c r="P263">
        <f>Bond_volatility!L263</f>
        <v>1.5600616323783749E-2</v>
      </c>
      <c r="Q263">
        <f>Bond_volatility!M263</f>
        <v>1.4378095802716697E-2</v>
      </c>
      <c r="R263">
        <f>Economicpolicyuncertainty!B263</f>
        <v>70.779600000000002</v>
      </c>
      <c r="S263">
        <f>'Control variable'!E257</f>
        <v>-3.6798569584006197E-3</v>
      </c>
      <c r="T263">
        <f>'Control variable'!F257</f>
        <v>1.0046341359317399E-3</v>
      </c>
      <c r="U263">
        <f>'Control variable'!G257</f>
        <v>-6.6691374498672282E-2</v>
      </c>
    </row>
    <row r="264" spans="1:21" x14ac:dyDescent="0.3">
      <c r="A264" s="11">
        <f>'Holding period returnprocess'!A265</f>
        <v>35762</v>
      </c>
      <c r="B264">
        <f>'Holding period returnprocess'!M265</f>
        <v>7.1778688838681504</v>
      </c>
      <c r="C264">
        <f>'Holding period returnprocess'!AF265</f>
        <v>7.0015513135274405</v>
      </c>
      <c r="D264">
        <f>'Holding period returnprocess'!AG265</f>
        <v>6.8656476130247164</v>
      </c>
      <c r="E264">
        <f>'Holding period returnprocess'!AH265</f>
        <v>6.6474273719938894</v>
      </c>
      <c r="F264">
        <f>'Holding period returnprocess'!AI265</f>
        <v>6.488548872106132</v>
      </c>
      <c r="G264">
        <f>'Holding period returnprocess'!AJ265</f>
        <v>6.345193854657718</v>
      </c>
      <c r="H264">
        <f>'Holding period returnprocess'!AK265</f>
        <v>6.2510665465468245</v>
      </c>
      <c r="I264">
        <f>'Holding period returnprocess'!AL265</f>
        <v>6.180299278670156</v>
      </c>
      <c r="J264">
        <f>Bond_volatility!F264</f>
        <v>1.4623456245078791E-2</v>
      </c>
      <c r="K264">
        <f>Bond_volatility!G264</f>
        <v>1.4596598042860908E-2</v>
      </c>
      <c r="L264">
        <f>Bond_volatility!H264</f>
        <v>1.5139975746208097E-2</v>
      </c>
      <c r="M264">
        <f>Bond_volatility!I264</f>
        <v>1.5349763060667211E-2</v>
      </c>
      <c r="N264">
        <f>Bond_volatility!J264</f>
        <v>1.5684539750277639E-2</v>
      </c>
      <c r="O264">
        <f>Bond_volatility!K264</f>
        <v>1.5883711539917335E-2</v>
      </c>
      <c r="P264">
        <f>Bond_volatility!L264</f>
        <v>1.5803614040492155E-2</v>
      </c>
      <c r="Q264">
        <f>Bond_volatility!M264</f>
        <v>1.5015615878582949E-2</v>
      </c>
      <c r="R264">
        <f>Economicpolicyuncertainty!B264</f>
        <v>82.35033</v>
      </c>
      <c r="S264">
        <f>'Control variable'!E258</f>
        <v>3.679856958400618E-3</v>
      </c>
      <c r="T264">
        <f>'Control variable'!F258</f>
        <v>9.3479129802987511E-4</v>
      </c>
      <c r="U264">
        <f>'Control variable'!G258</f>
        <v>9.5310179804324935E-2</v>
      </c>
    </row>
    <row r="265" spans="1:21" x14ac:dyDescent="0.3">
      <c r="A265" s="11">
        <f>'Holding period returnprocess'!A266</f>
        <v>35734</v>
      </c>
      <c r="B265">
        <f>'Holding period returnprocess'!M266</f>
        <v>6.866881290057802</v>
      </c>
      <c r="C265">
        <f>'Holding period returnprocess'!AF266</f>
        <v>6.7680974756606807</v>
      </c>
      <c r="D265">
        <f>'Holding period returnprocess'!AG266</f>
        <v>6.6821392213211412</v>
      </c>
      <c r="E265">
        <f>'Holding period returnprocess'!AH266</f>
        <v>6.5530814222048743</v>
      </c>
      <c r="F265">
        <f>'Holding period returnprocess'!AI266</f>
        <v>6.4801900713607763</v>
      </c>
      <c r="G265">
        <f>'Holding period returnprocess'!AJ266</f>
        <v>6.4416444355912601</v>
      </c>
      <c r="H265">
        <f>'Holding period returnprocess'!AK266</f>
        <v>6.3595355529198425</v>
      </c>
      <c r="I265">
        <f>'Holding period returnprocess'!AL266</f>
        <v>6.3734669302141453</v>
      </c>
      <c r="J265">
        <f>Bond_volatility!F265</f>
        <v>6.7321945445085575E-3</v>
      </c>
      <c r="K265">
        <f>Bond_volatility!G265</f>
        <v>8.0412146988110781E-3</v>
      </c>
      <c r="L265">
        <f>Bond_volatility!H265</f>
        <v>1.254447760297187E-2</v>
      </c>
      <c r="M265">
        <f>Bond_volatility!I265</f>
        <v>1.5728262602617837E-2</v>
      </c>
      <c r="N265">
        <f>Bond_volatility!J265</f>
        <v>1.8604350256252507E-2</v>
      </c>
      <c r="O265">
        <f>Bond_volatility!K265</f>
        <v>1.8965291292493205E-2</v>
      </c>
      <c r="P265">
        <f>Bond_volatility!L265</f>
        <v>1.8056816587512705E-2</v>
      </c>
      <c r="Q265">
        <f>Bond_volatility!M265</f>
        <v>1.5863988142131091E-2</v>
      </c>
      <c r="R265">
        <f>Economicpolicyuncertainty!B265</f>
        <v>75.976910000000004</v>
      </c>
      <c r="S265">
        <f>'Control variable'!E259</f>
        <v>6.4725145056172984E-3</v>
      </c>
      <c r="T265">
        <f>'Control variable'!F259</f>
        <v>2.5509481162108125E-4</v>
      </c>
      <c r="U265">
        <f>'Control variable'!G259</f>
        <v>-8.053886248401225E-2</v>
      </c>
    </row>
    <row r="266" spans="1:21" x14ac:dyDescent="0.3">
      <c r="A266" s="11">
        <f>'Holding period returnprocess'!A267</f>
        <v>35703</v>
      </c>
      <c r="B266">
        <f>'Holding period returnprocess'!M267</f>
        <v>6.9851337697030491</v>
      </c>
      <c r="C266">
        <f>'Holding period returnprocess'!AF267</f>
        <v>6.8155415125799621</v>
      </c>
      <c r="D266">
        <f>'Holding period returnprocess'!AG267</f>
        <v>6.6330791450361772</v>
      </c>
      <c r="E266">
        <f>'Holding period returnprocess'!AH267</f>
        <v>6.4105242152900335</v>
      </c>
      <c r="F266">
        <f>'Holding period returnprocess'!AI267</f>
        <v>6.3338471603142414</v>
      </c>
      <c r="G266">
        <f>'Holding period returnprocess'!AJ267</f>
        <v>6.3561790754145608</v>
      </c>
      <c r="H266">
        <f>'Holding period returnprocess'!AK267</f>
        <v>6.5014995036616057</v>
      </c>
      <c r="I266">
        <f>'Holding period returnprocess'!AL267</f>
        <v>6.5260560946143089</v>
      </c>
      <c r="J266">
        <f>Bond_volatility!F266</f>
        <v>9.2949470641396463E-3</v>
      </c>
      <c r="K266">
        <f>Bond_volatility!G266</f>
        <v>9.9231413355483078E-3</v>
      </c>
      <c r="L266">
        <f>Bond_volatility!H266</f>
        <v>1.3003635075887985E-2</v>
      </c>
      <c r="M266">
        <f>Bond_volatility!I266</f>
        <v>1.7451434077226716E-2</v>
      </c>
      <c r="N266">
        <f>Bond_volatility!J266</f>
        <v>2.4167208004570402E-2</v>
      </c>
      <c r="O266">
        <f>Bond_volatility!K266</f>
        <v>2.4802771794884666E-2</v>
      </c>
      <c r="P266">
        <f>Bond_volatility!L266</f>
        <v>2.0332289709887787E-2</v>
      </c>
      <c r="Q266">
        <f>Bond_volatility!M266</f>
        <v>1.7163528458967171E-2</v>
      </c>
      <c r="R266">
        <f>Economicpolicyuncertainty!B266</f>
        <v>78.724789999999999</v>
      </c>
      <c r="S266">
        <f>'Control variable'!E260</f>
        <v>4.6490088382440137E-3</v>
      </c>
      <c r="T266">
        <f>'Control variable'!F260</f>
        <v>3.5212803852748163E-3</v>
      </c>
      <c r="U266">
        <f>'Control variable'!G260</f>
        <v>-5.9347355198145777E-3</v>
      </c>
    </row>
    <row r="267" spans="1:21" x14ac:dyDescent="0.3">
      <c r="A267" s="11">
        <f>'Holding period returnprocess'!A268</f>
        <v>35671</v>
      </c>
      <c r="B267">
        <f>'Holding period returnprocess'!M268</f>
        <v>7.0167260865368233</v>
      </c>
      <c r="C267">
        <f>'Holding period returnprocess'!AF268</f>
        <v>7.006978423788536</v>
      </c>
      <c r="D267">
        <f>'Holding period returnprocess'!AG268</f>
        <v>6.9874048236010635</v>
      </c>
      <c r="E267">
        <f>'Holding period returnprocess'!AH268</f>
        <v>6.9761357378157696</v>
      </c>
      <c r="F267">
        <f>'Holding period returnprocess'!AI268</f>
        <v>6.9799263524295663</v>
      </c>
      <c r="G267">
        <f>'Holding period returnprocess'!AJ268</f>
        <v>6.9824673444344842</v>
      </c>
      <c r="H267">
        <f>'Holding period returnprocess'!AK268</f>
        <v>6.8724178406041831</v>
      </c>
      <c r="I267">
        <f>'Holding period returnprocess'!AL268</f>
        <v>6.9051090967638569</v>
      </c>
      <c r="J267">
        <f>Bond_volatility!F267</f>
        <v>6.7623936239832689E-3</v>
      </c>
      <c r="K267">
        <f>Bond_volatility!G267</f>
        <v>7.9462734026670666E-3</v>
      </c>
      <c r="L267">
        <f>Bond_volatility!H267</f>
        <v>1.0603630365564587E-2</v>
      </c>
      <c r="M267">
        <f>Bond_volatility!I267</f>
        <v>1.1952047409719701E-2</v>
      </c>
      <c r="N267">
        <f>Bond_volatility!J267</f>
        <v>1.337232512311652E-2</v>
      </c>
      <c r="O267">
        <f>Bond_volatility!K267</f>
        <v>1.3626594349810783E-2</v>
      </c>
      <c r="P267">
        <f>Bond_volatility!L267</f>
        <v>1.2967686608319019E-2</v>
      </c>
      <c r="Q267">
        <f>Bond_volatility!M267</f>
        <v>1.148964311719119E-2</v>
      </c>
      <c r="R267">
        <f>Economicpolicyuncertainty!B267</f>
        <v>55.371490000000001</v>
      </c>
      <c r="S267">
        <f>'Control variable'!E261</f>
        <v>-1.8467745545840089E-2</v>
      </c>
      <c r="T267">
        <f>'Control variable'!F261</f>
        <v>5.1622954184018764E-3</v>
      </c>
      <c r="U267">
        <f>'Control variable'!G261</f>
        <v>1.7910926566530025E-2</v>
      </c>
    </row>
    <row r="268" spans="1:21" x14ac:dyDescent="0.3">
      <c r="A268" s="11">
        <f>'Holding period returnprocess'!A269</f>
        <v>35642</v>
      </c>
      <c r="B268">
        <f>'Holding period returnprocess'!M269</f>
        <v>6.934859368253103</v>
      </c>
      <c r="C268">
        <f>'Holding period returnprocess'!AF269</f>
        <v>6.9537326837584734</v>
      </c>
      <c r="D268">
        <f>'Holding period returnprocess'!AG269</f>
        <v>6.9477318374149659</v>
      </c>
      <c r="E268">
        <f>'Holding period returnprocess'!AH269</f>
        <v>6.9289676517381507</v>
      </c>
      <c r="F268">
        <f>'Holding period returnprocess'!AI269</f>
        <v>6.9043699925764725</v>
      </c>
      <c r="G268">
        <f>'Holding period returnprocess'!AJ269</f>
        <v>6.862797118333039</v>
      </c>
      <c r="H268">
        <f>'Holding period returnprocess'!AK269</f>
        <v>6.7146843753014762</v>
      </c>
      <c r="I268">
        <f>'Holding period returnprocess'!AL269</f>
        <v>6.7177472275471013</v>
      </c>
      <c r="J268">
        <f>Bond_volatility!F268</f>
        <v>1.2644790340356395E-2</v>
      </c>
      <c r="K268">
        <f>Bond_volatility!G268</f>
        <v>1.2780149247052442E-2</v>
      </c>
      <c r="L268">
        <f>Bond_volatility!H268</f>
        <v>1.4092141438849577E-2</v>
      </c>
      <c r="M268">
        <f>Bond_volatility!I268</f>
        <v>1.4056724590412035E-2</v>
      </c>
      <c r="N268">
        <f>Bond_volatility!J268</f>
        <v>1.3273564519941146E-2</v>
      </c>
      <c r="O268">
        <f>Bond_volatility!K268</f>
        <v>1.2711024621373659E-2</v>
      </c>
      <c r="P268">
        <f>Bond_volatility!L268</f>
        <v>1.2579641466731321E-2</v>
      </c>
      <c r="Q268">
        <f>Bond_volatility!M268</f>
        <v>1.4414175543634026E-2</v>
      </c>
      <c r="R268">
        <f>Economicpolicyuncertainty!B268</f>
        <v>81.589079999999996</v>
      </c>
      <c r="S268">
        <f>'Control variable'!E262</f>
        <v>1.7536213107728571E-2</v>
      </c>
      <c r="T268">
        <f>'Control variable'!F262</f>
        <v>-3.2117420247033536E-3</v>
      </c>
      <c r="U268">
        <f>'Control variable'!G262</f>
        <v>-2.9675768146116551E-2</v>
      </c>
    </row>
    <row r="269" spans="1:21" x14ac:dyDescent="0.3">
      <c r="A269" s="11">
        <f>'Holding period returnprocess'!A270</f>
        <v>35611</v>
      </c>
      <c r="B269">
        <f>'Holding period returnprocess'!M270</f>
        <v>6.8172227296145875</v>
      </c>
      <c r="C269">
        <f>'Holding period returnprocess'!AF270</f>
        <v>6.9248086216508975</v>
      </c>
      <c r="D269">
        <f>'Holding period returnprocess'!AG270</f>
        <v>6.9648176243478686</v>
      </c>
      <c r="E269">
        <f>'Holding period returnprocess'!AH270</f>
        <v>6.9902282503925033</v>
      </c>
      <c r="F269">
        <f>'Holding period returnprocess'!AI270</f>
        <v>6.997026131055712</v>
      </c>
      <c r="G269">
        <f>'Holding period returnprocess'!AJ270</f>
        <v>7.0167596841263471</v>
      </c>
      <c r="H269">
        <f>'Holding period returnprocess'!AK270</f>
        <v>7.0352879196240563</v>
      </c>
      <c r="I269">
        <f>'Holding period returnprocess'!AL270</f>
        <v>7.0603184138238815</v>
      </c>
      <c r="J269">
        <f>Bond_volatility!F269</f>
        <v>1.1073648632914374E-2</v>
      </c>
      <c r="K269">
        <f>Bond_volatility!G269</f>
        <v>1.1062225289575395E-2</v>
      </c>
      <c r="L269">
        <f>Bond_volatility!H269</f>
        <v>1.2384801537253924E-2</v>
      </c>
      <c r="M269">
        <f>Bond_volatility!I269</f>
        <v>1.3383522000637057E-2</v>
      </c>
      <c r="N269">
        <f>Bond_volatility!J269</f>
        <v>1.4337030511189735E-2</v>
      </c>
      <c r="O269">
        <f>Bond_volatility!K269</f>
        <v>1.4684603482414821E-2</v>
      </c>
      <c r="P269">
        <f>Bond_volatility!L269</f>
        <v>1.4584257228778928E-2</v>
      </c>
      <c r="Q269">
        <f>Bond_volatility!M269</f>
        <v>1.3284665147588108E-2</v>
      </c>
      <c r="R269">
        <f>Economicpolicyuncertainty!B269</f>
        <v>76.290890000000005</v>
      </c>
      <c r="S269">
        <f>'Control variable'!E263</f>
        <v>1.8639334380627327E-3</v>
      </c>
      <c r="T269">
        <f>'Control variable'!F263</f>
        <v>2.0971695907235511E-3</v>
      </c>
      <c r="U269">
        <f>'Control variable'!G263</f>
        <v>-1.4514042884254071E-2</v>
      </c>
    </row>
    <row r="270" spans="1:21" x14ac:dyDescent="0.3">
      <c r="A270" s="11">
        <f>'Holding period returnprocess'!A271</f>
        <v>35580</v>
      </c>
      <c r="B270">
        <f>'Holding period returnprocess'!M271</f>
        <v>6.5732203661588882</v>
      </c>
      <c r="C270">
        <f>'Holding period returnprocess'!AF271</f>
        <v>6.8015180204012013</v>
      </c>
      <c r="D270">
        <f>'Holding period returnprocess'!AG271</f>
        <v>6.9069667830099348</v>
      </c>
      <c r="E270">
        <f>'Holding period returnprocess'!AH271</f>
        <v>7.0098382263330778</v>
      </c>
      <c r="F270">
        <f>'Holding period returnprocess'!AI271</f>
        <v>7.0699836702520713</v>
      </c>
      <c r="G270">
        <f>'Holding period returnprocess'!AJ271</f>
        <v>7.1413708954395529</v>
      </c>
      <c r="H270">
        <f>'Holding period returnprocess'!AK271</f>
        <v>7.2017792326669205</v>
      </c>
      <c r="I270">
        <f>'Holding period returnprocess'!AL271</f>
        <v>7.2531063207493878</v>
      </c>
      <c r="J270">
        <f>Bond_volatility!F270</f>
        <v>1.0549156597043809E-2</v>
      </c>
      <c r="K270">
        <f>Bond_volatility!G270</f>
        <v>9.7797468953840228E-3</v>
      </c>
      <c r="L270">
        <f>Bond_volatility!H270</f>
        <v>1.0755192900637816E-2</v>
      </c>
      <c r="M270">
        <f>Bond_volatility!I270</f>
        <v>1.3479802361841818E-2</v>
      </c>
      <c r="N270">
        <f>Bond_volatility!J270</f>
        <v>1.7588773539095576E-2</v>
      </c>
      <c r="O270">
        <f>Bond_volatility!K270</f>
        <v>2.0558344224201421E-2</v>
      </c>
      <c r="P270">
        <f>Bond_volatility!L270</f>
        <v>2.3683521861879442E-2</v>
      </c>
      <c r="Q270">
        <f>Bond_volatility!M270</f>
        <v>2.9391969479537323E-2</v>
      </c>
      <c r="R270">
        <f>Economicpolicyuncertainty!B270</f>
        <v>69.282960000000003</v>
      </c>
      <c r="S270">
        <f>'Control variable'!E264</f>
        <v>-6.5086236273874092E-3</v>
      </c>
      <c r="T270">
        <f>'Control variable'!F264</f>
        <v>3.0895566177456904E-3</v>
      </c>
      <c r="U270">
        <f>'Control variable'!G264</f>
        <v>-8.0264363443035336E-2</v>
      </c>
    </row>
    <row r="271" spans="1:21" x14ac:dyDescent="0.3">
      <c r="A271" s="11">
        <f>'Holding period returnprocess'!A272</f>
        <v>35550</v>
      </c>
      <c r="B271">
        <f>'Holding period returnprocess'!M272</f>
        <v>6.4730464987775163</v>
      </c>
      <c r="C271">
        <f>'Holding period returnprocess'!AF272</f>
        <v>6.7615734290607747</v>
      </c>
      <c r="D271">
        <f>'Holding period returnprocess'!AG272</f>
        <v>6.9280093147733837</v>
      </c>
      <c r="E271">
        <f>'Holding period returnprocess'!AH272</f>
        <v>7.1258491462163622</v>
      </c>
      <c r="F271">
        <f>'Holding period returnprocess'!AI272</f>
        <v>7.2615605553350226</v>
      </c>
      <c r="G271">
        <f>'Holding period returnprocess'!AJ272</f>
        <v>7.4201586846895093</v>
      </c>
      <c r="H271">
        <f>'Holding period returnprocess'!AK272</f>
        <v>7.5928343149786217</v>
      </c>
      <c r="I271">
        <f>'Holding period returnprocess'!AL272</f>
        <v>7.6873318949442915</v>
      </c>
      <c r="J271">
        <f>Bond_volatility!F271</f>
        <v>8.6409308950696501E-3</v>
      </c>
      <c r="K271">
        <f>Bond_volatility!G271</f>
        <v>9.3633416260368932E-3</v>
      </c>
      <c r="L271">
        <f>Bond_volatility!H271</f>
        <v>1.1019185444518737E-2</v>
      </c>
      <c r="M271">
        <f>Bond_volatility!I271</f>
        <v>1.1851805462615227E-2</v>
      </c>
      <c r="N271">
        <f>Bond_volatility!J271</f>
        <v>1.3044205267872229E-2</v>
      </c>
      <c r="O271">
        <f>Bond_volatility!K271</f>
        <v>1.3737847742873077E-2</v>
      </c>
      <c r="P271">
        <f>Bond_volatility!L271</f>
        <v>1.377770039023229E-2</v>
      </c>
      <c r="Q271">
        <f>Bond_volatility!M271</f>
        <v>1.1635182827025818E-2</v>
      </c>
      <c r="R271">
        <f>Economicpolicyuncertainty!B271</f>
        <v>69.010120000000001</v>
      </c>
      <c r="S271">
        <f>'Control variable'!E265</f>
        <v>5.5762226274361695E-3</v>
      </c>
      <c r="T271">
        <f>'Control variable'!F265</f>
        <v>3.6741003197450564E-3</v>
      </c>
      <c r="U271">
        <f>'Control variable'!G265</f>
        <v>3.2435275753153955E-2</v>
      </c>
    </row>
    <row r="272" spans="1:21" x14ac:dyDescent="0.3">
      <c r="A272" s="11">
        <f>'Holding period returnprocess'!A273</f>
        <v>35516</v>
      </c>
      <c r="B272">
        <f>'Holding period returnprocess'!M273</f>
        <v>6.5154227074661684</v>
      </c>
      <c r="C272">
        <f>'Holding period returnprocess'!AF273</f>
        <v>6.9052943122705477</v>
      </c>
      <c r="D272">
        <f>'Holding period returnprocess'!AG273</f>
        <v>7.1109266609706161</v>
      </c>
      <c r="E272">
        <f>'Holding period returnprocess'!AH273</f>
        <v>7.3326111403706591</v>
      </c>
      <c r="F272">
        <f>'Holding period returnprocess'!AI273</f>
        <v>7.4647928783955857</v>
      </c>
      <c r="G272">
        <f>'Holding period returnprocess'!AJ273</f>
        <v>7.6006879730092844</v>
      </c>
      <c r="H272">
        <f>'Holding period returnprocess'!AK273</f>
        <v>7.7293708717333542</v>
      </c>
      <c r="I272">
        <f>'Holding period returnprocess'!AL273</f>
        <v>7.8098488874693466</v>
      </c>
      <c r="J272">
        <f>Bond_volatility!F272</f>
        <v>1.3381245339542241E-2</v>
      </c>
      <c r="K272">
        <f>Bond_volatility!G272</f>
        <v>1.5398471852761317E-2</v>
      </c>
      <c r="L272">
        <f>Bond_volatility!H272</f>
        <v>1.6744275519609962E-2</v>
      </c>
      <c r="M272">
        <f>Bond_volatility!I272</f>
        <v>1.569149404559864E-2</v>
      </c>
      <c r="N272">
        <f>Bond_volatility!J272</f>
        <v>1.430413855824998E-2</v>
      </c>
      <c r="O272">
        <f>Bond_volatility!K272</f>
        <v>1.3629769168674829E-2</v>
      </c>
      <c r="P272">
        <f>Bond_volatility!L272</f>
        <v>1.2772046047031202E-2</v>
      </c>
      <c r="Q272">
        <f>Bond_volatility!M272</f>
        <v>1.0268992648286703E-2</v>
      </c>
      <c r="R272">
        <f>Economicpolicyuncertainty!B272</f>
        <v>57.070050000000002</v>
      </c>
      <c r="S272">
        <f>'Control variable'!E266</f>
        <v>-1.2042757863182301E-2</v>
      </c>
      <c r="T272">
        <f>'Control variable'!F266</f>
        <v>2.1590819338231462E-3</v>
      </c>
      <c r="U272">
        <f>'Control variable'!G266</f>
        <v>-2.1739986636405875E-2</v>
      </c>
    </row>
    <row r="273" spans="1:21" x14ac:dyDescent="0.3">
      <c r="A273" s="11">
        <f>'Holding period returnprocess'!A274</f>
        <v>35489</v>
      </c>
      <c r="B273">
        <f>'Holding period returnprocess'!M274</f>
        <v>6.2534148801725244</v>
      </c>
      <c r="C273">
        <f>'Holding period returnprocess'!AF274</f>
        <v>6.5482986643463938</v>
      </c>
      <c r="D273">
        <f>'Holding period returnprocess'!AG274</f>
        <v>6.7108512702575736</v>
      </c>
      <c r="E273">
        <f>'Holding period returnprocess'!AH274</f>
        <v>6.9121099415866833</v>
      </c>
      <c r="F273">
        <f>'Holding period returnprocess'!AI274</f>
        <v>7.0558923499912698</v>
      </c>
      <c r="G273">
        <f>'Holding period returnprocess'!AJ274</f>
        <v>7.227527196077931</v>
      </c>
      <c r="H273">
        <f>'Holding period returnprocess'!AK274</f>
        <v>7.4468336702953337</v>
      </c>
      <c r="I273">
        <f>'Holding period returnprocess'!AL274</f>
        <v>7.5408574450099009</v>
      </c>
      <c r="J273">
        <f>Bond_volatility!F273</f>
        <v>8.9485285372107332E-3</v>
      </c>
      <c r="K273">
        <f>Bond_volatility!G273</f>
        <v>9.5855763982102497E-3</v>
      </c>
      <c r="L273">
        <f>Bond_volatility!H273</f>
        <v>1.227007057195398E-2</v>
      </c>
      <c r="M273">
        <f>Bond_volatility!I273</f>
        <v>1.3336680855735044E-2</v>
      </c>
      <c r="N273">
        <f>Bond_volatility!J273</f>
        <v>1.3744600082062106E-2</v>
      </c>
      <c r="O273">
        <f>Bond_volatility!K273</f>
        <v>1.3733369373311759E-2</v>
      </c>
      <c r="P273">
        <f>Bond_volatility!L273</f>
        <v>1.3465393246041115E-2</v>
      </c>
      <c r="Q273">
        <f>Bond_volatility!M273</f>
        <v>1.3985471133176356E-2</v>
      </c>
      <c r="R273">
        <f>Economicpolicyuncertainty!B273</f>
        <v>68.068309999999997</v>
      </c>
      <c r="S273">
        <f>'Control variable'!E267</f>
        <v>9.2123451932084018E-4</v>
      </c>
      <c r="T273">
        <f>'Control variable'!F267</f>
        <v>2.4237189964911943E-3</v>
      </c>
      <c r="U273">
        <f>'Control variable'!G267</f>
        <v>-3.4349480014637682E-2</v>
      </c>
    </row>
    <row r="274" spans="1:21" x14ac:dyDescent="0.3">
      <c r="A274" s="11">
        <f>'Holding period returnprocess'!A275</f>
        <v>35461</v>
      </c>
      <c r="B274">
        <f>'Holding period returnprocess'!M275</f>
        <v>6.2841757901804032</v>
      </c>
      <c r="C274">
        <f>'Holding period returnprocess'!AF275</f>
        <v>6.5951300428231345</v>
      </c>
      <c r="D274">
        <f>'Holding period returnprocess'!AG275</f>
        <v>6.78072169205831</v>
      </c>
      <c r="E274">
        <f>'Holding period returnprocess'!AH275</f>
        <v>7.0258184174127054</v>
      </c>
      <c r="F274">
        <f>'Holding period returnprocess'!AI275</f>
        <v>7.2009880962483264</v>
      </c>
      <c r="G274">
        <f>'Holding period returnprocess'!AJ275</f>
        <v>7.3973245222866995</v>
      </c>
      <c r="H274">
        <f>'Holding period returnprocess'!AK275</f>
        <v>7.6498907241908158</v>
      </c>
      <c r="I274">
        <f>'Holding period returnprocess'!AL275</f>
        <v>7.750533479361617</v>
      </c>
      <c r="J274">
        <f>Bond_volatility!F274</f>
        <v>1.487585239688066E-2</v>
      </c>
      <c r="K274">
        <f>Bond_volatility!G274</f>
        <v>1.4588990587891705E-2</v>
      </c>
      <c r="L274">
        <f>Bond_volatility!H274</f>
        <v>1.418023173454531E-2</v>
      </c>
      <c r="M274">
        <f>Bond_volatility!I274</f>
        <v>1.4741787613519295E-2</v>
      </c>
      <c r="N274">
        <f>Bond_volatility!J274</f>
        <v>1.5859737211637179E-2</v>
      </c>
      <c r="O274">
        <f>Bond_volatility!K274</f>
        <v>1.6255169687441572E-2</v>
      </c>
      <c r="P274">
        <f>Bond_volatility!L274</f>
        <v>1.5778128461448458E-2</v>
      </c>
      <c r="Q274">
        <f>Bond_volatility!M274</f>
        <v>1.3875589910124728E-2</v>
      </c>
      <c r="R274">
        <f>Economicpolicyuncertainty!B274</f>
        <v>60.83737</v>
      </c>
      <c r="S274">
        <f>'Control variable'!E268</f>
        <v>3.6934483353515089E-3</v>
      </c>
      <c r="T274">
        <f>'Control variable'!F268</f>
        <v>-4.1513573133017869E-3</v>
      </c>
      <c r="U274">
        <f>'Control variable'!G268</f>
        <v>-4.8171543673365888E-2</v>
      </c>
    </row>
    <row r="275" spans="1:21" x14ac:dyDescent="0.3">
      <c r="A275" s="11">
        <f>'Holding period returnprocess'!A276</f>
        <v>35430</v>
      </c>
      <c r="B275">
        <f>'Holding period returnprocess'!M276</f>
        <v>6.4737615273443652</v>
      </c>
      <c r="C275">
        <f>'Holding period returnprocess'!AF276</f>
        <v>6.7972761484760875</v>
      </c>
      <c r="D275">
        <f>'Holding period returnprocess'!AG276</f>
        <v>6.9869124834441694</v>
      </c>
      <c r="E275">
        <f>'Holding period returnprocess'!AH276</f>
        <v>7.2052883990782757</v>
      </c>
      <c r="F275">
        <f>'Holding period returnprocess'!AI276</f>
        <v>7.3369897228925369</v>
      </c>
      <c r="G275">
        <f>'Holding period returnprocess'!AJ276</f>
        <v>7.4728477261033941</v>
      </c>
      <c r="H275">
        <f>'Holding period returnprocess'!AK276</f>
        <v>7.5969746844576207</v>
      </c>
      <c r="I275">
        <f>'Holding period returnprocess'!AL276</f>
        <v>7.6796842473385025</v>
      </c>
      <c r="J275">
        <f>Bond_volatility!F275</f>
        <v>1.121707854753407E-2</v>
      </c>
      <c r="K275">
        <f>Bond_volatility!G275</f>
        <v>1.1198069062001402E-2</v>
      </c>
      <c r="L275">
        <f>Bond_volatility!H275</f>
        <v>1.2494002245588987E-2</v>
      </c>
      <c r="M275">
        <f>Bond_volatility!I275</f>
        <v>1.4402715865514719E-2</v>
      </c>
      <c r="N275">
        <f>Bond_volatility!J275</f>
        <v>1.7863397332641726E-2</v>
      </c>
      <c r="O275">
        <f>Bond_volatility!K275</f>
        <v>1.9990324776811102E-2</v>
      </c>
      <c r="P275">
        <f>Bond_volatility!L275</f>
        <v>2.0761407447687365E-2</v>
      </c>
      <c r="Q275">
        <f>Bond_volatility!M275</f>
        <v>2.0204298751101201E-2</v>
      </c>
      <c r="R275">
        <f>Economicpolicyuncertainty!B275</f>
        <v>63.282249999999998</v>
      </c>
      <c r="S275">
        <f>'Control variable'!E269</f>
        <v>5.5658770774451765E-3</v>
      </c>
      <c r="T275">
        <f>'Control variable'!F269</f>
        <v>3.0686139692553162E-3</v>
      </c>
      <c r="U275">
        <f>'Control variable'!G269</f>
        <v>2.4783160144670005E-3</v>
      </c>
    </row>
    <row r="276" spans="1:21" x14ac:dyDescent="0.3">
      <c r="A276" s="11">
        <f>'Holding period returnprocess'!A277</f>
        <v>35398</v>
      </c>
      <c r="B276">
        <f>'Holding period returnprocess'!M277</f>
        <v>6.4224766833880249</v>
      </c>
      <c r="C276">
        <f>'Holding period returnprocess'!AF277</f>
        <v>6.6722151523092768</v>
      </c>
      <c r="D276">
        <f>'Holding period returnprocess'!AG277</f>
        <v>6.8036486751280885</v>
      </c>
      <c r="E276">
        <f>'Holding period returnprocess'!AH277</f>
        <v>6.9883136574357767</v>
      </c>
      <c r="F276">
        <f>'Holding period returnprocess'!AI277</f>
        <v>7.1374463286405705</v>
      </c>
      <c r="G276">
        <f>'Holding period returnprocess'!AJ277</f>
        <v>7.3201674669454961</v>
      </c>
      <c r="H276">
        <f>'Holding period returnprocess'!AK277</f>
        <v>7.5397549526486687</v>
      </c>
      <c r="I276">
        <f>'Holding period returnprocess'!AL277</f>
        <v>7.6447161628521521</v>
      </c>
      <c r="J276">
        <f>Bond_volatility!F276</f>
        <v>1.1676979141980716E-2</v>
      </c>
      <c r="K276">
        <f>Bond_volatility!G276</f>
        <v>1.2479558785651785E-2</v>
      </c>
      <c r="L276">
        <f>Bond_volatility!H276</f>
        <v>1.4539470556331389E-2</v>
      </c>
      <c r="M276">
        <f>Bond_volatility!I276</f>
        <v>1.4601120640192845E-2</v>
      </c>
      <c r="N276">
        <f>Bond_volatility!J276</f>
        <v>1.4359911087721245E-2</v>
      </c>
      <c r="O276">
        <f>Bond_volatility!K276</f>
        <v>1.460803413500736E-2</v>
      </c>
      <c r="P276">
        <f>Bond_volatility!L276</f>
        <v>1.5156160807045883E-2</v>
      </c>
      <c r="Q276">
        <f>Bond_volatility!M276</f>
        <v>1.4518954402596736E-2</v>
      </c>
      <c r="R276">
        <f>Economicpolicyuncertainty!B276</f>
        <v>68.566599999999994</v>
      </c>
      <c r="S276">
        <f>'Control variable'!E270</f>
        <v>4.6620131058113714E-3</v>
      </c>
      <c r="T276">
        <f>'Control variable'!F270</f>
        <v>7.0725954320469033E-4</v>
      </c>
      <c r="U276">
        <f>'Control variable'!G270</f>
        <v>3.5357218328236815E-2</v>
      </c>
    </row>
    <row r="277" spans="1:21" x14ac:dyDescent="0.3">
      <c r="A277" s="11">
        <f>'Holding period returnprocess'!A278</f>
        <v>35369</v>
      </c>
      <c r="B277">
        <f>'Holding period returnprocess'!M278</f>
        <v>6.2657571938588301</v>
      </c>
      <c r="C277">
        <f>'Holding period returnprocess'!AF278</f>
        <v>6.6406844699875647</v>
      </c>
      <c r="D277">
        <f>'Holding period returnprocess'!AG278</f>
        <v>6.8806564618492283</v>
      </c>
      <c r="E277">
        <f>'Holding period returnprocess'!AH278</f>
        <v>7.1926815175041146</v>
      </c>
      <c r="F277">
        <f>'Holding period returnprocess'!AI278</f>
        <v>7.4072267212985974</v>
      </c>
      <c r="G277">
        <f>'Holding period returnprocess'!AJ278</f>
        <v>7.643045650967748</v>
      </c>
      <c r="H277">
        <f>'Holding period returnprocess'!AK278</f>
        <v>7.9541540800149635</v>
      </c>
      <c r="I277">
        <f>'Holding period returnprocess'!AL278</f>
        <v>8.0715166893569137</v>
      </c>
      <c r="J277">
        <f>Bond_volatility!F277</f>
        <v>2.0470648784329883E-2</v>
      </c>
      <c r="K277">
        <f>Bond_volatility!G277</f>
        <v>2.1876894827804676E-2</v>
      </c>
      <c r="L277">
        <f>Bond_volatility!H277</f>
        <v>2.3363164328501784E-2</v>
      </c>
      <c r="M277">
        <f>Bond_volatility!I277</f>
        <v>2.225693615781248E-2</v>
      </c>
      <c r="N277">
        <f>Bond_volatility!J277</f>
        <v>1.9314025544120761E-2</v>
      </c>
      <c r="O277">
        <f>Bond_volatility!K277</f>
        <v>1.7455094577443528E-2</v>
      </c>
      <c r="P277">
        <f>Bond_volatility!L277</f>
        <v>1.6546973274194538E-2</v>
      </c>
      <c r="Q277">
        <f>Bond_volatility!M277</f>
        <v>1.5098979604009417E-2</v>
      </c>
      <c r="R277">
        <f>Economicpolicyuncertainty!B277</f>
        <v>62.427750000000003</v>
      </c>
      <c r="S277">
        <f>'Control variable'!E271</f>
        <v>-9.3414299179701865E-4</v>
      </c>
      <c r="T277">
        <f>'Control variable'!F271</f>
        <v>-3.6090920638022191E-4</v>
      </c>
      <c r="U277">
        <f>'Control variable'!G271</f>
        <v>-1.7834867636034198E-2</v>
      </c>
    </row>
    <row r="278" spans="1:21" x14ac:dyDescent="0.3">
      <c r="A278" s="11">
        <f>'Holding period returnprocess'!A279</f>
        <v>35338</v>
      </c>
      <c r="B278">
        <f>'Holding period returnprocess'!M279</f>
        <v>5.897280543898578</v>
      </c>
      <c r="C278">
        <f>'Holding period returnprocess'!AF279</f>
        <v>6.3327522425590086</v>
      </c>
      <c r="D278">
        <f>'Holding period returnprocess'!AG279</f>
        <v>6.642714335200032</v>
      </c>
      <c r="E278">
        <f>'Holding period returnprocess'!AH279</f>
        <v>7.0715813637077805</v>
      </c>
      <c r="F278">
        <f>'Holding period returnprocess'!AI279</f>
        <v>7.3800173657488335</v>
      </c>
      <c r="G278">
        <f>'Holding period returnprocess'!AJ279</f>
        <v>7.7151673237665133</v>
      </c>
      <c r="H278">
        <f>'Holding period returnprocess'!AK279</f>
        <v>8.1364792198591562</v>
      </c>
      <c r="I278">
        <f>'Holding period returnprocess'!AL279</f>
        <v>8.300081251712454</v>
      </c>
      <c r="J278">
        <f>Bond_volatility!F278</f>
        <v>1.1282580355095285E-2</v>
      </c>
      <c r="K278">
        <f>Bond_volatility!G278</f>
        <v>1.1310991869993993E-2</v>
      </c>
      <c r="L278">
        <f>Bond_volatility!H278</f>
        <v>1.2401597341115084E-2</v>
      </c>
      <c r="M278">
        <f>Bond_volatility!I278</f>
        <v>1.2496290978672763E-2</v>
      </c>
      <c r="N278">
        <f>Bond_volatility!J278</f>
        <v>1.1616174439092823E-2</v>
      </c>
      <c r="O278">
        <f>Bond_volatility!K278</f>
        <v>1.0897218987119185E-2</v>
      </c>
      <c r="P278">
        <f>Bond_volatility!L278</f>
        <v>1.0399310563924121E-2</v>
      </c>
      <c r="Q278">
        <f>Bond_volatility!M278</f>
        <v>8.0374080039709323E-3</v>
      </c>
      <c r="R278">
        <f>Economicpolicyuncertainty!B278</f>
        <v>73.992339999999999</v>
      </c>
      <c r="S278">
        <f>'Control variable'!E272</f>
        <v>5.6179923042232738E-3</v>
      </c>
      <c r="T278">
        <f>'Control variable'!F272</f>
        <v>4.9195607958860106E-3</v>
      </c>
      <c r="U278">
        <f>'Control variable'!G272</f>
        <v>-2.7398974188114503E-2</v>
      </c>
    </row>
    <row r="279" spans="1:21" x14ac:dyDescent="0.3">
      <c r="A279" s="11">
        <f>'Holding period returnprocess'!A280</f>
        <v>35307</v>
      </c>
      <c r="B279">
        <f>'Holding period returnprocess'!M280</f>
        <v>5.7116718392618875</v>
      </c>
      <c r="C279">
        <f>'Holding period returnprocess'!AF280</f>
        <v>6.2655562614316551</v>
      </c>
      <c r="D279">
        <f>'Holding period returnprocess'!AG280</f>
        <v>6.6811999399696118</v>
      </c>
      <c r="E279">
        <f>'Holding period returnprocess'!AH280</f>
        <v>7.2291696588194325</v>
      </c>
      <c r="F279">
        <f>'Holding period returnprocess'!AI280</f>
        <v>7.5961410721968639</v>
      </c>
      <c r="G279">
        <f>'Holding period returnprocess'!AJ280</f>
        <v>7.9673626298882523</v>
      </c>
      <c r="H279">
        <f>'Holding period returnprocess'!AK280</f>
        <v>8.3729185627183753</v>
      </c>
      <c r="I279">
        <f>'Holding period returnprocess'!AL280</f>
        <v>8.5583451419803769</v>
      </c>
      <c r="J279">
        <f>Bond_volatility!F279</f>
        <v>1.206595536646048E-2</v>
      </c>
      <c r="K279">
        <f>Bond_volatility!G279</f>
        <v>1.097511377473895E-2</v>
      </c>
      <c r="L279">
        <f>Bond_volatility!H279</f>
        <v>1.0818770686175559E-2</v>
      </c>
      <c r="M279">
        <f>Bond_volatility!I279</f>
        <v>1.0950786971233624E-2</v>
      </c>
      <c r="N279">
        <f>Bond_volatility!J279</f>
        <v>9.9447815866127321E-3</v>
      </c>
      <c r="O279">
        <f>Bond_volatility!K279</f>
        <v>9.2505302023047041E-3</v>
      </c>
      <c r="P279">
        <f>Bond_volatility!L279</f>
        <v>8.8402906086076909E-3</v>
      </c>
      <c r="Q279">
        <f>Bond_volatility!M279</f>
        <v>8.1624281841537662E-3</v>
      </c>
      <c r="R279">
        <f>Economicpolicyuncertainty!B279</f>
        <v>66.537350000000004</v>
      </c>
      <c r="S279">
        <f>'Control variable'!E273</f>
        <v>7.5400922732878602E-3</v>
      </c>
      <c r="T279">
        <f>'Control variable'!F273</f>
        <v>5.3375345782208069E-3</v>
      </c>
      <c r="U279">
        <f>'Control variable'!G273</f>
        <v>-1.7052788382719244E-2</v>
      </c>
    </row>
    <row r="280" spans="1:21" x14ac:dyDescent="0.3">
      <c r="A280" s="11">
        <f>'Holding period returnprocess'!A281</f>
        <v>35277</v>
      </c>
      <c r="B280">
        <f>'Holding period returnprocess'!M281</f>
        <v>5.7850143637991662</v>
      </c>
      <c r="C280">
        <f>'Holding period returnprocess'!AF281</f>
        <v>6.3512695030491146</v>
      </c>
      <c r="D280">
        <f>'Holding period returnprocess'!AG281</f>
        <v>6.774387421521407</v>
      </c>
      <c r="E280">
        <f>'Holding period returnprocess'!AH281</f>
        <v>7.3062045984718607</v>
      </c>
      <c r="F280">
        <f>'Holding period returnprocess'!AI281</f>
        <v>7.6327226262914989</v>
      </c>
      <c r="G280">
        <f>'Holding period returnprocess'!AJ281</f>
        <v>7.9430133772777598</v>
      </c>
      <c r="H280">
        <f>'Holding period returnprocess'!AK281</f>
        <v>8.3158199496053342</v>
      </c>
      <c r="I280">
        <f>'Holding period returnprocess'!AL281</f>
        <v>8.4577656534609602</v>
      </c>
      <c r="J280">
        <f>Bond_volatility!F280</f>
        <v>1.202582871187262E-2</v>
      </c>
      <c r="K280">
        <f>Bond_volatility!G280</f>
        <v>1.1239477485621667E-2</v>
      </c>
      <c r="L280">
        <f>Bond_volatility!H280</f>
        <v>8.6345996486611003E-3</v>
      </c>
      <c r="M280">
        <f>Bond_volatility!I280</f>
        <v>8.4072326208081936E-3</v>
      </c>
      <c r="N280">
        <f>Bond_volatility!J280</f>
        <v>8.2854215662071379E-3</v>
      </c>
      <c r="O280">
        <f>Bond_volatility!K280</f>
        <v>8.1144050072491734E-3</v>
      </c>
      <c r="P280">
        <f>Bond_volatility!L280</f>
        <v>8.152591586173985E-3</v>
      </c>
      <c r="Q280">
        <f>Bond_volatility!M280</f>
        <v>7.8367451826612932E-3</v>
      </c>
      <c r="R280">
        <f>Economicpolicyuncertainty!B280</f>
        <v>77.36224</v>
      </c>
      <c r="S280">
        <f>'Control variable'!E274</f>
        <v>-9.4562654800717726E-4</v>
      </c>
      <c r="T280">
        <f>'Control variable'!F274</f>
        <v>-6.3668558245506858E-3</v>
      </c>
      <c r="U280">
        <f>'Control variable'!G274</f>
        <v>1.4598799421152631E-2</v>
      </c>
    </row>
    <row r="281" spans="1:21" x14ac:dyDescent="0.3">
      <c r="A281" s="11">
        <f>'Holding period returnprocess'!A282</f>
        <v>35244</v>
      </c>
      <c r="B281">
        <f>'Holding period returnprocess'!M282</f>
        <v>5.7722977273226288</v>
      </c>
      <c r="C281">
        <f>'Holding period returnprocess'!AF282</f>
        <v>6.38349061798246</v>
      </c>
      <c r="D281">
        <f>'Holding period returnprocess'!AG282</f>
        <v>6.8077896801024593</v>
      </c>
      <c r="E281">
        <f>'Holding period returnprocess'!AH282</f>
        <v>7.318469395259231</v>
      </c>
      <c r="F281">
        <f>'Holding period returnprocess'!AI282</f>
        <v>7.6315576223739914</v>
      </c>
      <c r="G281">
        <f>'Holding period returnprocess'!AJ282</f>
        <v>7.9349433269390754</v>
      </c>
      <c r="H281">
        <f>'Holding period returnprocess'!AK282</f>
        <v>8.3288223703774502</v>
      </c>
      <c r="I281">
        <f>'Holding period returnprocess'!AL282</f>
        <v>8.4620788508962654</v>
      </c>
      <c r="J281">
        <f>Bond_volatility!F281</f>
        <v>1.7419180039484155E-2</v>
      </c>
      <c r="K281">
        <f>Bond_volatility!G281</f>
        <v>1.6186572647836968E-2</v>
      </c>
      <c r="L281">
        <f>Bond_volatility!H281</f>
        <v>1.4720585420690614E-2</v>
      </c>
      <c r="M281">
        <f>Bond_volatility!I281</f>
        <v>1.4316784146416572E-2</v>
      </c>
      <c r="N281">
        <f>Bond_volatility!J281</f>
        <v>1.2701074025926419E-2</v>
      </c>
      <c r="O281">
        <f>Bond_volatility!K281</f>
        <v>1.1613017510677261E-2</v>
      </c>
      <c r="P281">
        <f>Bond_volatility!L281</f>
        <v>1.1047321744905475E-2</v>
      </c>
      <c r="Q281">
        <f>Bond_volatility!M281</f>
        <v>8.317265373980141E-3</v>
      </c>
      <c r="R281">
        <f>Economicpolicyuncertainty!B281</f>
        <v>78.857950000000002</v>
      </c>
      <c r="S281">
        <f>'Control variable'!E275</f>
        <v>-5.655057483344988E-3</v>
      </c>
      <c r="T281">
        <f>'Control variable'!F275</f>
        <v>9.7130314466602348E-4</v>
      </c>
      <c r="U281">
        <f>'Control variable'!G275</f>
        <v>1.980262729617973E-2</v>
      </c>
    </row>
    <row r="282" spans="1:21" x14ac:dyDescent="0.3">
      <c r="A282" s="11">
        <f>'Holding period returnprocess'!A283</f>
        <v>35216</v>
      </c>
      <c r="B282">
        <f>'Holding period returnprocess'!M283</f>
        <v>6.1277943376917374</v>
      </c>
      <c r="C282">
        <f>'Holding period returnprocess'!AF283</f>
        <v>6.6946613557684138</v>
      </c>
      <c r="D282">
        <f>'Holding period returnprocess'!AG283</f>
        <v>7.1000775462760659</v>
      </c>
      <c r="E282">
        <f>'Holding period returnprocess'!AH283</f>
        <v>7.5963756279147105</v>
      </c>
      <c r="F282">
        <f>'Holding period returnprocess'!AI283</f>
        <v>7.8957964019369999</v>
      </c>
      <c r="G282">
        <f>'Holding period returnprocess'!AJ283</f>
        <v>8.1665546849996069</v>
      </c>
      <c r="H282">
        <f>'Holding period returnprocess'!AK283</f>
        <v>8.4264442137618634</v>
      </c>
      <c r="I282">
        <f>'Holding period returnprocess'!AL283</f>
        <v>8.5605424092454232</v>
      </c>
      <c r="J282">
        <f>Bond_volatility!F282</f>
        <v>8.8643694667081656E-3</v>
      </c>
      <c r="K282">
        <f>Bond_volatility!G282</f>
        <v>8.3252628564494478E-3</v>
      </c>
      <c r="L282">
        <f>Bond_volatility!H282</f>
        <v>1.0374522758972519E-2</v>
      </c>
      <c r="M282">
        <f>Bond_volatility!I282</f>
        <v>1.1660808044053582E-2</v>
      </c>
      <c r="N282">
        <f>Bond_volatility!J282</f>
        <v>1.303191804323935E-2</v>
      </c>
      <c r="O282">
        <f>Bond_volatility!K282</f>
        <v>1.3751124318827093E-2</v>
      </c>
      <c r="P282">
        <f>Bond_volatility!L282</f>
        <v>1.3997664774396811E-2</v>
      </c>
      <c r="Q282">
        <f>Bond_volatility!M282</f>
        <v>1.2318055574705149E-2</v>
      </c>
      <c r="R282">
        <f>Economicpolicyuncertainty!B282</f>
        <v>89.582759999999993</v>
      </c>
      <c r="S282">
        <f>'Control variable'!E276</f>
        <v>6.6006840313520927E-3</v>
      </c>
      <c r="T282">
        <f>'Control variable'!F276</f>
        <v>3.0796073147923565E-3</v>
      </c>
      <c r="U282">
        <f>'Control variable'!G276</f>
        <v>1.0050335853501506E-2</v>
      </c>
    </row>
    <row r="283" spans="1:21" x14ac:dyDescent="0.3">
      <c r="A283" s="11">
        <f>'Holding period returnprocess'!A284</f>
        <v>35185</v>
      </c>
      <c r="B283">
        <f>'Holding period returnprocess'!M284</f>
        <v>6.0964536461457861</v>
      </c>
      <c r="C283">
        <f>'Holding period returnprocess'!AF284</f>
        <v>6.6352398938028134</v>
      </c>
      <c r="D283">
        <f>'Holding period returnprocess'!AG284</f>
        <v>7.0019714183712383</v>
      </c>
      <c r="E283">
        <f>'Holding period returnprocess'!AH284</f>
        <v>7.4686128951947692</v>
      </c>
      <c r="F283">
        <f>'Holding period returnprocess'!AI284</f>
        <v>7.7736948947939846</v>
      </c>
      <c r="G283">
        <f>'Holding period returnprocess'!AJ284</f>
        <v>8.064869952219496</v>
      </c>
      <c r="H283">
        <f>'Holding period returnprocess'!AK284</f>
        <v>8.3307238120007945</v>
      </c>
      <c r="I283">
        <f>'Holding period returnprocess'!AL284</f>
        <v>8.4821877123032099</v>
      </c>
      <c r="J283">
        <f>Bond_volatility!F283</f>
        <v>1.2661121380824479E-2</v>
      </c>
      <c r="K283">
        <f>Bond_volatility!G283</f>
        <v>1.2761201479927835E-2</v>
      </c>
      <c r="L283">
        <f>Bond_volatility!H283</f>
        <v>1.4465072281418861E-2</v>
      </c>
      <c r="M283">
        <f>Bond_volatility!I283</f>
        <v>1.4833057234286759E-2</v>
      </c>
      <c r="N283">
        <f>Bond_volatility!J283</f>
        <v>1.3920062050247654E-2</v>
      </c>
      <c r="O283">
        <f>Bond_volatility!K283</f>
        <v>1.2697127140184498E-2</v>
      </c>
      <c r="P283">
        <f>Bond_volatility!L283</f>
        <v>1.1621693265784197E-2</v>
      </c>
      <c r="Q283">
        <f>Bond_volatility!M283</f>
        <v>9.9235839002006603E-3</v>
      </c>
      <c r="R283">
        <f>Economicpolicyuncertainty!B283</f>
        <v>58.438470000000002</v>
      </c>
      <c r="S283">
        <f>'Control variable'!E277</f>
        <v>-1.2223941585714146E-2</v>
      </c>
      <c r="T283">
        <f>'Control variable'!F277</f>
        <v>5.1928467235661099E-3</v>
      </c>
      <c r="U283">
        <f>'Control variable'!G277</f>
        <v>-3.9609138095045827E-2</v>
      </c>
    </row>
    <row r="284" spans="1:21" x14ac:dyDescent="0.3">
      <c r="A284" s="11">
        <f>'Holding period returnprocess'!A285</f>
        <v>35153</v>
      </c>
      <c r="B284">
        <f>'Holding period returnprocess'!M285</f>
        <v>6.1448534386935902</v>
      </c>
      <c r="C284">
        <f>'Holding period returnprocess'!AF285</f>
        <v>6.7535140383566645</v>
      </c>
      <c r="D284">
        <f>'Holding period returnprocess'!AG285</f>
        <v>7.1406591925122713</v>
      </c>
      <c r="E284">
        <f>'Holding period returnprocess'!AH285</f>
        <v>7.6109847876178218</v>
      </c>
      <c r="F284">
        <f>'Holding period returnprocess'!AI285</f>
        <v>7.9083336949233001</v>
      </c>
      <c r="G284">
        <f>'Holding period returnprocess'!AJ285</f>
        <v>8.1917669061895868</v>
      </c>
      <c r="H284">
        <f>'Holding period returnprocess'!AK285</f>
        <v>8.4268784772464294</v>
      </c>
      <c r="I284">
        <f>'Holding period returnprocess'!AL285</f>
        <v>8.5835792024118067</v>
      </c>
      <c r="J284">
        <f>Bond_volatility!F284</f>
        <v>1.2490542833069522E-2</v>
      </c>
      <c r="K284">
        <f>Bond_volatility!G284</f>
        <v>1.5906028627861897E-2</v>
      </c>
      <c r="L284">
        <f>Bond_volatility!H284</f>
        <v>2.385729596105399E-2</v>
      </c>
      <c r="M284">
        <f>Bond_volatility!I284</f>
        <v>2.4464234974477504E-2</v>
      </c>
      <c r="N284">
        <f>Bond_volatility!J284</f>
        <v>2.1922767584580248E-2</v>
      </c>
      <c r="O284">
        <f>Bond_volatility!K284</f>
        <v>1.908797843872324E-2</v>
      </c>
      <c r="P284">
        <f>Bond_volatility!L284</f>
        <v>1.6551286731898214E-2</v>
      </c>
      <c r="Q284">
        <f>Bond_volatility!M284</f>
        <v>1.2398546396653876E-2</v>
      </c>
      <c r="R284">
        <f>Economicpolicyuncertainty!B284</f>
        <v>72.945400000000006</v>
      </c>
      <c r="S284">
        <f>'Control variable'!E278</f>
        <v>1.8709079358116025E-3</v>
      </c>
      <c r="T284">
        <f>'Control variable'!F278</f>
        <v>4.1473464442725724E-3</v>
      </c>
      <c r="U284">
        <f>'Control variable'!G278</f>
        <v>6.7780015061742083E-2</v>
      </c>
    </row>
    <row r="285" spans="1:21" x14ac:dyDescent="0.3">
      <c r="A285" s="11">
        <f>'Holding period returnprocess'!A286</f>
        <v>35124</v>
      </c>
      <c r="B285">
        <f>'Holding period returnprocess'!M286</f>
        <v>6.0237395725352565</v>
      </c>
      <c r="C285">
        <f>'Holding period returnprocess'!AF286</f>
        <v>6.49371941248158</v>
      </c>
      <c r="D285">
        <f>'Holding period returnprocess'!AG286</f>
        <v>6.8545290547850284</v>
      </c>
      <c r="E285">
        <f>'Holding period returnprocess'!AH286</f>
        <v>7.3540648103706987</v>
      </c>
      <c r="F285">
        <f>'Holding period returnprocess'!AI286</f>
        <v>7.7016933907287077</v>
      </c>
      <c r="G285">
        <f>'Holding period returnprocess'!AJ286</f>
        <v>8.0528280032679778</v>
      </c>
      <c r="H285">
        <f>'Holding period returnprocess'!AK286</f>
        <v>8.3803984725384488</v>
      </c>
      <c r="I285">
        <f>'Holding period returnprocess'!AL286</f>
        <v>8.5694409694040061</v>
      </c>
      <c r="J285">
        <f>Bond_volatility!F285</f>
        <v>1.5509399881133895E-2</v>
      </c>
      <c r="K285">
        <f>Bond_volatility!G285</f>
        <v>1.7382213837143418E-2</v>
      </c>
      <c r="L285">
        <f>Bond_volatility!H285</f>
        <v>2.2520788832702511E-2</v>
      </c>
      <c r="M285">
        <f>Bond_volatility!I285</f>
        <v>2.2079413627683474E-2</v>
      </c>
      <c r="N285">
        <f>Bond_volatility!J285</f>
        <v>2.0923098849161104E-2</v>
      </c>
      <c r="O285">
        <f>Bond_volatility!K285</f>
        <v>2.0099327581498797E-2</v>
      </c>
      <c r="P285">
        <f>Bond_volatility!L285</f>
        <v>1.9311588741997936E-2</v>
      </c>
      <c r="Q285">
        <f>Bond_volatility!M285</f>
        <v>1.8945857735188764E-2</v>
      </c>
      <c r="R285">
        <f>Economicpolicyuncertainty!B285</f>
        <v>62.551340000000003</v>
      </c>
      <c r="S285">
        <f>'Control variable'!E279</f>
        <v>6.5758809061569586E-3</v>
      </c>
      <c r="T285">
        <f>'Control variable'!F279</f>
        <v>4.7103936361914192E-3</v>
      </c>
      <c r="U285">
        <f>'Control variable'!G279</f>
        <v>-1.801850550267825E-2</v>
      </c>
    </row>
    <row r="286" spans="1:21" x14ac:dyDescent="0.3">
      <c r="A286" s="11">
        <f>'Holding period returnprocess'!A287</f>
        <v>35095</v>
      </c>
      <c r="B286">
        <f>'Holding period returnprocess'!M287</f>
        <v>5.8314785867564041</v>
      </c>
      <c r="C286">
        <f>'Holding period returnprocess'!AF287</f>
        <v>6.1522175168667719</v>
      </c>
      <c r="D286">
        <f>'Holding period returnprocess'!AG287</f>
        <v>6.447715476836585</v>
      </c>
      <c r="E286">
        <f>'Holding period returnprocess'!AH287</f>
        <v>6.8831453117250803</v>
      </c>
      <c r="F286">
        <f>'Holding period returnprocess'!AI287</f>
        <v>7.2045762664329072</v>
      </c>
      <c r="G286">
        <f>'Holding period returnprocess'!AJ287</f>
        <v>7.5456007379172432</v>
      </c>
      <c r="H286">
        <f>'Holding period returnprocess'!AK287</f>
        <v>7.9666530601141643</v>
      </c>
      <c r="I286">
        <f>'Holding period returnprocess'!AL287</f>
        <v>8.1245561884080715</v>
      </c>
      <c r="J286">
        <f>Bond_volatility!F286</f>
        <v>1.3863058856085433E-2</v>
      </c>
      <c r="K286">
        <f>Bond_volatility!G286</f>
        <v>1.4953062620488896E-2</v>
      </c>
      <c r="L286">
        <f>Bond_volatility!H286</f>
        <v>1.7827122845557229E-2</v>
      </c>
      <c r="M286">
        <f>Bond_volatility!I286</f>
        <v>1.7974051046192804E-2</v>
      </c>
      <c r="N286">
        <f>Bond_volatility!J286</f>
        <v>1.6944660692783456E-2</v>
      </c>
      <c r="O286">
        <f>Bond_volatility!K286</f>
        <v>1.558917564810585E-2</v>
      </c>
      <c r="P286">
        <f>Bond_volatility!L286</f>
        <v>1.3650862074715345E-2</v>
      </c>
      <c r="Q286">
        <f>Bond_volatility!M286</f>
        <v>9.9130375963044047E-3</v>
      </c>
      <c r="R286">
        <f>Economicpolicyuncertainty!B286</f>
        <v>88.819569999999999</v>
      </c>
      <c r="S286">
        <f>'Control variable'!E280</f>
        <v>-3.7629395295422727E-3</v>
      </c>
      <c r="T286">
        <f>'Control variable'!F280</f>
        <v>-2.7847578387829109E-3</v>
      </c>
      <c r="U286">
        <f>'Control variable'!G280</f>
        <v>-1.5190165493975233E-2</v>
      </c>
    </row>
    <row r="287" spans="1:21" x14ac:dyDescent="0.3">
      <c r="A287" s="11">
        <f>'Holding period returnprocess'!A288</f>
        <v>35062</v>
      </c>
      <c r="B287">
        <f>'Holding period returnprocess'!M288</f>
        <v>5.9593109590749247</v>
      </c>
      <c r="C287">
        <f>'Holding period returnprocess'!AF288</f>
        <v>6.1798703926530845</v>
      </c>
      <c r="D287">
        <f>'Holding period returnprocess'!AG288</f>
        <v>6.4296848888370057</v>
      </c>
      <c r="E287">
        <f>'Holding period returnprocess'!AH288</f>
        <v>6.8415278215445827</v>
      </c>
      <c r="F287">
        <f>'Holding period returnprocess'!AI288</f>
        <v>7.1526657949544941</v>
      </c>
      <c r="G287">
        <f>'Holding period returnprocess'!AJ288</f>
        <v>7.4672359646074353</v>
      </c>
      <c r="H287">
        <f>'Holding period returnprocess'!AK288</f>
        <v>7.7864656685932063</v>
      </c>
      <c r="I287">
        <f>'Holding period returnprocess'!AL288</f>
        <v>7.9423694814060868</v>
      </c>
      <c r="J287">
        <f>Bond_volatility!F287</f>
        <v>1.5521862666273038E-2</v>
      </c>
      <c r="K287">
        <f>Bond_volatility!G287</f>
        <v>1.2184571704449905E-2</v>
      </c>
      <c r="L287">
        <f>Bond_volatility!H287</f>
        <v>1.2349151040523544E-2</v>
      </c>
      <c r="M287">
        <f>Bond_volatility!I287</f>
        <v>1.4273023554551859E-2</v>
      </c>
      <c r="N287">
        <f>Bond_volatility!J287</f>
        <v>1.4525529923606204E-2</v>
      </c>
      <c r="O287">
        <f>Bond_volatility!K287</f>
        <v>1.389207464884688E-2</v>
      </c>
      <c r="P287">
        <f>Bond_volatility!L287</f>
        <v>1.3324379813426449E-2</v>
      </c>
      <c r="Q287">
        <f>Bond_volatility!M287</f>
        <v>1.2911139303457173E-2</v>
      </c>
      <c r="R287">
        <f>Economicpolicyuncertainty!B287</f>
        <v>105.0635</v>
      </c>
      <c r="S287">
        <f>'Control variable'!E281</f>
        <v>5.6497325421189072E-3</v>
      </c>
      <c r="T287">
        <f>'Control variable'!F281</f>
        <v>5.8584550467245611E-3</v>
      </c>
      <c r="U287">
        <f>'Control variable'!G281</f>
        <v>-1.0000083334583422E-2</v>
      </c>
    </row>
    <row r="288" spans="1:21" x14ac:dyDescent="0.3">
      <c r="A288" s="11">
        <f>'Holding period returnprocess'!A289</f>
        <v>35033</v>
      </c>
      <c r="B288">
        <f>'Holding period returnprocess'!M289</f>
        <v>6.0326920964217186</v>
      </c>
      <c r="C288">
        <f>'Holding period returnprocess'!AF289</f>
        <v>6.2643473413281958</v>
      </c>
      <c r="D288">
        <f>'Holding period returnprocess'!AG289</f>
        <v>6.5417992871191153</v>
      </c>
      <c r="E288">
        <f>'Holding period returnprocess'!AH289</f>
        <v>6.9746243644921506</v>
      </c>
      <c r="F288">
        <f>'Holding period returnprocess'!AI289</f>
        <v>7.2899131905321592</v>
      </c>
      <c r="G288">
        <f>'Holding period returnprocess'!AJ289</f>
        <v>7.6053740384387227</v>
      </c>
      <c r="H288">
        <f>'Holding period returnprocess'!AK289</f>
        <v>7.8552777000026079</v>
      </c>
      <c r="I288">
        <f>'Holding period returnprocess'!AL289</f>
        <v>8.0336795065118469</v>
      </c>
      <c r="J288">
        <f>Bond_volatility!F288</f>
        <v>1.2197679677663888E-2</v>
      </c>
      <c r="K288">
        <f>Bond_volatility!G288</f>
        <v>1.3847778125631706E-2</v>
      </c>
      <c r="L288">
        <f>Bond_volatility!H288</f>
        <v>1.6714437341162357E-2</v>
      </c>
      <c r="M288">
        <f>Bond_volatility!I288</f>
        <v>1.651699664552083E-2</v>
      </c>
      <c r="N288">
        <f>Bond_volatility!J288</f>
        <v>1.5166582577620621E-2</v>
      </c>
      <c r="O288">
        <f>Bond_volatility!K288</f>
        <v>1.418748930862372E-2</v>
      </c>
      <c r="P288">
        <f>Bond_volatility!L288</f>
        <v>1.3427204652652557E-2</v>
      </c>
      <c r="Q288">
        <f>Bond_volatility!M288</f>
        <v>1.1531297453571969E-2</v>
      </c>
      <c r="R288">
        <f>Economicpolicyuncertainty!B288</f>
        <v>89.432199999999995</v>
      </c>
      <c r="S288">
        <f>'Control variable'!E282</f>
        <v>4.7326165000987283E-3</v>
      </c>
      <c r="T288">
        <f>'Control variable'!F282</f>
        <v>4.4401358688778458E-5</v>
      </c>
      <c r="U288">
        <f>'Control variable'!G282</f>
        <v>1.503787736454072E-2</v>
      </c>
    </row>
    <row r="289" spans="1:21" x14ac:dyDescent="0.3">
      <c r="A289" s="11">
        <f>'Holding period returnprocess'!A290</f>
        <v>35003</v>
      </c>
      <c r="B289">
        <f>'Holding period returnprocess'!M290</f>
        <v>6.3619483713603557</v>
      </c>
      <c r="C289">
        <f>'Holding period returnprocess'!AF290</f>
        <v>6.7312793788022924</v>
      </c>
      <c r="D289">
        <f>'Holding period returnprocess'!AG290</f>
        <v>7.0326337334107301</v>
      </c>
      <c r="E289">
        <f>'Holding period returnprocess'!AH290</f>
        <v>7.4311092331509272</v>
      </c>
      <c r="F289">
        <f>'Holding period returnprocess'!AI290</f>
        <v>7.6979713340062323</v>
      </c>
      <c r="G289">
        <f>'Holding period returnprocess'!AJ290</f>
        <v>7.9523464809339499</v>
      </c>
      <c r="H289">
        <f>'Holding period returnprocess'!AK290</f>
        <v>8.168106736485198</v>
      </c>
      <c r="I289">
        <f>'Holding period returnprocess'!AL290</f>
        <v>8.3009549557209574</v>
      </c>
      <c r="J289">
        <f>Bond_volatility!F289</f>
        <v>1.2566356627514408E-2</v>
      </c>
      <c r="K289">
        <f>Bond_volatility!G289</f>
        <v>1.3452644107323006E-2</v>
      </c>
      <c r="L289">
        <f>Bond_volatility!H289</f>
        <v>1.5513338708925793E-2</v>
      </c>
      <c r="M289">
        <f>Bond_volatility!I289</f>
        <v>1.5261606344022205E-2</v>
      </c>
      <c r="N289">
        <f>Bond_volatility!J289</f>
        <v>1.4890208398318656E-2</v>
      </c>
      <c r="O289">
        <f>Bond_volatility!K289</f>
        <v>1.4888279930329656E-2</v>
      </c>
      <c r="P289">
        <f>Bond_volatility!L289</f>
        <v>1.4760602048555291E-2</v>
      </c>
      <c r="Q289">
        <f>Bond_volatility!M289</f>
        <v>1.3127126119424714E-2</v>
      </c>
      <c r="R289">
        <f>Economicpolicyuncertainty!B289</f>
        <v>89.22054</v>
      </c>
      <c r="S289">
        <f>'Control variable'!E283</f>
        <v>-3.7878833169370917E-3</v>
      </c>
      <c r="T289">
        <f>'Control variable'!F283</f>
        <v>-2.7344026851779885E-3</v>
      </c>
      <c r="U289">
        <f>'Control variable'!G283</f>
        <v>-1.5037877364540672E-2</v>
      </c>
    </row>
    <row r="290" spans="1:21" x14ac:dyDescent="0.3">
      <c r="A290" s="11">
        <f>'Holding period returnprocess'!A291</f>
        <v>34971</v>
      </c>
      <c r="B290">
        <f>'Holding period returnprocess'!M291</f>
        <v>6.4381100795048187</v>
      </c>
      <c r="C290">
        <f>'Holding period returnprocess'!AF291</f>
        <v>6.8165872583805216</v>
      </c>
      <c r="D290">
        <f>'Holding period returnprocess'!AG291</f>
        <v>7.1727878155788503</v>
      </c>
      <c r="E290">
        <f>'Holding period returnprocess'!AH291</f>
        <v>7.6370867451281228</v>
      </c>
      <c r="F290">
        <f>'Holding period returnprocess'!AI291</f>
        <v>7.9128147728067288</v>
      </c>
      <c r="G290">
        <f>'Holding period returnprocess'!AJ291</f>
        <v>8.1378947182570158</v>
      </c>
      <c r="H290">
        <f>'Holding period returnprocess'!AK291</f>
        <v>8.2919857691334506</v>
      </c>
      <c r="I290">
        <f>'Holding period returnprocess'!AL291</f>
        <v>8.405089224373576</v>
      </c>
      <c r="J290">
        <f>Bond_volatility!F290</f>
        <v>1.5748425925363664E-2</v>
      </c>
      <c r="K290">
        <f>Bond_volatility!G290</f>
        <v>1.4931380653275532E-2</v>
      </c>
      <c r="L290">
        <f>Bond_volatility!H290</f>
        <v>1.7092356236866856E-2</v>
      </c>
      <c r="M290">
        <f>Bond_volatility!I290</f>
        <v>1.7500611457804582E-2</v>
      </c>
      <c r="N290">
        <f>Bond_volatility!J290</f>
        <v>1.6855304704277589E-2</v>
      </c>
      <c r="O290">
        <f>Bond_volatility!K290</f>
        <v>1.5679654886467984E-2</v>
      </c>
      <c r="P290">
        <f>Bond_volatility!L290</f>
        <v>1.4005385535868026E-2</v>
      </c>
      <c r="Q290">
        <f>Bond_volatility!M290</f>
        <v>1.2950969444936664E-2</v>
      </c>
      <c r="R290">
        <f>Economicpolicyuncertainty!B290</f>
        <v>72.388130000000004</v>
      </c>
      <c r="S290">
        <f>'Control variable'!E284</f>
        <v>2.8395665080779607E-3</v>
      </c>
      <c r="T290">
        <f>'Control variable'!F284</f>
        <v>4.8828222013114781E-3</v>
      </c>
      <c r="U290">
        <f>'Control variable'!G284</f>
        <v>-2.4571260730505206E-2</v>
      </c>
    </row>
    <row r="291" spans="1:21" x14ac:dyDescent="0.3">
      <c r="A291" s="11">
        <f>'Holding period returnprocess'!A292</f>
        <v>34942</v>
      </c>
      <c r="B291">
        <f>'Holding period returnprocess'!M292</f>
        <v>6.4925257584649945</v>
      </c>
      <c r="C291">
        <f>'Holding period returnprocess'!AF292</f>
        <v>6.9093958798841255</v>
      </c>
      <c r="D291">
        <f>'Holding period returnprocess'!AG292</f>
        <v>7.2312350403085235</v>
      </c>
      <c r="E291">
        <f>'Holding period returnprocess'!AH292</f>
        <v>7.6298197791295337</v>
      </c>
      <c r="F291">
        <f>'Holding period returnprocess'!AI292</f>
        <v>7.8752171124332984</v>
      </c>
      <c r="G291">
        <f>'Holding period returnprocess'!AJ292</f>
        <v>8.0786012573815693</v>
      </c>
      <c r="H291">
        <f>'Holding period returnprocess'!AK292</f>
        <v>8.1547502131161149</v>
      </c>
      <c r="I291">
        <f>'Holding period returnprocess'!AL292</f>
        <v>8.2722006541036901</v>
      </c>
      <c r="J291">
        <f>Bond_volatility!F291</f>
        <v>1.3681890505956034E-2</v>
      </c>
      <c r="K291">
        <f>Bond_volatility!G291</f>
        <v>1.3803790042707872E-2</v>
      </c>
      <c r="L291">
        <f>Bond_volatility!H291</f>
        <v>1.621567843050321E-2</v>
      </c>
      <c r="M291">
        <f>Bond_volatility!I291</f>
        <v>1.6661523913586142E-2</v>
      </c>
      <c r="N291">
        <f>Bond_volatility!J291</f>
        <v>1.641302633627998E-2</v>
      </c>
      <c r="O291">
        <f>Bond_volatility!K291</f>
        <v>1.6108643682078698E-2</v>
      </c>
      <c r="P291">
        <f>Bond_volatility!L291</f>
        <v>1.5421817595399978E-2</v>
      </c>
      <c r="Q291">
        <f>Bond_volatility!M291</f>
        <v>1.187521205269786E-2</v>
      </c>
      <c r="R291">
        <f>Economicpolicyuncertainty!B291</f>
        <v>60.674410000000002</v>
      </c>
      <c r="S291">
        <f>'Control variable'!E285</f>
        <v>1.8975337761911895E-3</v>
      </c>
      <c r="T291">
        <f>'Control variable'!F285</f>
        <v>4.7726400278588895E-3</v>
      </c>
      <c r="U291">
        <f>'Control variable'!G285</f>
        <v>9.7561749453646558E-3</v>
      </c>
    </row>
    <row r="292" spans="1:21" x14ac:dyDescent="0.3">
      <c r="A292" s="11">
        <f>'Holding period returnprocess'!A293</f>
        <v>34911</v>
      </c>
      <c r="B292">
        <f>'Holding period returnprocess'!M293</f>
        <v>6.6699580345330745</v>
      </c>
      <c r="C292">
        <f>'Holding period returnprocess'!AF293</f>
        <v>7.1970329238526531</v>
      </c>
      <c r="D292">
        <f>'Holding period returnprocess'!AG293</f>
        <v>7.5045640959001441</v>
      </c>
      <c r="E292">
        <f>'Holding period returnprocess'!AH293</f>
        <v>7.8331607897185735</v>
      </c>
      <c r="F292">
        <f>'Holding period returnprocess'!AI293</f>
        <v>8.0196197182453766</v>
      </c>
      <c r="G292">
        <f>'Holding period returnprocess'!AJ293</f>
        <v>8.1749963891044821</v>
      </c>
      <c r="H292">
        <f>'Holding period returnprocess'!AK293</f>
        <v>8.1980650879303969</v>
      </c>
      <c r="I292">
        <f>'Holding period returnprocess'!AL293</f>
        <v>8.2989434868846583</v>
      </c>
      <c r="J292">
        <f>Bond_volatility!F292</f>
        <v>1.5839118399295797E-2</v>
      </c>
      <c r="K292">
        <f>Bond_volatility!G292</f>
        <v>1.5900046352928066E-2</v>
      </c>
      <c r="L292">
        <f>Bond_volatility!H292</f>
        <v>1.6166645096356531E-2</v>
      </c>
      <c r="M292">
        <f>Bond_volatility!I292</f>
        <v>1.609207265043492E-2</v>
      </c>
      <c r="N292">
        <f>Bond_volatility!J292</f>
        <v>1.5778147259451002E-2</v>
      </c>
      <c r="O292">
        <f>Bond_volatility!K292</f>
        <v>1.4942160791495058E-2</v>
      </c>
      <c r="P292">
        <f>Bond_volatility!L292</f>
        <v>1.3648841519395733E-2</v>
      </c>
      <c r="Q292">
        <f>Bond_volatility!M292</f>
        <v>1.1995158987980432E-2</v>
      </c>
      <c r="R292">
        <f>Economicpolicyuncertainty!B292</f>
        <v>100.0641</v>
      </c>
      <c r="S292">
        <f>'Control variable'!E286</f>
        <v>6.6698675091072324E-3</v>
      </c>
      <c r="T292">
        <f>'Control variable'!F286</f>
        <v>-5.2323453796586598E-3</v>
      </c>
      <c r="U292">
        <f>'Control variable'!G286</f>
        <v>-9.7561749453646852E-3</v>
      </c>
    </row>
    <row r="293" spans="1:21" x14ac:dyDescent="0.3">
      <c r="A293" s="11">
        <f>'Holding period returnprocess'!A294</f>
        <v>34880</v>
      </c>
      <c r="B293">
        <f>'Holding period returnprocess'!M294</f>
        <v>6.9588559129377554</v>
      </c>
      <c r="C293">
        <f>'Holding period returnprocess'!AF294</f>
        <v>7.5226246269276942</v>
      </c>
      <c r="D293">
        <f>'Holding period returnprocess'!AG294</f>
        <v>7.8399184669018176</v>
      </c>
      <c r="E293">
        <f>'Holding period returnprocess'!AH294</f>
        <v>8.1660357769923131</v>
      </c>
      <c r="F293">
        <f>'Holding period returnprocess'!AI294</f>
        <v>8.318758748982102</v>
      </c>
      <c r="G293">
        <f>'Holding period returnprocess'!AJ294</f>
        <v>8.4022792188779754</v>
      </c>
      <c r="H293">
        <f>'Holding period returnprocess'!AK294</f>
        <v>8.2996039953858549</v>
      </c>
      <c r="I293">
        <f>'Holding period returnprocess'!AL294</f>
        <v>8.3659115042467338</v>
      </c>
      <c r="J293">
        <f>Bond_volatility!F293</f>
        <v>2.3145772653986492E-2</v>
      </c>
      <c r="K293">
        <f>Bond_volatility!G293</f>
        <v>2.45777417804053E-2</v>
      </c>
      <c r="L293">
        <f>Bond_volatility!H293</f>
        <v>2.8459451227890679E-2</v>
      </c>
      <c r="M293">
        <f>Bond_volatility!I293</f>
        <v>2.862612344163638E-2</v>
      </c>
      <c r="N293">
        <f>Bond_volatility!J293</f>
        <v>2.7198546042314631E-2</v>
      </c>
      <c r="O293">
        <f>Bond_volatility!K293</f>
        <v>2.5837832084695787E-2</v>
      </c>
      <c r="P293">
        <f>Bond_volatility!L293</f>
        <v>2.4460619143127752E-2</v>
      </c>
      <c r="Q293">
        <f>Bond_volatility!M293</f>
        <v>2.3510633543883858E-2</v>
      </c>
      <c r="R293">
        <f>Economicpolicyuncertainty!B293</f>
        <v>97.444770000000005</v>
      </c>
      <c r="S293">
        <f>'Control variable'!E287</f>
        <v>-6.6698675091073295E-3</v>
      </c>
      <c r="T293">
        <f>'Control variable'!F287</f>
        <v>9.4930144481100438E-4</v>
      </c>
      <c r="U293">
        <f>'Control variable'!G287</f>
        <v>-4.8426244757879032E-3</v>
      </c>
    </row>
    <row r="294" spans="1:21" x14ac:dyDescent="0.3">
      <c r="A294" s="11">
        <f>'Holding period returnprocess'!A295</f>
        <v>34850</v>
      </c>
      <c r="B294">
        <f>'Holding period returnprocess'!M295</f>
        <v>6.6229016822382487</v>
      </c>
      <c r="C294">
        <f>'Holding period returnprocess'!AF295</f>
        <v>7.1403984024131697</v>
      </c>
      <c r="D294">
        <f>'Holding period returnprocess'!AG295</f>
        <v>7.4141220575179005</v>
      </c>
      <c r="E294">
        <f>'Holding period returnprocess'!AH295</f>
        <v>7.6674275966881336</v>
      </c>
      <c r="F294">
        <f>'Holding period returnprocess'!AI295</f>
        <v>7.7913159549608979</v>
      </c>
      <c r="G294">
        <f>'Holding period returnprocess'!AJ295</f>
        <v>7.8765620304525488</v>
      </c>
      <c r="H294">
        <f>'Holding period returnprocess'!AK295</f>
        <v>7.788640984890101</v>
      </c>
      <c r="I294">
        <f>'Holding period returnprocess'!AL295</f>
        <v>7.8628774623944642</v>
      </c>
      <c r="J294">
        <f>Bond_volatility!F294</f>
        <v>1.5535649391326132E-2</v>
      </c>
      <c r="K294">
        <f>Bond_volatility!G294</f>
        <v>1.8432007857664131E-2</v>
      </c>
      <c r="L294">
        <f>Bond_volatility!H294</f>
        <v>2.166569201420538E-2</v>
      </c>
      <c r="M294">
        <f>Bond_volatility!I294</f>
        <v>2.0969409790309475E-2</v>
      </c>
      <c r="N294">
        <f>Bond_volatility!J294</f>
        <v>1.9271232369902292E-2</v>
      </c>
      <c r="O294">
        <f>Bond_volatility!K294</f>
        <v>1.8629350237766695E-2</v>
      </c>
      <c r="P294">
        <f>Bond_volatility!L294</f>
        <v>1.8211676331802037E-2</v>
      </c>
      <c r="Q294">
        <f>Bond_volatility!M294</f>
        <v>1.5062877044880683E-2</v>
      </c>
      <c r="R294">
        <f>Economicpolicyuncertainty!B294</f>
        <v>91.319289999999995</v>
      </c>
      <c r="S294">
        <f>'Control variable'!E288</f>
        <v>-9.4921696733204814E-4</v>
      </c>
      <c r="T294">
        <f>'Control variable'!F288</f>
        <v>5.0135858355870259E-3</v>
      </c>
      <c r="U294">
        <f>'Control variable'!G288</f>
        <v>-2.6223195099102557E-2</v>
      </c>
    </row>
    <row r="295" spans="1:21" x14ac:dyDescent="0.3">
      <c r="A295" s="11">
        <f>'Holding period returnprocess'!A296</f>
        <v>34817</v>
      </c>
      <c r="B295">
        <f>'Holding period returnprocess'!M296</f>
        <v>7.1487182916008782</v>
      </c>
      <c r="C295">
        <f>'Holding period returnprocess'!AF296</f>
        <v>7.7670000842540263</v>
      </c>
      <c r="D295">
        <f>'Holding period returnprocess'!AG296</f>
        <v>8.0669978652499559</v>
      </c>
      <c r="E295">
        <f>'Holding period returnprocess'!AH296</f>
        <v>8.2994915460296106</v>
      </c>
      <c r="F295">
        <f>'Holding period returnprocess'!AI296</f>
        <v>8.3635046508886752</v>
      </c>
      <c r="G295">
        <f>'Holding period returnprocess'!AJ296</f>
        <v>8.3539286699428565</v>
      </c>
      <c r="H295">
        <f>'Holding period returnprocess'!AK296</f>
        <v>8.1163866804192892</v>
      </c>
      <c r="I295">
        <f>'Holding period returnprocess'!AL296</f>
        <v>8.1446337656412346</v>
      </c>
      <c r="J295">
        <f>Bond_volatility!F295</f>
        <v>1.350375060853304E-2</v>
      </c>
      <c r="K295">
        <f>Bond_volatility!G295</f>
        <v>1.32472285589962E-2</v>
      </c>
      <c r="L295">
        <f>Bond_volatility!H295</f>
        <v>1.2879970236477214E-2</v>
      </c>
      <c r="M295">
        <f>Bond_volatility!I295</f>
        <v>1.2302385936453599E-2</v>
      </c>
      <c r="N295">
        <f>Bond_volatility!J295</f>
        <v>1.1264537198363971E-2</v>
      </c>
      <c r="O295">
        <f>Bond_volatility!K295</f>
        <v>1.0721429675301224E-2</v>
      </c>
      <c r="P295">
        <f>Bond_volatility!L295</f>
        <v>1.0490939973050015E-2</v>
      </c>
      <c r="Q295">
        <f>Bond_volatility!M295</f>
        <v>8.3439932591857745E-3</v>
      </c>
      <c r="R295">
        <f>Economicpolicyuncertainty!B295</f>
        <v>97.70608</v>
      </c>
      <c r="S295">
        <f>'Control variable'!E289</f>
        <v>8.5755647023963242E-3</v>
      </c>
      <c r="T295">
        <f>'Control variable'!F289</f>
        <v>5.6686187433984195E-3</v>
      </c>
      <c r="U295">
        <f>'Control variable'!G289</f>
        <v>-3.012974145202927E-2</v>
      </c>
    </row>
    <row r="296" spans="1:21" x14ac:dyDescent="0.3">
      <c r="A296" s="11">
        <f>'Holding period returnprocess'!A297</f>
        <v>34789</v>
      </c>
      <c r="B296">
        <f>'Holding period returnprocess'!M297</f>
        <v>6.9045458596931555</v>
      </c>
      <c r="C296">
        <f>'Holding period returnprocess'!AF297</f>
        <v>7.7344036206983615</v>
      </c>
      <c r="D296">
        <f>'Holding period returnprocess'!AG297</f>
        <v>8.117918750104506</v>
      </c>
      <c r="E296">
        <f>'Holding period returnprocess'!AH297</f>
        <v>8.3818173301156289</v>
      </c>
      <c r="F296">
        <f>'Holding period returnprocess'!AI297</f>
        <v>8.4347726822647129</v>
      </c>
      <c r="G296">
        <f>'Holding period returnprocess'!AJ297</f>
        <v>8.4125177149460608</v>
      </c>
      <c r="H296">
        <f>'Holding period returnprocess'!AK297</f>
        <v>8.1900883620636105</v>
      </c>
      <c r="I296">
        <f>'Holding period returnprocess'!AL297</f>
        <v>8.2102916629901568</v>
      </c>
      <c r="J296">
        <f>Bond_volatility!F296</f>
        <v>2.112165633840557E-2</v>
      </c>
      <c r="K296">
        <f>Bond_volatility!G296</f>
        <v>1.7858708301021185E-2</v>
      </c>
      <c r="L296">
        <f>Bond_volatility!H296</f>
        <v>1.7089005066926136E-2</v>
      </c>
      <c r="M296">
        <f>Bond_volatility!I296</f>
        <v>1.7491517554955181E-2</v>
      </c>
      <c r="N296">
        <f>Bond_volatility!J296</f>
        <v>1.6831291309627253E-2</v>
      </c>
      <c r="O296">
        <f>Bond_volatility!K296</f>
        <v>1.6461398748500968E-2</v>
      </c>
      <c r="P296">
        <f>Bond_volatility!L296</f>
        <v>1.6218258730606429E-2</v>
      </c>
      <c r="Q296">
        <f>Bond_volatility!M296</f>
        <v>1.5042370704684383E-2</v>
      </c>
      <c r="R296">
        <f>Economicpolicyuncertainty!B296</f>
        <v>96.889610000000005</v>
      </c>
      <c r="S296">
        <f>'Control variable'!E290</f>
        <v>3.8350957839424884E-3</v>
      </c>
      <c r="T296">
        <f>'Control variable'!F290</f>
        <v>5.2183316028504246E-3</v>
      </c>
      <c r="U296">
        <f>'Control variable'!G290</f>
        <v>3.958607669406463E-2</v>
      </c>
    </row>
    <row r="297" spans="1:21" x14ac:dyDescent="0.3">
      <c r="A297" s="11">
        <f>'Holding period returnprocess'!A298</f>
        <v>34758</v>
      </c>
      <c r="B297">
        <f>'Holding period returnprocess'!M298</f>
        <v>7.1126593168329819</v>
      </c>
      <c r="C297">
        <f>'Holding period returnprocess'!AF298</f>
        <v>7.8885483411565342</v>
      </c>
      <c r="D297">
        <f>'Holding period returnprocess'!AG298</f>
        <v>8.2674450122186158</v>
      </c>
      <c r="E297">
        <f>'Holding period returnprocess'!AH298</f>
        <v>8.5465363931003946</v>
      </c>
      <c r="F297">
        <f>'Holding period returnprocess'!AI298</f>
        <v>8.5982398646209273</v>
      </c>
      <c r="G297">
        <f>'Holding period returnprocess'!AJ298</f>
        <v>8.5358395703008547</v>
      </c>
      <c r="H297">
        <f>'Holding period returnprocess'!AK298</f>
        <v>8.1757358107497762</v>
      </c>
      <c r="I297">
        <f>'Holding period returnprocess'!AL298</f>
        <v>8.1821154359149766</v>
      </c>
      <c r="J297">
        <f>Bond_volatility!F297</f>
        <v>1.2658432411148361E-2</v>
      </c>
      <c r="K297">
        <f>Bond_volatility!G297</f>
        <v>1.3563915287363571E-2</v>
      </c>
      <c r="L297">
        <f>Bond_volatility!H297</f>
        <v>1.6473058077556772E-2</v>
      </c>
      <c r="M297">
        <f>Bond_volatility!I297</f>
        <v>1.6627931824529686E-2</v>
      </c>
      <c r="N297">
        <f>Bond_volatility!J297</f>
        <v>1.5570719420766817E-2</v>
      </c>
      <c r="O297">
        <f>Bond_volatility!K297</f>
        <v>1.4737799912261818E-2</v>
      </c>
      <c r="P297">
        <f>Bond_volatility!L297</f>
        <v>1.4005846053348751E-2</v>
      </c>
      <c r="Q297">
        <f>Bond_volatility!M297</f>
        <v>1.1715156903876027E-2</v>
      </c>
      <c r="R297">
        <f>Economicpolicyuncertainty!B297</f>
        <v>119.41930000000001</v>
      </c>
      <c r="S297">
        <f>'Control variable'!E291</f>
        <v>0</v>
      </c>
      <c r="T297">
        <f>'Control variable'!F291</f>
        <v>4.4275608206381942E-3</v>
      </c>
      <c r="U297">
        <f>'Control variable'!G291</f>
        <v>0</v>
      </c>
    </row>
    <row r="298" spans="1:21" x14ac:dyDescent="0.3">
      <c r="A298" s="11">
        <f>'Holding period returnprocess'!A299</f>
        <v>34730</v>
      </c>
      <c r="B298">
        <f>'Holding period returnprocess'!M299</f>
        <v>7.055610531055164</v>
      </c>
      <c r="C298">
        <f>'Holding period returnprocess'!AF299</f>
        <v>7.8588665470643653</v>
      </c>
      <c r="D298">
        <f>'Holding period returnprocess'!AG299</f>
        <v>8.2461655546382371</v>
      </c>
      <c r="E298">
        <f>'Holding period returnprocess'!AH299</f>
        <v>8.5127867064938787</v>
      </c>
      <c r="F298">
        <f>'Holding period returnprocess'!AI299</f>
        <v>8.5452201255821016</v>
      </c>
      <c r="G298">
        <f>'Holding period returnprocess'!AJ299</f>
        <v>8.4686110962567778</v>
      </c>
      <c r="H298">
        <f>'Holding period returnprocess'!AK299</f>
        <v>8.1491008341197784</v>
      </c>
      <c r="I298">
        <f>'Holding period returnprocess'!AL299</f>
        <v>8.1377400497332975</v>
      </c>
      <c r="J298">
        <f>Bond_volatility!F298</f>
        <v>9.411133514144179E-3</v>
      </c>
      <c r="K298">
        <f>Bond_volatility!G298</f>
        <v>8.9199408752849239E-3</v>
      </c>
      <c r="L298">
        <f>Bond_volatility!H298</f>
        <v>7.509927420665541E-3</v>
      </c>
      <c r="M298">
        <f>Bond_volatility!I298</f>
        <v>7.8961699310437904E-3</v>
      </c>
      <c r="N298">
        <f>Bond_volatility!J298</f>
        <v>9.5669123671352808E-3</v>
      </c>
      <c r="O298">
        <f>Bond_volatility!K298</f>
        <v>1.0149711535880132E-2</v>
      </c>
      <c r="P298">
        <f>Bond_volatility!L298</f>
        <v>9.8874222573528889E-3</v>
      </c>
      <c r="Q298">
        <f>Bond_volatility!M298</f>
        <v>8.8091211434592216E-3</v>
      </c>
      <c r="R298">
        <f>Economicpolicyuncertainty!B298</f>
        <v>85.350009999999997</v>
      </c>
      <c r="S298">
        <f>'Control variable'!E292</f>
        <v>-1.7143276986437542E-2</v>
      </c>
      <c r="T298">
        <f>'Control variable'!F292</f>
        <v>2.2719527531550135E-4</v>
      </c>
      <c r="U298">
        <f>'Control variable'!G292</f>
        <v>-3.0411700418023366E-2</v>
      </c>
    </row>
    <row r="299" spans="1:21" x14ac:dyDescent="0.3">
      <c r="A299" s="11">
        <f>'Holding period returnprocess'!A300</f>
        <v>34698</v>
      </c>
      <c r="B299">
        <f>'Holding period returnprocess'!M300</f>
        <v>7.0847870280343077</v>
      </c>
      <c r="C299">
        <f>'Holding period returnprocess'!AF300</f>
        <v>7.9925603426139062</v>
      </c>
      <c r="D299">
        <f>'Holding period returnprocess'!AG300</f>
        <v>8.3921875306443869</v>
      </c>
      <c r="E299">
        <f>'Holding period returnprocess'!AH300</f>
        <v>8.641528332184091</v>
      </c>
      <c r="F299">
        <f>'Holding period returnprocess'!AI300</f>
        <v>8.6694183472442088</v>
      </c>
      <c r="G299">
        <f>'Holding period returnprocess'!AJ300</f>
        <v>8.5891443476590545</v>
      </c>
      <c r="H299">
        <f>'Holding period returnprocess'!AK300</f>
        <v>8.2037140479417019</v>
      </c>
      <c r="I299">
        <f>'Holding period returnprocess'!AL300</f>
        <v>8.2034750988431817</v>
      </c>
      <c r="J299">
        <f>Bond_volatility!F299</f>
        <v>1.4884061625743229E-2</v>
      </c>
      <c r="K299">
        <f>Bond_volatility!G299</f>
        <v>1.4349478416790866E-2</v>
      </c>
      <c r="L299">
        <f>Bond_volatility!H299</f>
        <v>1.4173485971898528E-2</v>
      </c>
      <c r="M299">
        <f>Bond_volatility!I299</f>
        <v>1.4558389710019123E-2</v>
      </c>
      <c r="N299">
        <f>Bond_volatility!J299</f>
        <v>1.4841697084449776E-2</v>
      </c>
      <c r="O299">
        <f>Bond_volatility!K299</f>
        <v>1.504865522161671E-2</v>
      </c>
      <c r="P299">
        <f>Bond_volatility!L299</f>
        <v>1.5597089840354494E-2</v>
      </c>
      <c r="Q299">
        <f>Bond_volatility!M299</f>
        <v>1.3313793076547073E-2</v>
      </c>
      <c r="R299">
        <f>Economicpolicyuncertainty!B299</f>
        <v>100.11660000000001</v>
      </c>
      <c r="S299">
        <f>'Control variable'!E293</f>
        <v>9.4877372051093839E-3</v>
      </c>
      <c r="T299">
        <f>'Control variable'!F293</f>
        <v>4.0223178732904383E-3</v>
      </c>
      <c r="U299">
        <f>'Control variable'!G293</f>
        <v>5.6887374402051424E-2</v>
      </c>
    </row>
    <row r="300" spans="1:21" x14ac:dyDescent="0.3">
      <c r="A300" s="11">
        <f>'Holding period returnprocess'!A301</f>
        <v>34668</v>
      </c>
      <c r="B300">
        <f>'Holding period returnprocess'!M301</f>
        <v>6.6552084038742025</v>
      </c>
      <c r="C300">
        <f>'Holding period returnprocess'!AF301</f>
        <v>7.6291856365494928</v>
      </c>
      <c r="D300">
        <f>'Holding period returnprocess'!AG301</f>
        <v>8.0887998234944796</v>
      </c>
      <c r="E300">
        <f>'Holding period returnprocess'!AH301</f>
        <v>8.3971201972445204</v>
      </c>
      <c r="F300">
        <f>'Holding period returnprocess'!AI301</f>
        <v>8.4373753407922685</v>
      </c>
      <c r="G300">
        <f>'Holding period returnprocess'!AJ301</f>
        <v>8.3613414012904936</v>
      </c>
      <c r="H300">
        <f>'Holding period returnprocess'!AK301</f>
        <v>8.0729997103724038</v>
      </c>
      <c r="I300">
        <f>'Holding period returnprocess'!AL301</f>
        <v>8.052324837112387</v>
      </c>
      <c r="J300">
        <f>Bond_volatility!F300</f>
        <v>1.4417859906502718E-2</v>
      </c>
      <c r="K300">
        <f>Bond_volatility!G300</f>
        <v>1.265084334989419E-2</v>
      </c>
      <c r="L300">
        <f>Bond_volatility!H300</f>
        <v>1.1943926826203662E-2</v>
      </c>
      <c r="M300">
        <f>Bond_volatility!I300</f>
        <v>1.2045501831117645E-2</v>
      </c>
      <c r="N300">
        <f>Bond_volatility!J300</f>
        <v>1.2019501304858998E-2</v>
      </c>
      <c r="O300">
        <f>Bond_volatility!K300</f>
        <v>1.1716910014218563E-2</v>
      </c>
      <c r="P300">
        <f>Bond_volatility!L300</f>
        <v>1.1382624614177222E-2</v>
      </c>
      <c r="Q300">
        <f>Bond_volatility!M300</f>
        <v>1.1787332204395519E-2</v>
      </c>
      <c r="R300">
        <f>Economicpolicyuncertainty!B300</f>
        <v>98.384829999999994</v>
      </c>
      <c r="S300">
        <f>'Control variable'!E294</f>
        <v>-9.5283475527185445E-4</v>
      </c>
      <c r="T300">
        <f>'Control variable'!F294</f>
        <v>1.0043064282830264E-3</v>
      </c>
      <c r="U300">
        <f>'Control variable'!G294</f>
        <v>2.4420036555515873E-3</v>
      </c>
    </row>
    <row r="301" spans="1:21" x14ac:dyDescent="0.3">
      <c r="A301" s="11">
        <f>'Holding period returnprocess'!A302</f>
        <v>34638</v>
      </c>
      <c r="B301">
        <f>'Holding period returnprocess'!M302</f>
        <v>6.7866945040759568</v>
      </c>
      <c r="C301">
        <f>'Holding period returnprocess'!AF302</f>
        <v>7.783013887568627</v>
      </c>
      <c r="D301">
        <f>'Holding period returnprocess'!AG302</f>
        <v>8.2964964777075441</v>
      </c>
      <c r="E301">
        <f>'Holding period returnprocess'!AH302</f>
        <v>8.6898639613789435</v>
      </c>
      <c r="F301">
        <f>'Holding period returnprocess'!AI302</f>
        <v>8.7557844588785265</v>
      </c>
      <c r="G301">
        <f>'Holding period returnprocess'!AJ302</f>
        <v>8.6538324515595058</v>
      </c>
      <c r="H301">
        <f>'Holding period returnprocess'!AK302</f>
        <v>8.2088324745237351</v>
      </c>
      <c r="I301">
        <f>'Holding period returnprocess'!AL302</f>
        <v>8.1883416764586059</v>
      </c>
      <c r="J301">
        <f>Bond_volatility!F301</f>
        <v>1.4137503073213039E-2</v>
      </c>
      <c r="K301">
        <f>Bond_volatility!G301</f>
        <v>1.4240443062187929E-2</v>
      </c>
      <c r="L301">
        <f>Bond_volatility!H301</f>
        <v>1.6351179810564567E-2</v>
      </c>
      <c r="M301">
        <f>Bond_volatility!I301</f>
        <v>1.6699524201175289E-2</v>
      </c>
      <c r="N301">
        <f>Bond_volatility!J301</f>
        <v>1.6234937883310194E-2</v>
      </c>
      <c r="O301">
        <f>Bond_volatility!K301</f>
        <v>1.561511214382855E-2</v>
      </c>
      <c r="P301">
        <f>Bond_volatility!L301</f>
        <v>1.5170606777810633E-2</v>
      </c>
      <c r="Q301">
        <f>Bond_volatility!M301</f>
        <v>1.3668488634714973E-2</v>
      </c>
      <c r="R301">
        <f>Economicpolicyuncertainty!B301</f>
        <v>106.05</v>
      </c>
      <c r="S301">
        <f>'Control variable'!E295</f>
        <v>1.9065782705814474E-3</v>
      </c>
      <c r="T301">
        <f>'Control variable'!F295</f>
        <v>-1.6732841337039853E-3</v>
      </c>
      <c r="U301">
        <f>'Control variable'!G295</f>
        <v>-2.4420036555517443E-3</v>
      </c>
    </row>
    <row r="302" spans="1:21" x14ac:dyDescent="0.3">
      <c r="A302" s="11">
        <f>'Holding period returnprocess'!A303</f>
        <v>34607</v>
      </c>
      <c r="B302">
        <f>'Holding period returnprocess'!M303</f>
        <v>6.8676802994140607</v>
      </c>
      <c r="C302">
        <f>'Holding period returnprocess'!AF303</f>
        <v>7.8753776661069947</v>
      </c>
      <c r="D302">
        <f>'Holding period returnprocess'!AG303</f>
        <v>8.3602405749457169</v>
      </c>
      <c r="E302">
        <f>'Holding period returnprocess'!AH303</f>
        <v>8.7517997464827477</v>
      </c>
      <c r="F302">
        <f>'Holding period returnprocess'!AI303</f>
        <v>8.8336583984547232</v>
      </c>
      <c r="G302">
        <f>'Holding period returnprocess'!AJ303</f>
        <v>8.7420381657284487</v>
      </c>
      <c r="H302">
        <f>'Holding period returnprocess'!AK303</f>
        <v>8.2864031682428596</v>
      </c>
      <c r="I302">
        <f>'Holding period returnprocess'!AL303</f>
        <v>8.2735683712322832</v>
      </c>
      <c r="J302">
        <f>Bond_volatility!F302</f>
        <v>2.6572356280660039E-2</v>
      </c>
      <c r="K302">
        <f>Bond_volatility!G302</f>
        <v>2.3285688037234853E-2</v>
      </c>
      <c r="L302">
        <f>Bond_volatility!H302</f>
        <v>2.1233554235842743E-2</v>
      </c>
      <c r="M302">
        <f>Bond_volatility!I302</f>
        <v>2.1576391099872937E-2</v>
      </c>
      <c r="N302">
        <f>Bond_volatility!J302</f>
        <v>2.2200119182725683E-2</v>
      </c>
      <c r="O302">
        <f>Bond_volatility!K302</f>
        <v>2.3066295539767839E-2</v>
      </c>
      <c r="P302">
        <f>Bond_volatility!L302</f>
        <v>2.512037530469002E-2</v>
      </c>
      <c r="Q302">
        <f>Bond_volatility!M302</f>
        <v>2.1391985183413464E-2</v>
      </c>
      <c r="R302">
        <f>Economicpolicyuncertainty!B302</f>
        <v>72.728189999999998</v>
      </c>
      <c r="S302">
        <f>'Control variable'!E296</f>
        <v>9.5878011551536121E-3</v>
      </c>
      <c r="T302">
        <f>'Control variable'!F296</f>
        <v>1.2927463531267806E-3</v>
      </c>
      <c r="U302">
        <f>'Control variable'!G296</f>
        <v>9.8040000966206145E-3</v>
      </c>
    </row>
    <row r="303" spans="1:21" x14ac:dyDescent="0.3">
      <c r="A303" s="11">
        <f>'Holding period returnprocess'!A304</f>
        <v>34577</v>
      </c>
      <c r="B303">
        <f>'Holding period returnprocess'!M304</f>
        <v>6.4447694524062031</v>
      </c>
      <c r="C303">
        <f>'Holding period returnprocess'!AF304</f>
        <v>7.4607567489501401</v>
      </c>
      <c r="D303">
        <f>'Holding period returnprocess'!AG304</f>
        <v>7.9938851337934418</v>
      </c>
      <c r="E303">
        <f>'Holding period returnprocess'!AH304</f>
        <v>8.4406405961655455</v>
      </c>
      <c r="F303">
        <f>'Holding period returnprocess'!AI304</f>
        <v>8.5488434840403222</v>
      </c>
      <c r="G303">
        <f>'Holding period returnprocess'!AJ304</f>
        <v>8.4948119491954639</v>
      </c>
      <c r="H303">
        <f>'Holding period returnprocess'!AK304</f>
        <v>8.1044389476021834</v>
      </c>
      <c r="I303">
        <f>'Holding period returnprocess'!AL304</f>
        <v>8.1124626194788956</v>
      </c>
      <c r="J303">
        <f>Bond_volatility!F303</f>
        <v>1.5309008673492774E-2</v>
      </c>
      <c r="K303">
        <f>Bond_volatility!G303</f>
        <v>1.5189286780815369E-2</v>
      </c>
      <c r="L303">
        <f>Bond_volatility!H303</f>
        <v>1.6037387804842956E-2</v>
      </c>
      <c r="M303">
        <f>Bond_volatility!I303</f>
        <v>1.6533745456198869E-2</v>
      </c>
      <c r="N303">
        <f>Bond_volatility!J303</f>
        <v>1.8140654654225052E-2</v>
      </c>
      <c r="O303">
        <f>Bond_volatility!K303</f>
        <v>1.9317370539491063E-2</v>
      </c>
      <c r="P303">
        <f>Bond_volatility!L303</f>
        <v>1.9901954478133411E-2</v>
      </c>
      <c r="Q303">
        <f>Bond_volatility!M303</f>
        <v>1.7616954159328801E-2</v>
      </c>
      <c r="R303">
        <f>Economicpolicyuncertainty!B303</f>
        <v>102.6994</v>
      </c>
      <c r="S303">
        <f>'Control variable'!E297</f>
        <v>3.8610086574595933E-3</v>
      </c>
      <c r="T303">
        <f>'Control variable'!F297</f>
        <v>5.4172553378370744E-3</v>
      </c>
      <c r="U303">
        <f>'Control variable'!G297</f>
        <v>-9.8040000966206301E-3</v>
      </c>
    </row>
    <row r="304" spans="1:21" x14ac:dyDescent="0.3">
      <c r="A304" s="11">
        <f>'Holding period returnprocess'!A305</f>
        <v>34544</v>
      </c>
      <c r="B304">
        <f>'Holding period returnprocess'!M305</f>
        <v>6.3405374146269775</v>
      </c>
      <c r="C304">
        <f>'Holding period returnprocess'!AF305</f>
        <v>7.3575610386109727</v>
      </c>
      <c r="D304">
        <f>'Holding period returnprocess'!AG305</f>
        <v>7.9343224868897728</v>
      </c>
      <c r="E304">
        <f>'Holding period returnprocess'!AH305</f>
        <v>8.4522504189140744</v>
      </c>
      <c r="F304">
        <f>'Holding period returnprocess'!AI305</f>
        <v>8.5988270678666563</v>
      </c>
      <c r="G304">
        <f>'Holding period returnprocess'!AJ305</f>
        <v>8.5509469563226634</v>
      </c>
      <c r="H304">
        <f>'Holding period returnprocess'!AK305</f>
        <v>8.1041597944653905</v>
      </c>
      <c r="I304">
        <f>'Holding period returnprocess'!AL305</f>
        <v>8.1188531245718014</v>
      </c>
      <c r="J304">
        <f>Bond_volatility!F304</f>
        <v>3.0704359670831342E-2</v>
      </c>
      <c r="K304">
        <f>Bond_volatility!G304</f>
        <v>2.8781573037369976E-2</v>
      </c>
      <c r="L304">
        <f>Bond_volatility!H304</f>
        <v>2.2099350755535409E-2</v>
      </c>
      <c r="M304">
        <f>Bond_volatility!I304</f>
        <v>2.0901358873758439E-2</v>
      </c>
      <c r="N304">
        <f>Bond_volatility!J304</f>
        <v>2.024881964178369E-2</v>
      </c>
      <c r="O304">
        <f>Bond_volatility!K304</f>
        <v>1.9482489582293792E-2</v>
      </c>
      <c r="P304">
        <f>Bond_volatility!L304</f>
        <v>1.9457986374545617E-2</v>
      </c>
      <c r="Q304">
        <f>Bond_volatility!M304</f>
        <v>1.69800754886658E-2</v>
      </c>
      <c r="R304">
        <f>Economicpolicyuncertainty!B304</f>
        <v>88.778220000000005</v>
      </c>
      <c r="S304">
        <f>'Control variable'!E298</f>
        <v>5.8196090532640025E-3</v>
      </c>
      <c r="T304">
        <f>'Control variable'!F298</f>
        <v>-6.1474821969934399E-3</v>
      </c>
      <c r="U304">
        <f>'Control variable'!G298</f>
        <v>-7.2904332626793442E-3</v>
      </c>
    </row>
    <row r="305" spans="1:21" x14ac:dyDescent="0.3">
      <c r="A305" s="11">
        <f>'Holding period returnprocess'!A306</f>
        <v>34515</v>
      </c>
      <c r="B305">
        <f>'Holding period returnprocess'!M306</f>
        <v>5.7894040432818086</v>
      </c>
      <c r="C305">
        <f>'Holding period returnprocess'!AF306</f>
        <v>7.0411378682232684</v>
      </c>
      <c r="D305">
        <f>'Holding period returnprocess'!AG306</f>
        <v>7.814494613391413</v>
      </c>
      <c r="E305">
        <f>'Holding period returnprocess'!AH306</f>
        <v>8.5491760898511853</v>
      </c>
      <c r="F305">
        <f>'Holding period returnprocess'!AI306</f>
        <v>8.7717801190910816</v>
      </c>
      <c r="G305">
        <f>'Holding period returnprocess'!AJ306</f>
        <v>8.7311658019851581</v>
      </c>
      <c r="H305">
        <f>'Holding period returnprocess'!AK306</f>
        <v>8.2559389214642849</v>
      </c>
      <c r="I305">
        <f>'Holding period returnprocess'!AL306</f>
        <v>8.256991104573606</v>
      </c>
      <c r="J305">
        <f>Bond_volatility!F305</f>
        <v>1.4984602366928055E-2</v>
      </c>
      <c r="K305">
        <f>Bond_volatility!G305</f>
        <v>1.7098650941278798E-2</v>
      </c>
      <c r="L305">
        <f>Bond_volatility!H305</f>
        <v>2.5573563279898383E-2</v>
      </c>
      <c r="M305">
        <f>Bond_volatility!I305</f>
        <v>3.0171872948768455E-2</v>
      </c>
      <c r="N305">
        <f>Bond_volatility!J305</f>
        <v>3.3380018025303625E-2</v>
      </c>
      <c r="O305">
        <f>Bond_volatility!K305</f>
        <v>3.3877337415746431E-2</v>
      </c>
      <c r="P305">
        <f>Bond_volatility!L305</f>
        <v>3.3333632593864002E-2</v>
      </c>
      <c r="Q305">
        <f>Bond_volatility!M305</f>
        <v>2.9581896775524349E-2</v>
      </c>
      <c r="R305">
        <f>Economicpolicyuncertainty!B305</f>
        <v>92.981899999999996</v>
      </c>
      <c r="S305">
        <f>'Control variable'!E299</f>
        <v>-1.2566622599858388E-2</v>
      </c>
      <c r="T305">
        <f>'Control variable'!F299</f>
        <v>-3.0414550323099283E-5</v>
      </c>
      <c r="U305">
        <f>'Control variable'!G299</f>
        <v>3.4486176071169189E-2</v>
      </c>
    </row>
    <row r="306" spans="1:21" x14ac:dyDescent="0.3">
      <c r="A306" s="11">
        <f>'Holding period returnprocess'!A307</f>
        <v>34485</v>
      </c>
      <c r="B306">
        <f>'Holding period returnprocess'!M307</f>
        <v>5.5540478637778703</v>
      </c>
      <c r="C306">
        <f>'Holding period returnprocess'!AF307</f>
        <v>6.7965868349294469</v>
      </c>
      <c r="D306">
        <f>'Holding period returnprocess'!AG307</f>
        <v>7.5848222428130212</v>
      </c>
      <c r="E306">
        <f>'Holding period returnprocess'!AH307</f>
        <v>8.3401772090726798</v>
      </c>
      <c r="F306">
        <f>'Holding period returnprocess'!AI307</f>
        <v>8.6025263561155096</v>
      </c>
      <c r="G306">
        <f>'Holding period returnprocess'!AJ307</f>
        <v>8.6364000561491476</v>
      </c>
      <c r="H306">
        <f>'Holding period returnprocess'!AK307</f>
        <v>8.3269500286786773</v>
      </c>
      <c r="I306">
        <f>'Holding period returnprocess'!AL307</f>
        <v>8.355031932281662</v>
      </c>
      <c r="J306">
        <f>Bond_volatility!F306</f>
        <v>2.3125172648467772E-2</v>
      </c>
      <c r="K306">
        <f>Bond_volatility!G306</f>
        <v>2.2470292023920015E-2</v>
      </c>
      <c r="L306">
        <f>Bond_volatility!H306</f>
        <v>2.5922955911900469E-2</v>
      </c>
      <c r="M306">
        <f>Bond_volatility!I306</f>
        <v>2.8761369648087932E-2</v>
      </c>
      <c r="N306">
        <f>Bond_volatility!J306</f>
        <v>3.0054588587606221E-2</v>
      </c>
      <c r="O306">
        <f>Bond_volatility!K306</f>
        <v>2.9344773224395319E-2</v>
      </c>
      <c r="P306">
        <f>Bond_volatility!L306</f>
        <v>2.7515242447673262E-2</v>
      </c>
      <c r="Q306">
        <f>Bond_volatility!M306</f>
        <v>2.3854802177107129E-2</v>
      </c>
      <c r="R306">
        <f>Economicpolicyuncertainty!B306</f>
        <v>107.342</v>
      </c>
      <c r="S306">
        <f>'Control variable'!E300</f>
        <v>1.3539858686410708E-2</v>
      </c>
      <c r="T306">
        <f>'Control variable'!F300</f>
        <v>3.1833336099388082E-3</v>
      </c>
      <c r="U306">
        <f>'Control variable'!G300</f>
        <v>2.2814677766171482E-2</v>
      </c>
    </row>
    <row r="307" spans="1:21" x14ac:dyDescent="0.3">
      <c r="A307" s="11">
        <f>'Holding period returnprocess'!A308</f>
        <v>34453</v>
      </c>
      <c r="B307">
        <f>'Holding period returnprocess'!M308</f>
        <v>5.4359113791621887</v>
      </c>
      <c r="C307">
        <f>'Holding period returnprocess'!AF308</f>
        <v>6.4580961167155326</v>
      </c>
      <c r="D307">
        <f>'Holding period returnprocess'!AG308</f>
        <v>7.1169383337485392</v>
      </c>
      <c r="E307">
        <f>'Holding period returnprocess'!AH308</f>
        <v>7.7435939137872536</v>
      </c>
      <c r="F307">
        <f>'Holding period returnprocess'!AI308</f>
        <v>7.9378967851701017</v>
      </c>
      <c r="G307">
        <f>'Holding period returnprocess'!AJ308</f>
        <v>7.9419153592587151</v>
      </c>
      <c r="H307">
        <f>'Holding period returnprocess'!AK308</f>
        <v>7.7045721930147026</v>
      </c>
      <c r="I307">
        <f>'Holding period returnprocess'!AL308</f>
        <v>7.7110267262949419</v>
      </c>
      <c r="J307">
        <f>Bond_volatility!F307</f>
        <v>1.8267414092560563E-2</v>
      </c>
      <c r="K307">
        <f>Bond_volatility!G307</f>
        <v>1.8061741143287263E-2</v>
      </c>
      <c r="L307">
        <f>Bond_volatility!H307</f>
        <v>1.8724153293076824E-2</v>
      </c>
      <c r="M307">
        <f>Bond_volatility!I307</f>
        <v>1.9816768573121493E-2</v>
      </c>
      <c r="N307">
        <f>Bond_volatility!J307</f>
        <v>2.2117248753610909E-2</v>
      </c>
      <c r="O307">
        <f>Bond_volatility!K307</f>
        <v>2.4146002203644198E-2</v>
      </c>
      <c r="P307">
        <f>Bond_volatility!L307</f>
        <v>2.5556882788122164E-2</v>
      </c>
      <c r="Q307">
        <f>Bond_volatility!M307</f>
        <v>2.1035326367043833E-2</v>
      </c>
      <c r="R307">
        <f>Economicpolicyuncertainty!B307</f>
        <v>91.423950000000005</v>
      </c>
      <c r="S307">
        <f>'Control variable'!E301</f>
        <v>1.1753318452670641E-2</v>
      </c>
      <c r="T307">
        <f>'Control variable'!F301</f>
        <v>8.7182907366000796E-3</v>
      </c>
      <c r="U307">
        <f>'Control variable'!G301</f>
        <v>3.6557595733797514E-2</v>
      </c>
    </row>
    <row r="308" spans="1:21" x14ac:dyDescent="0.3">
      <c r="A308" s="11">
        <f>'Holding period returnprocess'!A309</f>
        <v>34424</v>
      </c>
      <c r="B308">
        <f>'Holding period returnprocess'!M309</f>
        <v>5.4335034615170308</v>
      </c>
      <c r="C308">
        <f>'Holding period returnprocess'!AF309</f>
        <v>6.2311132630813697</v>
      </c>
      <c r="D308">
        <f>'Holding period returnprocess'!AG309</f>
        <v>6.8057791813009816</v>
      </c>
      <c r="E308">
        <f>'Holding period returnprocess'!AH309</f>
        <v>7.3681744965453841</v>
      </c>
      <c r="F308">
        <f>'Holding period returnprocess'!AI309</f>
        <v>7.5574281417330331</v>
      </c>
      <c r="G308">
        <f>'Holding period returnprocess'!AJ309</f>
        <v>7.6046835658374956</v>
      </c>
      <c r="H308">
        <f>'Holding period returnprocess'!AK309</f>
        <v>7.6013673738513603</v>
      </c>
      <c r="I308">
        <f>'Holding period returnprocess'!AL309</f>
        <v>7.5967624773003024</v>
      </c>
      <c r="J308">
        <f>Bond_volatility!F308</f>
        <v>2.0776451917870479E-2</v>
      </c>
      <c r="K308">
        <f>Bond_volatility!G308</f>
        <v>2.3678951029903122E-2</v>
      </c>
      <c r="L308">
        <f>Bond_volatility!H308</f>
        <v>3.1582807960675502E-2</v>
      </c>
      <c r="M308">
        <f>Bond_volatility!I308</f>
        <v>3.383024770542075E-2</v>
      </c>
      <c r="N308">
        <f>Bond_volatility!J308</f>
        <v>3.3879865415864518E-2</v>
      </c>
      <c r="O308">
        <f>Bond_volatility!K308</f>
        <v>3.363937871263329E-2</v>
      </c>
      <c r="P308">
        <f>Bond_volatility!L308</f>
        <v>3.3587599721858825E-2</v>
      </c>
      <c r="Q308">
        <f>Bond_volatility!M308</f>
        <v>2.700529094503289E-2</v>
      </c>
      <c r="R308">
        <f>Economicpolicyuncertainty!B308</f>
        <v>83.969570000000004</v>
      </c>
      <c r="S308">
        <f>'Control variable'!E302</f>
        <v>4.9382816405825767E-3</v>
      </c>
      <c r="T308">
        <f>'Control variable'!F302</f>
        <v>3.1443173919820499E-3</v>
      </c>
      <c r="U308">
        <f>'Control variable'!G302</f>
        <v>4.626675490161581E-2</v>
      </c>
    </row>
    <row r="309" spans="1:21" x14ac:dyDescent="0.3">
      <c r="A309" s="11">
        <f>'Holding period returnprocess'!A310</f>
        <v>34393</v>
      </c>
      <c r="B309">
        <f>'Holding period returnprocess'!M310</f>
        <v>4.9102560225455738</v>
      </c>
      <c r="C309">
        <f>'Holding period returnprocess'!AF310</f>
        <v>5.4727325414304149</v>
      </c>
      <c r="D309">
        <f>'Holding period returnprocess'!AG310</f>
        <v>5.955978713461576</v>
      </c>
      <c r="E309">
        <f>'Holding period returnprocess'!AH310</f>
        <v>6.5501138260691647</v>
      </c>
      <c r="F309">
        <f>'Holding period returnprocess'!AI310</f>
        <v>6.8582170657403747</v>
      </c>
      <c r="G309">
        <f>'Holding period returnprocess'!AJ310</f>
        <v>7.0635557321655256</v>
      </c>
      <c r="H309">
        <f>'Holding period returnprocess'!AK310</f>
        <v>7.0862055747328281</v>
      </c>
      <c r="I309">
        <f>'Holding period returnprocess'!AL310</f>
        <v>7.2089695387136299</v>
      </c>
      <c r="J309">
        <f>Bond_volatility!F309</f>
        <v>1.9888760877898669E-2</v>
      </c>
      <c r="K309">
        <f>Bond_volatility!G309</f>
        <v>1.9409977095363819E-2</v>
      </c>
      <c r="L309">
        <f>Bond_volatility!H309</f>
        <v>2.5056069294979721E-2</v>
      </c>
      <c r="M309">
        <f>Bond_volatility!I309</f>
        <v>2.8680246286000653E-2</v>
      </c>
      <c r="N309">
        <f>Bond_volatility!J309</f>
        <v>2.9204071469888845E-2</v>
      </c>
      <c r="O309">
        <f>Bond_volatility!K309</f>
        <v>2.7187420176710421E-2</v>
      </c>
      <c r="P309">
        <f>Bond_volatility!L309</f>
        <v>2.563916163344785E-2</v>
      </c>
      <c r="Q309">
        <f>Bond_volatility!M309</f>
        <v>2.3510048804648687E-2</v>
      </c>
      <c r="R309">
        <f>Economicpolicyuncertainty!B309</f>
        <v>83.407520000000005</v>
      </c>
      <c r="S309">
        <f>'Control variable'!E303</f>
        <v>2.9747171167428749E-3</v>
      </c>
      <c r="T309">
        <f>'Control variable'!F303</f>
        <v>4.642031019714791E-3</v>
      </c>
      <c r="U309">
        <f>'Control variable'!G303</f>
        <v>2.7894020875785922E-3</v>
      </c>
    </row>
    <row r="310" spans="1:21" x14ac:dyDescent="0.3">
      <c r="A310" s="11">
        <f>'Holding period returnprocess'!A311</f>
        <v>34365</v>
      </c>
      <c r="B310">
        <f>'Holding period returnprocess'!M311</f>
        <v>4.9347332780958286</v>
      </c>
      <c r="C310">
        <f>'Holding period returnprocess'!AF311</f>
        <v>5.184981320415023</v>
      </c>
      <c r="D310">
        <f>'Holding period returnprocess'!AG311</f>
        <v>5.4591245018935624</v>
      </c>
      <c r="E310">
        <f>'Holding period returnprocess'!AH311</f>
        <v>5.8660219270409346</v>
      </c>
      <c r="F310">
        <f>'Holding period returnprocess'!AI311</f>
        <v>6.1327781007706914</v>
      </c>
      <c r="G310">
        <f>'Holding period returnprocess'!AJ311</f>
        <v>6.3694162858729033</v>
      </c>
      <c r="H310">
        <f>'Holding period returnprocess'!AK311</f>
        <v>6.5274815771050525</v>
      </c>
      <c r="I310">
        <f>'Holding period returnprocess'!AL311</f>
        <v>6.6655654424655646</v>
      </c>
      <c r="J310">
        <f>Bond_volatility!F310</f>
        <v>1.4743544337944425E-2</v>
      </c>
      <c r="K310">
        <f>Bond_volatility!G310</f>
        <v>1.4526018592901714E-2</v>
      </c>
      <c r="L310">
        <f>Bond_volatility!H310</f>
        <v>1.4179227335254757E-2</v>
      </c>
      <c r="M310">
        <f>Bond_volatility!I310</f>
        <v>1.3955391508885707E-2</v>
      </c>
      <c r="N310">
        <f>Bond_volatility!J310</f>
        <v>1.4291925904454394E-2</v>
      </c>
      <c r="O310">
        <f>Bond_volatility!K310</f>
        <v>1.5677481809157377E-2</v>
      </c>
      <c r="P310">
        <f>Bond_volatility!L310</f>
        <v>1.7911123931941778E-2</v>
      </c>
      <c r="Q310">
        <f>Bond_volatility!M310</f>
        <v>1.5951737298844752E-2</v>
      </c>
      <c r="R310">
        <f>Economicpolicyuncertainty!B310</f>
        <v>102.10129999999999</v>
      </c>
      <c r="S310">
        <f>'Control variable'!E304</f>
        <v>5.976113403341728E-3</v>
      </c>
      <c r="T310">
        <f>'Control variable'!F304</f>
        <v>-3.3289751961201749E-3</v>
      </c>
      <c r="U310">
        <f>'Control variable'!G304</f>
        <v>-3.5669076206734776E-2</v>
      </c>
    </row>
    <row r="311" spans="1:21" x14ac:dyDescent="0.3">
      <c r="A311" s="11">
        <f>'Holding period returnprocess'!A312</f>
        <v>34334</v>
      </c>
      <c r="B311">
        <f>'Holding period returnprocess'!M312</f>
        <v>4.8760014726724474</v>
      </c>
      <c r="C311">
        <f>'Holding period returnprocess'!AF312</f>
        <v>5.0803040123857954</v>
      </c>
      <c r="D311">
        <f>'Holding period returnprocess'!AG312</f>
        <v>5.3607644710889666</v>
      </c>
      <c r="E311">
        <f>'Holding period returnprocess'!AH312</f>
        <v>5.7792492982159605</v>
      </c>
      <c r="F311">
        <f>'Holding period returnprocess'!AI312</f>
        <v>6.0344848063064189</v>
      </c>
      <c r="G311">
        <f>'Holding period returnprocess'!AJ312</f>
        <v>6.2492946154027056</v>
      </c>
      <c r="H311">
        <f>'Holding period returnprocess'!AK312</f>
        <v>6.4848995312984083</v>
      </c>
      <c r="I311">
        <f>'Holding period returnprocess'!AL312</f>
        <v>6.5813172232138726</v>
      </c>
      <c r="J311">
        <f>Bond_volatility!F311</f>
        <v>1.6998437414128844E-2</v>
      </c>
      <c r="K311">
        <f>Bond_volatility!G311</f>
        <v>1.5259695247017334E-2</v>
      </c>
      <c r="L311">
        <f>Bond_volatility!H311</f>
        <v>1.5281779081198987E-2</v>
      </c>
      <c r="M311">
        <f>Bond_volatility!I311</f>
        <v>1.4763793627404367E-2</v>
      </c>
      <c r="N311">
        <f>Bond_volatility!J311</f>
        <v>1.3585321636508949E-2</v>
      </c>
      <c r="O311">
        <f>Bond_volatility!K311</f>
        <v>1.377441012281915E-2</v>
      </c>
      <c r="P311">
        <f>Bond_volatility!L311</f>
        <v>1.4412738975068189E-2</v>
      </c>
      <c r="Q311">
        <f>Bond_volatility!M311</f>
        <v>1.1716643430412519E-2</v>
      </c>
      <c r="R311">
        <f>Economicpolicyuncertainty!B311</f>
        <v>101.35769999999999</v>
      </c>
      <c r="S311">
        <f>'Control variable'!E305</f>
        <v>3.001503003756558E-3</v>
      </c>
      <c r="T311">
        <f>'Control variable'!F305</f>
        <v>2.0270329486368225E-3</v>
      </c>
      <c r="U311">
        <f>'Control variable'!G305</f>
        <v>5.2570887009338027E-2</v>
      </c>
    </row>
    <row r="312" spans="1:21" x14ac:dyDescent="0.3">
      <c r="A312" s="11">
        <f>'Holding period returnprocess'!A313</f>
        <v>34303</v>
      </c>
      <c r="B312">
        <f>'Holding period returnprocess'!M313</f>
        <v>5.0361421983611629</v>
      </c>
      <c r="C312">
        <f>'Holding period returnprocess'!AF313</f>
        <v>5.3323171879659004</v>
      </c>
      <c r="D312">
        <f>'Holding period returnprocess'!AG313</f>
        <v>5.6925414550420763</v>
      </c>
      <c r="E312">
        <f>'Holding period returnprocess'!AH313</f>
        <v>6.2535691278752221</v>
      </c>
      <c r="F312">
        <f>'Holding period returnprocess'!AI313</f>
        <v>6.5765758558425613</v>
      </c>
      <c r="G312">
        <f>'Holding period returnprocess'!AJ313</f>
        <v>6.7880656776551023</v>
      </c>
      <c r="H312">
        <f>'Holding period returnprocess'!AK313</f>
        <v>6.9033703141190852</v>
      </c>
      <c r="I312">
        <f>'Holding period returnprocess'!AL313</f>
        <v>6.9997866656916035</v>
      </c>
      <c r="J312">
        <f>Bond_volatility!F312</f>
        <v>1.2157028028160039E-2</v>
      </c>
      <c r="K312">
        <f>Bond_volatility!G312</f>
        <v>1.2361346123340278E-2</v>
      </c>
      <c r="L312">
        <f>Bond_volatility!H312</f>
        <v>1.1047356908634632E-2</v>
      </c>
      <c r="M312">
        <f>Bond_volatility!I312</f>
        <v>1.0993904007250749E-2</v>
      </c>
      <c r="N312">
        <f>Bond_volatility!J312</f>
        <v>1.2924795709949163E-2</v>
      </c>
      <c r="O312">
        <f>Bond_volatility!K312</f>
        <v>1.4778347161891071E-2</v>
      </c>
      <c r="P312">
        <f>Bond_volatility!L312</f>
        <v>1.7125703994436536E-2</v>
      </c>
      <c r="Q312">
        <f>Bond_volatility!M312</f>
        <v>1.6357223433367443E-2</v>
      </c>
      <c r="R312">
        <f>Economicpolicyuncertainty!B312</f>
        <v>114.1669</v>
      </c>
      <c r="S312">
        <f>'Control variable'!E306</f>
        <v>8.0483331828284151E-3</v>
      </c>
      <c r="T312">
        <f>'Control variable'!F306</f>
        <v>-2.1970549746269455E-3</v>
      </c>
      <c r="U312">
        <f>'Control variable'!G306</f>
        <v>1.142869582362285E-2</v>
      </c>
    </row>
    <row r="313" spans="1:21" x14ac:dyDescent="0.3">
      <c r="A313" s="11">
        <f>'Holding period returnprocess'!A314</f>
        <v>34271</v>
      </c>
      <c r="B313">
        <f>'Holding period returnprocess'!M314</f>
        <v>5.1673124813434139</v>
      </c>
      <c r="C313">
        <f>'Holding period returnprocess'!AF314</f>
        <v>5.4540488452762395</v>
      </c>
      <c r="D313">
        <f>'Holding period returnprocess'!AG314</f>
        <v>5.8270416083983179</v>
      </c>
      <c r="E313">
        <f>'Holding period returnprocess'!AH314</f>
        <v>6.4045992760652295</v>
      </c>
      <c r="F313">
        <f>'Holding period returnprocess'!AI314</f>
        <v>6.7552465285287084</v>
      </c>
      <c r="G313">
        <f>'Holding period returnprocess'!AJ314</f>
        <v>7.0477911724805722</v>
      </c>
      <c r="H313">
        <f>'Holding period returnprocess'!AK314</f>
        <v>7.2803980597143179</v>
      </c>
      <c r="I313">
        <f>'Holding period returnprocess'!AL314</f>
        <v>7.4380595767775217</v>
      </c>
      <c r="J313">
        <f>Bond_volatility!F313</f>
        <v>1.7594171530813975E-2</v>
      </c>
      <c r="K313">
        <f>Bond_volatility!G313</f>
        <v>1.6519211779760228E-2</v>
      </c>
      <c r="L313">
        <f>Bond_volatility!H313</f>
        <v>1.5197252261256395E-2</v>
      </c>
      <c r="M313">
        <f>Bond_volatility!I313</f>
        <v>1.4760302569662615E-2</v>
      </c>
      <c r="N313">
        <f>Bond_volatility!J313</f>
        <v>1.3896806302853905E-2</v>
      </c>
      <c r="O313">
        <f>Bond_volatility!K313</f>
        <v>1.3303740416393799E-2</v>
      </c>
      <c r="P313">
        <f>Bond_volatility!L313</f>
        <v>1.3060461279833718E-2</v>
      </c>
      <c r="Q313">
        <f>Bond_volatility!M313</f>
        <v>1.1450368292960873E-2</v>
      </c>
      <c r="R313">
        <f>Economicpolicyuncertainty!B313</f>
        <v>90.330699999999993</v>
      </c>
      <c r="S313">
        <f>'Control variable'!E307</f>
        <v>3.0349036951538896E-3</v>
      </c>
      <c r="T313">
        <f>'Control variable'!F307</f>
        <v>-1.4517377067038444E-3</v>
      </c>
      <c r="U313">
        <f>'Control variable'!G307</f>
        <v>8.6580627431145311E-3</v>
      </c>
    </row>
    <row r="314" spans="1:21" x14ac:dyDescent="0.3">
      <c r="A314" s="11">
        <f>'Holding period returnprocess'!A315</f>
        <v>34242</v>
      </c>
      <c r="B314">
        <f>'Holding period returnprocess'!M315</f>
        <v>5.4444696926473792</v>
      </c>
      <c r="C314">
        <f>'Holding period returnprocess'!AF315</f>
        <v>5.7478611359680105</v>
      </c>
      <c r="D314">
        <f>'Holding period returnprocess'!AG315</f>
        <v>6.0947101517974218</v>
      </c>
      <c r="E314">
        <f>'Holding period returnprocess'!AH315</f>
        <v>6.5909605506645814</v>
      </c>
      <c r="F314">
        <f>'Holding period returnprocess'!AI315</f>
        <v>6.8738420397009152</v>
      </c>
      <c r="G314">
        <f>'Holding period returnprocess'!AJ315</f>
        <v>7.0929563426114157</v>
      </c>
      <c r="H314">
        <f>'Holding period returnprocess'!AK315</f>
        <v>7.3343380350335892</v>
      </c>
      <c r="I314">
        <f>'Holding period returnprocess'!AL315</f>
        <v>7.4295696986659436</v>
      </c>
      <c r="J314">
        <f>Bond_volatility!F314</f>
        <v>1.2246605925543431E-2</v>
      </c>
      <c r="K314">
        <f>Bond_volatility!G314</f>
        <v>1.2596646596887723E-2</v>
      </c>
      <c r="L314">
        <f>Bond_volatility!H314</f>
        <v>1.2450850095127116E-2</v>
      </c>
      <c r="M314">
        <f>Bond_volatility!I314</f>
        <v>1.2019417367344321E-2</v>
      </c>
      <c r="N314">
        <f>Bond_volatility!J314</f>
        <v>1.319398710264979E-2</v>
      </c>
      <c r="O314">
        <f>Bond_volatility!K314</f>
        <v>1.5297529424402607E-2</v>
      </c>
      <c r="P314">
        <f>Bond_volatility!L314</f>
        <v>1.6713144258786727E-2</v>
      </c>
      <c r="Q314">
        <f>Bond_volatility!M314</f>
        <v>1.3832255713829171E-2</v>
      </c>
      <c r="R314">
        <f>Economicpolicyuncertainty!B314</f>
        <v>113.9716</v>
      </c>
      <c r="S314">
        <f>'Control variable'!E308</f>
        <v>4.0609192863150121E-3</v>
      </c>
      <c r="T314">
        <f>'Control variable'!F308</f>
        <v>4.6716045731266071E-3</v>
      </c>
      <c r="U314">
        <f>'Control variable'!G308</f>
        <v>-2.8943580263644146E-3</v>
      </c>
    </row>
    <row r="315" spans="1:21" x14ac:dyDescent="0.3">
      <c r="A315" s="11">
        <f>'Holding period returnprocess'!A316</f>
        <v>34212</v>
      </c>
      <c r="B315">
        <f>'Holding period returnprocess'!M316</f>
        <v>5.3265568558458609</v>
      </c>
      <c r="C315">
        <f>'Holding period returnprocess'!AF316</f>
        <v>5.6301119540740494</v>
      </c>
      <c r="D315">
        <f>'Holding period returnprocess'!AG316</f>
        <v>6.0146515220812624</v>
      </c>
      <c r="E315">
        <f>'Holding period returnprocess'!AH316</f>
        <v>6.5386111085843313</v>
      </c>
      <c r="F315">
        <f>'Holding period returnprocess'!AI316</f>
        <v>6.80162711191831</v>
      </c>
      <c r="G315">
        <f>'Holding period returnprocess'!AJ316</f>
        <v>6.9943255052447055</v>
      </c>
      <c r="H315">
        <f>'Holding period returnprocess'!AK316</f>
        <v>7.3439422131108669</v>
      </c>
      <c r="I315">
        <f>'Holding period returnprocess'!AL316</f>
        <v>7.3958445174829013</v>
      </c>
      <c r="J315">
        <f>Bond_volatility!F315</f>
        <v>9.8427467071290856E-3</v>
      </c>
      <c r="K315">
        <f>Bond_volatility!G315</f>
        <v>9.8032698530488866E-3</v>
      </c>
      <c r="L315">
        <f>Bond_volatility!H315</f>
        <v>1.0889097528035857E-2</v>
      </c>
      <c r="M315">
        <f>Bond_volatility!I315</f>
        <v>1.1745941635971303E-2</v>
      </c>
      <c r="N315">
        <f>Bond_volatility!J315</f>
        <v>1.4289017876497324E-2</v>
      </c>
      <c r="O315">
        <f>Bond_volatility!K315</f>
        <v>1.6804497422985405E-2</v>
      </c>
      <c r="P315">
        <f>Bond_volatility!L315</f>
        <v>1.8385364850020826E-2</v>
      </c>
      <c r="Q315">
        <f>Bond_volatility!M315</f>
        <v>1.5878823985030616E-2</v>
      </c>
      <c r="R315">
        <f>Economicpolicyuncertainty!B315</f>
        <v>83.366</v>
      </c>
      <c r="S315">
        <f>'Control variable'!E309</f>
        <v>2.036660581803555E-3</v>
      </c>
      <c r="T315">
        <f>'Control variable'!F309</f>
        <v>3.8215419652285736E-3</v>
      </c>
      <c r="U315">
        <f>'Control variable'!G309</f>
        <v>-1.1494379425735134E-2</v>
      </c>
    </row>
    <row r="316" spans="1:21" x14ac:dyDescent="0.3">
      <c r="A316" s="11">
        <f>'Holding period returnprocess'!A317</f>
        <v>34180</v>
      </c>
      <c r="B316">
        <f>'Holding period returnprocess'!M317</f>
        <v>5.2828165736949702</v>
      </c>
      <c r="C316">
        <f>'Holding period returnprocess'!AF317</f>
        <v>5.6735708467034049</v>
      </c>
      <c r="D316">
        <f>'Holding period returnprocess'!AG317</f>
        <v>6.1443102490094255</v>
      </c>
      <c r="E316">
        <f>'Holding period returnprocess'!AH317</f>
        <v>6.846820873918614</v>
      </c>
      <c r="F316">
        <f>'Holding period returnprocess'!AI317</f>
        <v>7.2616350810232433</v>
      </c>
      <c r="G316">
        <f>'Holding period returnprocess'!AJ317</f>
        <v>7.577794849912908</v>
      </c>
      <c r="H316">
        <f>'Holding period returnprocess'!AK317</f>
        <v>7.9389394184860338</v>
      </c>
      <c r="I316">
        <f>'Holding period returnprocess'!AL317</f>
        <v>8.0615876338118522</v>
      </c>
      <c r="J316">
        <f>Bond_volatility!F316</f>
        <v>1.8712061416105812E-2</v>
      </c>
      <c r="K316">
        <f>Bond_volatility!G316</f>
        <v>1.8372678098274975E-2</v>
      </c>
      <c r="L316">
        <f>Bond_volatility!H316</f>
        <v>1.9223384508275477E-2</v>
      </c>
      <c r="M316">
        <f>Bond_volatility!I316</f>
        <v>1.7611994114111375E-2</v>
      </c>
      <c r="N316">
        <f>Bond_volatility!J316</f>
        <v>1.4221945599202264E-2</v>
      </c>
      <c r="O316">
        <f>Bond_volatility!K316</f>
        <v>1.2732200272676721E-2</v>
      </c>
      <c r="P316">
        <f>Bond_volatility!L316</f>
        <v>1.1366737740325258E-2</v>
      </c>
      <c r="Q316">
        <f>Bond_volatility!M316</f>
        <v>7.4589812000471663E-3</v>
      </c>
      <c r="R316">
        <f>Economicpolicyuncertainty!B316</f>
        <v>107.3768</v>
      </c>
      <c r="S316">
        <f>'Control variable'!E310</f>
        <v>9.2166551049240476E-3</v>
      </c>
      <c r="T316">
        <f>'Control variable'!F310</f>
        <v>-3.1856316226645765E-3</v>
      </c>
      <c r="U316">
        <f>'Control variable'!G310</f>
        <v>1.1494379425735212E-2</v>
      </c>
    </row>
    <row r="317" spans="1:21" x14ac:dyDescent="0.3">
      <c r="A317" s="11">
        <f>'Holding period returnprocess'!A318</f>
        <v>34150</v>
      </c>
      <c r="B317">
        <f>'Holding period returnprocess'!M318</f>
        <v>5.519010394949043</v>
      </c>
      <c r="C317">
        <f>'Holding period returnprocess'!AF318</f>
        <v>6.0370196274889185</v>
      </c>
      <c r="D317">
        <f>'Holding period returnprocess'!AG318</f>
        <v>6.5055633355090725</v>
      </c>
      <c r="E317">
        <f>'Holding period returnprocess'!AH318</f>
        <v>7.1514175443879013</v>
      </c>
      <c r="F317">
        <f>'Holding period returnprocess'!AI318</f>
        <v>7.5441552436452994</v>
      </c>
      <c r="G317">
        <f>'Holding period returnprocess'!AJ318</f>
        <v>7.86286629120396</v>
      </c>
      <c r="H317">
        <f>'Holding period returnprocess'!AK318</f>
        <v>8.2211047372645467</v>
      </c>
      <c r="I317">
        <f>'Holding period returnprocess'!AL318</f>
        <v>8.3459435599122482</v>
      </c>
      <c r="J317">
        <f>Bond_volatility!F317</f>
        <v>1.1848465556793999E-2</v>
      </c>
      <c r="K317">
        <f>Bond_volatility!G317</f>
        <v>9.8435037899107097E-3</v>
      </c>
      <c r="L317">
        <f>Bond_volatility!H317</f>
        <v>8.7585006051234121E-3</v>
      </c>
      <c r="M317">
        <f>Bond_volatility!I317</f>
        <v>8.5299551048804295E-3</v>
      </c>
      <c r="N317">
        <f>Bond_volatility!J317</f>
        <v>7.7945487478952415E-3</v>
      </c>
      <c r="O317">
        <f>Bond_volatility!K317</f>
        <v>8.214756384664559E-3</v>
      </c>
      <c r="P317">
        <f>Bond_volatility!L317</f>
        <v>9.7415781728241585E-3</v>
      </c>
      <c r="Q317">
        <f>Bond_volatility!M317</f>
        <v>1.0802742046570961E-2</v>
      </c>
      <c r="R317">
        <f>Economicpolicyuncertainty!B317</f>
        <v>137.0778</v>
      </c>
      <c r="S317">
        <f>'Control variable'!E311</f>
        <v>-5.1308475823436785E-3</v>
      </c>
      <c r="T317">
        <f>'Control variable'!F311</f>
        <v>-6.3591034256384996E-4</v>
      </c>
      <c r="U317">
        <f>'Control variable'!G311</f>
        <v>1.4556297774207454E-2</v>
      </c>
    </row>
    <row r="318" spans="1:21" x14ac:dyDescent="0.3">
      <c r="A318" s="11">
        <f>'Holding period returnprocess'!A319</f>
        <v>34117</v>
      </c>
      <c r="B318">
        <f>'Holding period returnprocess'!M319</f>
        <v>5.7699530584329288</v>
      </c>
      <c r="C318">
        <f>'Holding period returnprocess'!AF319</f>
        <v>6.3364426647969401</v>
      </c>
      <c r="D318">
        <f>'Holding period returnprocess'!AG319</f>
        <v>6.8132482875120361</v>
      </c>
      <c r="E318">
        <f>'Holding period returnprocess'!AH319</f>
        <v>7.4968286971470448</v>
      </c>
      <c r="F318">
        <f>'Holding period returnprocess'!AI319</f>
        <v>7.9562651598712071</v>
      </c>
      <c r="G318">
        <f>'Holding period returnprocess'!AJ319</f>
        <v>8.3645761220881134</v>
      </c>
      <c r="H318">
        <f>'Holding period returnprocess'!AK319</f>
        <v>8.7923710387916163</v>
      </c>
      <c r="I318">
        <f>'Holding period returnprocess'!AL319</f>
        <v>8.9724937856461722</v>
      </c>
      <c r="J318">
        <f>Bond_volatility!F318</f>
        <v>1.7954060283596793E-2</v>
      </c>
      <c r="K318">
        <f>Bond_volatility!G318</f>
        <v>1.7431793541136192E-2</v>
      </c>
      <c r="L318">
        <f>Bond_volatility!H318</f>
        <v>1.330096813534869E-2</v>
      </c>
      <c r="M318">
        <f>Bond_volatility!I318</f>
        <v>1.0609160755901761E-2</v>
      </c>
      <c r="N318">
        <f>Bond_volatility!J318</f>
        <v>8.5221523685802738E-3</v>
      </c>
      <c r="O318">
        <f>Bond_volatility!K318</f>
        <v>7.8755308913867946E-3</v>
      </c>
      <c r="P318">
        <f>Bond_volatility!L318</f>
        <v>7.8730374307527176E-3</v>
      </c>
      <c r="Q318">
        <f>Bond_volatility!M318</f>
        <v>8.0636737494470655E-3</v>
      </c>
      <c r="R318">
        <f>Economicpolicyuncertainty!B318</f>
        <v>88.147220000000004</v>
      </c>
      <c r="S318">
        <f>'Control variable'!E312</f>
        <v>7.1905805453542091E-3</v>
      </c>
      <c r="T318">
        <f>'Control variable'!F312</f>
        <v>3.7125967878902191E-3</v>
      </c>
      <c r="U318">
        <f>'Control variable'!G312</f>
        <v>1.7751945458450321E-2</v>
      </c>
    </row>
    <row r="319" spans="1:21" x14ac:dyDescent="0.3">
      <c r="A319" s="11">
        <f>'Holding period returnprocess'!A320</f>
        <v>34089</v>
      </c>
      <c r="B319">
        <f>'Holding period returnprocess'!M320</f>
        <v>5.9833252912693675</v>
      </c>
      <c r="C319">
        <f>'Holding period returnprocess'!AF320</f>
        <v>6.5219589394381394</v>
      </c>
      <c r="D319">
        <f>'Holding period returnprocess'!AG320</f>
        <v>6.9300536143887621</v>
      </c>
      <c r="E319">
        <f>'Holding period returnprocess'!AH320</f>
        <v>7.5218799381263706</v>
      </c>
      <c r="F319">
        <f>'Holding period returnprocess'!AI320</f>
        <v>7.9413876835699257</v>
      </c>
      <c r="G319">
        <f>'Holding period returnprocess'!AJ320</f>
        <v>8.3293367234633315</v>
      </c>
      <c r="H319">
        <f>'Holding period returnprocess'!AK320</f>
        <v>8.7453581465562671</v>
      </c>
      <c r="I319">
        <f>'Holding period returnprocess'!AL320</f>
        <v>8.9175452671567808</v>
      </c>
      <c r="J319">
        <f>Bond_volatility!F319</f>
        <v>2.0106533760817724E-2</v>
      </c>
      <c r="K319">
        <f>Bond_volatility!G319</f>
        <v>2.2814353203020298E-2</v>
      </c>
      <c r="L319">
        <f>Bond_volatility!H319</f>
        <v>2.335862917491063E-2</v>
      </c>
      <c r="M319">
        <f>Bond_volatility!I319</f>
        <v>2.0425310504684314E-2</v>
      </c>
      <c r="N319">
        <f>Bond_volatility!J319</f>
        <v>1.6742329618012815E-2</v>
      </c>
      <c r="O319">
        <f>Bond_volatility!K319</f>
        <v>1.5406872459388184E-2</v>
      </c>
      <c r="P319">
        <f>Bond_volatility!L319</f>
        <v>1.5084895678771811E-2</v>
      </c>
      <c r="Q319">
        <f>Bond_volatility!M319</f>
        <v>1.3483072332679967E-2</v>
      </c>
      <c r="R319">
        <f>Economicpolicyuncertainty!B319</f>
        <v>98.619600000000005</v>
      </c>
      <c r="S319">
        <f>'Control variable'!E313</f>
        <v>1.0314596066622124E-3</v>
      </c>
      <c r="T319">
        <f>'Control variable'!F313</f>
        <v>1.0875029918946221E-2</v>
      </c>
      <c r="U319">
        <f>'Control variable'!G313</f>
        <v>2.9895388483659859E-3</v>
      </c>
    </row>
    <row r="320" spans="1:21" x14ac:dyDescent="0.3">
      <c r="A320" s="11">
        <f>'Holding period returnprocess'!A321</f>
        <v>34059</v>
      </c>
      <c r="B320">
        <f>'Holding period returnprocess'!M321</f>
        <v>5.582989444671222</v>
      </c>
      <c r="C320">
        <f>'Holding period returnprocess'!AF321</f>
        <v>6.0129697567263216</v>
      </c>
      <c r="D320">
        <f>'Holding period returnprocess'!AG321</f>
        <v>6.4310975564783002</v>
      </c>
      <c r="E320">
        <f>'Holding period returnprocess'!AH321</f>
        <v>7.0621033066836105</v>
      </c>
      <c r="F320">
        <f>'Holding period returnprocess'!AI321</f>
        <v>7.5177083994186216</v>
      </c>
      <c r="G320">
        <f>'Holding period returnprocess'!AJ321</f>
        <v>7.9802341889881045</v>
      </c>
      <c r="H320">
        <f>'Holding period returnprocess'!AK321</f>
        <v>8.6329869121290379</v>
      </c>
      <c r="I320">
        <f>'Holding period returnprocess'!AL321</f>
        <v>8.8171243021594439</v>
      </c>
      <c r="J320">
        <f>Bond_volatility!F320</f>
        <v>1.6955048947732577E-2</v>
      </c>
      <c r="K320">
        <f>Bond_volatility!G320</f>
        <v>1.8328285454239961E-2</v>
      </c>
      <c r="L320">
        <f>Bond_volatility!H320</f>
        <v>1.9371129720464137E-2</v>
      </c>
      <c r="M320">
        <f>Bond_volatility!I320</f>
        <v>1.7912633396793103E-2</v>
      </c>
      <c r="N320">
        <f>Bond_volatility!J320</f>
        <v>1.4242619714234784E-2</v>
      </c>
      <c r="O320">
        <f>Bond_volatility!K320</f>
        <v>1.2700203928881191E-2</v>
      </c>
      <c r="P320">
        <f>Bond_volatility!L320</f>
        <v>1.3896736781681006E-2</v>
      </c>
      <c r="Q320">
        <f>Bond_volatility!M320</f>
        <v>1.7672403732751626E-2</v>
      </c>
      <c r="R320">
        <f>Economicpolicyuncertainty!B320</f>
        <v>123.83450000000001</v>
      </c>
      <c r="S320">
        <f>'Control variable'!E314</f>
        <v>-8.2220401520165312E-3</v>
      </c>
      <c r="T320">
        <f>'Control variable'!F314</f>
        <v>5.9014909183483771E-3</v>
      </c>
      <c r="U320">
        <f>'Control variable'!G314</f>
        <v>6.0060240602119487E-3</v>
      </c>
    </row>
    <row r="321" spans="1:21" x14ac:dyDescent="0.3">
      <c r="A321" s="11">
        <f>'Holding period returnprocess'!A322</f>
        <v>34026</v>
      </c>
      <c r="B321">
        <f>'Holding period returnprocess'!M322</f>
        <v>5.3952796318511531</v>
      </c>
      <c r="C321">
        <f>'Holding period returnprocess'!AF322</f>
        <v>5.7391702697639531</v>
      </c>
      <c r="D321">
        <f>'Holding period returnprocess'!AG322</f>
        <v>6.1960962956932422</v>
      </c>
      <c r="E321">
        <f>'Holding period returnprocess'!AH322</f>
        <v>6.9559150615720586</v>
      </c>
      <c r="F321">
        <f>'Holding period returnprocess'!AI322</f>
        <v>7.5162806869447722</v>
      </c>
      <c r="G321">
        <f>'Holding period returnprocess'!AJ322</f>
        <v>8.0905522390932845</v>
      </c>
      <c r="H321">
        <f>'Holding period returnprocess'!AK322</f>
        <v>8.7925793889591741</v>
      </c>
      <c r="I321">
        <f>'Holding period returnprocess'!AL322</f>
        <v>9.0537231861122578</v>
      </c>
      <c r="J321">
        <f>Bond_volatility!F321</f>
        <v>1.3895250002285081E-2</v>
      </c>
      <c r="K321">
        <f>Bond_volatility!G321</f>
        <v>1.3590307463697335E-2</v>
      </c>
      <c r="L321">
        <f>Bond_volatility!H321</f>
        <v>1.2135857842850028E-2</v>
      </c>
      <c r="M321">
        <f>Bond_volatility!I321</f>
        <v>1.0861008309322677E-2</v>
      </c>
      <c r="N321">
        <f>Bond_volatility!J321</f>
        <v>1.075655145765524E-2</v>
      </c>
      <c r="O321">
        <f>Bond_volatility!K321</f>
        <v>1.1990076366424523E-2</v>
      </c>
      <c r="P321">
        <f>Bond_volatility!L321</f>
        <v>1.4193899853918392E-2</v>
      </c>
      <c r="Q321">
        <f>Bond_volatility!M321</f>
        <v>1.6170841065408392E-2</v>
      </c>
      <c r="R321">
        <f>Economicpolicyuncertainty!B321</f>
        <v>121.94070000000001</v>
      </c>
      <c r="S321">
        <f>'Control variable'!E315</f>
        <v>1.339535743223708E-2</v>
      </c>
      <c r="T321">
        <f>'Control variable'!F315</f>
        <v>6.1435103177616378E-3</v>
      </c>
      <c r="U321">
        <f>'Control variable'!G315</f>
        <v>3.0165935394255057E-3</v>
      </c>
    </row>
    <row r="322" spans="1:21" x14ac:dyDescent="0.3">
      <c r="A322" s="11">
        <f>'Holding period returnprocess'!A323</f>
        <v>33998</v>
      </c>
      <c r="B322">
        <f>'Holding period returnprocess'!M323</f>
        <v>5.6477629264215556</v>
      </c>
      <c r="C322">
        <f>'Holding period returnprocess'!AF323</f>
        <v>6.0336727954867095</v>
      </c>
      <c r="D322">
        <f>'Holding period returnprocess'!AG323</f>
        <v>6.4739905790629804</v>
      </c>
      <c r="E322">
        <f>'Holding period returnprocess'!AH323</f>
        <v>7.2028684492400767</v>
      </c>
      <c r="F322">
        <f>'Holding period returnprocess'!AI323</f>
        <v>7.7667849063612575</v>
      </c>
      <c r="G322">
        <f>'Holding period returnprocess'!AJ323</f>
        <v>8.3751813297771598</v>
      </c>
      <c r="H322">
        <f>'Holding period returnprocess'!AK323</f>
        <v>9.1746580165178582</v>
      </c>
      <c r="I322">
        <f>'Holding period returnprocess'!AL323</f>
        <v>9.4486007193606945</v>
      </c>
      <c r="J322">
        <f>Bond_volatility!F322</f>
        <v>4.1201764788975165E-2</v>
      </c>
      <c r="K322">
        <f>Bond_volatility!G322</f>
        <v>3.9255423423502391E-2</v>
      </c>
      <c r="L322">
        <f>Bond_volatility!H322</f>
        <v>3.3118748015734792E-2</v>
      </c>
      <c r="M322">
        <f>Bond_volatility!I322</f>
        <v>2.6218394031613142E-2</v>
      </c>
      <c r="N322">
        <f>Bond_volatility!J322</f>
        <v>1.8142861632172717E-2</v>
      </c>
      <c r="O322">
        <f>Bond_volatility!K322</f>
        <v>1.437089485747837E-2</v>
      </c>
      <c r="P322">
        <f>Bond_volatility!L322</f>
        <v>1.2179175888803344E-2</v>
      </c>
      <c r="Q322">
        <f>Bond_volatility!M322</f>
        <v>1.017445624536796E-2</v>
      </c>
      <c r="R322">
        <f>Economicpolicyuncertainty!B322</f>
        <v>143.0547</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22"/>
  <sheetViews>
    <sheetView tabSelected="1" workbookViewId="0">
      <selection activeCell="I11" sqref="I11"/>
    </sheetView>
  </sheetViews>
  <sheetFormatPr defaultRowHeight="14.4" x14ac:dyDescent="0.3"/>
  <cols>
    <col min="1" max="1" width="10.5546875" bestFit="1" customWidth="1"/>
  </cols>
  <sheetData>
    <row r="1" spans="1:16" x14ac:dyDescent="0.3">
      <c r="A1" s="4" t="str">
        <f>'Holding period returnprocess'!CY2</f>
        <v>date</v>
      </c>
      <c r="B1" s="4" t="str">
        <f>'Holding period returnprocess'!CZ2</f>
        <v>year_1</v>
      </c>
      <c r="C1" s="4" t="str">
        <f>'Holding period returnprocess'!DA2</f>
        <v>year_2</v>
      </c>
      <c r="D1" s="4" t="str">
        <f>'Holding period returnprocess'!DB2</f>
        <v>year_3</v>
      </c>
      <c r="E1" s="4" t="str">
        <f>'Holding period returnprocess'!DC2</f>
        <v>year_5</v>
      </c>
      <c r="F1" s="4" t="str">
        <f>'Holding period returnprocess'!DD2</f>
        <v>year_7</v>
      </c>
      <c r="G1" s="4" t="str">
        <f>'Holding period returnprocess'!DE2</f>
        <v>year_10</v>
      </c>
      <c r="H1" s="4" t="str">
        <f>'Holding period returnprocess'!DF2</f>
        <v>year_20</v>
      </c>
      <c r="I1" s="4" t="str">
        <f>'Holding period returnprocess'!DG2</f>
        <v>year_30</v>
      </c>
      <c r="J1" s="4" t="s">
        <v>110</v>
      </c>
      <c r="K1" s="35" t="s">
        <v>107</v>
      </c>
      <c r="L1" s="35" t="s">
        <v>108</v>
      </c>
      <c r="M1" s="35" t="s">
        <v>120</v>
      </c>
      <c r="N1" s="4" t="s">
        <v>121</v>
      </c>
      <c r="O1" s="4" t="s">
        <v>122</v>
      </c>
      <c r="P1" s="4" t="s">
        <v>123</v>
      </c>
    </row>
    <row r="2" spans="1:16" x14ac:dyDescent="0.3">
      <c r="A2" s="10">
        <f>'Holding period returnprocess'!CY3</f>
        <v>43738</v>
      </c>
      <c r="B2" s="3">
        <f>'Holding period returnprocess'!CZ3</f>
        <v>-0.94427308597692039</v>
      </c>
      <c r="C2" s="3">
        <f>'Holding period returnprocess'!DA3</f>
        <v>4.1464271788449469E-2</v>
      </c>
      <c r="D2" s="3">
        <f>'Holding period returnprocess'!DB3</f>
        <v>1.1377647124482313</v>
      </c>
      <c r="E2" s="3">
        <f>'Holding period returnprocess'!DC3</f>
        <v>2.1910227374738742</v>
      </c>
      <c r="F2" s="3">
        <f>'Holding period returnprocess'!DD3</f>
        <v>1.7475855818057608</v>
      </c>
      <c r="G2" s="3">
        <f>'Holding period returnprocess'!DE3</f>
        <v>-1.73813752430629</v>
      </c>
      <c r="H2" s="3">
        <f>'Holding period returnprocess'!DF3</f>
        <v>5.7812691432655745</v>
      </c>
      <c r="I2" s="3">
        <f>'Holding period returnprocess'!DG3</f>
        <v>20.601725509291413</v>
      </c>
      <c r="J2">
        <f>Economicpolicyuncertainty!B3</f>
        <v>238.91572570800781</v>
      </c>
      <c r="N2">
        <f>Principalcomponent!E3</f>
        <v>-0.36395731666387315</v>
      </c>
      <c r="O2">
        <f>Principalcomponent!F3</f>
        <v>0.57723124240290147</v>
      </c>
      <c r="P2">
        <f>Principalcomponent!G3</f>
        <v>-1.2439606835608477</v>
      </c>
    </row>
    <row r="3" spans="1:16" x14ac:dyDescent="0.3">
      <c r="A3" s="10">
        <f>'Holding period returnprocess'!CY4</f>
        <v>43707</v>
      </c>
      <c r="B3" s="3">
        <f>'Holding period returnprocess'!CZ4</f>
        <v>-0.61584758624004188</v>
      </c>
      <c r="C3" s="3">
        <f>'Holding period returnprocess'!DA4</f>
        <v>-0.79820003973512854</v>
      </c>
      <c r="D3" s="3">
        <f>'Holding period returnprocess'!DB4</f>
        <v>-0.25657434176722393</v>
      </c>
      <c r="E3" s="3">
        <f>'Holding period returnprocess'!DC4</f>
        <v>3.9996534836826778</v>
      </c>
      <c r="F3" s="3">
        <f>'Holding period returnprocess'!DD4</f>
        <v>12.468985645150681</v>
      </c>
      <c r="G3" s="3">
        <f>'Holding period returnprocess'!DE4</f>
        <v>27.978571346403292</v>
      </c>
      <c r="H3" s="3">
        <f>'Holding period returnprocess'!DF4</f>
        <v>73.996157086551023</v>
      </c>
      <c r="I3" s="3">
        <f>'Holding period returnprocess'!DG4</f>
        <v>116.83547921532056</v>
      </c>
      <c r="J3">
        <f>Economicpolicyuncertainty!B4</f>
        <v>202.04379272460938</v>
      </c>
      <c r="N3">
        <f>Principalcomponent!E4</f>
        <v>-0.96807397928868077</v>
      </c>
      <c r="O3">
        <f>Principalcomponent!F4</f>
        <v>-6.0794992117651422E-2</v>
      </c>
      <c r="P3">
        <f>Principalcomponent!G4</f>
        <v>-0.30289119357058408</v>
      </c>
    </row>
    <row r="4" spans="1:16" x14ac:dyDescent="0.3">
      <c r="A4" s="10">
        <f>'Holding period returnprocess'!CY5</f>
        <v>43677</v>
      </c>
      <c r="B4" s="3">
        <f>'Holding period returnprocess'!CZ5</f>
        <v>1.2954664053640783</v>
      </c>
      <c r="C4" s="3">
        <f>'Holding period returnprocess'!DA5</f>
        <v>3.8694714669663854</v>
      </c>
      <c r="D4" s="3">
        <f>'Holding period returnprocess'!DB5</f>
        <v>6.9291935650874548</v>
      </c>
      <c r="E4" s="3">
        <f>'Holding period returnprocess'!DC5</f>
        <v>13.244355483415125</v>
      </c>
      <c r="F4" s="3">
        <f>'Holding period returnprocess'!DD5</f>
        <v>18.716783236647942</v>
      </c>
      <c r="G4" s="3">
        <f>'Holding period returnprocess'!DE5</f>
        <v>24.941079947125161</v>
      </c>
      <c r="H4" s="3">
        <f>'Holding period returnprocess'!DF5</f>
        <v>40.494889951911382</v>
      </c>
      <c r="I4" s="3">
        <f>'Holding period returnprocess'!DG5</f>
        <v>49.562311848529426</v>
      </c>
      <c r="J4">
        <f>Economicpolicyuncertainty!B5</f>
        <v>149.80560302734375</v>
      </c>
      <c r="N4">
        <f>Principalcomponent!E5</f>
        <v>0.1603134341305317</v>
      </c>
      <c r="O4">
        <f>Principalcomponent!F5</f>
        <v>0.51528418447369728</v>
      </c>
      <c r="P4">
        <f>Principalcomponent!G5</f>
        <v>0.83058442839132907</v>
      </c>
    </row>
    <row r="5" spans="1:16" x14ac:dyDescent="0.3">
      <c r="A5" s="10">
        <f>'Holding period returnprocess'!CY6</f>
        <v>43644</v>
      </c>
      <c r="B5" s="3">
        <f>'Holding period returnprocess'!CZ6</f>
        <v>-0.45937142269242837</v>
      </c>
      <c r="C5" s="3">
        <f>'Holding period returnprocess'!DA6</f>
        <v>-0.53266845360561654</v>
      </c>
      <c r="D5" s="3">
        <f>'Holding period returnprocess'!DB6</f>
        <v>-0.41144536082670879</v>
      </c>
      <c r="E5" s="3">
        <f>'Holding period returnprocess'!DC6</f>
        <v>0.57544011294038788</v>
      </c>
      <c r="F5" s="3">
        <f>'Holding period returnprocess'!DD6</f>
        <v>2.4943413487812975</v>
      </c>
      <c r="G5" s="3">
        <f>'Holding period returnprocess'!DE6</f>
        <v>5.1995990675593724</v>
      </c>
      <c r="H5" s="3">
        <f>'Holding period returnprocess'!DF6</f>
        <v>0.79688568716098351</v>
      </c>
      <c r="I5" s="3">
        <f>'Holding period returnprocess'!DG6</f>
        <v>-3.3070768888149722</v>
      </c>
      <c r="J5">
        <f>Economicpolicyuncertainty!B6</f>
        <v>158.68260192871094</v>
      </c>
      <c r="N5">
        <f>Principalcomponent!E6</f>
        <v>-0.75826616219370457</v>
      </c>
      <c r="O5">
        <f>Principalcomponent!F6</f>
        <v>0.55445811899180331</v>
      </c>
      <c r="P5">
        <f>Principalcomponent!G6</f>
        <v>-0.48657480304475137</v>
      </c>
    </row>
    <row r="6" spans="1:16" x14ac:dyDescent="0.3">
      <c r="A6" s="10">
        <f>'Holding period returnprocess'!CY7</f>
        <v>43616</v>
      </c>
      <c r="B6" s="3">
        <f>'Holding period returnprocess'!CZ7</f>
        <v>0.98593330841664284</v>
      </c>
      <c r="C6" s="3">
        <f>'Holding period returnprocess'!DA7</f>
        <v>3.4806304855307131</v>
      </c>
      <c r="D6" s="3">
        <f>'Holding period returnprocess'!DB7</f>
        <v>6.9305360489172037</v>
      </c>
      <c r="E6" s="3">
        <f>'Holding period returnprocess'!DC7</f>
        <v>14.937756224670135</v>
      </c>
      <c r="F6" s="3">
        <f>'Holding period returnprocess'!DD7</f>
        <v>22.784729140850025</v>
      </c>
      <c r="G6" s="3">
        <f>'Holding period returnprocess'!DE7</f>
        <v>33.928037709970269</v>
      </c>
      <c r="H6" s="3">
        <f>'Holding period returnprocess'!DF7</f>
        <v>56.141347580548342</v>
      </c>
      <c r="I6" s="3">
        <f>'Holding period returnprocess'!DG7</f>
        <v>69.139367489089167</v>
      </c>
      <c r="J6">
        <f>Economicpolicyuncertainty!B7</f>
        <v>135.51847839355469</v>
      </c>
      <c r="N6">
        <f>Principalcomponent!E7</f>
        <v>0.73526910682976321</v>
      </c>
      <c r="O6">
        <f>Principalcomponent!F7</f>
        <v>-0.44093821845038739</v>
      </c>
      <c r="P6">
        <f>Principalcomponent!G7</f>
        <v>2.0727653535474025E-2</v>
      </c>
    </row>
    <row r="7" spans="1:16" x14ac:dyDescent="0.3">
      <c r="A7" s="10">
        <f>'Holding period returnprocess'!CY8</f>
        <v>43585</v>
      </c>
      <c r="B7" s="3">
        <f>'Holding period returnprocess'!CZ8</f>
        <v>-1.4449244143320794</v>
      </c>
      <c r="C7" s="3">
        <f>'Holding period returnprocess'!DA8</f>
        <v>-2.9305096135181961</v>
      </c>
      <c r="D7" s="3">
        <f>'Holding period returnprocess'!DB8</f>
        <v>-4.7619303632662779</v>
      </c>
      <c r="E7" s="3">
        <f>'Holding period returnprocess'!DC8</f>
        <v>-9.342515638813266</v>
      </c>
      <c r="F7" s="3">
        <f>'Holding period returnprocess'!DD8</f>
        <v>-15.018132182057018</v>
      </c>
      <c r="G7" s="3">
        <f>'Holding period returnprocess'!DE8</f>
        <v>-21.924247089265855</v>
      </c>
      <c r="H7" s="3">
        <f>'Holding period returnprocess'!DF8</f>
        <v>-31.232728766104081</v>
      </c>
      <c r="I7" s="3">
        <f>'Holding period returnprocess'!DG8</f>
        <v>-46.942974310936073</v>
      </c>
      <c r="J7">
        <f>Economicpolicyuncertainty!B8</f>
        <v>212.78254699707031</v>
      </c>
      <c r="N7">
        <f>Principalcomponent!E8</f>
        <v>-0.94059443310426194</v>
      </c>
      <c r="O7">
        <f>Principalcomponent!F8</f>
        <v>0.66968724686953152</v>
      </c>
      <c r="P7">
        <f>Principalcomponent!G8</f>
        <v>-0.19870869806767705</v>
      </c>
    </row>
    <row r="8" spans="1:16" x14ac:dyDescent="0.3">
      <c r="A8" s="10">
        <f>'Holding period returnprocess'!CY9</f>
        <v>43553</v>
      </c>
      <c r="B8" s="3">
        <f>'Holding period returnprocess'!CZ9</f>
        <v>1.6422296786951645</v>
      </c>
      <c r="C8" s="3">
        <f>'Holding period returnprocess'!DA9</f>
        <v>4.3220779850469597</v>
      </c>
      <c r="D8" s="3">
        <f>'Holding period returnprocess'!DB9</f>
        <v>7.6768437715743243</v>
      </c>
      <c r="E8" s="3">
        <f>'Holding period returnprocess'!DC9</f>
        <v>15.685409730255873</v>
      </c>
      <c r="F8" s="3">
        <f>'Holding period returnprocess'!DD9</f>
        <v>23.670860860733089</v>
      </c>
      <c r="G8" s="3">
        <f>'Holding period returnprocess'!DE9</f>
        <v>35.484998812737658</v>
      </c>
      <c r="H8" s="3">
        <f>'Holding period returnprocess'!DF9</f>
        <v>62.205990793259552</v>
      </c>
      <c r="I8" s="3">
        <f>'Holding period returnprocess'!DG9</f>
        <v>96.162228096672379</v>
      </c>
      <c r="J8">
        <f>Economicpolicyuncertainty!B9</f>
        <v>196.95947265625</v>
      </c>
      <c r="K8">
        <f>'Control variable'!E3</f>
        <v>5.8139698654198161E-3</v>
      </c>
      <c r="L8">
        <f>'Control variable'!F3</f>
        <v>4.6732565062472019E-3</v>
      </c>
      <c r="M8">
        <f>'Control variable'!G3</f>
        <v>-4.0183977819033538E-2</v>
      </c>
      <c r="N8">
        <f>Principalcomponent!E9</f>
        <v>0.47030251579824039</v>
      </c>
      <c r="O8">
        <f>Principalcomponent!F9</f>
        <v>-0.18641448071284872</v>
      </c>
      <c r="P8">
        <f>Principalcomponent!G9</f>
        <v>0.23710938972599022</v>
      </c>
    </row>
    <row r="9" spans="1:16" x14ac:dyDescent="0.3">
      <c r="A9" s="10">
        <f>'Holding period returnprocess'!CY10</f>
        <v>43524</v>
      </c>
      <c r="B9" s="3">
        <f>'Holding period returnprocess'!CZ10</f>
        <v>-0.5756801513739298</v>
      </c>
      <c r="C9" s="3">
        <f>'Holding period returnprocess'!DA10</f>
        <v>-1.3581681278411322</v>
      </c>
      <c r="D9" s="3">
        <f>'Holding period returnprocess'!DB10</f>
        <v>-2.3064313550032871</v>
      </c>
      <c r="E9" s="3">
        <f>'Holding period returnprocess'!DC10</f>
        <v>-4.3239846221755478</v>
      </c>
      <c r="F9" s="3">
        <f>'Holding period returnprocess'!DD10</f>
        <v>-6.6286106569355177</v>
      </c>
      <c r="G9" s="3">
        <f>'Holding period returnprocess'!DE10</f>
        <v>-9.3067127646127652</v>
      </c>
      <c r="H9" s="3">
        <f>'Holding period returnprocess'!DF10</f>
        <v>-24.474279105943953</v>
      </c>
      <c r="I9" s="3">
        <f>'Holding period returnprocess'!DG10</f>
        <v>-34.558314613836856</v>
      </c>
      <c r="J9">
        <f>Economicpolicyuncertainty!B10</f>
        <v>309.97244262695313</v>
      </c>
      <c r="K9">
        <f>'Control variable'!E4</f>
        <v>9.7657026113248651E-3</v>
      </c>
      <c r="L9">
        <f>'Control variable'!F4</f>
        <v>-7.7020038554347098E-3</v>
      </c>
      <c r="M9">
        <f>'Control variable'!G4</f>
        <v>2.436443887414081E-2</v>
      </c>
      <c r="N9">
        <f>Principalcomponent!E10</f>
        <v>1.155356786838369E-2</v>
      </c>
      <c r="O9">
        <f>Principalcomponent!F10</f>
        <v>0.12618378969390076</v>
      </c>
      <c r="P9">
        <f>Principalcomponent!G10</f>
        <v>-0.52709926887549241</v>
      </c>
    </row>
    <row r="10" spans="1:16" x14ac:dyDescent="0.3">
      <c r="A10" s="10">
        <f>'Holding period returnprocess'!CY11</f>
        <v>43496</v>
      </c>
      <c r="B10" s="3">
        <f>'Holding period returnprocess'!CZ11</f>
        <v>-0.31320706334601889</v>
      </c>
      <c r="C10" s="3">
        <f>'Holding period returnprocess'!DA11</f>
        <v>-0.54533279594739703</v>
      </c>
      <c r="D10" s="3">
        <f>'Holding period returnprocess'!DB11</f>
        <v>-0.26586819341418622</v>
      </c>
      <c r="E10" s="3">
        <f>'Holding period returnprocess'!DC11</f>
        <v>1.3279105650524032</v>
      </c>
      <c r="F10" s="3">
        <f>'Holding period returnprocess'!DD11</f>
        <v>2.6978178083775726</v>
      </c>
      <c r="G10" s="3">
        <f>'Holding period returnprocess'!DE11</f>
        <v>5.9646770211611768</v>
      </c>
      <c r="H10" s="3">
        <f>'Holding period returnprocess'!DF11</f>
        <v>27.648968218497163</v>
      </c>
      <c r="I10" s="3">
        <f>'Holding period returnprocess'!DG11</f>
        <v>38.769033093923916</v>
      </c>
      <c r="J10">
        <f>Economicpolicyuncertainty!B11</f>
        <v>239.69102478027344</v>
      </c>
      <c r="K10">
        <f>'Control variable'!E5</f>
        <v>-2.9397375409249576E-3</v>
      </c>
      <c r="L10">
        <f>'Control variable'!F5</f>
        <v>1.5412713399563802E-3</v>
      </c>
      <c r="M10">
        <f>'Control variable'!G5</f>
        <v>3.4210861916316102E-2</v>
      </c>
      <c r="N10">
        <f>Principalcomponent!E11</f>
        <v>-0.13871691980418616</v>
      </c>
      <c r="O10">
        <f>Principalcomponent!F11</f>
        <v>0.68115525932507348</v>
      </c>
      <c r="P10">
        <f>Principalcomponent!G11</f>
        <v>-0.16121880607059402</v>
      </c>
    </row>
    <row r="11" spans="1:16" x14ac:dyDescent="0.3">
      <c r="A11" s="10">
        <f>'Holding period returnprocess'!CY12</f>
        <v>43465</v>
      </c>
      <c r="B11" s="3">
        <f>'Holding period returnprocess'!CZ12</f>
        <v>0.24472598228636411</v>
      </c>
      <c r="C11" s="3">
        <f>'Holding period returnprocess'!DA12</f>
        <v>0.59172771249854872</v>
      </c>
      <c r="D11" s="3">
        <f>'Holding period returnprocess'!DB12</f>
        <v>1.0634299841008996</v>
      </c>
      <c r="E11" s="3">
        <f>'Holding period returnprocess'!DC12</f>
        <v>2.2063648000201539</v>
      </c>
      <c r="F11" s="3">
        <f>'Holding period returnprocess'!DD12</f>
        <v>3.2039956687735547</v>
      </c>
      <c r="G11" s="3">
        <f>'Holding period returnprocess'!DE12</f>
        <v>7.8484781278775557</v>
      </c>
      <c r="H11" s="3">
        <f>'Holding period returnprocess'!DF12</f>
        <v>53.316681298830083</v>
      </c>
      <c r="I11" s="3">
        <f>'Holding period returnprocess'!DG12</f>
        <v>102.97803192938372</v>
      </c>
      <c r="J11">
        <f>Economicpolicyuncertainty!B12</f>
        <v>191.96647644042969</v>
      </c>
      <c r="K11">
        <f>'Control variable'!E6</f>
        <v>-1.9550348358033506E-3</v>
      </c>
      <c r="L11">
        <f>'Control variable'!F6</f>
        <v>2.2179909610804752E-3</v>
      </c>
      <c r="M11">
        <f>'Control variable'!G6</f>
        <v>2.3228814161397287E-3</v>
      </c>
      <c r="N11">
        <f>Principalcomponent!E12</f>
        <v>0.17878792404729624</v>
      </c>
      <c r="O11">
        <f>Principalcomponent!F12</f>
        <v>-0.33612845532778535</v>
      </c>
      <c r="P11">
        <f>Principalcomponent!G12</f>
        <v>0.21808173362829961</v>
      </c>
    </row>
    <row r="12" spans="1:16" x14ac:dyDescent="0.3">
      <c r="A12" s="10">
        <f>'Holding period returnprocess'!CY13</f>
        <v>43434</v>
      </c>
      <c r="B12" s="3">
        <f>'Holding period returnprocess'!CZ13</f>
        <v>-0.28284143116017546</v>
      </c>
      <c r="C12" s="3">
        <f>'Holding period returnprocess'!DA13</f>
        <v>5.688500555610787E-2</v>
      </c>
      <c r="D12" s="3">
        <f>'Holding period returnprocess'!DB13</f>
        <v>1.4318198886343083</v>
      </c>
      <c r="E12" s="3">
        <f>'Holding period returnprocess'!DC13</f>
        <v>5.5029990428445998</v>
      </c>
      <c r="F12" s="3">
        <f>'Holding period returnprocess'!DD13</f>
        <v>8.1790610451379671</v>
      </c>
      <c r="G12" s="3">
        <f>'Holding period returnprocess'!DE13</f>
        <v>7.7268298864000791</v>
      </c>
      <c r="H12" s="3">
        <f>'Holding period returnprocess'!DF13</f>
        <v>-44.123600051066305</v>
      </c>
      <c r="I12" s="3">
        <f>'Holding period returnprocess'!DG13</f>
        <v>-89.597163942100153</v>
      </c>
      <c r="J12">
        <f>Economicpolicyuncertainty!B13</f>
        <v>183.25265502929688</v>
      </c>
      <c r="K12">
        <f>'Control variable'!E7</f>
        <v>-2.9254043291051003E-3</v>
      </c>
      <c r="L12">
        <f>'Control variable'!F7</f>
        <v>7.9668209570313796E-4</v>
      </c>
      <c r="M12">
        <f>'Control variable'!G7</f>
        <v>4.519199419137334E-2</v>
      </c>
      <c r="N12">
        <f>Principalcomponent!E13</f>
        <v>-0.27684289363121822</v>
      </c>
      <c r="O12">
        <f>Principalcomponent!F13</f>
        <v>0.43406068144353077</v>
      </c>
      <c r="P12">
        <f>Principalcomponent!G13</f>
        <v>0.32532861832491483</v>
      </c>
    </row>
    <row r="13" spans="1:16" x14ac:dyDescent="0.3">
      <c r="A13" s="10">
        <f>'Holding period returnprocess'!CY14</f>
        <v>43404</v>
      </c>
      <c r="B13" s="3">
        <f>'Holding period returnprocess'!CZ14</f>
        <v>0.78783240739871907</v>
      </c>
      <c r="C13" s="3">
        <f>'Holding period returnprocess'!DA14</f>
        <v>2.4965121198355327</v>
      </c>
      <c r="D13" s="3">
        <f>'Holding period returnprocess'!DB14</f>
        <v>4.6571820411368368</v>
      </c>
      <c r="E13" s="3">
        <f>'Holding period returnprocess'!DC14</f>
        <v>9.2338325079044612</v>
      </c>
      <c r="F13" s="3">
        <f>'Holding period returnprocess'!DD14</f>
        <v>12.66381342401454</v>
      </c>
      <c r="G13" s="3">
        <f>'Holding period returnprocess'!DE14</f>
        <v>16.73763701134898</v>
      </c>
      <c r="H13" s="3">
        <f>'Holding period returnprocess'!DF14</f>
        <v>15.402326866126236</v>
      </c>
      <c r="I13" s="3">
        <f>'Holding period returnprocess'!DG14</f>
        <v>15.95089059062733</v>
      </c>
      <c r="J13">
        <f>Economicpolicyuncertainty!B14</f>
        <v>157.31582641601563</v>
      </c>
      <c r="K13">
        <f>'Control variable'!E8</f>
        <v>-4.8567361129498218E-3</v>
      </c>
      <c r="L13">
        <f>'Control variable'!F8</f>
        <v>1.0507158968050799E-3</v>
      </c>
      <c r="M13">
        <f>'Control variable'!G8</f>
        <v>3.9707449595112729E-2</v>
      </c>
      <c r="N13">
        <f>Principalcomponent!E14</f>
        <v>0.72972397479250106</v>
      </c>
      <c r="O13">
        <f>Principalcomponent!F14</f>
        <v>-0.15108123774176047</v>
      </c>
      <c r="P13">
        <f>Principalcomponent!G14</f>
        <v>0.56805418105752492</v>
      </c>
    </row>
    <row r="14" spans="1:16" x14ac:dyDescent="0.3">
      <c r="A14" s="10">
        <f>'Holding period returnprocess'!CY15</f>
        <v>43371</v>
      </c>
      <c r="B14" s="3">
        <f>'Holding period returnprocess'!CZ15</f>
        <v>-0.57930604004853214</v>
      </c>
      <c r="C14" s="3">
        <f>'Holding period returnprocess'!DA15</f>
        <v>-1.8515280264377159</v>
      </c>
      <c r="D14" s="3">
        <f>'Holding period returnprocess'!DB15</f>
        <v>-3.4047960206379537</v>
      </c>
      <c r="E14" s="3">
        <f>'Holding period returnprocess'!DC15</f>
        <v>-6.9448347978480038</v>
      </c>
      <c r="F14" s="3">
        <f>'Holding period returnprocess'!DD15</f>
        <v>-12.012675068272923</v>
      </c>
      <c r="G14" s="3">
        <f>'Holding period returnprocess'!DE15</f>
        <v>-18.345187277820276</v>
      </c>
      <c r="H14" s="3">
        <f>'Holding period returnprocess'!DF15</f>
        <v>-33.554453551357589</v>
      </c>
      <c r="I14" s="3">
        <f>'Holding period returnprocess'!DG15</f>
        <v>-53.866987625344898</v>
      </c>
      <c r="J14">
        <f>Economicpolicyuncertainty!B15</f>
        <v>121.62975311279297</v>
      </c>
      <c r="K14">
        <f>'Control variable'!E9</f>
        <v>0</v>
      </c>
      <c r="L14">
        <f>'Control variable'!F9</f>
        <v>7.2442582019815608E-3</v>
      </c>
      <c r="M14">
        <f>'Control variable'!G9</f>
        <v>3.0850775720475815E-2</v>
      </c>
      <c r="N14">
        <f>Principalcomponent!E15</f>
        <v>0.2044923410770407</v>
      </c>
      <c r="O14">
        <f>Principalcomponent!F15</f>
        <v>0.49132161244102124</v>
      </c>
      <c r="P14">
        <f>Principalcomponent!G15</f>
        <v>0.66039363632665338</v>
      </c>
    </row>
    <row r="15" spans="1:16" x14ac:dyDescent="0.3">
      <c r="A15" s="10">
        <f>'Holding period returnprocess'!CY16</f>
        <v>43343</v>
      </c>
      <c r="B15" s="3">
        <f>'Holding period returnprocess'!CZ16</f>
        <v>0.5090685199516598</v>
      </c>
      <c r="C15" s="3">
        <f>'Holding period returnprocess'!DA16</f>
        <v>1.1203347813081621</v>
      </c>
      <c r="D15" s="3">
        <f>'Holding period returnprocess'!DB16</f>
        <v>1.4998009724032493</v>
      </c>
      <c r="E15" s="3">
        <f>'Holding period returnprocess'!DC16</f>
        <v>2.0540473230651992</v>
      </c>
      <c r="F15" s="3">
        <f>'Holding period returnprocess'!DD16</f>
        <v>2.3159014719069875</v>
      </c>
      <c r="G15" s="3">
        <f>'Holding period returnprocess'!DE16</f>
        <v>4.4819788153466549</v>
      </c>
      <c r="H15" s="3">
        <f>'Holding period returnprocess'!DF16</f>
        <v>0.67084576432169496</v>
      </c>
      <c r="I15" s="3">
        <f>'Holding period returnprocess'!DG16</f>
        <v>-2.6346407693045988</v>
      </c>
      <c r="J15">
        <f>Economicpolicyuncertainty!B16</f>
        <v>129.62263488769531</v>
      </c>
      <c r="K15">
        <f>'Control variable'!E10</f>
        <v>3.8835000263976122E-3</v>
      </c>
      <c r="L15">
        <f>'Control variable'!F10</f>
        <v>-3.9701295539906593E-4</v>
      </c>
      <c r="M15">
        <f>'Control variable'!G10</f>
        <v>-1.0389703849135798E-2</v>
      </c>
      <c r="N15">
        <f>Principalcomponent!E16</f>
        <v>0.49362155411986147</v>
      </c>
      <c r="O15">
        <f>Principalcomponent!F16</f>
        <v>0.48967750798673687</v>
      </c>
      <c r="P15">
        <f>Principalcomponent!G16</f>
        <v>0.78514710356604256</v>
      </c>
    </row>
    <row r="16" spans="1:16" x14ac:dyDescent="0.3">
      <c r="A16" s="10">
        <f>'Holding period returnprocess'!CY17</f>
        <v>43312</v>
      </c>
      <c r="B16" s="3">
        <f>'Holding period returnprocess'!CZ17</f>
        <v>0.62493668064135477</v>
      </c>
      <c r="C16" s="3">
        <f>'Holding period returnprocess'!DA17</f>
        <v>0.18708369405336045</v>
      </c>
      <c r="D16" s="3">
        <f>'Holding period returnprocess'!DB17</f>
        <v>-0.30111561214717986</v>
      </c>
      <c r="E16" s="3">
        <f>'Holding period returnprocess'!DC17</f>
        <v>-1.1650370873166174</v>
      </c>
      <c r="F16" s="3">
        <f>'Holding period returnprocess'!DD17</f>
        <v>-3.2930020690930113</v>
      </c>
      <c r="G16" s="3">
        <f>'Holding period returnprocess'!DE17</f>
        <v>-4.8592095917502842</v>
      </c>
      <c r="H16" s="3">
        <f>'Holding period returnprocess'!DF17</f>
        <v>-6.230277533502095</v>
      </c>
      <c r="I16" s="3">
        <f>'Holding period returnprocess'!DG17</f>
        <v>-11.499043289459598</v>
      </c>
      <c r="J16">
        <f>Economicpolicyuncertainty!B17</f>
        <v>105.48676300048828</v>
      </c>
      <c r="K16">
        <f>'Control variable'!E11</f>
        <v>9.7752489046424654E-3</v>
      </c>
      <c r="L16">
        <f>'Control variable'!F11</f>
        <v>9.450857901716163E-6</v>
      </c>
      <c r="M16">
        <f>'Control variable'!G11</f>
        <v>1.8253440309350302E-2</v>
      </c>
      <c r="N16">
        <f>Principalcomponent!E17</f>
        <v>0.6560353800931259</v>
      </c>
      <c r="O16">
        <f>Principalcomponent!F17</f>
        <v>-0.20476216948746187</v>
      </c>
      <c r="P16">
        <f>Principalcomponent!G17</f>
        <v>-0.83651356672642252</v>
      </c>
    </row>
    <row r="17" spans="1:16" x14ac:dyDescent="0.3">
      <c r="A17" s="10">
        <f>'Holding period returnprocess'!CY18</f>
        <v>43280</v>
      </c>
      <c r="B17" s="3">
        <f>'Holding period returnprocess'!CZ18</f>
        <v>-1.081674058622889</v>
      </c>
      <c r="C17" s="3">
        <f>'Holding period returnprocess'!DA18</f>
        <v>-2.3451846285764191</v>
      </c>
      <c r="D17" s="3">
        <f>'Holding period returnprocess'!DB18</f>
        <v>-2.9545844574223237</v>
      </c>
      <c r="E17" s="3">
        <f>'Holding period returnprocess'!DC18</f>
        <v>-4.0528493324271642</v>
      </c>
      <c r="F17" s="3">
        <f>'Holding period returnprocess'!DD18</f>
        <v>-5.8454117378000126</v>
      </c>
      <c r="G17" s="3">
        <f>'Holding period returnprocess'!DE18</f>
        <v>-6.2338902805342675</v>
      </c>
      <c r="H17" s="3">
        <f>'Holding period returnprocess'!DF18</f>
        <v>-8.4998524552212285</v>
      </c>
      <c r="I17" s="3">
        <f>'Holding period returnprocess'!DG18</f>
        <v>-17.994596229890931</v>
      </c>
      <c r="J17">
        <f>Economicpolicyuncertainty!B18</f>
        <v>121.543701171875</v>
      </c>
      <c r="K17">
        <f>'Control variable'!E12</f>
        <v>-6.852694462040395E-3</v>
      </c>
      <c r="L17">
        <f>'Control variable'!F12</f>
        <v>3.872909187781813E-3</v>
      </c>
      <c r="M17">
        <f>'Control variable'!G12</f>
        <v>-4.8790164169431945E-2</v>
      </c>
      <c r="N17">
        <f>Principalcomponent!E18</f>
        <v>-0.93625703424828266</v>
      </c>
      <c r="O17">
        <f>Principalcomponent!F18</f>
        <v>-0.3903465927319611</v>
      </c>
      <c r="P17">
        <f>Principalcomponent!G18</f>
        <v>-0.28996545019909648</v>
      </c>
    </row>
    <row r="18" spans="1:16" x14ac:dyDescent="0.3">
      <c r="A18" s="10">
        <f>'Holding period returnprocess'!CY19</f>
        <v>43251</v>
      </c>
      <c r="B18" s="3">
        <f>'Holding period returnprocess'!CZ19</f>
        <v>2.4187563243264778</v>
      </c>
      <c r="C18" s="3">
        <f>'Holding period returnprocess'!DA19</f>
        <v>4.5521542428105324</v>
      </c>
      <c r="D18" s="3">
        <f>'Holding period returnprocess'!DB19</f>
        <v>6.7801423760918578</v>
      </c>
      <c r="E18" s="3">
        <f>'Holding period returnprocess'!DC19</f>
        <v>11.43603096588437</v>
      </c>
      <c r="F18" s="3">
        <f>'Holding period returnprocess'!DD19</f>
        <v>14.824511671544592</v>
      </c>
      <c r="G18" s="3">
        <f>'Holding period returnprocess'!DE19</f>
        <v>21.005483035052968</v>
      </c>
      <c r="H18" s="3">
        <f>'Holding period returnprocess'!DF19</f>
        <v>29.51111584764638</v>
      </c>
      <c r="I18" s="3">
        <f>'Holding period returnprocess'!DG19</f>
        <v>48.332689514838393</v>
      </c>
      <c r="J18">
        <f>Economicpolicyuncertainty!B19</f>
        <v>102.28702545166016</v>
      </c>
      <c r="K18">
        <f>'Control variable'!E13</f>
        <v>-3.8948442615410737E-3</v>
      </c>
      <c r="L18">
        <f>'Control variable'!F13</f>
        <v>3.8022498065923278E-3</v>
      </c>
      <c r="M18">
        <f>'Control variable'!G13</f>
        <v>-3.690455693545075E-2</v>
      </c>
      <c r="N18">
        <f>Principalcomponent!E19</f>
        <v>0.24638071032083633</v>
      </c>
      <c r="O18">
        <f>Principalcomponent!F19</f>
        <v>-0.25428466446630671</v>
      </c>
      <c r="P18">
        <f>Principalcomponent!G19</f>
        <v>0.57107793290833941</v>
      </c>
    </row>
    <row r="19" spans="1:16" x14ac:dyDescent="0.3">
      <c r="A19" s="10">
        <f>'Holding period returnprocess'!CY20</f>
        <v>43220</v>
      </c>
      <c r="B19" s="3">
        <f>'Holding period returnprocess'!CZ20</f>
        <v>1.0732674008307537</v>
      </c>
      <c r="C19" s="3">
        <f>'Holding period returnprocess'!DA20</f>
        <v>1.8643587040356417</v>
      </c>
      <c r="D19" s="3">
        <f>'Holding period returnprocess'!DB20</f>
        <v>1.9464390266696088</v>
      </c>
      <c r="E19" s="3">
        <f>'Holding period returnprocess'!DC20</f>
        <v>0.32640083357490846</v>
      </c>
      <c r="F19" s="3">
        <f>'Holding period returnprocess'!DD20</f>
        <v>-4.1160026204869453</v>
      </c>
      <c r="G19" s="3">
        <f>'Holding period returnprocess'!DE20</f>
        <v>-9.8023952962886014</v>
      </c>
      <c r="H19" s="3">
        <f>'Holding period returnprocess'!DF20</f>
        <v>-27.981935379646174</v>
      </c>
      <c r="I19" s="3">
        <f>'Holding period returnprocess'!DG20</f>
        <v>-45.444004203222349</v>
      </c>
      <c r="J19">
        <f>Economicpolicyuncertainty!B20</f>
        <v>116.60540008544922</v>
      </c>
      <c r="K19">
        <f>'Control variable'!E14</f>
        <v>-1.9417481829102992E-3</v>
      </c>
      <c r="L19">
        <f>'Control variable'!F14</f>
        <v>1.4105046798006205E-3</v>
      </c>
      <c r="M19">
        <f>'Control variable'!G14</f>
        <v>2.6929411878631328E-2</v>
      </c>
      <c r="N19">
        <f>Principalcomponent!E20</f>
        <v>0.29546234251687487</v>
      </c>
      <c r="O19">
        <f>Principalcomponent!F20</f>
        <v>1.8680946167121961</v>
      </c>
      <c r="P19">
        <f>Principalcomponent!G20</f>
        <v>0.73136486175706072</v>
      </c>
    </row>
    <row r="20" spans="1:16" x14ac:dyDescent="0.3">
      <c r="A20" s="10">
        <f>'Holding period returnprocess'!CY21</f>
        <v>43188</v>
      </c>
      <c r="B20" s="3">
        <f>'Holding period returnprocess'!CZ21</f>
        <v>0.3000346418144626</v>
      </c>
      <c r="C20" s="3">
        <f>'Holding period returnprocess'!DA21</f>
        <v>0.57138507971406094</v>
      </c>
      <c r="D20" s="3">
        <f>'Holding period returnprocess'!DB21</f>
        <v>1.2301446366413775</v>
      </c>
      <c r="E20" s="3">
        <f>'Holding period returnprocess'!DC21</f>
        <v>4.7305552175279075</v>
      </c>
      <c r="F20" s="3">
        <f>'Holding period returnprocess'!DD21</f>
        <v>9.5557812470912538</v>
      </c>
      <c r="G20" s="3">
        <f>'Holding period returnprocess'!DE21</f>
        <v>19.359050258080579</v>
      </c>
      <c r="H20" s="3">
        <f>'Holding period returnprocess'!DF21</f>
        <v>53.712973574777365</v>
      </c>
      <c r="I20" s="3">
        <f>'Holding period returnprocess'!DG21</f>
        <v>73.033856955525366</v>
      </c>
      <c r="J20">
        <f>Economicpolicyuncertainty!B21</f>
        <v>109.74873352050781</v>
      </c>
      <c r="K20">
        <f>'Control variable'!E15</f>
        <v>1.941748182910384E-3</v>
      </c>
      <c r="L20">
        <f>'Control variable'!F15</f>
        <v>4.4638024023726927E-3</v>
      </c>
      <c r="M20">
        <f>'Control variable'!G15</f>
        <v>6.4042366327095215E-2</v>
      </c>
      <c r="N20">
        <f>Principalcomponent!E21</f>
        <v>0.20117611629102705</v>
      </c>
      <c r="O20">
        <f>Principalcomponent!F21</f>
        <v>-0.37575068976989562</v>
      </c>
      <c r="P20">
        <f>Principalcomponent!G21</f>
        <v>-0.91026417575590723</v>
      </c>
    </row>
    <row r="21" spans="1:16" x14ac:dyDescent="0.3">
      <c r="A21" s="10">
        <f>'Holding period returnprocess'!CY22</f>
        <v>43159</v>
      </c>
      <c r="B21" s="3">
        <f>'Holding period returnprocess'!CZ22</f>
        <v>0.10913621203713386</v>
      </c>
      <c r="C21" s="3">
        <f>'Holding period returnprocess'!DA22</f>
        <v>-0.30136871257963727</v>
      </c>
      <c r="D21" s="3">
        <f>'Holding period returnprocess'!DB22</f>
        <v>-0.364125536785597</v>
      </c>
      <c r="E21" s="3">
        <f>'Holding period returnprocess'!DC22</f>
        <v>-0.5612391994155087</v>
      </c>
      <c r="F21" s="3">
        <f>'Holding period returnprocess'!DD22</f>
        <v>-3.0903295315820767</v>
      </c>
      <c r="G21" s="3">
        <f>'Holding period returnprocess'!DE22</f>
        <v>-3.6164724481729404</v>
      </c>
      <c r="H21" s="3">
        <f>'Holding period returnprocess'!DF22</f>
        <v>3.3111941232014903</v>
      </c>
      <c r="I21" s="3">
        <f>'Holding period returnprocess'!DG22</f>
        <v>14.478020210943898</v>
      </c>
      <c r="J21">
        <f>Economicpolicyuncertainty!B22</f>
        <v>123.15999603271484</v>
      </c>
      <c r="K21">
        <f>'Control variable'!E16</f>
        <v>5.8479698824231204E-3</v>
      </c>
      <c r="L21">
        <f>'Control variable'!F16</f>
        <v>-5.1883641219190695E-3</v>
      </c>
      <c r="M21">
        <f>'Control variable'!G16</f>
        <v>-2.3530497410194046E-2</v>
      </c>
      <c r="N21">
        <f>Principalcomponent!E22</f>
        <v>1.1694793249894095</v>
      </c>
      <c r="O21">
        <f>Principalcomponent!F22</f>
        <v>-0.7693417564689331</v>
      </c>
      <c r="P21">
        <f>Principalcomponent!G22</f>
        <v>-0.24031449361193413</v>
      </c>
    </row>
    <row r="22" spans="1:16" x14ac:dyDescent="0.3">
      <c r="A22" s="10">
        <f>'Holding period returnprocess'!CY23</f>
        <v>43131</v>
      </c>
      <c r="B22" s="3">
        <f>'Holding period returnprocess'!CZ23</f>
        <v>-1.5473735041110026</v>
      </c>
      <c r="C22" s="3">
        <f>'Holding period returnprocess'!DA23</f>
        <v>-5.4403737504586136</v>
      </c>
      <c r="D22" s="3">
        <f>'Holding period returnprocess'!DB23</f>
        <v>-9.2436373794970823</v>
      </c>
      <c r="E22" s="3">
        <f>'Holding period returnprocess'!DC23</f>
        <v>-16.324074944110212</v>
      </c>
      <c r="F22" s="3">
        <f>'Holding period returnprocess'!DD23</f>
        <v>-25.970381571530414</v>
      </c>
      <c r="G22" s="3">
        <f>'Holding period returnprocess'!DE23</f>
        <v>-35.486140288928439</v>
      </c>
      <c r="H22" s="3">
        <f>'Holding period returnprocess'!DF23</f>
        <v>-40.69326760600174</v>
      </c>
      <c r="I22" s="3">
        <f>'Holding period returnprocess'!DG23</f>
        <v>-51.634696493614882</v>
      </c>
      <c r="J22">
        <f>Economicpolicyuncertainty!B23</f>
        <v>160.72230529785156</v>
      </c>
      <c r="K22">
        <f>'Control variable'!E17</f>
        <v>-8.7591800898814652E-3</v>
      </c>
      <c r="L22">
        <f>'Control variable'!F17</f>
        <v>3.5515537173793597E-3</v>
      </c>
      <c r="M22">
        <f>'Control variable'!G17</f>
        <v>-1.2837146760680719E-2</v>
      </c>
      <c r="N22">
        <f>Principalcomponent!E23</f>
        <v>-0.38069544891663221</v>
      </c>
      <c r="O22">
        <f>Principalcomponent!F23</f>
        <v>0.17355392090830085</v>
      </c>
      <c r="P22">
        <f>Principalcomponent!G23</f>
        <v>-1.3268258217742681E-2</v>
      </c>
    </row>
    <row r="23" spans="1:16" x14ac:dyDescent="0.3">
      <c r="A23" s="10">
        <f>'Holding period returnprocess'!CY24</f>
        <v>43098</v>
      </c>
      <c r="B23" s="3">
        <f>'Holding period returnprocess'!CZ24</f>
        <v>1.6775318652426807</v>
      </c>
      <c r="C23" s="3">
        <f>'Holding period returnprocess'!DA24</f>
        <v>2.4355354273705876</v>
      </c>
      <c r="D23" s="3">
        <f>'Holding period returnprocess'!DB24</f>
        <v>3.3848687657939349</v>
      </c>
      <c r="E23" s="3">
        <f>'Holding period returnprocess'!DC24</f>
        <v>6.4296480354768111</v>
      </c>
      <c r="F23" s="3">
        <f>'Holding period returnprocess'!DD24</f>
        <v>9.3238616453777077</v>
      </c>
      <c r="G23" s="3">
        <f>'Holding period returnprocess'!DE24</f>
        <v>15.651607597066388</v>
      </c>
      <c r="H23" s="3">
        <f>'Holding period returnprocess'!DF24</f>
        <v>30.634143219663009</v>
      </c>
      <c r="I23" s="3">
        <f>'Holding period returnprocess'!DG24</f>
        <v>42.261857834312174</v>
      </c>
      <c r="J23">
        <f>Economicpolicyuncertainty!B24</f>
        <v>214.97006225585938</v>
      </c>
      <c r="K23">
        <f>'Control variable'!E18</f>
        <v>9.6946202454816367E-4</v>
      </c>
      <c r="L23">
        <f>'Control variable'!F18</f>
        <v>3.01725811882187E-3</v>
      </c>
      <c r="M23">
        <f>'Control variable'!G18</f>
        <v>2.061928720273561E-2</v>
      </c>
      <c r="N23">
        <f>Principalcomponent!E24</f>
        <v>0.28587064766399334</v>
      </c>
      <c r="O23">
        <f>Principalcomponent!F24</f>
        <v>0.26683382849346254</v>
      </c>
      <c r="P23">
        <f>Principalcomponent!G24</f>
        <v>6.5230968371412915E-2</v>
      </c>
    </row>
    <row r="24" spans="1:16" x14ac:dyDescent="0.3">
      <c r="A24" s="10">
        <f>'Holding period returnprocess'!CY25</f>
        <v>43069</v>
      </c>
      <c r="B24" s="3">
        <f>'Holding period returnprocess'!CZ25</f>
        <v>0.32992900469864017</v>
      </c>
      <c r="C24" s="3">
        <f>'Holding period returnprocess'!DA25</f>
        <v>-8.677897057643158E-2</v>
      </c>
      <c r="D24" s="3">
        <f>'Holding period returnprocess'!DB25</f>
        <v>-0.28528663762337703</v>
      </c>
      <c r="E24" s="3">
        <f>'Holding period returnprocess'!DC25</f>
        <v>-0.26610083521753281</v>
      </c>
      <c r="F24" s="3">
        <f>'Holding period returnprocess'!DD25</f>
        <v>-0.65837641453115714</v>
      </c>
      <c r="G24" s="3">
        <f>'Holding period returnprocess'!DE25</f>
        <v>1.5850880651647983</v>
      </c>
      <c r="H24" s="3">
        <f>'Holding period returnprocess'!DF25</f>
        <v>11.555084806411609</v>
      </c>
      <c r="I24" s="3">
        <f>'Holding period returnprocess'!DG25</f>
        <v>9.2609545128985733</v>
      </c>
      <c r="J24">
        <f>Economicpolicyuncertainty!B25</f>
        <v>184.03004455566406</v>
      </c>
      <c r="K24">
        <f>'Control variable'!E19</f>
        <v>0</v>
      </c>
      <c r="L24">
        <f>'Control variable'!F19</f>
        <v>1.0653972491580588E-3</v>
      </c>
      <c r="M24">
        <f>'Control variable'!G19</f>
        <v>-4.3318874718842354E-2</v>
      </c>
      <c r="N24">
        <f>Principalcomponent!E25</f>
        <v>0.26538875974438458</v>
      </c>
      <c r="O24">
        <f>Principalcomponent!F25</f>
        <v>0.37054607431577485</v>
      </c>
      <c r="P24">
        <f>Principalcomponent!G25</f>
        <v>0.25953895974677915</v>
      </c>
    </row>
    <row r="25" spans="1:16" x14ac:dyDescent="0.3">
      <c r="A25" s="10">
        <f>'Holding period returnprocess'!CY26</f>
        <v>43039</v>
      </c>
      <c r="B25" s="3">
        <f>'Holding period returnprocess'!CZ26</f>
        <v>0.47782787256660275</v>
      </c>
      <c r="C25" s="3">
        <f>'Holding period returnprocess'!DA26</f>
        <v>0.68987853943458055</v>
      </c>
      <c r="D25" s="3">
        <f>'Holding period returnprocess'!DB26</f>
        <v>0.93061607212306918</v>
      </c>
      <c r="E25" s="3">
        <f>'Holding period returnprocess'!DC26</f>
        <v>1.4580151431271642</v>
      </c>
      <c r="F25" s="3">
        <f>'Holding period returnprocess'!DD26</f>
        <v>1.2315190012929726</v>
      </c>
      <c r="G25" s="3">
        <f>'Holding period returnprocess'!DE26</f>
        <v>2.61522699426187</v>
      </c>
      <c r="H25" s="3">
        <f>'Holding period returnprocess'!DF26</f>
        <v>2.7615703259373943</v>
      </c>
      <c r="I25" s="3">
        <f>'Holding period returnprocess'!DG26</f>
        <v>9.0084306300541748</v>
      </c>
      <c r="J25">
        <f>Economicpolicyuncertainty!B26</f>
        <v>140.77882385253906</v>
      </c>
      <c r="K25">
        <f>'Control variable'!E20</f>
        <v>1.2689286906491829E-2</v>
      </c>
      <c r="L25">
        <f>'Control variable'!F20</f>
        <v>3.3282702571981924E-3</v>
      </c>
      <c r="M25">
        <f>'Control variable'!G20</f>
        <v>3.5536734276787371E-2</v>
      </c>
      <c r="N25">
        <f>Principalcomponent!E26</f>
        <v>1.5310526673541853</v>
      </c>
      <c r="O25">
        <f>Principalcomponent!F26</f>
        <v>-0.78283629840925362</v>
      </c>
      <c r="P25">
        <f>Principalcomponent!G26</f>
        <v>-0.63150250210791903</v>
      </c>
    </row>
    <row r="26" spans="1:16" x14ac:dyDescent="0.3">
      <c r="A26" s="10">
        <f>'Holding period returnprocess'!CY27</f>
        <v>43007</v>
      </c>
      <c r="B26" s="3">
        <f>'Holding period returnprocess'!CZ27</f>
        <v>-2.6470769709711894</v>
      </c>
      <c r="C26" s="3">
        <f>'Holding period returnprocess'!DA27</f>
        <v>-6.9624403443448273</v>
      </c>
      <c r="D26" s="3">
        <f>'Holding period returnprocess'!DB27</f>
        <v>-11.59983360374363</v>
      </c>
      <c r="E26" s="3">
        <f>'Holding period returnprocess'!DC27</f>
        <v>-20.5965301368498</v>
      </c>
      <c r="F26" s="3">
        <f>'Holding period returnprocess'!DD27</f>
        <v>-29.723384440628148</v>
      </c>
      <c r="G26" s="3">
        <f>'Holding period returnprocess'!DE27</f>
        <v>-38.68854810207376</v>
      </c>
      <c r="H26" s="3">
        <f>'Holding period returnprocess'!DF27</f>
        <v>-50.774294677210221</v>
      </c>
      <c r="I26" s="3">
        <f>'Holding period returnprocess'!DG27</f>
        <v>-69.326465236251451</v>
      </c>
      <c r="J26">
        <f>Economicpolicyuncertainty!B27</f>
        <v>151.20429992675781</v>
      </c>
      <c r="K26">
        <f>'Control variable'!E21</f>
        <v>-9.818361122567018E-4</v>
      </c>
      <c r="L26">
        <f>'Control variable'!F21</f>
        <v>5.5072602963310751E-3</v>
      </c>
      <c r="M26">
        <f>'Control variable'!G21</f>
        <v>1.5625317903080815E-2</v>
      </c>
      <c r="N26">
        <f>Principalcomponent!E27</f>
        <v>-0.63558149451123003</v>
      </c>
      <c r="O26">
        <f>Principalcomponent!F27</f>
        <v>-3.4215933737400173E-2</v>
      </c>
      <c r="P26">
        <f>Principalcomponent!G27</f>
        <v>-0.57921455678979794</v>
      </c>
    </row>
    <row r="27" spans="1:16" x14ac:dyDescent="0.3">
      <c r="A27" s="10">
        <f>'Holding period returnprocess'!CY28</f>
        <v>42978</v>
      </c>
      <c r="B27" s="3">
        <f>'Holding period returnprocess'!CZ28</f>
        <v>1.1128856432578047</v>
      </c>
      <c r="C27" s="3">
        <f>'Holding period returnprocess'!DA28</f>
        <v>2.2520247201193322</v>
      </c>
      <c r="D27" s="3">
        <f>'Holding period returnprocess'!DB28</f>
        <v>3.9698196422592376</v>
      </c>
      <c r="E27" s="3">
        <f>'Holding period returnprocess'!DC28</f>
        <v>8.8555085670533451</v>
      </c>
      <c r="F27" s="3">
        <f>'Holding period returnprocess'!DD28</f>
        <v>13.454159065967426</v>
      </c>
      <c r="G27" s="3">
        <f>'Holding period returnprocess'!DE28</f>
        <v>22.103501079936294</v>
      </c>
      <c r="H27" s="3">
        <f>'Holding period returnprocess'!DF28</f>
        <v>39.252655321209652</v>
      </c>
      <c r="I27" s="3">
        <f>'Holding period returnprocess'!DG28</f>
        <v>58.49870517515199</v>
      </c>
      <c r="J27">
        <f>Economicpolicyuncertainty!B28</f>
        <v>183.65895080566406</v>
      </c>
      <c r="K27">
        <f>'Control variable'!E22</f>
        <v>1.9646371741648158E-3</v>
      </c>
      <c r="L27">
        <f>'Control variable'!F22</f>
        <v>-6.6828413278485017E-4</v>
      </c>
      <c r="M27">
        <f>'Control variable'!G22</f>
        <v>1.0554187678690171E-2</v>
      </c>
      <c r="N27">
        <f>Principalcomponent!E28</f>
        <v>-5.4144289999777502E-2</v>
      </c>
      <c r="O27">
        <f>Principalcomponent!F28</f>
        <v>0.16348527336665172</v>
      </c>
      <c r="P27">
        <f>Principalcomponent!G28</f>
        <v>0.22124906710744532</v>
      </c>
    </row>
    <row r="28" spans="1:16" x14ac:dyDescent="0.3">
      <c r="A28" s="10">
        <f>'Holding period returnprocess'!CY29</f>
        <v>42947</v>
      </c>
      <c r="B28" s="3">
        <f>'Holding period returnprocess'!CZ29</f>
        <v>0.25060706288649004</v>
      </c>
      <c r="C28" s="3">
        <f>'Holding period returnprocess'!DA29</f>
        <v>1.5928563375590619</v>
      </c>
      <c r="D28" s="3">
        <f>'Holding period returnprocess'!DB29</f>
        <v>3.1340401410473642</v>
      </c>
      <c r="E28" s="3">
        <f>'Holding period returnprocess'!DC29</f>
        <v>5.4860139139500328</v>
      </c>
      <c r="F28" s="3">
        <f>'Holding period returnprocess'!DD29</f>
        <v>5.149145213986837</v>
      </c>
      <c r="G28" s="3">
        <f>'Holding period returnprocess'!DE29</f>
        <v>4.1281612782258206</v>
      </c>
      <c r="H28" s="3">
        <f>'Holding period returnprocess'!DF29</f>
        <v>1.3498901063241981</v>
      </c>
      <c r="I28" s="3">
        <f>'Holding period returnprocess'!DG29</f>
        <v>-1.9324065055115915</v>
      </c>
      <c r="J28">
        <f>Economicpolicyuncertainty!B29</f>
        <v>318.99114990234375</v>
      </c>
      <c r="K28">
        <f>'Control variable'!E23</f>
        <v>3.9408917998764057E-3</v>
      </c>
      <c r="L28">
        <f>'Control variable'!F23</f>
        <v>-2.4202175409647123E-4</v>
      </c>
      <c r="M28">
        <f>'Control variable'!G23</f>
        <v>2.9611854046644438E-2</v>
      </c>
      <c r="N28">
        <f>Principalcomponent!E29</f>
        <v>1.1455660654236632</v>
      </c>
      <c r="O28">
        <f>Principalcomponent!F29</f>
        <v>-1.6619069465104871E-2</v>
      </c>
      <c r="P28">
        <f>Principalcomponent!G29</f>
        <v>0.85336253472512846</v>
      </c>
    </row>
    <row r="29" spans="1:16" x14ac:dyDescent="0.3">
      <c r="A29" s="10">
        <f>'Holding period returnprocess'!CY30</f>
        <v>42916</v>
      </c>
      <c r="B29" s="3">
        <f>'Holding period returnprocess'!CZ30</f>
        <v>-1.9732647710503246</v>
      </c>
      <c r="C29" s="3">
        <f>'Holding period returnprocess'!DA30</f>
        <v>-5.1108294233269689</v>
      </c>
      <c r="D29" s="3">
        <f>'Holding period returnprocess'!DB30</f>
        <v>-8.1357401377521636</v>
      </c>
      <c r="E29" s="3">
        <f>'Holding period returnprocess'!DC30</f>
        <v>-13.395505577732811</v>
      </c>
      <c r="F29" s="3">
        <f>'Holding period returnprocess'!DD30</f>
        <v>-19.845301203977879</v>
      </c>
      <c r="G29" s="3">
        <f>'Holding period returnprocess'!DE30</f>
        <v>-27.362431747184438</v>
      </c>
      <c r="H29" s="3">
        <f>'Holding period returnprocess'!DF30</f>
        <v>-42.031580209677351</v>
      </c>
      <c r="I29" s="3">
        <f>'Holding period returnprocess'!DG30</f>
        <v>-60.155286133089824</v>
      </c>
      <c r="J29">
        <f>Economicpolicyuncertainty!B30</f>
        <v>159.40144348144531</v>
      </c>
      <c r="K29">
        <f>'Control variable'!E24</f>
        <v>5.9406115301211546E-3</v>
      </c>
      <c r="L29">
        <f>'Control variable'!F24</f>
        <v>3.4907772359442507E-3</v>
      </c>
      <c r="M29">
        <f>'Control variable'!G24</f>
        <v>-5.449604767564703E-3</v>
      </c>
      <c r="N29">
        <f>Principalcomponent!E30</f>
        <v>0.30633291357973536</v>
      </c>
      <c r="O29">
        <f>Principalcomponent!F30</f>
        <v>0.38008899197498086</v>
      </c>
      <c r="P29">
        <f>Principalcomponent!G30</f>
        <v>-0.26680905098136298</v>
      </c>
    </row>
    <row r="30" spans="1:16" x14ac:dyDescent="0.3">
      <c r="A30" s="10">
        <f>'Holding period returnprocess'!CY31</f>
        <v>42886</v>
      </c>
      <c r="B30" s="3">
        <f>'Holding period returnprocess'!CZ31</f>
        <v>-0.94505340027990181</v>
      </c>
      <c r="C30" s="3">
        <f>'Holding period returnprocess'!DA31</f>
        <v>-0.8701804888817517</v>
      </c>
      <c r="D30" s="3">
        <f>'Holding period returnprocess'!DB31</f>
        <v>-1.2954249182968766E-2</v>
      </c>
      <c r="E30" s="3">
        <f>'Holding period returnprocess'!DC31</f>
        <v>2.1200711164154478</v>
      </c>
      <c r="F30" s="3">
        <f>'Holding period returnprocess'!DD31</f>
        <v>2.7435299200455483</v>
      </c>
      <c r="G30" s="3">
        <f>'Holding period returnprocess'!DE31</f>
        <v>4.9638699108473174</v>
      </c>
      <c r="H30" s="3">
        <f>'Holding period returnprocess'!DF31</f>
        <v>10.154937509118321</v>
      </c>
      <c r="I30" s="3">
        <f>'Holding period returnprocess'!DG31</f>
        <v>11.2454975047419</v>
      </c>
      <c r="J30">
        <f>Economicpolicyuncertainty!B31</f>
        <v>169.176025390625</v>
      </c>
      <c r="K30">
        <f>'Control variable'!E25</f>
        <v>2.9835924668877864E-3</v>
      </c>
      <c r="L30">
        <f>'Control variable'!F25</f>
        <v>4.5465465723234051E-3</v>
      </c>
      <c r="M30">
        <f>'Control variable'!G25</f>
        <v>1.092907053219023E-2</v>
      </c>
      <c r="N30">
        <f>Principalcomponent!E31</f>
        <v>-3.8815436976349621E-2</v>
      </c>
      <c r="O30">
        <f>Principalcomponent!F31</f>
        <v>0.29254500276148626</v>
      </c>
      <c r="P30">
        <f>Principalcomponent!G31</f>
        <v>0.86612610231344145</v>
      </c>
    </row>
    <row r="31" spans="1:16" x14ac:dyDescent="0.3">
      <c r="A31" s="10">
        <f>'Holding period returnprocess'!CY32</f>
        <v>42853</v>
      </c>
      <c r="B31" s="3">
        <f>'Holding period returnprocess'!CZ32</f>
        <v>1.323253509270558</v>
      </c>
      <c r="C31" s="3">
        <f>'Holding period returnprocess'!DA32</f>
        <v>2.0116692979242563</v>
      </c>
      <c r="D31" s="3">
        <f>'Holding period returnprocess'!DB32</f>
        <v>2.4777333214156294</v>
      </c>
      <c r="E31" s="3">
        <f>'Holding period returnprocess'!DC32</f>
        <v>3.7031177704138134</v>
      </c>
      <c r="F31" s="3">
        <f>'Holding period returnprocess'!DD32</f>
        <v>3.2882145635627458</v>
      </c>
      <c r="G31" s="3">
        <f>'Holding period returnprocess'!DE32</f>
        <v>3.9637788048613514</v>
      </c>
      <c r="H31" s="3">
        <f>'Holding period returnprocess'!DF32</f>
        <v>0.99413557112768813</v>
      </c>
      <c r="I31" s="3">
        <f>'Holding period returnprocess'!DG32</f>
        <v>0.95273124948025412</v>
      </c>
      <c r="J31">
        <f>Economicpolicyuncertainty!B32</f>
        <v>232.45973205566406</v>
      </c>
      <c r="K31">
        <f>'Control variable'!E26</f>
        <v>-3.9761483796395174E-3</v>
      </c>
      <c r="L31">
        <f>'Control variable'!F26</f>
        <v>3.8519869694913856E-3</v>
      </c>
      <c r="M31">
        <f>'Control variable'!G26</f>
        <v>1.6620881236040282E-2</v>
      </c>
      <c r="N31">
        <f>Principalcomponent!E32</f>
        <v>0.28071819842826717</v>
      </c>
      <c r="O31">
        <f>Principalcomponent!F32</f>
        <v>0.19849282925777395</v>
      </c>
      <c r="P31">
        <f>Principalcomponent!G32</f>
        <v>-0.11382887538663636</v>
      </c>
    </row>
    <row r="32" spans="1:16" x14ac:dyDescent="0.3">
      <c r="A32" s="10">
        <f>'Holding period returnprocess'!CY33</f>
        <v>42825</v>
      </c>
      <c r="B32" s="3">
        <f>'Holding period returnprocess'!CZ33</f>
        <v>6.1623113939052065E-2</v>
      </c>
      <c r="C32" s="3">
        <f>'Holding period returnprocess'!DA33</f>
        <v>-0.22390340292952171</v>
      </c>
      <c r="D32" s="3">
        <f>'Holding period returnprocess'!DB33</f>
        <v>-6.2333219524132177E-3</v>
      </c>
      <c r="E32" s="3">
        <f>'Holding period returnprocess'!DC33</f>
        <v>0.65908404478322169</v>
      </c>
      <c r="F32" s="3">
        <f>'Holding period returnprocess'!DD33</f>
        <v>-0.12555202659342413</v>
      </c>
      <c r="G32" s="3">
        <f>'Holding period returnprocess'!DE33</f>
        <v>0.48399831533908</v>
      </c>
      <c r="H32" s="3">
        <f>'Holding period returnprocess'!DF33</f>
        <v>7.2304492611248117</v>
      </c>
      <c r="I32" s="3">
        <f>'Holding period returnprocess'!DG33</f>
        <v>13.601406849390992</v>
      </c>
      <c r="J32">
        <f>Economicpolicyuncertainty!B33</f>
        <v>194.04470825195313</v>
      </c>
      <c r="K32">
        <f>'Control variable'!E27</f>
        <v>-8.8889474172459283E-3</v>
      </c>
      <c r="L32">
        <f>'Control variable'!F27</f>
        <v>7.1961144966199847E-3</v>
      </c>
      <c r="M32">
        <f>'Control variable'!G27</f>
        <v>5.6022555486697516E-3</v>
      </c>
      <c r="N32">
        <f>Principalcomponent!E33</f>
        <v>-0.65531551664574483</v>
      </c>
      <c r="O32">
        <f>Principalcomponent!F33</f>
        <v>1.1396342291768333</v>
      </c>
      <c r="P32">
        <f>Principalcomponent!G33</f>
        <v>-0.43353284408938336</v>
      </c>
    </row>
    <row r="33" spans="1:16" x14ac:dyDescent="0.3">
      <c r="A33" s="10">
        <f>'Holding period returnprocess'!CY34</f>
        <v>42794</v>
      </c>
      <c r="B33" s="3">
        <f>'Holding period returnprocess'!CZ34</f>
        <v>1.1785344474257773</v>
      </c>
      <c r="C33" s="3">
        <f>'Holding period returnprocess'!DA34</f>
        <v>3.9975930660377634</v>
      </c>
      <c r="D33" s="3">
        <f>'Holding period returnprocess'!DB34</f>
        <v>8.6066790480078108</v>
      </c>
      <c r="E33" s="3">
        <f>'Holding period returnprocess'!DC34</f>
        <v>19.587885167990493</v>
      </c>
      <c r="F33" s="3">
        <f>'Holding period returnprocess'!DD34</f>
        <v>29.266206980198628</v>
      </c>
      <c r="G33" s="3">
        <f>'Holding period returnprocess'!DE34</f>
        <v>43.672050199343516</v>
      </c>
      <c r="H33" s="3">
        <f>'Holding period returnprocess'!DF34</f>
        <v>61.777029093234965</v>
      </c>
      <c r="I33" s="3">
        <f>'Holding period returnprocess'!DG34</f>
        <v>86.300302645184232</v>
      </c>
      <c r="J33">
        <f>Economicpolicyuncertainty!B34</f>
        <v>257.848388671875</v>
      </c>
      <c r="K33">
        <f>'Control variable'!E28</f>
        <v>-4.9043747150897639E-3</v>
      </c>
      <c r="L33">
        <f>'Control variable'!F28</f>
        <v>-5.3528682936237575E-3</v>
      </c>
      <c r="M33">
        <f>'Control variable'!G28</f>
        <v>-4.3963123421116176E-2</v>
      </c>
      <c r="N33">
        <f>Principalcomponent!E34</f>
        <v>0.77961322103124664</v>
      </c>
      <c r="O33">
        <f>Principalcomponent!F34</f>
        <v>-0.52189102051327962</v>
      </c>
      <c r="P33">
        <f>Principalcomponent!G34</f>
        <v>0.19668788715239158</v>
      </c>
    </row>
    <row r="34" spans="1:16" x14ac:dyDescent="0.3">
      <c r="A34" s="10">
        <f>'Holding period returnprocess'!CY35</f>
        <v>42766</v>
      </c>
      <c r="B34" s="3">
        <f>'Holding period returnprocess'!CZ35</f>
        <v>-0.27049637914542768</v>
      </c>
      <c r="C34" s="3">
        <f>'Holding period returnprocess'!DA35</f>
        <v>-2.0811727716230894</v>
      </c>
      <c r="D34" s="3">
        <f>'Holding period returnprocess'!DB35</f>
        <v>-3.9443465793792827</v>
      </c>
      <c r="E34" s="3">
        <f>'Holding period returnprocess'!DC35</f>
        <v>-7.6001639357312341</v>
      </c>
      <c r="F34" s="3">
        <f>'Holding period returnprocess'!DD35</f>
        <v>-14.213265258213733</v>
      </c>
      <c r="G34" s="3">
        <f>'Holding period returnprocess'!DE35</f>
        <v>-22.239607522678227</v>
      </c>
      <c r="H34" s="3">
        <f>'Holding period returnprocess'!DF35</f>
        <v>-41.907521156377015</v>
      </c>
      <c r="I34" s="3">
        <f>'Holding period returnprocess'!DG35</f>
        <v>-60.784316245236113</v>
      </c>
      <c r="J34">
        <f>Economicpolicyuncertainty!B35</f>
        <v>196.34368896484375</v>
      </c>
      <c r="K34">
        <f>'Control variable'!E29</f>
        <v>1.1811160928344619E-2</v>
      </c>
      <c r="L34">
        <f>'Control variable'!F29</f>
        <v>4.7117699222474487E-3</v>
      </c>
      <c r="M34">
        <f>'Control variable'!G29</f>
        <v>-2.6526754333428597E-2</v>
      </c>
      <c r="N34">
        <f>Principalcomponent!E35</f>
        <v>-0.57272623269906309</v>
      </c>
      <c r="O34">
        <f>Principalcomponent!F35</f>
        <v>-0.30919768801885622</v>
      </c>
      <c r="P34">
        <f>Principalcomponent!G35</f>
        <v>-1.2670094898635056</v>
      </c>
    </row>
    <row r="35" spans="1:16" x14ac:dyDescent="0.3">
      <c r="A35" s="10">
        <f>'Holding period returnprocess'!CY36</f>
        <v>42734</v>
      </c>
      <c r="B35" s="3">
        <f>'Holding period returnprocess'!CZ36</f>
        <v>0.78127211077596226</v>
      </c>
      <c r="C35" s="3">
        <f>'Holding period returnprocess'!DA36</f>
        <v>2.0601358711983648</v>
      </c>
      <c r="D35" s="3">
        <f>'Holding period returnprocess'!DB36</f>
        <v>4.0692807319704736</v>
      </c>
      <c r="E35" s="3">
        <f>'Holding period returnprocess'!DC36</f>
        <v>8.8132595277948997</v>
      </c>
      <c r="F35" s="3">
        <f>'Holding period returnprocess'!DD36</f>
        <v>12.683791638389204</v>
      </c>
      <c r="G35" s="3">
        <f>'Holding period returnprocess'!DE36</f>
        <v>21.56750966042755</v>
      </c>
      <c r="H35" s="3">
        <f>'Holding period returnprocess'!DF36</f>
        <v>41.10808575846341</v>
      </c>
      <c r="I35" s="3">
        <f>'Holding period returnprocess'!DG36</f>
        <v>54.251028690162265</v>
      </c>
      <c r="J35">
        <f>Economicpolicyuncertainty!B36</f>
        <v>358.82839965820313</v>
      </c>
      <c r="K35">
        <f>'Control variable'!E30</f>
        <v>2.2022912087437254E-2</v>
      </c>
      <c r="L35">
        <f>'Control variable'!F30</f>
        <v>2.1320075589333159E-3</v>
      </c>
      <c r="M35">
        <f>'Control variable'!G30</f>
        <v>5.1017774341724588E-2</v>
      </c>
      <c r="N35">
        <f>Principalcomponent!E36</f>
        <v>-2.0806789066453123E-2</v>
      </c>
      <c r="O35">
        <f>Principalcomponent!F36</f>
        <v>-0.72859737595917839</v>
      </c>
      <c r="P35">
        <f>Principalcomponent!G36</f>
        <v>1.202548001714302</v>
      </c>
    </row>
    <row r="36" spans="1:16" x14ac:dyDescent="0.3">
      <c r="A36" s="10">
        <f>'Holding period returnprocess'!CY37</f>
        <v>42704</v>
      </c>
      <c r="B36" s="3">
        <f>'Holding period returnprocess'!CZ37</f>
        <v>1.5938885795262538</v>
      </c>
      <c r="C36" s="3">
        <f>'Holding period returnprocess'!DA37</f>
        <v>3.0652871913818873</v>
      </c>
      <c r="D36" s="3">
        <f>'Holding period returnprocess'!DB37</f>
        <v>3.0812420043697051</v>
      </c>
      <c r="E36" s="3">
        <f>'Holding period returnprocess'!DC37</f>
        <v>-0.73060555433125873</v>
      </c>
      <c r="F36" s="3">
        <f>'Holding period returnprocess'!DD37</f>
        <v>-10.016768450934647</v>
      </c>
      <c r="G36" s="3">
        <f>'Holding period returnprocess'!DE37</f>
        <v>-22.651670997488861</v>
      </c>
      <c r="H36" s="3">
        <f>'Holding period returnprocess'!DF37</f>
        <v>-43.726057115280113</v>
      </c>
      <c r="I36" s="3">
        <f>'Holding period returnprocess'!DG37</f>
        <v>-46.367500575297854</v>
      </c>
      <c r="J36">
        <f>Economicpolicyuncertainty!B37</f>
        <v>270.02349853515625</v>
      </c>
      <c r="K36">
        <f>'Control variable'!E31</f>
        <v>-1.3072081567352775E-2</v>
      </c>
      <c r="L36">
        <f>'Control variable'!F31</f>
        <v>6.6224186108380218E-4</v>
      </c>
      <c r="M36">
        <f>'Control variable'!G31</f>
        <v>-2.9852963149681274E-2</v>
      </c>
      <c r="N36">
        <f>Principalcomponent!E37</f>
        <v>1.2004600547548234</v>
      </c>
      <c r="O36">
        <f>Principalcomponent!F37</f>
        <v>-1.5077432636064034</v>
      </c>
      <c r="P36">
        <f>Principalcomponent!G37</f>
        <v>0.85675326198960244</v>
      </c>
    </row>
    <row r="37" spans="1:16" x14ac:dyDescent="0.3">
      <c r="A37" s="10">
        <f>'Holding period returnprocess'!CY38</f>
        <v>42674</v>
      </c>
      <c r="B37" s="3">
        <f>'Holding period returnprocess'!CZ38</f>
        <v>-0.88682508120073122</v>
      </c>
      <c r="C37" s="3">
        <f>'Holding period returnprocess'!DA38</f>
        <v>-3.7519007689491666</v>
      </c>
      <c r="D37" s="3">
        <f>'Holding period returnprocess'!DB38</f>
        <v>-8.3646163593405838</v>
      </c>
      <c r="E37" s="3">
        <f>'Holding period returnprocess'!DC38</f>
        <v>-21.464030298212265</v>
      </c>
      <c r="F37" s="3">
        <f>'Holding period returnprocess'!DD38</f>
        <v>-38.257579971115867</v>
      </c>
      <c r="G37" s="3">
        <f>'Holding period returnprocess'!DE38</f>
        <v>-59.180012122791503</v>
      </c>
      <c r="H37" s="3">
        <f>'Holding period returnprocess'!DF38</f>
        <v>-96.121057355778802</v>
      </c>
      <c r="I37" s="3">
        <f>'Holding period returnprocess'!DG38</f>
        <v>-117.87921232509905</v>
      </c>
      <c r="J37">
        <f>Economicpolicyuncertainty!B38</f>
        <v>209.637939453125</v>
      </c>
      <c r="K37">
        <f>'Control variable'!E32</f>
        <v>0</v>
      </c>
      <c r="L37">
        <f>'Control variable'!F32</f>
        <v>2.37581532885207E-3</v>
      </c>
      <c r="M37">
        <f>'Control variable'!G32</f>
        <v>2.7101929777791394E-2</v>
      </c>
      <c r="N37">
        <f>Principalcomponent!E38</f>
        <v>0.38976846046520669</v>
      </c>
      <c r="O37">
        <f>Principalcomponent!F38</f>
        <v>-0.4875173403829674</v>
      </c>
      <c r="P37">
        <f>Principalcomponent!G38</f>
        <v>1.1041460805173424</v>
      </c>
    </row>
    <row r="38" spans="1:16" x14ac:dyDescent="0.3">
      <c r="A38" s="10">
        <f>'Holding period returnprocess'!CY39</f>
        <v>42643</v>
      </c>
      <c r="B38" s="3">
        <f>'Holding period returnprocess'!CZ39</f>
        <v>5.208075592899819E-2</v>
      </c>
      <c r="C38" s="3">
        <f>'Holding period returnprocess'!DA39</f>
        <v>0.37158140851731203</v>
      </c>
      <c r="D38" s="3">
        <f>'Holding period returnprocess'!DB39</f>
        <v>0.19079167822683474</v>
      </c>
      <c r="E38" s="3">
        <f>'Holding period returnprocess'!DC39</f>
        <v>-1.8041613496800051</v>
      </c>
      <c r="F38" s="3">
        <f>'Holding period returnprocess'!DD39</f>
        <v>-7.1142100909388777</v>
      </c>
      <c r="G38" s="3">
        <f>'Holding period returnprocess'!DE39</f>
        <v>-16.406586426913545</v>
      </c>
      <c r="H38" s="3">
        <f>'Holding period returnprocess'!DF39</f>
        <v>-58.19174481296843</v>
      </c>
      <c r="I38" s="3">
        <f>'Holding period returnprocess'!DG39</f>
        <v>-97.157683203467812</v>
      </c>
      <c r="J38">
        <f>Economicpolicyuncertainty!B39</f>
        <v>311.36483764648438</v>
      </c>
      <c r="K38">
        <f>'Control variable'!E33</f>
        <v>0</v>
      </c>
      <c r="L38">
        <f>'Control variable'!F33</f>
        <v>3.2461598275494588E-3</v>
      </c>
      <c r="M38">
        <f>'Control variable'!G33</f>
        <v>-2.9772158333670144E-2</v>
      </c>
      <c r="N38">
        <f>Principalcomponent!E39</f>
        <v>-0.12588668956944032</v>
      </c>
      <c r="O38">
        <f>Principalcomponent!F39</f>
        <v>0.30113066711552761</v>
      </c>
      <c r="P38">
        <f>Principalcomponent!G39</f>
        <v>-1.8025823199630309</v>
      </c>
    </row>
    <row r="39" spans="1:16" x14ac:dyDescent="0.3">
      <c r="A39" s="10">
        <f>'Holding period returnprocess'!CY40</f>
        <v>42613</v>
      </c>
      <c r="B39" s="3">
        <f>'Holding period returnprocess'!CZ40</f>
        <v>-1.2673358531947132</v>
      </c>
      <c r="C39" s="3">
        <f>'Holding period returnprocess'!DA40</f>
        <v>-1.7798969145972938</v>
      </c>
      <c r="D39" s="3">
        <f>'Holding period returnprocess'!DB40</f>
        <v>-0.86439378237084696</v>
      </c>
      <c r="E39" s="3">
        <f>'Holding period returnprocess'!DC40</f>
        <v>3.2947061339579999</v>
      </c>
      <c r="F39" s="3">
        <f>'Holding period returnprocess'!DD40</f>
        <v>7.8119965454401257</v>
      </c>
      <c r="G39" s="3">
        <f>'Holding period returnprocess'!DE40</f>
        <v>16.081876704712744</v>
      </c>
      <c r="H39" s="3">
        <f>'Holding period returnprocess'!DF40</f>
        <v>68.532948230555576</v>
      </c>
      <c r="I39" s="3">
        <f>'Holding period returnprocess'!DG40</f>
        <v>109.66756062122741</v>
      </c>
      <c r="J39">
        <f>Economicpolicyuncertainty!B40</f>
        <v>558.2236328125</v>
      </c>
      <c r="K39">
        <f>'Control variable'!E34</f>
        <v>2.0000006666670215E-3</v>
      </c>
      <c r="L39">
        <f>'Control variable'!F34</f>
        <v>-5.2685207113446536E-4</v>
      </c>
      <c r="M39">
        <f>'Control variable'!G34</f>
        <v>-0.10375923429085245</v>
      </c>
      <c r="N39">
        <f>Principalcomponent!E40</f>
        <v>-0.59988161840148502</v>
      </c>
      <c r="O39">
        <f>Principalcomponent!F40</f>
        <v>-0.24536593789282965</v>
      </c>
      <c r="P39">
        <f>Principalcomponent!G40</f>
        <v>-1.3434114317338355</v>
      </c>
    </row>
    <row r="40" spans="1:16" x14ac:dyDescent="0.3">
      <c r="A40" s="10">
        <f>'Holding period returnprocess'!CY41</f>
        <v>42580</v>
      </c>
      <c r="B40" s="3">
        <f>'Holding period returnprocess'!CZ41</f>
        <v>-0.60529103446420773</v>
      </c>
      <c r="C40" s="3">
        <f>'Holding period returnprocess'!DA41</f>
        <v>-0.29722981919809732</v>
      </c>
      <c r="D40" s="3">
        <f>'Holding period returnprocess'!DB41</f>
        <v>1.1406736512885505</v>
      </c>
      <c r="E40" s="3">
        <f>'Holding period returnprocess'!DC41</f>
        <v>6.7202198440702778</v>
      </c>
      <c r="F40" s="3">
        <f>'Holding period returnprocess'!DD41</f>
        <v>13.545165777297315</v>
      </c>
      <c r="G40" s="3">
        <f>'Holding period returnprocess'!DE41</f>
        <v>25.972871102644365</v>
      </c>
      <c r="H40" s="3">
        <f>'Holding period returnprocess'!DF41</f>
        <v>52.434029257801939</v>
      </c>
      <c r="I40" s="3">
        <f>'Holding period returnprocess'!DG41</f>
        <v>55.925693727472492</v>
      </c>
      <c r="J40">
        <f>Economicpolicyuncertainty!B41</f>
        <v>503.94247436523438</v>
      </c>
      <c r="K40">
        <f>'Control variable'!E35</f>
        <v>-3.9960093133820868E-3</v>
      </c>
      <c r="L40">
        <f>'Control variable'!F35</f>
        <v>2.0094910415915631E-3</v>
      </c>
      <c r="M40">
        <f>'Control variable'!G35</f>
        <v>2.6798193154724217E-2</v>
      </c>
      <c r="N40">
        <f>Principalcomponent!E41</f>
        <v>-1.5828910108055676</v>
      </c>
      <c r="O40">
        <f>Principalcomponent!F41</f>
        <v>1.7999407543857295</v>
      </c>
      <c r="P40">
        <f>Principalcomponent!G41</f>
        <v>-0.28052762429932571</v>
      </c>
    </row>
    <row r="41" spans="1:16" x14ac:dyDescent="0.3">
      <c r="A41" s="10">
        <f>'Holding period returnprocess'!CY42</f>
        <v>42551</v>
      </c>
      <c r="B41" s="3">
        <f>'Holding period returnprocess'!CZ42</f>
        <v>1.723800769353006</v>
      </c>
      <c r="C41" s="3">
        <f>'Holding period returnprocess'!DA42</f>
        <v>7.0799886838904564</v>
      </c>
      <c r="D41" s="3">
        <f>'Holding period returnprocess'!DB42</f>
        <v>14.588574038362919</v>
      </c>
      <c r="E41" s="3">
        <f>'Holding period returnprocess'!DC42</f>
        <v>30.939348834626006</v>
      </c>
      <c r="F41" s="3">
        <f>'Holding period returnprocess'!DD42</f>
        <v>44.305816805587924</v>
      </c>
      <c r="G41" s="3">
        <f>'Holding period returnprocess'!DE42</f>
        <v>62.118315833279055</v>
      </c>
      <c r="H41" s="3">
        <f>'Holding period returnprocess'!DF42</f>
        <v>117.48658531813676</v>
      </c>
      <c r="I41" s="3">
        <f>'Holding period returnprocess'!DG42</f>
        <v>179.81902996126757</v>
      </c>
      <c r="J41">
        <f>Economicpolicyuncertainty!B42</f>
        <v>246.75491333007813</v>
      </c>
      <c r="K41">
        <f>'Control variable'!E36</f>
        <v>-9.9207162867478785E-3</v>
      </c>
      <c r="L41">
        <f>'Control variable'!F36</f>
        <v>1.8938078163044402E-3</v>
      </c>
      <c r="M41">
        <f>'Control variable'!G36</f>
        <v>2.5001302205417186E-2</v>
      </c>
      <c r="N41">
        <f>Principalcomponent!E42</f>
        <v>-0.35304544605654958</v>
      </c>
      <c r="O41">
        <f>Principalcomponent!F42</f>
        <v>0.28795891471144958</v>
      </c>
      <c r="P41">
        <f>Principalcomponent!G42</f>
        <v>-0.2842931556873457</v>
      </c>
    </row>
    <row r="42" spans="1:16" x14ac:dyDescent="0.3">
      <c r="A42" s="10">
        <f>'Holding period returnprocess'!CY43</f>
        <v>42521</v>
      </c>
      <c r="B42" s="3">
        <f>'Holding period returnprocess'!CZ43</f>
        <v>0.63963948664280168</v>
      </c>
      <c r="C42" s="3">
        <f>'Holding period returnprocess'!DA43</f>
        <v>1.6047365652253993</v>
      </c>
      <c r="D42" s="3">
        <f>'Holding period returnprocess'!DB43</f>
        <v>2.4023589360267161</v>
      </c>
      <c r="E42" s="3">
        <f>'Holding period returnprocess'!DC43</f>
        <v>5.0538807943965613</v>
      </c>
      <c r="F42" s="3">
        <f>'Holding period returnprocess'!DD43</f>
        <v>8.2628077934136819</v>
      </c>
      <c r="G42" s="3">
        <f>'Holding period returnprocess'!DE43</f>
        <v>17.415831586620175</v>
      </c>
      <c r="H42" s="3">
        <f>'Holding period returnprocess'!DF43</f>
        <v>39.537493948658238</v>
      </c>
      <c r="I42" s="3">
        <f>'Holding period returnprocess'!DG43</f>
        <v>66.903322910084938</v>
      </c>
      <c r="J42">
        <f>Economicpolicyuncertainty!B43</f>
        <v>197.17079162597656</v>
      </c>
      <c r="K42">
        <f>'Control variable'!E37</f>
        <v>2.6001464815201925E-2</v>
      </c>
      <c r="L42">
        <f>'Control variable'!F37</f>
        <v>6.9862373970375159E-4</v>
      </c>
      <c r="M42">
        <f>'Control variable'!G37</f>
        <v>-3.4829391141679808E-2</v>
      </c>
      <c r="N42">
        <f>Principalcomponent!E43</f>
        <v>0.60076661970601086</v>
      </c>
      <c r="O42">
        <f>Principalcomponent!F43</f>
        <v>-0.82750083243960959</v>
      </c>
      <c r="P42">
        <f>Principalcomponent!G43</f>
        <v>-0.42552892878242682</v>
      </c>
    </row>
    <row r="43" spans="1:16" x14ac:dyDescent="0.3">
      <c r="A43" s="10">
        <f>'Holding period returnprocess'!CY44</f>
        <v>42489</v>
      </c>
      <c r="B43" s="3">
        <f>'Holding period returnprocess'!CZ44</f>
        <v>-1.5842590359285584</v>
      </c>
      <c r="C43" s="3">
        <f>'Holding period returnprocess'!DA44</f>
        <v>-3.1642578563512629</v>
      </c>
      <c r="D43" s="3">
        <f>'Holding period returnprocess'!DB44</f>
        <v>-4.9693248552823022</v>
      </c>
      <c r="E43" s="3">
        <f>'Holding period returnprocess'!DC44</f>
        <v>-9.1277060760133963</v>
      </c>
      <c r="F43" s="3">
        <f>'Holding period returnprocess'!DD44</f>
        <v>-15.88280980893672</v>
      </c>
      <c r="G43" s="3">
        <f>'Holding period returnprocess'!DE44</f>
        <v>-23.600113681831768</v>
      </c>
      <c r="H43" s="3">
        <f>'Holding period returnprocess'!DF44</f>
        <v>-31.647782177258161</v>
      </c>
      <c r="I43" s="3">
        <f>'Holding period returnprocess'!DG44</f>
        <v>-37.085539815000772</v>
      </c>
      <c r="J43">
        <f>Economicpolicyuncertainty!B44</f>
        <v>290.92950439453125</v>
      </c>
      <c r="K43">
        <f>'Control variable'!E38</f>
        <v>0</v>
      </c>
      <c r="L43">
        <f>'Control variable'!F38</f>
        <v>3.6707933415873017E-3</v>
      </c>
      <c r="M43">
        <f>'Control variable'!G38</f>
        <v>-6.6218039052788419E-2</v>
      </c>
      <c r="N43">
        <f>Principalcomponent!E44</f>
        <v>0.43435463529063095</v>
      </c>
      <c r="O43">
        <f>Principalcomponent!F44</f>
        <v>-0.36612600361215797</v>
      </c>
      <c r="P43">
        <f>Principalcomponent!G44</f>
        <v>-0.64801571915002276</v>
      </c>
    </row>
    <row r="44" spans="1:16" x14ac:dyDescent="0.3">
      <c r="A44" s="10">
        <f>'Holding period returnprocess'!CY45</f>
        <v>42460</v>
      </c>
      <c r="B44" s="3">
        <f>'Holding period returnprocess'!CZ45</f>
        <v>-2.3157539336816995</v>
      </c>
      <c r="C44" s="3">
        <f>'Holding period returnprocess'!DA45</f>
        <v>-3.321010978686914</v>
      </c>
      <c r="D44" s="3">
        <f>'Holding period returnprocess'!DB45</f>
        <v>-4.434886540077998</v>
      </c>
      <c r="E44" s="3">
        <f>'Holding period returnprocess'!DC45</f>
        <v>-7.02074456915817</v>
      </c>
      <c r="F44" s="3">
        <f>'Holding period returnprocess'!DD45</f>
        <v>-11.07932161765129</v>
      </c>
      <c r="G44" s="3">
        <f>'Holding period returnprocess'!DE45</f>
        <v>-12.954624245917119</v>
      </c>
      <c r="H44" s="3">
        <f>'Holding period returnprocess'!DF45</f>
        <v>-4.6404601024720495</v>
      </c>
      <c r="I44" s="3">
        <f>'Holding period returnprocess'!DG45</f>
        <v>12.616476904259342</v>
      </c>
      <c r="J44">
        <f>Economicpolicyuncertainty!B45</f>
        <v>190.81669616699219</v>
      </c>
      <c r="K44">
        <f>'Control variable'!E39</f>
        <v>0</v>
      </c>
      <c r="L44">
        <f>'Control variable'!F39</f>
        <v>2.4680966056240235E-3</v>
      </c>
      <c r="M44">
        <f>'Control variable'!G39</f>
        <v>2.0809999513793278E-2</v>
      </c>
      <c r="N44">
        <f>Principalcomponent!E45</f>
        <v>-0.39726800235335241</v>
      </c>
      <c r="O44">
        <f>Principalcomponent!F45</f>
        <v>0.41599451140386423</v>
      </c>
      <c r="P44">
        <f>Principalcomponent!G45</f>
        <v>-0.42239689747193543</v>
      </c>
    </row>
    <row r="45" spans="1:16" x14ac:dyDescent="0.3">
      <c r="A45" s="10">
        <f>'Holding period returnprocess'!CY46</f>
        <v>42429</v>
      </c>
      <c r="B45" s="3">
        <f>'Holding period returnprocess'!CZ46</f>
        <v>-1.7196592849125689</v>
      </c>
      <c r="C45" s="3">
        <f>'Holding period returnprocess'!DA46</f>
        <v>0.84675292564469462</v>
      </c>
      <c r="D45" s="3">
        <f>'Holding period returnprocess'!DB46</f>
        <v>5.5623190687788062</v>
      </c>
      <c r="E45" s="3">
        <f>'Holding period returnprocess'!DC46</f>
        <v>15.678924471494815</v>
      </c>
      <c r="F45" s="3">
        <f>'Holding period returnprocess'!DD46</f>
        <v>21.074675242188107</v>
      </c>
      <c r="G45" s="3">
        <f>'Holding period returnprocess'!DE46</f>
        <v>25.284371124193818</v>
      </c>
      <c r="H45" s="3">
        <f>'Holding period returnprocess'!DF46</f>
        <v>17.291406454952877</v>
      </c>
      <c r="I45" s="3">
        <f>'Holding period returnprocess'!DG46</f>
        <v>9.207073730898669</v>
      </c>
      <c r="J45">
        <f>Economicpolicyuncertainty!B46</f>
        <v>135.63230895996094</v>
      </c>
      <c r="K45">
        <f>'Control variable'!E40</f>
        <v>9.1603693986641952E-3</v>
      </c>
      <c r="L45">
        <f>'Control variable'!F40</f>
        <v>-7.8745685443284367E-3</v>
      </c>
      <c r="M45">
        <f>'Control variable'!G40</f>
        <v>3.0844675351098569E-2</v>
      </c>
      <c r="N45">
        <f>Principalcomponent!E46</f>
        <v>-0.82149643045802245</v>
      </c>
      <c r="O45">
        <f>Principalcomponent!F46</f>
        <v>3.6014432619332797</v>
      </c>
      <c r="P45">
        <f>Principalcomponent!G46</f>
        <v>3.4768225080759603</v>
      </c>
    </row>
    <row r="46" spans="1:16" x14ac:dyDescent="0.3">
      <c r="A46" s="10">
        <f>'Holding period returnprocess'!CY47</f>
        <v>42398</v>
      </c>
      <c r="B46" s="3">
        <f>'Holding period returnprocess'!CZ47</f>
        <v>2.8635536924187948</v>
      </c>
      <c r="C46" s="3">
        <f>'Holding period returnprocess'!DA47</f>
        <v>9.9116085887459171</v>
      </c>
      <c r="D46" s="3">
        <f>'Holding period returnprocess'!DB47</f>
        <v>16.649877769120188</v>
      </c>
      <c r="E46" s="3">
        <f>'Holding period returnprocess'!DC47</f>
        <v>28.13459085968228</v>
      </c>
      <c r="F46" s="3">
        <f>'Holding period returnprocess'!DD47</f>
        <v>35.052229246513058</v>
      </c>
      <c r="G46" s="3">
        <f>'Holding period returnprocess'!DE47</f>
        <v>46.163645143927305</v>
      </c>
      <c r="H46" s="3">
        <f>'Holding period returnprocess'!DF47</f>
        <v>78.891299152415186</v>
      </c>
      <c r="I46" s="3">
        <f>'Holding period returnprocess'!DG47</f>
        <v>129.24749213939933</v>
      </c>
      <c r="J46">
        <f>Economicpolicyuncertainty!B47</f>
        <v>82.872787475585938</v>
      </c>
      <c r="K46">
        <f>'Control variable'!E41</f>
        <v>-7.1319711372714789E-3</v>
      </c>
      <c r="L46">
        <f>'Control variable'!F41</f>
        <v>8.2756287470346656E-4</v>
      </c>
      <c r="M46">
        <f>'Control variable'!G41</f>
        <v>2.9341958284015375E-2</v>
      </c>
      <c r="N46">
        <f>Principalcomponent!E47</f>
        <v>-4.1645760254698828E-2</v>
      </c>
      <c r="O46">
        <f>Principalcomponent!F47</f>
        <v>-2.715993932259225</v>
      </c>
      <c r="P46">
        <f>Principalcomponent!G47</f>
        <v>-2.6720871444394594</v>
      </c>
    </row>
    <row r="47" spans="1:16" x14ac:dyDescent="0.3">
      <c r="A47" s="10">
        <f>'Holding period returnprocess'!CY48</f>
        <v>42369</v>
      </c>
      <c r="B47" s="3">
        <f>'Holding period returnprocess'!CZ48</f>
        <v>0.17028839351196257</v>
      </c>
      <c r="C47" s="3">
        <f>'Holding period returnprocess'!DA48</f>
        <v>-1.9124290914212332</v>
      </c>
      <c r="D47" s="3">
        <f>'Holding period returnprocess'!DB48</f>
        <v>-3.8369642644837803</v>
      </c>
      <c r="E47" s="3">
        <f>'Holding period returnprocess'!DC48</f>
        <v>-7.026697740858582</v>
      </c>
      <c r="F47" s="3">
        <f>'Holding period returnprocess'!DD48</f>
        <v>-12.693657023330383</v>
      </c>
      <c r="G47" s="3">
        <f>'Holding period returnprocess'!DE48</f>
        <v>-17.542351165799367</v>
      </c>
      <c r="H47" s="3">
        <f>'Holding period returnprocess'!DF48</f>
        <v>-28.786498010286969</v>
      </c>
      <c r="I47" s="3">
        <f>'Holding period returnprocess'!DG48</f>
        <v>-43.819081127399748</v>
      </c>
      <c r="J47">
        <f>Economicpolicyuncertainty!B48</f>
        <v>120.86214447021484</v>
      </c>
      <c r="K47">
        <f>'Control variable'!E42</f>
        <v>-1.0101095986503933E-2</v>
      </c>
      <c r="L47">
        <f>'Control variable'!F42</f>
        <v>-3.989109783335273E-4</v>
      </c>
      <c r="M47">
        <f>'Control variable'!G42</f>
        <v>4.5693227658898772E-2</v>
      </c>
      <c r="N47">
        <f>Principalcomponent!E48</f>
        <v>-0.15037352376584895</v>
      </c>
      <c r="O47">
        <f>Principalcomponent!F48</f>
        <v>-0.44349835942208704</v>
      </c>
      <c r="P47">
        <f>Principalcomponent!G48</f>
        <v>-1.0353968597550989</v>
      </c>
    </row>
    <row r="48" spans="1:16" x14ac:dyDescent="0.3">
      <c r="A48" s="10">
        <f>'Holding period returnprocess'!CY49</f>
        <v>42338</v>
      </c>
      <c r="B48" s="3">
        <f>'Holding period returnprocess'!CZ49</f>
        <v>-0.94551866499706083</v>
      </c>
      <c r="C48" s="3">
        <f>'Holding period returnprocess'!DA49</f>
        <v>-0.5999524822317488</v>
      </c>
      <c r="D48" s="3">
        <f>'Holding period returnprocess'!DB49</f>
        <v>0.21594109050370136</v>
      </c>
      <c r="E48" s="3">
        <f>'Holding period returnprocess'!DC49</f>
        <v>2.9933660692981388</v>
      </c>
      <c r="F48" s="3">
        <f>'Holding period returnprocess'!DD49</f>
        <v>3.6344161146713656</v>
      </c>
      <c r="G48" s="3">
        <f>'Holding period returnprocess'!DE49</f>
        <v>6.7495112420543091</v>
      </c>
      <c r="H48" s="3">
        <f>'Holding period returnprocess'!DF49</f>
        <v>11.488868158748188</v>
      </c>
      <c r="I48" s="3">
        <f>'Holding period returnprocess'!DG49</f>
        <v>18.547668103902524</v>
      </c>
      <c r="J48">
        <f>Economicpolicyuncertainty!B49</f>
        <v>89.914527893066406</v>
      </c>
      <c r="K48">
        <f>'Control variable'!E43</f>
        <v>-2.0080328032456344E-3</v>
      </c>
      <c r="L48">
        <f>'Control variable'!F43</f>
        <v>1.3269945525066511E-3</v>
      </c>
      <c r="M48">
        <f>'Control variable'!G43</f>
        <v>-2.564243061333767E-2</v>
      </c>
      <c r="N48">
        <f>Principalcomponent!E49</f>
        <v>0.64055152467086285</v>
      </c>
      <c r="O48">
        <f>Principalcomponent!F49</f>
        <v>0.37378470107485423</v>
      </c>
      <c r="P48">
        <f>Principalcomponent!G49</f>
        <v>1.7507756053963051</v>
      </c>
    </row>
    <row r="49" spans="1:16" x14ac:dyDescent="0.3">
      <c r="A49" s="10">
        <f>'Holding period returnprocess'!CY50</f>
        <v>42307</v>
      </c>
      <c r="B49" s="3">
        <f>'Holding period returnprocess'!CZ50</f>
        <v>-0.87504488691800208</v>
      </c>
      <c r="C49" s="3">
        <f>'Holding period returnprocess'!DA50</f>
        <v>-1.1319591956548152</v>
      </c>
      <c r="D49" s="3">
        <f>'Holding period returnprocess'!DB50</f>
        <v>-1.8741451118243662</v>
      </c>
      <c r="E49" s="3">
        <f>'Holding period returnprocess'!DC50</f>
        <v>-4.6626828971517371</v>
      </c>
      <c r="F49" s="3">
        <f>'Holding period returnprocess'!DD50</f>
        <v>-11.722822196673611</v>
      </c>
      <c r="G49" s="3">
        <f>'Holding period returnprocess'!DE50</f>
        <v>-19.370735698015849</v>
      </c>
      <c r="H49" s="3">
        <f>'Holding period returnprocess'!DF50</f>
        <v>-34.108544479850067</v>
      </c>
      <c r="I49" s="3">
        <f>'Holding period returnprocess'!DG50</f>
        <v>-56.821158068316677</v>
      </c>
      <c r="J49">
        <f>Economicpolicyuncertainty!B50</f>
        <v>135.07499694824219</v>
      </c>
      <c r="K49">
        <f>'Control variable'!E44</f>
        <v>4.0201059166656309E-3</v>
      </c>
      <c r="L49">
        <f>'Control variable'!F44</f>
        <v>-9.6798183361696021E-4</v>
      </c>
      <c r="M49">
        <f>'Control variable'!G44</f>
        <v>6.8089120860594834E-2</v>
      </c>
      <c r="N49">
        <f>Principalcomponent!E50</f>
        <v>-0.29755539855964536</v>
      </c>
      <c r="O49">
        <f>Principalcomponent!F50</f>
        <v>0.6812759379704687</v>
      </c>
      <c r="P49">
        <f>Principalcomponent!G50</f>
        <v>0.23129229610638052</v>
      </c>
    </row>
    <row r="50" spans="1:16" x14ac:dyDescent="0.3">
      <c r="A50" s="10">
        <f>'Holding period returnprocess'!CY51</f>
        <v>42277</v>
      </c>
      <c r="B50" s="3">
        <f>'Holding period returnprocess'!CZ51</f>
        <v>0.2675852841605022</v>
      </c>
      <c r="C50" s="3">
        <f>'Holding period returnprocess'!DA51</f>
        <v>2.7936944094192615</v>
      </c>
      <c r="D50" s="3">
        <f>'Holding period returnprocess'!DB51</f>
        <v>5.6754483037574008</v>
      </c>
      <c r="E50" s="3">
        <f>'Holding period returnprocess'!DC51</f>
        <v>11.232902026604473</v>
      </c>
      <c r="F50" s="3">
        <f>'Holding period returnprocess'!DD51</f>
        <v>14.557652509485104</v>
      </c>
      <c r="G50" s="3">
        <f>'Holding period returnprocess'!DE51</f>
        <v>20.871566190826751</v>
      </c>
      <c r="H50" s="3">
        <f>'Holding period returnprocess'!DF51</f>
        <v>20.980869998029245</v>
      </c>
      <c r="I50" s="3">
        <f>'Holding period returnprocess'!DG51</f>
        <v>37.602953974273099</v>
      </c>
      <c r="J50">
        <f>Economicpolicyuncertainty!B51</f>
        <v>86.1436767578125</v>
      </c>
      <c r="K50">
        <f>'Control variable'!E45</f>
        <v>6.0606246116911748E-3</v>
      </c>
      <c r="L50">
        <f>'Control variable'!F45</f>
        <v>2.4867063971433455E-3</v>
      </c>
      <c r="M50">
        <f>'Control variable'!G45</f>
        <v>2.7474255552248337E-2</v>
      </c>
      <c r="N50">
        <f>Principalcomponent!E51</f>
        <v>-2.3709828071283853E-2</v>
      </c>
      <c r="O50">
        <f>Principalcomponent!F51</f>
        <v>7.2471889872940218E-2</v>
      </c>
      <c r="P50">
        <f>Principalcomponent!G51</f>
        <v>0.29936368451563927</v>
      </c>
    </row>
    <row r="51" spans="1:16" x14ac:dyDescent="0.3">
      <c r="A51" s="10">
        <f>'Holding period returnprocess'!CY52</f>
        <v>42244</v>
      </c>
      <c r="B51" s="3">
        <f>'Holding period returnprocess'!CZ52</f>
        <v>0.46763946680244395</v>
      </c>
      <c r="C51" s="3">
        <f>'Holding period returnprocess'!DA52</f>
        <v>1.6584750779316768</v>
      </c>
      <c r="D51" s="3">
        <f>'Holding period returnprocess'!DB52</f>
        <v>2.8486799302463184</v>
      </c>
      <c r="E51" s="3">
        <f>'Holding period returnprocess'!DC52</f>
        <v>4.5262180714987874</v>
      </c>
      <c r="F51" s="3">
        <f>'Holding period returnprocess'!DD52</f>
        <v>3.44684779089854</v>
      </c>
      <c r="G51" s="3">
        <f>'Holding period returnprocess'!DE52</f>
        <v>4.689761786734147</v>
      </c>
      <c r="H51" s="3">
        <f>'Holding period returnprocess'!DF52</f>
        <v>-3.4206244145603271</v>
      </c>
      <c r="I51" s="3">
        <f>'Holding period returnprocess'!DG52</f>
        <v>-1.7362209424637931</v>
      </c>
      <c r="J51">
        <f>Economicpolicyuncertainty!B52</f>
        <v>136.10011291503906</v>
      </c>
      <c r="K51">
        <f>'Control variable'!E46</f>
        <v>-8.0726977251111762E-3</v>
      </c>
      <c r="L51">
        <f>'Control variable'!F46</f>
        <v>-1.5486761916492496E-3</v>
      </c>
      <c r="M51">
        <f>'Control variable'!G46</f>
        <v>-5.5555698446021051E-3</v>
      </c>
      <c r="N51">
        <f>Principalcomponent!E52</f>
        <v>-7.7685927036882943E-2</v>
      </c>
      <c r="O51">
        <f>Principalcomponent!F52</f>
        <v>0.35425538341899759</v>
      </c>
      <c r="P51">
        <f>Principalcomponent!G52</f>
        <v>-0.97088450846155061</v>
      </c>
    </row>
    <row r="52" spans="1:16" x14ac:dyDescent="0.3">
      <c r="A52" s="10">
        <f>'Holding period returnprocess'!CY53</f>
        <v>42216</v>
      </c>
      <c r="B52" s="3">
        <f>'Holding period returnprocess'!CZ53</f>
        <v>-0.52246919745710008</v>
      </c>
      <c r="C52" s="3">
        <f>'Holding period returnprocess'!DA53</f>
        <v>4.5355038490346944E-2</v>
      </c>
      <c r="D52" s="3">
        <f>'Holding period returnprocess'!DB53</f>
        <v>1.4009265748317061</v>
      </c>
      <c r="E52" s="3">
        <f>'Holding period returnprocess'!DC53</f>
        <v>5.6665530519040423</v>
      </c>
      <c r="F52" s="3">
        <f>'Holding period returnprocess'!DD53</f>
        <v>8.8005106320112532</v>
      </c>
      <c r="G52" s="3">
        <f>'Holding period returnprocess'!DE53</f>
        <v>17.271062578399444</v>
      </c>
      <c r="H52" s="3">
        <f>'Holding period returnprocess'!DF53</f>
        <v>38.469029932033457</v>
      </c>
      <c r="I52" s="3">
        <f>'Holding period returnprocess'!DG53</f>
        <v>65.583440458780132</v>
      </c>
      <c r="J52">
        <f>Economicpolicyuncertainty!B53</f>
        <v>148.81655883789063</v>
      </c>
      <c r="K52">
        <f>'Control variable'!E47</f>
        <v>-1.0045204260055874E-3</v>
      </c>
      <c r="L52">
        <f>'Control variable'!F47</f>
        <v>4.793337352982282E-4</v>
      </c>
      <c r="M52">
        <f>'Control variable'!G47</f>
        <v>4.533354130152098E-2</v>
      </c>
      <c r="N52">
        <f>Principalcomponent!E53</f>
        <v>0.70274357532441112</v>
      </c>
      <c r="O52">
        <f>Principalcomponent!F53</f>
        <v>-0.92022718755275856</v>
      </c>
      <c r="P52">
        <f>Principalcomponent!G53</f>
        <v>0.39420587101078486</v>
      </c>
    </row>
    <row r="53" spans="1:16" x14ac:dyDescent="0.3">
      <c r="A53" s="10">
        <f>'Holding period returnprocess'!CY54</f>
        <v>42185</v>
      </c>
      <c r="B53" s="3">
        <f>'Holding period returnprocess'!CZ54</f>
        <v>-0.83131631634869885</v>
      </c>
      <c r="C53" s="3">
        <f>'Holding period returnprocess'!DA54</f>
        <v>-2.2050650981284803</v>
      </c>
      <c r="D53" s="3">
        <f>'Holding period returnprocess'!DB54</f>
        <v>-4.3511271315994469</v>
      </c>
      <c r="E53" s="3">
        <f>'Holding period returnprocess'!DC54</f>
        <v>-9.9910993409580975</v>
      </c>
      <c r="F53" s="3">
        <f>'Holding period returnprocess'!DD54</f>
        <v>-19.28310144829808</v>
      </c>
      <c r="G53" s="3">
        <f>'Holding period returnprocess'!DE54</f>
        <v>-29.256580247251446</v>
      </c>
      <c r="H53" s="3">
        <f>'Holding period returnprocess'!DF54</f>
        <v>-53.346105107542755</v>
      </c>
      <c r="I53" s="3">
        <f>'Holding period returnprocess'!DG54</f>
        <v>-84.132768306720166</v>
      </c>
      <c r="J53">
        <f>Economicpolicyuncertainty!B54</f>
        <v>140.91246032714844</v>
      </c>
      <c r="K53">
        <f>'Control variable'!E48</f>
        <v>2.0100509280243217E-3</v>
      </c>
      <c r="L53">
        <f>'Control variable'!F48</f>
        <v>1.6994905620026969E-3</v>
      </c>
      <c r="M53">
        <f>'Control variable'!G48</f>
        <v>1.7544309650909525E-2</v>
      </c>
      <c r="N53">
        <f>Principalcomponent!E54</f>
        <v>0.17560285247100427</v>
      </c>
      <c r="O53">
        <f>Principalcomponent!F54</f>
        <v>0.54519647732937093</v>
      </c>
      <c r="P53">
        <f>Principalcomponent!G54</f>
        <v>0.64696122043339133</v>
      </c>
    </row>
    <row r="54" spans="1:16" x14ac:dyDescent="0.3">
      <c r="A54" s="10">
        <f>'Holding period returnprocess'!CY55</f>
        <v>42153</v>
      </c>
      <c r="B54" s="3">
        <f>'Holding period returnprocess'!CZ55</f>
        <v>-0.29923832099294756</v>
      </c>
      <c r="C54" s="3">
        <f>'Holding period returnprocess'!DA55</f>
        <v>1.0449585913360959</v>
      </c>
      <c r="D54" s="3">
        <f>'Holding period returnprocess'!DB55</f>
        <v>2.3560793604003605</v>
      </c>
      <c r="E54" s="3">
        <f>'Holding period returnprocess'!DC55</f>
        <v>4.1075772131878603</v>
      </c>
      <c r="F54" s="3">
        <f>'Holding period returnprocess'!DD55</f>
        <v>2.9141302291578812</v>
      </c>
      <c r="G54" s="3">
        <f>'Holding period returnprocess'!DE55</f>
        <v>3.0566867856689486</v>
      </c>
      <c r="H54" s="3">
        <f>'Holding period returnprocess'!DF55</f>
        <v>1.1031567996310558</v>
      </c>
      <c r="I54" s="3">
        <f>'Holding period returnprocess'!DG55</f>
        <v>-1.1371651707594834</v>
      </c>
      <c r="J54">
        <f>Economicpolicyuncertainty!B55</f>
        <v>170.47334289550781</v>
      </c>
      <c r="K54">
        <f>'Control variable'!E49</f>
        <v>1.0065426114014722E-3</v>
      </c>
      <c r="L54">
        <f>'Control variable'!F49</f>
        <v>2.4443276748476791E-3</v>
      </c>
      <c r="M54">
        <f>'Control variable'!G49</f>
        <v>-4.3296805753324188E-2</v>
      </c>
      <c r="N54">
        <f>Principalcomponent!E55</f>
        <v>0.88183248552749571</v>
      </c>
      <c r="O54">
        <f>Principalcomponent!F55</f>
        <v>-1.0230447677001822</v>
      </c>
      <c r="P54">
        <f>Principalcomponent!G55</f>
        <v>0.24902718511871955</v>
      </c>
    </row>
    <row r="55" spans="1:16" x14ac:dyDescent="0.3">
      <c r="A55" s="10">
        <f>'Holding period returnprocess'!CY56</f>
        <v>42124</v>
      </c>
      <c r="B55" s="3">
        <f>'Holding period returnprocess'!CZ56</f>
        <v>-1.3172020594137883</v>
      </c>
      <c r="C55" s="3">
        <f>'Holding period returnprocess'!DA56</f>
        <v>-3.0635775053385412</v>
      </c>
      <c r="D55" s="3">
        <f>'Holding period returnprocess'!DB56</f>
        <v>-5.4361571651835172</v>
      </c>
      <c r="E55" s="3">
        <f>'Holding period returnprocess'!DC56</f>
        <v>-11.56529724326816</v>
      </c>
      <c r="F55" s="3">
        <f>'Holding period returnprocess'!DD56</f>
        <v>-21.736655017933206</v>
      </c>
      <c r="G55" s="3">
        <f>'Holding period returnprocess'!DE56</f>
        <v>-34.787469679105371</v>
      </c>
      <c r="H55" s="3">
        <f>'Holding period returnprocess'!DF56</f>
        <v>-59.198040327672246</v>
      </c>
      <c r="I55" s="3">
        <f>'Holding period returnprocess'!DG56</f>
        <v>-101.06561960944008</v>
      </c>
      <c r="J55">
        <f>Economicpolicyuncertainty!B56</f>
        <v>131.49864196777344</v>
      </c>
      <c r="K55">
        <f>'Control variable'!E50</f>
        <v>5.0479662973048527E-3</v>
      </c>
      <c r="L55">
        <f>'Control variable'!F50</f>
        <v>1.8974671000989772E-3</v>
      </c>
      <c r="M55">
        <f>'Control variable'!G50</f>
        <v>3.4486176071169404E-2</v>
      </c>
      <c r="N55">
        <f>Principalcomponent!E56</f>
        <v>-0.46480075131240089</v>
      </c>
      <c r="O55">
        <f>Principalcomponent!F56</f>
        <v>1.1850474452078299</v>
      </c>
      <c r="P55">
        <f>Principalcomponent!G56</f>
        <v>0.839708122769388</v>
      </c>
    </row>
    <row r="56" spans="1:16" x14ac:dyDescent="0.3">
      <c r="A56" s="10">
        <f>'Holding period returnprocess'!CY57</f>
        <v>42094</v>
      </c>
      <c r="B56" s="3">
        <f>'Holding period returnprocess'!CZ57</f>
        <v>0.96554711974203078</v>
      </c>
      <c r="C56" s="3">
        <f>'Holding period returnprocess'!DA57</f>
        <v>4.5008003430941832</v>
      </c>
      <c r="D56" s="3">
        <f>'Holding period returnprocess'!DB57</f>
        <v>8.0773056889830723</v>
      </c>
      <c r="E56" s="3">
        <f>'Holding period returnprocess'!DC57</f>
        <v>13.704904224646244</v>
      </c>
      <c r="F56" s="3">
        <f>'Holding period returnprocess'!DD57</f>
        <v>16.494371797462293</v>
      </c>
      <c r="G56" s="3">
        <f>'Holding period returnprocess'!DE57</f>
        <v>23.678690662097083</v>
      </c>
      <c r="H56" s="3">
        <f>'Holding period returnprocess'!DF57</f>
        <v>41.863248012198099</v>
      </c>
      <c r="I56" s="3">
        <f>'Holding period returnprocess'!DG57</f>
        <v>66.051397447124671</v>
      </c>
      <c r="J56">
        <f>Economicpolicyuncertainty!B57</f>
        <v>119.0836181640625</v>
      </c>
      <c r="K56">
        <f>'Control variable'!E51</f>
        <v>4.056800695614469E-3</v>
      </c>
      <c r="L56">
        <f>'Control variable'!F51</f>
        <v>2.5557190547296142E-3</v>
      </c>
      <c r="M56">
        <f>'Control variable'!G51</f>
        <v>-4.5722249338095218E-2</v>
      </c>
      <c r="N56">
        <f>Principalcomponent!E57</f>
        <v>1.2785085394801499</v>
      </c>
      <c r="O56">
        <f>Principalcomponent!F57</f>
        <v>-1.6449095964190934</v>
      </c>
      <c r="P56">
        <f>Principalcomponent!G57</f>
        <v>1.0887706663344372</v>
      </c>
    </row>
    <row r="57" spans="1:16" x14ac:dyDescent="0.3">
      <c r="A57" s="10">
        <f>'Holding period returnprocess'!CY58</f>
        <v>42062</v>
      </c>
      <c r="B57" s="3">
        <f>'Holding period returnprocess'!CZ58</f>
        <v>-0.55251714373094163</v>
      </c>
      <c r="C57" s="3">
        <f>'Holding period returnprocess'!DA58</f>
        <v>-3.2017823910382659</v>
      </c>
      <c r="D57" s="3">
        <f>'Holding period returnprocess'!DB58</f>
        <v>-7.9780894083630391</v>
      </c>
      <c r="E57" s="3">
        <f>'Holding period returnprocess'!DC58</f>
        <v>-20.494900163690463</v>
      </c>
      <c r="F57" s="3">
        <f>'Holding period returnprocess'!DD58</f>
        <v>-36.630482517325049</v>
      </c>
      <c r="G57" s="3">
        <f>'Holding period returnprocess'!DE58</f>
        <v>-56.714482252211027</v>
      </c>
      <c r="H57" s="3">
        <f>'Holding period returnprocess'!DF58</f>
        <v>-109.88029673503199</v>
      </c>
      <c r="I57" s="3">
        <f>'Holding period returnprocess'!DG58</f>
        <v>-173.27246171490793</v>
      </c>
      <c r="J57">
        <f>Economicpolicyuncertainty!B58</f>
        <v>135.73043823242188</v>
      </c>
      <c r="K57">
        <f>'Control variable'!E52</f>
        <v>-1.0157441198354164E-3</v>
      </c>
      <c r="L57">
        <f>'Control variable'!F52</f>
        <v>-8.7867681363869542E-3</v>
      </c>
      <c r="M57">
        <f>'Control variable'!G52</f>
        <v>-5.1712201047310481E-2</v>
      </c>
      <c r="N57">
        <f>Principalcomponent!E58</f>
        <v>-0.8014789350005016</v>
      </c>
      <c r="O57">
        <f>Principalcomponent!F58</f>
        <v>1.6796508831919716</v>
      </c>
      <c r="P57">
        <f>Principalcomponent!G58</f>
        <v>-1.1116566874358864</v>
      </c>
    </row>
    <row r="58" spans="1:16" x14ac:dyDescent="0.3">
      <c r="A58" s="10">
        <f>'Holding period returnprocess'!CY59</f>
        <v>42034</v>
      </c>
      <c r="B58" s="3">
        <f>'Holding period returnprocess'!CZ59</f>
        <v>0.56322885986022053</v>
      </c>
      <c r="C58" s="3">
        <f>'Holding period returnprocess'!DA59</f>
        <v>3.0941480357502296</v>
      </c>
      <c r="D58" s="3">
        <f>'Holding period returnprocess'!DB59</f>
        <v>7.3612644126138154</v>
      </c>
      <c r="E58" s="3">
        <f>'Holding period returnprocess'!DC59</f>
        <v>18.959892475156362</v>
      </c>
      <c r="F58" s="3">
        <f>'Holding period returnprocess'!DD59</f>
        <v>30.827056207074794</v>
      </c>
      <c r="G58" s="3">
        <f>'Holding period returnprocess'!DE59</f>
        <v>52.040973085113464</v>
      </c>
      <c r="H58" s="3">
        <f>'Holding period returnprocess'!DF59</f>
        <v>113.50908314054772</v>
      </c>
      <c r="I58" s="3">
        <f>'Holding period returnprocess'!DG59</f>
        <v>184.60873206939311</v>
      </c>
      <c r="J58">
        <f>Economicpolicyuncertainty!B59</f>
        <v>121.59109497070313</v>
      </c>
      <c r="K58">
        <f>'Control variable'!E53</f>
        <v>1.0157441198354218E-3</v>
      </c>
      <c r="L58">
        <f>'Control variable'!F53</f>
        <v>-7.9889752184537143E-5</v>
      </c>
      <c r="M58">
        <f>'Control variable'!G53</f>
        <v>7.4312032964551439E-2</v>
      </c>
      <c r="N58">
        <f>Principalcomponent!E59</f>
        <v>-0.56090766712935913</v>
      </c>
      <c r="O58">
        <f>Principalcomponent!F59</f>
        <v>-0.15240850780897824</v>
      </c>
      <c r="P58">
        <f>Principalcomponent!G59</f>
        <v>-1.0040989641629006</v>
      </c>
    </row>
    <row r="59" spans="1:16" x14ac:dyDescent="0.3">
      <c r="A59" s="10">
        <f>'Holding period returnprocess'!CY60</f>
        <v>42004</v>
      </c>
      <c r="B59" s="3">
        <f>'Holding period returnprocess'!CZ60</f>
        <v>1.0418610614996517</v>
      </c>
      <c r="C59" s="3">
        <f>'Holding period returnprocess'!DA60</f>
        <v>2.4541397489691903</v>
      </c>
      <c r="D59" s="3">
        <f>'Holding period returnprocess'!DB60</f>
        <v>4.0277304861829126</v>
      </c>
      <c r="E59" s="3">
        <f>'Holding period returnprocess'!DC60</f>
        <v>7.7317376764210639</v>
      </c>
      <c r="F59" s="3">
        <f>'Holding period returnprocess'!DD60</f>
        <v>10.377831221420836</v>
      </c>
      <c r="G59" s="3">
        <f>'Holding period returnprocess'!DE60</f>
        <v>19.357471303701971</v>
      </c>
      <c r="H59" s="3">
        <f>'Holding period returnprocess'!DF60</f>
        <v>42.606608261878065</v>
      </c>
      <c r="I59" s="3">
        <f>'Holding period returnprocess'!DG60</f>
        <v>72.881487825886396</v>
      </c>
      <c r="J59">
        <f>Economicpolicyuncertainty!B60</f>
        <v>86.566505432128906</v>
      </c>
      <c r="K59">
        <f>'Control variable'!E54</f>
        <v>3.0534374868902482E-3</v>
      </c>
      <c r="L59">
        <f>'Control variable'!F54</f>
        <v>-2.6128683599564786E-3</v>
      </c>
      <c r="M59">
        <f>'Control variable'!G54</f>
        <v>-6.6322642931072609E-2</v>
      </c>
      <c r="N59">
        <f>Principalcomponent!E60</f>
        <v>-0.60161731599233226</v>
      </c>
      <c r="O59">
        <f>Principalcomponent!F60</f>
        <v>2.0136122177808704</v>
      </c>
      <c r="P59">
        <f>Principalcomponent!G60</f>
        <v>0.86010266347224507</v>
      </c>
    </row>
    <row r="60" spans="1:16" x14ac:dyDescent="0.3">
      <c r="A60" s="10">
        <f>'Holding period returnprocess'!CY61</f>
        <v>41971</v>
      </c>
      <c r="B60" s="3">
        <f>'Holding period returnprocess'!CZ61</f>
        <v>1.7389960226450323</v>
      </c>
      <c r="C60" s="3">
        <f>'Holding period returnprocess'!DA61</f>
        <v>5.600540788078213</v>
      </c>
      <c r="D60" s="3">
        <f>'Holding period returnprocess'!DB61</f>
        <v>10.026469071908423</v>
      </c>
      <c r="E60" s="3">
        <f>'Holding period returnprocess'!DC61</f>
        <v>19.108110309311471</v>
      </c>
      <c r="F60" s="3">
        <f>'Holding period returnprocess'!DD61</f>
        <v>25.771209654712933</v>
      </c>
      <c r="G60" s="3">
        <f>'Holding period returnprocess'!DE61</f>
        <v>39.39043351259636</v>
      </c>
      <c r="H60" s="3">
        <f>'Holding period returnprocess'!DF61</f>
        <v>76.834305935661121</v>
      </c>
      <c r="I60" s="3">
        <f>'Holding period returnprocess'!DG61</f>
        <v>121.72904017732253</v>
      </c>
      <c r="J60">
        <f>Economicpolicyuncertainty!B61</f>
        <v>95.969215393066406</v>
      </c>
      <c r="K60">
        <f>'Control variable'!E55</f>
        <v>-2.0366605818034592E-3</v>
      </c>
      <c r="L60">
        <f>'Control variable'!F55</f>
        <v>1.1859146634517251E-3</v>
      </c>
      <c r="M60">
        <f>'Control variable'!G55</f>
        <v>9.5310179804324935E-2</v>
      </c>
      <c r="N60">
        <f>Principalcomponent!E61</f>
        <v>-0.4780104661128059</v>
      </c>
      <c r="O60">
        <f>Principalcomponent!F61</f>
        <v>0.29348498455901068</v>
      </c>
      <c r="P60">
        <f>Principalcomponent!G61</f>
        <v>-0.24154907026064404</v>
      </c>
    </row>
    <row r="61" spans="1:16" x14ac:dyDescent="0.3">
      <c r="A61" s="10">
        <f>'Holding period returnprocess'!CY62</f>
        <v>41943</v>
      </c>
      <c r="B61" s="3">
        <f>'Holding period returnprocess'!CZ62</f>
        <v>2.4075136629887584</v>
      </c>
      <c r="C61" s="3">
        <f>'Holding period returnprocess'!DA62</f>
        <v>6.0821599081363038</v>
      </c>
      <c r="D61" s="3">
        <f>'Holding period returnprocess'!DB62</f>
        <v>10.12318095005311</v>
      </c>
      <c r="E61" s="3">
        <f>'Holding period returnprocess'!DC62</f>
        <v>16.130360482801802</v>
      </c>
      <c r="F61" s="3">
        <f>'Holding period returnprocess'!DD62</f>
        <v>16.794030089193971</v>
      </c>
      <c r="G61" s="3">
        <f>'Holding period returnprocess'!DE62</f>
        <v>19.98102880140264</v>
      </c>
      <c r="H61" s="3">
        <f>'Holding period returnprocess'!DF62</f>
        <v>20.757291486866304</v>
      </c>
      <c r="I61" s="3">
        <f>'Holding period returnprocess'!DG62</f>
        <v>28.945445438126054</v>
      </c>
      <c r="J61">
        <f>Economicpolicyuncertainty!B62</f>
        <v>176.28372192382813</v>
      </c>
      <c r="K61">
        <f>'Control variable'!E56</f>
        <v>6.1224681043838287E-3</v>
      </c>
      <c r="L61">
        <f>'Control variable'!F56</f>
        <v>3.5904136342694836E-4</v>
      </c>
      <c r="M61">
        <f>'Control variable'!G56</f>
        <v>-1.749315744751723E-2</v>
      </c>
      <c r="N61">
        <f>Principalcomponent!E62</f>
        <v>0.47136085639708358</v>
      </c>
      <c r="O61">
        <f>Principalcomponent!F62</f>
        <v>0.23094170496836935</v>
      </c>
      <c r="P61">
        <f>Principalcomponent!G62</f>
        <v>0.97226488694553503</v>
      </c>
    </row>
    <row r="62" spans="1:16" x14ac:dyDescent="0.3">
      <c r="A62" s="10">
        <f>'Holding period returnprocess'!CY63</f>
        <v>41912</v>
      </c>
      <c r="B62" s="3">
        <f>'Holding period returnprocess'!CZ63</f>
        <v>1.4916137171117234</v>
      </c>
      <c r="C62" s="3">
        <f>'Holding period returnprocess'!DA63</f>
        <v>1.8893813083481488</v>
      </c>
      <c r="D62" s="3">
        <f>'Holding period returnprocess'!DB63</f>
        <v>1.3338818203356151</v>
      </c>
      <c r="E62" s="3">
        <f>'Holding period returnprocess'!DC63</f>
        <v>-0.85894763821271991</v>
      </c>
      <c r="F62" s="3">
        <f>'Holding period returnprocess'!DD63</f>
        <v>-6.3240236793864577</v>
      </c>
      <c r="G62" s="3">
        <f>'Holding period returnprocess'!DE63</f>
        <v>-8.5095395291589302</v>
      </c>
      <c r="H62" s="3">
        <f>'Holding period returnprocess'!DF63</f>
        <v>-21.945713807046289</v>
      </c>
      <c r="I62" s="3">
        <f>'Holding period returnprocess'!DG63</f>
        <v>-28.550485501038807</v>
      </c>
      <c r="J62">
        <f>Economicpolicyuncertainty!B63</f>
        <v>132.47334289550781</v>
      </c>
      <c r="K62">
        <f>'Control variable'!E57</f>
        <v>-5.1046563116831731E-3</v>
      </c>
      <c r="L62">
        <f>'Control variable'!F57</f>
        <v>3.8678581634232841E-3</v>
      </c>
      <c r="M62">
        <f>'Control variable'!G57</f>
        <v>-2.8860048891349867E-3</v>
      </c>
      <c r="N62">
        <f>Principalcomponent!E63</f>
        <v>-1.0023940922790451</v>
      </c>
      <c r="O62">
        <f>Principalcomponent!F63</f>
        <v>0.90992220953969705</v>
      </c>
      <c r="P62">
        <f>Principalcomponent!G63</f>
        <v>-0.83013934469140171</v>
      </c>
    </row>
    <row r="63" spans="1:16" x14ac:dyDescent="0.3">
      <c r="A63" s="10">
        <f>'Holding period returnprocess'!CY64</f>
        <v>41880</v>
      </c>
      <c r="B63" s="3">
        <f>'Holding period returnprocess'!CZ64</f>
        <v>3.3353980506211665</v>
      </c>
      <c r="C63" s="3">
        <f>'Holding period returnprocess'!DA64</f>
        <v>6.6766880461837994</v>
      </c>
      <c r="D63" s="3">
        <f>'Holding period returnprocess'!DB64</f>
        <v>10.905337330411747</v>
      </c>
      <c r="E63" s="3">
        <f>'Holding period returnprocess'!DC64</f>
        <v>20.99166434981078</v>
      </c>
      <c r="F63" s="3">
        <f>'Holding period returnprocess'!DD64</f>
        <v>28.818298826847165</v>
      </c>
      <c r="G63" s="3">
        <f>'Holding period returnprocess'!DE64</f>
        <v>44.989703457954064</v>
      </c>
      <c r="H63" s="3">
        <f>'Holding period returnprocess'!DF64</f>
        <v>86.402600937312826</v>
      </c>
      <c r="I63" s="3">
        <f>'Holding period returnprocess'!DG64</f>
        <v>137.75260954055594</v>
      </c>
      <c r="J63">
        <f>Economicpolicyuncertainty!B64</f>
        <v>62.335445404052734</v>
      </c>
      <c r="K63">
        <f>'Control variable'!E58</f>
        <v>4.0816383196484564E-3</v>
      </c>
      <c r="L63">
        <f>'Control variable'!F58</f>
        <v>-3.4088954111686971E-3</v>
      </c>
      <c r="M63">
        <f>'Control variable'!G58</f>
        <v>1.4514042884254012E-2</v>
      </c>
      <c r="N63">
        <f>Principalcomponent!E64</f>
        <v>1.5345903905716668E-2</v>
      </c>
      <c r="O63">
        <f>Principalcomponent!F64</f>
        <v>-0.17332776503554168</v>
      </c>
      <c r="P63">
        <f>Principalcomponent!G64</f>
        <v>-1.3255667965028111</v>
      </c>
    </row>
    <row r="64" spans="1:16" x14ac:dyDescent="0.3">
      <c r="A64" s="10">
        <f>'Holding period returnprocess'!CY65</f>
        <v>41851</v>
      </c>
      <c r="B64" s="3">
        <f>'Holding period returnprocess'!CZ65</f>
        <v>1.2030631051518728</v>
      </c>
      <c r="C64" s="3">
        <f>'Holding period returnprocess'!DA65</f>
        <v>1.7430448360827797</v>
      </c>
      <c r="D64" s="3">
        <f>'Holding period returnprocess'!DB65</f>
        <v>2.573797933645197</v>
      </c>
      <c r="E64" s="3">
        <f>'Holding period returnprocess'!DC65</f>
        <v>4.2617852570039414</v>
      </c>
      <c r="F64" s="3">
        <f>'Holding period returnprocess'!DD65</f>
        <v>2.4336644032797969</v>
      </c>
      <c r="G64" s="3">
        <f>'Holding period returnprocess'!DE65</f>
        <v>6.4740965465423184</v>
      </c>
      <c r="H64" s="3">
        <f>'Holding period returnprocess'!DF65</f>
        <v>31.194146363397198</v>
      </c>
      <c r="I64" s="3">
        <f>'Holding period returnprocess'!DG65</f>
        <v>48.638020174577854</v>
      </c>
      <c r="J64">
        <f>Economicpolicyuncertainty!B65</f>
        <v>68.777374267578125</v>
      </c>
      <c r="K64">
        <f>'Control variable'!E59</f>
        <v>0</v>
      </c>
      <c r="L64">
        <f>'Control variable'!F59</f>
        <v>1.9879431342157989E-3</v>
      </c>
      <c r="M64">
        <f>'Control variable'!G59</f>
        <v>-2.5975486403260792E-2</v>
      </c>
      <c r="N64">
        <f>Principalcomponent!E65</f>
        <v>0.92753081116950697</v>
      </c>
      <c r="O64">
        <f>Principalcomponent!F65</f>
        <v>-0.16525134503443573</v>
      </c>
      <c r="P64">
        <f>Principalcomponent!G65</f>
        <v>-0.6866102020271414</v>
      </c>
    </row>
    <row r="65" spans="1:16" x14ac:dyDescent="0.3">
      <c r="A65" s="10">
        <f>'Holding period returnprocess'!CY66</f>
        <v>41820</v>
      </c>
      <c r="B65" s="3">
        <f>'Holding period returnprocess'!CZ66</f>
        <v>-1.1371488396663172</v>
      </c>
      <c r="C65" s="3">
        <f>'Holding period returnprocess'!DA66</f>
        <v>-3.6468925590113934</v>
      </c>
      <c r="D65" s="3">
        <f>'Holding period returnprocess'!DB66</f>
        <v>-5.8737380430274246</v>
      </c>
      <c r="E65" s="3">
        <f>'Holding period returnprocess'!DC66</f>
        <v>-8.3996493674065054</v>
      </c>
      <c r="F65" s="3">
        <f>'Holding period returnprocess'!DD66</f>
        <v>-13.080813507125642</v>
      </c>
      <c r="G65" s="3">
        <f>'Holding period returnprocess'!DE66</f>
        <v>-13.284441860327755</v>
      </c>
      <c r="H65" s="3">
        <f>'Holding period returnprocess'!DF66</f>
        <v>-9.929771387781722</v>
      </c>
      <c r="I65" s="3">
        <f>'Holding period returnprocess'!DG66</f>
        <v>-9.2473704866713948</v>
      </c>
      <c r="J65">
        <f>Economicpolicyuncertainty!B66</f>
        <v>90.164924621582031</v>
      </c>
      <c r="K65">
        <f>'Control variable'!E60</f>
        <v>1.0230179920347083E-3</v>
      </c>
      <c r="L65">
        <f>'Control variable'!F60</f>
        <v>-6.1978309576322878E-4</v>
      </c>
      <c r="M65">
        <f>'Control variable'!G60</f>
        <v>-4.1847109935500372E-2</v>
      </c>
      <c r="N65">
        <f>Principalcomponent!E66</f>
        <v>-4.950854779927203E-2</v>
      </c>
      <c r="O65">
        <f>Principalcomponent!F66</f>
        <v>0.12243037624704524</v>
      </c>
      <c r="P65">
        <f>Principalcomponent!G66</f>
        <v>-0.69453100251771727</v>
      </c>
    </row>
    <row r="66" spans="1:16" x14ac:dyDescent="0.3">
      <c r="A66" s="10">
        <f>'Holding period returnprocess'!CY67</f>
        <v>41789</v>
      </c>
      <c r="B66" s="3">
        <f>'Holding period returnprocess'!CZ67</f>
        <v>0.29727646636810434</v>
      </c>
      <c r="C66" s="3">
        <f>'Holding period returnprocess'!DA67</f>
        <v>1.2606622639596234</v>
      </c>
      <c r="D66" s="3">
        <f>'Holding period returnprocess'!DB67</f>
        <v>2.7755479541675938</v>
      </c>
      <c r="E66" s="3">
        <f>'Holding period returnprocess'!DC67</f>
        <v>6.4518017922455488</v>
      </c>
      <c r="F66" s="3">
        <f>'Holding period returnprocess'!DD67</f>
        <v>6.5734088875215821</v>
      </c>
      <c r="G66" s="3">
        <f>'Holding period returnprocess'!DE67</f>
        <v>12.108605888870978</v>
      </c>
      <c r="H66" s="3">
        <f>'Holding period returnprocess'!DF67</f>
        <v>20.540489268410433</v>
      </c>
      <c r="I66" s="3">
        <f>'Holding period returnprocess'!DG67</f>
        <v>38.265491784377083</v>
      </c>
      <c r="J66">
        <f>Economicpolicyuncertainty!B67</f>
        <v>71.126228332519531</v>
      </c>
      <c r="K66">
        <f>'Control variable'!E61</f>
        <v>1.0240656296901303E-3</v>
      </c>
      <c r="L66">
        <f>'Control variable'!F61</f>
        <v>3.5539664091206948E-3</v>
      </c>
      <c r="M66">
        <f>'Control variable'!G61</f>
        <v>-8.1633106391608701E-3</v>
      </c>
      <c r="N66">
        <f>Principalcomponent!E67</f>
        <v>-6.7912887211826908E-2</v>
      </c>
      <c r="O66">
        <f>Principalcomponent!F67</f>
        <v>-0.12165309340199267</v>
      </c>
      <c r="P66">
        <f>Principalcomponent!G67</f>
        <v>-0.34869706413783219</v>
      </c>
    </row>
    <row r="67" spans="1:16" x14ac:dyDescent="0.3">
      <c r="A67" s="10">
        <f>'Holding period returnprocess'!CY68</f>
        <v>41759</v>
      </c>
      <c r="B67" s="3">
        <f>'Holding period returnprocess'!CZ68</f>
        <v>0.67591392848007248</v>
      </c>
      <c r="C67" s="3">
        <f>'Holding period returnprocess'!DA68</f>
        <v>1.1910650815504513</v>
      </c>
      <c r="D67" s="3">
        <f>'Holding period returnprocess'!DB68</f>
        <v>1.6274797375383412</v>
      </c>
      <c r="E67" s="3">
        <f>'Holding period returnprocess'!DC68</f>
        <v>3.7618591874560967</v>
      </c>
      <c r="F67" s="3">
        <f>'Holding period returnprocess'!DD68</f>
        <v>2.9105870358648862</v>
      </c>
      <c r="G67" s="3">
        <f>'Holding period returnprocess'!DE68</f>
        <v>6.654001418051628</v>
      </c>
      <c r="H67" s="3">
        <f>'Holding period returnprocess'!DF68</f>
        <v>11.85051582213439</v>
      </c>
      <c r="I67" s="3">
        <f>'Holding period returnprocess'!DG68</f>
        <v>21.355294357857339</v>
      </c>
      <c r="J67">
        <f>Economicpolicyuncertainty!B68</f>
        <v>111.04788970947266</v>
      </c>
      <c r="K67">
        <f>'Control variable'!E62</f>
        <v>1.0251154152453505E-3</v>
      </c>
      <c r="L67">
        <f>'Control variable'!F62</f>
        <v>2.3093307182616217E-3</v>
      </c>
      <c r="M67">
        <f>'Control variable'!G62</f>
        <v>5.00104205746612E-2</v>
      </c>
      <c r="N67">
        <f>Principalcomponent!E68</f>
        <v>0.34683620627932271</v>
      </c>
      <c r="O67">
        <f>Principalcomponent!F68</f>
        <v>-0.23477537950429461</v>
      </c>
      <c r="P67">
        <f>Principalcomponent!G68</f>
        <v>-0.55649348310820357</v>
      </c>
    </row>
    <row r="68" spans="1:16" x14ac:dyDescent="0.3">
      <c r="A68" s="10">
        <f>'Holding period returnprocess'!CY69</f>
        <v>41729</v>
      </c>
      <c r="B68" s="3">
        <f>'Holding period returnprocess'!CZ69</f>
        <v>-0.54262828089148218</v>
      </c>
      <c r="C68" s="3">
        <f>'Holding period returnprocess'!DA69</f>
        <v>-1.4219265946357296</v>
      </c>
      <c r="D68" s="3">
        <f>'Holding period returnprocess'!DB69</f>
        <v>-2.1737239612144976</v>
      </c>
      <c r="E68" s="3">
        <f>'Holding period returnprocess'!DC69</f>
        <v>-1.6877662592476992</v>
      </c>
      <c r="F68" s="3">
        <f>'Holding period returnprocess'!DD69</f>
        <v>-3.9929893851240377</v>
      </c>
      <c r="G68" s="3">
        <f>'Holding period returnprocess'!DE69</f>
        <v>-2.3026358108050755</v>
      </c>
      <c r="H68" s="3">
        <f>'Holding period returnprocess'!DF69</f>
        <v>-1.4931259923194529</v>
      </c>
      <c r="I68" s="3">
        <f>'Holding period returnprocess'!DG69</f>
        <v>2.1769295774913036</v>
      </c>
      <c r="J68">
        <f>Economicpolicyuncertainty!B69</f>
        <v>117.69552612304688</v>
      </c>
      <c r="K68">
        <f>'Control variable'!E63</f>
        <v>4.1110027065222876E-3</v>
      </c>
      <c r="L68">
        <f>'Control variable'!F63</f>
        <v>5.05896473491138E-3</v>
      </c>
      <c r="M68">
        <f>'Control variable'!G63</f>
        <v>2.3055776299926015E-2</v>
      </c>
      <c r="N68">
        <f>Principalcomponent!E69</f>
        <v>0.10193100223650034</v>
      </c>
      <c r="O68">
        <f>Principalcomponent!F69</f>
        <v>-0.27837040526308132</v>
      </c>
      <c r="P68">
        <f>Principalcomponent!G69</f>
        <v>-0.23670216622220608</v>
      </c>
    </row>
    <row r="69" spans="1:16" x14ac:dyDescent="0.3">
      <c r="A69" s="10">
        <f>'Holding period returnprocess'!CY70</f>
        <v>41698</v>
      </c>
      <c r="B69" s="3">
        <f>'Holding period returnprocess'!CZ70</f>
        <v>-0.18924498230028242</v>
      </c>
      <c r="C69" s="3">
        <f>'Holding period returnprocess'!DA70</f>
        <v>0.30007375864261654</v>
      </c>
      <c r="D69" s="3">
        <f>'Holding period returnprocess'!DB70</f>
        <v>0.8115954861840482</v>
      </c>
      <c r="E69" s="3">
        <f>'Holding period returnprocess'!DC70</f>
        <v>1.6173126307574837</v>
      </c>
      <c r="F69" s="3">
        <f>'Holding period returnprocess'!DD70</f>
        <v>-2.4152307382340279</v>
      </c>
      <c r="G69" s="3">
        <f>'Holding period returnprocess'!DE70</f>
        <v>-3.494325948124013</v>
      </c>
      <c r="H69" s="3">
        <f>'Holding period returnprocess'!DF70</f>
        <v>8.4039227353814638E-2</v>
      </c>
      <c r="I69" s="3">
        <f>'Holding period returnprocess'!DG70</f>
        <v>-2.3931740094644578</v>
      </c>
      <c r="J69">
        <f>Economicpolicyuncertainty!B70</f>
        <v>103.99873352050781</v>
      </c>
      <c r="K69">
        <f>'Control variable'!E64</f>
        <v>-4.1110027065222061E-3</v>
      </c>
      <c r="L69">
        <f>'Control variable'!F64</f>
        <v>-6.144010302760859E-3</v>
      </c>
      <c r="M69">
        <f>'Control variable'!G64</f>
        <v>-5.9423420470800764E-2</v>
      </c>
      <c r="N69">
        <f>Principalcomponent!E70</f>
        <v>-0.49496219049793394</v>
      </c>
      <c r="O69">
        <f>Principalcomponent!F70</f>
        <v>0.27220933143896903</v>
      </c>
      <c r="P69">
        <f>Principalcomponent!G70</f>
        <v>-2.1334659250382666</v>
      </c>
    </row>
    <row r="70" spans="1:16" x14ac:dyDescent="0.3">
      <c r="A70" s="10">
        <f>'Holding period returnprocess'!CY71</f>
        <v>41670</v>
      </c>
      <c r="B70" s="3">
        <f>'Holding period returnprocess'!CZ71</f>
        <v>-2.401509913648451</v>
      </c>
      <c r="C70" s="3">
        <f>'Holding period returnprocess'!DA71</f>
        <v>9.1042435048338533E-2</v>
      </c>
      <c r="D70" s="3">
        <f>'Holding period returnprocess'!DB71</f>
        <v>3.7168993335883398</v>
      </c>
      <c r="E70" s="3">
        <f>'Holding period returnprocess'!DC71</f>
        <v>12.945460005631269</v>
      </c>
      <c r="F70" s="3">
        <f>'Holding period returnprocess'!DD71</f>
        <v>19.702963029553366</v>
      </c>
      <c r="G70" s="3">
        <f>'Holding period returnprocess'!DE71</f>
        <v>35.440007341144856</v>
      </c>
      <c r="H70" s="3">
        <f>'Holding period returnprocess'!DF71</f>
        <v>39.573207401466199</v>
      </c>
      <c r="I70" s="3">
        <f>'Holding period returnprocess'!DG71</f>
        <v>86.303309438227444</v>
      </c>
      <c r="J70">
        <f>Economicpolicyuncertainty!B71</f>
        <v>89.423934936523438</v>
      </c>
      <c r="K70">
        <f>'Control variable'!E65</f>
        <v>5.1413995004186523E-3</v>
      </c>
      <c r="L70">
        <f>'Control variable'!F65</f>
        <v>4.1254183921451077E-3</v>
      </c>
      <c r="M70">
        <f>'Control variable'!G65</f>
        <v>4.4951387862266268E-2</v>
      </c>
      <c r="N70">
        <f>Principalcomponent!E71</f>
        <v>0.78036389037521969</v>
      </c>
      <c r="O70">
        <f>Principalcomponent!F71</f>
        <v>-0.31210601616020178</v>
      </c>
      <c r="P70">
        <f>Principalcomponent!G71</f>
        <v>1.7514744733687639</v>
      </c>
    </row>
    <row r="71" spans="1:16" x14ac:dyDescent="0.3">
      <c r="A71" s="10">
        <f>'Holding period returnprocess'!CY72</f>
        <v>41639</v>
      </c>
      <c r="B71" s="3">
        <f>'Holding period returnprocess'!CZ72</f>
        <v>-0.40349891067759891</v>
      </c>
      <c r="C71" s="3">
        <f>'Holding period returnprocess'!DA72</f>
        <v>-3.2701781941938197</v>
      </c>
      <c r="D71" s="3">
        <f>'Holding period returnprocess'!DB72</f>
        <v>-8.2053237856674883</v>
      </c>
      <c r="E71" s="3">
        <f>'Holding period returnprocess'!DC72</f>
        <v>-18.477675268206209</v>
      </c>
      <c r="F71" s="3">
        <f>'Holding period returnprocess'!DD72</f>
        <v>-32.533363170051821</v>
      </c>
      <c r="G71" s="3">
        <f>'Holding period returnprocess'!DE72</f>
        <v>-36.983991315607831</v>
      </c>
      <c r="H71" s="3">
        <f>'Holding period returnprocess'!DF72</f>
        <v>-22.659621034380219</v>
      </c>
      <c r="I71" s="3">
        <f>'Holding period returnprocess'!DG72</f>
        <v>-27.701893811371573</v>
      </c>
      <c r="J71">
        <f>Economicpolicyuncertainty!B72</f>
        <v>82.074790954589844</v>
      </c>
      <c r="K71">
        <f>'Control variable'!E66</f>
        <v>-1.0303967938965219E-3</v>
      </c>
      <c r="L71">
        <f>'Control variable'!F66</f>
        <v>5.3453015568890108E-4</v>
      </c>
      <c r="M71">
        <f>'Control variable'!G66</f>
        <v>-1.4265577158822458E-2</v>
      </c>
      <c r="N71">
        <f>Principalcomponent!E72</f>
        <v>0.58302103240179826</v>
      </c>
      <c r="O71">
        <f>Principalcomponent!F72</f>
        <v>-0.2584780036321529</v>
      </c>
      <c r="P71">
        <f>Principalcomponent!G72</f>
        <v>0.892614474026728</v>
      </c>
    </row>
    <row r="72" spans="1:16" x14ac:dyDescent="0.3">
      <c r="A72" s="10">
        <f>'Holding period returnprocess'!CY73</f>
        <v>41607</v>
      </c>
      <c r="B72" s="3">
        <f>'Holding period returnprocess'!CZ73</f>
        <v>-0.45595341280486346</v>
      </c>
      <c r="C72" s="3">
        <f>'Holding period returnprocess'!DA73</f>
        <v>-0.37994456837677992</v>
      </c>
      <c r="D72" s="3">
        <f>'Holding period returnprocess'!DB73</f>
        <v>-0.99500361485373068</v>
      </c>
      <c r="E72" s="3">
        <f>'Holding period returnprocess'!DC73</f>
        <v>-4.3032241128183948</v>
      </c>
      <c r="F72" s="3">
        <f>'Holding period returnprocess'!DD73</f>
        <v>-12.737099297469257</v>
      </c>
      <c r="G72" s="3">
        <f>'Holding period returnprocess'!DE73</f>
        <v>-20.834558511456088</v>
      </c>
      <c r="H72" s="3">
        <f>'Holding period returnprocess'!DF73</f>
        <v>-37.83141845250524</v>
      </c>
      <c r="I72" s="3">
        <f>'Holding period returnprocess'!DG73</f>
        <v>-63.824941005156326</v>
      </c>
      <c r="J72">
        <f>Economicpolicyuncertainty!B73</f>
        <v>110.99637603759766</v>
      </c>
      <c r="K72">
        <f>'Control variable'!E67</f>
        <v>-1.029336169114132E-3</v>
      </c>
      <c r="L72">
        <f>'Control variable'!F67</f>
        <v>5.6509719157030885E-4</v>
      </c>
      <c r="M72">
        <f>'Control variable'!G67</f>
        <v>-5.6497325421190209E-3</v>
      </c>
      <c r="N72">
        <f>Principalcomponent!E73</f>
        <v>-4.729378943442613E-2</v>
      </c>
      <c r="O72">
        <f>Principalcomponent!F73</f>
        <v>-4.1241606619760299E-2</v>
      </c>
      <c r="P72">
        <f>Principalcomponent!G73</f>
        <v>-0.41611839078156376</v>
      </c>
    </row>
    <row r="73" spans="1:16" x14ac:dyDescent="0.3">
      <c r="A73" s="10">
        <f>'Holding period returnprocess'!CY74</f>
        <v>41578</v>
      </c>
      <c r="B73" s="3">
        <f>'Holding period returnprocess'!CZ74</f>
        <v>-0.2808673073630984</v>
      </c>
      <c r="C73" s="3">
        <f>'Holding period returnprocess'!DA74</f>
        <v>0.75137105868013088</v>
      </c>
      <c r="D73" s="3">
        <f>'Holding period returnprocess'!DB74</f>
        <v>2.1989769385945666</v>
      </c>
      <c r="E73" s="3">
        <f>'Holding period returnprocess'!DC74</f>
        <v>4.7674122057701327</v>
      </c>
      <c r="F73" s="3">
        <f>'Holding period returnprocess'!DD74</f>
        <v>3.3264466129986952</v>
      </c>
      <c r="G73" s="3">
        <f>'Holding period returnprocess'!DE74</f>
        <v>6.15928398408228</v>
      </c>
      <c r="H73" s="3">
        <f>'Holding period returnprocess'!DF74</f>
        <v>11.49124494795217</v>
      </c>
      <c r="I73" s="3">
        <f>'Holding period returnprocess'!DG74</f>
        <v>22.030303090472444</v>
      </c>
      <c r="J73">
        <f>Economicpolicyuncertainty!B74</f>
        <v>94.262176513671875</v>
      </c>
      <c r="K73">
        <f>'Control variable'!E68</f>
        <v>9.3023926623134103E-3</v>
      </c>
      <c r="L73">
        <f>'Control variable'!F68</f>
        <v>3.5391108278612199E-3</v>
      </c>
      <c r="M73">
        <f>'Control variable'!G68</f>
        <v>-8.4151969252844721E-3</v>
      </c>
      <c r="N73">
        <f>Principalcomponent!E74</f>
        <v>9.2451462409692559E-3</v>
      </c>
      <c r="O73">
        <f>Principalcomponent!F74</f>
        <v>-3.1613785355424022E-2</v>
      </c>
      <c r="P73">
        <f>Principalcomponent!G74</f>
        <v>-0.78343548459947054</v>
      </c>
    </row>
    <row r="74" spans="1:16" x14ac:dyDescent="0.3">
      <c r="A74" s="10">
        <f>'Holding period returnprocess'!CY75</f>
        <v>41547</v>
      </c>
      <c r="B74" s="3">
        <f>'Holding period returnprocess'!CZ75</f>
        <v>-0.85139728609749343</v>
      </c>
      <c r="C74" s="3">
        <f>'Holding period returnprocess'!DA75</f>
        <v>-0.7661384230302084</v>
      </c>
      <c r="D74" s="3">
        <f>'Holding period returnprocess'!DB75</f>
        <v>-2.522174564881885E-2</v>
      </c>
      <c r="E74" s="3">
        <f>'Holding period returnprocess'!DC75</f>
        <v>2.9932651463168978</v>
      </c>
      <c r="F74" s="3">
        <f>'Holding period returnprocess'!DD75</f>
        <v>2.9846384816068121</v>
      </c>
      <c r="G74" s="3">
        <f>'Holding period returnprocess'!DE75</f>
        <v>7.5671672416284927</v>
      </c>
      <c r="H74" s="3">
        <f>'Holding period returnprocess'!DF75</f>
        <v>21.564069920723195</v>
      </c>
      <c r="I74" s="3">
        <f>'Holding period returnprocess'!DG75</f>
        <v>36.68482463660618</v>
      </c>
      <c r="J74">
        <f>Economicpolicyuncertainty!B75</f>
        <v>91.647727966308594</v>
      </c>
      <c r="K74">
        <f>'Control variable'!E69</f>
        <v>-6.2112000926406357E-3</v>
      </c>
      <c r="L74">
        <f>'Control variable'!F69</f>
        <v>4.314398997507741E-3</v>
      </c>
      <c r="M74">
        <f>'Control variable'!G69</f>
        <v>2.833050662622599E-2</v>
      </c>
      <c r="N74">
        <f>Principalcomponent!E75</f>
        <v>0.77490839895916974</v>
      </c>
      <c r="O74">
        <f>Principalcomponent!F75</f>
        <v>-0.98165776086334011</v>
      </c>
      <c r="P74">
        <f>Principalcomponent!G75</f>
        <v>-0.14761569743370595</v>
      </c>
    </row>
    <row r="75" spans="1:16" x14ac:dyDescent="0.3">
      <c r="A75" s="10">
        <f>'Holding period returnprocess'!CY76</f>
        <v>41516</v>
      </c>
      <c r="B75" s="3">
        <f>'Holding period returnprocess'!CZ76</f>
        <v>-1.6414529924504415</v>
      </c>
      <c r="C75" s="3">
        <f>'Holding period returnprocess'!DA76</f>
        <v>-3.7347207893614427</v>
      </c>
      <c r="D75" s="3">
        <f>'Holding period returnprocess'!DB76</f>
        <v>-7.7098408477209439</v>
      </c>
      <c r="E75" s="3">
        <f>'Holding period returnprocess'!DC76</f>
        <v>-17.191883813205827</v>
      </c>
      <c r="F75" s="3">
        <f>'Holding period returnprocess'!DD76</f>
        <v>-28.100038140827024</v>
      </c>
      <c r="G75" s="3">
        <f>'Holding period returnprocess'!DE76</f>
        <v>-33.794609592953783</v>
      </c>
      <c r="H75" s="3">
        <f>'Holding period returnprocess'!DF76</f>
        <v>-24.950122644840526</v>
      </c>
      <c r="I75" s="3">
        <f>'Holding period returnprocess'!DG76</f>
        <v>-36.115056146459786</v>
      </c>
      <c r="J75">
        <f>Economicpolicyuncertainty!B76</f>
        <v>68.187995910644531</v>
      </c>
      <c r="K75">
        <f>'Control variable'!E70</f>
        <v>0</v>
      </c>
      <c r="L75">
        <f>'Control variable'!F70</f>
        <v>-4.4753197040569822E-4</v>
      </c>
      <c r="M75">
        <f>'Control variable'!G70</f>
        <v>-4.4951387862266393E-2</v>
      </c>
      <c r="N75">
        <f>Principalcomponent!E76</f>
        <v>-6.4679749294997924E-2</v>
      </c>
      <c r="O75">
        <f>Principalcomponent!F76</f>
        <v>0.16208274302398995</v>
      </c>
      <c r="P75">
        <f>Principalcomponent!G76</f>
        <v>-0.19728239333249095</v>
      </c>
    </row>
    <row r="76" spans="1:16" x14ac:dyDescent="0.3">
      <c r="A76" s="10">
        <f>'Holding period returnprocess'!CY77</f>
        <v>41486</v>
      </c>
      <c r="B76" s="3">
        <f>'Holding period returnprocess'!CZ77</f>
        <v>-2.2222990916056959</v>
      </c>
      <c r="C76" s="3">
        <f>'Holding period returnprocess'!DA77</f>
        <v>0.23672538190423698</v>
      </c>
      <c r="D76" s="3">
        <f>'Holding period returnprocess'!DB77</f>
        <v>3.4864130911440152</v>
      </c>
      <c r="E76" s="3">
        <f>'Holding period returnprocess'!DC77</f>
        <v>8.9798326599820388</v>
      </c>
      <c r="F76" s="3">
        <f>'Holding period returnprocess'!DD77</f>
        <v>7.5620091608886479</v>
      </c>
      <c r="G76" s="3">
        <f>'Holding period returnprocess'!DE77</f>
        <v>4.6914926118784575</v>
      </c>
      <c r="H76" s="3">
        <f>'Holding period returnprocess'!DF77</f>
        <v>-3.4997416990081001</v>
      </c>
      <c r="I76" s="3">
        <f>'Holding period returnprocess'!DG77</f>
        <v>-18.155207049481366</v>
      </c>
      <c r="J76">
        <f>Economicpolicyuncertainty!B77</f>
        <v>90.508140563964844</v>
      </c>
      <c r="K76">
        <f>'Control variable'!E71</f>
        <v>8.2902029204736608E-3</v>
      </c>
      <c r="L76">
        <f>'Control variable'!F71</f>
        <v>-1.9606753846763965E-3</v>
      </c>
      <c r="M76">
        <f>'Control variable'!G71</f>
        <v>6.8208250026533565E-2</v>
      </c>
      <c r="N76">
        <f>Principalcomponent!E77</f>
        <v>0.88629581044751393</v>
      </c>
      <c r="O76">
        <f>Principalcomponent!F77</f>
        <v>-0.69774985773144438</v>
      </c>
      <c r="P76">
        <f>Principalcomponent!G77</f>
        <v>2.8592667266352554</v>
      </c>
    </row>
    <row r="77" spans="1:16" x14ac:dyDescent="0.3">
      <c r="A77" s="10">
        <f>'Holding period returnprocess'!CY78</f>
        <v>41453</v>
      </c>
      <c r="B77" s="3">
        <f>'Holding period returnprocess'!CZ78</f>
        <v>0.1254477722297922</v>
      </c>
      <c r="C77" s="3">
        <f>'Holding period returnprocess'!DA78</f>
        <v>-1.176542070393829</v>
      </c>
      <c r="D77" s="3">
        <f>'Holding period returnprocess'!DB78</f>
        <v>-5.7565561354055994</v>
      </c>
      <c r="E77" s="3">
        <f>'Holding period returnprocess'!DC78</f>
        <v>-19.975557916159616</v>
      </c>
      <c r="F77" s="3">
        <f>'Holding period returnprocess'!DD78</f>
        <v>-39.947970451414548</v>
      </c>
      <c r="G77" s="3">
        <f>'Holding period returnprocess'!DE78</f>
        <v>-56.489918751110082</v>
      </c>
      <c r="H77" s="3">
        <f>'Holding period returnprocess'!DF78</f>
        <v>-66.97299521313748</v>
      </c>
      <c r="I77" s="3">
        <f>'Holding period returnprocess'!DG78</f>
        <v>-107.07240020834199</v>
      </c>
      <c r="J77">
        <f>Economicpolicyuncertainty!B78</f>
        <v>72.982437133789063</v>
      </c>
      <c r="K77">
        <f>'Control variable'!E72</f>
        <v>4.1710175173383249E-3</v>
      </c>
      <c r="L77">
        <f>'Control variable'!F72</f>
        <v>2.1233911104931616E-3</v>
      </c>
      <c r="M77">
        <f>'Control variable'!G72</f>
        <v>-4.0351295523567463E-2</v>
      </c>
      <c r="N77">
        <f>Principalcomponent!E78</f>
        <v>1.1469112943135109</v>
      </c>
      <c r="O77">
        <f>Principalcomponent!F78</f>
        <v>-0.93817516081572594</v>
      </c>
      <c r="P77">
        <f>Principalcomponent!G78</f>
        <v>0.91121694497990835</v>
      </c>
    </row>
    <row r="78" spans="1:16" x14ac:dyDescent="0.3">
      <c r="A78" s="10">
        <f>'Holding period returnprocess'!CY79</f>
        <v>41425</v>
      </c>
      <c r="B78" s="3">
        <f>'Holding period returnprocess'!CZ79</f>
        <v>-1.4289489672614515</v>
      </c>
      <c r="C78" s="3">
        <f>'Holding period returnprocess'!DA79</f>
        <v>-3.6632856600889543</v>
      </c>
      <c r="D78" s="3">
        <f>'Holding period returnprocess'!DB79</f>
        <v>-6.9549856474270104</v>
      </c>
      <c r="E78" s="3">
        <f>'Holding period returnprocess'!DC79</f>
        <v>-15.624988155154925</v>
      </c>
      <c r="F78" s="3">
        <f>'Holding period returnprocess'!DD79</f>
        <v>-28.498283887256346</v>
      </c>
      <c r="G78" s="3">
        <f>'Holding period returnprocess'!DE79</f>
        <v>-44.655675162910377</v>
      </c>
      <c r="H78" s="3">
        <f>'Holding period returnprocess'!DF79</f>
        <v>-74.291287210324924</v>
      </c>
      <c r="I78" s="3">
        <f>'Holding period returnprocess'!DG79</f>
        <v>-123.81390858738831</v>
      </c>
      <c r="J78">
        <f>Economicpolicyuncertainty!B79</f>
        <v>101.40814971923828</v>
      </c>
      <c r="K78">
        <f>'Control variable'!E73</f>
        <v>-2.0876834304839552E-3</v>
      </c>
      <c r="L78">
        <f>'Control variable'!F73</f>
        <v>1.9138956661164596E-3</v>
      </c>
      <c r="M78">
        <f>'Control variable'!G73</f>
        <v>3.1566465967834509E-2</v>
      </c>
      <c r="N78">
        <f>Principalcomponent!E79</f>
        <v>7.5449942726965397E-2</v>
      </c>
      <c r="O78">
        <f>Principalcomponent!F79</f>
        <v>0.64989265299020804</v>
      </c>
      <c r="P78">
        <f>Principalcomponent!G79</f>
        <v>-0.31284663111406225</v>
      </c>
    </row>
    <row r="79" spans="1:16" x14ac:dyDescent="0.3">
      <c r="A79" s="10">
        <f>'Holding period returnprocess'!CY80</f>
        <v>41394</v>
      </c>
      <c r="B79" s="3">
        <f>'Holding period returnprocess'!CZ80</f>
        <v>-0.68133720458484015</v>
      </c>
      <c r="C79" s="3">
        <f>'Holding period returnprocess'!DA80</f>
        <v>-0.81171748977630409</v>
      </c>
      <c r="D79" s="3">
        <f>'Holding period returnprocess'!DB80</f>
        <v>-0.22955671005619338</v>
      </c>
      <c r="E79" s="3">
        <f>'Holding period returnprocess'!DC80</f>
        <v>2.7988699972781714</v>
      </c>
      <c r="F79" s="3">
        <f>'Holding period returnprocess'!DD80</f>
        <v>5.2471512575741501</v>
      </c>
      <c r="G79" s="3">
        <f>'Holding period returnprocess'!DE80</f>
        <v>13.076707870839353</v>
      </c>
      <c r="H79" s="3">
        <f>'Holding period returnprocess'!DF80</f>
        <v>36.125542370709766</v>
      </c>
      <c r="I79" s="3">
        <f>'Holding period returnprocess'!DG80</f>
        <v>64.13337208190633</v>
      </c>
      <c r="J79">
        <f>Economicpolicyuncertainty!B80</f>
        <v>108.96334838867188</v>
      </c>
      <c r="K79">
        <f>'Control variable'!E74</f>
        <v>5.22740343515173E-3</v>
      </c>
      <c r="L79">
        <f>'Control variable'!F74</f>
        <v>3.4706307485613771E-3</v>
      </c>
      <c r="M79">
        <f>'Control variable'!G74</f>
        <v>-1.4472032608534319E-2</v>
      </c>
      <c r="N79">
        <f>Principalcomponent!E80</f>
        <v>-0.52432552834257795</v>
      </c>
      <c r="O79">
        <f>Principalcomponent!F80</f>
        <v>-0.2596059350410424</v>
      </c>
      <c r="P79">
        <f>Principalcomponent!G80</f>
        <v>-1.538019175925009</v>
      </c>
    </row>
    <row r="80" spans="1:16" x14ac:dyDescent="0.3">
      <c r="A80" s="10">
        <f>'Holding period returnprocess'!CY81</f>
        <v>41361</v>
      </c>
      <c r="B80" s="3">
        <f>'Holding period returnprocess'!CZ81</f>
        <v>-0.59291060735649714</v>
      </c>
      <c r="C80" s="3">
        <f>'Holding period returnprocess'!DA81</f>
        <v>0.24848503455161941</v>
      </c>
      <c r="D80" s="3">
        <f>'Holding period returnprocess'!DB81</f>
        <v>2.7589824044760523</v>
      </c>
      <c r="E80" s="3">
        <f>'Holding period returnprocess'!DC81</f>
        <v>10.614731984362004</v>
      </c>
      <c r="F80" s="3">
        <f>'Holding period returnprocess'!DD81</f>
        <v>16.698219087103794</v>
      </c>
      <c r="G80" s="3">
        <f>'Holding period returnprocess'!DE81</f>
        <v>24.541328126856747</v>
      </c>
      <c r="H80" s="3">
        <f>'Holding period returnprocess'!DF81</f>
        <v>35.366593019164519</v>
      </c>
      <c r="I80" s="3">
        <f>'Holding period returnprocess'!DG81</f>
        <v>52.038046052385532</v>
      </c>
      <c r="J80">
        <f>Economicpolicyuncertainty!B81</f>
        <v>97.381301879882813</v>
      </c>
      <c r="K80">
        <f>'Control variable'!E75</f>
        <v>1.0487677940844301E-3</v>
      </c>
      <c r="L80">
        <f>'Control variable'!F75</f>
        <v>6.6790372379631775E-3</v>
      </c>
      <c r="M80">
        <f>'Control variable'!G75</f>
        <v>-3.1119908713804517E-2</v>
      </c>
      <c r="N80">
        <f>Principalcomponent!E81</f>
        <v>-0.40665060931249525</v>
      </c>
      <c r="O80">
        <f>Principalcomponent!F81</f>
        <v>0.41330209510269</v>
      </c>
      <c r="P80">
        <f>Principalcomponent!G81</f>
        <v>0.96471956945039228</v>
      </c>
    </row>
    <row r="81" spans="1:16" x14ac:dyDescent="0.3">
      <c r="A81" s="10">
        <f>'Holding period returnprocess'!CY82</f>
        <v>41333</v>
      </c>
      <c r="B81" s="3">
        <f>'Holding period returnprocess'!CZ82</f>
        <v>0.61048325053496277</v>
      </c>
      <c r="C81" s="3">
        <f>'Holding period returnprocess'!DA82</f>
        <v>3.5292316904261924</v>
      </c>
      <c r="D81" s="3">
        <f>'Holding period returnprocess'!DB82</f>
        <v>6.6644316726448096</v>
      </c>
      <c r="E81" s="3">
        <f>'Holding period returnprocess'!DC82</f>
        <v>11.173682606936268</v>
      </c>
      <c r="F81" s="3">
        <f>'Holding period returnprocess'!DD82</f>
        <v>9.9136698969730368</v>
      </c>
      <c r="G81" s="3">
        <f>'Holding period returnprocess'!DE82</f>
        <v>8.8244374703757309</v>
      </c>
      <c r="H81" s="3">
        <f>'Holding period returnprocess'!DF82</f>
        <v>10.116356355921443</v>
      </c>
      <c r="I81" s="3">
        <f>'Holding period returnprocess'!DG82</f>
        <v>5.9881578674483258</v>
      </c>
      <c r="J81">
        <f>Economicpolicyuncertainty!B82</f>
        <v>187.77023315429688</v>
      </c>
      <c r="K81">
        <f>'Control variable'!E76</f>
        <v>-7.318380807679728E-3</v>
      </c>
      <c r="L81">
        <f>'Control variable'!F76</f>
        <v>-4.7240624342812544E-3</v>
      </c>
      <c r="M81">
        <f>'Control variable'!G76</f>
        <v>-3.0180617149991401E-2</v>
      </c>
      <c r="N81">
        <f>Principalcomponent!E82</f>
        <v>0.57891321859563916</v>
      </c>
      <c r="O81">
        <f>Principalcomponent!F82</f>
        <v>-1.0047090087791608</v>
      </c>
      <c r="P81">
        <f>Principalcomponent!G82</f>
        <v>1.3532545724470155</v>
      </c>
    </row>
    <row r="82" spans="1:16" x14ac:dyDescent="0.3">
      <c r="A82" s="10">
        <f>'Holding period returnprocess'!CY83</f>
        <v>41305</v>
      </c>
      <c r="B82" s="3">
        <f>'Holding period returnprocess'!CZ83</f>
        <v>8.1725273900873419E-2</v>
      </c>
      <c r="C82" s="3">
        <f>'Holding period returnprocess'!DA83</f>
        <v>-1.3221670426774097</v>
      </c>
      <c r="D82" s="3">
        <f>'Holding period returnprocess'!DB83</f>
        <v>-3.2050332664456525</v>
      </c>
      <c r="E82" s="3">
        <f>'Holding period returnprocess'!DC83</f>
        <v>-9.2277089390905704</v>
      </c>
      <c r="F82" s="3">
        <f>'Holding period returnprocess'!DD83</f>
        <v>-20.88148485707006</v>
      </c>
      <c r="G82" s="3">
        <f>'Holding period returnprocess'!DE83</f>
        <v>-36.249064996828388</v>
      </c>
      <c r="H82" s="3">
        <f>'Holding period returnprocess'!DF83</f>
        <v>-64.72985937475687</v>
      </c>
      <c r="I82" s="3">
        <f>'Holding period returnprocess'!DG83</f>
        <v>-113.20826605857144</v>
      </c>
      <c r="J82">
        <f>Economicpolicyuncertainty!B83</f>
        <v>140.64390563964844</v>
      </c>
      <c r="K82">
        <f>'Control variable'!E77</f>
        <v>5.2219439811516249E-3</v>
      </c>
      <c r="L82">
        <f>'Control variable'!F77</f>
        <v>4.6211277668239039E-3</v>
      </c>
      <c r="M82">
        <f>'Control variable'!G77</f>
        <v>-3.9740328649514108E-2</v>
      </c>
      <c r="N82">
        <f>Principalcomponent!E83</f>
        <v>0.29461781315437358</v>
      </c>
      <c r="O82">
        <f>Principalcomponent!F83</f>
        <v>-0.16542211948795846</v>
      </c>
      <c r="P82">
        <f>Principalcomponent!G83</f>
        <v>0.4856302276524242</v>
      </c>
    </row>
    <row r="83" spans="1:16" x14ac:dyDescent="0.3">
      <c r="A83" s="10">
        <f>'Holding period returnprocess'!CY84</f>
        <v>41274</v>
      </c>
      <c r="B83" s="3">
        <f>'Holding period returnprocess'!CZ84</f>
        <v>-0.21198977543960412</v>
      </c>
      <c r="C83" s="3">
        <f>'Holding period returnprocess'!DA84</f>
        <v>-7.8886352174772356E-3</v>
      </c>
      <c r="D83" s="3">
        <f>'Holding period returnprocess'!DB84</f>
        <v>-0.18628159318191756</v>
      </c>
      <c r="E83" s="3">
        <f>'Holding period returnprocess'!DC84</f>
        <v>-2.0033220977349022</v>
      </c>
      <c r="F83" s="3">
        <f>'Holding period returnprocess'!DD84</f>
        <v>-6.8872350542974745</v>
      </c>
      <c r="G83" s="3">
        <f>'Holding period returnprocess'!DE84</f>
        <v>-10.850859798134866</v>
      </c>
      <c r="H83" s="3">
        <f>'Holding period returnprocess'!DF84</f>
        <v>-16.78688085455369</v>
      </c>
      <c r="I83" s="3">
        <f>'Holding period returnprocess'!DG84</f>
        <v>-27.263396706513166</v>
      </c>
      <c r="J83">
        <f>Economicpolicyuncertainty!B84</f>
        <v>162.10096740722656</v>
      </c>
      <c r="K83">
        <f>'Control variable'!E78</f>
        <v>1.3706065904367076E-2</v>
      </c>
      <c r="L83">
        <f>'Control variable'!F78</f>
        <v>1.576060690382053E-3</v>
      </c>
      <c r="M83">
        <f>'Control variable'!G78</f>
        <v>2.8987536873252187E-2</v>
      </c>
      <c r="N83">
        <f>Principalcomponent!E84</f>
        <v>0.13739340193571198</v>
      </c>
      <c r="O83">
        <f>Principalcomponent!F84</f>
        <v>0.23962929959650586</v>
      </c>
      <c r="P83">
        <f>Principalcomponent!G84</f>
        <v>-0.34388040582881491</v>
      </c>
    </row>
    <row r="84" spans="1:16" x14ac:dyDescent="0.3">
      <c r="A84" s="10">
        <f>'Holding period returnprocess'!CY85</f>
        <v>41243</v>
      </c>
      <c r="B84" s="3">
        <f>'Holding period returnprocess'!CZ85</f>
        <v>-0.5992657519864103</v>
      </c>
      <c r="C84" s="3">
        <f>'Holding period returnprocess'!DA85</f>
        <v>-1.3084761947921084</v>
      </c>
      <c r="D84" s="3">
        <f>'Holding period returnprocess'!DB85</f>
        <v>-1.3111730737067813</v>
      </c>
      <c r="E84" s="3">
        <f>'Holding period returnprocess'!DC85</f>
        <v>0.87968578404117015</v>
      </c>
      <c r="F84" s="3">
        <f>'Holding period returnprocess'!DD85</f>
        <v>2.945337507498321</v>
      </c>
      <c r="G84" s="3">
        <f>'Holding period returnprocess'!DE85</f>
        <v>9.3108017903832359</v>
      </c>
      <c r="H84" s="3">
        <f>'Holding period returnprocess'!DF85</f>
        <v>15.173541456211536</v>
      </c>
      <c r="I84" s="3">
        <f>'Holding period returnprocess'!DG85</f>
        <v>34.133510842182105</v>
      </c>
      <c r="J84">
        <f>Economicpolicyuncertainty!B85</f>
        <v>153.99227905273438</v>
      </c>
      <c r="K84">
        <f>'Control variable'!E79</f>
        <v>-8.4567100182233977E-3</v>
      </c>
      <c r="L84">
        <f>'Control variable'!F79</f>
        <v>5.2611843745807609E-3</v>
      </c>
      <c r="M84">
        <f>'Control variable'!G79</f>
        <v>2.1622464013165709E-2</v>
      </c>
      <c r="N84">
        <f>Principalcomponent!E85</f>
        <v>0.44007256421681262</v>
      </c>
      <c r="O84">
        <f>Principalcomponent!F85</f>
        <v>-0.45100917291487774</v>
      </c>
      <c r="P84">
        <f>Principalcomponent!G85</f>
        <v>0.27100887084009784</v>
      </c>
    </row>
    <row r="85" spans="1:16" x14ac:dyDescent="0.3">
      <c r="A85" s="10">
        <f>'Holding period returnprocess'!CY86</f>
        <v>41213</v>
      </c>
      <c r="B85" s="3">
        <f>'Holding period returnprocess'!CZ86</f>
        <v>-0.58691792068525395</v>
      </c>
      <c r="C85" s="3">
        <f>'Holding period returnprocess'!DA86</f>
        <v>-1.7316791163294858</v>
      </c>
      <c r="D85" s="3">
        <f>'Holding period returnprocess'!DB86</f>
        <v>-2.8536125072901424</v>
      </c>
      <c r="E85" s="3">
        <f>'Holding period returnprocess'!DC86</f>
        <v>-6.0803735579537426</v>
      </c>
      <c r="F85" s="3">
        <f>'Holding period returnprocess'!DD86</f>
        <v>-12.829105137302809</v>
      </c>
      <c r="G85" s="3">
        <f>'Holding period returnprocess'!DE86</f>
        <v>-19.799389423939026</v>
      </c>
      <c r="H85" s="3">
        <f>'Holding period returnprocess'!DF86</f>
        <v>-15.059223189170192</v>
      </c>
      <c r="I85" s="3">
        <f>'Holding period returnprocess'!DG86</f>
        <v>-33.929371494875973</v>
      </c>
      <c r="J85">
        <f>Economicpolicyuncertainty!B86</f>
        <v>124.43543243408203</v>
      </c>
      <c r="K85">
        <f>'Control variable'!E80</f>
        <v>-3.5163912457667014E-2</v>
      </c>
      <c r="L85">
        <f>'Control variable'!F80</f>
        <v>3.7170518226136472E-3</v>
      </c>
      <c r="M85">
        <f>'Control variable'!G80</f>
        <v>-8.1633106391608701E-3</v>
      </c>
      <c r="N85">
        <f>Principalcomponent!E86</f>
        <v>0.59506381486430693</v>
      </c>
      <c r="O85">
        <f>Principalcomponent!F86</f>
        <v>-0.30359585641794795</v>
      </c>
      <c r="P85">
        <f>Principalcomponent!G86</f>
        <v>0.29296329408211663</v>
      </c>
    </row>
    <row r="86" spans="1:16" x14ac:dyDescent="0.3">
      <c r="A86" s="10">
        <f>'Holding period returnprocess'!CY87</f>
        <v>41180</v>
      </c>
      <c r="B86" s="3">
        <f>'Holding period returnprocess'!CZ87</f>
        <v>-1.2006818121675784</v>
      </c>
      <c r="C86" s="3">
        <f>'Holding period returnprocess'!DA87</f>
        <v>-3.1324780960514986</v>
      </c>
      <c r="D86" s="3">
        <f>'Holding period returnprocess'!DB87</f>
        <v>-4.5569270845241139</v>
      </c>
      <c r="E86" s="3">
        <f>'Holding period returnprocess'!DC87</f>
        <v>-5.8671559752701921</v>
      </c>
      <c r="F86" s="3">
        <f>'Holding period returnprocess'!DD87</f>
        <v>-8.2220898639695612</v>
      </c>
      <c r="G86" s="3">
        <f>'Holding period returnprocess'!DE87</f>
        <v>-10.455286838104421</v>
      </c>
      <c r="H86" s="3">
        <f>'Holding period returnprocess'!DF87</f>
        <v>-36.196807608544127</v>
      </c>
      <c r="I86" s="3">
        <f>'Holding period returnprocess'!DG87</f>
        <v>-49.102828192788472</v>
      </c>
      <c r="J86">
        <f>Economicpolicyuncertainty!B87</f>
        <v>98.178688049316406</v>
      </c>
      <c r="K86">
        <f>'Control variable'!E81</f>
        <v>-6.0790460763821153E-3</v>
      </c>
      <c r="L86">
        <f>'Control variable'!F81</f>
        <v>5.0473556451368128E-3</v>
      </c>
      <c r="M86">
        <f>'Control variable'!G81</f>
        <v>-1.3459153374004801E-2</v>
      </c>
      <c r="N86">
        <f>Principalcomponent!E87</f>
        <v>0.21588341203215092</v>
      </c>
      <c r="O86">
        <f>Principalcomponent!F87</f>
        <v>3.3635210322742845E-2</v>
      </c>
      <c r="P86">
        <f>Principalcomponent!G87</f>
        <v>-1.1584652610698912E-2</v>
      </c>
    </row>
    <row r="87" spans="1:16" x14ac:dyDescent="0.3">
      <c r="A87" s="10">
        <f>'Holding period returnprocess'!CY88</f>
        <v>41152</v>
      </c>
      <c r="B87" s="3">
        <f>'Holding period returnprocess'!CZ88</f>
        <v>-0.95459173205974124</v>
      </c>
      <c r="C87" s="3">
        <f>'Holding period returnprocess'!DA88</f>
        <v>-0.49799973554296806</v>
      </c>
      <c r="D87" s="3">
        <f>'Holding period returnprocess'!DB88</f>
        <v>0.29244088231820431</v>
      </c>
      <c r="E87" s="3">
        <f>'Holding period returnprocess'!DC88</f>
        <v>0.87303604973240012</v>
      </c>
      <c r="F87" s="3">
        <f>'Holding period returnprocess'!DD88</f>
        <v>-1.3743840751652885</v>
      </c>
      <c r="G87" s="3">
        <f>'Holding period returnprocess'!DE88</f>
        <v>-1.5296498246441568</v>
      </c>
      <c r="H87" s="3">
        <f>'Holding period returnprocess'!DF88</f>
        <v>-2.9151309813324282</v>
      </c>
      <c r="I87" s="3">
        <f>'Holding period returnprocess'!DG88</f>
        <v>-0.20900297730247908</v>
      </c>
      <c r="J87">
        <f>Economicpolicyuncertainty!B88</f>
        <v>129.98323059082031</v>
      </c>
      <c r="K87">
        <f>'Control variable'!E82</f>
        <v>2.6613648518089904E-2</v>
      </c>
      <c r="L87">
        <f>'Control variable'!F82</f>
        <v>1.0460251999799925E-3</v>
      </c>
      <c r="M87">
        <f>'Control variable'!G82</f>
        <v>-3.4168895615249897E-2</v>
      </c>
      <c r="N87">
        <f>Principalcomponent!E88</f>
        <v>-0.87809285233593082</v>
      </c>
      <c r="O87">
        <f>Principalcomponent!F88</f>
        <v>0.38297839242775161</v>
      </c>
      <c r="P87">
        <f>Principalcomponent!G88</f>
        <v>-0.24313498714679982</v>
      </c>
    </row>
    <row r="88" spans="1:16" x14ac:dyDescent="0.3">
      <c r="A88" s="10">
        <f>'Holding period returnprocess'!CY89</f>
        <v>41121</v>
      </c>
      <c r="B88" s="3">
        <f>'Holding period returnprocess'!CZ89</f>
        <v>1.1415397617995291</v>
      </c>
      <c r="C88" s="3">
        <f>'Holding period returnprocess'!DA89</f>
        <v>4.5115140933975351</v>
      </c>
      <c r="D88" s="3">
        <f>'Holding period returnprocess'!DB89</f>
        <v>8.575294425415807</v>
      </c>
      <c r="E88" s="3">
        <f>'Holding period returnprocess'!DC89</f>
        <v>16.653880868496223</v>
      </c>
      <c r="F88" s="3">
        <f>'Holding period returnprocess'!DD89</f>
        <v>22.088299876773434</v>
      </c>
      <c r="G88" s="3">
        <f>'Holding period returnprocess'!DE89</f>
        <v>30.426712606775673</v>
      </c>
      <c r="H88" s="3">
        <f>'Holding period returnprocess'!DF89</f>
        <v>43.724545857595395</v>
      </c>
      <c r="I88" s="3">
        <f>'Holding period returnprocess'!DG89</f>
        <v>67.831015955781709</v>
      </c>
      <c r="J88">
        <f>Economicpolicyuncertainty!B89</f>
        <v>169.64906311035156</v>
      </c>
      <c r="K88">
        <f>'Control variable'!E83</f>
        <v>-1.6461277054071962E-2</v>
      </c>
      <c r="L88">
        <f>'Control variable'!F83</f>
        <v>-4.0941715326633377E-3</v>
      </c>
      <c r="M88">
        <f>'Control variable'!G83</f>
        <v>5.1813587419975845E-3</v>
      </c>
      <c r="N88">
        <f>Principalcomponent!E89</f>
        <v>0.39446173353733888</v>
      </c>
      <c r="O88">
        <f>Principalcomponent!F89</f>
        <v>-0.53237032619448355</v>
      </c>
      <c r="P88">
        <f>Principalcomponent!G89</f>
        <v>0.49088015126017193</v>
      </c>
    </row>
    <row r="89" spans="1:16" x14ac:dyDescent="0.3">
      <c r="A89" s="10">
        <f>'Holding period returnprocess'!CY90</f>
        <v>41089</v>
      </c>
      <c r="B89" s="3">
        <f>'Holding period returnprocess'!CZ90</f>
        <v>-0.26247701550413904</v>
      </c>
      <c r="C89" s="3">
        <f>'Holding period returnprocess'!DA90</f>
        <v>-1.1844591087718532</v>
      </c>
      <c r="D89" s="3">
        <f>'Holding period returnprocess'!DB90</f>
        <v>-2.574959055633113</v>
      </c>
      <c r="E89" s="3">
        <f>'Holding period returnprocess'!DC90</f>
        <v>-7.2338259439153152</v>
      </c>
      <c r="F89" s="3">
        <f>'Holding period returnprocess'!DD90</f>
        <v>-15.292313241148925</v>
      </c>
      <c r="G89" s="3">
        <f>'Holding period returnprocess'!DE90</f>
        <v>-22.437703211608245</v>
      </c>
      <c r="H89" s="3">
        <f>'Holding period returnprocess'!DF90</f>
        <v>-18.48407237293636</v>
      </c>
      <c r="I89" s="3">
        <f>'Holding period returnprocess'!DG90</f>
        <v>-33.793374861456549</v>
      </c>
      <c r="J89">
        <f>Economicpolicyuncertainty!B90</f>
        <v>151.78517150878906</v>
      </c>
      <c r="K89">
        <f>'Control variable'!E84</f>
        <v>6.1412680220824288E-3</v>
      </c>
      <c r="L89">
        <f>'Control variable'!F84</f>
        <v>-5.9393252797037199E-4</v>
      </c>
      <c r="M89">
        <f>'Control variable'!G84</f>
        <v>4.7881486233214005E-2</v>
      </c>
      <c r="N89">
        <f>Principalcomponent!E90</f>
        <v>-1.3133237285501247</v>
      </c>
      <c r="O89">
        <f>Principalcomponent!F90</f>
        <v>1.4130519400984407</v>
      </c>
      <c r="P89">
        <f>Principalcomponent!G90</f>
        <v>-1.3752415005263665</v>
      </c>
    </row>
    <row r="90" spans="1:16" x14ac:dyDescent="0.3">
      <c r="A90" s="10">
        <f>'Holding period returnprocess'!CY91</f>
        <v>41060</v>
      </c>
      <c r="B90" s="3">
        <f>'Holding period returnprocess'!CZ91</f>
        <v>1.0035194413474997</v>
      </c>
      <c r="C90" s="3">
        <f>'Holding period returnprocess'!DA91</f>
        <v>4.9081737152546259</v>
      </c>
      <c r="D90" s="3">
        <f>'Holding period returnprocess'!DB91</f>
        <v>10.920979512970238</v>
      </c>
      <c r="E90" s="3">
        <f>'Holding period returnprocess'!DC91</f>
        <v>26.554363397592695</v>
      </c>
      <c r="F90" s="3">
        <f>'Holding period returnprocess'!DD91</f>
        <v>41.802832181896861</v>
      </c>
      <c r="G90" s="3">
        <f>'Holding period returnprocess'!DE91</f>
        <v>65.350075620151102</v>
      </c>
      <c r="H90" s="3">
        <f>'Holding period returnprocess'!DF91</f>
        <v>111.89737858399006</v>
      </c>
      <c r="I90" s="3">
        <f>'Holding period returnprocess'!DG91</f>
        <v>184.87164289576475</v>
      </c>
      <c r="J90">
        <f>Economicpolicyuncertainty!B91</f>
        <v>109.31269073486328</v>
      </c>
      <c r="K90">
        <f>'Control variable'!E85</f>
        <v>-4.0983663922822483E-3</v>
      </c>
      <c r="L90">
        <f>'Control variable'!F85</f>
        <v>5.9133441567346626E-3</v>
      </c>
      <c r="M90">
        <f>'Control variable'!G85</f>
        <v>5.6037068107710988E-2</v>
      </c>
      <c r="N90">
        <f>Principalcomponent!E91</f>
        <v>4.195835458079885E-2</v>
      </c>
      <c r="O90">
        <f>Principalcomponent!F91</f>
        <v>9.0945535038744613E-2</v>
      </c>
      <c r="P90">
        <f>Principalcomponent!G91</f>
        <v>-0.24807018275187778</v>
      </c>
    </row>
    <row r="91" spans="1:16" x14ac:dyDescent="0.3">
      <c r="A91" s="10">
        <f>'Holding period returnprocess'!CY92</f>
        <v>41029</v>
      </c>
      <c r="B91" s="3">
        <f>'Holding period returnprocess'!CZ92</f>
        <v>-5.3829408185371019E-2</v>
      </c>
      <c r="C91" s="3">
        <f>'Holding period returnprocess'!DA92</f>
        <v>-0.67031903049160202</v>
      </c>
      <c r="D91" s="3">
        <f>'Holding period returnprocess'!DB92</f>
        <v>-1.3705376706597272</v>
      </c>
      <c r="E91" s="3">
        <f>'Holding period returnprocess'!DC92</f>
        <v>-0.67500546319559418</v>
      </c>
      <c r="F91" s="3">
        <f>'Holding period returnprocess'!DD92</f>
        <v>1.0404115948629864</v>
      </c>
      <c r="G91" s="3">
        <f>'Holding period returnprocess'!DE92</f>
        <v>9.6377305660847394</v>
      </c>
      <c r="H91" s="3">
        <f>'Holding period returnprocess'!DF92</f>
        <v>13.759536928473819</v>
      </c>
      <c r="I91" s="3">
        <f>'Holding period returnprocess'!DG92</f>
        <v>40.805549085382935</v>
      </c>
      <c r="J91">
        <f>Economicpolicyuncertainty!B92</f>
        <v>103.72963714599609</v>
      </c>
      <c r="K91">
        <f>'Control variable'!E86</f>
        <v>-1.0173027713050521E-2</v>
      </c>
      <c r="L91">
        <f>'Control variable'!F86</f>
        <v>3.001366509554244E-3</v>
      </c>
      <c r="M91">
        <f>'Control variable'!G86</f>
        <v>3.2213619983655059E-2</v>
      </c>
      <c r="N91">
        <f>Principalcomponent!E92</f>
        <v>0.32290730918288685</v>
      </c>
      <c r="O91">
        <f>Principalcomponent!F92</f>
        <v>-0.22797392977848768</v>
      </c>
      <c r="P91">
        <f>Principalcomponent!G92</f>
        <v>0.46403257254510094</v>
      </c>
    </row>
    <row r="92" spans="1:16" x14ac:dyDescent="0.3">
      <c r="A92" s="10">
        <f>'Holding period returnprocess'!CY93</f>
        <v>40998</v>
      </c>
      <c r="B92" s="3">
        <f>'Holding period returnprocess'!CZ93</f>
        <v>-0.25180539712961647</v>
      </c>
      <c r="C92" s="3">
        <f>'Holding period returnprocess'!DA93</f>
        <v>-0.45142260522811795</v>
      </c>
      <c r="D92" s="3">
        <f>'Holding period returnprocess'!DB93</f>
        <v>-0.92739713218006659</v>
      </c>
      <c r="E92" s="3">
        <f>'Holding period returnprocess'!DC93</f>
        <v>-1.819172143162469</v>
      </c>
      <c r="F92" s="3">
        <f>'Holding period returnprocess'!DD93</f>
        <v>-4.4789216240776755</v>
      </c>
      <c r="G92" s="3">
        <f>'Holding period returnprocess'!DE93</f>
        <v>-5.2885815623760495</v>
      </c>
      <c r="H92" s="3">
        <f>'Holding period returnprocess'!DF93</f>
        <v>-31.105378493851486</v>
      </c>
      <c r="I92" s="3">
        <f>'Holding period returnprocess'!DG93</f>
        <v>-38.577783047694297</v>
      </c>
      <c r="J92">
        <f>Economicpolicyuncertainty!B93</f>
        <v>132.02021789550781</v>
      </c>
      <c r="K92">
        <f>'Control variable'!E87</f>
        <v>-1.0116338748442624E-3</v>
      </c>
      <c r="L92">
        <f>'Control variable'!F87</f>
        <v>6.0087465474914434E-3</v>
      </c>
      <c r="M92">
        <f>'Control variable'!G87</f>
        <v>-5.5006629512211719E-2</v>
      </c>
      <c r="N92">
        <f>Principalcomponent!E93</f>
        <v>0.5326836016488794</v>
      </c>
      <c r="O92">
        <f>Principalcomponent!F93</f>
        <v>-0.60529068634827587</v>
      </c>
      <c r="P92">
        <f>Principalcomponent!G93</f>
        <v>0.90358627618514742</v>
      </c>
    </row>
    <row r="93" spans="1:16" x14ac:dyDescent="0.3">
      <c r="A93" s="10">
        <f>'Holding period returnprocess'!CY94</f>
        <v>40968</v>
      </c>
      <c r="B93" s="3">
        <f>'Holding period returnprocess'!CZ94</f>
        <v>-0.50391501865362587</v>
      </c>
      <c r="C93" s="3">
        <f>'Holding period returnprocess'!DA94</f>
        <v>-0.96218323047650878</v>
      </c>
      <c r="D93" s="3">
        <f>'Holding period returnprocess'!DB94</f>
        <v>-0.84286178075787599</v>
      </c>
      <c r="E93" s="3">
        <f>'Holding period returnprocess'!DC94</f>
        <v>-0.91018123349638524</v>
      </c>
      <c r="F93" s="3">
        <f>'Holding period returnprocess'!DD94</f>
        <v>-7.242978241834007</v>
      </c>
      <c r="G93" s="3">
        <f>'Holding period returnprocess'!DE94</f>
        <v>-19.20412013003649</v>
      </c>
      <c r="H93" s="3">
        <f>'Holding period returnprocess'!DF94</f>
        <v>-66.691962181662802</v>
      </c>
      <c r="I93" s="3">
        <f>'Holding period returnprocess'!DG94</f>
        <v>-112.75703612562916</v>
      </c>
      <c r="J93">
        <f>Economicpolicyuncertainty!B94</f>
        <v>137.26155090332031</v>
      </c>
      <c r="K93">
        <f>'Control variable'!E88</f>
        <v>1.0116338748442258E-3</v>
      </c>
      <c r="L93">
        <f>'Control variable'!F88</f>
        <v>-5.0834339256096341E-3</v>
      </c>
      <c r="M93">
        <f>'Control variable'!G88</f>
        <v>-4.6776064797730721E-2</v>
      </c>
      <c r="N93">
        <f>Principalcomponent!E94</f>
        <v>0.17716301852282884</v>
      </c>
      <c r="O93">
        <f>Principalcomponent!F94</f>
        <v>0.17179781065410465</v>
      </c>
      <c r="P93">
        <f>Principalcomponent!G94</f>
        <v>-9.9824259315825462E-2</v>
      </c>
    </row>
    <row r="94" spans="1:16" x14ac:dyDescent="0.3">
      <c r="A94" s="10">
        <f>'Holding period returnprocess'!CY95</f>
        <v>40939</v>
      </c>
      <c r="B94" s="3">
        <f>'Holding period returnprocess'!CZ95</f>
        <v>-0.7508311473059297</v>
      </c>
      <c r="C94" s="3">
        <f>'Holding period returnprocess'!DA95</f>
        <v>-0.45049706482818008</v>
      </c>
      <c r="D94" s="3">
        <f>'Holding period returnprocess'!DB95</f>
        <v>1.132880601229326</v>
      </c>
      <c r="E94" s="3">
        <f>'Holding period returnprocess'!DC95</f>
        <v>4.57921657502812</v>
      </c>
      <c r="F94" s="3">
        <f>'Holding period returnprocess'!DD95</f>
        <v>3.1558532422683037</v>
      </c>
      <c r="G94" s="3">
        <f>'Holding period returnprocess'!DE95</f>
        <v>0.77854507587523258</v>
      </c>
      <c r="H94" s="3">
        <f>'Holding period returnprocess'!DF95</f>
        <v>6.3392321942661063</v>
      </c>
      <c r="I94" s="3">
        <f>'Holding period returnprocess'!DG95</f>
        <v>-2.3693860560717148</v>
      </c>
      <c r="J94">
        <f>Economicpolicyuncertainty!B95</f>
        <v>140.62797546386719</v>
      </c>
      <c r="K94">
        <f>'Control variable'!E89</f>
        <v>-1.0116338748442624E-3</v>
      </c>
      <c r="L94">
        <f>'Control variable'!F89</f>
        <v>4.4809319386818368E-3</v>
      </c>
      <c r="M94">
        <f>'Control variable'!G89</f>
        <v>7.2455079215422311E-2</v>
      </c>
      <c r="N94">
        <f>Principalcomponent!E95</f>
        <v>-0.70843736298713533</v>
      </c>
      <c r="O94">
        <f>Principalcomponent!F95</f>
        <v>0.49992562331218393</v>
      </c>
      <c r="P94">
        <f>Principalcomponent!G95</f>
        <v>-0.21215954441571944</v>
      </c>
    </row>
    <row r="95" spans="1:16" x14ac:dyDescent="0.3">
      <c r="A95" s="10">
        <f>'Holding period returnprocess'!CY96</f>
        <v>40907</v>
      </c>
      <c r="B95" s="3">
        <f>'Holding period returnprocess'!CZ96</f>
        <v>0.84285946357602382</v>
      </c>
      <c r="C95" s="3">
        <f>'Holding period returnprocess'!DA96</f>
        <v>3.762701738699505</v>
      </c>
      <c r="D95" s="3">
        <f>'Holding period returnprocess'!DB96</f>
        <v>7.9112447657905793</v>
      </c>
      <c r="E95" s="3">
        <f>'Holding period returnprocess'!DC96</f>
        <v>18.279889196501767</v>
      </c>
      <c r="F95" s="3">
        <f>'Holding period returnprocess'!DD96</f>
        <v>27.039167663366793</v>
      </c>
      <c r="G95" s="3">
        <f>'Holding period returnprocess'!DE96</f>
        <v>38.672381169963401</v>
      </c>
      <c r="H95" s="3">
        <f>'Holding period returnprocess'!DF96</f>
        <v>20.130635198941729</v>
      </c>
      <c r="I95" s="3">
        <f>'Holding period returnprocess'!DG96</f>
        <v>42.000238071998879</v>
      </c>
      <c r="J95">
        <f>Economicpolicyuncertainty!B96</f>
        <v>209.89849853515625</v>
      </c>
      <c r="K95">
        <f>'Control variable'!E90</f>
        <v>-4.0363324224604816E-3</v>
      </c>
      <c r="L95">
        <f>'Control variable'!F90</f>
        <v>1.6392319376049077E-3</v>
      </c>
      <c r="M95">
        <f>'Control variable'!G90</f>
        <v>-2.8491955794306273E-2</v>
      </c>
      <c r="N95">
        <f>Principalcomponent!E96</f>
        <v>-0.48847033368588183</v>
      </c>
      <c r="O95">
        <f>Principalcomponent!F96</f>
        <v>0.42443037631273017</v>
      </c>
      <c r="P95">
        <f>Principalcomponent!G96</f>
        <v>-0.74861395411561282</v>
      </c>
    </row>
    <row r="96" spans="1:16" x14ac:dyDescent="0.3">
      <c r="A96" s="10">
        <f>'Holding period returnprocess'!CY97</f>
        <v>40877</v>
      </c>
      <c r="B96" s="3">
        <f>'Holding period returnprocess'!CZ97</f>
        <v>0.6073394251464449</v>
      </c>
      <c r="C96" s="3">
        <f>'Holding period returnprocess'!DA97</f>
        <v>2.2053503098798721</v>
      </c>
      <c r="D96" s="3">
        <f>'Holding period returnprocess'!DB97</f>
        <v>4.3663000021060281</v>
      </c>
      <c r="E96" s="3">
        <f>'Holding period returnprocess'!DC97</f>
        <v>8.0157743902280743</v>
      </c>
      <c r="F96" s="3">
        <f>'Holding period returnprocess'!DD97</f>
        <v>8.2577737845043337</v>
      </c>
      <c r="G96" s="3">
        <f>'Holding period returnprocess'!DE97</f>
        <v>16.305688396475173</v>
      </c>
      <c r="H96" s="3">
        <f>'Holding period returnprocess'!DF97</f>
        <v>71.467192469581335</v>
      </c>
      <c r="I96" s="3">
        <f>'Holding period returnprocess'!DG97</f>
        <v>108.78082587128338</v>
      </c>
      <c r="J96">
        <f>Economicpolicyuncertainty!B97</f>
        <v>149.69090270996094</v>
      </c>
      <c r="K96">
        <f>'Control variable'!E91</f>
        <v>1.0075567602999924E-3</v>
      </c>
      <c r="L96">
        <f>'Control variable'!F91</f>
        <v>6.9881204800483941E-4</v>
      </c>
      <c r="M96">
        <f>'Control variable'!G91</f>
        <v>-1.6713480973740667E-2</v>
      </c>
      <c r="N96">
        <f>Principalcomponent!E97</f>
        <v>-6.0901202795955595E-2</v>
      </c>
      <c r="O96">
        <f>Principalcomponent!F97</f>
        <v>4.8353027769560422E-2</v>
      </c>
      <c r="P96">
        <f>Principalcomponent!G97</f>
        <v>8.8016694817245143E-3</v>
      </c>
    </row>
    <row r="97" spans="1:16" x14ac:dyDescent="0.3">
      <c r="A97" s="10">
        <f>'Holding period returnprocess'!CY98</f>
        <v>40847</v>
      </c>
      <c r="B97" s="3">
        <f>'Holding period returnprocess'!CZ98</f>
        <v>0.25189891396290875</v>
      </c>
      <c r="C97" s="3">
        <f>'Holding period returnprocess'!DA98</f>
        <v>1.8420097575486754</v>
      </c>
      <c r="D97" s="3">
        <f>'Holding period returnprocess'!DB98</f>
        <v>3.6480383656695325</v>
      </c>
      <c r="E97" s="3">
        <f>'Holding period returnprocess'!DC98</f>
        <v>4.2702758181754126</v>
      </c>
      <c r="F97" s="3">
        <f>'Holding period returnprocess'!DD98</f>
        <v>-2.042068541635822</v>
      </c>
      <c r="G97" s="3">
        <f>'Holding period returnprocess'!DE98</f>
        <v>-6.570054579249601</v>
      </c>
      <c r="H97" s="3">
        <f>'Holding period returnprocess'!DF98</f>
        <v>26.881816501668098</v>
      </c>
      <c r="I97" s="3">
        <f>'Holding period returnprocess'!DG98</f>
        <v>25.483763105192693</v>
      </c>
      <c r="J97">
        <f>Economicpolicyuncertainty!B98</f>
        <v>153.32763671875</v>
      </c>
      <c r="K97">
        <f>'Control variable'!E92</f>
        <v>-2.0140993717012562E-3</v>
      </c>
      <c r="L97">
        <f>'Control variable'!F92</f>
        <v>6.4073153965938275E-3</v>
      </c>
      <c r="M97">
        <f>'Control variable'!G92</f>
        <v>8.3218233374922779E-3</v>
      </c>
      <c r="N97">
        <f>Principalcomponent!E98</f>
        <v>-0.71887363874240828</v>
      </c>
      <c r="O97">
        <f>Principalcomponent!F98</f>
        <v>1.3533366608785189</v>
      </c>
      <c r="P97">
        <f>Principalcomponent!G98</f>
        <v>-1.5610141564441005</v>
      </c>
    </row>
    <row r="98" spans="1:16" x14ac:dyDescent="0.3">
      <c r="A98" s="10">
        <f>'Holding period returnprocess'!CY99</f>
        <v>40816</v>
      </c>
      <c r="B98" s="3">
        <f>'Holding period returnprocess'!CZ99</f>
        <v>0.26902981588214958</v>
      </c>
      <c r="C98" s="3">
        <f>'Holding period returnprocess'!DA99</f>
        <v>2.1821069429019762</v>
      </c>
      <c r="D98" s="3">
        <f>'Holding period returnprocess'!DB99</f>
        <v>5.397124990841049</v>
      </c>
      <c r="E98" s="3">
        <f>'Holding period returnprocess'!DC99</f>
        <v>14.292816870520369</v>
      </c>
      <c r="F98" s="3">
        <f>'Holding period returnprocess'!DD99</f>
        <v>23.776366464900736</v>
      </c>
      <c r="G98" s="3">
        <f>'Holding period returnprocess'!DE99</f>
        <v>47.294695553649163</v>
      </c>
      <c r="H98" s="3">
        <f>'Holding period returnprocess'!DF99</f>
        <v>114.6117534622331</v>
      </c>
      <c r="I98" s="3">
        <f>'Holding period returnprocess'!DG99</f>
        <v>200.88630621976884</v>
      </c>
      <c r="J98">
        <f>Economicpolicyuncertainty!B99</f>
        <v>177.75312805175781</v>
      </c>
      <c r="K98">
        <f>'Control variable'!E93</f>
        <v>-3.0135633052642947E-3</v>
      </c>
      <c r="L98">
        <f>'Control variable'!F93</f>
        <v>5.8587235662321538E-3</v>
      </c>
      <c r="M98">
        <f>'Control variable'!G93</f>
        <v>0.13074974966264577</v>
      </c>
      <c r="N98">
        <f>Principalcomponent!E99</f>
        <v>-0.35400120337347923</v>
      </c>
      <c r="O98">
        <f>Principalcomponent!F99</f>
        <v>0.73317284376423808</v>
      </c>
      <c r="P98">
        <f>Principalcomponent!G99</f>
        <v>-0.83014006311752531</v>
      </c>
    </row>
    <row r="99" spans="1:16" x14ac:dyDescent="0.3">
      <c r="A99" s="10">
        <f>'Holding period returnprocess'!CY100</f>
        <v>40786</v>
      </c>
      <c r="B99" s="3">
        <f>'Holding period returnprocess'!CZ100</f>
        <v>0.11162929268678456</v>
      </c>
      <c r="C99" s="3">
        <f>'Holding period returnprocess'!DA100</f>
        <v>1.4841303616656647</v>
      </c>
      <c r="D99" s="3">
        <f>'Holding period returnprocess'!DB100</f>
        <v>3.8985291668804054</v>
      </c>
      <c r="E99" s="3">
        <f>'Holding period returnprocess'!DC100</f>
        <v>11.26128590503145</v>
      </c>
      <c r="F99" s="3">
        <f>'Holding period returnprocess'!DD100</f>
        <v>17.569489340933615</v>
      </c>
      <c r="G99" s="3">
        <f>'Holding period returnprocess'!DE100</f>
        <v>32.575657553478401</v>
      </c>
      <c r="H99" s="3">
        <f>'Holding period returnprocess'!DF100</f>
        <v>49.266222495276146</v>
      </c>
      <c r="I99" s="3">
        <f>'Holding period returnprocess'!DG100</f>
        <v>95.127644363705812</v>
      </c>
      <c r="J99">
        <f>Economicpolicyuncertainty!B100</f>
        <v>149.02828979492188</v>
      </c>
      <c r="K99">
        <f>'Control variable'!E94</f>
        <v>-4.0040093533823418E-3</v>
      </c>
      <c r="L99">
        <f>'Control variable'!F94</f>
        <v>-4.2889003266174049E-5</v>
      </c>
      <c r="M99">
        <f>'Control variable'!G94</f>
        <v>-1.5748356968139282E-2</v>
      </c>
      <c r="N99">
        <f>Principalcomponent!E100</f>
        <v>-1.126698619332273</v>
      </c>
      <c r="O99">
        <f>Principalcomponent!F100</f>
        <v>1.1508073159358481</v>
      </c>
      <c r="P99">
        <f>Principalcomponent!G100</f>
        <v>-0.84390774784923483</v>
      </c>
    </row>
    <row r="100" spans="1:16" x14ac:dyDescent="0.3">
      <c r="A100" s="10">
        <f>'Holding period returnprocess'!CY101</f>
        <v>40753</v>
      </c>
      <c r="B100" s="3">
        <f>'Holding period returnprocess'!CZ101</f>
        <v>1.2092043974163431</v>
      </c>
      <c r="C100" s="3">
        <f>'Holding period returnprocess'!DA101</f>
        <v>6.2970004331418936</v>
      </c>
      <c r="D100" s="3">
        <f>'Holding period returnprocess'!DB101</f>
        <v>13.532139145408307</v>
      </c>
      <c r="E100" s="3">
        <f>'Holding period returnprocess'!DC101</f>
        <v>30.040425638502988</v>
      </c>
      <c r="F100" s="3">
        <f>'Holding period returnprocess'!DD101</f>
        <v>42.068585882444658</v>
      </c>
      <c r="G100" s="3">
        <f>'Holding period returnprocess'!DE101</f>
        <v>58.894941007060403</v>
      </c>
      <c r="H100" s="3">
        <f>'Holding period returnprocess'!DF101</f>
        <v>65.653738904298692</v>
      </c>
      <c r="I100" s="3">
        <f>'Holding period returnprocess'!DG101</f>
        <v>107.2020878706261</v>
      </c>
      <c r="J100">
        <f>Economicpolicyuncertainty!B101</f>
        <v>122.69766998291016</v>
      </c>
      <c r="K100">
        <f>'Control variable'!E95</f>
        <v>0</v>
      </c>
      <c r="L100">
        <f>'Control variable'!F95</f>
        <v>-9.3238101482352471E-4</v>
      </c>
      <c r="M100">
        <f>'Control variable'!G95</f>
        <v>3.4979718896026898E-2</v>
      </c>
      <c r="N100">
        <f>Principalcomponent!E101</f>
        <v>0.1544251372799369</v>
      </c>
      <c r="O100">
        <f>Principalcomponent!F101</f>
        <v>-0.45577874565031523</v>
      </c>
      <c r="P100">
        <f>Principalcomponent!G101</f>
        <v>0.79276420264521663</v>
      </c>
    </row>
    <row r="101" spans="1:16" x14ac:dyDescent="0.3">
      <c r="A101" s="10">
        <f>'Holding period returnprocess'!CY102</f>
        <v>40724</v>
      </c>
      <c r="B101" s="3">
        <f>'Holding period returnprocess'!CZ102</f>
        <v>0.5945849598280385</v>
      </c>
      <c r="C101" s="3">
        <f>'Holding period returnprocess'!DA102</f>
        <v>2.7886134597558465</v>
      </c>
      <c r="D101" s="3">
        <f>'Holding period returnprocess'!DB102</f>
        <v>5.071560942420172</v>
      </c>
      <c r="E101" s="3">
        <f>'Holding period returnprocess'!DC102</f>
        <v>6.3584278471270874</v>
      </c>
      <c r="F101" s="3">
        <f>'Holding period returnprocess'!DD102</f>
        <v>-1.5300355698809174</v>
      </c>
      <c r="G101" s="3">
        <f>'Holding period returnprocess'!DE102</f>
        <v>-12.131050986056076</v>
      </c>
      <c r="H101" s="3">
        <f>'Holding period returnprocess'!DF102</f>
        <v>-44.126082267358335</v>
      </c>
      <c r="I101" s="3">
        <f>'Holding period returnprocess'!DG102</f>
        <v>-83.060514722976947</v>
      </c>
      <c r="J101">
        <f>Economicpolicyuncertainty!B102</f>
        <v>94.244071960449219</v>
      </c>
      <c r="K101">
        <f>'Control variable'!E96</f>
        <v>6.0120421566279732E-3</v>
      </c>
      <c r="L101">
        <f>'Control variable'!F96</f>
        <v>2.0373594299849169E-3</v>
      </c>
      <c r="M101">
        <f>'Control variable'!G96</f>
        <v>2.6231012148869685E-2</v>
      </c>
      <c r="N101">
        <f>Principalcomponent!E102</f>
        <v>-0.36698214335961049</v>
      </c>
      <c r="O101">
        <f>Principalcomponent!F102</f>
        <v>0.23856468940261208</v>
      </c>
      <c r="P101">
        <f>Principalcomponent!G102</f>
        <v>3.1517805727728353E-2</v>
      </c>
    </row>
    <row r="102" spans="1:16" x14ac:dyDescent="0.3">
      <c r="A102" s="10">
        <f>'Holding period returnprocess'!CY103</f>
        <v>40694</v>
      </c>
      <c r="B102" s="3">
        <f>'Holding period returnprocess'!CZ103</f>
        <v>0.92431217542026411</v>
      </c>
      <c r="C102" s="3">
        <f>'Holding period returnprocess'!DA103</f>
        <v>4.3516450494922214</v>
      </c>
      <c r="D102" s="3">
        <f>'Holding period returnprocess'!DB103</f>
        <v>8.4005852644029897</v>
      </c>
      <c r="E102" s="3">
        <f>'Holding period returnprocess'!DC103</f>
        <v>15.58924865732684</v>
      </c>
      <c r="F102" s="3">
        <f>'Holding period returnprocess'!DD103</f>
        <v>16.216233621483305</v>
      </c>
      <c r="G102" s="3">
        <f>'Holding period returnprocess'!DE103</f>
        <v>17.550014704716126</v>
      </c>
      <c r="H102" s="3">
        <f>'Holding period returnprocess'!DF103</f>
        <v>7.4338198350004117</v>
      </c>
      <c r="I102" s="3">
        <f>'Holding period returnprocess'!DG103</f>
        <v>2.5471908537055641</v>
      </c>
      <c r="J102">
        <f>Economicpolicyuncertainty!B103</f>
        <v>97.936988830566406</v>
      </c>
      <c r="K102">
        <f>'Control variable'!E97</f>
        <v>-7.0105444862174123E-3</v>
      </c>
      <c r="L102">
        <f>'Control variable'!F97</f>
        <v>9.9459299740870619E-3</v>
      </c>
      <c r="M102">
        <f>'Control variable'!G97</f>
        <v>-5.1791509128404786E-2</v>
      </c>
      <c r="N102">
        <f>Principalcomponent!E103</f>
        <v>-0.87223818639440776</v>
      </c>
      <c r="O102">
        <f>Principalcomponent!F103</f>
        <v>0.16769985348758507</v>
      </c>
      <c r="P102">
        <f>Principalcomponent!G103</f>
        <v>7.2103147815607491E-2</v>
      </c>
    </row>
    <row r="103" spans="1:16" x14ac:dyDescent="0.3">
      <c r="A103" s="10">
        <f>'Holding period returnprocess'!CY104</f>
        <v>40661</v>
      </c>
      <c r="B103" s="3">
        <f>'Holding period returnprocess'!CZ104</f>
        <v>2.7536821856472788</v>
      </c>
      <c r="C103" s="3">
        <f>'Holding period returnprocess'!DA104</f>
        <v>6.5777510289995362</v>
      </c>
      <c r="D103" s="3">
        <f>'Holding period returnprocess'!DB104</f>
        <v>9.9329511802528803</v>
      </c>
      <c r="E103" s="3">
        <f>'Holding period returnprocess'!DC104</f>
        <v>15.897044966849373</v>
      </c>
      <c r="F103" s="3">
        <f>'Holding period returnprocess'!DD104</f>
        <v>16.688036374620722</v>
      </c>
      <c r="G103" s="3">
        <f>'Holding period returnprocess'!DE104</f>
        <v>22.334179441108418</v>
      </c>
      <c r="H103" s="3">
        <f>'Holding period returnprocess'!DF104</f>
        <v>39.479408937774664</v>
      </c>
      <c r="I103" s="3">
        <f>'Holding period returnprocess'!DG104</f>
        <v>57.126131208810406</v>
      </c>
      <c r="J103">
        <f>Economicpolicyuncertainty!B104</f>
        <v>131.42254638671875</v>
      </c>
      <c r="K103">
        <f>'Control variable'!E98</f>
        <v>0</v>
      </c>
      <c r="L103">
        <f>'Control variable'!F98</f>
        <v>2.757454468830892E-3</v>
      </c>
      <c r="M103">
        <f>'Control variable'!G98</f>
        <v>8.557850670578801E-2</v>
      </c>
      <c r="N103">
        <f>Principalcomponent!E104</f>
        <v>0.22939474772221327</v>
      </c>
      <c r="O103">
        <f>Principalcomponent!F104</f>
        <v>0.10604657276088776</v>
      </c>
      <c r="P103">
        <f>Principalcomponent!G104</f>
        <v>2.1039196351990388E-2</v>
      </c>
    </row>
    <row r="104" spans="1:16" x14ac:dyDescent="0.3">
      <c r="A104" s="10">
        <f>'Holding period returnprocess'!CY105</f>
        <v>40633</v>
      </c>
      <c r="B104" s="3">
        <f>'Holding period returnprocess'!CZ105</f>
        <v>0.37206936542225666</v>
      </c>
      <c r="C104" s="3">
        <f>'Holding period returnprocess'!DA105</f>
        <v>1.1829096470945544</v>
      </c>
      <c r="D104" s="3">
        <f>'Holding period returnprocess'!DB105</f>
        <v>2.0573696915507984</v>
      </c>
      <c r="E104" s="3">
        <f>'Holding period returnprocess'!DC105</f>
        <v>3.4403045517303017</v>
      </c>
      <c r="F104" s="3">
        <f>'Holding period returnprocess'!DD105</f>
        <v>-0.36798420360832118</v>
      </c>
      <c r="G104" s="3">
        <f>'Holding period returnprocess'!DE105</f>
        <v>-1.1624796924794278</v>
      </c>
      <c r="H104" s="3">
        <f>'Holding period returnprocess'!DF105</f>
        <v>2.6051671252855844</v>
      </c>
      <c r="I104" s="3">
        <f>'Holding period returnprocess'!DG105</f>
        <v>-1.2001909515654798</v>
      </c>
      <c r="J104">
        <f>Economicpolicyuncertainty!B105</f>
        <v>119.12128448486328</v>
      </c>
      <c r="K104">
        <f>'Control variable'!E99</f>
        <v>-2.0741484306816469E-2</v>
      </c>
      <c r="L104">
        <f>'Control variable'!F99</f>
        <v>7.3650489224620988E-3</v>
      </c>
      <c r="M104">
        <f>'Control variable'!G99</f>
        <v>-1.365208916832732E-2</v>
      </c>
      <c r="N104">
        <f>Principalcomponent!E105</f>
        <v>0.44866203237344243</v>
      </c>
      <c r="O104">
        <f>Principalcomponent!F105</f>
        <v>0.22441358610372233</v>
      </c>
      <c r="P104">
        <f>Principalcomponent!G105</f>
        <v>-0.49683281263823059</v>
      </c>
    </row>
    <row r="105" spans="1:16" x14ac:dyDescent="0.3">
      <c r="A105" s="10">
        <f>'Holding period returnprocess'!CY106</f>
        <v>40602</v>
      </c>
      <c r="B105" s="3">
        <f>'Holding period returnprocess'!CZ106</f>
        <v>-0.54778210676765804</v>
      </c>
      <c r="C105" s="3">
        <f>'Holding period returnprocess'!DA106</f>
        <v>-1.4380329353248631</v>
      </c>
      <c r="D105" s="3">
        <f>'Holding period returnprocess'!DB106</f>
        <v>-1.5255676494585537</v>
      </c>
      <c r="E105" s="3">
        <f>'Holding period returnprocess'!DC106</f>
        <v>-4.985501090753397E-2</v>
      </c>
      <c r="F105" s="3">
        <f>'Holding period returnprocess'!DD106</f>
        <v>-2.7997412078396935</v>
      </c>
      <c r="G105" s="3">
        <f>'Holding period returnprocess'!DE106</f>
        <v>-0.5092671581266246</v>
      </c>
      <c r="H105" s="3">
        <f>'Holding period returnprocess'!DF106</f>
        <v>15.334913191250758</v>
      </c>
      <c r="I105" s="3">
        <f>'Holding period returnprocess'!DG106</f>
        <v>26.078105053075966</v>
      </c>
      <c r="J105">
        <f>Economicpolicyuncertainty!B106</f>
        <v>123.68014526367188</v>
      </c>
      <c r="K105">
        <f>'Control variable'!E100</f>
        <v>5.8823699030666129E-3</v>
      </c>
      <c r="L105">
        <f>'Control variable'!F100</f>
        <v>8.9842343696925969E-4</v>
      </c>
      <c r="M105">
        <f>'Control variable'!G100</f>
        <v>-2.0134908409055925E-2</v>
      </c>
      <c r="N105">
        <f>Principalcomponent!E106</f>
        <v>1.1313171349168487</v>
      </c>
      <c r="O105">
        <f>Principalcomponent!F106</f>
        <v>-0.62777448196737617</v>
      </c>
      <c r="P105">
        <f>Principalcomponent!G106</f>
        <v>0.43652702179627412</v>
      </c>
    </row>
    <row r="106" spans="1:16" x14ac:dyDescent="0.3">
      <c r="A106" s="10">
        <f>'Holding period returnprocess'!CY107</f>
        <v>40574</v>
      </c>
      <c r="B106" s="3">
        <f>'Holding period returnprocess'!CZ107</f>
        <v>-1.1978334307488634</v>
      </c>
      <c r="C106" s="3">
        <f>'Holding period returnprocess'!DA107</f>
        <v>-3.3460227792403034</v>
      </c>
      <c r="D106" s="3">
        <f>'Holding period returnprocess'!DB107</f>
        <v>-6.00572493317412</v>
      </c>
      <c r="E106" s="3">
        <f>'Holding period returnprocess'!DC107</f>
        <v>-12.455529837231067</v>
      </c>
      <c r="F106" s="3">
        <f>'Holding period returnprocess'!DD107</f>
        <v>-23.60621863917677</v>
      </c>
      <c r="G106" s="3">
        <f>'Holding period returnprocess'!DE107</f>
        <v>-31.842450593013393</v>
      </c>
      <c r="H106" s="3">
        <f>'Holding period returnprocess'!DF107</f>
        <v>-60.191040986857317</v>
      </c>
      <c r="I106" s="3">
        <f>'Holding period returnprocess'!DG107</f>
        <v>-83.334765570988154</v>
      </c>
      <c r="J106">
        <f>Economicpolicyuncertainty!B107</f>
        <v>122.77899169921875</v>
      </c>
      <c r="K106">
        <f>'Control variable'!E101</f>
        <v>-9.8280106190820008E-4</v>
      </c>
      <c r="L106">
        <f>'Control variable'!F101</f>
        <v>9.9030887377011372E-3</v>
      </c>
      <c r="M106">
        <f>'Control variable'!G101</f>
        <v>-6.6225407604933824E-3</v>
      </c>
      <c r="N106">
        <f>Principalcomponent!E107</f>
        <v>0.66061758359128209</v>
      </c>
      <c r="O106">
        <f>Principalcomponent!F107</f>
        <v>-0.14546300296352482</v>
      </c>
      <c r="P106">
        <f>Principalcomponent!G107</f>
        <v>-0.12552809558162817</v>
      </c>
    </row>
    <row r="107" spans="1:16" x14ac:dyDescent="0.3">
      <c r="A107" s="10">
        <f>'Holding period returnprocess'!CY108</f>
        <v>40543</v>
      </c>
      <c r="B107" s="3">
        <f>'Holding period returnprocess'!CZ108</f>
        <v>-0.36169554765705514</v>
      </c>
      <c r="C107" s="3">
        <f>'Holding period returnprocess'!DA108</f>
        <v>-3.0515445836354056</v>
      </c>
      <c r="D107" s="3">
        <f>'Holding period returnprocess'!DB108</f>
        <v>-6.812217333933658</v>
      </c>
      <c r="E107" s="3">
        <f>'Holding period returnprocess'!DC108</f>
        <v>-13.392574067960579</v>
      </c>
      <c r="F107" s="3">
        <f>'Holding period returnprocess'!DD108</f>
        <v>-20.637434049603286</v>
      </c>
      <c r="G107" s="3">
        <f>'Holding period returnprocess'!DE108</f>
        <v>-18.96983552995242</v>
      </c>
      <c r="H107" s="3">
        <f>'Holding period returnprocess'!DF108</f>
        <v>16.546131466507163</v>
      </c>
      <c r="I107" s="3">
        <f>'Holding period returnprocess'!DG108</f>
        <v>35.123597636826375</v>
      </c>
      <c r="J107">
        <f>Economicpolicyuncertainty!B108</f>
        <v>153.24842834472656</v>
      </c>
      <c r="K107">
        <f>'Control variable'!E102</f>
        <v>3.9370129593395992E-3</v>
      </c>
      <c r="L107">
        <f>'Control variable'!F102</f>
        <v>3.7265883882393316E-3</v>
      </c>
      <c r="M107">
        <f>'Control variable'!G102</f>
        <v>-5.7708317620646613E-2</v>
      </c>
      <c r="N107">
        <f>Principalcomponent!E108</f>
        <v>0.38092296442431078</v>
      </c>
      <c r="O107">
        <f>Principalcomponent!F108</f>
        <v>-0.5308655724380964</v>
      </c>
      <c r="P107">
        <f>Principalcomponent!G108</f>
        <v>0.52072011333658497</v>
      </c>
    </row>
    <row r="108" spans="1:16" x14ac:dyDescent="0.3">
      <c r="A108" s="10">
        <f>'Holding period returnprocess'!CY109</f>
        <v>40512</v>
      </c>
      <c r="B108" s="3">
        <f>'Holding period returnprocess'!CZ109</f>
        <v>0.40696403597653208</v>
      </c>
      <c r="C108" s="3">
        <f>'Holding period returnprocess'!DA109</f>
        <v>0.22732872713085528</v>
      </c>
      <c r="D108" s="3">
        <f>'Holding period returnprocess'!DB109</f>
        <v>-1.4597602378726122</v>
      </c>
      <c r="E108" s="3">
        <f>'Holding period returnprocess'!DC109</f>
        <v>-5.8765989772953739</v>
      </c>
      <c r="F108" s="3">
        <f>'Holding period returnprocess'!DD109</f>
        <v>-13.653338644867617</v>
      </c>
      <c r="G108" s="3">
        <f>'Holding period returnprocess'!DE109</f>
        <v>-18.617829599379107</v>
      </c>
      <c r="H108" s="3">
        <f>'Holding period returnprocess'!DF109</f>
        <v>-23.347576892584655</v>
      </c>
      <c r="I108" s="3">
        <f>'Holding period returnprocess'!DG109</f>
        <v>-38.715530794257475</v>
      </c>
      <c r="J108">
        <f>Economicpolicyuncertainty!B109</f>
        <v>177.80287170410156</v>
      </c>
      <c r="K108">
        <f>'Control variable'!E103</f>
        <v>3.9525743158233418E-3</v>
      </c>
      <c r="L108">
        <f>'Control variable'!F103</f>
        <v>2.5589689086502818E-3</v>
      </c>
      <c r="M108">
        <f>'Control variable'!G103</f>
        <v>-2.7651531330510123E-2</v>
      </c>
      <c r="N108">
        <f>Principalcomponent!E109</f>
        <v>0.52592912342869091</v>
      </c>
      <c r="O108">
        <f>Principalcomponent!F109</f>
        <v>-0.66520170695532577</v>
      </c>
      <c r="P108">
        <f>Principalcomponent!G109</f>
        <v>0.93648008787536607</v>
      </c>
    </row>
    <row r="109" spans="1:16" x14ac:dyDescent="0.3">
      <c r="A109" s="10">
        <f>'Holding period returnprocess'!CY110</f>
        <v>40480</v>
      </c>
      <c r="B109" s="3">
        <f>'Holding period returnprocess'!CZ110</f>
        <v>-0.14929491710754694</v>
      </c>
      <c r="C109" s="3">
        <f>'Holding period returnprocess'!DA110</f>
        <v>1.1748441582865365E-2</v>
      </c>
      <c r="D109" s="3">
        <f>'Holding period returnprocess'!DB110</f>
        <v>0.21156769961538935</v>
      </c>
      <c r="E109" s="3">
        <f>'Holding period returnprocess'!DC110</f>
        <v>-0.79729233562546475</v>
      </c>
      <c r="F109" s="3">
        <f>'Holding period returnprocess'!DD110</f>
        <v>-8.1060888150086043</v>
      </c>
      <c r="G109" s="3">
        <f>'Holding period returnprocess'!DE110</f>
        <v>-18.370742093998985</v>
      </c>
      <c r="H109" s="3">
        <f>'Holding period returnprocess'!DF110</f>
        <v>-71.050848469277497</v>
      </c>
      <c r="I109" s="3">
        <f>'Holding period returnprocess'!DG110</f>
        <v>-113.31295454544218</v>
      </c>
      <c r="J109">
        <f>Economicpolicyuncertainty!B110</f>
        <v>127.90261840820313</v>
      </c>
      <c r="K109">
        <f>'Control variable'!E104</f>
        <v>1.9821612039912025E-3</v>
      </c>
      <c r="L109">
        <f>'Control variable'!F104</f>
        <v>1.1140261462070001E-5</v>
      </c>
      <c r="M109">
        <f>'Control variable'!G104</f>
        <v>-4.7346120597198199E-2</v>
      </c>
      <c r="N109">
        <f>Principalcomponent!E110</f>
        <v>0.30166679053078332</v>
      </c>
      <c r="O109">
        <f>Principalcomponent!F110</f>
        <v>-0.30922757391044325</v>
      </c>
      <c r="P109">
        <f>Principalcomponent!G110</f>
        <v>0.4164436544016194</v>
      </c>
    </row>
    <row r="110" spans="1:16" x14ac:dyDescent="0.3">
      <c r="A110" s="10">
        <f>'Holding period returnprocess'!CY111</f>
        <v>40451</v>
      </c>
      <c r="B110" s="3">
        <f>'Holding period returnprocess'!CZ111</f>
        <v>6.4552418514319809E-2</v>
      </c>
      <c r="C110" s="3">
        <f>'Holding period returnprocess'!DA111</f>
        <v>0.37925181289895993</v>
      </c>
      <c r="D110" s="3">
        <f>'Holding period returnprocess'!DB111</f>
        <v>0.76635343083027618</v>
      </c>
      <c r="E110" s="3">
        <f>'Holding period returnprocess'!DC111</f>
        <v>-0.35070793216117013</v>
      </c>
      <c r="F110" s="3">
        <f>'Holding period returnprocess'!DD111</f>
        <v>-8.1480478000361014</v>
      </c>
      <c r="G110" s="3">
        <f>'Holding period returnprocess'!DE111</f>
        <v>-15.535727878526606</v>
      </c>
      <c r="H110" s="3">
        <f>'Holding period returnprocess'!DF111</f>
        <v>-15.736636920192003</v>
      </c>
      <c r="I110" s="3">
        <f>'Holding period returnprocess'!DG111</f>
        <v>-34.41265584597388</v>
      </c>
      <c r="J110">
        <f>Economicpolicyuncertainty!B111</f>
        <v>165.98422241210938</v>
      </c>
      <c r="K110">
        <f>'Control variable'!E105</f>
        <v>7.9681696491768813E-3</v>
      </c>
      <c r="L110">
        <f>'Control variable'!F105</f>
        <v>5.1265267048831824E-3</v>
      </c>
      <c r="M110">
        <f>'Control variable'!G105</f>
        <v>5.6478604160470888E-2</v>
      </c>
      <c r="N110">
        <f>Principalcomponent!E111</f>
        <v>-1.2013490350478622</v>
      </c>
      <c r="O110">
        <f>Principalcomponent!F111</f>
        <v>1.9577289805778619</v>
      </c>
      <c r="P110">
        <f>Principalcomponent!G111</f>
        <v>-1.5091313276166447</v>
      </c>
    </row>
    <row r="111" spans="1:16" x14ac:dyDescent="0.3">
      <c r="A111" s="10">
        <f>'Holding period returnprocess'!CY112</f>
        <v>40421</v>
      </c>
      <c r="B111" s="3">
        <f>'Holding period returnprocess'!CZ112</f>
        <v>0.78361760408111669</v>
      </c>
      <c r="C111" s="3">
        <f>'Holding period returnprocess'!DA112</f>
        <v>6.0865271992804839</v>
      </c>
      <c r="D111" s="3">
        <f>'Holding period returnprocess'!DB112</f>
        <v>14.014805083884376</v>
      </c>
      <c r="E111" s="3">
        <f>'Holding period returnprocess'!DC112</f>
        <v>31.091255031464012</v>
      </c>
      <c r="F111" s="3">
        <f>'Holding period returnprocess'!DD112</f>
        <v>43.58433187556966</v>
      </c>
      <c r="G111" s="3">
        <f>'Holding period returnprocess'!DE112</f>
        <v>65.720586433906504</v>
      </c>
      <c r="H111" s="3">
        <f>'Holding period returnprocess'!DF112</f>
        <v>133.02156311673392</v>
      </c>
      <c r="I111" s="3">
        <f>'Holding period returnprocess'!DG112</f>
        <v>205.76192625675267</v>
      </c>
      <c r="J111">
        <f>Economicpolicyuncertainty!B112</f>
        <v>142.86163330078125</v>
      </c>
      <c r="K111">
        <f>'Control variable'!E106</f>
        <v>3.0045090202987222E-3</v>
      </c>
      <c r="L111">
        <f>'Control variable'!F106</f>
        <v>-2.2481847834875516E-3</v>
      </c>
      <c r="M111">
        <f>'Control variable'!G106</f>
        <v>-0.11540167715731682</v>
      </c>
      <c r="N111">
        <f>Principalcomponent!E112</f>
        <v>0.260590813019621</v>
      </c>
      <c r="O111">
        <f>Principalcomponent!F112</f>
        <v>-0.26384301612347832</v>
      </c>
      <c r="P111">
        <f>Principalcomponent!G112</f>
        <v>2.3391901733349093E-2</v>
      </c>
    </row>
    <row r="112" spans="1:16" x14ac:dyDescent="0.3">
      <c r="A112" s="10">
        <f>'Holding period returnprocess'!CY113</f>
        <v>40389</v>
      </c>
      <c r="B112" s="3">
        <f>'Holding period returnprocess'!CZ113</f>
        <v>-0.11468391312895621</v>
      </c>
      <c r="C112" s="3">
        <f>'Holding period returnprocess'!DA113</f>
        <v>-7.7481260578443734E-2</v>
      </c>
      <c r="D112" s="3">
        <f>'Holding period returnprocess'!DB113</f>
        <v>0.48551143727748347</v>
      </c>
      <c r="E112" s="3">
        <f>'Holding period returnprocess'!DC113</f>
        <v>2.5873751537846834</v>
      </c>
      <c r="F112" s="3">
        <f>'Holding period returnprocess'!DD113</f>
        <v>0.74999267057418628</v>
      </c>
      <c r="G112" s="3">
        <f>'Holding period returnprocess'!DE113</f>
        <v>1.7799357415368737</v>
      </c>
      <c r="H112" s="3">
        <f>'Holding period returnprocess'!DF113</f>
        <v>-28.695375657374129</v>
      </c>
      <c r="I112" s="3">
        <f>'Holding period returnprocess'!DG113</f>
        <v>-32.647341509726104</v>
      </c>
      <c r="J112">
        <f>Economicpolicyuncertainty!B113</f>
        <v>184.01828002929688</v>
      </c>
      <c r="K112">
        <f>'Control variable'!E107</f>
        <v>-7.9920505313378042E-3</v>
      </c>
      <c r="L112">
        <f>'Control variable'!F107</f>
        <v>1.4870389985231235E-3</v>
      </c>
      <c r="M112">
        <f>'Control variable'!G107</f>
        <v>2.2039459566291504E-2</v>
      </c>
      <c r="N112">
        <f>Principalcomponent!E113</f>
        <v>-0.35161895637510737</v>
      </c>
      <c r="O112">
        <f>Principalcomponent!F113</f>
        <v>0.55534453535675699</v>
      </c>
      <c r="P112">
        <f>Principalcomponent!G113</f>
        <v>-0.33855496826018389</v>
      </c>
    </row>
    <row r="113" spans="1:16" x14ac:dyDescent="0.3">
      <c r="A113" s="10">
        <f>'Holding period returnprocess'!CY114</f>
        <v>40359</v>
      </c>
      <c r="B113" s="3">
        <f>'Holding period returnprocess'!CZ114</f>
        <v>0.40561501914959641</v>
      </c>
      <c r="C113" s="3">
        <f>'Holding period returnprocess'!DA114</f>
        <v>3.9012815619860666</v>
      </c>
      <c r="D113" s="3">
        <f>'Holding period returnprocess'!DB114</f>
        <v>7.9079294117191967</v>
      </c>
      <c r="E113" s="3">
        <f>'Holding period returnprocess'!DC114</f>
        <v>15.364442413225122</v>
      </c>
      <c r="F113" s="3">
        <f>'Holding period returnprocess'!DD114</f>
        <v>17.611722234295424</v>
      </c>
      <c r="G113" s="3">
        <f>'Holding period returnprocess'!DE114</f>
        <v>24.791938605693826</v>
      </c>
      <c r="H113" s="3">
        <f>'Holding period returnprocess'!DF114</f>
        <v>25.213483755314837</v>
      </c>
      <c r="I113" s="3">
        <f>'Holding period returnprocess'!DG114</f>
        <v>44.177993736127299</v>
      </c>
      <c r="J113">
        <f>Economicpolicyuncertainty!B114</f>
        <v>243.53857421875</v>
      </c>
      <c r="K113">
        <f>'Control variable'!E108</f>
        <v>-9.9453016650845848E-4</v>
      </c>
      <c r="L113">
        <f>'Control variable'!F108</f>
        <v>2.2739629946233152E-3</v>
      </c>
      <c r="M113">
        <f>'Control variable'!G108</f>
        <v>0.11813128570343429</v>
      </c>
      <c r="N113">
        <f>Principalcomponent!E114</f>
        <v>-0.770680850533221</v>
      </c>
      <c r="O113">
        <f>Principalcomponent!F114</f>
        <v>0.72376180615278307</v>
      </c>
      <c r="P113">
        <f>Principalcomponent!G114</f>
        <v>-0.31907611322463136</v>
      </c>
    </row>
    <row r="114" spans="1:16" x14ac:dyDescent="0.3">
      <c r="A114" s="10">
        <f>'Holding period returnprocess'!CY115</f>
        <v>40326</v>
      </c>
      <c r="B114" s="3">
        <f>'Holding period returnprocess'!CZ115</f>
        <v>1.2190132825584123</v>
      </c>
      <c r="C114" s="3">
        <f>'Holding period returnprocess'!DA115</f>
        <v>6.5107945020989879</v>
      </c>
      <c r="D114" s="3">
        <f>'Holding period returnprocess'!DB115</f>
        <v>12.865462929621593</v>
      </c>
      <c r="E114" s="3">
        <f>'Holding period returnprocess'!DC115</f>
        <v>24.401014828959585</v>
      </c>
      <c r="F114" s="3">
        <f>'Holding period returnprocess'!DD115</f>
        <v>28.994712192538987</v>
      </c>
      <c r="G114" s="3">
        <f>'Holding period returnprocess'!DE115</f>
        <v>37.397165343423119</v>
      </c>
      <c r="H114" s="3">
        <f>'Holding period returnprocess'!DF115</f>
        <v>35.092372627209976</v>
      </c>
      <c r="I114" s="3">
        <f>'Holding period returnprocess'!DG115</f>
        <v>53.112543205771964</v>
      </c>
      <c r="J114">
        <f>Economicpolicyuncertainty!B115</f>
        <v>161.00445556640625</v>
      </c>
      <c r="K114">
        <f>'Control variable'!E109</f>
        <v>-1.9860979716294028E-3</v>
      </c>
      <c r="L114">
        <f>'Control variable'!F109</f>
        <v>5.7245518499514448E-3</v>
      </c>
      <c r="M114">
        <f>'Control variable'!G109</f>
        <v>-4.2951387195599308E-2</v>
      </c>
      <c r="N114">
        <f>Principalcomponent!E115</f>
        <v>1.9108818710148755E-2</v>
      </c>
      <c r="O114">
        <f>Principalcomponent!F115</f>
        <v>0.12353785810002937</v>
      </c>
      <c r="P114">
        <f>Principalcomponent!G115</f>
        <v>-0.11941192885308421</v>
      </c>
    </row>
    <row r="115" spans="1:16" x14ac:dyDescent="0.3">
      <c r="A115" s="10">
        <f>'Holding period returnprocess'!CY116</f>
        <v>40298</v>
      </c>
      <c r="B115" s="3">
        <f>'Holding period returnprocess'!CZ116</f>
        <v>0.57359551165746603</v>
      </c>
      <c r="C115" s="3">
        <f>'Holding period returnprocess'!DA116</f>
        <v>1.6118141432060462</v>
      </c>
      <c r="D115" s="3">
        <f>'Holding period returnprocess'!DB116</f>
        <v>2.7383682825077935</v>
      </c>
      <c r="E115" s="3">
        <f>'Holding period returnprocess'!DC116</f>
        <v>6.0914151012111661</v>
      </c>
      <c r="F115" s="3">
        <f>'Holding period returnprocess'!DD116</f>
        <v>4.9838238595102782</v>
      </c>
      <c r="G115" s="3">
        <f>'Holding period returnprocess'!DE116</f>
        <v>8.7638730278141974</v>
      </c>
      <c r="H115" s="3">
        <f>'Holding period returnprocess'!DF116</f>
        <v>7.1422681914921045</v>
      </c>
      <c r="I115" s="3">
        <f>'Holding period returnprocess'!DG116</f>
        <v>15.418642217344752</v>
      </c>
      <c r="J115">
        <f>Economicpolicyuncertainty!B116</f>
        <v>160.08869934082031</v>
      </c>
      <c r="K115">
        <f>'Control variable'!E110</f>
        <v>1.9029117008601777E-2</v>
      </c>
      <c r="L115">
        <f>'Control variable'!F110</f>
        <v>5.7575111113608128E-3</v>
      </c>
      <c r="M115">
        <f>'Control variable'!G110</f>
        <v>-6.959329179919535E-2</v>
      </c>
      <c r="N115">
        <f>Principalcomponent!E116</f>
        <v>0.12971851337715312</v>
      </c>
      <c r="O115">
        <f>Principalcomponent!F116</f>
        <v>0.31804175000529888</v>
      </c>
      <c r="P115">
        <f>Principalcomponent!G116</f>
        <v>-0.40009382010327882</v>
      </c>
    </row>
    <row r="116" spans="1:16" x14ac:dyDescent="0.3">
      <c r="A116" s="10">
        <f>'Holding period returnprocess'!CY117</f>
        <v>40268</v>
      </c>
      <c r="B116" s="3">
        <f>'Holding period returnprocess'!CZ117</f>
        <v>5.021263842158874E-2</v>
      </c>
      <c r="C116" s="3">
        <f>'Holding period returnprocess'!DA117</f>
        <v>0.48353228333148046</v>
      </c>
      <c r="D116" s="3">
        <f>'Holding period returnprocess'!DB117</f>
        <v>1.3445760764306511</v>
      </c>
      <c r="E116" s="3">
        <f>'Holding period returnprocess'!DC117</f>
        <v>4.2075338961630768</v>
      </c>
      <c r="F116" s="3">
        <f>'Holding period returnprocess'!DD117</f>
        <v>2.7881634955189929</v>
      </c>
      <c r="G116" s="3">
        <f>'Holding period returnprocess'!DE117</f>
        <v>7.3228432450074967</v>
      </c>
      <c r="H116" s="3">
        <f>'Holding period returnprocess'!DF117</f>
        <v>26.785566524011095</v>
      </c>
      <c r="I116" s="3">
        <f>'Holding period returnprocess'!DG117</f>
        <v>41.820303812170856</v>
      </c>
      <c r="J116">
        <f>Economicpolicyuncertainty!B117</f>
        <v>143.34239196777344</v>
      </c>
      <c r="K116">
        <f>'Control variable'!E111</f>
        <v>1.0162689092201837E-2</v>
      </c>
      <c r="L116">
        <f>'Control variable'!F111</f>
        <v>3.6822407783854115E-3</v>
      </c>
      <c r="M116">
        <f>'Control variable'!G111</f>
        <v>8.4722173395495315E-2</v>
      </c>
      <c r="N116">
        <f>Principalcomponent!E117</f>
        <v>-4.7550121271092198E-2</v>
      </c>
      <c r="O116">
        <f>Principalcomponent!F117</f>
        <v>-0.44547044249380829</v>
      </c>
      <c r="P116">
        <f>Principalcomponent!G117</f>
        <v>1.2738568958717937</v>
      </c>
    </row>
    <row r="117" spans="1:16" x14ac:dyDescent="0.3">
      <c r="A117" s="10">
        <f>'Holding period returnprocess'!CY118</f>
        <v>40235</v>
      </c>
      <c r="B117" s="3">
        <f>'Holding period returnprocess'!CZ118</f>
        <v>1.2766494232112819</v>
      </c>
      <c r="C117" s="3">
        <f>'Holding period returnprocess'!DA118</f>
        <v>7.5952803694178028</v>
      </c>
      <c r="D117" s="3">
        <f>'Holding period returnprocess'!DB118</f>
        <v>12.422233095391604</v>
      </c>
      <c r="E117" s="3">
        <f>'Holding period returnprocess'!DC118</f>
        <v>13.88042324801545</v>
      </c>
      <c r="F117" s="3">
        <f>'Holding period returnprocess'!DD118</f>
        <v>1.8783158797992217</v>
      </c>
      <c r="G117" s="3">
        <f>'Holding period returnprocess'!DE118</f>
        <v>-14.858507027909337</v>
      </c>
      <c r="H117" s="3">
        <f>'Holding period returnprocess'!DF118</f>
        <v>-57.915643259317058</v>
      </c>
      <c r="I117" s="3">
        <f>'Holding period returnprocess'!DG118</f>
        <v>-113.69215485116162</v>
      </c>
      <c r="J117">
        <f>Economicpolicyuncertainty!B118</f>
        <v>148.26554870605469</v>
      </c>
      <c r="K117">
        <f>'Control variable'!E112</f>
        <v>3.0690561174179687E-3</v>
      </c>
      <c r="L117">
        <f>'Control variable'!F112</f>
        <v>-1.6382256223595577E-3</v>
      </c>
      <c r="M117">
        <f>'Control variable'!G112</f>
        <v>-3.298649899630654E-2</v>
      </c>
      <c r="N117">
        <f>Principalcomponent!E118</f>
        <v>-2.0451632354321677E-2</v>
      </c>
      <c r="O117">
        <f>Principalcomponent!F118</f>
        <v>0.27860513835535722</v>
      </c>
      <c r="P117">
        <f>Principalcomponent!G118</f>
        <v>-0.18050888130698362</v>
      </c>
    </row>
    <row r="118" spans="1:16" x14ac:dyDescent="0.3">
      <c r="A118" s="10">
        <f>'Holding period returnprocess'!CY119</f>
        <v>40207</v>
      </c>
      <c r="B118" s="3">
        <f>'Holding period returnprocess'!CZ119</f>
        <v>0.78958549890933183</v>
      </c>
      <c r="C118" s="3">
        <f>'Holding period returnprocess'!DA119</f>
        <v>2.61162506941473</v>
      </c>
      <c r="D118" s="3">
        <f>'Holding period returnprocess'!DB119</f>
        <v>3.9548939950415161</v>
      </c>
      <c r="E118" s="3">
        <f>'Holding period returnprocess'!DC119</f>
        <v>6.7069672124943693</v>
      </c>
      <c r="F118" s="3">
        <f>'Holding period returnprocess'!DD119</f>
        <v>5.3397117841571813</v>
      </c>
      <c r="G118" s="3">
        <f>'Holding period returnprocess'!DE119</f>
        <v>10.736171195528193</v>
      </c>
      <c r="H118" s="3">
        <f>'Holding period returnprocess'!DF119</f>
        <v>15.838854214236143</v>
      </c>
      <c r="I118" s="3">
        <f>'Holding period returnprocess'!DG119</f>
        <v>33.084241339072868</v>
      </c>
      <c r="J118">
        <f>Economicpolicyuncertainty!B119</f>
        <v>135.97782897949219</v>
      </c>
      <c r="K118">
        <f>'Control variable'!E113</f>
        <v>-2.0470836217249106E-3</v>
      </c>
      <c r="L118">
        <f>'Control variable'!F113</f>
        <v>5.6083862208828822E-3</v>
      </c>
      <c r="M118">
        <f>'Control variable'!G113</f>
        <v>-5.8823699030665245E-3</v>
      </c>
      <c r="N118">
        <f>Principalcomponent!E119</f>
        <v>1.2653076136469015</v>
      </c>
      <c r="O118">
        <f>Principalcomponent!F119</f>
        <v>-1.2342499034558223</v>
      </c>
      <c r="P118">
        <f>Principalcomponent!G119</f>
        <v>1.3292709248492407</v>
      </c>
    </row>
    <row r="119" spans="1:16" x14ac:dyDescent="0.3">
      <c r="A119" s="10">
        <f>'Holding period returnprocess'!CY120</f>
        <v>40178</v>
      </c>
      <c r="B119" s="3">
        <f>'Holding period returnprocess'!CZ120</f>
        <v>-0.32886014102352973</v>
      </c>
      <c r="C119" s="3">
        <f>'Holding period returnprocess'!DA120</f>
        <v>-2.1598627966177046</v>
      </c>
      <c r="D119" s="3">
        <f>'Holding period returnprocess'!DB120</f>
        <v>-5.0041460226076202</v>
      </c>
      <c r="E119" s="3">
        <f>'Holding period returnprocess'!DC120</f>
        <v>-14.915859598272283</v>
      </c>
      <c r="F119" s="3">
        <f>'Holding period returnprocess'!DD120</f>
        <v>-35.678737463809782</v>
      </c>
      <c r="G119" s="3">
        <f>'Holding period returnprocess'!DE120</f>
        <v>-60.515425482902529</v>
      </c>
      <c r="H119" s="3">
        <f>'Holding period returnprocess'!DF120</f>
        <v>-85.911611978971209</v>
      </c>
      <c r="I119" s="3">
        <f>'Holding period returnprocess'!DG120</f>
        <v>-155.7200964095845</v>
      </c>
      <c r="J119">
        <f>Economicpolicyuncertainty!B120</f>
        <v>107.57199859619141</v>
      </c>
      <c r="K119">
        <f>'Control variable'!E114</f>
        <v>6.1538655743782859E-3</v>
      </c>
      <c r="L119">
        <f>'Control variable'!F114</f>
        <v>2.8045692767020118E-3</v>
      </c>
      <c r="M119">
        <f>'Control variable'!G114</f>
        <v>5.8823699030666129E-3</v>
      </c>
      <c r="N119">
        <f>Principalcomponent!E120</f>
        <v>-0.29233769209511457</v>
      </c>
      <c r="O119">
        <f>Principalcomponent!F120</f>
        <v>0.16724590288007163</v>
      </c>
      <c r="P119">
        <f>Principalcomponent!G120</f>
        <v>0.21333082419454535</v>
      </c>
    </row>
    <row r="120" spans="1:16" x14ac:dyDescent="0.3">
      <c r="A120" s="10">
        <f>'Holding period returnprocess'!CY121</f>
        <v>40147</v>
      </c>
      <c r="B120" s="3">
        <f>'Holding period returnprocess'!CZ121</f>
        <v>1.5053574100836697</v>
      </c>
      <c r="C120" s="3">
        <f>'Holding period returnprocess'!DA121</f>
        <v>6.1432647684019086</v>
      </c>
      <c r="D120" s="3">
        <f>'Holding period returnprocess'!DB121</f>
        <v>8.8841122630766325</v>
      </c>
      <c r="E120" s="3">
        <f>'Holding period returnprocess'!DC121</f>
        <v>10.120958844324134</v>
      </c>
      <c r="F120" s="3">
        <f>'Holding period returnprocess'!DD121</f>
        <v>6.2080341240389076</v>
      </c>
      <c r="G120" s="3">
        <f>'Holding period returnprocess'!DE121</f>
        <v>8.3626315099478941</v>
      </c>
      <c r="H120" s="3">
        <f>'Holding period returnprocess'!DF121</f>
        <v>10.320890583719423</v>
      </c>
      <c r="I120" s="3">
        <f>'Holding period returnprocess'!DG121</f>
        <v>19.265371155749694</v>
      </c>
      <c r="J120">
        <f>Economicpolicyuncertainty!B121</f>
        <v>107.54240417480469</v>
      </c>
      <c r="K120">
        <f>'Control variable'!E115</f>
        <v>7.2277031214532635E-3</v>
      </c>
      <c r="L120">
        <f>'Control variable'!F115</f>
        <v>1.7439396794761094E-3</v>
      </c>
      <c r="M120">
        <f>'Control variable'!G115</f>
        <v>-3.7631068217646765E-2</v>
      </c>
      <c r="N120">
        <f>Principalcomponent!E121</f>
        <v>0.38865998000992402</v>
      </c>
      <c r="O120">
        <f>Principalcomponent!F121</f>
        <v>-0.28037107653249621</v>
      </c>
      <c r="P120">
        <f>Principalcomponent!G121</f>
        <v>0.36520732036475839</v>
      </c>
    </row>
    <row r="121" spans="1:16" x14ac:dyDescent="0.3">
      <c r="A121" s="10">
        <f>'Holding period returnprocess'!CY122</f>
        <v>40116</v>
      </c>
      <c r="B121" s="3">
        <f>'Holding period returnprocess'!CZ122</f>
        <v>0.56572136683949203</v>
      </c>
      <c r="C121" s="3">
        <f>'Holding period returnprocess'!DA122</f>
        <v>1.1827730272326287</v>
      </c>
      <c r="D121" s="3">
        <f>'Holding period returnprocess'!DB122</f>
        <v>0.56153949593814811</v>
      </c>
      <c r="E121" s="3">
        <f>'Holding period returnprocess'!DC122</f>
        <v>-1.3664858821642136</v>
      </c>
      <c r="F121" s="3">
        <f>'Holding period returnprocess'!DD122</f>
        <v>-6.0205595128533398</v>
      </c>
      <c r="G121" s="3">
        <f>'Holding period returnprocess'!DE122</f>
        <v>-6.753615109731343</v>
      </c>
      <c r="H121" s="3">
        <f>'Holding period returnprocess'!DF122</f>
        <v>-30.987283249593688</v>
      </c>
      <c r="I121" s="3">
        <f>'Holding period returnprocess'!DG122</f>
        <v>-39.953520329933539</v>
      </c>
      <c r="J121">
        <f>Economicpolicyuncertainty!B122</f>
        <v>100.07635498046875</v>
      </c>
      <c r="K121">
        <f>'Control variable'!E116</f>
        <v>9.370188287584541E-3</v>
      </c>
      <c r="L121">
        <f>'Control variable'!F116</f>
        <v>4.1348418437848057E-4</v>
      </c>
      <c r="M121">
        <f>'Control variable'!G116</f>
        <v>-9.2206193866733746E-2</v>
      </c>
      <c r="N121">
        <f>Principalcomponent!E122</f>
        <v>0.37092359660382651</v>
      </c>
      <c r="O121">
        <f>Principalcomponent!F122</f>
        <v>7.2549401769791882E-2</v>
      </c>
      <c r="P121">
        <f>Principalcomponent!G122</f>
        <v>0.14855002576933715</v>
      </c>
    </row>
    <row r="122" spans="1:16" x14ac:dyDescent="0.3">
      <c r="A122" s="10">
        <f>'Holding period returnprocess'!CY123</f>
        <v>40086</v>
      </c>
      <c r="B122" s="3">
        <f>'Holding period returnprocess'!CZ123</f>
        <v>-0.15414680570817368</v>
      </c>
      <c r="C122" s="3">
        <f>'Holding period returnprocess'!DA123</f>
        <v>2.3731693821447837</v>
      </c>
      <c r="D122" s="3">
        <f>'Holding period returnprocess'!DB123</f>
        <v>4.5470820184591521</v>
      </c>
      <c r="E122" s="3">
        <f>'Holding period returnprocess'!DC123</f>
        <v>4.1229663779049144</v>
      </c>
      <c r="F122" s="3">
        <f>'Holding period returnprocess'!DD123</f>
        <v>-4.0325262099447645</v>
      </c>
      <c r="G122" s="3">
        <f>'Holding period returnprocess'!DE123</f>
        <v>-9.7487332960608644</v>
      </c>
      <c r="H122" s="3">
        <f>'Holding period returnprocess'!DF123</f>
        <v>-9.1747774206150741</v>
      </c>
      <c r="I122" s="3">
        <f>'Holding period returnprocess'!DG123</f>
        <v>-23.545554937462075</v>
      </c>
      <c r="J122">
        <f>Economicpolicyuncertainty!B123</f>
        <v>117.74832153320313</v>
      </c>
      <c r="K122">
        <f>'Control variable'!E117</f>
        <v>-2.2751756983416069E-2</v>
      </c>
      <c r="L122">
        <f>'Control variable'!F117</f>
        <v>4.4788653209259449E-3</v>
      </c>
      <c r="M122">
        <f>'Control variable'!G117</f>
        <v>-0.17972752161690811</v>
      </c>
      <c r="N122">
        <f>Principalcomponent!E123</f>
        <v>-1.3607013281861251</v>
      </c>
      <c r="O122">
        <f>Principalcomponent!F123</f>
        <v>1.2736193472655983</v>
      </c>
      <c r="P122">
        <f>Principalcomponent!G123</f>
        <v>-1.1462775287915727</v>
      </c>
    </row>
    <row r="123" spans="1:16" x14ac:dyDescent="0.3">
      <c r="A123" s="10">
        <f>'Holding period returnprocess'!CY124</f>
        <v>40053</v>
      </c>
      <c r="B123" s="3">
        <f>'Holding period returnprocess'!CZ124</f>
        <v>2.6715568939443615</v>
      </c>
      <c r="C123" s="3">
        <f>'Holding period returnprocess'!DA124</f>
        <v>9.8762315930020534</v>
      </c>
      <c r="D123" s="3">
        <f>'Holding period returnprocess'!DB124</f>
        <v>17.109778484288086</v>
      </c>
      <c r="E123" s="3">
        <f>'Holding period returnprocess'!DC124</f>
        <v>27.276497633486727</v>
      </c>
      <c r="F123" s="3">
        <f>'Holding period returnprocess'!DD124</f>
        <v>26.977118788728632</v>
      </c>
      <c r="G123" s="3">
        <f>'Holding period returnprocess'!DE124</f>
        <v>33.710962047093432</v>
      </c>
      <c r="H123" s="3">
        <f>'Holding period returnprocess'!DF124</f>
        <v>151.46776589914722</v>
      </c>
      <c r="I123" s="3">
        <f>'Holding period returnprocess'!DG124</f>
        <v>200.06087865349051</v>
      </c>
      <c r="J123">
        <f>Economicpolicyuncertainty!B124</f>
        <v>128.96145629882813</v>
      </c>
      <c r="K123">
        <f>'Control variable'!E118</f>
        <v>3.07219903697028E-3</v>
      </c>
      <c r="L123">
        <f>'Control variable'!F118</f>
        <v>-3.5766411106592663E-4</v>
      </c>
      <c r="M123">
        <f>'Control variable'!G118</f>
        <v>-2.1414094503816473E-2</v>
      </c>
      <c r="N123">
        <f>Principalcomponent!E124</f>
        <v>0.10222658844391816</v>
      </c>
      <c r="O123">
        <f>Principalcomponent!F124</f>
        <v>-1.1148125155033646</v>
      </c>
      <c r="P123">
        <f>Principalcomponent!G124</f>
        <v>0.78261473477770649</v>
      </c>
    </row>
    <row r="124" spans="1:16" x14ac:dyDescent="0.3">
      <c r="A124" s="10">
        <f>'Holding period returnprocess'!CY125</f>
        <v>40025</v>
      </c>
      <c r="B124" s="3">
        <f>'Holding period returnprocess'!CZ125</f>
        <v>2.1306723525898117</v>
      </c>
      <c r="C124" s="3">
        <f>'Holding period returnprocess'!DA125</f>
        <v>3.2674645980850814</v>
      </c>
      <c r="D124" s="3">
        <f>'Holding period returnprocess'!DB125</f>
        <v>2.7739393880431864</v>
      </c>
      <c r="E124" s="3">
        <f>'Holding period returnprocess'!DC125</f>
        <v>-2.9569971085384301</v>
      </c>
      <c r="F124" s="3">
        <f>'Holding period returnprocess'!DD125</f>
        <v>-15.997246086852037</v>
      </c>
      <c r="G124" s="3">
        <f>'Holding period returnprocess'!DE125</f>
        <v>-25.239439038300922</v>
      </c>
      <c r="H124" s="3">
        <f>'Holding period returnprocess'!DF125</f>
        <v>-41.432927303406238</v>
      </c>
      <c r="I124" s="3">
        <f>'Holding period returnprocess'!DG125</f>
        <v>-59.758127496997865</v>
      </c>
      <c r="J124">
        <f>Economicpolicyuncertainty!B125</f>
        <v>154.18637084960938</v>
      </c>
      <c r="K124">
        <f>'Control variable'!E119</f>
        <v>7.2053837212699432E-3</v>
      </c>
      <c r="L124">
        <f>'Control variable'!F119</f>
        <v>2.8649011681964663E-3</v>
      </c>
      <c r="M124">
        <f>'Control variable'!G119</f>
        <v>-2.5105921131076358E-2</v>
      </c>
      <c r="N124">
        <f>Principalcomponent!E125</f>
        <v>0.68787559644136909</v>
      </c>
      <c r="O124">
        <f>Principalcomponent!F125</f>
        <v>0.25802630591229975</v>
      </c>
      <c r="P124">
        <f>Principalcomponent!G125</f>
        <v>-1.3885777748726109</v>
      </c>
    </row>
    <row r="125" spans="1:16" x14ac:dyDescent="0.3">
      <c r="A125" s="10">
        <f>'Holding period returnprocess'!CY126</f>
        <v>39994</v>
      </c>
      <c r="B125" s="3">
        <f>'Holding period returnprocess'!CZ126</f>
        <v>-1.096447240924888</v>
      </c>
      <c r="C125" s="3">
        <f>'Holding period returnprocess'!DA126</f>
        <v>-6.1422675177424981</v>
      </c>
      <c r="D125" s="3">
        <f>'Holding period returnprocess'!DB126</f>
        <v>-10.628111286661241</v>
      </c>
      <c r="E125" s="3">
        <f>'Holding period returnprocess'!DC126</f>
        <v>-12.028922506958189</v>
      </c>
      <c r="F125" s="3">
        <f>'Holding period returnprocess'!DD126</f>
        <v>-6.6444725299191845</v>
      </c>
      <c r="G125" s="3">
        <f>'Holding period returnprocess'!DE126</f>
        <v>13.355728821802813</v>
      </c>
      <c r="H125" s="3">
        <f>'Holding period returnprocess'!DF126</f>
        <v>34.070672565482425</v>
      </c>
      <c r="I125" s="3">
        <f>'Holding period returnprocess'!DG126</f>
        <v>94.061099872256932</v>
      </c>
      <c r="J125">
        <f>Economicpolicyuncertainty!B126</f>
        <v>116.61088562011719</v>
      </c>
      <c r="K125">
        <f>'Control variable'!E120</f>
        <v>-1.8424267326058359E-2</v>
      </c>
      <c r="L125">
        <f>'Control variable'!F120</f>
        <v>5.5451291711667476E-3</v>
      </c>
      <c r="M125">
        <f>'Control variable'!G120</f>
        <v>-6.5957967791797398E-2</v>
      </c>
      <c r="N125">
        <f>Principalcomponent!E126</f>
        <v>0.44025694869958659</v>
      </c>
      <c r="O125">
        <f>Principalcomponent!F126</f>
        <v>-0.54849458625360226</v>
      </c>
      <c r="P125">
        <f>Principalcomponent!G126</f>
        <v>0.64056673780093909</v>
      </c>
    </row>
    <row r="126" spans="1:16" x14ac:dyDescent="0.3">
      <c r="A126" s="10">
        <f>'Holding period returnprocess'!CY127</f>
        <v>39962</v>
      </c>
      <c r="B126" s="3">
        <f>'Holding period returnprocess'!CZ127</f>
        <v>0.56087762820084275</v>
      </c>
      <c r="C126" s="3">
        <f>'Holding period returnprocess'!DA127</f>
        <v>0.85442081601782038</v>
      </c>
      <c r="D126" s="3">
        <f>'Holding period returnprocess'!DB127</f>
        <v>-0.45409673706325937</v>
      </c>
      <c r="E126" s="3">
        <f>'Holding period returnprocess'!DC127</f>
        <v>-3.7757217360665498</v>
      </c>
      <c r="F126" s="3">
        <f>'Holding period returnprocess'!DD127</f>
        <v>-11.748328622916681</v>
      </c>
      <c r="G126" s="3">
        <f>'Holding period returnprocess'!DE127</f>
        <v>-21.236027710499307</v>
      </c>
      <c r="H126" s="3">
        <f>'Holding period returnprocess'!DF127</f>
        <v>-31.194978725593437</v>
      </c>
      <c r="I126" s="3">
        <f>'Holding period returnprocess'!DG127</f>
        <v>-60.562854043037696</v>
      </c>
      <c r="J126">
        <f>Economicpolicyuncertainty!B127</f>
        <v>111.6890869140625</v>
      </c>
      <c r="K126">
        <f>'Control variable'!E121</f>
        <v>1.5329886311310478E-2</v>
      </c>
      <c r="L126">
        <f>'Control variable'!F121</f>
        <v>2.3759343120401759E-3</v>
      </c>
      <c r="M126">
        <f>'Control variable'!G121</f>
        <v>-4.7223126931217121E-2</v>
      </c>
      <c r="N126">
        <f>Principalcomponent!E127</f>
        <v>0.55760525271105887</v>
      </c>
      <c r="O126">
        <f>Principalcomponent!F127</f>
        <v>-1.2736483619747971</v>
      </c>
      <c r="P126">
        <f>Principalcomponent!G127</f>
        <v>1.190149583483415</v>
      </c>
    </row>
    <row r="127" spans="1:16" x14ac:dyDescent="0.3">
      <c r="A127" s="10">
        <f>'Holding period returnprocess'!CY128</f>
        <v>39933</v>
      </c>
      <c r="B127" s="3">
        <f>'Holding period returnprocess'!CZ128</f>
        <v>0.62605467001020221</v>
      </c>
      <c r="C127" s="3">
        <f>'Holding period returnprocess'!DA128</f>
        <v>1.4412148686392401</v>
      </c>
      <c r="D127" s="3">
        <f>'Holding period returnprocess'!DB128</f>
        <v>0.77240178090651745</v>
      </c>
      <c r="E127" s="3">
        <f>'Holding period returnprocess'!DC128</f>
        <v>-4.4939658764075885</v>
      </c>
      <c r="F127" s="3">
        <f>'Holding period returnprocess'!DD128</f>
        <v>-18.876330169279012</v>
      </c>
      <c r="G127" s="3">
        <f>'Holding period returnprocess'!DE128</f>
        <v>-40.183975839521487</v>
      </c>
      <c r="H127" s="3">
        <f>'Holding period returnprocess'!DF128</f>
        <v>-76.526548747476269</v>
      </c>
      <c r="I127" s="3">
        <f>'Holding period returnprocess'!DG128</f>
        <v>-145.64198838104576</v>
      </c>
      <c r="J127">
        <f>Economicpolicyuncertainty!B128</f>
        <v>111.89681243896484</v>
      </c>
      <c r="K127">
        <f>'Control variable'!E122</f>
        <v>-4.1110027065222061E-3</v>
      </c>
      <c r="L127">
        <f>'Control variable'!F122</f>
        <v>1.7038960311254881E-3</v>
      </c>
      <c r="M127">
        <f>'Control variable'!G122</f>
        <v>0.10086061033497386</v>
      </c>
      <c r="N127">
        <f>Principalcomponent!E128</f>
        <v>-0.83426589608157031</v>
      </c>
      <c r="O127">
        <f>Principalcomponent!F128</f>
        <v>1.1540857191396177</v>
      </c>
      <c r="P127">
        <f>Principalcomponent!G128</f>
        <v>-1.6696706486652233</v>
      </c>
    </row>
    <row r="128" spans="1:16" x14ac:dyDescent="0.3">
      <c r="A128" s="10">
        <f>'Holding period returnprocess'!CY129</f>
        <v>39903</v>
      </c>
      <c r="B128" s="3">
        <f>'Holding period returnprocess'!CZ129</f>
        <v>1.2252145960237759</v>
      </c>
      <c r="C128" s="3">
        <f>'Holding period returnprocess'!DA129</f>
        <v>2.6523129410608579</v>
      </c>
      <c r="D128" s="3">
        <f>'Holding period returnprocess'!DB129</f>
        <v>2.4601597534147963</v>
      </c>
      <c r="E128" s="3">
        <f>'Holding period returnprocess'!DC129</f>
        <v>11.899111590648321</v>
      </c>
      <c r="F128" s="3">
        <f>'Holding period returnprocess'!DD129</f>
        <v>30.702360184023529</v>
      </c>
      <c r="G128" s="3">
        <f>'Holding period returnprocess'!DE129</f>
        <v>61.620741963254176</v>
      </c>
      <c r="H128" s="3">
        <f>'Holding period returnprocess'!DF129</f>
        <v>107.48132508111382</v>
      </c>
      <c r="I128" s="3">
        <f>'Holding period returnprocess'!DG129</f>
        <v>190.70973552577857</v>
      </c>
      <c r="J128">
        <f>Economicpolicyuncertainty!B129</f>
        <v>129.95285034179688</v>
      </c>
      <c r="K128">
        <f>'Control variable'!E123</f>
        <v>-1.0251154152454082E-3</v>
      </c>
      <c r="L128">
        <f>'Control variable'!F123</f>
        <v>8.6222094242183588E-3</v>
      </c>
      <c r="M128">
        <f>'Control variable'!G123</f>
        <v>2.2704793693757098E-2</v>
      </c>
      <c r="N128">
        <f>Principalcomponent!E129</f>
        <v>-0.98645620719303206</v>
      </c>
      <c r="O128">
        <f>Principalcomponent!F129</f>
        <v>-0.70548496174364406</v>
      </c>
      <c r="P128">
        <f>Principalcomponent!G129</f>
        <v>-0.36200481419632657</v>
      </c>
    </row>
    <row r="129" spans="1:16" x14ac:dyDescent="0.3">
      <c r="A129" s="10">
        <f>'Holding period returnprocess'!CY130</f>
        <v>39871</v>
      </c>
      <c r="B129" s="3">
        <f>'Holding period returnprocess'!CZ130</f>
        <v>2.1445440669217533</v>
      </c>
      <c r="C129" s="3">
        <f>'Holding period returnprocess'!DA130</f>
        <v>3.9520751736192912</v>
      </c>
      <c r="D129" s="3">
        <f>'Holding period returnprocess'!DB130</f>
        <v>7.7642515790508826</v>
      </c>
      <c r="E129" s="3">
        <f>'Holding period returnprocess'!DC130</f>
        <v>18.419659853515313</v>
      </c>
      <c r="F129" s="3">
        <f>'Holding period returnprocess'!DD130</f>
        <v>24.806091776958311</v>
      </c>
      <c r="G129" s="3">
        <f>'Holding period returnprocess'!DE130</f>
        <v>30.973440518689742</v>
      </c>
      <c r="H129" s="3">
        <f>'Holding period returnprocess'!DF130</f>
        <v>-3.9487369368804783</v>
      </c>
      <c r="I129" s="3">
        <f>'Holding period returnprocess'!DG130</f>
        <v>-8.8259211076794344</v>
      </c>
      <c r="J129">
        <f>Economicpolicyuncertainty!B130</f>
        <v>129.44589233398438</v>
      </c>
      <c r="K129">
        <f>'Control variable'!E124</f>
        <v>-2.7288201548843018E-2</v>
      </c>
      <c r="L129">
        <f>'Control variable'!F124</f>
        <v>-7.278052504853025E-3</v>
      </c>
      <c r="M129">
        <f>'Control variable'!G124</f>
        <v>4.0474107927774429E-2</v>
      </c>
      <c r="N129">
        <f>Principalcomponent!E130</f>
        <v>1.0367582588543691</v>
      </c>
      <c r="O129">
        <f>Principalcomponent!F130</f>
        <v>-2.4348926902329602</v>
      </c>
      <c r="P129">
        <f>Principalcomponent!G130</f>
        <v>1.7232791775387688</v>
      </c>
    </row>
    <row r="130" spans="1:16" x14ac:dyDescent="0.3">
      <c r="A130" s="10">
        <f>'Holding period returnprocess'!CY131</f>
        <v>39843</v>
      </c>
      <c r="B130" s="3">
        <f>'Holding period returnprocess'!CZ131</f>
        <v>-1.0556241102502679</v>
      </c>
      <c r="C130" s="3">
        <f>'Holding period returnprocess'!DA131</f>
        <v>2.9284119284221646</v>
      </c>
      <c r="D130" s="3">
        <f>'Holding period returnprocess'!DB131</f>
        <v>4.4446820433263774</v>
      </c>
      <c r="E130" s="3">
        <f>'Holding period returnprocess'!DC131</f>
        <v>-7.5071950407935724</v>
      </c>
      <c r="F130" s="3">
        <f>'Holding period returnprocess'!DD131</f>
        <v>-38.725855330123252</v>
      </c>
      <c r="G130" s="3">
        <f>'Holding period returnprocess'!DE131</f>
        <v>-83.121101982182836</v>
      </c>
      <c r="H130" s="3">
        <f>'Holding period returnprocess'!DF131</f>
        <v>-152.97460665692265</v>
      </c>
      <c r="I130" s="3">
        <f>'Holding period returnprocess'!DG131</f>
        <v>-278.39367089132742</v>
      </c>
      <c r="J130">
        <f>Economicpolicyuncertainty!B131</f>
        <v>123.49229431152344</v>
      </c>
      <c r="K130">
        <f>'Control variable'!E125</f>
        <v>-1.3861608086624316E-2</v>
      </c>
      <c r="L130">
        <f>'Control variable'!F125</f>
        <v>-4.0154133559956364E-3</v>
      </c>
      <c r="M130">
        <f>'Control variable'!G125</f>
        <v>-0.18050831966977363</v>
      </c>
      <c r="N130">
        <f>Principalcomponent!E131</f>
        <v>-3.8538276311255597</v>
      </c>
      <c r="O130">
        <f>Principalcomponent!F131</f>
        <v>-0.32942885029793745</v>
      </c>
      <c r="P130">
        <f>Principalcomponent!G131</f>
        <v>0.13456240168518838</v>
      </c>
    </row>
    <row r="131" spans="1:16" x14ac:dyDescent="0.3">
      <c r="A131" s="10">
        <f>'Holding period returnprocess'!CY132</f>
        <v>39813</v>
      </c>
      <c r="B131" s="3">
        <f>'Holding period returnprocess'!CZ132</f>
        <v>9.4488501780844327</v>
      </c>
      <c r="C131" s="3">
        <f>'Holding period returnprocess'!DA132</f>
        <v>23.454496897628527</v>
      </c>
      <c r="D131" s="3">
        <f>'Holding period returnprocess'!DB132</f>
        <v>31.279862661599569</v>
      </c>
      <c r="E131" s="3">
        <f>'Holding period returnprocess'!DC132</f>
        <v>41.926750910934075</v>
      </c>
      <c r="F131" s="3">
        <f>'Holding period returnprocess'!DD132</f>
        <v>51.373944330594803</v>
      </c>
      <c r="G131" s="3">
        <f>'Holding period returnprocess'!DE132</f>
        <v>73.78889789832796</v>
      </c>
      <c r="H131" s="3">
        <f>'Holding period returnprocess'!DF132</f>
        <v>121.19158730610313</v>
      </c>
      <c r="I131" s="3">
        <f>'Holding period returnprocess'!DG132</f>
        <v>196.08373229856684</v>
      </c>
      <c r="J131">
        <f>Economicpolicyuncertainty!B132</f>
        <v>169.54904174804688</v>
      </c>
      <c r="K131">
        <f>'Control variable'!E126</f>
        <v>-3.2884974828391235E-2</v>
      </c>
      <c r="L131">
        <f>'Control variable'!F126</f>
        <v>-1.0944359508516619E-3</v>
      </c>
      <c r="M131">
        <f>'Control variable'!G126</f>
        <v>-1.9767040740776693E-2</v>
      </c>
      <c r="N131">
        <f>Principalcomponent!E132</f>
        <v>-5.1844032172222398</v>
      </c>
      <c r="O131">
        <f>Principalcomponent!F132</f>
        <v>-4.7231716238568291</v>
      </c>
      <c r="P131">
        <f>Principalcomponent!G132</f>
        <v>-2.5114449605973936</v>
      </c>
    </row>
    <row r="132" spans="1:16" x14ac:dyDescent="0.3">
      <c r="A132" s="10">
        <f>'Holding period returnprocess'!CY133</f>
        <v>39780</v>
      </c>
      <c r="B132" s="3">
        <f>'Holding period returnprocess'!CZ133</f>
        <v>11.56780958861809</v>
      </c>
      <c r="C132" s="3">
        <f>'Holding period returnprocess'!DA133</f>
        <v>13.92852215569765</v>
      </c>
      <c r="D132" s="3">
        <f>'Holding period returnprocess'!DB133</f>
        <v>18.330467295416955</v>
      </c>
      <c r="E132" s="3">
        <f>'Holding period returnprocess'!DC133</f>
        <v>35.724818534007156</v>
      </c>
      <c r="F132" s="3">
        <f>'Holding period returnprocess'!DD133</f>
        <v>54.370433575574879</v>
      </c>
      <c r="G132" s="3">
        <f>'Holding period returnprocess'!DE133</f>
        <v>80.186498211870898</v>
      </c>
      <c r="H132" s="3">
        <f>'Holding period returnprocess'!DF133</f>
        <v>81.852183621584501</v>
      </c>
      <c r="I132" s="3">
        <f>'Holding period returnprocess'!DG133</f>
        <v>142.61886942935595</v>
      </c>
      <c r="J132">
        <f>Economicpolicyuncertainty!B133</f>
        <v>242.234375</v>
      </c>
      <c r="K132">
        <f>'Control variable'!E127</f>
        <v>-1.6981540148094026E-2</v>
      </c>
      <c r="L132">
        <f>'Control variable'!F127</f>
        <v>-2.3942642105082429E-3</v>
      </c>
      <c r="M132">
        <f>'Control variable'!G127</f>
        <v>0.23567728746146627</v>
      </c>
      <c r="N132">
        <f>Principalcomponent!E133</f>
        <v>-3.7579379190630715</v>
      </c>
      <c r="O132">
        <f>Principalcomponent!F133</f>
        <v>-5.1951762134784492</v>
      </c>
      <c r="P132">
        <f>Principalcomponent!G133</f>
        <v>2.5094424390747201</v>
      </c>
    </row>
    <row r="133" spans="1:16" x14ac:dyDescent="0.3">
      <c r="A133" s="10">
        <f>'Holding period returnprocess'!CY134</f>
        <v>39752</v>
      </c>
      <c r="B133" s="3">
        <f>'Holding period returnprocess'!CZ134</f>
        <v>12.176139754591105</v>
      </c>
      <c r="C133" s="3">
        <f>'Holding period returnprocess'!DA134</f>
        <v>20.69504877918148</v>
      </c>
      <c r="D133" s="3">
        <f>'Holding period returnprocess'!DB134</f>
        <v>21.826574903232725</v>
      </c>
      <c r="E133" s="3">
        <f>'Holding period returnprocess'!DC134</f>
        <v>13.552791859223596</v>
      </c>
      <c r="F133" s="3">
        <f>'Holding period returnprocess'!DD134</f>
        <v>-2.5449418057372171</v>
      </c>
      <c r="G133" s="3">
        <f>'Holding period returnprocess'!DE134</f>
        <v>-22.5957593098831</v>
      </c>
      <c r="H133" s="3">
        <f>'Holding period returnprocess'!DF134</f>
        <v>-58.562667524104221</v>
      </c>
      <c r="I133" s="3">
        <f>'Holding period returnprocess'!DG134</f>
        <v>-115.43953183329742</v>
      </c>
      <c r="J133">
        <f>Economicpolicyuncertainty!B134</f>
        <v>191.05964660644531</v>
      </c>
      <c r="K133">
        <f>'Control variable'!E128</f>
        <v>-1.0237409093220153E-2</v>
      </c>
      <c r="L133">
        <f>'Control variable'!F128</f>
        <v>5.4593739180970541E-3</v>
      </c>
      <c r="M133">
        <f>'Control variable'!G128</f>
        <v>5.3191728749843507E-2</v>
      </c>
      <c r="N133">
        <f>Principalcomponent!E134</f>
        <v>-2.3346892170544344</v>
      </c>
      <c r="O133">
        <f>Principalcomponent!F134</f>
        <v>-2.5506272559652095</v>
      </c>
      <c r="P133">
        <f>Principalcomponent!G134</f>
        <v>1.9004155396597149</v>
      </c>
    </row>
    <row r="134" spans="1:16" x14ac:dyDescent="0.3">
      <c r="A134" s="10">
        <f>'Holding period returnprocess'!CY135</f>
        <v>39721</v>
      </c>
      <c r="B134" s="3">
        <f>'Holding period returnprocess'!CZ135</f>
        <v>7.2086115604350338</v>
      </c>
      <c r="C134" s="3">
        <f>'Holding period returnprocess'!DA135</f>
        <v>11.059904133249432</v>
      </c>
      <c r="D134" s="3">
        <f>'Holding period returnprocess'!DB135</f>
        <v>12.31083563759859</v>
      </c>
      <c r="E134" s="3">
        <f>'Holding period returnprocess'!DC135</f>
        <v>11.838691256267378</v>
      </c>
      <c r="F134" s="3">
        <f>'Holding period returnprocess'!DD135</f>
        <v>8.4607058923527312</v>
      </c>
      <c r="G134" s="3">
        <f>'Holding period returnprocess'!DE135</f>
        <v>0.46377536534333341</v>
      </c>
      <c r="H134" s="3">
        <f>'Holding period returnprocess'!DF135</f>
        <v>-23.610080734105228</v>
      </c>
      <c r="I134" s="3">
        <f>'Holding period returnprocess'!DG135</f>
        <v>-51.861733062474009</v>
      </c>
      <c r="J134">
        <f>Economicpolicyuncertainty!B135</f>
        <v>143.64463806152344</v>
      </c>
      <c r="K134">
        <f>'Control variable'!E129</f>
        <v>1.0237409093220091E-2</v>
      </c>
      <c r="L134">
        <f>'Control variable'!F129</f>
        <v>6.1820379769469162E-3</v>
      </c>
      <c r="M134">
        <f>'Control variable'!G129</f>
        <v>-7.5464364358966571E-2</v>
      </c>
      <c r="N134">
        <f>Principalcomponent!E135</f>
        <v>-1.2393267723612245</v>
      </c>
      <c r="O134">
        <f>Principalcomponent!F135</f>
        <v>0.32546026927706551</v>
      </c>
      <c r="P134">
        <f>Principalcomponent!G135</f>
        <v>-6.3290658617028844E-2</v>
      </c>
    </row>
    <row r="135" spans="1:16" x14ac:dyDescent="0.3">
      <c r="A135" s="10">
        <f>'Holding period returnprocess'!CY136</f>
        <v>39689</v>
      </c>
      <c r="B135" s="3">
        <f>'Holding period returnprocess'!CZ136</f>
        <v>1.7471009804337392</v>
      </c>
      <c r="C135" s="3">
        <f>'Holding period returnprocess'!DA136</f>
        <v>6.7099447176427773</v>
      </c>
      <c r="D135" s="3">
        <f>'Holding period returnprocess'!DB136</f>
        <v>12.054591193917538</v>
      </c>
      <c r="E135" s="3">
        <f>'Holding period returnprocess'!DC136</f>
        <v>21.299352759841504</v>
      </c>
      <c r="F135" s="3">
        <f>'Holding period returnprocess'!DD136</f>
        <v>29.300765222056249</v>
      </c>
      <c r="G135" s="3">
        <f>'Holding period returnprocess'!DE136</f>
        <v>38.185253976917075</v>
      </c>
      <c r="H135" s="3">
        <f>'Holding period returnprocess'!DF136</f>
        <v>37.147380868390265</v>
      </c>
      <c r="I135" s="3">
        <f>'Holding period returnprocess'!DG136</f>
        <v>62.372111422258804</v>
      </c>
      <c r="J135">
        <f>Economicpolicyuncertainty!B136</f>
        <v>113.38642883300781</v>
      </c>
      <c r="K135">
        <f>'Control variable'!E130</f>
        <v>-5.5970295367179079E-3</v>
      </c>
      <c r="L135">
        <f>'Control variable'!F130</f>
        <v>-1.9963947525910075E-4</v>
      </c>
      <c r="M135">
        <f>'Control variable'!G130</f>
        <v>0.11421013093480897</v>
      </c>
      <c r="N135">
        <f>Principalcomponent!E136</f>
        <v>-1.2910744139136814</v>
      </c>
      <c r="O135">
        <f>Principalcomponent!F136</f>
        <v>0.44454674262073424</v>
      </c>
      <c r="P135">
        <f>Principalcomponent!G136</f>
        <v>0.21880609793208644</v>
      </c>
    </row>
    <row r="136" spans="1:16" x14ac:dyDescent="0.3">
      <c r="A136" s="10">
        <f>'Holding period returnprocess'!CY137</f>
        <v>39660</v>
      </c>
      <c r="B136" s="3">
        <f>'Holding period returnprocess'!CZ137</f>
        <v>2.3913438870969967</v>
      </c>
      <c r="C136" s="3">
        <f>'Holding period returnprocess'!DA137</f>
        <v>8.0648911458656194</v>
      </c>
      <c r="D136" s="3">
        <f>'Holding period returnprocess'!DB137</f>
        <v>13.778991239814058</v>
      </c>
      <c r="E136" s="3">
        <f>'Holding period returnprocess'!DC137</f>
        <v>24.047394661196559</v>
      </c>
      <c r="F136" s="3">
        <f>'Holding period returnprocess'!DD137</f>
        <v>32.338870155571989</v>
      </c>
      <c r="G136" s="3">
        <f>'Holding period returnprocess'!DE137</f>
        <v>38.356574130721789</v>
      </c>
      <c r="H136" s="3">
        <f>'Holding period returnprocess'!DF137</f>
        <v>37.406839410428354</v>
      </c>
      <c r="I136" s="3">
        <f>'Holding period returnprocess'!DG137</f>
        <v>46.19426490097846</v>
      </c>
      <c r="J136">
        <f>Economicpolicyuncertainty!B137</f>
        <v>107.00999450683594</v>
      </c>
      <c r="K136">
        <f>'Control variable'!E131</f>
        <v>-7.4143064392275916E-3</v>
      </c>
      <c r="L136">
        <f>'Control variable'!F131</f>
        <v>6.8102015236015112E-3</v>
      </c>
      <c r="M136">
        <f>'Control variable'!G131</f>
        <v>8.7685004499104047E-2</v>
      </c>
      <c r="N136">
        <f>Principalcomponent!E137</f>
        <v>0.97040870265938672</v>
      </c>
      <c r="O136">
        <f>Principalcomponent!F137</f>
        <v>5.2509289893885445E-2</v>
      </c>
      <c r="P136">
        <f>Principalcomponent!G137</f>
        <v>6.9404051576387418E-2</v>
      </c>
    </row>
    <row r="137" spans="1:16" x14ac:dyDescent="0.3">
      <c r="A137" s="10">
        <f>'Holding period returnprocess'!CY138</f>
        <v>39629</v>
      </c>
      <c r="B137" s="3">
        <f>'Holding period returnprocess'!CZ138</f>
        <v>-1.768492331461835</v>
      </c>
      <c r="C137" s="3">
        <f>'Holding period returnprocess'!DA138</f>
        <v>-3.7782942532275028</v>
      </c>
      <c r="D137" s="3">
        <f>'Holding period returnprocess'!DB138</f>
        <v>-6.554796393530796</v>
      </c>
      <c r="E137" s="3">
        <f>'Holding period returnprocess'!DC138</f>
        <v>-13.323086856225824</v>
      </c>
      <c r="F137" s="3">
        <f>'Holding period returnprocess'!DD138</f>
        <v>-18.473476825613513</v>
      </c>
      <c r="G137" s="3">
        <f>'Holding period returnprocess'!DE138</f>
        <v>-20.118477146378321</v>
      </c>
      <c r="H137" s="3">
        <f>'Holding period returnprocess'!DF138</f>
        <v>-17.100498651944545</v>
      </c>
      <c r="I137" s="3">
        <f>'Holding period returnprocess'!DG138</f>
        <v>-12.603979501361803</v>
      </c>
      <c r="J137">
        <f>Economicpolicyuncertainty!B138</f>
        <v>112.51808166503906</v>
      </c>
      <c r="K137">
        <f>'Control variable'!E132</f>
        <v>-1.1019395249610426E-2</v>
      </c>
      <c r="L137">
        <f>'Control variable'!F132</f>
        <v>6.3808554278847046E-3</v>
      </c>
      <c r="M137">
        <f>'Control variable'!G132</f>
        <v>-1.6043124840575691E-2</v>
      </c>
      <c r="N137">
        <f>Principalcomponent!E138</f>
        <v>2.4587744888034346</v>
      </c>
      <c r="O137">
        <f>Principalcomponent!F138</f>
        <v>0.43180673717847223</v>
      </c>
      <c r="P137">
        <f>Principalcomponent!G138</f>
        <v>-1.0257116516781744</v>
      </c>
    </row>
    <row r="138" spans="1:16" x14ac:dyDescent="0.3">
      <c r="A138" s="10">
        <f>'Holding period returnprocess'!CY139</f>
        <v>39598</v>
      </c>
      <c r="B138" s="3">
        <f>'Holding period returnprocess'!CZ139</f>
        <v>-6.4019190022740888</v>
      </c>
      <c r="C138" s="3">
        <f>'Holding period returnprocess'!DA139</f>
        <v>-15.6222664728387</v>
      </c>
      <c r="D138" s="3">
        <f>'Holding period returnprocess'!DB139</f>
        <v>-22.392503447833679</v>
      </c>
      <c r="E138" s="3">
        <f>'Holding period returnprocess'!DC139</f>
        <v>-29.986224773249756</v>
      </c>
      <c r="F138" s="3">
        <f>'Holding period returnprocess'!DD139</f>
        <v>-32.291581235428268</v>
      </c>
      <c r="G138" s="3">
        <f>'Holding period returnprocess'!DE139</f>
        <v>-31.815445277352719</v>
      </c>
      <c r="H138" s="3">
        <f>'Holding period returnprocess'!DF139</f>
        <v>-27.449383760611251</v>
      </c>
      <c r="I138" s="3">
        <f>'Holding period returnprocess'!DG139</f>
        <v>-23.377824297149029</v>
      </c>
      <c r="J138">
        <f>Economicpolicyuncertainty!B139</f>
        <v>129.51087951660156</v>
      </c>
      <c r="K138">
        <f>'Control variable'!E133</f>
        <v>1.3793322132335769E-2</v>
      </c>
      <c r="L138">
        <f>'Control variable'!F133</f>
        <v>8.0877303740782124E-3</v>
      </c>
      <c r="M138">
        <f>'Control variable'!G133</f>
        <v>-5.420681783642689E-2</v>
      </c>
      <c r="N138">
        <f>Principalcomponent!E139</f>
        <v>1.4272775961651714</v>
      </c>
      <c r="O138">
        <f>Principalcomponent!F139</f>
        <v>-0.91529976789586365</v>
      </c>
      <c r="P138">
        <f>Principalcomponent!G139</f>
        <v>-0.51623088075950652</v>
      </c>
    </row>
    <row r="139" spans="1:16" x14ac:dyDescent="0.3">
      <c r="A139" s="10">
        <f>'Holding period returnprocess'!CY140</f>
        <v>39568</v>
      </c>
      <c r="B139" s="3">
        <f>'Holding period returnprocess'!CZ140</f>
        <v>-3.623151322707737</v>
      </c>
      <c r="C139" s="3">
        <f>'Holding period returnprocess'!DA140</f>
        <v>-12.856257685130359</v>
      </c>
      <c r="D139" s="3">
        <f>'Holding period returnprocess'!DB140</f>
        <v>-20.041937943447596</v>
      </c>
      <c r="E139" s="3">
        <f>'Holding period returnprocess'!DC140</f>
        <v>-29.529088350176682</v>
      </c>
      <c r="F139" s="3">
        <f>'Holding period returnprocess'!DD140</f>
        <v>-34.958936499081872</v>
      </c>
      <c r="G139" s="3">
        <f>'Holding period returnprocess'!DE140</f>
        <v>-37.340460698734091</v>
      </c>
      <c r="H139" s="3">
        <f>'Holding period returnprocess'!DF140</f>
        <v>-26.34895117300346</v>
      </c>
      <c r="I139" s="3">
        <f>'Holding period returnprocess'!DG140</f>
        <v>-23.849637027209159</v>
      </c>
      <c r="J139">
        <f>Economicpolicyuncertainty!B140</f>
        <v>168.74942016601563</v>
      </c>
      <c r="K139">
        <f>'Control variable'!E134</f>
        <v>-1.9257816604414647E-2</v>
      </c>
      <c r="L139">
        <f>'Control variable'!F134</f>
        <v>4.472075063208931E-3</v>
      </c>
      <c r="M139">
        <f>'Control variable'!G134</f>
        <v>8.3818671883071336E-2</v>
      </c>
      <c r="N139">
        <f>Principalcomponent!E140</f>
        <v>-0.49893562061924351</v>
      </c>
      <c r="O139">
        <f>Principalcomponent!F140</f>
        <v>-0.32624473073978261</v>
      </c>
      <c r="P139">
        <f>Principalcomponent!G140</f>
        <v>0.4772960536332827</v>
      </c>
    </row>
    <row r="140" spans="1:16" x14ac:dyDescent="0.3">
      <c r="A140" s="10">
        <f>'Holding period returnprocess'!CY141</f>
        <v>39538</v>
      </c>
      <c r="B140" s="3">
        <f>'Holding period returnprocess'!CZ141</f>
        <v>-0.45436765068209617</v>
      </c>
      <c r="C140" s="3">
        <f>'Holding period returnprocess'!DA141</f>
        <v>2.4929261597411685</v>
      </c>
      <c r="D140" s="3">
        <f>'Holding period returnprocess'!DB141</f>
        <v>6.2340538627232025</v>
      </c>
      <c r="E140" s="3">
        <f>'Holding period returnprocess'!DC141</f>
        <v>13.696904256128876</v>
      </c>
      <c r="F140" s="3">
        <f>'Holding period returnprocess'!DD141</f>
        <v>18.167344410408091</v>
      </c>
      <c r="G140" s="3">
        <f>'Holding period returnprocess'!DE141</f>
        <v>12.118374418186365</v>
      </c>
      <c r="H140" s="3">
        <f>'Holding period returnprocess'!DF141</f>
        <v>-24.043201142816287</v>
      </c>
      <c r="I140" s="3">
        <f>'Holding period returnprocess'!DG141</f>
        <v>-66.22484111020438</v>
      </c>
      <c r="J140">
        <f>Economicpolicyuncertainty!B141</f>
        <v>145.78488159179688</v>
      </c>
      <c r="K140">
        <f>'Control variable'!E135</f>
        <v>2.7285146532039142E-3</v>
      </c>
      <c r="L140">
        <f>'Control variable'!F135</f>
        <v>7.1340778014875195E-3</v>
      </c>
      <c r="M140">
        <f>'Control variable'!G135</f>
        <v>8.8502801576299778E-2</v>
      </c>
      <c r="N140">
        <f>Principalcomponent!E141</f>
        <v>-0.2310428256917175</v>
      </c>
      <c r="O140">
        <f>Principalcomponent!F141</f>
        <v>-0.27866590289424314</v>
      </c>
      <c r="P140">
        <f>Principalcomponent!G141</f>
        <v>0.79736630143440934</v>
      </c>
    </row>
    <row r="141" spans="1:16" x14ac:dyDescent="0.3">
      <c r="A141" s="10">
        <f>'Holding period returnprocess'!CY142</f>
        <v>39507</v>
      </c>
      <c r="B141" s="3">
        <f>'Holding period returnprocess'!CZ142</f>
        <v>-0.23369906532732987</v>
      </c>
      <c r="C141" s="3">
        <f>'Holding period returnprocess'!DA142</f>
        <v>3.3703055236522586</v>
      </c>
      <c r="D141" s="3">
        <f>'Holding period returnprocess'!DB142</f>
        <v>5.3821570919122257</v>
      </c>
      <c r="E141" s="3">
        <f>'Holding period returnprocess'!DC142</f>
        <v>5.028604241318873</v>
      </c>
      <c r="F141" s="3">
        <f>'Holding period returnprocess'!DD142</f>
        <v>1.9527394205876467</v>
      </c>
      <c r="G141" s="3">
        <f>'Holding period returnprocess'!DE142</f>
        <v>-4.6674422762857839</v>
      </c>
      <c r="H141" s="3">
        <f>'Holding period returnprocess'!DF142</f>
        <v>-20.877819366246285</v>
      </c>
      <c r="I141" s="3">
        <f>'Holding period returnprocess'!DG142</f>
        <v>-42.770554095547709</v>
      </c>
      <c r="J141">
        <f>Economicpolicyuncertainty!B142</f>
        <v>138.57289123535156</v>
      </c>
      <c r="K141">
        <f>'Control variable'!E136</f>
        <v>1.8231545615151783E-3</v>
      </c>
      <c r="L141">
        <f>'Control variable'!F136</f>
        <v>-6.7725536115819749E-3</v>
      </c>
      <c r="M141">
        <f>'Control variable'!G136</f>
        <v>4.8939429040221902E-2</v>
      </c>
      <c r="N141">
        <f>Principalcomponent!E142</f>
        <v>-0.75220310898454179</v>
      </c>
      <c r="O141">
        <f>Principalcomponent!F142</f>
        <v>-1.0505405478022383</v>
      </c>
      <c r="P141">
        <f>Principalcomponent!G142</f>
        <v>0.32701806405596984</v>
      </c>
    </row>
    <row r="142" spans="1:16" x14ac:dyDescent="0.3">
      <c r="A142" s="10">
        <f>'Holding period returnprocess'!CY143</f>
        <v>39478</v>
      </c>
      <c r="B142" s="3">
        <f>'Holding period returnprocess'!CZ143</f>
        <v>1.0661794924001091</v>
      </c>
      <c r="C142" s="3">
        <f>'Holding period returnprocess'!DA143</f>
        <v>0.93146461520459578</v>
      </c>
      <c r="D142" s="3">
        <f>'Holding period returnprocess'!DB143</f>
        <v>2.228228798576267</v>
      </c>
      <c r="E142" s="3">
        <f>'Holding period returnprocess'!DC143</f>
        <v>5.4280913879382728</v>
      </c>
      <c r="F142" s="3">
        <f>'Holding period returnprocess'!DD143</f>
        <v>6.556868611649981</v>
      </c>
      <c r="G142" s="3">
        <f>'Holding period returnprocess'!DE143</f>
        <v>3.0726357819304502</v>
      </c>
      <c r="H142" s="3">
        <f>'Holding period returnprocess'!DF143</f>
        <v>-8.2270934508623199</v>
      </c>
      <c r="I142" s="3">
        <f>'Holding period returnprocess'!DG143</f>
        <v>-24.508079650672379</v>
      </c>
      <c r="J142">
        <f>Economicpolicyuncertainty!B143</f>
        <v>150.87321472167969</v>
      </c>
      <c r="K142">
        <f>'Control variable'!E137</f>
        <v>-1.8231545615151365E-3</v>
      </c>
      <c r="L142">
        <f>'Control variable'!F137</f>
        <v>5.7173749519964061E-3</v>
      </c>
      <c r="M142">
        <f>'Control variable'!G137</f>
        <v>0</v>
      </c>
      <c r="N142">
        <f>Principalcomponent!E143</f>
        <v>-0.85810654614679316</v>
      </c>
      <c r="O142">
        <f>Principalcomponent!F143</f>
        <v>-0.24725654116834403</v>
      </c>
      <c r="P142">
        <f>Principalcomponent!G143</f>
        <v>1.8354852410201739E-2</v>
      </c>
    </row>
    <row r="143" spans="1:16" x14ac:dyDescent="0.3">
      <c r="A143" s="10">
        <f>'Holding period returnprocess'!CY144</f>
        <v>39447</v>
      </c>
      <c r="B143" s="3">
        <f>'Holding period returnprocess'!CZ144</f>
        <v>0.84097816260241665</v>
      </c>
      <c r="C143" s="3">
        <f>'Holding period returnprocess'!DA144</f>
        <v>3.2617479031409626</v>
      </c>
      <c r="D143" s="3">
        <f>'Holding period returnprocess'!DB144</f>
        <v>5.4398073645225065</v>
      </c>
      <c r="E143" s="3">
        <f>'Holding period returnprocess'!DC144</f>
        <v>8.4107024880161756</v>
      </c>
      <c r="F143" s="3">
        <f>'Holding period returnprocess'!DD144</f>
        <v>10.932592077533192</v>
      </c>
      <c r="G143" s="3">
        <f>'Holding period returnprocess'!DE144</f>
        <v>14.188994126563307</v>
      </c>
      <c r="H143" s="3">
        <f>'Holding period returnprocess'!DF144</f>
        <v>30.688992157296703</v>
      </c>
      <c r="I143" s="3">
        <f>'Holding period returnprocess'!DG144</f>
        <v>44.597757121357809</v>
      </c>
      <c r="J143">
        <f>Economicpolicyuncertainty!B144</f>
        <v>131.62321472167969</v>
      </c>
      <c r="K143">
        <f>'Control variable'!E138</f>
        <v>1.8231545615151783E-3</v>
      </c>
      <c r="L143">
        <f>'Control variable'!F138</f>
        <v>2.6704230279897077E-3</v>
      </c>
      <c r="M143">
        <f>'Control variable'!G138</f>
        <v>7.1458963982144852E-2</v>
      </c>
      <c r="N143">
        <f>Principalcomponent!E144</f>
        <v>-1.5692016342317898</v>
      </c>
      <c r="O143">
        <f>Principalcomponent!F144</f>
        <v>-0.20531631799030631</v>
      </c>
      <c r="P143">
        <f>Principalcomponent!G144</f>
        <v>0.71780470674236707</v>
      </c>
    </row>
    <row r="144" spans="1:16" x14ac:dyDescent="0.3">
      <c r="A144" s="10">
        <f>'Holding period returnprocess'!CY145</f>
        <v>39416</v>
      </c>
      <c r="B144" s="3">
        <f>'Holding period returnprocess'!CZ145</f>
        <v>2.899420056363569</v>
      </c>
      <c r="C144" s="3">
        <f>'Holding period returnprocess'!DA145</f>
        <v>10.916473746695134</v>
      </c>
      <c r="D144" s="3">
        <f>'Holding period returnprocess'!DB145</f>
        <v>16.21652950101646</v>
      </c>
      <c r="E144" s="3">
        <f>'Holding period returnprocess'!DC145</f>
        <v>21.17790154926665</v>
      </c>
      <c r="F144" s="3">
        <f>'Holding period returnprocess'!DD145</f>
        <v>24.577483160872958</v>
      </c>
      <c r="G144" s="3">
        <f>'Holding period returnprocess'!DE145</f>
        <v>27.464027205080029</v>
      </c>
      <c r="H144" s="3">
        <f>'Holding period returnprocess'!DF145</f>
        <v>17.883339414141389</v>
      </c>
      <c r="I144" s="3">
        <f>'Holding period returnprocess'!DG145</f>
        <v>23.771612868317547</v>
      </c>
      <c r="J144">
        <f>Economicpolicyuncertainty!B145</f>
        <v>91.692916870117188</v>
      </c>
      <c r="K144">
        <f>'Control variable'!E139</f>
        <v>9.165967014080182E-3</v>
      </c>
      <c r="L144">
        <f>'Control variable'!F139</f>
        <v>4.8614464397461355E-3</v>
      </c>
      <c r="M144">
        <f>'Control variable'!G139</f>
        <v>-5.2471051737453478E-2</v>
      </c>
      <c r="N144">
        <f>Principalcomponent!E145</f>
        <v>0.16676299310923928</v>
      </c>
      <c r="O144">
        <f>Principalcomponent!F145</f>
        <v>0.3338090075267563</v>
      </c>
      <c r="P144">
        <f>Principalcomponent!G145</f>
        <v>-0.38249215043896978</v>
      </c>
    </row>
    <row r="145" spans="1:16" x14ac:dyDescent="0.3">
      <c r="A145" s="10">
        <f>'Holding period returnprocess'!CY146</f>
        <v>39386</v>
      </c>
      <c r="B145" s="3">
        <f>'Holding period returnprocess'!CZ146</f>
        <v>-1.4375584474233394</v>
      </c>
      <c r="C145" s="3">
        <f>'Holding period returnprocess'!DA146</f>
        <v>-2.2317533507315206</v>
      </c>
      <c r="D145" s="3">
        <f>'Holding period returnprocess'!DB146</f>
        <v>-1.7112629849760355</v>
      </c>
      <c r="E145" s="3">
        <f>'Holding period returnprocess'!DC146</f>
        <v>1.52576546172057</v>
      </c>
      <c r="F145" s="3">
        <f>'Holding period returnprocess'!DD146</f>
        <v>5.9946329948096517</v>
      </c>
      <c r="G145" s="3">
        <f>'Holding period returnprocess'!DE146</f>
        <v>9.6315823772744444</v>
      </c>
      <c r="H145" s="3">
        <f>'Holding period returnprocess'!DF146</f>
        <v>13.913476364257722</v>
      </c>
      <c r="I145" s="3">
        <f>'Holding period returnprocess'!DG146</f>
        <v>21.618167739240196</v>
      </c>
      <c r="J145">
        <f>Economicpolicyuncertainty!B146</f>
        <v>132.26576232910156</v>
      </c>
      <c r="K145">
        <f>'Control variable'!E140</f>
        <v>-1.0077959781349488E-2</v>
      </c>
      <c r="L145">
        <f>'Control variable'!F140</f>
        <v>6.96425654167065E-4</v>
      </c>
      <c r="M145">
        <f>'Control variable'!G140</f>
        <v>-2.2117805253619106E-2</v>
      </c>
      <c r="N145">
        <f>Principalcomponent!E146</f>
        <v>-0.91345688586606477</v>
      </c>
      <c r="O145">
        <f>Principalcomponent!F146</f>
        <v>-1.0379808365559158</v>
      </c>
      <c r="P145">
        <f>Principalcomponent!G146</f>
        <v>1.0667193201647944</v>
      </c>
    </row>
    <row r="146" spans="1:16" x14ac:dyDescent="0.3">
      <c r="A146" s="10">
        <f>'Holding period returnprocess'!CY147</f>
        <v>39353</v>
      </c>
      <c r="B146" s="3">
        <f>'Holding period returnprocess'!CZ147</f>
        <v>2.6430809269581896</v>
      </c>
      <c r="C146" s="3">
        <f>'Holding period returnprocess'!DA147</f>
        <v>5.9146747265689417</v>
      </c>
      <c r="D146" s="3">
        <f>'Holding period returnprocess'!DB147</f>
        <v>7.724976738591474</v>
      </c>
      <c r="E146" s="3">
        <f>'Holding period returnprocess'!DC147</f>
        <v>7.7313030170473827</v>
      </c>
      <c r="F146" s="3">
        <f>'Holding period returnprocess'!DD147</f>
        <v>5.1187975438189302</v>
      </c>
      <c r="G146" s="3">
        <f>'Holding period returnprocess'!DE147</f>
        <v>-2.1102682734385905</v>
      </c>
      <c r="H146" s="3">
        <f>'Holding period returnprocess'!DF147</f>
        <v>-23.496624496823316</v>
      </c>
      <c r="I146" s="3">
        <f>'Holding period returnprocess'!DG147</f>
        <v>-48.113374097317958</v>
      </c>
      <c r="J146">
        <f>Economicpolicyuncertainty!B147</f>
        <v>77.388679504394531</v>
      </c>
      <c r="K146">
        <f>'Control variable'!E141</f>
        <v>6.4014850520408891E-3</v>
      </c>
      <c r="L146">
        <f>'Control variable'!F141</f>
        <v>3.5384831254208424E-3</v>
      </c>
      <c r="M146">
        <f>'Control variable'!G141</f>
        <v>0.10883878003415107</v>
      </c>
      <c r="N146">
        <f>Principalcomponent!E147</f>
        <v>-0.88738460091005256</v>
      </c>
      <c r="O146">
        <f>Principalcomponent!F147</f>
        <v>0.15447059147805406</v>
      </c>
      <c r="P146">
        <f>Principalcomponent!G147</f>
        <v>0.33700758276663989</v>
      </c>
    </row>
    <row r="147" spans="1:16" x14ac:dyDescent="0.3">
      <c r="A147" s="10">
        <f>'Holding period returnprocess'!CY148</f>
        <v>39325</v>
      </c>
      <c r="B147" s="3">
        <f>'Holding period returnprocess'!CZ148</f>
        <v>1.6037719571528566</v>
      </c>
      <c r="C147" s="3">
        <f>'Holding period returnprocess'!DA148</f>
        <v>5.1240046671017421</v>
      </c>
      <c r="D147" s="3">
        <f>'Holding period returnprocess'!DB148</f>
        <v>8.5751440246571544</v>
      </c>
      <c r="E147" s="3">
        <f>'Holding period returnprocess'!DC148</f>
        <v>13.688696298046407</v>
      </c>
      <c r="F147" s="3">
        <f>'Holding period returnprocess'!DD148</f>
        <v>18.16935563335052</v>
      </c>
      <c r="G147" s="3">
        <f>'Holding period returnprocess'!DE148</f>
        <v>21.703926621212773</v>
      </c>
      <c r="H147" s="3">
        <f>'Holding period returnprocess'!DF148</f>
        <v>26.007632241035125</v>
      </c>
      <c r="I147" s="3">
        <f>'Holding period returnprocess'!DG148</f>
        <v>35.325827718509274</v>
      </c>
      <c r="J147">
        <f>Economicpolicyuncertainty!B148</f>
        <v>48.757678985595703</v>
      </c>
      <c r="K147">
        <f>'Control variable'!E142</f>
        <v>-2.7485129533492709E-3</v>
      </c>
      <c r="L147">
        <f>'Control variable'!F142</f>
        <v>-6.1018672176953353E-3</v>
      </c>
      <c r="M147">
        <f>'Control variable'!G142</f>
        <v>0</v>
      </c>
      <c r="N147">
        <f>Principalcomponent!E148</f>
        <v>-0.60416062335345033</v>
      </c>
      <c r="O147">
        <f>Principalcomponent!F148</f>
        <v>0.82590785611119111</v>
      </c>
      <c r="P147">
        <f>Principalcomponent!G148</f>
        <v>-0.5010389986719751</v>
      </c>
    </row>
    <row r="148" spans="1:16" x14ac:dyDescent="0.3">
      <c r="A148" s="10">
        <f>'Holding period returnprocess'!CY149</f>
        <v>39294</v>
      </c>
      <c r="B148" s="3">
        <f>'Holding period returnprocess'!CZ149</f>
        <v>0.5113161060839202</v>
      </c>
      <c r="C148" s="3">
        <f>'Holding period returnprocess'!DA149</f>
        <v>4.5693258625641446</v>
      </c>
      <c r="D148" s="3">
        <f>'Holding period returnprocess'!DB149</f>
        <v>7.9189165602884897</v>
      </c>
      <c r="E148" s="3">
        <f>'Holding period returnprocess'!DC149</f>
        <v>12.355895613320744</v>
      </c>
      <c r="F148" s="3">
        <f>'Holding period returnprocess'!DD149</f>
        <v>18.707730925048342</v>
      </c>
      <c r="G148" s="3">
        <f>'Holding period returnprocess'!DE149</f>
        <v>29.215196859410216</v>
      </c>
      <c r="H148" s="3">
        <f>'Holding period returnprocess'!DF149</f>
        <v>57.664643333908941</v>
      </c>
      <c r="I148" s="3">
        <f>'Holding period returnprocess'!DG149</f>
        <v>92.70102677246291</v>
      </c>
      <c r="J148">
        <f>Economicpolicyuncertainty!B149</f>
        <v>53.468608856201172</v>
      </c>
      <c r="K148">
        <f>'Control variable'!E143</f>
        <v>-1.1823693905741483E-2</v>
      </c>
      <c r="L148">
        <f>'Control variable'!F143</f>
        <v>2.1845661219967844E-3</v>
      </c>
      <c r="M148">
        <f>'Control variable'!G143</f>
        <v>-1.7271586508660595E-2</v>
      </c>
      <c r="N148">
        <f>Principalcomponent!E149</f>
        <v>0.90565291495869193</v>
      </c>
      <c r="O148">
        <f>Principalcomponent!F149</f>
        <v>-0.13897633709401852</v>
      </c>
      <c r="P148">
        <f>Principalcomponent!G149</f>
        <v>1.0214042630987854</v>
      </c>
    </row>
    <row r="149" spans="1:16" x14ac:dyDescent="0.3">
      <c r="A149" s="10">
        <f>'Holding period returnprocess'!CY150</f>
        <v>39262</v>
      </c>
      <c r="B149" s="3">
        <f>'Holding period returnprocess'!CZ150</f>
        <v>-0.81126889302250849</v>
      </c>
      <c r="C149" s="3">
        <f>'Holding period returnprocess'!DA150</f>
        <v>-1.9593659689991911</v>
      </c>
      <c r="D149" s="3">
        <f>'Holding period returnprocess'!DB150</f>
        <v>-4.3910284040341212</v>
      </c>
      <c r="E149" s="3">
        <f>'Holding period returnprocess'!DC150</f>
        <v>-11.464855583182146</v>
      </c>
      <c r="F149" s="3">
        <f>'Holding period returnprocess'!DD150</f>
        <v>-18.409271394506849</v>
      </c>
      <c r="G149" s="3">
        <f>'Holding period returnprocess'!DE150</f>
        <v>-27.697914029013109</v>
      </c>
      <c r="H149" s="3">
        <f>'Holding period returnprocess'!DF150</f>
        <v>-46.252349654709754</v>
      </c>
      <c r="I149" s="3">
        <f>'Holding period returnprocess'!DG150</f>
        <v>-72.652086228027883</v>
      </c>
      <c r="J149">
        <f>Economicpolicyuncertainty!B150</f>
        <v>66.573944091796875</v>
      </c>
      <c r="K149">
        <f>'Control variable'!E144</f>
        <v>1.6408754666392224E-2</v>
      </c>
      <c r="L149">
        <f>'Control variable'!F144</f>
        <v>2.7772527959914702E-3</v>
      </c>
      <c r="M149">
        <f>'Control variable'!G144</f>
        <v>-2.3689771122404776E-2</v>
      </c>
      <c r="N149">
        <f>Principalcomponent!E150</f>
        <v>1.1228179090531298</v>
      </c>
      <c r="O149">
        <f>Principalcomponent!F150</f>
        <v>-0.14295109448724647</v>
      </c>
      <c r="P149">
        <f>Principalcomponent!G150</f>
        <v>0.25817638384966879</v>
      </c>
    </row>
    <row r="150" spans="1:16" x14ac:dyDescent="0.3">
      <c r="A150" s="10">
        <f>'Holding period returnprocess'!CY151</f>
        <v>39233</v>
      </c>
      <c r="B150" s="3">
        <f>'Holding period returnprocess'!CZ151</f>
        <v>-1.6897278000055911</v>
      </c>
      <c r="C150" s="3">
        <f>'Holding period returnprocess'!DA151</f>
        <v>-5.6234852506422675</v>
      </c>
      <c r="D150" s="3">
        <f>'Holding period returnprocess'!DB151</f>
        <v>-9.426913050034095</v>
      </c>
      <c r="E150" s="3">
        <f>'Holding period returnprocess'!DC151</f>
        <v>-15.348048051263191</v>
      </c>
      <c r="F150" s="3">
        <f>'Holding period returnprocess'!DD151</f>
        <v>-19.025893291471135</v>
      </c>
      <c r="G150" s="3">
        <f>'Holding period returnprocess'!DE151</f>
        <v>-23.956558652657179</v>
      </c>
      <c r="H150" s="3">
        <f>'Holding period returnprocess'!DF151</f>
        <v>-33.787643876687724</v>
      </c>
      <c r="I150" s="3">
        <f>'Holding period returnprocess'!DG151</f>
        <v>-48.197331159662696</v>
      </c>
      <c r="J150">
        <f>Economicpolicyuncertainty!B151</f>
        <v>60.96484375</v>
      </c>
      <c r="K150">
        <f>'Control variable'!E145</f>
        <v>-5.4995555660385465E-3</v>
      </c>
      <c r="L150">
        <f>'Control variable'!F145</f>
        <v>3.1413381416719307E-3</v>
      </c>
      <c r="M150">
        <f>'Control variable'!G145</f>
        <v>-4.5759617149466698E-2</v>
      </c>
      <c r="N150">
        <f>Principalcomponent!E151</f>
        <v>0.5760365808722191</v>
      </c>
      <c r="O150">
        <f>Principalcomponent!F151</f>
        <v>0.20662072702688511</v>
      </c>
      <c r="P150">
        <f>Principalcomponent!G151</f>
        <v>0.33465695775281118</v>
      </c>
    </row>
    <row r="151" spans="1:16" x14ac:dyDescent="0.3">
      <c r="A151" s="10">
        <f>'Holding period returnprocess'!CY152</f>
        <v>39202</v>
      </c>
      <c r="B151" s="3">
        <f>'Holding period returnprocess'!CZ152</f>
        <v>-1.152379655580746</v>
      </c>
      <c r="C151" s="3">
        <f>'Holding period returnprocess'!DA152</f>
        <v>-2.1494507991689007</v>
      </c>
      <c r="D151" s="3">
        <f>'Holding period returnprocess'!DB152</f>
        <v>-1.7536969293857654</v>
      </c>
      <c r="E151" s="3">
        <f>'Holding period returnprocess'!DC152</f>
        <v>2.5063332535746774E-2</v>
      </c>
      <c r="F151" s="3">
        <f>'Holding period returnprocess'!DD152</f>
        <v>-0.62154048418230889</v>
      </c>
      <c r="G151" s="3">
        <f>'Holding period returnprocess'!DE152</f>
        <v>-8.0687559140051839</v>
      </c>
      <c r="H151" s="3">
        <f>'Holding period returnprocess'!DF152</f>
        <v>-22.182827521467633</v>
      </c>
      <c r="I151" s="3">
        <f>'Holding period returnprocess'!DG152</f>
        <v>-49.614106738852236</v>
      </c>
      <c r="J151">
        <f>Economicpolicyuncertainty!B152</f>
        <v>77.055221557617188</v>
      </c>
      <c r="K151">
        <f>'Control variable'!E146</f>
        <v>9.1449480538794889E-4</v>
      </c>
      <c r="L151">
        <f>'Control variable'!F146</f>
        <v>4.7182392317979367E-3</v>
      </c>
      <c r="M151">
        <f>'Control variable'!G146</f>
        <v>7.6322267559633547E-2</v>
      </c>
      <c r="N151">
        <f>Principalcomponent!E152</f>
        <v>0.83412137917891538</v>
      </c>
      <c r="O151">
        <f>Principalcomponent!F152</f>
        <v>-0.21082274778741861</v>
      </c>
      <c r="P151">
        <f>Principalcomponent!G152</f>
        <v>0.47954323554052475</v>
      </c>
    </row>
    <row r="152" spans="1:16" x14ac:dyDescent="0.3">
      <c r="A152" s="10">
        <f>'Holding period returnprocess'!CY153</f>
        <v>39171</v>
      </c>
      <c r="B152" s="3">
        <f>'Holding period returnprocess'!CZ153</f>
        <v>-1.1405550796799471</v>
      </c>
      <c r="C152" s="3">
        <f>'Holding period returnprocess'!DA153</f>
        <v>-3.0931649235670573</v>
      </c>
      <c r="D152" s="3">
        <f>'Holding period returnprocess'!DB153</f>
        <v>-5.3163463789188352</v>
      </c>
      <c r="E152" s="3">
        <f>'Holding period returnprocess'!DC153</f>
        <v>-10.251620476883948</v>
      </c>
      <c r="F152" s="3">
        <f>'Holding period returnprocess'!DD153</f>
        <v>-14.441019993319832</v>
      </c>
      <c r="G152" s="3">
        <f>'Holding period returnprocess'!DE153</f>
        <v>-20.574580086047298</v>
      </c>
      <c r="H152" s="3">
        <f>'Holding period returnprocess'!DF153</f>
        <v>-39.090905755372098</v>
      </c>
      <c r="I152" s="3">
        <f>'Holding period returnprocess'!DG153</f>
        <v>-57.871172294865012</v>
      </c>
      <c r="J152">
        <f>Economicpolicyuncertainty!B153</f>
        <v>53.071933746337891</v>
      </c>
      <c r="K152">
        <f>'Control variable'!E147</f>
        <v>-6.3839706099232249E-3</v>
      </c>
      <c r="L152">
        <f>'Control variable'!F147</f>
        <v>4.1824497329194495E-3</v>
      </c>
      <c r="M152">
        <f>'Control variable'!G147</f>
        <v>-5.0430853626892085E-2</v>
      </c>
      <c r="N152">
        <f>Principalcomponent!E153</f>
        <v>-0.60634425745543519</v>
      </c>
      <c r="O152">
        <f>Principalcomponent!F153</f>
        <v>0.15202133401779366</v>
      </c>
      <c r="P152">
        <f>Principalcomponent!G153</f>
        <v>-0.143243825149415</v>
      </c>
    </row>
    <row r="153" spans="1:16" x14ac:dyDescent="0.3">
      <c r="A153" s="10">
        <f>'Holding period returnprocess'!CY154</f>
        <v>39141</v>
      </c>
      <c r="B153" s="3">
        <f>'Holding period returnprocess'!CZ154</f>
        <v>1.2617403852951146</v>
      </c>
      <c r="C153" s="3">
        <f>'Holding period returnprocess'!DA154</f>
        <v>3.039395310631603</v>
      </c>
      <c r="D153" s="3">
        <f>'Holding period returnprocess'!DB154</f>
        <v>5.3315608005979822</v>
      </c>
      <c r="E153" s="3">
        <f>'Holding period returnprocess'!DC154</f>
        <v>9.7397710359014038</v>
      </c>
      <c r="F153" s="3">
        <f>'Holding period returnprocess'!DD154</f>
        <v>14.498018751527928</v>
      </c>
      <c r="G153" s="3">
        <f>'Holding period returnprocess'!DE154</f>
        <v>19.888122581790334</v>
      </c>
      <c r="H153" s="3">
        <f>'Holding period returnprocess'!DF154</f>
        <v>29.370549694802015</v>
      </c>
      <c r="I153" s="3">
        <f>'Holding period returnprocess'!DG154</f>
        <v>45.396047816187526</v>
      </c>
      <c r="J153">
        <f>Economicpolicyuncertainty!B154</f>
        <v>49.232185363769531</v>
      </c>
      <c r="K153">
        <f>'Control variable'!E148</f>
        <v>1.1888571665252505E-2</v>
      </c>
      <c r="L153">
        <f>'Control variable'!F148</f>
        <v>-7.7693558386392409E-3</v>
      </c>
      <c r="M153">
        <f>'Control variable'!G148</f>
        <v>3.2840752011900187E-3</v>
      </c>
      <c r="N153">
        <f>Principalcomponent!E154</f>
        <v>1.5242575419305302</v>
      </c>
      <c r="O153">
        <f>Principalcomponent!F154</f>
        <v>0.37012671093977401</v>
      </c>
      <c r="P153">
        <f>Principalcomponent!G154</f>
        <v>0.33362094626585631</v>
      </c>
    </row>
    <row r="154" spans="1:16" x14ac:dyDescent="0.3">
      <c r="A154" s="10">
        <f>'Holding period returnprocess'!CY155</f>
        <v>39113</v>
      </c>
      <c r="B154" s="3">
        <f>'Holding period returnprocess'!CZ155</f>
        <v>-3.113272783346404</v>
      </c>
      <c r="C154" s="3">
        <f>'Holding period returnprocess'!DA155</f>
        <v>-6.5222954652348664</v>
      </c>
      <c r="D154" s="3">
        <f>'Holding period returnprocess'!DB155</f>
        <v>-9.1997230972301516</v>
      </c>
      <c r="E154" s="3">
        <f>'Holding period returnprocess'!DC155</f>
        <v>-14.354096360488054</v>
      </c>
      <c r="F154" s="3">
        <f>'Holding period returnprocess'!DD155</f>
        <v>-19.179567894431468</v>
      </c>
      <c r="G154" s="3">
        <f>'Holding period returnprocess'!DE155</f>
        <v>-26.392761535867603</v>
      </c>
      <c r="H154" s="3">
        <f>'Holding period returnprocess'!DF155</f>
        <v>-40.447871058398647</v>
      </c>
      <c r="I154" s="3">
        <f>'Holding period returnprocess'!DG155</f>
        <v>-60.144796992906578</v>
      </c>
      <c r="J154">
        <f>Economicpolicyuncertainty!B155</f>
        <v>64.488700866699219</v>
      </c>
      <c r="K154">
        <f>'Control variable'!E149</f>
        <v>-9.1575731540208434E-3</v>
      </c>
      <c r="L154">
        <f>'Control variable'!F149</f>
        <v>5.8120686571176807E-3</v>
      </c>
      <c r="M154">
        <f>'Control variable'!G149</f>
        <v>-6.5574005461590517E-3</v>
      </c>
      <c r="N154">
        <f>Principalcomponent!E155</f>
        <v>1.0409866927370817</v>
      </c>
      <c r="O154">
        <f>Principalcomponent!F155</f>
        <v>-0.2573079056631552</v>
      </c>
      <c r="P154">
        <f>Principalcomponent!G155</f>
        <v>0.3845596965622069</v>
      </c>
    </row>
    <row r="155" spans="1:16" x14ac:dyDescent="0.3">
      <c r="A155" s="10">
        <f>'Holding period returnprocess'!CY156</f>
        <v>39080</v>
      </c>
      <c r="B155" s="3">
        <f>'Holding period returnprocess'!CZ156</f>
        <v>-1.6638097747613845</v>
      </c>
      <c r="C155" s="3">
        <f>'Holding period returnprocess'!DA156</f>
        <v>-4.4492428273461773</v>
      </c>
      <c r="D155" s="3">
        <f>'Holding period returnprocess'!DB156</f>
        <v>-7.4700640668676446</v>
      </c>
      <c r="E155" s="3">
        <f>'Holding period returnprocess'!DC156</f>
        <v>-13.664169155792345</v>
      </c>
      <c r="F155" s="3">
        <f>'Holding period returnprocess'!DD156</f>
        <v>-18.823079748251779</v>
      </c>
      <c r="G155" s="3">
        <f>'Holding period returnprocess'!DE156</f>
        <v>-26.326272955535778</v>
      </c>
      <c r="H155" s="3">
        <f>'Holding period returnprocess'!DF156</f>
        <v>-40.221870227672831</v>
      </c>
      <c r="I155" s="3">
        <f>'Holding period returnprocess'!DG156</f>
        <v>-62.337225482672658</v>
      </c>
      <c r="J155">
        <f>Economicpolicyuncertainty!B156</f>
        <v>59.490592956542969</v>
      </c>
      <c r="K155">
        <f>'Control variable'!E150</f>
        <v>4.5683039703798781E-3</v>
      </c>
      <c r="L155">
        <f>'Control variable'!F150</f>
        <v>2.676747369348139E-3</v>
      </c>
      <c r="M155">
        <f>'Control variable'!G150</f>
        <v>-2.2618088587772402E-2</v>
      </c>
      <c r="N155">
        <f>Principalcomponent!E156</f>
        <v>0.11965891751509568</v>
      </c>
      <c r="O155">
        <f>Principalcomponent!F156</f>
        <v>6.8598747180126318E-2</v>
      </c>
      <c r="P155">
        <f>Principalcomponent!G156</f>
        <v>0.28931157463285956</v>
      </c>
    </row>
    <row r="156" spans="1:16" x14ac:dyDescent="0.3">
      <c r="A156" s="10">
        <f>'Holding period returnprocess'!CY157</f>
        <v>39051</v>
      </c>
      <c r="B156" s="3">
        <f>'Holding period returnprocess'!CZ157</f>
        <v>5.1491473102963425E-2</v>
      </c>
      <c r="C156" s="3">
        <f>'Holding period returnprocess'!DA157</f>
        <v>-0.10154176671601434</v>
      </c>
      <c r="D156" s="3">
        <f>'Holding period returnprocess'!DB157</f>
        <v>-0.24187626510374471</v>
      </c>
      <c r="E156" s="3">
        <f>'Holding period returnprocess'!DC157</f>
        <v>-0.31492079127128036</v>
      </c>
      <c r="F156" s="3">
        <f>'Holding period returnprocess'!DD157</f>
        <v>0.89091526856713799</v>
      </c>
      <c r="G156" s="3">
        <f>'Holding period returnprocess'!DE157</f>
        <v>1.8250368078078161</v>
      </c>
      <c r="H156" s="3">
        <f>'Holding period returnprocess'!DF157</f>
        <v>-6.4950298968079672</v>
      </c>
      <c r="I156" s="3">
        <f>'Holding period returnprocess'!DG157</f>
        <v>-4.7484746833709899</v>
      </c>
      <c r="J156">
        <f>Economicpolicyuncertainty!B157</f>
        <v>65.255081176757813</v>
      </c>
      <c r="K156">
        <f>'Control variable'!E151</f>
        <v>-3.6563112031105433E-3</v>
      </c>
      <c r="L156">
        <f>'Control variable'!F151</f>
        <v>1.5771796596768203E-3</v>
      </c>
      <c r="M156">
        <f>'Control variable'!G151</f>
        <v>-5.2889463920372817E-2</v>
      </c>
      <c r="N156">
        <f>Principalcomponent!E157</f>
        <v>0.48649567950490424</v>
      </c>
      <c r="O156">
        <f>Principalcomponent!F157</f>
        <v>0.62362579035793664</v>
      </c>
      <c r="P156">
        <f>Principalcomponent!G157</f>
        <v>-0.30578825340930443</v>
      </c>
    </row>
    <row r="157" spans="1:16" x14ac:dyDescent="0.3">
      <c r="A157" s="10">
        <f>'Holding period returnprocess'!CY158</f>
        <v>39021</v>
      </c>
      <c r="B157" s="3">
        <f>'Holding period returnprocess'!CZ158</f>
        <v>-1.2758708093520346</v>
      </c>
      <c r="C157" s="3">
        <f>'Holding period returnprocess'!DA158</f>
        <v>-2.5586867576478971</v>
      </c>
      <c r="D157" s="3">
        <f>'Holding period returnprocess'!DB158</f>
        <v>-3.4987599155042437</v>
      </c>
      <c r="E157" s="3">
        <f>'Holding period returnprocess'!DC158</f>
        <v>-3.8493372125353096</v>
      </c>
      <c r="F157" s="3">
        <f>'Holding period returnprocess'!DD158</f>
        <v>-1.3026969384683929</v>
      </c>
      <c r="G157" s="3">
        <f>'Holding period returnprocess'!DE158</f>
        <v>3.3524785352393076</v>
      </c>
      <c r="H157" s="3">
        <f>'Holding period returnprocess'!DF158</f>
        <v>22.321388823725847</v>
      </c>
      <c r="I157" s="3">
        <f>'Holding period returnprocess'!DG158</f>
        <v>39.421249756792356</v>
      </c>
      <c r="J157">
        <f>Economicpolicyuncertainty!B158</f>
        <v>56.234481811523438</v>
      </c>
      <c r="K157">
        <f>'Control variable'!E152</f>
        <v>2.7409793314222665E-3</v>
      </c>
      <c r="L157">
        <f>'Control variable'!F152</f>
        <v>8.2061998711633634E-4</v>
      </c>
      <c r="M157">
        <f>'Control variable'!G152</f>
        <v>4.0190880583245485E-2</v>
      </c>
      <c r="N157">
        <f>Principalcomponent!E158</f>
        <v>0.28526761209242213</v>
      </c>
      <c r="O157">
        <f>Principalcomponent!F158</f>
        <v>0.24046418748607556</v>
      </c>
      <c r="P157">
        <f>Principalcomponent!G158</f>
        <v>5.8506671556959551E-2</v>
      </c>
    </row>
    <row r="158" spans="1:16" x14ac:dyDescent="0.3">
      <c r="A158" s="10">
        <f>'Holding period returnprocess'!CY159</f>
        <v>38989</v>
      </c>
      <c r="B158" s="3">
        <f>'Holding period returnprocess'!CZ159</f>
        <v>-0.51920426483485471</v>
      </c>
      <c r="C158" s="3">
        <f>'Holding period returnprocess'!DA159</f>
        <v>-0.40600742685670355</v>
      </c>
      <c r="D158" s="3">
        <f>'Holding period returnprocess'!DB159</f>
        <v>-0.21926230020994808</v>
      </c>
      <c r="E158" s="3">
        <f>'Holding period returnprocess'!DC159</f>
        <v>-0.44419328890316478</v>
      </c>
      <c r="F158" s="3">
        <f>'Holding period returnprocess'!DD159</f>
        <v>-0.35790990139088308</v>
      </c>
      <c r="G158" s="3">
        <f>'Holding period returnprocess'!DE159</f>
        <v>-1.1784887502957986</v>
      </c>
      <c r="H158" s="3">
        <f>'Holding period returnprocess'!DF159</f>
        <v>2.1650863134117913</v>
      </c>
      <c r="I158" s="3">
        <f>'Holding period returnprocess'!DG159</f>
        <v>-0.12668993620570745</v>
      </c>
      <c r="J158">
        <f>Economicpolicyuncertainty!B159</f>
        <v>67.213226318359375</v>
      </c>
      <c r="K158">
        <f>'Control variable'!E153</f>
        <v>9.191241175547862E-3</v>
      </c>
      <c r="L158">
        <f>'Control variable'!F153</f>
        <v>4.3505700044682459E-3</v>
      </c>
      <c r="M158">
        <f>'Control variable'!G153</f>
        <v>-5.2239219099419816E-2</v>
      </c>
      <c r="N158">
        <f>Principalcomponent!E159</f>
        <v>0.52010118388544091</v>
      </c>
      <c r="O158">
        <f>Principalcomponent!F159</f>
        <v>1.170055274459693</v>
      </c>
      <c r="P158">
        <f>Principalcomponent!G159</f>
        <v>-0.49891750339749608</v>
      </c>
    </row>
    <row r="159" spans="1:16" x14ac:dyDescent="0.3">
      <c r="A159" s="10">
        <f>'Holding period returnprocess'!CY160</f>
        <v>38960</v>
      </c>
      <c r="B159" s="3">
        <f>'Holding period returnprocess'!CZ160</f>
        <v>-1.8363333069571883</v>
      </c>
      <c r="C159" s="3">
        <f>'Holding period returnprocess'!DA160</f>
        <v>-2.1547011752874017</v>
      </c>
      <c r="D159" s="3">
        <f>'Holding period returnprocess'!DB160</f>
        <v>-1.5192578212972965</v>
      </c>
      <c r="E159" s="3">
        <f>'Holding period returnprocess'!DC160</f>
        <v>1.5049237890622305</v>
      </c>
      <c r="F159" s="3">
        <f>'Holding period returnprocess'!DD160</f>
        <v>6.6879935268850783</v>
      </c>
      <c r="G159" s="3">
        <f>'Holding period returnprocess'!DE160</f>
        <v>13.767309854362834</v>
      </c>
      <c r="H159" s="3">
        <f>'Holding period returnprocess'!DF160</f>
        <v>32.550492628537839</v>
      </c>
      <c r="I159" s="3">
        <f>'Holding period returnprocess'!DG160</f>
        <v>54.070833172183555</v>
      </c>
      <c r="J159">
        <f>Economicpolicyuncertainty!B160</f>
        <v>47.543785095214844</v>
      </c>
      <c r="K159">
        <f>'Control variable'!E154</f>
        <v>-9.1912411755478932E-3</v>
      </c>
      <c r="L159">
        <f>'Control variable'!F154</f>
        <v>-5.7451168088685416E-4</v>
      </c>
      <c r="M159">
        <f>'Control variable'!G154</f>
        <v>-1.7804624633506707E-2</v>
      </c>
      <c r="N159">
        <f>Principalcomponent!E160</f>
        <v>-9.9233232501642378E-3</v>
      </c>
      <c r="O159">
        <f>Principalcomponent!F160</f>
        <v>0.55263779453834694</v>
      </c>
      <c r="P159">
        <f>Principalcomponent!G160</f>
        <v>-0.29499506960280869</v>
      </c>
    </row>
    <row r="160" spans="1:16" x14ac:dyDescent="0.3">
      <c r="A160" s="10">
        <f>'Holding period returnprocess'!CY161</f>
        <v>38929</v>
      </c>
      <c r="B160" s="3">
        <f>'Holding period returnprocess'!CZ161</f>
        <v>-0.11354534280677342</v>
      </c>
      <c r="C160" s="3">
        <f>'Holding period returnprocess'!DA161</f>
        <v>1.1543850389983419</v>
      </c>
      <c r="D160" s="3">
        <f>'Holding period returnprocess'!DB161</f>
        <v>2.4524634272088974</v>
      </c>
      <c r="E160" s="3">
        <f>'Holding period returnprocess'!DC161</f>
        <v>4.5169604239978014</v>
      </c>
      <c r="F160" s="3">
        <f>'Holding period returnprocess'!DD161</f>
        <v>7.275069340823805</v>
      </c>
      <c r="G160" s="3">
        <f>'Holding period returnprocess'!DE161</f>
        <v>12.660991619016272</v>
      </c>
      <c r="H160" s="3">
        <f>'Holding period returnprocess'!DF161</f>
        <v>27.711408280314458</v>
      </c>
      <c r="I160" s="3">
        <f>'Holding period returnprocess'!DG161</f>
        <v>46.066528505926726</v>
      </c>
      <c r="J160">
        <f>Economicpolicyuncertainty!B161</f>
        <v>59.820568084716797</v>
      </c>
      <c r="K160">
        <f>'Control variable'!E155</f>
        <v>5.5046010553292026E-3</v>
      </c>
      <c r="L160">
        <f>'Control variable'!F155</f>
        <v>2.9635208784706897E-3</v>
      </c>
      <c r="M160">
        <f>'Control variable'!G155</f>
        <v>6.6894234830030222E-2</v>
      </c>
      <c r="N160">
        <f>Principalcomponent!E161</f>
        <v>0.49833950300540608</v>
      </c>
      <c r="O160">
        <f>Principalcomponent!F161</f>
        <v>-0.33738480449353281</v>
      </c>
      <c r="P160">
        <f>Principalcomponent!G161</f>
        <v>0.31315891129635953</v>
      </c>
    </row>
    <row r="161" spans="1:16" x14ac:dyDescent="0.3">
      <c r="A161" s="10">
        <f>'Holding period returnprocess'!CY162</f>
        <v>38898</v>
      </c>
      <c r="B161" s="3">
        <f>'Holding period returnprocess'!CZ162</f>
        <v>-0.32137037387740364</v>
      </c>
      <c r="C161" s="3">
        <f>'Holding period returnprocess'!DA162</f>
        <v>-1.6782568708674646</v>
      </c>
      <c r="D161" s="3">
        <f>'Holding period returnprocess'!DB162</f>
        <v>-3.1718964821538549</v>
      </c>
      <c r="E161" s="3">
        <f>'Holding period returnprocess'!DC162</f>
        <v>-6.1834872387959265</v>
      </c>
      <c r="F161" s="3">
        <f>'Holding period returnprocess'!DD162</f>
        <v>-9.2704335378335188</v>
      </c>
      <c r="G161" s="3">
        <f>'Holding period returnprocess'!DE162</f>
        <v>-13.709101173935089</v>
      </c>
      <c r="H161" s="3">
        <f>'Holding period returnprocess'!DF162</f>
        <v>-28.104989935631345</v>
      </c>
      <c r="I161" s="3">
        <f>'Holding period returnprocess'!DG162</f>
        <v>-42.525767403636728</v>
      </c>
      <c r="J161">
        <f>Economicpolicyuncertainty!B162</f>
        <v>74.022674560546875</v>
      </c>
      <c r="K161">
        <f>'Control variable'!E156</f>
        <v>0</v>
      </c>
      <c r="L161">
        <f>'Control variable'!F156</f>
        <v>5.4119684822944974E-3</v>
      </c>
      <c r="M161">
        <f>'Control variable'!G156</f>
        <v>3.5203635192979699E-2</v>
      </c>
      <c r="N161">
        <f>Principalcomponent!E162</f>
        <v>0.40099603595951644</v>
      </c>
      <c r="O161">
        <f>Principalcomponent!F162</f>
        <v>0.40743662486577886</v>
      </c>
      <c r="P161">
        <f>Principalcomponent!G162</f>
        <v>-0.31261935925160239</v>
      </c>
    </row>
    <row r="162" spans="1:16" x14ac:dyDescent="0.3">
      <c r="A162" s="10">
        <f>'Holding period returnprocess'!CY163</f>
        <v>38868</v>
      </c>
      <c r="B162" s="3">
        <f>'Holding period returnprocess'!CZ163</f>
        <v>-1.0421591772383421</v>
      </c>
      <c r="C162" s="3">
        <f>'Holding period returnprocess'!DA163</f>
        <v>-1.961712731506231</v>
      </c>
      <c r="D162" s="3">
        <f>'Holding period returnprocess'!DB163</f>
        <v>-2.1614267678622445</v>
      </c>
      <c r="E162" s="3">
        <f>'Holding period returnprocess'!DC163</f>
        <v>-0.95816570309456406</v>
      </c>
      <c r="F162" s="3">
        <f>'Holding period returnprocess'!DD163</f>
        <v>1.6699351449003652</v>
      </c>
      <c r="G162" s="3">
        <f>'Holding period returnprocess'!DE163</f>
        <v>5.5125355912039717</v>
      </c>
      <c r="H162" s="3">
        <f>'Holding period returnprocess'!DF163</f>
        <v>7.9556495359993855</v>
      </c>
      <c r="I162" s="3">
        <f>'Holding period returnprocess'!DG163</f>
        <v>17.797614807768412</v>
      </c>
      <c r="J162">
        <f>Economicpolicyuncertainty!B163</f>
        <v>37.08660888671875</v>
      </c>
      <c r="K162">
        <f>'Control variable'!E157</f>
        <v>-7.3327551293916847E-3</v>
      </c>
      <c r="L162">
        <f>'Control variable'!F157</f>
        <v>6.0239244098760124E-3</v>
      </c>
      <c r="M162">
        <f>'Control variable'!G157</f>
        <v>-3.2520353863772318E-3</v>
      </c>
      <c r="N162">
        <f>Principalcomponent!E163</f>
        <v>0.95019279890129005</v>
      </c>
      <c r="O162">
        <f>Principalcomponent!F163</f>
        <v>-0.43886341068225215</v>
      </c>
      <c r="P162">
        <f>Principalcomponent!G163</f>
        <v>0.56472151257273651</v>
      </c>
    </row>
    <row r="163" spans="1:16" x14ac:dyDescent="0.3">
      <c r="A163" s="10">
        <f>'Holding period returnprocess'!CY164</f>
        <v>38835</v>
      </c>
      <c r="B163" s="3">
        <f>'Holding period returnprocess'!CZ164</f>
        <v>-1.1863248325837787</v>
      </c>
      <c r="C163" s="3">
        <f>'Holding period returnprocess'!DA164</f>
        <v>-3.646408084497601</v>
      </c>
      <c r="D163" s="3">
        <f>'Holding period returnprocess'!DB164</f>
        <v>-6.5210239863595447</v>
      </c>
      <c r="E163" s="3">
        <f>'Holding period returnprocess'!DC164</f>
        <v>-12.799468230399221</v>
      </c>
      <c r="F163" s="3">
        <f>'Holding period returnprocess'!DD164</f>
        <v>-19.58172530506409</v>
      </c>
      <c r="G163" s="3">
        <f>'Holding period returnprocess'!DE164</f>
        <v>-28.764987397846959</v>
      </c>
      <c r="H163" s="3">
        <f>'Holding period returnprocess'!DF164</f>
        <v>-45.700757628760236</v>
      </c>
      <c r="I163" s="3">
        <f>'Holding period returnprocess'!DG164</f>
        <v>-73.013470402735379</v>
      </c>
      <c r="J163">
        <f>Economicpolicyuncertainty!B164</f>
        <v>42.456447601318359</v>
      </c>
      <c r="K163">
        <f>'Control variable'!E158</f>
        <v>2.7434859457508339E-3</v>
      </c>
      <c r="L163">
        <f>'Control variable'!F158</f>
        <v>2.1176105551580916E-3</v>
      </c>
      <c r="M163">
        <f>'Control variable'!G158</f>
        <v>0</v>
      </c>
      <c r="N163">
        <f>Principalcomponent!E164</f>
        <v>0.86173575664513968</v>
      </c>
      <c r="O163">
        <f>Principalcomponent!F164</f>
        <v>-0.57527763865496162</v>
      </c>
      <c r="P163">
        <f>Principalcomponent!G164</f>
        <v>0.58248442372720721</v>
      </c>
    </row>
    <row r="164" spans="1:16" x14ac:dyDescent="0.3">
      <c r="A164" s="10">
        <f>'Holding period returnprocess'!CY165</f>
        <v>38807</v>
      </c>
      <c r="B164" s="3">
        <f>'Holding period returnprocess'!CZ165</f>
        <v>-1.1916507261252205</v>
      </c>
      <c r="C164" s="3">
        <f>'Holding period returnprocess'!DA165</f>
        <v>-3.2337300309249306</v>
      </c>
      <c r="D164" s="3">
        <f>'Holding period returnprocess'!DB165</f>
        <v>-5.5943167907179037</v>
      </c>
      <c r="E164" s="3">
        <f>'Holding period returnprocess'!DC165</f>
        <v>-11.278509229450606</v>
      </c>
      <c r="F164" s="3">
        <f>'Holding period returnprocess'!DD165</f>
        <v>-17.720647080050242</v>
      </c>
      <c r="G164" s="3">
        <f>'Holding period returnprocess'!DE165</f>
        <v>-27.045002495266274</v>
      </c>
      <c r="H164" s="3">
        <f>'Holding period returnprocess'!DF165</f>
        <v>-55.00519999322826</v>
      </c>
      <c r="I164" s="3">
        <f>'Holding period returnprocess'!DG165</f>
        <v>-83.694744651723298</v>
      </c>
      <c r="J164">
        <f>Economicpolicyuncertainty!B165</f>
        <v>37.132061004638672</v>
      </c>
      <c r="K164">
        <f>'Control variable'!E159</f>
        <v>-4.5683039703798591E-3</v>
      </c>
      <c r="L164">
        <f>'Control variable'!F159</f>
        <v>3.3695110491298629E-3</v>
      </c>
      <c r="M164">
        <f>'Control variable'!G159</f>
        <v>1.3072081567352701E-2</v>
      </c>
      <c r="N164">
        <f>Principalcomponent!E165</f>
        <v>0.21718743690542466</v>
      </c>
      <c r="O164">
        <f>Principalcomponent!F165</f>
        <v>-0.21461224789471686</v>
      </c>
      <c r="P164">
        <f>Principalcomponent!G165</f>
        <v>0.12638922186780149</v>
      </c>
    </row>
    <row r="165" spans="1:16" x14ac:dyDescent="0.3">
      <c r="A165" s="10">
        <f>'Holding period returnprocess'!CY166</f>
        <v>38776</v>
      </c>
      <c r="B165" s="3">
        <f>'Holding period returnprocess'!CZ166</f>
        <v>-0.36473000513580445</v>
      </c>
      <c r="C165" s="3">
        <f>'Holding period returnprocess'!DA166</f>
        <v>-1.1243245375927344</v>
      </c>
      <c r="D165" s="3">
        <f>'Holding period returnprocess'!DB166</f>
        <v>-1.6975795529732451</v>
      </c>
      <c r="E165" s="3">
        <f>'Holding period returnprocess'!DC166</f>
        <v>-2.6392332004936208</v>
      </c>
      <c r="F165" s="3">
        <f>'Holding period returnprocess'!DD166</f>
        <v>-3.4523888484386731</v>
      </c>
      <c r="G165" s="3">
        <f>'Holding period returnprocess'!DE166</f>
        <v>-4.9630618517668239</v>
      </c>
      <c r="H165" s="3">
        <f>'Holding period returnprocess'!DF166</f>
        <v>-10.914986547917849</v>
      </c>
      <c r="I165" s="3">
        <f>'Holding period returnprocess'!DG166</f>
        <v>-14.92291564073291</v>
      </c>
      <c r="J165">
        <f>Economicpolicyuncertainty!B166</f>
        <v>44.040050506591797</v>
      </c>
      <c r="K165">
        <f>'Control variable'!E160</f>
        <v>0</v>
      </c>
      <c r="L165">
        <f>'Control variable'!F160</f>
        <v>-5.1323858786808969E-3</v>
      </c>
      <c r="M165">
        <f>'Control variable'!G160</f>
        <v>-3.8714512180690393E-2</v>
      </c>
      <c r="N165">
        <f>Principalcomponent!E166</f>
        <v>0.44401754496872492</v>
      </c>
      <c r="O165">
        <f>Principalcomponent!F166</f>
        <v>0.20392863458047158</v>
      </c>
      <c r="P165">
        <f>Principalcomponent!G166</f>
        <v>-0.57427566779276662</v>
      </c>
    </row>
    <row r="166" spans="1:16" x14ac:dyDescent="0.3">
      <c r="A166" s="10">
        <f>'Holding period returnprocess'!CY167</f>
        <v>38748</v>
      </c>
      <c r="B166" s="3">
        <f>'Holding period returnprocess'!CZ167</f>
        <v>-1.6618176252490198</v>
      </c>
      <c r="C166" s="3">
        <f>'Holding period returnprocess'!DA167</f>
        <v>-3.226370416819579</v>
      </c>
      <c r="D166" s="3">
        <f>'Holding period returnprocess'!DB167</f>
        <v>-4.1205857220549635</v>
      </c>
      <c r="E166" s="3">
        <f>'Holding period returnprocess'!DC167</f>
        <v>-4.7274790446496713</v>
      </c>
      <c r="F166" s="3">
        <f>'Holding period returnprocess'!DD167</f>
        <v>-4.3251407200966145</v>
      </c>
      <c r="G166" s="3">
        <f>'Holding period returnprocess'!DE167</f>
        <v>-3.7508629325412262</v>
      </c>
      <c r="H166" s="3">
        <f>'Holding period returnprocess'!DF167</f>
        <v>23.649314369524092</v>
      </c>
      <c r="I166" s="3">
        <f>'Holding period returnprocess'!DG167</f>
        <v>29.013653672182755</v>
      </c>
      <c r="J166">
        <f>Economicpolicyuncertainty!B167</f>
        <v>33.106582641601563</v>
      </c>
      <c r="K166">
        <f>'Control variable'!E161</f>
        <v>1.0999194300670317E-2</v>
      </c>
      <c r="L166">
        <f>'Control variable'!F161</f>
        <v>3.0330549848259555E-3</v>
      </c>
      <c r="M166">
        <f>'Control variable'!G161</f>
        <v>-9.4488891979323964E-3</v>
      </c>
      <c r="N166">
        <f>Principalcomponent!E167</f>
        <v>-0.43288971309561036</v>
      </c>
      <c r="O166">
        <f>Principalcomponent!F167</f>
        <v>0.20357121015429261</v>
      </c>
      <c r="P166">
        <f>Principalcomponent!G167</f>
        <v>3.0747809335486785E-2</v>
      </c>
    </row>
    <row r="167" spans="1:16" x14ac:dyDescent="0.3">
      <c r="A167" s="10">
        <f>'Holding period returnprocess'!CY168</f>
        <v>38716</v>
      </c>
      <c r="B167" s="3">
        <f>'Holding period returnprocess'!CZ168</f>
        <v>0.78658383343689753</v>
      </c>
      <c r="C167" s="3">
        <f>'Holding period returnprocess'!DA168</f>
        <v>2.2363043522687027</v>
      </c>
      <c r="D167" s="3">
        <f>'Holding period returnprocess'!DB168</f>
        <v>3.2731973500080924</v>
      </c>
      <c r="E167" s="3">
        <f>'Holding period returnprocess'!DC168</f>
        <v>5.6856258363205354</v>
      </c>
      <c r="F167" s="3">
        <f>'Holding period returnprocess'!DD168</f>
        <v>9.3185702747015249</v>
      </c>
      <c r="G167" s="3">
        <f>'Holding period returnprocess'!DE168</f>
        <v>14.262668193416911</v>
      </c>
      <c r="H167" s="3">
        <f>'Holding period returnprocess'!DF168</f>
        <v>29.498933573968397</v>
      </c>
      <c r="I167" s="3">
        <f>'Holding period returnprocess'!DG168</f>
        <v>44.959233646112089</v>
      </c>
      <c r="J167">
        <f>Economicpolicyuncertainty!B168</f>
        <v>47.559238433837891</v>
      </c>
      <c r="K167">
        <f>'Control variable'!E162</f>
        <v>1.2053924343812621E-2</v>
      </c>
      <c r="L167">
        <f>'Control variable'!F162</f>
        <v>-5.0838194746746829E-5</v>
      </c>
      <c r="M167">
        <f>'Control variable'!G162</f>
        <v>-1.2461220437812002E-2</v>
      </c>
      <c r="N167">
        <f>Principalcomponent!E168</f>
        <v>-0.19728792680869472</v>
      </c>
      <c r="O167">
        <f>Principalcomponent!F168</f>
        <v>0.36001364278199083</v>
      </c>
      <c r="P167">
        <f>Principalcomponent!G168</f>
        <v>-0.39888675695332765</v>
      </c>
    </row>
    <row r="168" spans="1:16" x14ac:dyDescent="0.3">
      <c r="A168" s="10">
        <f>'Holding period returnprocess'!CY169</f>
        <v>38686</v>
      </c>
      <c r="B168" s="3">
        <f>'Holding period returnprocess'!CZ169</f>
        <v>-8.9614413983874819E-2</v>
      </c>
      <c r="C168" s="3">
        <f>'Holding period returnprocess'!DA169</f>
        <v>0.47409122333291176</v>
      </c>
      <c r="D168" s="3">
        <f>'Holding period returnprocess'!DB169</f>
        <v>1.4820736834658765</v>
      </c>
      <c r="E168" s="3">
        <f>'Holding period returnprocess'!DC169</f>
        <v>4.4283408306297209</v>
      </c>
      <c r="F168" s="3">
        <f>'Holding period returnprocess'!DD169</f>
        <v>8.1371682779980432</v>
      </c>
      <c r="G168" s="3">
        <f>'Holding period returnprocess'!DE169</f>
        <v>13.861530494995947</v>
      </c>
      <c r="H168" s="3">
        <f>'Holding period returnprocess'!DF169</f>
        <v>36.558960631426885</v>
      </c>
      <c r="I168" s="3">
        <f>'Holding period returnprocess'!DG169</f>
        <v>57.076424676294096</v>
      </c>
      <c r="J168">
        <f>Economicpolicyuncertainty!B169</f>
        <v>40.613033294677734</v>
      </c>
      <c r="K168">
        <f>'Control variable'!E163</f>
        <v>-9.3240099995124518E-4</v>
      </c>
      <c r="L168">
        <f>'Control variable'!F163</f>
        <v>1.5008142825222407E-3</v>
      </c>
      <c r="M168">
        <f>'Control variable'!G163</f>
        <v>2.1910109635744326E-2</v>
      </c>
      <c r="N168">
        <f>Principalcomponent!E169</f>
        <v>0.49537107452157114</v>
      </c>
      <c r="O168">
        <f>Principalcomponent!F169</f>
        <v>4.7849861497935235E-2</v>
      </c>
      <c r="P168">
        <f>Principalcomponent!G169</f>
        <v>-0.22113004223983415</v>
      </c>
    </row>
    <row r="169" spans="1:16" x14ac:dyDescent="0.3">
      <c r="A169" s="10">
        <f>'Holding period returnprocess'!CY170</f>
        <v>38656</v>
      </c>
      <c r="B169" s="3">
        <f>'Holding period returnprocess'!CZ170</f>
        <v>-1.3719341965395193</v>
      </c>
      <c r="C169" s="3">
        <f>'Holding period returnprocess'!DA170</f>
        <v>-3.0069713009211023</v>
      </c>
      <c r="D169" s="3">
        <f>'Holding period returnprocess'!DB170</f>
        <v>-4.3405613190332071</v>
      </c>
      <c r="E169" s="3">
        <f>'Holding period returnprocess'!DC170</f>
        <v>-5.9501737330604039</v>
      </c>
      <c r="F169" s="3">
        <f>'Holding period returnprocess'!DD170</f>
        <v>-5.7897376831296663</v>
      </c>
      <c r="G169" s="3">
        <f>'Holding period returnprocess'!DE170</f>
        <v>-4.3199244901471525</v>
      </c>
      <c r="H169" s="3">
        <f>'Holding period returnprocess'!DF170</f>
        <v>-0.90340907244337476</v>
      </c>
      <c r="I169" s="3">
        <f>'Holding period returnprocess'!DG170</f>
        <v>4.3296193859113066</v>
      </c>
      <c r="J169">
        <f>Economicpolicyuncertainty!B170</f>
        <v>70.332473754882813</v>
      </c>
      <c r="K169">
        <f>'Control variable'!E164</f>
        <v>-4.6490088382440172E-3</v>
      </c>
      <c r="L169">
        <f>'Control variable'!F164</f>
        <v>1.4775755168909398E-3</v>
      </c>
      <c r="M169">
        <f>'Control variable'!G164</f>
        <v>-6.309169193264721E-3</v>
      </c>
      <c r="N169">
        <f>Principalcomponent!E170</f>
        <v>0.52854168044637917</v>
      </c>
      <c r="O169">
        <f>Principalcomponent!F170</f>
        <v>-0.16263881885342479</v>
      </c>
      <c r="P169">
        <f>Principalcomponent!G170</f>
        <v>0.32080725658329129</v>
      </c>
    </row>
    <row r="170" spans="1:16" x14ac:dyDescent="0.3">
      <c r="A170" s="10">
        <f>'Holding period returnprocess'!CY171</f>
        <v>38625</v>
      </c>
      <c r="B170" s="3">
        <f>'Holding period returnprocess'!CZ171</f>
        <v>-0.95133649429048184</v>
      </c>
      <c r="C170" s="3">
        <f>'Holding period returnprocess'!DA171</f>
        <v>-2.4554255193525769</v>
      </c>
      <c r="D170" s="3">
        <f>'Holding period returnprocess'!DB171</f>
        <v>-4.2144185262824934</v>
      </c>
      <c r="E170" s="3">
        <f>'Holding period returnprocess'!DC171</f>
        <v>-7.651595225457541</v>
      </c>
      <c r="F170" s="3">
        <f>'Holding period returnprocess'!DD171</f>
        <v>-10.662458497153068</v>
      </c>
      <c r="G170" s="3">
        <f>'Holding period returnprocess'!DE171</f>
        <v>-14.725024127205899</v>
      </c>
      <c r="H170" s="3">
        <f>'Holding period returnprocess'!DF171</f>
        <v>-15.243122227383026</v>
      </c>
      <c r="I170" s="3">
        <f>'Holding period returnprocess'!DG171</f>
        <v>-26.920868516067571</v>
      </c>
      <c r="J170">
        <f>Economicpolicyuncertainty!B171</f>
        <v>48.541706085205078</v>
      </c>
      <c r="K170">
        <f>'Control variable'!E165</f>
        <v>-8.3141356522668849E-3</v>
      </c>
      <c r="L170">
        <f>'Control variable'!F165</f>
        <v>3.2686026470580571E-3</v>
      </c>
      <c r="M170">
        <f>'Control variable'!G165</f>
        <v>9.478743954543959E-3</v>
      </c>
      <c r="N170">
        <f>Principalcomponent!E171</f>
        <v>-0.32722309087866974</v>
      </c>
      <c r="O170">
        <f>Principalcomponent!F171</f>
        <v>0.40048940999597543</v>
      </c>
      <c r="P170">
        <f>Principalcomponent!G171</f>
        <v>-0.52388836648028825</v>
      </c>
    </row>
    <row r="171" spans="1:16" x14ac:dyDescent="0.3">
      <c r="A171" s="10">
        <f>'Holding period returnprocess'!CY172</f>
        <v>38595</v>
      </c>
      <c r="B171" s="3">
        <f>'Holding period returnprocess'!CZ172</f>
        <v>-0.30625383850464072</v>
      </c>
      <c r="C171" s="3">
        <f>'Holding period returnprocess'!DA172</f>
        <v>1.5775923414002824</v>
      </c>
      <c r="D171" s="3">
        <f>'Holding period returnprocess'!DB172</f>
        <v>3.8513589474051626</v>
      </c>
      <c r="E171" s="3">
        <f>'Holding period returnprocess'!DC172</f>
        <v>8.673207584089031</v>
      </c>
      <c r="F171" s="3">
        <f>'Holding period returnprocess'!DD172</f>
        <v>13.762163605481593</v>
      </c>
      <c r="G171" s="3">
        <f>'Holding period returnprocess'!DE172</f>
        <v>19.559635934801054</v>
      </c>
      <c r="H171" s="3">
        <f>'Holding period returnprocess'!DF172</f>
        <v>35.275762655481785</v>
      </c>
      <c r="I171" s="3">
        <f>'Holding period returnprocess'!DG172</f>
        <v>50.461975770572835</v>
      </c>
      <c r="J171">
        <f>Economicpolicyuncertainty!B172</f>
        <v>47.414012908935547</v>
      </c>
      <c r="K171">
        <f>'Control variable'!E166</f>
        <v>-5.5046010553291957E-3</v>
      </c>
      <c r="L171">
        <f>'Control variable'!F166</f>
        <v>6.3964795958437552E-4</v>
      </c>
      <c r="M171">
        <f>'Control variable'!G166</f>
        <v>-4.0440969558510821E-2</v>
      </c>
      <c r="N171">
        <f>Principalcomponent!E172</f>
        <v>0.4119364194405572</v>
      </c>
      <c r="O171">
        <f>Principalcomponent!F172</f>
        <v>-0.82232038194912094</v>
      </c>
      <c r="P171">
        <f>Principalcomponent!G172</f>
        <v>6.1304411261810764E-2</v>
      </c>
    </row>
    <row r="172" spans="1:16" x14ac:dyDescent="0.3">
      <c r="A172" s="10">
        <f>'Holding period returnprocess'!CY173</f>
        <v>38562</v>
      </c>
      <c r="B172" s="3">
        <f>'Holding period returnprocess'!CZ173</f>
        <v>-0.73848721256012517</v>
      </c>
      <c r="C172" s="3">
        <f>'Holding period returnprocess'!DA173</f>
        <v>-3.6523471135420387</v>
      </c>
      <c r="D172" s="3">
        <f>'Holding period returnprocess'!DB173</f>
        <v>-6.4518939198902174</v>
      </c>
      <c r="E172" s="3">
        <f>'Holding period returnprocess'!DC173</f>
        <v>-10.907582084618831</v>
      </c>
      <c r="F172" s="3">
        <f>'Holding period returnprocess'!DD173</f>
        <v>-13.960301510623999</v>
      </c>
      <c r="G172" s="3">
        <f>'Holding period returnprocess'!DE173</f>
        <v>-16.786173525551497</v>
      </c>
      <c r="H172" s="3">
        <f>'Holding period returnprocess'!DF173</f>
        <v>-26.886541404511796</v>
      </c>
      <c r="I172" s="3">
        <f>'Holding period returnprocess'!DG173</f>
        <v>-34.978385466771975</v>
      </c>
      <c r="J172">
        <f>Economicpolicyuncertainty!B173</f>
        <v>59.403873443603516</v>
      </c>
      <c r="K172">
        <f>'Control variable'!E167</f>
        <v>-1.8281540740624786E-3</v>
      </c>
      <c r="L172">
        <f>'Control variable'!F167</f>
        <v>4.9920959519140736E-4</v>
      </c>
      <c r="M172">
        <f>'Control variable'!G167</f>
        <v>6.1162270174360536E-3</v>
      </c>
      <c r="N172">
        <f>Principalcomponent!E173</f>
        <v>-0.86106699136561826</v>
      </c>
      <c r="O172">
        <f>Principalcomponent!F173</f>
        <v>-0.18825964619008037</v>
      </c>
      <c r="P172">
        <f>Principalcomponent!G173</f>
        <v>0.11569276117818414</v>
      </c>
    </row>
    <row r="173" spans="1:16" x14ac:dyDescent="0.3">
      <c r="A173" s="10">
        <f>'Holding period returnprocess'!CY174</f>
        <v>38533</v>
      </c>
      <c r="B173" s="3">
        <f>'Holding period returnprocess'!CZ174</f>
        <v>1.5877121624376551</v>
      </c>
      <c r="C173" s="3">
        <f>'Holding period returnprocess'!DA174</f>
        <v>3.9306163889889918</v>
      </c>
      <c r="D173" s="3">
        <f>'Holding period returnprocess'!DB174</f>
        <v>6.0922414466945201</v>
      </c>
      <c r="E173" s="3">
        <f>'Holding period returnprocess'!DC174</f>
        <v>9.4611709431145563</v>
      </c>
      <c r="F173" s="3">
        <f>'Holding period returnprocess'!DD174</f>
        <v>12.097886494144422</v>
      </c>
      <c r="G173" s="3">
        <f>'Holding period returnprocess'!DE174</f>
        <v>15.449480244799648</v>
      </c>
      <c r="H173" s="3">
        <f>'Holding period returnprocess'!DF174</f>
        <v>29.821643203334592</v>
      </c>
      <c r="I173" s="3">
        <f>'Holding period returnprocess'!DG174</f>
        <v>42.343101460875637</v>
      </c>
      <c r="J173">
        <f>Economicpolicyuncertainty!B174</f>
        <v>71.771087646484375</v>
      </c>
      <c r="K173">
        <f>'Control variable'!E168</f>
        <v>1.8281540740626235E-3</v>
      </c>
      <c r="L173">
        <f>'Control variable'!F168</f>
        <v>3.3472941921958259E-3</v>
      </c>
      <c r="M173">
        <f>'Control variable'!G168</f>
        <v>1.2345835822299362E-2</v>
      </c>
      <c r="N173">
        <f>Principalcomponent!E174</f>
        <v>-0.84332159756468505</v>
      </c>
      <c r="O173">
        <f>Principalcomponent!F174</f>
        <v>0.15464497864880031</v>
      </c>
      <c r="P173">
        <f>Principalcomponent!G174</f>
        <v>0.14973175119147067</v>
      </c>
    </row>
    <row r="174" spans="1:16" x14ac:dyDescent="0.3">
      <c r="A174" s="10">
        <f>'Holding period returnprocess'!CY175</f>
        <v>38503</v>
      </c>
      <c r="B174" s="3">
        <f>'Holding period returnprocess'!CZ175</f>
        <v>1.4216985949111898</v>
      </c>
      <c r="C174" s="3">
        <f>'Holding period returnprocess'!DA175</f>
        <v>5.409021576620697</v>
      </c>
      <c r="D174" s="3">
        <f>'Holding period returnprocess'!DB175</f>
        <v>8.8801728518818042</v>
      </c>
      <c r="E174" s="3">
        <f>'Holding period returnprocess'!DC175</f>
        <v>13.856476909588354</v>
      </c>
      <c r="F174" s="3">
        <f>'Holding period returnprocess'!DD175</f>
        <v>18.175789890003699</v>
      </c>
      <c r="G174" s="3">
        <f>'Holding period returnprocess'!DE175</f>
        <v>23.196880421253638</v>
      </c>
      <c r="H174" s="3">
        <f>'Holding period returnprocess'!DF175</f>
        <v>23.60292292028646</v>
      </c>
      <c r="I174" s="3">
        <f>'Holding period returnprocess'!DG175</f>
        <v>37.2411311609481</v>
      </c>
      <c r="J174">
        <f>Economicpolicyuncertainty!B175</f>
        <v>69.05712890625</v>
      </c>
      <c r="K174">
        <f>'Control variable'!E169</f>
        <v>2.2202577151493458E-2</v>
      </c>
      <c r="L174">
        <f>'Control variable'!F169</f>
        <v>3.8742526820036783E-3</v>
      </c>
      <c r="M174">
        <f>'Control variable'!G169</f>
        <v>2.1978906718775382E-2</v>
      </c>
      <c r="N174">
        <f>Principalcomponent!E175</f>
        <v>-0.56664568364371148</v>
      </c>
      <c r="O174">
        <f>Principalcomponent!F175</f>
        <v>0.22782618757045384</v>
      </c>
      <c r="P174">
        <f>Principalcomponent!G175</f>
        <v>-0.15405763830267261</v>
      </c>
    </row>
    <row r="175" spans="1:16" x14ac:dyDescent="0.3">
      <c r="A175" s="10">
        <f>'Holding period returnprocess'!CY176</f>
        <v>38471</v>
      </c>
      <c r="B175" s="3">
        <f>'Holding period returnprocess'!CZ176</f>
        <v>0.87219266287435104</v>
      </c>
      <c r="C175" s="3">
        <f>'Holding period returnprocess'!DA176</f>
        <v>2.9663970113100291</v>
      </c>
      <c r="D175" s="3">
        <f>'Holding period returnprocess'!DB176</f>
        <v>5.1656352331201489</v>
      </c>
      <c r="E175" s="3">
        <f>'Holding period returnprocess'!DC176</f>
        <v>9.4198019629111229</v>
      </c>
      <c r="F175" s="3">
        <f>'Holding period returnprocess'!DD176</f>
        <v>13.869047357964746</v>
      </c>
      <c r="G175" s="3">
        <f>'Holding period returnprocess'!DE176</f>
        <v>19.576149953101051</v>
      </c>
      <c r="H175" s="3">
        <f>'Holding period returnprocess'!DF176</f>
        <v>32.503512378748511</v>
      </c>
      <c r="I175" s="3">
        <f>'Holding period returnprocess'!DG176</f>
        <v>49.972693528345147</v>
      </c>
      <c r="J175">
        <f>Economicpolicyuncertainty!B176</f>
        <v>34.078708648681641</v>
      </c>
      <c r="K175">
        <f>'Control variable'!E170</f>
        <v>-1.9454064198144133E-2</v>
      </c>
      <c r="L175">
        <f>'Control variable'!F170</f>
        <v>4.3166464443358211E-3</v>
      </c>
      <c r="M175">
        <f>'Control variable'!G170</f>
        <v>3.2260862218221262E-2</v>
      </c>
      <c r="N175">
        <f>Principalcomponent!E176</f>
        <v>-0.15227567624968785</v>
      </c>
      <c r="O175">
        <f>Principalcomponent!F176</f>
        <v>-0.18498536311500482</v>
      </c>
      <c r="P175">
        <f>Principalcomponent!G176</f>
        <v>0.40779063956456679</v>
      </c>
    </row>
    <row r="176" spans="1:16" x14ac:dyDescent="0.3">
      <c r="A176" s="10">
        <f>'Holding period returnprocess'!CY177</f>
        <v>38442</v>
      </c>
      <c r="B176" s="3">
        <f>'Holding period returnprocess'!CZ177</f>
        <v>0.62980644685416731</v>
      </c>
      <c r="C176" s="3">
        <f>'Holding period returnprocess'!DA177</f>
        <v>1.7731604608807521</v>
      </c>
      <c r="D176" s="3">
        <f>'Holding period returnprocess'!DB177</f>
        <v>2.8425567737555104</v>
      </c>
      <c r="E176" s="3">
        <f>'Holding period returnprocess'!DC177</f>
        <v>3.8553575062611989</v>
      </c>
      <c r="F176" s="3">
        <f>'Holding period returnprocess'!DD177</f>
        <v>3.5122270392378132</v>
      </c>
      <c r="G176" s="3">
        <f>'Holding period returnprocess'!DE177</f>
        <v>1.6276485348432166</v>
      </c>
      <c r="H176" s="3">
        <f>'Holding period returnprocess'!DF177</f>
        <v>-10.115224911947735</v>
      </c>
      <c r="I176" s="3">
        <f>'Holding period returnprocess'!DG177</f>
        <v>-17.281397624527585</v>
      </c>
      <c r="J176">
        <f>Economicpolicyuncertainty!B177</f>
        <v>39.645351409912109</v>
      </c>
      <c r="K176">
        <f>'Control variable'!E171</f>
        <v>1.8365478073013304E-3</v>
      </c>
      <c r="L176">
        <f>'Control variable'!F171</f>
        <v>2.5028705284140312E-3</v>
      </c>
      <c r="M176">
        <f>'Control variable'!G171</f>
        <v>-3.5430436979500449E-2</v>
      </c>
      <c r="N176">
        <f>Principalcomponent!E177</f>
        <v>1.0776008066269307</v>
      </c>
      <c r="O176">
        <f>Principalcomponent!F177</f>
        <v>0.21947274310292356</v>
      </c>
      <c r="P176">
        <f>Principalcomponent!G177</f>
        <v>-0.36490248664251823</v>
      </c>
    </row>
    <row r="177" spans="1:16" x14ac:dyDescent="0.3">
      <c r="A177" s="10">
        <f>'Holding period returnprocess'!CY178</f>
        <v>38411</v>
      </c>
      <c r="B177" s="3">
        <f>'Holding period returnprocess'!CZ178</f>
        <v>-2.7221754862266092</v>
      </c>
      <c r="C177" s="3">
        <f>'Holding period returnprocess'!DA178</f>
        <v>-6.4203686461352643</v>
      </c>
      <c r="D177" s="3">
        <f>'Holding period returnprocess'!DB178</f>
        <v>-8.9409326551831878</v>
      </c>
      <c r="E177" s="3">
        <f>'Holding period returnprocess'!DC178</f>
        <v>-12.013959115632224</v>
      </c>
      <c r="F177" s="3">
        <f>'Holding period returnprocess'!DD178</f>
        <v>-13.321968674209364</v>
      </c>
      <c r="G177" s="3">
        <f>'Holding period returnprocess'!DE178</f>
        <v>-13.060344964876171</v>
      </c>
      <c r="H177" s="3">
        <f>'Holding period returnprocess'!DF178</f>
        <v>-10.417888033371005</v>
      </c>
      <c r="I177" s="3">
        <f>'Holding period returnprocess'!DG178</f>
        <v>-4.7779038998157741</v>
      </c>
      <c r="J177">
        <f>Economicpolicyuncertainty!B178</f>
        <v>43.989646911621094</v>
      </c>
      <c r="K177">
        <f>'Control variable'!E172</f>
        <v>-3.6697288889622902E-3</v>
      </c>
      <c r="L177">
        <f>'Control variable'!F172</f>
        <v>-5.4128382442634503E-3</v>
      </c>
      <c r="M177">
        <f>'Control variable'!G172</f>
        <v>-1.8809331957496227E-2</v>
      </c>
      <c r="N177">
        <f>Principalcomponent!E178</f>
        <v>0.47347076598008697</v>
      </c>
      <c r="O177">
        <f>Principalcomponent!F178</f>
        <v>0.10696884823400846</v>
      </c>
      <c r="P177">
        <f>Principalcomponent!G178</f>
        <v>0.30606698155536088</v>
      </c>
    </row>
    <row r="178" spans="1:16" x14ac:dyDescent="0.3">
      <c r="A178" s="10">
        <f>'Holding period returnprocess'!CY179</f>
        <v>38383</v>
      </c>
      <c r="B178" s="3">
        <f>'Holding period returnprocess'!CZ179</f>
        <v>-1.0195683044416723</v>
      </c>
      <c r="C178" s="3">
        <f>'Holding period returnprocess'!DA179</f>
        <v>-1.5217683421881096</v>
      </c>
      <c r="D178" s="3">
        <f>'Holding period returnprocess'!DB179</f>
        <v>-2.0663458318978831</v>
      </c>
      <c r="E178" s="3">
        <f>'Holding period returnprocess'!DC179</f>
        <v>-3.0501378565635724</v>
      </c>
      <c r="F178" s="3">
        <f>'Holding period returnprocess'!DD179</f>
        <v>-3.9459394807670867</v>
      </c>
      <c r="G178" s="3">
        <f>'Holding period returnprocess'!DE179</f>
        <v>-6.5624207539897048</v>
      </c>
      <c r="H178" s="3">
        <f>'Holding period returnprocess'!DF179</f>
        <v>-17.146959208233007</v>
      </c>
      <c r="I178" s="3">
        <f>'Holding period returnprocess'!DG179</f>
        <v>-27.834783967482345</v>
      </c>
      <c r="J178">
        <f>Economicpolicyuncertainty!B179</f>
        <v>44.909515380859375</v>
      </c>
      <c r="K178">
        <f>'Control variable'!E173</f>
        <v>9.1617047177958209E-4</v>
      </c>
      <c r="L178">
        <f>'Control variable'!F173</f>
        <v>5.2051080849922944E-3</v>
      </c>
      <c r="M178">
        <f>'Control variable'!G173</f>
        <v>3.1548357734926057E-2</v>
      </c>
      <c r="N178">
        <f>Principalcomponent!E179</f>
        <v>8.8550071920820608E-2</v>
      </c>
      <c r="O178">
        <f>Principalcomponent!F179</f>
        <v>0.19116261857869832</v>
      </c>
      <c r="P178">
        <f>Principalcomponent!G179</f>
        <v>-0.27737980020282121</v>
      </c>
    </row>
    <row r="179" spans="1:16" x14ac:dyDescent="0.3">
      <c r="A179" s="10">
        <f>'Holding period returnprocess'!CY180</f>
        <v>38352</v>
      </c>
      <c r="B179" s="3">
        <f>'Holding period returnprocess'!CZ180</f>
        <v>-0.81528918134659012</v>
      </c>
      <c r="C179" s="3">
        <f>'Holding period returnprocess'!DA180</f>
        <v>-0.80789337233556413</v>
      </c>
      <c r="D179" s="3">
        <f>'Holding period returnprocess'!DB180</f>
        <v>-0.16953387761368877</v>
      </c>
      <c r="E179" s="3">
        <f>'Holding period returnprocess'!DC180</f>
        <v>2.4606769971206424</v>
      </c>
      <c r="F179" s="3">
        <f>'Holding period returnprocess'!DD180</f>
        <v>5.6592564299013608</v>
      </c>
      <c r="G179" s="3">
        <f>'Holding period returnprocess'!DE180</f>
        <v>8.6323790003172576</v>
      </c>
      <c r="H179" s="3">
        <f>'Holding period returnprocess'!DF180</f>
        <v>8.3777739612628466</v>
      </c>
      <c r="I179" s="3">
        <f>'Holding period returnprocess'!DG180</f>
        <v>13.709816356904525</v>
      </c>
      <c r="J179">
        <f>Economicpolicyuncertainty!B180</f>
        <v>68.726028442382813</v>
      </c>
      <c r="K179">
        <f>'Control variable'!E174</f>
        <v>4.5934853391901148E-3</v>
      </c>
      <c r="L179">
        <f>'Control variable'!F174</f>
        <v>1.9881884801978603E-3</v>
      </c>
      <c r="M179">
        <f>'Control variable'!G174</f>
        <v>-3.1548357734926008E-2</v>
      </c>
      <c r="N179">
        <f>Principalcomponent!E180</f>
        <v>-0.60681564172440006</v>
      </c>
      <c r="O179">
        <f>Principalcomponent!F180</f>
        <v>8.696797740022176E-2</v>
      </c>
      <c r="P179">
        <f>Principalcomponent!G180</f>
        <v>-2.585777014054956E-2</v>
      </c>
    </row>
    <row r="180" spans="1:16" x14ac:dyDescent="0.3">
      <c r="A180" s="10">
        <f>'Holding period returnprocess'!CY181</f>
        <v>38321</v>
      </c>
      <c r="B180" s="3">
        <f>'Holding period returnprocess'!CZ181</f>
        <v>1.066278697876597</v>
      </c>
      <c r="C180" s="3">
        <f>'Holding period returnprocess'!DA181</f>
        <v>3.0278246855487678</v>
      </c>
      <c r="D180" s="3">
        <f>'Holding period returnprocess'!DB181</f>
        <v>5.0658065283125167</v>
      </c>
      <c r="E180" s="3">
        <f>'Holding period returnprocess'!DC181</f>
        <v>9.1612855968945759</v>
      </c>
      <c r="F180" s="3">
        <f>'Holding period returnprocess'!DD181</f>
        <v>12.607811220833586</v>
      </c>
      <c r="G180" s="3">
        <f>'Holding period returnprocess'!DE181</f>
        <v>16.651256783664341</v>
      </c>
      <c r="H180" s="3">
        <f>'Holding period returnprocess'!DF181</f>
        <v>29.654155517900055</v>
      </c>
      <c r="I180" s="3">
        <f>'Holding period returnprocess'!DG181</f>
        <v>41.966384909405178</v>
      </c>
      <c r="J180">
        <f>Economicpolicyuncertainty!B181</f>
        <v>67.129158020019531</v>
      </c>
      <c r="K180">
        <f>'Control variable'!E175</f>
        <v>2.76625349289011E-3</v>
      </c>
      <c r="L180">
        <f>'Control variable'!F175</f>
        <v>2.604914338651215E-3</v>
      </c>
      <c r="M180">
        <f>'Control variable'!G175</f>
        <v>-1.8462062839735442E-2</v>
      </c>
      <c r="N180">
        <f>Principalcomponent!E181</f>
        <v>-0.30865069201764445</v>
      </c>
      <c r="O180">
        <f>Principalcomponent!F181</f>
        <v>9.8917675120169302E-2</v>
      </c>
      <c r="P180">
        <f>Principalcomponent!G181</f>
        <v>1.5479000330393762E-2</v>
      </c>
    </row>
    <row r="181" spans="1:16" x14ac:dyDescent="0.3">
      <c r="A181" s="10">
        <f>'Holding period returnprocess'!CY182</f>
        <v>38289</v>
      </c>
      <c r="B181" s="3">
        <f>'Holding period returnprocess'!CZ182</f>
        <v>0.4811800688095067</v>
      </c>
      <c r="C181" s="3">
        <f>'Holding period returnprocess'!DA182</f>
        <v>2.3606270263054325</v>
      </c>
      <c r="D181" s="3">
        <f>'Holding period returnprocess'!DB182</f>
        <v>4.2549418173771185</v>
      </c>
      <c r="E181" s="3">
        <f>'Holding period returnprocess'!DC182</f>
        <v>7.0881683913393116</v>
      </c>
      <c r="F181" s="3">
        <f>'Holding period returnprocess'!DD182</f>
        <v>8.7320604356062184</v>
      </c>
      <c r="G181" s="3">
        <f>'Holding period returnprocess'!DE182</f>
        <v>10.45470617201865</v>
      </c>
      <c r="H181" s="3">
        <f>'Holding period returnprocess'!DF182</f>
        <v>14.789902750516706</v>
      </c>
      <c r="I181" s="3">
        <f>'Holding period returnprocess'!DG182</f>
        <v>19.347904981133684</v>
      </c>
      <c r="J181">
        <f>Economicpolicyuncertainty!B182</f>
        <v>49.166225433349609</v>
      </c>
      <c r="K181">
        <f>'Control variable'!E176</f>
        <v>1.8484293617823751E-3</v>
      </c>
      <c r="L181">
        <f>'Control variable'!F176</f>
        <v>9.9164935057402905E-4</v>
      </c>
      <c r="M181">
        <f>'Control variable'!G176</f>
        <v>-4.7628048989254476E-2</v>
      </c>
      <c r="N181">
        <f>Principalcomponent!E182</f>
        <v>-0.43409665169758649</v>
      </c>
      <c r="O181">
        <f>Principalcomponent!F182</f>
        <v>-0.11608253210743506</v>
      </c>
      <c r="P181">
        <f>Principalcomponent!G182</f>
        <v>0.23420641176910609</v>
      </c>
    </row>
    <row r="182" spans="1:16" x14ac:dyDescent="0.3">
      <c r="A182" s="10">
        <f>'Holding period returnprocess'!CY183</f>
        <v>38260</v>
      </c>
      <c r="B182" s="3">
        <f>'Holding period returnprocess'!CZ183</f>
        <v>1.1644365795202161</v>
      </c>
      <c r="C182" s="3">
        <f>'Holding period returnprocess'!DA183</f>
        <v>2.7557461751680803</v>
      </c>
      <c r="D182" s="3">
        <f>'Holding period returnprocess'!DB183</f>
        <v>4.3122196598616069</v>
      </c>
      <c r="E182" s="3">
        <f>'Holding period returnprocess'!DC183</f>
        <v>7.0846348154348417</v>
      </c>
      <c r="F182" s="3">
        <f>'Holding period returnprocess'!DD183</f>
        <v>9.1901489908818554</v>
      </c>
      <c r="G182" s="3">
        <f>'Holding period returnprocess'!DE183</f>
        <v>11.173319074747187</v>
      </c>
      <c r="H182" s="3">
        <f>'Holding period returnprocess'!DF183</f>
        <v>5.632711674321345</v>
      </c>
      <c r="I182" s="3">
        <f>'Holding period returnprocess'!DG183</f>
        <v>7.9032638746639945</v>
      </c>
      <c r="J182">
        <f>Economicpolicyuncertainty!B183</f>
        <v>39.393718719482422</v>
      </c>
      <c r="K182">
        <f>'Control variable'!E177</f>
        <v>0</v>
      </c>
      <c r="L182">
        <f>'Control variable'!F177</f>
        <v>2.5750470090483649E-3</v>
      </c>
      <c r="M182">
        <f>'Control variable'!G177</f>
        <v>2.3530497410194036E-2</v>
      </c>
      <c r="N182">
        <f>Principalcomponent!E183</f>
        <v>-0.85508183777725943</v>
      </c>
      <c r="O182">
        <f>Principalcomponent!F183</f>
        <v>0.2286625618283076</v>
      </c>
      <c r="P182">
        <f>Principalcomponent!G183</f>
        <v>0.24703176204903529</v>
      </c>
    </row>
    <row r="183" spans="1:16" x14ac:dyDescent="0.3">
      <c r="A183" s="10">
        <f>'Holding period returnprocess'!CY184</f>
        <v>38230</v>
      </c>
      <c r="B183" s="3">
        <f>'Holding period returnprocess'!CZ184</f>
        <v>2.132896636799722</v>
      </c>
      <c r="C183" s="3">
        <f>'Holding period returnprocess'!DA184</f>
        <v>6.2155304776665767</v>
      </c>
      <c r="D183" s="3">
        <f>'Holding period returnprocess'!DB184</f>
        <v>9.7684329748947292</v>
      </c>
      <c r="E183" s="3">
        <f>'Holding period returnprocess'!DC184</f>
        <v>14.602303275451376</v>
      </c>
      <c r="F183" s="3">
        <f>'Holding period returnprocess'!DD184</f>
        <v>17.416236535286799</v>
      </c>
      <c r="G183" s="3">
        <f>'Holding period returnprocess'!DE184</f>
        <v>20.596811996888931</v>
      </c>
      <c r="H183" s="3">
        <f>'Holding period returnprocess'!DF184</f>
        <v>33.367810970561379</v>
      </c>
      <c r="I183" s="3">
        <f>'Holding period returnprocess'!DG184</f>
        <v>41.805314245748775</v>
      </c>
      <c r="J183">
        <f>Economicpolicyuncertainty!B184</f>
        <v>52.617275238037109</v>
      </c>
      <c r="K183">
        <f>'Control variable'!E178</f>
        <v>-1.5603804430267718E-2</v>
      </c>
      <c r="L183">
        <f>'Control variable'!F178</f>
        <v>-2.5619924343986884E-3</v>
      </c>
      <c r="M183">
        <f>'Control variable'!G178</f>
        <v>2.7150989065950898E-2</v>
      </c>
      <c r="N183">
        <f>Principalcomponent!E184</f>
        <v>0.48260785536504375</v>
      </c>
      <c r="O183">
        <f>Principalcomponent!F184</f>
        <v>0.55528079839039746</v>
      </c>
      <c r="P183">
        <f>Principalcomponent!G184</f>
        <v>-7.2753130911887435E-3</v>
      </c>
    </row>
    <row r="184" spans="1:16" x14ac:dyDescent="0.3">
      <c r="A184" s="10">
        <f>'Holding period returnprocess'!CY185</f>
        <v>38198</v>
      </c>
      <c r="B184" s="3">
        <f>'Holding period returnprocess'!CZ185</f>
        <v>-0.6470049663430002</v>
      </c>
      <c r="C184" s="3">
        <f>'Holding period returnprocess'!DA185</f>
        <v>-1.6069160411205834</v>
      </c>
      <c r="D184" s="3">
        <f>'Holding period returnprocess'!DB185</f>
        <v>-2.3041244051623897</v>
      </c>
      <c r="E184" s="3">
        <f>'Holding period returnprocess'!DC185</f>
        <v>-2.7250981706599395</v>
      </c>
      <c r="F184" s="3">
        <f>'Holding period returnprocess'!DD185</f>
        <v>-2.1563674745009882</v>
      </c>
      <c r="G184" s="3">
        <f>'Holding period returnprocess'!DE185</f>
        <v>1.1667166981874368</v>
      </c>
      <c r="H184" s="3">
        <f>'Holding period returnprocess'!DF185</f>
        <v>11.539340208519583</v>
      </c>
      <c r="I184" s="3">
        <f>'Holding period returnprocess'!DG185</f>
        <v>24.792829369771233</v>
      </c>
      <c r="J184">
        <f>Economicpolicyuncertainty!B185</f>
        <v>49.439136505126953</v>
      </c>
      <c r="K184">
        <f>'Control variable'!E179</f>
        <v>0</v>
      </c>
      <c r="L184">
        <f>'Control variable'!F179</f>
        <v>-4.6985735473317915E-4</v>
      </c>
      <c r="M184">
        <f>'Control variable'!G179</f>
        <v>9.2166551049240476E-3</v>
      </c>
      <c r="N184">
        <f>Principalcomponent!E185</f>
        <v>8.690466295095356E-2</v>
      </c>
      <c r="O184">
        <f>Principalcomponent!F185</f>
        <v>0.61891318874516876</v>
      </c>
      <c r="P184">
        <f>Principalcomponent!G185</f>
        <v>0.26629523919868114</v>
      </c>
    </row>
    <row r="185" spans="1:16" x14ac:dyDescent="0.3">
      <c r="A185" s="10">
        <f>'Holding period returnprocess'!CY186</f>
        <v>38168</v>
      </c>
      <c r="B185" s="3">
        <f>'Holding period returnprocess'!CZ186</f>
        <v>0.50258481712324254</v>
      </c>
      <c r="C185" s="3">
        <f>'Holding period returnprocess'!DA186</f>
        <v>2.7817588330372978</v>
      </c>
      <c r="D185" s="3">
        <f>'Holding period returnprocess'!DB186</f>
        <v>4.2586690355767196</v>
      </c>
      <c r="E185" s="3">
        <f>'Holding period returnprocess'!DC186</f>
        <v>5.4797048611360175</v>
      </c>
      <c r="F185" s="3">
        <f>'Holding period returnprocess'!DD186</f>
        <v>5.1553197071719872</v>
      </c>
      <c r="G185" s="3">
        <f>'Holding period returnprocess'!DE186</f>
        <v>5.9833227019843953</v>
      </c>
      <c r="H185" s="3">
        <f>'Holding period returnprocess'!DF186</f>
        <v>12.706514832354845</v>
      </c>
      <c r="I185" s="3">
        <f>'Holding period returnprocess'!DG186</f>
        <v>17.656977300865027</v>
      </c>
      <c r="J185">
        <f>Economicpolicyuncertainty!B186</f>
        <v>42.882164001464844</v>
      </c>
      <c r="K185">
        <f>'Control variable'!E180</f>
        <v>-5.4496047675645911E-3</v>
      </c>
      <c r="L185">
        <f>'Control variable'!F180</f>
        <v>3.6471820552300754E-3</v>
      </c>
      <c r="M185">
        <f>'Control variable'!G180</f>
        <v>1.5552413007485003E-2</v>
      </c>
      <c r="N185">
        <f>Principalcomponent!E186</f>
        <v>1.5906500336067715</v>
      </c>
      <c r="O185">
        <f>Principalcomponent!F186</f>
        <v>0.65082142643659591</v>
      </c>
      <c r="P185">
        <f>Principalcomponent!G186</f>
        <v>-0.36208760362601022</v>
      </c>
    </row>
    <row r="186" spans="1:16" x14ac:dyDescent="0.3">
      <c r="A186" s="10">
        <f>'Holding period returnprocess'!CY187</f>
        <v>38135</v>
      </c>
      <c r="B186" s="3">
        <f>'Holding period returnprocess'!CZ187</f>
        <v>-3.1056048936055589</v>
      </c>
      <c r="C186" s="3">
        <f>'Holding period returnprocess'!DA187</f>
        <v>-7.4257395385535325</v>
      </c>
      <c r="D186" s="3">
        <f>'Holding period returnprocess'!DB187</f>
        <v>-10.820238068721071</v>
      </c>
      <c r="E186" s="3">
        <f>'Holding period returnprocess'!DC187</f>
        <v>-14.971976137063717</v>
      </c>
      <c r="F186" s="3">
        <f>'Holding period returnprocess'!DD187</f>
        <v>-17.308031216148091</v>
      </c>
      <c r="G186" s="3">
        <f>'Holding period returnprocess'!DE187</f>
        <v>-17.655349581176861</v>
      </c>
      <c r="H186" s="3">
        <f>'Holding period returnprocess'!DF187</f>
        <v>-12.344805413556085</v>
      </c>
      <c r="I186" s="3">
        <f>'Holding period returnprocess'!DG187</f>
        <v>-11.995658280109549</v>
      </c>
      <c r="J186">
        <f>Economicpolicyuncertainty!B187</f>
        <v>38.552352905273438</v>
      </c>
      <c r="K186">
        <f>'Control variable'!E181</f>
        <v>-5.4200674693391446E-3</v>
      </c>
      <c r="L186">
        <f>'Control variable'!F181</f>
        <v>3.5422416110377549E-3</v>
      </c>
      <c r="M186">
        <f>'Control variable'!G181</f>
        <v>-1.5552413007484884E-2</v>
      </c>
      <c r="N186">
        <f>Principalcomponent!E187</f>
        <v>1.0349745798652115</v>
      </c>
      <c r="O186">
        <f>Principalcomponent!F187</f>
        <v>-0.37003433637043814</v>
      </c>
      <c r="P186">
        <f>Principalcomponent!G187</f>
        <v>0.52420797056886459</v>
      </c>
    </row>
    <row r="187" spans="1:16" x14ac:dyDescent="0.3">
      <c r="A187" s="10">
        <f>'Holding period returnprocess'!CY188</f>
        <v>38107</v>
      </c>
      <c r="B187" s="3">
        <f>'Holding period returnprocess'!CZ188</f>
        <v>-1.0088384519089937</v>
      </c>
      <c r="C187" s="3">
        <f>'Holding period returnprocess'!DA188</f>
        <v>-3.6063471844673858</v>
      </c>
      <c r="D187" s="3">
        <f>'Holding period returnprocess'!DB188</f>
        <v>-6.4895141060908061</v>
      </c>
      <c r="E187" s="3">
        <f>'Holding period returnprocess'!DC188</f>
        <v>-12.970767001600738</v>
      </c>
      <c r="F187" s="3">
        <f>'Holding period returnprocess'!DD188</f>
        <v>-20.349671514124498</v>
      </c>
      <c r="G187" s="3">
        <f>'Holding period returnprocess'!DE188</f>
        <v>-28.339713001682913</v>
      </c>
      <c r="H187" s="3">
        <f>'Holding period returnprocess'!DF188</f>
        <v>-46.262316148401077</v>
      </c>
      <c r="I187" s="3">
        <f>'Holding period returnprocess'!DG188</f>
        <v>-68.406429003859969</v>
      </c>
      <c r="J187">
        <f>Economicpolicyuncertainty!B188</f>
        <v>61.884700775146484</v>
      </c>
      <c r="K187">
        <f>'Control variable'!E182</f>
        <v>1.9100171373419215E-2</v>
      </c>
      <c r="L187">
        <f>'Control variable'!F182</f>
        <v>1.7758372475580343E-3</v>
      </c>
      <c r="M187">
        <f>'Control variable'!G182</f>
        <v>-3.0816665374080007E-3</v>
      </c>
      <c r="N187">
        <f>Principalcomponent!E188</f>
        <v>0.6599901430858397</v>
      </c>
      <c r="O187">
        <f>Principalcomponent!F188</f>
        <v>0.8323801029428165</v>
      </c>
      <c r="P187">
        <f>Principalcomponent!G188</f>
        <v>-0.41086739970678504</v>
      </c>
    </row>
    <row r="188" spans="1:16" x14ac:dyDescent="0.3">
      <c r="A188" s="10">
        <f>'Holding period returnprocess'!CY189</f>
        <v>38077</v>
      </c>
      <c r="B188" s="3">
        <f>'Holding period returnprocess'!CZ189</f>
        <v>-1.6312165144990325</v>
      </c>
      <c r="C188" s="3">
        <f>'Holding period returnprocess'!DA189</f>
        <v>-2.2003797760907635</v>
      </c>
      <c r="D188" s="3">
        <f>'Holding period returnprocess'!DB189</f>
        <v>-1.7311278289630185</v>
      </c>
      <c r="E188" s="3">
        <f>'Holding period returnprocess'!DC189</f>
        <v>-0.13018674305752187</v>
      </c>
      <c r="F188" s="3">
        <f>'Holding period returnprocess'!DD189</f>
        <v>0.49769579635172034</v>
      </c>
      <c r="G188" s="3">
        <f>'Holding period returnprocess'!DE189</f>
        <v>2.2236918936504959</v>
      </c>
      <c r="H188" s="3">
        <f>'Holding period returnprocess'!DF189</f>
        <v>18.922856665277195</v>
      </c>
      <c r="I188" s="3">
        <f>'Holding period returnprocess'!DG189</f>
        <v>26.837871809719147</v>
      </c>
      <c r="J188">
        <f>Economicpolicyuncertainty!B189</f>
        <v>57.130153656005859</v>
      </c>
      <c r="K188">
        <f>'Control variable'!E183</f>
        <v>-9.1785229022888577E-4</v>
      </c>
      <c r="L188">
        <f>'Control variable'!F183</f>
        <v>2.2011489126333621E-3</v>
      </c>
      <c r="M188">
        <f>'Control variable'!G183</f>
        <v>1.5504186535965254E-2</v>
      </c>
      <c r="N188">
        <f>Principalcomponent!E189</f>
        <v>-0.25222554857322127</v>
      </c>
      <c r="O188">
        <f>Principalcomponent!F189</f>
        <v>0.33436232869845028</v>
      </c>
      <c r="P188">
        <f>Principalcomponent!G189</f>
        <v>0.25543494584891979</v>
      </c>
    </row>
    <row r="189" spans="1:16" x14ac:dyDescent="0.3">
      <c r="A189" s="10">
        <f>'Holding period returnprocess'!CY190</f>
        <v>38044</v>
      </c>
      <c r="B189" s="3">
        <f>'Holding period returnprocess'!CZ190</f>
        <v>1.1170230461225712</v>
      </c>
      <c r="C189" s="3">
        <f>'Holding period returnprocess'!DA190</f>
        <v>3.4085819079192854</v>
      </c>
      <c r="D189" s="3">
        <f>'Holding period returnprocess'!DB190</f>
        <v>5.4632891552527676</v>
      </c>
      <c r="E189" s="3">
        <f>'Holding period returnprocess'!DC190</f>
        <v>8.9814637521048084</v>
      </c>
      <c r="F189" s="3">
        <f>'Holding period returnprocess'!DD190</f>
        <v>11.103068880179841</v>
      </c>
      <c r="G189" s="3">
        <f>'Holding period returnprocess'!DE190</f>
        <v>14.788441005804764</v>
      </c>
      <c r="H189" s="3">
        <f>'Holding period returnprocess'!DF190</f>
        <v>6.1953262189327853</v>
      </c>
      <c r="I189" s="3">
        <f>'Holding period returnprocess'!DG190</f>
        <v>16.322524568339126</v>
      </c>
      <c r="J189">
        <f>Economicpolicyuncertainty!B190</f>
        <v>24.035942077636719</v>
      </c>
      <c r="K189">
        <f>'Control variable'!E184</f>
        <v>-4.5766670274118666E-3</v>
      </c>
      <c r="L189">
        <f>'Control variable'!F184</f>
        <v>-4.909681124913412E-3</v>
      </c>
      <c r="M189">
        <f>'Control variable'!G184</f>
        <v>-3.077165866675366E-2</v>
      </c>
      <c r="N189">
        <f>Principalcomponent!E190</f>
        <v>0.79417129494515948</v>
      </c>
      <c r="O189">
        <f>Principalcomponent!F190</f>
        <v>0.2608022728077391</v>
      </c>
      <c r="P189">
        <f>Principalcomponent!G190</f>
        <v>-3.2041070703991365E-3</v>
      </c>
    </row>
    <row r="190" spans="1:16" x14ac:dyDescent="0.3">
      <c r="A190" s="10">
        <f>'Holding period returnprocess'!CY191</f>
        <v>38016</v>
      </c>
      <c r="B190" s="3">
        <f>'Holding period returnprocess'!CZ191</f>
        <v>-1.0345903877099043</v>
      </c>
      <c r="C190" s="3">
        <f>'Holding period returnprocess'!DA191</f>
        <v>-2.3366235434930291</v>
      </c>
      <c r="D190" s="3">
        <f>'Holding period returnprocess'!DB191</f>
        <v>-3.6644172433665037</v>
      </c>
      <c r="E190" s="3">
        <f>'Holding period returnprocess'!DC191</f>
        <v>-5.997097682095518</v>
      </c>
      <c r="F190" s="3">
        <f>'Holding period returnprocess'!DD191</f>
        <v>-8.5410749461761277</v>
      </c>
      <c r="G190" s="3">
        <f>'Holding period returnprocess'!DE191</f>
        <v>-9.8895955614191458</v>
      </c>
      <c r="H190" s="3">
        <f>'Holding period returnprocess'!DF191</f>
        <v>-10.634568970202753</v>
      </c>
      <c r="I190" s="3">
        <f>'Holding period returnprocess'!DG191</f>
        <v>-14.671675916293072</v>
      </c>
      <c r="J190">
        <f>Economicpolicyuncertainty!B191</f>
        <v>46.291194915771484</v>
      </c>
      <c r="K190">
        <f>'Control variable'!E185</f>
        <v>6.4132148347131801E-3</v>
      </c>
      <c r="L190">
        <f>'Control variable'!F185</f>
        <v>3.0640784074014984E-3</v>
      </c>
      <c r="M190">
        <f>'Control variable'!G185</f>
        <v>1.8349138668196617E-2</v>
      </c>
      <c r="N190">
        <f>Principalcomponent!E191</f>
        <v>-1.0222136656903158</v>
      </c>
      <c r="O190">
        <f>Principalcomponent!F191</f>
        <v>0.49826603758024629</v>
      </c>
      <c r="P190">
        <f>Principalcomponent!G191</f>
        <v>6.6798251251159999E-2</v>
      </c>
    </row>
    <row r="191" spans="1:16" x14ac:dyDescent="0.3">
      <c r="A191" s="10">
        <f>'Holding period returnprocess'!CY192</f>
        <v>37986</v>
      </c>
      <c r="B191" s="3">
        <f>'Holding period returnprocess'!CZ192</f>
        <v>2.86178185715469</v>
      </c>
      <c r="C191" s="3">
        <f>'Holding period returnprocess'!DA192</f>
        <v>7.0650051809822321</v>
      </c>
      <c r="D191" s="3">
        <f>'Holding period returnprocess'!DB192</f>
        <v>11.184008046753803</v>
      </c>
      <c r="E191" s="3">
        <f>'Holding period returnprocess'!DC192</f>
        <v>19.150751193209935</v>
      </c>
      <c r="F191" s="3">
        <f>'Holding period returnprocess'!DD192</f>
        <v>25.140706491065366</v>
      </c>
      <c r="G191" s="3">
        <f>'Holding period returnprocess'!DE192</f>
        <v>32.99568109863602</v>
      </c>
      <c r="H191" s="3">
        <f>'Holding period returnprocess'!DF192</f>
        <v>45.116272332741168</v>
      </c>
      <c r="I191" s="3">
        <f>'Holding period returnprocess'!DG192</f>
        <v>65.902543222258245</v>
      </c>
      <c r="J191">
        <f>Economicpolicyuncertainty!B192</f>
        <v>78.4478759765625</v>
      </c>
      <c r="K191">
        <f>'Control variable'!E186</f>
        <v>-7.3260400920728977E-3</v>
      </c>
      <c r="L191">
        <f>'Control variable'!F186</f>
        <v>-4.3453929643173735E-4</v>
      </c>
      <c r="M191">
        <f>'Control variable'!G186</f>
        <v>-6.1538655743782235E-3</v>
      </c>
      <c r="N191">
        <f>Principalcomponent!E192</f>
        <v>0.31399309463496317</v>
      </c>
      <c r="O191">
        <f>Principalcomponent!F192</f>
        <v>0.15500167398951983</v>
      </c>
      <c r="P191">
        <f>Principalcomponent!G192</f>
        <v>0.19593841345728891</v>
      </c>
    </row>
    <row r="192" spans="1:16" x14ac:dyDescent="0.3">
      <c r="A192" s="10">
        <f>'Holding period returnprocess'!CY193</f>
        <v>37953</v>
      </c>
      <c r="B192" s="3">
        <f>'Holding period returnprocess'!CZ193</f>
        <v>0.36405030516359016</v>
      </c>
      <c r="C192" s="3">
        <f>'Holding period returnprocess'!DA193</f>
        <v>1.4254963337258149</v>
      </c>
      <c r="D192" s="3">
        <f>'Holding period returnprocess'!DB193</f>
        <v>2.3289127010792372</v>
      </c>
      <c r="E192" s="3">
        <f>'Holding period returnprocess'!DC193</f>
        <v>2.5935787916240516</v>
      </c>
      <c r="F192" s="3">
        <f>'Holding period returnprocess'!DD193</f>
        <v>-0.43337920087553794</v>
      </c>
      <c r="G192" s="3">
        <f>'Holding period returnprocess'!DE193</f>
        <v>-4.3852894048589972</v>
      </c>
      <c r="H192" s="3">
        <f>'Holding period returnprocess'!DF193</f>
        <v>-7.4754960548244069</v>
      </c>
      <c r="I192" s="3">
        <f>'Holding period returnprocess'!DG193</f>
        <v>-20.509418000044366</v>
      </c>
      <c r="J192">
        <f>Economicpolicyuncertainty!B193</f>
        <v>62.298290252685547</v>
      </c>
      <c r="K192">
        <f>'Control variable'!E187</f>
        <v>9.165967014080182E-3</v>
      </c>
      <c r="L192">
        <f>'Control variable'!F187</f>
        <v>1.3305494760209684E-3</v>
      </c>
      <c r="M192">
        <f>'Control variable'!G187</f>
        <v>-2.4243611609992624E-2</v>
      </c>
      <c r="N192">
        <f>Principalcomponent!E193</f>
        <v>2.5255972224599073</v>
      </c>
      <c r="O192">
        <f>Principalcomponent!F193</f>
        <v>5.1060210082371819E-2</v>
      </c>
      <c r="P192">
        <f>Principalcomponent!G193</f>
        <v>-0.28383298071906327</v>
      </c>
    </row>
    <row r="193" spans="1:16" x14ac:dyDescent="0.3">
      <c r="A193" s="10">
        <f>'Holding period returnprocess'!CY194</f>
        <v>37925</v>
      </c>
      <c r="B193" s="3">
        <f>'Holding period returnprocess'!CZ194</f>
        <v>-4.3898620294551209</v>
      </c>
      <c r="C193" s="3">
        <f>'Holding period returnprocess'!DA194</f>
        <v>-12.483078107107328</v>
      </c>
      <c r="D193" s="3">
        <f>'Holding period returnprocess'!DB194</f>
        <v>-20.319982921128386</v>
      </c>
      <c r="E193" s="3">
        <f>'Holding period returnprocess'!DC194</f>
        <v>-33.535472467978572</v>
      </c>
      <c r="F193" s="3">
        <f>'Holding period returnprocess'!DD194</f>
        <v>-44.077680625768913</v>
      </c>
      <c r="G193" s="3">
        <f>'Holding period returnprocess'!DE194</f>
        <v>-50.721765961735365</v>
      </c>
      <c r="H193" s="3">
        <f>'Holding period returnprocess'!DF194</f>
        <v>-44.226521320428155</v>
      </c>
      <c r="I193" s="3">
        <f>'Holding period returnprocess'!DG194</f>
        <v>-54.955565349536805</v>
      </c>
      <c r="J193">
        <f>Economicpolicyuncertainty!B194</f>
        <v>65.412857055664063</v>
      </c>
      <c r="K193">
        <f>'Control variable'!E188</f>
        <v>-9.2038662732867266E-4</v>
      </c>
      <c r="L193">
        <f>'Control variable'!F188</f>
        <v>3.1027018375108799E-3</v>
      </c>
      <c r="M193">
        <f>'Control variable'!G188</f>
        <v>-2.9895388483660483E-3</v>
      </c>
      <c r="N193">
        <f>Principalcomponent!E194</f>
        <v>-5.2724506230921132E-3</v>
      </c>
      <c r="O193">
        <f>Principalcomponent!F194</f>
        <v>0.45645221359266275</v>
      </c>
      <c r="P193">
        <f>Principalcomponent!G194</f>
        <v>0.1212485666599929</v>
      </c>
    </row>
    <row r="194" spans="1:16" x14ac:dyDescent="0.3">
      <c r="A194" s="10">
        <f>'Holding period returnprocess'!CY195</f>
        <v>37894</v>
      </c>
      <c r="B194" s="3">
        <f>'Holding period returnprocess'!CZ195</f>
        <v>0.41008687131302679</v>
      </c>
      <c r="C194" s="3">
        <f>'Holding period returnprocess'!DA195</f>
        <v>3.2615568868764182</v>
      </c>
      <c r="D194" s="3">
        <f>'Holding period returnprocess'!DB195</f>
        <v>5.5521224974997327</v>
      </c>
      <c r="E194" s="3">
        <f>'Holding period returnprocess'!DC195</f>
        <v>8.2644001242852401</v>
      </c>
      <c r="F194" s="3">
        <f>'Holding period returnprocess'!DD195</f>
        <v>8.2087103822973919</v>
      </c>
      <c r="G194" s="3">
        <f>'Holding period returnprocess'!DE195</f>
        <v>8.6930456642769744</v>
      </c>
      <c r="H194" s="3">
        <f>'Holding period returnprocess'!DF195</f>
        <v>6.1032313030669574</v>
      </c>
      <c r="I194" s="3">
        <f>'Holding period returnprocess'!DG195</f>
        <v>6.0653112809946155</v>
      </c>
      <c r="J194">
        <f>Economicpolicyuncertainty!B195</f>
        <v>83.362625122070313</v>
      </c>
      <c r="K194">
        <f>'Control variable'!E189</f>
        <v>-9.1954029467854594E-4</v>
      </c>
      <c r="L194">
        <f>'Control variable'!F189</f>
        <v>3.6696316574214584E-3</v>
      </c>
      <c r="M194">
        <f>'Control variable'!G189</f>
        <v>-2.9413885206293341E-2</v>
      </c>
      <c r="N194">
        <f>Principalcomponent!E195</f>
        <v>1.3436440386790605</v>
      </c>
      <c r="O194">
        <f>Principalcomponent!F195</f>
        <v>0.9875174888285766</v>
      </c>
      <c r="P194">
        <f>Principalcomponent!G195</f>
        <v>-1.0308525548235212</v>
      </c>
    </row>
    <row r="195" spans="1:16" x14ac:dyDescent="0.3">
      <c r="A195" s="10">
        <f>'Holding period returnprocess'!CY196</f>
        <v>37862</v>
      </c>
      <c r="B195" s="3">
        <f>'Holding period returnprocess'!CZ196</f>
        <v>-3.2563509919686449</v>
      </c>
      <c r="C195" s="3">
        <f>'Holding period returnprocess'!DA196</f>
        <v>-7.5026486445769809</v>
      </c>
      <c r="D195" s="3">
        <f>'Holding period returnprocess'!DB196</f>
        <v>-10.35259347600361</v>
      </c>
      <c r="E195" s="3">
        <f>'Holding period returnprocess'!DC196</f>
        <v>-12.198737453794982</v>
      </c>
      <c r="F195" s="3">
        <f>'Holding period returnprocess'!DD196</f>
        <v>-11.758964879257823</v>
      </c>
      <c r="G195" s="3">
        <f>'Holding period returnprocess'!DE196</f>
        <v>-5.7195935100955264</v>
      </c>
      <c r="H195" s="3">
        <f>'Holding period returnprocess'!DF196</f>
        <v>32.689966992907706</v>
      </c>
      <c r="I195" s="3">
        <f>'Holding period returnprocess'!DG196</f>
        <v>55.714001939676258</v>
      </c>
      <c r="J195">
        <f>Economicpolicyuncertainty!B196</f>
        <v>80.936637878417969</v>
      </c>
      <c r="K195">
        <f>'Control variable'!E190</f>
        <v>3.683245416296368E-3</v>
      </c>
      <c r="L195">
        <f>'Control variable'!F190</f>
        <v>-8.2253211849170902E-4</v>
      </c>
      <c r="M195">
        <f>'Control variable'!G190</f>
        <v>1.1661939747842957E-2</v>
      </c>
      <c r="N195">
        <f>Principalcomponent!E196</f>
        <v>1.109373609608262</v>
      </c>
      <c r="O195">
        <f>Principalcomponent!F196</f>
        <v>-1.3330146444907576</v>
      </c>
      <c r="P195">
        <f>Principalcomponent!G196</f>
        <v>6.6853246092673652E-2</v>
      </c>
    </row>
    <row r="196" spans="1:16" x14ac:dyDescent="0.3">
      <c r="A196" s="10">
        <f>'Holding period returnprocess'!CY197</f>
        <v>37833</v>
      </c>
      <c r="B196" s="3">
        <f>'Holding period returnprocess'!CZ197</f>
        <v>-1.1619603765303683</v>
      </c>
      <c r="C196" s="3">
        <f>'Holding period returnprocess'!DA197</f>
        <v>-6.620939801307653</v>
      </c>
      <c r="D196" s="3">
        <f>'Holding period returnprocess'!DB197</f>
        <v>-12.342420995896447</v>
      </c>
      <c r="E196" s="3">
        <f>'Holding period returnprocess'!DC197</f>
        <v>-22.11460935376973</v>
      </c>
      <c r="F196" s="3">
        <f>'Holding period returnprocess'!DD197</f>
        <v>-31.750901889708167</v>
      </c>
      <c r="G196" s="3">
        <f>'Holding period returnprocess'!DE197</f>
        <v>-40.817007233449765</v>
      </c>
      <c r="H196" s="3">
        <f>'Holding period returnprocess'!DF197</f>
        <v>-56.196387515208919</v>
      </c>
      <c r="I196" s="3">
        <f>'Holding period returnprocess'!DG197</f>
        <v>-80.138508550057111</v>
      </c>
      <c r="J196">
        <f>Economicpolicyuncertainty!B197</f>
        <v>125.0064697265625</v>
      </c>
      <c r="K196">
        <f>'Control variable'!E191</f>
        <v>7.4074412778618176E-3</v>
      </c>
      <c r="L196">
        <f>'Control variable'!F191</f>
        <v>-1.5900782488404909E-3</v>
      </c>
      <c r="M196">
        <f>'Control variable'!G191</f>
        <v>-2.0320002490957494E-2</v>
      </c>
      <c r="N196">
        <f>Principalcomponent!E197</f>
        <v>0.44109134123401916</v>
      </c>
      <c r="O196">
        <f>Principalcomponent!F197</f>
        <v>-0.3601173344420876</v>
      </c>
      <c r="P196">
        <f>Principalcomponent!G197</f>
        <v>0.58969235608647808</v>
      </c>
    </row>
    <row r="197" spans="1:16" x14ac:dyDescent="0.3">
      <c r="A197" s="10">
        <f>'Holding period returnprocess'!CY198</f>
        <v>37802</v>
      </c>
      <c r="B197" s="3">
        <f>'Holding period returnprocess'!CZ198</f>
        <v>-0.60859435170801524</v>
      </c>
      <c r="C197" s="3">
        <f>'Holding period returnprocess'!DA198</f>
        <v>-0.76023535206948578</v>
      </c>
      <c r="D197" s="3">
        <f>'Holding period returnprocess'!DB198</f>
        <v>-1.2262541567315632</v>
      </c>
      <c r="E197" s="3">
        <f>'Holding period returnprocess'!DC198</f>
        <v>-3.1272870919617328</v>
      </c>
      <c r="F197" s="3">
        <f>'Holding period returnprocess'!DD198</f>
        <v>-7.445471797911523</v>
      </c>
      <c r="G197" s="3">
        <f>'Holding period returnprocess'!DE198</f>
        <v>-13.564544546195876</v>
      </c>
      <c r="H197" s="3">
        <f>'Holding period returnprocess'!DF198</f>
        <v>-40.758031192848122</v>
      </c>
      <c r="I197" s="3">
        <f>'Holding period returnprocess'!DG198</f>
        <v>-62.172784915352324</v>
      </c>
      <c r="J197">
        <f>Economicpolicyuncertainty!B198</f>
        <v>93.713760375976563</v>
      </c>
      <c r="K197">
        <f>'Control variable'!E192</f>
        <v>-1.8570107472127711E-3</v>
      </c>
      <c r="L197">
        <f>'Control variable'!F192</f>
        <v>3.4430245986692595E-4</v>
      </c>
      <c r="M197">
        <f>'Control variable'!G192</f>
        <v>-2.5533302005164876E-2</v>
      </c>
      <c r="N197">
        <f>Principalcomponent!E198</f>
        <v>-0.67409835359167414</v>
      </c>
      <c r="O197">
        <f>Principalcomponent!F198</f>
        <v>0.61660538246432228</v>
      </c>
      <c r="P197">
        <f>Principalcomponent!G198</f>
        <v>-0.50039877622639517</v>
      </c>
    </row>
    <row r="198" spans="1:16" x14ac:dyDescent="0.3">
      <c r="A198" s="10">
        <f>'Holding period returnprocess'!CY199</f>
        <v>37771</v>
      </c>
      <c r="B198" s="3">
        <f>'Holding period returnprocess'!CZ199</f>
        <v>0.59247778877354662</v>
      </c>
      <c r="C198" s="3">
        <f>'Holding period returnprocess'!DA199</f>
        <v>3.1582937430165892</v>
      </c>
      <c r="D198" s="3">
        <f>'Holding period returnprocess'!DB199</f>
        <v>6.8361560284489009</v>
      </c>
      <c r="E198" s="3">
        <f>'Holding period returnprocess'!DC199</f>
        <v>14.892612475472522</v>
      </c>
      <c r="F198" s="3">
        <f>'Holding period returnprocess'!DD199</f>
        <v>21.410970486110376</v>
      </c>
      <c r="G198" s="3">
        <f>'Holding period returnprocess'!DE199</f>
        <v>31.341038189720695</v>
      </c>
      <c r="H198" s="3">
        <f>'Holding period returnprocess'!DF199</f>
        <v>51.901622057781807</v>
      </c>
      <c r="I198" s="3">
        <f>'Holding period returnprocess'!DG199</f>
        <v>81.702415606406859</v>
      </c>
      <c r="J198">
        <f>Economicpolicyuncertainty!B199</f>
        <v>153.50643920898438</v>
      </c>
      <c r="K198">
        <f>'Control variable'!E193</f>
        <v>-5.5504305306489799E-3</v>
      </c>
      <c r="L198">
        <f>'Control variable'!F193</f>
        <v>3.2767993660226856E-3</v>
      </c>
      <c r="M198">
        <f>'Control variable'!G193</f>
        <v>-8.0688911250142645E-2</v>
      </c>
      <c r="N198">
        <f>Principalcomponent!E199</f>
        <v>0.27888862977309109</v>
      </c>
      <c r="O198">
        <f>Principalcomponent!F199</f>
        <v>-0.23799720752261785</v>
      </c>
      <c r="P198">
        <f>Principalcomponent!G199</f>
        <v>0.11014797560455124</v>
      </c>
    </row>
    <row r="199" spans="1:16" x14ac:dyDescent="0.3">
      <c r="A199" s="10">
        <f>'Holding period returnprocess'!CY200</f>
        <v>37741</v>
      </c>
      <c r="B199" s="3">
        <f>'Holding period returnprocess'!CZ200</f>
        <v>-0.48842549014861225</v>
      </c>
      <c r="C199" s="3">
        <f>'Holding period returnprocess'!DA200</f>
        <v>-0.16036276867034394</v>
      </c>
      <c r="D199" s="3">
        <f>'Holding period returnprocess'!DB200</f>
        <v>-0.36235417728533426</v>
      </c>
      <c r="E199" s="3">
        <f>'Holding period returnprocess'!DC200</f>
        <v>-1.9873428032381084</v>
      </c>
      <c r="F199" s="3">
        <f>'Holding period returnprocess'!DD200</f>
        <v>-5.3982866346543421</v>
      </c>
      <c r="G199" s="3">
        <f>'Holding period returnprocess'!DE200</f>
        <v>-7.9858669731199416</v>
      </c>
      <c r="H199" s="3">
        <f>'Holding period returnprocess'!DF200</f>
        <v>-13.58842177938577</v>
      </c>
      <c r="I199" s="3">
        <f>'Holding period returnprocess'!DG200</f>
        <v>-20.292871690352669</v>
      </c>
      <c r="J199">
        <f>Economicpolicyuncertainty!B200</f>
        <v>174.97273254394531</v>
      </c>
      <c r="K199">
        <f>'Control variable'!E194</f>
        <v>0</v>
      </c>
      <c r="L199">
        <f>'Control variable'!F194</f>
        <v>3.5409104912893438E-3</v>
      </c>
      <c r="M199">
        <f>'Control variable'!G194</f>
        <v>-2.5806465934916254E-3</v>
      </c>
      <c r="N199">
        <f>Principalcomponent!E200</f>
        <v>0.65701109885461295</v>
      </c>
      <c r="O199">
        <f>Principalcomponent!F200</f>
        <v>-0.35429697025541146</v>
      </c>
      <c r="P199">
        <f>Principalcomponent!G200</f>
        <v>0.27174850490936747</v>
      </c>
    </row>
    <row r="200" spans="1:16" x14ac:dyDescent="0.3">
      <c r="A200" s="10">
        <f>'Holding period returnprocess'!CY201</f>
        <v>37711</v>
      </c>
      <c r="B200" s="3">
        <f>'Holding period returnprocess'!CZ201</f>
        <v>-1.1127214165615822</v>
      </c>
      <c r="C200" s="3">
        <f>'Holding period returnprocess'!DA201</f>
        <v>-3.3693896555402798</v>
      </c>
      <c r="D200" s="3">
        <f>'Holding period returnprocess'!DB201</f>
        <v>-5.5823829129344116</v>
      </c>
      <c r="E200" s="3">
        <f>'Holding period returnprocess'!DC201</f>
        <v>-8.6254676839286883</v>
      </c>
      <c r="F200" s="3">
        <f>'Holding period returnprocess'!DD201</f>
        <v>-11.921585476082852</v>
      </c>
      <c r="G200" s="3">
        <f>'Holding period returnprocess'!DE201</f>
        <v>-15.484814766186828</v>
      </c>
      <c r="H200" s="3">
        <f>'Holding period returnprocess'!DF201</f>
        <v>-29.996072545593236</v>
      </c>
      <c r="I200" s="3">
        <f>'Holding period returnprocess'!DG201</f>
        <v>-43.851208732122998</v>
      </c>
      <c r="J200">
        <f>Economicpolicyuncertainty!B201</f>
        <v>178.73886108398438</v>
      </c>
      <c r="K200">
        <f>'Control variable'!E195</f>
        <v>7.4074412778618176E-3</v>
      </c>
      <c r="L200">
        <f>'Control variable'!F195</f>
        <v>3.580258984360173E-3</v>
      </c>
      <c r="M200">
        <f>'Control variable'!G195</f>
        <v>7.4901308173117701E-2</v>
      </c>
      <c r="N200">
        <f>Principalcomponent!E201</f>
        <v>-1.1890967233771352</v>
      </c>
      <c r="O200">
        <f>Principalcomponent!F201</f>
        <v>-1.1617971482468175</v>
      </c>
      <c r="P200">
        <f>Principalcomponent!G201</f>
        <v>0.89769694623967689</v>
      </c>
    </row>
    <row r="201" spans="1:16" x14ac:dyDescent="0.3">
      <c r="A201" s="10">
        <f>'Holding period returnprocess'!CY202</f>
        <v>37680</v>
      </c>
      <c r="B201" s="3">
        <f>'Holding period returnprocess'!CZ202</f>
        <v>3.4265739352910196</v>
      </c>
      <c r="C201" s="3">
        <f>'Holding period returnprocess'!DA202</f>
        <v>7.8658388229988301</v>
      </c>
      <c r="D201" s="3">
        <f>'Holding period returnprocess'!DB202</f>
        <v>10.873899938648938</v>
      </c>
      <c r="E201" s="3">
        <f>'Holding period returnprocess'!DC202</f>
        <v>13.495826732937564</v>
      </c>
      <c r="F201" s="3">
        <f>'Holding period returnprocess'!DD202</f>
        <v>11.424692860415083</v>
      </c>
      <c r="G201" s="3">
        <f>'Holding period returnprocess'!DE202</f>
        <v>6.0616923467251294</v>
      </c>
      <c r="H201" s="3">
        <f>'Holding period returnprocess'!DF202</f>
        <v>-23.095824494122176</v>
      </c>
      <c r="I201" s="3">
        <f>'Holding period returnprocess'!DG202</f>
        <v>-43.981737410865399</v>
      </c>
      <c r="J201">
        <f>Economicpolicyuncertainty!B202</f>
        <v>146.05941772460938</v>
      </c>
      <c r="K201">
        <f>'Control variable'!E196</f>
        <v>-9.2507597721509984E-3</v>
      </c>
      <c r="L201">
        <f>'Control variable'!F196</f>
        <v>-6.4432439018625607E-3</v>
      </c>
      <c r="M201">
        <f>'Control variable'!G196</f>
        <v>-8.2988028146950658E-3</v>
      </c>
      <c r="N201">
        <f>Principalcomponent!E202</f>
        <v>-0.43166282330091121</v>
      </c>
      <c r="O201">
        <f>Principalcomponent!F202</f>
        <v>-6.0997351956065286E-3</v>
      </c>
      <c r="P201">
        <f>Principalcomponent!G202</f>
        <v>-0.25474691359218782</v>
      </c>
    </row>
    <row r="202" spans="1:16" x14ac:dyDescent="0.3">
      <c r="A202" s="10">
        <f>'Holding period returnprocess'!CY203</f>
        <v>37652</v>
      </c>
      <c r="B202" s="3">
        <f>'Holding period returnprocess'!CZ203</f>
        <v>0.45296973308166599</v>
      </c>
      <c r="C202" s="3">
        <f>'Holding period returnprocess'!DA203</f>
        <v>2.6421775644318544</v>
      </c>
      <c r="D202" s="3">
        <f>'Holding period returnprocess'!DB203</f>
        <v>5.1064345927806727</v>
      </c>
      <c r="E202" s="3">
        <f>'Holding period returnprocess'!DC203</f>
        <v>9.1907579534522057</v>
      </c>
      <c r="F202" s="3">
        <f>'Holding period returnprocess'!DD203</f>
        <v>11.223226888874805</v>
      </c>
      <c r="G202" s="3">
        <f>'Holding period returnprocess'!DE203</f>
        <v>13.654028486712136</v>
      </c>
      <c r="H202" s="3">
        <f>'Holding period returnprocess'!DF203</f>
        <v>20.536432542589907</v>
      </c>
      <c r="I202" s="3">
        <f>'Holding period returnprocess'!DG203</f>
        <v>24.999274790051501</v>
      </c>
      <c r="J202">
        <f>Economicpolicyuncertainty!B203</f>
        <v>118.64259338378906</v>
      </c>
      <c r="K202">
        <f>'Control variable'!E197</f>
        <v>9.2123451932084018E-4</v>
      </c>
      <c r="L202">
        <f>'Control variable'!F197</f>
        <v>3.6767685893529874E-3</v>
      </c>
      <c r="M202">
        <f>'Control variable'!G197</f>
        <v>5.6672387098910836E-2</v>
      </c>
      <c r="N202">
        <f>Principalcomponent!E203</f>
        <v>-1.3112585273318222</v>
      </c>
      <c r="O202">
        <f>Principalcomponent!F203</f>
        <v>0.38998230326193262</v>
      </c>
      <c r="P202">
        <f>Principalcomponent!G203</f>
        <v>0.19727783159717541</v>
      </c>
    </row>
    <row r="203" spans="1:16" x14ac:dyDescent="0.3">
      <c r="A203" s="10">
        <f>'Holding period returnprocess'!CY204</f>
        <v>37621</v>
      </c>
      <c r="B203" s="3">
        <f>'Holding period returnprocess'!CZ204</f>
        <v>2.8076491680342985</v>
      </c>
      <c r="C203" s="3">
        <f>'Holding period returnprocess'!DA204</f>
        <v>8.7327333087751526</v>
      </c>
      <c r="D203" s="3">
        <f>'Holding period returnprocess'!DB204</f>
        <v>13.745176470567202</v>
      </c>
      <c r="E203" s="3">
        <f>'Holding period returnprocess'!DC204</f>
        <v>21.574490852381508</v>
      </c>
      <c r="F203" s="3">
        <f>'Holding period returnprocess'!DD204</f>
        <v>27.017083391852161</v>
      </c>
      <c r="G203" s="3">
        <f>'Holding period returnprocess'!DE204</f>
        <v>35.079624786941075</v>
      </c>
      <c r="H203" s="3">
        <f>'Holding period returnprocess'!DF204</f>
        <v>46.513410966484024</v>
      </c>
      <c r="I203" s="3">
        <f>'Holding period returnprocess'!DG204</f>
        <v>71.279287525555176</v>
      </c>
      <c r="J203">
        <f>Economicpolicyuncertainty!B204</f>
        <v>115.09958648681641</v>
      </c>
      <c r="K203">
        <f>'Control variable'!E198</f>
        <v>-2.7611614413281683E-3</v>
      </c>
      <c r="L203">
        <f>'Control variable'!F198</f>
        <v>-2.1351553406623143E-4</v>
      </c>
      <c r="M203">
        <f>'Control variable'!G198</f>
        <v>1.4684551682921317E-2</v>
      </c>
      <c r="N203">
        <f>Principalcomponent!E204</f>
        <v>1.2854784770437875</v>
      </c>
      <c r="O203">
        <f>Principalcomponent!F204</f>
        <v>0.34983951350318493</v>
      </c>
      <c r="P203">
        <f>Principalcomponent!G204</f>
        <v>-0.39956914239798103</v>
      </c>
    </row>
    <row r="204" spans="1:16" x14ac:dyDescent="0.3">
      <c r="A204" s="10">
        <f>'Holding period returnprocess'!CY205</f>
        <v>37589</v>
      </c>
      <c r="B204" s="3">
        <f>'Holding period returnprocess'!CZ205</f>
        <v>-3.283030438963118</v>
      </c>
      <c r="C204" s="3">
        <f>'Holding period returnprocess'!DA205</f>
        <v>-6.4564556845499936</v>
      </c>
      <c r="D204" s="3">
        <f>'Holding period returnprocess'!DB205</f>
        <v>-8.1231322648167392</v>
      </c>
      <c r="E204" s="3">
        <f>'Holding period returnprocess'!DC205</f>
        <v>-9.4156685292736455</v>
      </c>
      <c r="F204" s="3">
        <f>'Holding period returnprocess'!DD205</f>
        <v>-10.496457461816789</v>
      </c>
      <c r="G204" s="3">
        <f>'Holding period returnprocess'!DE205</f>
        <v>-10.850756213531554</v>
      </c>
      <c r="H204" s="3">
        <f>'Holding period returnprocess'!DF205</f>
        <v>-25.982121091534992</v>
      </c>
      <c r="I204" s="3">
        <f>'Holding period returnprocess'!DG205</f>
        <v>-30.511821299666195</v>
      </c>
      <c r="J204">
        <f>Economicpolicyuncertainty!B205</f>
        <v>108.42975616455078</v>
      </c>
      <c r="K204">
        <f>'Control variable'!E199</f>
        <v>-5.4995555660385465E-3</v>
      </c>
      <c r="L204">
        <f>'Control variable'!F199</f>
        <v>2.0703526325591276E-3</v>
      </c>
      <c r="M204">
        <f>'Control variable'!G199</f>
        <v>-2.9156584291455578E-2</v>
      </c>
      <c r="N204">
        <f>Principalcomponent!E205</f>
        <v>0.7520557834053323</v>
      </c>
      <c r="O204">
        <f>Principalcomponent!F205</f>
        <v>-0.43223701527151392</v>
      </c>
      <c r="P204">
        <f>Principalcomponent!G205</f>
        <v>0.41479318831919332</v>
      </c>
    </row>
    <row r="205" spans="1:16" x14ac:dyDescent="0.3">
      <c r="A205" s="10">
        <f>'Holding period returnprocess'!CY206</f>
        <v>37560</v>
      </c>
      <c r="B205" s="3">
        <f>'Holding period returnprocess'!CZ206</f>
        <v>-1.260801564542021</v>
      </c>
      <c r="C205" s="3">
        <f>'Holding period returnprocess'!DA206</f>
        <v>-2.7267715603989533</v>
      </c>
      <c r="D205" s="3">
        <f>'Holding period returnprocess'!DB206</f>
        <v>-4.160486307029819</v>
      </c>
      <c r="E205" s="3">
        <f>'Holding period returnprocess'!DC206</f>
        <v>-7.9022207905320396</v>
      </c>
      <c r="F205" s="3">
        <f>'Holding period returnprocess'!DD206</f>
        <v>-14.095842711875532</v>
      </c>
      <c r="G205" s="3">
        <f>'Holding period returnprocess'!DE206</f>
        <v>-22.510302195455964</v>
      </c>
      <c r="H205" s="3">
        <f>'Holding period returnprocess'!DF206</f>
        <v>-40.085751160289405</v>
      </c>
      <c r="I205" s="3">
        <f>'Holding period returnprocess'!DG206</f>
        <v>-66.941067676278337</v>
      </c>
      <c r="J205">
        <f>Economicpolicyuncertainty!B206</f>
        <v>127.27272796630859</v>
      </c>
      <c r="K205">
        <f>'Control variable'!E200</f>
        <v>-1.8264845260344098E-3</v>
      </c>
      <c r="L205">
        <f>'Control variable'!F200</f>
        <v>2.7179933050598907E-3</v>
      </c>
      <c r="M205">
        <f>'Control variable'!G200</f>
        <v>8.0761356644458382E-2</v>
      </c>
      <c r="N205">
        <f>Principalcomponent!E206</f>
        <v>-1.2109226678806084</v>
      </c>
      <c r="O205">
        <f>Principalcomponent!F206</f>
        <v>-2.5951502699841891E-2</v>
      </c>
      <c r="P205">
        <f>Principalcomponent!G206</f>
        <v>0.26506942073234002</v>
      </c>
    </row>
    <row r="206" spans="1:16" x14ac:dyDescent="0.3">
      <c r="A206" s="10">
        <f>'Holding period returnprocess'!CY207</f>
        <v>37529</v>
      </c>
      <c r="B206" s="3">
        <f>'Holding period returnprocess'!CZ207</f>
        <v>2.6343542758539082</v>
      </c>
      <c r="C206" s="3">
        <f>'Holding period returnprocess'!DA207</f>
        <v>8.5599126563594634</v>
      </c>
      <c r="D206" s="3">
        <f>'Holding period returnprocess'!DB207</f>
        <v>13.247179863219531</v>
      </c>
      <c r="E206" s="3">
        <f>'Holding period returnprocess'!DC207</f>
        <v>19.661617498226263</v>
      </c>
      <c r="F206" s="3">
        <f>'Holding period returnprocess'!DD207</f>
        <v>23.010804978114209</v>
      </c>
      <c r="G206" s="3">
        <f>'Holding period returnprocess'!DE207</f>
        <v>27.13980794863852</v>
      </c>
      <c r="H206" s="3">
        <f>'Holding period returnprocess'!DF207</f>
        <v>25.277544883963031</v>
      </c>
      <c r="I206" s="3">
        <f>'Holding period returnprocess'!DG207</f>
        <v>34.372761357666292</v>
      </c>
      <c r="J206">
        <f>Economicpolicyuncertainty!B207</f>
        <v>93.7239990234375</v>
      </c>
      <c r="K206">
        <f>'Control variable'!E201</f>
        <v>9.165967014080182E-3</v>
      </c>
      <c r="L206">
        <f>'Control variable'!F201</f>
        <v>2.873295119817001E-3</v>
      </c>
      <c r="M206">
        <f>'Control variable'!G201</f>
        <v>-8.6492031353443494E-2</v>
      </c>
      <c r="N206">
        <f>Principalcomponent!E207</f>
        <v>-0.68392858699496772</v>
      </c>
      <c r="O206">
        <f>Principalcomponent!F207</f>
        <v>0.90662751162085686</v>
      </c>
      <c r="P206">
        <f>Principalcomponent!G207</f>
        <v>-0.74188106370766593</v>
      </c>
    </row>
    <row r="207" spans="1:16" x14ac:dyDescent="0.3">
      <c r="A207" s="10">
        <f>'Holding period returnprocess'!CY208</f>
        <v>37498</v>
      </c>
      <c r="B207" s="3">
        <f>'Holding period returnprocess'!CZ208</f>
        <v>0.83807890085866532</v>
      </c>
      <c r="C207" s="3">
        <f>'Holding period returnprocess'!DA208</f>
        <v>3.8408891350047263</v>
      </c>
      <c r="D207" s="3">
        <f>'Holding period returnprocess'!DB208</f>
        <v>7.2640611031249342</v>
      </c>
      <c r="E207" s="3">
        <f>'Holding period returnprocess'!DC208</f>
        <v>14.542455469763443</v>
      </c>
      <c r="F207" s="3">
        <f>'Holding period returnprocess'!DD208</f>
        <v>21.022245104486107</v>
      </c>
      <c r="G207" s="3">
        <f>'Holding period returnprocess'!DE208</f>
        <v>33.653482416147554</v>
      </c>
      <c r="H207" s="3">
        <f>'Holding period returnprocess'!DF208</f>
        <v>75.787333243204941</v>
      </c>
      <c r="I207" s="3">
        <f>'Holding period returnprocess'!DG208</f>
        <v>119.74716769244661</v>
      </c>
      <c r="J207">
        <f>Economicpolicyuncertainty!B208</f>
        <v>88.472572326660156</v>
      </c>
      <c r="K207">
        <f>'Control variable'!E202</f>
        <v>2.2347298691996618E-2</v>
      </c>
      <c r="L207">
        <f>'Control variable'!F202</f>
        <v>-2.833072285308446E-3</v>
      </c>
      <c r="M207">
        <f>'Control variable'!G202</f>
        <v>0.15082288973458349</v>
      </c>
      <c r="N207">
        <f>Principalcomponent!E208</f>
        <v>-1.7911481035286796</v>
      </c>
      <c r="O207">
        <f>Principalcomponent!F208</f>
        <v>-1.0048386232258559</v>
      </c>
      <c r="P207">
        <f>Principalcomponent!G208</f>
        <v>1.7538939548175381</v>
      </c>
    </row>
    <row r="208" spans="1:16" x14ac:dyDescent="0.3">
      <c r="A208" s="10">
        <f>'Holding period returnprocess'!CY209</f>
        <v>37468</v>
      </c>
      <c r="B208" s="3">
        <f>'Holding period returnprocess'!CZ209</f>
        <v>6.5754849958086972</v>
      </c>
      <c r="C208" s="3">
        <f>'Holding period returnprocess'!DA209</f>
        <v>14.074028257019741</v>
      </c>
      <c r="D208" s="3">
        <f>'Holding period returnprocess'!DB209</f>
        <v>17.743673849228689</v>
      </c>
      <c r="E208" s="3">
        <f>'Holding period returnprocess'!DC209</f>
        <v>18.852191271907461</v>
      </c>
      <c r="F208" s="3">
        <f>'Holding period returnprocess'!DD209</f>
        <v>14.243285395641298</v>
      </c>
      <c r="G208" s="3">
        <f>'Holding period returnprocess'!DE209</f>
        <v>6.1587268439803644</v>
      </c>
      <c r="H208" s="3">
        <f>'Holding period returnprocess'!DF209</f>
        <v>3.5579516669327553</v>
      </c>
      <c r="I208" s="3">
        <f>'Holding period returnprocess'!DG209</f>
        <v>-22.474394241357682</v>
      </c>
      <c r="J208">
        <f>Economicpolicyuncertainty!B209</f>
        <v>86.87921142578125</v>
      </c>
      <c r="K208">
        <f>'Control variable'!E203</f>
        <v>-4.7803218685345233E-2</v>
      </c>
      <c r="L208">
        <f>'Control variable'!F203</f>
        <v>-1.2066365022183774E-4</v>
      </c>
      <c r="M208">
        <f>'Control variable'!G203</f>
        <v>0.11612328423801901</v>
      </c>
      <c r="N208">
        <f>Principalcomponent!E209</f>
        <v>-0.86388631501089896</v>
      </c>
      <c r="O208">
        <f>Principalcomponent!F209</f>
        <v>0.65307308064824587</v>
      </c>
      <c r="P208">
        <f>Principalcomponent!G209</f>
        <v>-0.55794339833059936</v>
      </c>
    </row>
    <row r="209" spans="1:16" x14ac:dyDescent="0.3">
      <c r="A209" s="10">
        <f>'Holding period returnprocess'!CY210</f>
        <v>37435</v>
      </c>
      <c r="B209" s="3">
        <f>'Holding period returnprocess'!CZ210</f>
        <v>2.7208393301936811</v>
      </c>
      <c r="C209" s="3">
        <f>'Holding period returnprocess'!DA210</f>
        <v>5.6814373686815154</v>
      </c>
      <c r="D209" s="3">
        <f>'Holding period returnprocess'!DB210</f>
        <v>8.0724884015898368</v>
      </c>
      <c r="E209" s="3">
        <f>'Holding period returnprocess'!DC210</f>
        <v>13.309004630815735</v>
      </c>
      <c r="F209" s="3">
        <f>'Holding period returnprocess'!DD210</f>
        <v>18.770740756028374</v>
      </c>
      <c r="G209" s="3">
        <f>'Holding period returnprocess'!DE210</f>
        <v>30.911631025986736</v>
      </c>
      <c r="H209" s="3">
        <f>'Holding period returnprocess'!DF210</f>
        <v>76.912713521988081</v>
      </c>
      <c r="I209" s="3">
        <f>'Holding period returnprocess'!DG210</f>
        <v>121.01430394065611</v>
      </c>
      <c r="J209">
        <f>Economicpolicyuncertainty!B210</f>
        <v>67.406356811523438</v>
      </c>
      <c r="K209">
        <f>'Control variable'!E204</f>
        <v>1.3556466083608028E-2</v>
      </c>
      <c r="L209">
        <f>'Control variable'!F204</f>
        <v>2.2279196964592645E-3</v>
      </c>
      <c r="M209">
        <f>'Control variable'!G204</f>
        <v>-3.7243990909823282E-3</v>
      </c>
      <c r="N209">
        <f>Principalcomponent!E210</f>
        <v>0.65492238507698819</v>
      </c>
      <c r="O209">
        <f>Principalcomponent!F210</f>
        <v>8.4874054441908767E-3</v>
      </c>
      <c r="P209">
        <f>Principalcomponent!G210</f>
        <v>0.11370504285289416</v>
      </c>
    </row>
    <row r="210" spans="1:16" x14ac:dyDescent="0.3">
      <c r="A210" s="10">
        <f>'Holding period returnprocess'!CY211</f>
        <v>37407</v>
      </c>
      <c r="B210" s="3">
        <f>'Holding period returnprocess'!CZ211</f>
        <v>-0.22478177815281963</v>
      </c>
      <c r="C210" s="3">
        <f>'Holding period returnprocess'!DA211</f>
        <v>-1.2616426849297779</v>
      </c>
      <c r="D210" s="3">
        <f>'Holding period returnprocess'!DB211</f>
        <v>-1.7542116953433107</v>
      </c>
      <c r="E210" s="3">
        <f>'Holding period returnprocess'!DC211</f>
        <v>-2.2646551998085753</v>
      </c>
      <c r="F210" s="3">
        <f>'Holding period returnprocess'!DD211</f>
        <v>-5.0007068683827809</v>
      </c>
      <c r="G210" s="3">
        <f>'Holding period returnprocess'!DE211</f>
        <v>-8.6343703590167316</v>
      </c>
      <c r="H210" s="3">
        <f>'Holding period returnprocess'!DF211</f>
        <v>-26.462401243972426</v>
      </c>
      <c r="I210" s="3">
        <f>'Holding period returnprocess'!DG211</f>
        <v>-40.442223488590244</v>
      </c>
      <c r="J210">
        <f>Economicpolicyuncertainty!B211</f>
        <v>78.088180541992188</v>
      </c>
      <c r="K210">
        <f>'Control variable'!E205</f>
        <v>-3.6330648498812054E-3</v>
      </c>
      <c r="L210">
        <f>'Control variable'!F205</f>
        <v>4.1739097367191379E-3</v>
      </c>
      <c r="M210">
        <f>'Control variable'!G205</f>
        <v>1.4981553615616894E-2</v>
      </c>
      <c r="N210">
        <f>Principalcomponent!E211</f>
        <v>-0.72687435849885029</v>
      </c>
      <c r="O210">
        <f>Principalcomponent!F211</f>
        <v>-0.22223091628282643</v>
      </c>
      <c r="P210">
        <f>Principalcomponent!G211</f>
        <v>0.35479201881650158</v>
      </c>
    </row>
    <row r="211" spans="1:16" x14ac:dyDescent="0.3">
      <c r="A211" s="10">
        <f>'Holding period returnprocess'!CY212</f>
        <v>37376</v>
      </c>
      <c r="B211" s="3">
        <f>'Holding period returnprocess'!CZ212</f>
        <v>3.3662910873361906</v>
      </c>
      <c r="C211" s="3">
        <f>'Holding period returnprocess'!DA212</f>
        <v>7.0362217015762027</v>
      </c>
      <c r="D211" s="3">
        <f>'Holding period returnprocess'!DB212</f>
        <v>9.022633049203499</v>
      </c>
      <c r="E211" s="3">
        <f>'Holding period returnprocess'!DC212</f>
        <v>10.60572012225024</v>
      </c>
      <c r="F211" s="3">
        <f>'Holding period returnprocess'!DD212</f>
        <v>9.8535361786611517</v>
      </c>
      <c r="G211" s="3">
        <f>'Holding period returnprocess'!DE212</f>
        <v>10.852054546252269</v>
      </c>
      <c r="H211" s="3">
        <f>'Holding period returnprocess'!DF212</f>
        <v>13.592468012152914</v>
      </c>
      <c r="I211" s="3">
        <f>'Holding period returnprocess'!DG212</f>
        <v>17.76394787028979</v>
      </c>
      <c r="J211">
        <f>Economicpolicyuncertainty!B212</f>
        <v>76.328315734863281</v>
      </c>
      <c r="K211">
        <f>'Control variable'!E206</f>
        <v>9.1075310769638557E-3</v>
      </c>
      <c r="L211">
        <f>'Control variable'!F206</f>
        <v>3.9475514288249171E-3</v>
      </c>
      <c r="M211">
        <f>'Control variable'!G206</f>
        <v>-3.7664827954770048E-3</v>
      </c>
      <c r="N211">
        <f>Principalcomponent!E212</f>
        <v>1.8899897562205648</v>
      </c>
      <c r="O211">
        <f>Principalcomponent!F212</f>
        <v>-0.18315277110235834</v>
      </c>
      <c r="P211">
        <f>Principalcomponent!G212</f>
        <v>0.22063465908364857</v>
      </c>
    </row>
    <row r="212" spans="1:16" x14ac:dyDescent="0.3">
      <c r="A212" s="10">
        <f>'Holding period returnprocess'!CY213</f>
        <v>37343</v>
      </c>
      <c r="B212" s="3">
        <f>'Holding period returnprocess'!CZ213</f>
        <v>-2.6103561574225904</v>
      </c>
      <c r="C212" s="3">
        <f>'Holding period returnprocess'!DA213</f>
        <v>-7.3251184311593782</v>
      </c>
      <c r="D212" s="3">
        <f>'Holding period returnprocess'!DB213</f>
        <v>-11.896910630487714</v>
      </c>
      <c r="E212" s="3">
        <f>'Holding period returnprocess'!DC213</f>
        <v>-20.189302172183513</v>
      </c>
      <c r="F212" s="3">
        <f>'Holding period returnprocess'!DD213</f>
        <v>-28.710959206447608</v>
      </c>
      <c r="G212" s="3">
        <f>'Holding period returnprocess'!DE213</f>
        <v>-38.55844659364827</v>
      </c>
      <c r="H212" s="3">
        <f>'Holding period returnprocess'!DF213</f>
        <v>-69.331567988610615</v>
      </c>
      <c r="I212" s="3">
        <f>'Holding period returnprocess'!DG213</f>
        <v>-101.04986137427009</v>
      </c>
      <c r="J212">
        <f>Economicpolicyuncertainty!B213</f>
        <v>70.793487548828125</v>
      </c>
      <c r="K212">
        <f>'Control variable'!E207</f>
        <v>9.1533187168820601E-4</v>
      </c>
      <c r="L212">
        <f>'Control variable'!F207</f>
        <v>1.1927352999799965E-3</v>
      </c>
      <c r="M212">
        <f>'Control variable'!G207</f>
        <v>1.5151805020602246E-2</v>
      </c>
      <c r="N212">
        <f>Principalcomponent!E213</f>
        <v>0.1567091249402042</v>
      </c>
      <c r="O212">
        <f>Principalcomponent!F213</f>
        <v>-0.42970627470523648</v>
      </c>
      <c r="P212">
        <f>Principalcomponent!G213</f>
        <v>0.75093573578169048</v>
      </c>
    </row>
    <row r="213" spans="1:16" x14ac:dyDescent="0.3">
      <c r="A213" s="10">
        <f>'Holding period returnprocess'!CY214</f>
        <v>37315</v>
      </c>
      <c r="B213" s="3">
        <f>'Holding period returnprocess'!CZ214</f>
        <v>1.5241844322409759</v>
      </c>
      <c r="C213" s="3">
        <f>'Holding period returnprocess'!DA214</f>
        <v>2.293983176008894</v>
      </c>
      <c r="D213" s="3">
        <f>'Holding period returnprocess'!DB214</f>
        <v>1.9522559013187153</v>
      </c>
      <c r="E213" s="3">
        <f>'Holding period returnprocess'!DC214</f>
        <v>-1.0617298644925834</v>
      </c>
      <c r="F213" s="3">
        <f>'Holding period returnprocess'!DD214</f>
        <v>-6.626714035384289</v>
      </c>
      <c r="G213" s="3">
        <f>'Holding period returnprocess'!DE214</f>
        <v>-13.109337311355041</v>
      </c>
      <c r="H213" s="3">
        <f>'Holding period returnprocess'!DF214</f>
        <v>-29.735546087511132</v>
      </c>
      <c r="I213" s="3">
        <f>'Holding period returnprocess'!DG214</f>
        <v>-47.992648444124093</v>
      </c>
      <c r="J213">
        <f>Economicpolicyuncertainty!B214</f>
        <v>85.506576538085938</v>
      </c>
      <c r="K213">
        <f>'Control variable'!E208</f>
        <v>-9.1533187168831487E-4</v>
      </c>
      <c r="L213">
        <f>'Control variable'!F208</f>
        <v>-3.236051594910317E-3</v>
      </c>
      <c r="M213">
        <f>'Control variable'!G208</f>
        <v>-2.2642476749759891E-2</v>
      </c>
      <c r="N213">
        <f>Principalcomponent!E214</f>
        <v>-0.26600263981736494</v>
      </c>
      <c r="O213">
        <f>Principalcomponent!F214</f>
        <v>0.51748105411294132</v>
      </c>
      <c r="P213">
        <f>Principalcomponent!G214</f>
        <v>-0.55605407591591283</v>
      </c>
    </row>
    <row r="214" spans="1:16" x14ac:dyDescent="0.3">
      <c r="A214" s="10">
        <f>'Holding period returnprocess'!CY215</f>
        <v>37287</v>
      </c>
      <c r="B214" s="3">
        <f>'Holding period returnprocess'!CZ215</f>
        <v>0.90212251089155515</v>
      </c>
      <c r="C214" s="3">
        <f>'Holding period returnprocess'!DA215</f>
        <v>2.3157069268522577</v>
      </c>
      <c r="D214" s="3">
        <f>'Holding period returnprocess'!DB215</f>
        <v>4.6151541029936283</v>
      </c>
      <c r="E214" s="3">
        <f>'Holding period returnprocess'!DC215</f>
        <v>11.497538847977459</v>
      </c>
      <c r="F214" s="3">
        <f>'Holding period returnprocess'!DD215</f>
        <v>18.119589896242012</v>
      </c>
      <c r="G214" s="3">
        <f>'Holding period returnprocess'!DE215</f>
        <v>26.176760303967733</v>
      </c>
      <c r="H214" s="3">
        <f>'Holding period returnprocess'!DF215</f>
        <v>27.067642612303182</v>
      </c>
      <c r="I214" s="3">
        <f>'Holding period returnprocess'!DG215</f>
        <v>43.16450681432314</v>
      </c>
      <c r="J214">
        <f>Economicpolicyuncertainty!B215</f>
        <v>108.11412811279297</v>
      </c>
      <c r="K214">
        <f>'Control variable'!E209</f>
        <v>2.7485129533493147E-3</v>
      </c>
      <c r="L214">
        <f>'Control variable'!F209</f>
        <v>2.5310815269405777E-3</v>
      </c>
      <c r="M214">
        <f>'Control variable'!G209</f>
        <v>3.8027395589239323E-2</v>
      </c>
      <c r="N214">
        <f>Principalcomponent!E215</f>
        <v>1.9674343580489047</v>
      </c>
      <c r="O214">
        <f>Principalcomponent!F215</f>
        <v>-0.42689298792834746</v>
      </c>
      <c r="P214">
        <f>Principalcomponent!G215</f>
        <v>9.9421005364684664E-2</v>
      </c>
    </row>
    <row r="215" spans="1:16" x14ac:dyDescent="0.3">
      <c r="A215" s="10">
        <f>'Holding period returnprocess'!CY216</f>
        <v>37256</v>
      </c>
      <c r="B215" s="3">
        <f>'Holding period returnprocess'!CZ216</f>
        <v>-3.0603257817128338</v>
      </c>
      <c r="C215" s="3">
        <f>'Holding period returnprocess'!DA216</f>
        <v>-8.763237018138577</v>
      </c>
      <c r="D215" s="3">
        <f>'Holding period returnprocess'!DB216</f>
        <v>-14.188115696555665</v>
      </c>
      <c r="E215" s="3">
        <f>'Holding period returnprocess'!DC216</f>
        <v>-24.200453642678013</v>
      </c>
      <c r="F215" s="3">
        <f>'Holding period returnprocess'!DD216</f>
        <v>-34.67315105783392</v>
      </c>
      <c r="G215" s="3">
        <f>'Holding period returnprocess'!DE216</f>
        <v>-46.20657929407345</v>
      </c>
      <c r="H215" s="3">
        <f>'Holding period returnprocess'!DF216</f>
        <v>-65.5757759104266</v>
      </c>
      <c r="I215" s="3">
        <f>'Holding period returnprocess'!DG216</f>
        <v>-98.280782408539764</v>
      </c>
      <c r="J215">
        <f>Economicpolicyuncertainty!B216</f>
        <v>146.11531066894531</v>
      </c>
      <c r="K215">
        <f>'Control variable'!E210</f>
        <v>-3.6630077587371467E-3</v>
      </c>
      <c r="L215">
        <f>'Control variable'!F210</f>
        <v>-1.963160912384659E-3</v>
      </c>
      <c r="M215">
        <f>'Control variable'!G210</f>
        <v>-4.1751794680221589E-2</v>
      </c>
      <c r="N215">
        <f>Principalcomponent!E216</f>
        <v>0.2831444732160549</v>
      </c>
      <c r="O215">
        <f>Principalcomponent!F216</f>
        <v>-0.85737823509983224</v>
      </c>
      <c r="P215">
        <f>Principalcomponent!G216</f>
        <v>-0.30430271353725957</v>
      </c>
    </row>
    <row r="216" spans="1:16" x14ac:dyDescent="0.3">
      <c r="A216" s="10">
        <f>'Holding period returnprocess'!CY217</f>
        <v>37225</v>
      </c>
      <c r="B216" s="3">
        <f>'Holding period returnprocess'!CZ217</f>
        <v>7.1656571208997377E-2</v>
      </c>
      <c r="C216" s="3">
        <f>'Holding period returnprocess'!DA217</f>
        <v>-2.5636964980536678</v>
      </c>
      <c r="D216" s="3">
        <f>'Holding period returnprocess'!DB217</f>
        <v>-4.6115633813648049</v>
      </c>
      <c r="E216" s="3">
        <f>'Holding period returnprocess'!DC217</f>
        <v>-7.6291789343405743</v>
      </c>
      <c r="F216" s="3">
        <f>'Holding period returnprocess'!DD217</f>
        <v>-10.953489399495355</v>
      </c>
      <c r="G216" s="3">
        <f>'Holding period returnprocess'!DE217</f>
        <v>-13.657951348139621</v>
      </c>
      <c r="H216" s="3">
        <f>'Holding period returnprocess'!DF217</f>
        <v>-12.649476071977945</v>
      </c>
      <c r="I216" s="3">
        <f>'Holding period returnprocess'!DG217</f>
        <v>-19.626079737240531</v>
      </c>
      <c r="J216">
        <f>Economicpolicyuncertainty!B217</f>
        <v>158.72160339355469</v>
      </c>
      <c r="K216">
        <f>'Control variable'!E211</f>
        <v>-1.0004630969926639E-2</v>
      </c>
      <c r="L216">
        <f>'Control variable'!F211</f>
        <v>-1.6352791389003239E-3</v>
      </c>
      <c r="M216">
        <f>'Control variable'!G211</f>
        <v>-6.8249100534106807E-2</v>
      </c>
      <c r="N216">
        <f>Principalcomponent!E217</f>
        <v>-1.8611649129203651</v>
      </c>
      <c r="O216">
        <f>Principalcomponent!F217</f>
        <v>-4.2629690376639615E-3</v>
      </c>
      <c r="P216">
        <f>Principalcomponent!G217</f>
        <v>-0.9619709874364093</v>
      </c>
    </row>
    <row r="217" spans="1:16" x14ac:dyDescent="0.3">
      <c r="A217" s="10">
        <f>'Holding period returnprocess'!CY218</f>
        <v>37195</v>
      </c>
      <c r="B217" s="3">
        <f>'Holding period returnprocess'!CZ218</f>
        <v>3.7163000978566023</v>
      </c>
      <c r="C217" s="3">
        <f>'Holding period returnprocess'!DA218</f>
        <v>9.0254291046400148</v>
      </c>
      <c r="D217" s="3">
        <f>'Holding period returnprocess'!DB218</f>
        <v>13.48427634380068</v>
      </c>
      <c r="E217" s="3">
        <f>'Holding period returnprocess'!DC218</f>
        <v>21.908871633222105</v>
      </c>
      <c r="F217" s="3">
        <f>'Holding period returnprocess'!DD218</f>
        <v>30.45155853852728</v>
      </c>
      <c r="G217" s="3">
        <f>'Holding period returnprocess'!DE218</f>
        <v>45.143920833479044</v>
      </c>
      <c r="H217" s="3">
        <f>'Holding period returnprocess'!DF218</f>
        <v>95.08444031410535</v>
      </c>
      <c r="I217" s="3">
        <f>'Holding period returnprocess'!DG218</f>
        <v>143.49359913365865</v>
      </c>
      <c r="J217">
        <f>Economicpolicyuncertainty!B218</f>
        <v>205.25697326660156</v>
      </c>
      <c r="K217">
        <f>'Control variable'!E212</f>
        <v>-1.1696039763191411E-2</v>
      </c>
      <c r="L217">
        <f>'Control variable'!F212</f>
        <v>2.7314662771210064E-3</v>
      </c>
      <c r="M217">
        <f>'Control variable'!G212</f>
        <v>0.13750754100416193</v>
      </c>
      <c r="N217">
        <f>Principalcomponent!E218</f>
        <v>-1.3114903582737631</v>
      </c>
      <c r="O217">
        <f>Principalcomponent!F218</f>
        <v>-1.9658819493740278</v>
      </c>
      <c r="P217">
        <f>Principalcomponent!G218</f>
        <v>1.3785541774167875</v>
      </c>
    </row>
    <row r="218" spans="1:16" x14ac:dyDescent="0.3">
      <c r="A218" s="10">
        <f>'Holding period returnprocess'!CY219</f>
        <v>37162</v>
      </c>
      <c r="B218" s="3">
        <f>'Holding period returnprocess'!CZ219</f>
        <v>5.1685214394692629</v>
      </c>
      <c r="C218" s="3">
        <f>'Holding period returnprocess'!DA219</f>
        <v>8.0980149912620512</v>
      </c>
      <c r="D218" s="3">
        <f>'Holding period returnprocess'!DB219</f>
        <v>8.7550899914563551</v>
      </c>
      <c r="E218" s="3">
        <f>'Holding period returnprocess'!DC219</f>
        <v>6.509590606477115</v>
      </c>
      <c r="F218" s="3">
        <f>'Holding period returnprocess'!DD219</f>
        <v>1.0915632778669213</v>
      </c>
      <c r="G218" s="3">
        <f>'Holding period returnprocess'!DE219</f>
        <v>-6.6880695809705948</v>
      </c>
      <c r="H218" s="3">
        <f>'Holding period returnprocess'!DF219</f>
        <v>-42.186700795279279</v>
      </c>
      <c r="I218" s="3">
        <f>'Holding period returnprocess'!DG219</f>
        <v>-67.589475090887248</v>
      </c>
      <c r="J218">
        <f>Economicpolicyuncertainty!B219</f>
        <v>105.13270568847656</v>
      </c>
      <c r="K218">
        <f>'Control variable'!E213</f>
        <v>1.8051031645568476E-2</v>
      </c>
      <c r="L218">
        <f>'Control variable'!F213</f>
        <v>3.9752852345329688E-3</v>
      </c>
      <c r="M218">
        <f>'Control variable'!G213</f>
        <v>4.0656005641128964E-2</v>
      </c>
      <c r="N218">
        <f>Principalcomponent!E219</f>
        <v>-1.2290560635156991</v>
      </c>
      <c r="O218">
        <f>Principalcomponent!F219</f>
        <v>-0.93012192139477001</v>
      </c>
      <c r="P218">
        <f>Principalcomponent!G219</f>
        <v>-0.10477211839178951</v>
      </c>
    </row>
    <row r="219" spans="1:16" x14ac:dyDescent="0.3">
      <c r="A219" s="10">
        <f>'Holding period returnprocess'!CY220</f>
        <v>37134</v>
      </c>
      <c r="B219" s="3">
        <f>'Holding period returnprocess'!CZ220</f>
        <v>3.2411284861401821</v>
      </c>
      <c r="C219" s="3">
        <f>'Holding period returnprocess'!DA220</f>
        <v>6.3422713834233999</v>
      </c>
      <c r="D219" s="3">
        <f>'Holding period returnprocess'!DB220</f>
        <v>8.6414164299347416</v>
      </c>
      <c r="E219" s="3">
        <f>'Holding period returnprocess'!DC220</f>
        <v>11.651889338527765</v>
      </c>
      <c r="F219" s="3">
        <f>'Holding period returnprocess'!DD220</f>
        <v>13.752207377615361</v>
      </c>
      <c r="G219" s="3">
        <f>'Holding period returnprocess'!DE220</f>
        <v>15.844932736789344</v>
      </c>
      <c r="H219" s="3">
        <f>'Holding period returnprocess'!DF220</f>
        <v>19.625955217331366</v>
      </c>
      <c r="I219" s="3">
        <f>'Holding period returnprocess'!DG220</f>
        <v>22.198955514639081</v>
      </c>
      <c r="J219">
        <f>Economicpolicyuncertainty!B220</f>
        <v>66.38372802734375</v>
      </c>
      <c r="K219">
        <f>'Control variable'!E214</f>
        <v>-1.0869672236903768E-2</v>
      </c>
      <c r="L219">
        <f>'Control variable'!F214</f>
        <v>-7.678542653053246E-3</v>
      </c>
      <c r="M219">
        <f>'Control variable'!G214</f>
        <v>2.947581813295368E-2</v>
      </c>
      <c r="N219">
        <f>Principalcomponent!E220</f>
        <v>-1.3304229803730589</v>
      </c>
      <c r="O219">
        <f>Principalcomponent!F220</f>
        <v>0.20730266371693196</v>
      </c>
      <c r="P219">
        <f>Principalcomponent!G220</f>
        <v>0.26212037802166593</v>
      </c>
    </row>
    <row r="220" spans="1:16" x14ac:dyDescent="0.3">
      <c r="A220" s="10">
        <f>'Holding period returnprocess'!CY221</f>
        <v>37103</v>
      </c>
      <c r="B220" s="3">
        <f>'Holding period returnprocess'!CZ221</f>
        <v>3.7612880643334492</v>
      </c>
      <c r="C220" s="3">
        <f>'Holding period returnprocess'!DA221</f>
        <v>8.4856191818531528</v>
      </c>
      <c r="D220" s="3">
        <f>'Holding period returnprocess'!DB221</f>
        <v>11.648403264500374</v>
      </c>
      <c r="E220" s="3">
        <f>'Holding period returnprocess'!DC221</f>
        <v>16.146460200364992</v>
      </c>
      <c r="F220" s="3">
        <f>'Holding period returnprocess'!DD221</f>
        <v>20.408570485173378</v>
      </c>
      <c r="G220" s="3">
        <f>'Holding period returnprocess'!DE221</f>
        <v>27.931696084443665</v>
      </c>
      <c r="H220" s="3">
        <f>'Holding period returnprocess'!DF221</f>
        <v>58.222763956806737</v>
      </c>
      <c r="I220" s="3">
        <f>'Holding period returnprocess'!DG221</f>
        <v>85.505434801014729</v>
      </c>
      <c r="J220">
        <f>Economicpolicyuncertainty!B221</f>
        <v>74.842735290527344</v>
      </c>
      <c r="K220">
        <f>'Control variable'!E215</f>
        <v>2.7063615977428457E-3</v>
      </c>
      <c r="L220">
        <f>'Control variable'!F215</f>
        <v>1.9715615477090245E-3</v>
      </c>
      <c r="M220">
        <f>'Control variable'!G215</f>
        <v>2.1599111803461721E-2</v>
      </c>
      <c r="N220">
        <f>Principalcomponent!E221</f>
        <v>1.0646381874623045</v>
      </c>
      <c r="O220">
        <f>Principalcomponent!F221</f>
        <v>0.35676250664510151</v>
      </c>
      <c r="P220">
        <f>Principalcomponent!G221</f>
        <v>-0.83511340248219879</v>
      </c>
    </row>
    <row r="221" spans="1:16" x14ac:dyDescent="0.3">
      <c r="A221" s="10">
        <f>'Holding period returnprocess'!CY222</f>
        <v>37071</v>
      </c>
      <c r="B221" s="3">
        <f>'Holding period returnprocess'!CZ222</f>
        <v>-2.6662388341262986</v>
      </c>
      <c r="C221" s="3">
        <f>'Holding period returnprocess'!DA222</f>
        <v>-5.8242003678680891</v>
      </c>
      <c r="D221" s="3">
        <f>'Holding period returnprocess'!DB222</f>
        <v>-7.5996156848389678</v>
      </c>
      <c r="E221" s="3">
        <f>'Holding period returnprocess'!DC222</f>
        <v>-9.3889156616761529</v>
      </c>
      <c r="F221" s="3">
        <f>'Holding period returnprocess'!DD222</f>
        <v>-9.7789447666370126</v>
      </c>
      <c r="G221" s="3">
        <f>'Holding period returnprocess'!DE222</f>
        <v>-8.4206162354276746</v>
      </c>
      <c r="H221" s="3">
        <f>'Holding period returnprocess'!DF222</f>
        <v>2.8669510383448067</v>
      </c>
      <c r="I221" s="3">
        <f>'Holding period returnprocess'!DG222</f>
        <v>10.395755615707484</v>
      </c>
      <c r="J221">
        <f>Economicpolicyuncertainty!B222</f>
        <v>98.2562255859375</v>
      </c>
      <c r="K221">
        <f>'Control variable'!E216</f>
        <v>9.0375062635667913E-4</v>
      </c>
      <c r="L221">
        <f>'Control variable'!F216</f>
        <v>7.5984083356197248E-3</v>
      </c>
      <c r="M221">
        <f>'Control variable'!G216</f>
        <v>-6.3446221738962236E-2</v>
      </c>
      <c r="N221">
        <f>Principalcomponent!E222</f>
        <v>0.72140240348655249</v>
      </c>
      <c r="O221">
        <f>Principalcomponent!F222</f>
        <v>-0.47080042318126486</v>
      </c>
      <c r="P221">
        <f>Principalcomponent!G222</f>
        <v>-0.28005162650162013</v>
      </c>
    </row>
    <row r="222" spans="1:16" x14ac:dyDescent="0.3">
      <c r="A222" s="10">
        <f>'Holding period returnprocess'!CY223</f>
        <v>37042</v>
      </c>
      <c r="B222" s="3">
        <f>'Holding period returnprocess'!CZ223</f>
        <v>-1.4960829420076598</v>
      </c>
      <c r="C222" s="3">
        <f>'Holding period returnprocess'!DA223</f>
        <v>-4.5326089657776114</v>
      </c>
      <c r="D222" s="3">
        <f>'Holding period returnprocess'!DB223</f>
        <v>-6.9422582111643356</v>
      </c>
      <c r="E222" s="3">
        <f>'Holding period returnprocess'!DC223</f>
        <v>-9.152151467801616</v>
      </c>
      <c r="F222" s="3">
        <f>'Holding period returnprocess'!DD223</f>
        <v>-9.9724374894537817</v>
      </c>
      <c r="G222" s="3">
        <f>'Holding period returnprocess'!DE223</f>
        <v>-11.986485085361934</v>
      </c>
      <c r="H222" s="3">
        <f>'Holding period returnprocess'!DF223</f>
        <v>-32.063439384075693</v>
      </c>
      <c r="I222" s="3">
        <f>'Holding period returnprocess'!DG223</f>
        <v>-42.560690629177074</v>
      </c>
      <c r="J222">
        <f>Economicpolicyuncertainty!B223</f>
        <v>100.98927307128906</v>
      </c>
      <c r="K222">
        <f>'Control variable'!E217</f>
        <v>-1.2578782206860073E-2</v>
      </c>
      <c r="L222">
        <f>'Control variable'!F217</f>
        <v>5.8054324167450561E-3</v>
      </c>
      <c r="M222">
        <f>'Control variable'!G217</f>
        <v>-8.1633106391609811E-3</v>
      </c>
      <c r="N222">
        <f>Principalcomponent!E223</f>
        <v>0.82867722988845882</v>
      </c>
      <c r="O222">
        <f>Principalcomponent!F223</f>
        <v>-1.3645152237658265</v>
      </c>
      <c r="P222">
        <f>Principalcomponent!G223</f>
        <v>0.68434105047149141</v>
      </c>
    </row>
    <row r="223" spans="1:16" x14ac:dyDescent="0.3">
      <c r="A223" s="10">
        <f>'Holding period returnprocess'!CY224</f>
        <v>37011</v>
      </c>
      <c r="B223" s="3">
        <f>'Holding period returnprocess'!CZ224</f>
        <v>-0.88431242657267983</v>
      </c>
      <c r="C223" s="3">
        <f>'Holding period returnprocess'!DA224</f>
        <v>-3.510131582257233</v>
      </c>
      <c r="D223" s="3">
        <f>'Holding period returnprocess'!DB224</f>
        <v>-7.5647560311615605</v>
      </c>
      <c r="E223" s="3">
        <f>'Holding period returnprocess'!DC224</f>
        <v>-17.279355198913837</v>
      </c>
      <c r="F223" s="3">
        <f>'Holding period returnprocess'!DD224</f>
        <v>-27.456067547603727</v>
      </c>
      <c r="G223" s="3">
        <f>'Holding period returnprocess'!DE224</f>
        <v>-41.599111300049216</v>
      </c>
      <c r="H223" s="3">
        <f>'Holding period returnprocess'!DF224</f>
        <v>-69.732878905245784</v>
      </c>
      <c r="I223" s="3">
        <f>'Holding period returnprocess'!DG224</f>
        <v>-112.86851122839339</v>
      </c>
      <c r="J223">
        <f>Economicpolicyuncertainty!B224</f>
        <v>91.642860412597656</v>
      </c>
      <c r="K223">
        <f>'Control variable'!E218</f>
        <v>1.7873105740956587E-3</v>
      </c>
      <c r="L223">
        <f>'Control variable'!F218</f>
        <v>3.375785399281983E-3</v>
      </c>
      <c r="M223">
        <f>'Control variable'!G218</f>
        <v>0.1208364731432737</v>
      </c>
      <c r="N223">
        <f>Principalcomponent!E224</f>
        <v>-0.47724768228502329</v>
      </c>
      <c r="O223">
        <f>Principalcomponent!F224</f>
        <v>-0.97994624544926057</v>
      </c>
      <c r="P223">
        <f>Principalcomponent!G224</f>
        <v>0.9922809719815836</v>
      </c>
    </row>
    <row r="224" spans="1:16" x14ac:dyDescent="0.3">
      <c r="A224" s="10">
        <f>'Holding period returnprocess'!CY225</f>
        <v>36980</v>
      </c>
      <c r="B224" s="3">
        <f>'Holding period returnprocess'!CZ225</f>
        <v>1.3115216785884094</v>
      </c>
      <c r="C224" s="3">
        <f>'Holding period returnprocess'!DA225</f>
        <v>3.3731383047668722</v>
      </c>
      <c r="D224" s="3">
        <f>'Holding period returnprocess'!DB225</f>
        <v>5.3860797495625157</v>
      </c>
      <c r="E224" s="3">
        <f>'Holding period returnprocess'!DC225</f>
        <v>7.6265632149038645</v>
      </c>
      <c r="F224" s="3">
        <f>'Holding period returnprocess'!DD225</f>
        <v>6.7179533971260632</v>
      </c>
      <c r="G224" s="3">
        <f>'Holding period returnprocess'!DE225</f>
        <v>-2.01441847919914</v>
      </c>
      <c r="H224" s="3">
        <f>'Holding period returnprocess'!DF225</f>
        <v>-53.239038657834769</v>
      </c>
      <c r="I224" s="3">
        <f>'Holding period returnprocess'!DG225</f>
        <v>-93.307943011242955</v>
      </c>
      <c r="J224">
        <f>Economicpolicyuncertainty!B225</f>
        <v>56.693271636962891</v>
      </c>
      <c r="K224">
        <f>'Control variable'!E219</f>
        <v>-7.1301549845911912E-3</v>
      </c>
      <c r="L224">
        <f>'Control variable'!F219</f>
        <v>2.6978309848282415E-3</v>
      </c>
      <c r="M224">
        <f>'Control variable'!G219</f>
        <v>0</v>
      </c>
      <c r="N224">
        <f>Principalcomponent!E225</f>
        <v>-0.14160700282671987</v>
      </c>
      <c r="O224">
        <f>Principalcomponent!F225</f>
        <v>-0.47852222247175746</v>
      </c>
      <c r="P224">
        <f>Principalcomponent!G225</f>
        <v>0.1681245460369569</v>
      </c>
    </row>
    <row r="225" spans="1:16" x14ac:dyDescent="0.3">
      <c r="A225" s="10">
        <f>'Holding period returnprocess'!CY226</f>
        <v>36950</v>
      </c>
      <c r="B225" s="3">
        <f>'Holding period returnprocess'!CZ226</f>
        <v>0.2913775424591476</v>
      </c>
      <c r="C225" s="3">
        <f>'Holding period returnprocess'!DA226</f>
        <v>0.65524320526514668</v>
      </c>
      <c r="D225" s="3">
        <f>'Holding period returnprocess'!DB226</f>
        <v>0.27900103161284573</v>
      </c>
      <c r="E225" s="3">
        <f>'Holding period returnprocess'!DC226</f>
        <v>-1.1341990278303529</v>
      </c>
      <c r="F225" s="3">
        <f>'Holding period returnprocess'!DD226</f>
        <v>-2.1746474088728478</v>
      </c>
      <c r="G225" s="3">
        <f>'Holding period returnprocess'!DE226</f>
        <v>-4.6139266236390215</v>
      </c>
      <c r="H225" s="3">
        <f>'Holding period returnprocess'!DF226</f>
        <v>-2.3538923245168535</v>
      </c>
      <c r="I225" s="3">
        <f>'Holding period returnprocess'!DG226</f>
        <v>-7.8006771046289218</v>
      </c>
      <c r="J225">
        <f>Economicpolicyuncertainty!B226</f>
        <v>38.407833099365234</v>
      </c>
      <c r="K225">
        <f>'Control variable'!E220</f>
        <v>-8.8770534014054781E-4</v>
      </c>
      <c r="L225">
        <f>'Control variable'!F220</f>
        <v>-8.8780916994326796E-3</v>
      </c>
      <c r="M225">
        <f>'Control variable'!G220</f>
        <v>9.2166551049240476E-3</v>
      </c>
      <c r="N225">
        <f>Principalcomponent!E226</f>
        <v>-0.31249292819337571</v>
      </c>
      <c r="O225">
        <f>Principalcomponent!F226</f>
        <v>-0.29546646469555748</v>
      </c>
      <c r="P225">
        <f>Principalcomponent!G226</f>
        <v>0.23472018694478342</v>
      </c>
    </row>
    <row r="226" spans="1:16" x14ac:dyDescent="0.3">
      <c r="A226" s="10">
        <f>'Holding period returnprocess'!CY227</f>
        <v>36922</v>
      </c>
      <c r="B226" s="3">
        <f>'Holding period returnprocess'!CZ227</f>
        <v>0.36977653555084178</v>
      </c>
      <c r="C226" s="3">
        <f>'Holding period returnprocess'!DA227</f>
        <v>1.3999089331893275</v>
      </c>
      <c r="D226" s="3">
        <f>'Holding period returnprocess'!DB227</f>
        <v>2.4180494554047245</v>
      </c>
      <c r="E226" s="3">
        <f>'Holding period returnprocess'!DC227</f>
        <v>5.3676304025937585</v>
      </c>
      <c r="F226" s="3">
        <f>'Holding period returnprocess'!DD227</f>
        <v>9.9238690635508924</v>
      </c>
      <c r="G226" s="3">
        <f>'Holding period returnprocess'!DE227</f>
        <v>12.896988646460397</v>
      </c>
      <c r="H226" s="3">
        <f>'Holding period returnprocess'!DF227</f>
        <v>-19.001333214786076</v>
      </c>
      <c r="I226" s="3">
        <f>'Holding period returnprocess'!DG227</f>
        <v>-20.059225740363832</v>
      </c>
      <c r="J226">
        <f>Economicpolicyuncertainty!B227</f>
        <v>66.450172424316406</v>
      </c>
      <c r="K226">
        <f>'Control variable'!E221</f>
        <v>-3.542962076344218E-3</v>
      </c>
      <c r="L226">
        <f>'Control variable'!F221</f>
        <v>-6.8303678179597915E-5</v>
      </c>
      <c r="M226">
        <f>'Control variable'!G221</f>
        <v>5.2268428545757077E-2</v>
      </c>
      <c r="N226">
        <f>Principalcomponent!E227</f>
        <v>-0.72223609435287928</v>
      </c>
      <c r="O226">
        <f>Principalcomponent!F227</f>
        <v>-0.74865926761587165</v>
      </c>
      <c r="P226">
        <f>Principalcomponent!G227</f>
        <v>0.7649102042647874</v>
      </c>
    </row>
    <row r="227" spans="1:16" x14ac:dyDescent="0.3">
      <c r="A227" s="10">
        <f>'Holding period returnprocess'!CY228</f>
        <v>36889</v>
      </c>
      <c r="B227" s="3">
        <f>'Holding period returnprocess'!CZ228</f>
        <v>2.2623204809373814</v>
      </c>
      <c r="C227" s="3">
        <f>'Holding period returnprocess'!DA228</f>
        <v>4.1579885938840473</v>
      </c>
      <c r="D227" s="3">
        <f>'Holding period returnprocess'!DB228</f>
        <v>4.7827247012405305</v>
      </c>
      <c r="E227" s="3">
        <f>'Holding period returnprocess'!DC228</f>
        <v>3.4212344470589056</v>
      </c>
      <c r="F227" s="3">
        <f>'Holding period returnprocess'!DD228</f>
        <v>2.1538119502640409</v>
      </c>
      <c r="G227" s="3">
        <f>'Holding period returnprocess'!DE228</f>
        <v>0.88413453211523851</v>
      </c>
      <c r="H227" s="3">
        <f>'Holding period returnprocess'!DF228</f>
        <v>-7.108242314955989</v>
      </c>
      <c r="I227" s="3">
        <f>'Holding period returnprocess'!DG228</f>
        <v>-8.3400350757925725</v>
      </c>
      <c r="J227">
        <f>Economicpolicyuncertainty!B228</f>
        <v>68.99102783203125</v>
      </c>
      <c r="K227">
        <f>'Control variable'!E222</f>
        <v>8.8810530439604862E-3</v>
      </c>
      <c r="L227">
        <f>'Control variable'!F222</f>
        <v>2.1195864487369622E-3</v>
      </c>
      <c r="M227">
        <f>'Control variable'!G222</f>
        <v>-2.8848154337658392E-2</v>
      </c>
      <c r="N227">
        <f>Principalcomponent!E228</f>
        <v>-1.2981604324548459</v>
      </c>
      <c r="O227">
        <f>Principalcomponent!F228</f>
        <v>0.39094725280701464</v>
      </c>
      <c r="P227">
        <f>Principalcomponent!G228</f>
        <v>-0.16308382544332739</v>
      </c>
    </row>
    <row r="228" spans="1:16" x14ac:dyDescent="0.3">
      <c r="A228" s="10">
        <f>'Holding period returnprocess'!CY229</f>
        <v>36860</v>
      </c>
      <c r="B228" s="3">
        <f>'Holding period returnprocess'!CZ229</f>
        <v>2.4501681517027052</v>
      </c>
      <c r="C228" s="3">
        <f>'Holding period returnprocess'!DA229</f>
        <v>7.3088745815492402</v>
      </c>
      <c r="D228" s="3">
        <f>'Holding period returnprocess'!DB229</f>
        <v>11.424420659169535</v>
      </c>
      <c r="E228" s="3">
        <f>'Holding period returnprocess'!DC229</f>
        <v>18.170395999081947</v>
      </c>
      <c r="F228" s="3">
        <f>'Holding period returnprocess'!DD229</f>
        <v>25.709579289248239</v>
      </c>
      <c r="G228" s="3">
        <f>'Holding period returnprocess'!DE229</f>
        <v>35.673911427636313</v>
      </c>
      <c r="H228" s="3">
        <f>'Holding period returnprocess'!DF229</f>
        <v>61.08207915283279</v>
      </c>
      <c r="I228" s="3">
        <f>'Holding period returnprocess'!DG229</f>
        <v>92.413282195608105</v>
      </c>
      <c r="J228">
        <f>Economicpolicyuncertainty!B229</f>
        <v>55.821765899658203</v>
      </c>
      <c r="K228">
        <f>'Control variable'!E223</f>
        <v>1.7857147602347531E-3</v>
      </c>
      <c r="L228">
        <f>'Control variable'!F223</f>
        <v>-4.5164337365212795E-4</v>
      </c>
      <c r="M228">
        <f>'Control variable'!G223</f>
        <v>4.7506027585977988E-3</v>
      </c>
      <c r="N228">
        <f>Principalcomponent!E229</f>
        <v>-0.37375359055061175</v>
      </c>
      <c r="O228">
        <f>Principalcomponent!F229</f>
        <v>-3.8775867180515261E-2</v>
      </c>
      <c r="P228">
        <f>Principalcomponent!G229</f>
        <v>0.17217718583373304</v>
      </c>
    </row>
    <row r="229" spans="1:16" x14ac:dyDescent="0.3">
      <c r="A229" s="10">
        <f>'Holding period returnprocess'!CY230</f>
        <v>36830</v>
      </c>
      <c r="B229" s="3">
        <f>'Holding period returnprocess'!CZ230</f>
        <v>1.3649159662734203</v>
      </c>
      <c r="C229" s="3">
        <f>'Holding period returnprocess'!DA230</f>
        <v>1.959666446848237</v>
      </c>
      <c r="D229" s="3">
        <f>'Holding period returnprocess'!DB230</f>
        <v>2.1299963825049684</v>
      </c>
      <c r="E229" s="3">
        <f>'Holding period returnprocess'!DC230</f>
        <v>2.5769233056683145</v>
      </c>
      <c r="F229" s="3">
        <f>'Holding period returnprocess'!DD230</f>
        <v>4.2212066735433194</v>
      </c>
      <c r="G229" s="3">
        <f>'Holding period returnprocess'!DE230</f>
        <v>5.8993990232540323</v>
      </c>
      <c r="H229" s="3">
        <f>'Holding period returnprocess'!DF230</f>
        <v>24.726218522816481</v>
      </c>
      <c r="I229" s="3">
        <f>'Holding period returnprocess'!DG230</f>
        <v>32.078758843888153</v>
      </c>
      <c r="J229">
        <f>Economicpolicyuncertainty!B230</f>
        <v>55.577869415283203</v>
      </c>
      <c r="K229">
        <f>'Control variable'!E224</f>
        <v>-1.0666767804195192E-2</v>
      </c>
      <c r="L229">
        <f>'Control variable'!F224</f>
        <v>7.6506633091059728E-3</v>
      </c>
      <c r="M229">
        <f>'Control variable'!G224</f>
        <v>1.4388737452099671E-2</v>
      </c>
      <c r="N229">
        <f>Principalcomponent!E230</f>
        <v>-0.70825411554894746</v>
      </c>
      <c r="O229">
        <f>Principalcomponent!F230</f>
        <v>-0.44473503445231183</v>
      </c>
      <c r="P229">
        <f>Principalcomponent!G230</f>
        <v>0.58071402213229506</v>
      </c>
    </row>
    <row r="230" spans="1:16" x14ac:dyDescent="0.3">
      <c r="A230" s="10">
        <f>'Holding period returnprocess'!CY231</f>
        <v>36798</v>
      </c>
      <c r="B230" s="3">
        <f>'Holding period returnprocess'!CZ231</f>
        <v>2.4638826022177414</v>
      </c>
      <c r="C230" s="3">
        <f>'Holding period returnprocess'!DA231</f>
        <v>4.6249313875193616</v>
      </c>
      <c r="D230" s="3">
        <f>'Holding period returnprocess'!DB231</f>
        <v>6.1038506779239876</v>
      </c>
      <c r="E230" s="3">
        <f>'Holding period returnprocess'!DC231</f>
        <v>8.425340964212495</v>
      </c>
      <c r="F230" s="3">
        <f>'Holding period returnprocess'!DD231</f>
        <v>11.546855220033621</v>
      </c>
      <c r="G230" s="3">
        <f>'Holding period returnprocess'!DE231</f>
        <v>13.450551610087331</v>
      </c>
      <c r="H230" s="3">
        <f>'Holding period returnprocess'!DF231</f>
        <v>-12.425386705142046</v>
      </c>
      <c r="I230" s="3">
        <f>'Holding period returnprocess'!DG231</f>
        <v>-13.53519140123376</v>
      </c>
      <c r="J230">
        <f>Economicpolicyuncertainty!B231</f>
        <v>42.748378753662109</v>
      </c>
      <c r="K230">
        <f>'Control variable'!E225</f>
        <v>1.1560822401076006E-2</v>
      </c>
      <c r="L230">
        <f>'Control variable'!F225</f>
        <v>2.4821766058186922E-4</v>
      </c>
      <c r="M230">
        <f>'Control variable'!G225</f>
        <v>1.95128142235815E-2</v>
      </c>
      <c r="N230">
        <f>Principalcomponent!E231</f>
        <v>0.42204379832792882</v>
      </c>
      <c r="O230">
        <f>Principalcomponent!F231</f>
        <v>-0.32757040272910554</v>
      </c>
      <c r="P230">
        <f>Principalcomponent!G231</f>
        <v>0.3507061083272065</v>
      </c>
    </row>
    <row r="231" spans="1:16" x14ac:dyDescent="0.3">
      <c r="A231" s="10">
        <f>'Holding period returnprocess'!CY232</f>
        <v>36769</v>
      </c>
      <c r="B231" s="3">
        <f>'Holding period returnprocess'!CZ232</f>
        <v>-0.32153419293506769</v>
      </c>
      <c r="C231" s="3">
        <f>'Holding period returnprocess'!DA232</f>
        <v>-0.49847676929102303</v>
      </c>
      <c r="D231" s="3">
        <f>'Holding period returnprocess'!DB232</f>
        <v>-0.77251224425894005</v>
      </c>
      <c r="E231" s="3">
        <f>'Holding period returnprocess'!DC232</f>
        <v>-3.1589114836487715</v>
      </c>
      <c r="F231" s="3">
        <f>'Holding period returnprocess'!DD232</f>
        <v>-6.3494776852552866</v>
      </c>
      <c r="G231" s="3">
        <f>'Holding period returnprocess'!DE232</f>
        <v>-13.565722842096584</v>
      </c>
      <c r="H231" s="3">
        <f>'Holding period returnprocess'!DF232</f>
        <v>-31.638756904429691</v>
      </c>
      <c r="I231" s="3">
        <f>'Holding period returnprocess'!DG232</f>
        <v>-56.451814630861371</v>
      </c>
      <c r="J231">
        <f>Economicpolicyuncertainty!B232</f>
        <v>73.706695556640625</v>
      </c>
      <c r="K231">
        <f>'Control variable'!E226</f>
        <v>-1.1560822401075971E-2</v>
      </c>
      <c r="L231">
        <f>'Control variable'!F226</f>
        <v>-5.0624661027660559E-3</v>
      </c>
      <c r="M231">
        <f>'Control variable'!G226</f>
        <v>4.9382816405825767E-3</v>
      </c>
      <c r="N231">
        <f>Principalcomponent!E232</f>
        <v>0.32915896418725804</v>
      </c>
      <c r="O231">
        <f>Principalcomponent!F232</f>
        <v>-5.1779990858551374E-2</v>
      </c>
      <c r="P231">
        <f>Principalcomponent!G232</f>
        <v>0.36493405830841219</v>
      </c>
    </row>
    <row r="232" spans="1:16" x14ac:dyDescent="0.3">
      <c r="A232" s="10">
        <f>'Holding period returnprocess'!CY233</f>
        <v>36738</v>
      </c>
      <c r="B232" s="3">
        <f>'Holding period returnprocess'!CZ233</f>
        <v>-2.0290902596337368E-2</v>
      </c>
      <c r="C232" s="3">
        <f>'Holding period returnprocess'!DA233</f>
        <v>-0.60257437965189187</v>
      </c>
      <c r="D232" s="3">
        <f>'Holding period returnprocess'!DB233</f>
        <v>-1.4259136167056505</v>
      </c>
      <c r="E232" s="3">
        <f>'Holding period returnprocess'!DC233</f>
        <v>-3.289567713825357</v>
      </c>
      <c r="F232" s="3">
        <f>'Holding period returnprocess'!DD233</f>
        <v>-4.0101018874081058</v>
      </c>
      <c r="G232" s="3">
        <f>'Holding period returnprocess'!DE233</f>
        <v>-7.3715527864909598</v>
      </c>
      <c r="H232" s="3">
        <f>'Holding period returnprocess'!DF233</f>
        <v>-13.435175192234972</v>
      </c>
      <c r="I232" s="3">
        <f>'Holding period returnprocess'!DG233</f>
        <v>-26.763561561418108</v>
      </c>
      <c r="J232">
        <f>Economicpolicyuncertainty!B233</f>
        <v>133.21640014648438</v>
      </c>
      <c r="K232">
        <f>'Control variable'!E227</f>
        <v>5.3191614776000266E-3</v>
      </c>
      <c r="L232">
        <f>'Control variable'!F227</f>
        <v>1.4418425122448672E-3</v>
      </c>
      <c r="M232">
        <f>'Control variable'!G227</f>
        <v>-3.4066554563606195E-2</v>
      </c>
      <c r="N232">
        <f>Principalcomponent!E233</f>
        <v>-0.41232328903975757</v>
      </c>
      <c r="O232">
        <f>Principalcomponent!F233</f>
        <v>-0.47210177972109724</v>
      </c>
      <c r="P232">
        <f>Principalcomponent!G233</f>
        <v>0.80129637953301369</v>
      </c>
    </row>
    <row r="233" spans="1:16" x14ac:dyDescent="0.3">
      <c r="A233" s="10">
        <f>'Holding period returnprocess'!CY234</f>
        <v>36707</v>
      </c>
      <c r="B233" s="3">
        <f>'Holding period returnprocess'!CZ234</f>
        <v>2.1320965557079745</v>
      </c>
      <c r="C233" s="3">
        <f>'Holding period returnprocess'!DA234</f>
        <v>4.6141363746236017</v>
      </c>
      <c r="D233" s="3">
        <f>'Holding period returnprocess'!DB234</f>
        <v>5.9069445155934481</v>
      </c>
      <c r="E233" s="3">
        <f>'Holding period returnprocess'!DC234</f>
        <v>5.268922507155974</v>
      </c>
      <c r="F233" s="3">
        <f>'Holding period returnprocess'!DD234</f>
        <v>3.1732014027633788</v>
      </c>
      <c r="G233" s="3">
        <f>'Holding period returnprocess'!DE234</f>
        <v>-2.5582950701062437</v>
      </c>
      <c r="H233" s="3">
        <f>'Holding period returnprocess'!DF234</f>
        <v>-18.013132620470987</v>
      </c>
      <c r="I233" s="3">
        <f>'Holding period returnprocess'!DG234</f>
        <v>-36.562411719994103</v>
      </c>
      <c r="J233">
        <f>Economicpolicyuncertainty!B234</f>
        <v>46.368324279785156</v>
      </c>
      <c r="K233">
        <f>'Control variable'!E228</f>
        <v>3.5618915663605281E-3</v>
      </c>
      <c r="L233">
        <f>'Control variable'!F228</f>
        <v>2.724572359152667E-3</v>
      </c>
      <c r="M233">
        <f>'Control variable'!G228</f>
        <v>-4.7732787526577709E-3</v>
      </c>
      <c r="N233">
        <f>Principalcomponent!E234</f>
        <v>0.13195218540915091</v>
      </c>
      <c r="O233">
        <f>Principalcomponent!F234</f>
        <v>-0.19624538785152601</v>
      </c>
      <c r="P233">
        <f>Principalcomponent!G234</f>
        <v>-0.1829512224356907</v>
      </c>
    </row>
    <row r="234" spans="1:16" x14ac:dyDescent="0.3">
      <c r="A234" s="10">
        <f>'Holding period returnprocess'!CY235</f>
        <v>36677</v>
      </c>
      <c r="B234" s="3">
        <f>'Holding period returnprocess'!CZ235</f>
        <v>6.5188279581585462E-2</v>
      </c>
      <c r="C234" s="3">
        <f>'Holding period returnprocess'!DA235</f>
        <v>-1.5394147844006536</v>
      </c>
      <c r="D234" s="3">
        <f>'Holding period returnprocess'!DB235</f>
        <v>-2.0869880175730469</v>
      </c>
      <c r="E234" s="3">
        <f>'Holding period returnprocess'!DC235</f>
        <v>-0.40771507211991143</v>
      </c>
      <c r="F234" s="3">
        <f>'Holding period returnprocess'!DD235</f>
        <v>3.9313651784393802</v>
      </c>
      <c r="G234" s="3">
        <f>'Holding period returnprocess'!DE235</f>
        <v>5.5645317412026873</v>
      </c>
      <c r="H234" s="3">
        <f>'Holding period returnprocess'!DF235</f>
        <v>-10.127860066495016</v>
      </c>
      <c r="I234" s="3">
        <f>'Holding period returnprocess'!DG235</f>
        <v>-15.211823147212312</v>
      </c>
      <c r="J234">
        <f>Economicpolicyuncertainty!B235</f>
        <v>114.01042938232422</v>
      </c>
      <c r="K234">
        <f>'Control variable'!E229</f>
        <v>-3.5618915663605745E-3</v>
      </c>
      <c r="L234">
        <f>'Control variable'!F229</f>
        <v>3.2433729117349397E-3</v>
      </c>
      <c r="M234">
        <f>'Control variable'!G229</f>
        <v>-4.7506027585977528E-3</v>
      </c>
      <c r="N234">
        <f>Principalcomponent!E235</f>
        <v>-0.52933703830728496</v>
      </c>
      <c r="O234">
        <f>Principalcomponent!F235</f>
        <v>0.1414860763666517</v>
      </c>
      <c r="P234">
        <f>Principalcomponent!G235</f>
        <v>0.55326101786976079</v>
      </c>
    </row>
    <row r="235" spans="1:16" x14ac:dyDescent="0.3">
      <c r="A235" s="10">
        <f>'Holding period returnprocess'!CY236</f>
        <v>36644</v>
      </c>
      <c r="B235" s="3">
        <f>'Holding period returnprocess'!CZ236</f>
        <v>2.1319970802582073</v>
      </c>
      <c r="C235" s="3">
        <f>'Holding period returnprocess'!DA236</f>
        <v>5.0239257038436751</v>
      </c>
      <c r="D235" s="3">
        <f>'Holding period returnprocess'!DB236</f>
        <v>7.0769900495097762</v>
      </c>
      <c r="E235" s="3">
        <f>'Holding period returnprocess'!DC236</f>
        <v>8.4745088680174963</v>
      </c>
      <c r="F235" s="3">
        <f>'Holding period returnprocess'!DD236</f>
        <v>8.4634041909409081</v>
      </c>
      <c r="G235" s="3">
        <f>'Holding period returnprocess'!DE236</f>
        <v>6.209522743734512</v>
      </c>
      <c r="H235" s="3">
        <f>'Holding period returnprocess'!DF236</f>
        <v>21.14276028013802</v>
      </c>
      <c r="I235" s="3">
        <f>'Holding period returnprocess'!DG236</f>
        <v>18.178570978234461</v>
      </c>
      <c r="J235">
        <f>Economicpolicyuncertainty!B236</f>
        <v>61.960391998291016</v>
      </c>
      <c r="K235">
        <f>'Control variable'!E230</f>
        <v>-1.7761994012557819E-3</v>
      </c>
      <c r="L235">
        <f>'Control variable'!F230</f>
        <v>2.4775613550886114E-3</v>
      </c>
      <c r="M235">
        <f>'Control variable'!G230</f>
        <v>-7.3091884005336297E-2</v>
      </c>
      <c r="N235">
        <f>Principalcomponent!E236</f>
        <v>-0.19110032108298305</v>
      </c>
      <c r="O235">
        <f>Principalcomponent!F236</f>
        <v>0.24129886038057827</v>
      </c>
      <c r="P235">
        <f>Principalcomponent!G236</f>
        <v>-0.33495637092506997</v>
      </c>
    </row>
    <row r="236" spans="1:16" x14ac:dyDescent="0.3">
      <c r="A236" s="10">
        <f>'Holding period returnprocess'!CY237</f>
        <v>36616</v>
      </c>
      <c r="B236" s="3">
        <f>'Holding period returnprocess'!CZ237</f>
        <v>0.5145824604602689</v>
      </c>
      <c r="C236" s="3">
        <f>'Holding period returnprocess'!DA237</f>
        <v>0.95219910428701215</v>
      </c>
      <c r="D236" s="3">
        <f>'Holding period returnprocess'!DB237</f>
        <v>2.6735537899279374</v>
      </c>
      <c r="E236" s="3">
        <f>'Holding period returnprocess'!DC237</f>
        <v>8.3784821881382783</v>
      </c>
      <c r="F236" s="3">
        <f>'Holding period returnprocess'!DD237</f>
        <v>16.057689669816682</v>
      </c>
      <c r="G236" s="3">
        <f>'Holding period returnprocess'!DE237</f>
        <v>22.514846155394281</v>
      </c>
      <c r="H236" s="3">
        <f>'Holding period returnprocess'!DF237</f>
        <v>3.3381949321890554</v>
      </c>
      <c r="I236" s="3">
        <f>'Holding period returnprocess'!DG237</f>
        <v>12.470176689045132</v>
      </c>
      <c r="J236">
        <f>Economicpolicyuncertainty!B237</f>
        <v>58.396511077880859</v>
      </c>
      <c r="K236">
        <f>'Control variable'!E231</f>
        <v>1.1602093552546979E-2</v>
      </c>
      <c r="L236">
        <f>'Control variable'!F231</f>
        <v>3.0951827340464544E-3</v>
      </c>
      <c r="M236">
        <f>'Control variable'!G231</f>
        <v>6.8363742809390157E-2</v>
      </c>
      <c r="N236">
        <f>Principalcomponent!E237</f>
        <v>-0.5886538141664206</v>
      </c>
      <c r="O236">
        <f>Principalcomponent!F237</f>
        <v>0.73081078342657968</v>
      </c>
      <c r="P236">
        <f>Principalcomponent!G237</f>
        <v>-0.12905887498551127</v>
      </c>
    </row>
    <row r="237" spans="1:16" x14ac:dyDescent="0.3">
      <c r="A237" s="10">
        <f>'Holding period returnprocess'!CY238</f>
        <v>36585</v>
      </c>
      <c r="B237" s="3">
        <f>'Holding period returnprocess'!CZ238</f>
        <v>1.4705671942405507</v>
      </c>
      <c r="C237" s="3">
        <f>'Holding period returnprocess'!DA238</f>
        <v>4.6026834942235189</v>
      </c>
      <c r="D237" s="3">
        <f>'Holding period returnprocess'!DB238</f>
        <v>8.1842236695087962</v>
      </c>
      <c r="E237" s="3">
        <f>'Holding period returnprocess'!DC238</f>
        <v>16.152156087152463</v>
      </c>
      <c r="F237" s="3">
        <f>'Holding period returnprocess'!DD238</f>
        <v>24.920760639711617</v>
      </c>
      <c r="G237" s="3">
        <f>'Holding period returnprocess'!DE238</f>
        <v>33.610931953866313</v>
      </c>
      <c r="H237" s="3">
        <f>'Holding period returnprocess'!DF238</f>
        <v>27.925289810750385</v>
      </c>
      <c r="I237" s="3">
        <f>'Holding period returnprocess'!DG238</f>
        <v>46.381341657076362</v>
      </c>
      <c r="J237">
        <f>Economicpolicyuncertainty!B238</f>
        <v>53.748451232910156</v>
      </c>
      <c r="K237">
        <f>'Control variable'!E232</f>
        <v>-1.7937224540269887E-3</v>
      </c>
      <c r="L237">
        <f>'Control variable'!F232</f>
        <v>-9.3946772285959657E-3</v>
      </c>
      <c r="M237">
        <f>'Control variable'!G232</f>
        <v>-2.3311078868446997E-2</v>
      </c>
      <c r="N237">
        <f>Principalcomponent!E238</f>
        <v>1.0528091089767961</v>
      </c>
      <c r="O237">
        <f>Principalcomponent!F238</f>
        <v>0.51272152481891087</v>
      </c>
      <c r="P237">
        <f>Principalcomponent!G238</f>
        <v>1.6471456530089292</v>
      </c>
    </row>
    <row r="238" spans="1:16" x14ac:dyDescent="0.3">
      <c r="A238" s="10">
        <f>'Holding period returnprocess'!CY239</f>
        <v>36556</v>
      </c>
      <c r="B238" s="3">
        <f>'Holding period returnprocess'!CZ239</f>
        <v>0.45110009690733843</v>
      </c>
      <c r="C238" s="3">
        <f>'Holding period returnprocess'!DA239</f>
        <v>-1.6033027026989446</v>
      </c>
      <c r="D238" s="3">
        <f>'Holding period returnprocess'!DB239</f>
        <v>-5.1825084457996811</v>
      </c>
      <c r="E238" s="3">
        <f>'Holding period returnprocess'!DC239</f>
        <v>-14.202358733154437</v>
      </c>
      <c r="F238" s="3">
        <f>'Holding period returnprocess'!DD239</f>
        <v>-21.259344492812115</v>
      </c>
      <c r="G238" s="3">
        <f>'Holding period returnprocess'!DE239</f>
        <v>-27.70365581206681</v>
      </c>
      <c r="H238" s="3">
        <f>'Holding period returnprocess'!DF239</f>
        <v>-26.531368423647759</v>
      </c>
      <c r="I238" s="3">
        <f>'Holding period returnprocess'!DG239</f>
        <v>-41.727670221649163</v>
      </c>
      <c r="J238">
        <f>Economicpolicyuncertainty!B239</f>
        <v>48.689983367919922</v>
      </c>
      <c r="K238">
        <f>'Control variable'!E233</f>
        <v>-8.0321716972641538E-3</v>
      </c>
      <c r="L238">
        <f>'Control variable'!F233</f>
        <v>2.4819040661523402E-3</v>
      </c>
      <c r="M238">
        <f>'Control variable'!G233</f>
        <v>4.6189458562944583E-3</v>
      </c>
      <c r="N238">
        <f>Principalcomponent!E239</f>
        <v>1.0764786555868768</v>
      </c>
      <c r="O238">
        <f>Principalcomponent!F239</f>
        <v>-0.35197146535395468</v>
      </c>
      <c r="P238">
        <f>Principalcomponent!G239</f>
        <v>8.9765753598615355E-2</v>
      </c>
    </row>
    <row r="239" spans="1:16" x14ac:dyDescent="0.3">
      <c r="A239" s="10">
        <f>'Holding period returnprocess'!CY240</f>
        <v>36524</v>
      </c>
      <c r="B239" s="3">
        <f>'Holding period returnprocess'!CZ240</f>
        <v>-1.2130306936461865</v>
      </c>
      <c r="C239" s="3">
        <f>'Holding period returnprocess'!DA240</f>
        <v>-1.5578656072670762</v>
      </c>
      <c r="D239" s="3">
        <f>'Holding period returnprocess'!DB240</f>
        <v>-1.7790131230289044</v>
      </c>
      <c r="E239" s="3">
        <f>'Holding period returnprocess'!DC240</f>
        <v>-4.3669614338220564</v>
      </c>
      <c r="F239" s="3">
        <f>'Holding period returnprocess'!DD240</f>
        <v>-11.024181394284938</v>
      </c>
      <c r="G239" s="3">
        <f>'Holding period returnprocess'!DE240</f>
        <v>-26.497173755799139</v>
      </c>
      <c r="H239" s="3">
        <f>'Holding period returnprocess'!DF240</f>
        <v>-61.655896477446674</v>
      </c>
      <c r="I239" s="3">
        <f>'Holding period returnprocess'!DG240</f>
        <v>-113.35367742158252</v>
      </c>
      <c r="J239">
        <f>Economicpolicyuncertainty!B240</f>
        <v>26.846799850463867</v>
      </c>
      <c r="K239">
        <f>'Control variable'!E234</f>
        <v>3.5618915663605281E-3</v>
      </c>
      <c r="L239">
        <f>'Control variable'!F234</f>
        <v>1.4506271324255923E-3</v>
      </c>
      <c r="M239">
        <f>'Control variable'!G234</f>
        <v>-0.10118514424734563</v>
      </c>
      <c r="N239">
        <f>Principalcomponent!E240</f>
        <v>0.45860606648739721</v>
      </c>
      <c r="O239">
        <f>Principalcomponent!F240</f>
        <v>1.3247521132769087</v>
      </c>
      <c r="P239">
        <f>Principalcomponent!G240</f>
        <v>-1.2185831027434042</v>
      </c>
    </row>
    <row r="240" spans="1:16" x14ac:dyDescent="0.3">
      <c r="A240" s="10">
        <f>'Holding period returnprocess'!CY241</f>
        <v>36494</v>
      </c>
      <c r="B240" s="3">
        <f>'Holding period returnprocess'!CZ241</f>
        <v>-1.4038687594107051</v>
      </c>
      <c r="C240" s="3">
        <f>'Holding period returnprocess'!DA241</f>
        <v>-2.732754095184478</v>
      </c>
      <c r="D240" s="3">
        <f>'Holding period returnprocess'!DB241</f>
        <v>-1.9303052414137083</v>
      </c>
      <c r="E240" s="3">
        <f>'Holding period returnprocess'!DC241</f>
        <v>3.4867754563195463</v>
      </c>
      <c r="F240" s="3">
        <f>'Holding period returnprocess'!DD241</f>
        <v>12.399968118674192</v>
      </c>
      <c r="G240" s="3">
        <f>'Holding period returnprocess'!DE241</f>
        <v>27.285557398623975</v>
      </c>
      <c r="H240" s="3">
        <f>'Holding period returnprocess'!DF241</f>
        <v>46.448675200206338</v>
      </c>
      <c r="I240" s="3">
        <f>'Holding period returnprocess'!DG241</f>
        <v>95.062882448986528</v>
      </c>
      <c r="J240">
        <f>Economicpolicyuncertainty!B241</f>
        <v>123.12413024902344</v>
      </c>
      <c r="K240">
        <f>'Control variable'!E235</f>
        <v>-1.7825316662833017E-3</v>
      </c>
      <c r="L240">
        <f>'Control variable'!F235</f>
        <v>-7.8774439696200976E-4</v>
      </c>
      <c r="M240">
        <f>'Control variable'!G235</f>
        <v>2.5425098365810177E-2</v>
      </c>
      <c r="N240">
        <f>Principalcomponent!E241</f>
        <v>-0.10826914043798806</v>
      </c>
      <c r="O240">
        <f>Principalcomponent!F241</f>
        <v>1.2522978694990521</v>
      </c>
      <c r="P240">
        <f>Principalcomponent!G241</f>
        <v>-1.3042441373289455</v>
      </c>
    </row>
    <row r="241" spans="1:16" x14ac:dyDescent="0.3">
      <c r="A241" s="10">
        <f>'Holding period returnprocess'!CY242</f>
        <v>36462</v>
      </c>
      <c r="B241" s="3">
        <f>'Holding period returnprocess'!CZ242</f>
        <v>-0.11212892488847981</v>
      </c>
      <c r="C241" s="3">
        <f>'Holding period returnprocess'!DA242</f>
        <v>0.58012613633560139</v>
      </c>
      <c r="D241" s="3">
        <f>'Holding period returnprocess'!DB242</f>
        <v>2.2001993930083055</v>
      </c>
      <c r="E241" s="3">
        <f>'Holding period returnprocess'!DC242</f>
        <v>7.9431258282841961</v>
      </c>
      <c r="F241" s="3">
        <f>'Holding period returnprocess'!DD242</f>
        <v>16.123319366850978</v>
      </c>
      <c r="G241" s="3">
        <f>'Holding period returnprocess'!DE242</f>
        <v>29.878491597291173</v>
      </c>
      <c r="H241" s="3">
        <f>'Holding period returnprocess'!DF242</f>
        <v>85.27210628606511</v>
      </c>
      <c r="I241" s="3">
        <f>'Holding period returnprocess'!DG242</f>
        <v>132.83402180839911</v>
      </c>
      <c r="J241">
        <f>Economicpolicyuncertainty!B242</f>
        <v>67.1275634765625</v>
      </c>
      <c r="K241">
        <f>'Control variable'!E236</f>
        <v>2.6749904493030552E-3</v>
      </c>
      <c r="L241">
        <f>'Control variable'!F236</f>
        <v>4.0142907094814556E-3</v>
      </c>
      <c r="M241">
        <f>'Control variable'!G236</f>
        <v>3.0503454293414625E-2</v>
      </c>
      <c r="N241">
        <f>Principalcomponent!E242</f>
        <v>2.4717874741996657</v>
      </c>
      <c r="O241">
        <f>Principalcomponent!F242</f>
        <v>0.69112846682388074</v>
      </c>
      <c r="P241">
        <f>Principalcomponent!G242</f>
        <v>0.81175449716536396</v>
      </c>
    </row>
    <row r="242" spans="1:16" x14ac:dyDescent="0.3">
      <c r="A242" s="10">
        <f>'Holding period returnprocess'!CY243</f>
        <v>36433</v>
      </c>
      <c r="B242" s="3">
        <f>'Holding period returnprocess'!CZ243</f>
        <v>-3.7564532450640966</v>
      </c>
      <c r="C242" s="3">
        <f>'Holding period returnprocess'!DA243</f>
        <v>-6.9777295351898969</v>
      </c>
      <c r="D242" s="3">
        <f>'Holding period returnprocess'!DB243</f>
        <v>-11.979945043725156</v>
      </c>
      <c r="E242" s="3">
        <f>'Holding period returnprocess'!DC243</f>
        <v>-25.446125085466139</v>
      </c>
      <c r="F242" s="3">
        <f>'Holding period returnprocess'!DD243</f>
        <v>-39.50978379608236</v>
      </c>
      <c r="G242" s="3">
        <f>'Holding period returnprocess'!DE243</f>
        <v>-54.581059972545404</v>
      </c>
      <c r="H242" s="3">
        <f>'Holding period returnprocess'!DF243</f>
        <v>-55.934790919275684</v>
      </c>
      <c r="I242" s="3">
        <f>'Holding period returnprocess'!DG243</f>
        <v>-91.445467711962152</v>
      </c>
      <c r="J242">
        <f>Economicpolicyuncertainty!B243</f>
        <v>72.576705932617188</v>
      </c>
      <c r="K242">
        <f>'Control variable'!E237</f>
        <v>1.5294945035637643E-2</v>
      </c>
      <c r="L242">
        <f>'Control variable'!F237</f>
        <v>3.0561097313372247E-3</v>
      </c>
      <c r="M242">
        <f>'Control variable'!G237</f>
        <v>6.8676865796219552E-2</v>
      </c>
      <c r="N242">
        <f>Principalcomponent!E243</f>
        <v>-6.8693925274114942E-2</v>
      </c>
      <c r="O242">
        <f>Principalcomponent!F243</f>
        <v>0.36589871522750672</v>
      </c>
      <c r="P242">
        <f>Principalcomponent!G243</f>
        <v>-1.1638731783998681</v>
      </c>
    </row>
    <row r="243" spans="1:16" x14ac:dyDescent="0.3">
      <c r="A243" s="10">
        <f>'Holding period returnprocess'!CY244</f>
        <v>36403</v>
      </c>
      <c r="B243" s="3">
        <f>'Holding period returnprocess'!CZ244</f>
        <v>0.39411357837831318</v>
      </c>
      <c r="C243" s="3">
        <f>'Holding period returnprocess'!DA244</f>
        <v>-1.1040612373263059</v>
      </c>
      <c r="D243" s="3">
        <f>'Holding period returnprocess'!DB244</f>
        <v>-1.5778450523357179</v>
      </c>
      <c r="E243" s="3">
        <f>'Holding period returnprocess'!DC244</f>
        <v>1.6667843612934234</v>
      </c>
      <c r="F243" s="3">
        <f>'Holding period returnprocess'!DD244</f>
        <v>9.2079105663546699</v>
      </c>
      <c r="G243" s="3">
        <f>'Holding period returnprocess'!DE244</f>
        <v>23.521845265517626</v>
      </c>
      <c r="H243" s="3">
        <f>'Holding period returnprocess'!DF244</f>
        <v>44.814510910516603</v>
      </c>
      <c r="I243" s="3">
        <f>'Holding period returnprocess'!DG244</f>
        <v>89.658868196271314</v>
      </c>
      <c r="J243">
        <f>Economicpolicyuncertainty!B244</f>
        <v>81.232292175292969</v>
      </c>
      <c r="K243">
        <f>'Control variable'!E238</f>
        <v>2.7235604670407419E-3</v>
      </c>
      <c r="L243">
        <f>'Control variable'!F238</f>
        <v>-5.9507884559772033E-3</v>
      </c>
      <c r="M243">
        <f>'Control variable'!G238</f>
        <v>-3.7213596340434321E-2</v>
      </c>
      <c r="N243">
        <f>Principalcomponent!E244</f>
        <v>1.7865258970287385</v>
      </c>
      <c r="O243">
        <f>Principalcomponent!F244</f>
        <v>0.46624089628429111</v>
      </c>
      <c r="P243">
        <f>Principalcomponent!G244</f>
        <v>-0.46546443338262378</v>
      </c>
    </row>
    <row r="244" spans="1:16" x14ac:dyDescent="0.3">
      <c r="A244" s="10">
        <f>'Holding period returnprocess'!CY245</f>
        <v>36371</v>
      </c>
      <c r="B244" s="3">
        <f>'Holding period returnprocess'!CZ245</f>
        <v>-3.6549672260673747</v>
      </c>
      <c r="C244" s="3">
        <f>'Holding period returnprocess'!DA245</f>
        <v>-8.7655529874237423</v>
      </c>
      <c r="D244" s="3">
        <f>'Holding period returnprocess'!DB245</f>
        <v>-12.522651510678255</v>
      </c>
      <c r="E244" s="3">
        <f>'Holding period returnprocess'!DC245</f>
        <v>-18.767525113642559</v>
      </c>
      <c r="F244" s="3">
        <f>'Holding period returnprocess'!DD245</f>
        <v>-25.185349180993949</v>
      </c>
      <c r="G244" s="3">
        <f>'Holding period returnprocess'!DE245</f>
        <v>-31.498954932002032</v>
      </c>
      <c r="H244" s="3">
        <f>'Holding period returnprocess'!DF245</f>
        <v>-6.2479488276926931</v>
      </c>
      <c r="I244" s="3">
        <f>'Holding period returnprocess'!DG245</f>
        <v>-18.007626116673105</v>
      </c>
      <c r="J244">
        <f>Economicpolicyuncertainty!B245</f>
        <v>52.256729125976563</v>
      </c>
      <c r="K244">
        <f>'Control variable'!E239</f>
        <v>6.3839706099233133E-3</v>
      </c>
      <c r="L244">
        <f>'Control variable'!F239</f>
        <v>-1.0505364230571474E-3</v>
      </c>
      <c r="M244">
        <f>'Control variable'!G239</f>
        <v>-9.0909717012519625E-3</v>
      </c>
      <c r="N244">
        <f>Principalcomponent!E245</f>
        <v>0.17341546755896964</v>
      </c>
      <c r="O244">
        <f>Principalcomponent!F245</f>
        <v>-0.90637397682621035</v>
      </c>
      <c r="P244">
        <f>Principalcomponent!G245</f>
        <v>-0.68345441557349607</v>
      </c>
    </row>
    <row r="245" spans="1:16" x14ac:dyDescent="0.3">
      <c r="A245" s="10">
        <f>'Holding period returnprocess'!CY246</f>
        <v>36341</v>
      </c>
      <c r="B245" s="3">
        <f>'Holding period returnprocess'!CZ246</f>
        <v>0.96035173791421879</v>
      </c>
      <c r="C245" s="3">
        <f>'Holding period returnprocess'!DA246</f>
        <v>-3.2739241386324069</v>
      </c>
      <c r="D245" s="3">
        <f>'Holding period returnprocess'!DB246</f>
        <v>-9.3381050858711809</v>
      </c>
      <c r="E245" s="3">
        <f>'Holding period returnprocess'!DC246</f>
        <v>-19.694525237999517</v>
      </c>
      <c r="F245" s="3">
        <f>'Holding period returnprocess'!DD246</f>
        <v>-25.372755625054371</v>
      </c>
      <c r="G245" s="3">
        <f>'Holding period returnprocess'!DE246</f>
        <v>-22.207856516041435</v>
      </c>
      <c r="H245" s="3">
        <f>'Holding period returnprocess'!DF246</f>
        <v>44.9455963273113</v>
      </c>
      <c r="I245" s="3">
        <f>'Holding period returnprocess'!DG246</f>
        <v>77.716642847766025</v>
      </c>
      <c r="J245">
        <f>Economicpolicyuncertainty!B246</f>
        <v>71.887985229492188</v>
      </c>
      <c r="K245">
        <f>'Control variable'!E240</f>
        <v>8.2683061769470954E-3</v>
      </c>
      <c r="L245">
        <f>'Control variable'!F240</f>
        <v>2.9609153420291135E-3</v>
      </c>
      <c r="M245">
        <f>'Control variable'!G240</f>
        <v>3.6870535808327796E-2</v>
      </c>
      <c r="N245">
        <f>Principalcomponent!E246</f>
        <v>0.67292889463081429</v>
      </c>
      <c r="O245">
        <f>Principalcomponent!F246</f>
        <v>-0.96431593200067012</v>
      </c>
      <c r="P245">
        <f>Principalcomponent!G246</f>
        <v>0.92401977178524908</v>
      </c>
    </row>
    <row r="246" spans="1:16" x14ac:dyDescent="0.3">
      <c r="A246" s="10">
        <f>'Holding period returnprocess'!CY247</f>
        <v>36308</v>
      </c>
      <c r="B246" s="3">
        <f>'Holding period returnprocess'!CZ247</f>
        <v>0.15810389576034289</v>
      </c>
      <c r="C246" s="3">
        <f>'Holding period returnprocess'!DA247</f>
        <v>-1.4515283283663027</v>
      </c>
      <c r="D246" s="3">
        <f>'Holding period returnprocess'!DB247</f>
        <v>-5.5445428044029104</v>
      </c>
      <c r="E246" s="3">
        <f>'Holding period returnprocess'!DC247</f>
        <v>-15.685185915773326</v>
      </c>
      <c r="F246" s="3">
        <f>'Holding period returnprocess'!DD247</f>
        <v>-24.766807281429557</v>
      </c>
      <c r="G246" s="3">
        <f>'Holding period returnprocess'!DE247</f>
        <v>-34.82897584513109</v>
      </c>
      <c r="H246" s="3">
        <f>'Holding period returnprocess'!DF247</f>
        <v>-54.277025385348885</v>
      </c>
      <c r="I246" s="3">
        <f>'Holding period returnprocess'!DG247</f>
        <v>-81.646074665654098</v>
      </c>
      <c r="J246">
        <f>Economicpolicyuncertainty!B247</f>
        <v>63.930248260498047</v>
      </c>
      <c r="K246">
        <f>'Control variable'!E241</f>
        <v>-1.0096460251009597E-2</v>
      </c>
      <c r="L246">
        <f>'Control variable'!F241</f>
        <v>3.998672438979594E-3</v>
      </c>
      <c r="M246">
        <f>'Control variable'!G241</f>
        <v>-7.242983784481459E-2</v>
      </c>
      <c r="N246">
        <f>Principalcomponent!E247</f>
        <v>1.2009077389784359</v>
      </c>
      <c r="O246">
        <f>Principalcomponent!F247</f>
        <v>0.45532334740403901</v>
      </c>
      <c r="P246">
        <f>Principalcomponent!G247</f>
        <v>-0.56152536022426791</v>
      </c>
    </row>
    <row r="247" spans="1:16" x14ac:dyDescent="0.3">
      <c r="A247" s="10">
        <f>'Holding period returnprocess'!CY248</f>
        <v>36280</v>
      </c>
      <c r="B247" s="3">
        <f>'Holding period returnprocess'!CZ248</f>
        <v>-3.0519435000124835</v>
      </c>
      <c r="C247" s="3">
        <f>'Holding period returnprocess'!DA248</f>
        <v>-7.0692002943655359</v>
      </c>
      <c r="D247" s="3">
        <f>'Holding period returnprocess'!DB248</f>
        <v>-10.45064191531133</v>
      </c>
      <c r="E247" s="3">
        <f>'Holding period returnprocess'!DC248</f>
        <v>-14.105992168070074</v>
      </c>
      <c r="F247" s="3">
        <f>'Holding period returnprocess'!DD248</f>
        <v>-14.242637536604747</v>
      </c>
      <c r="G247" s="3">
        <f>'Holding period returnprocess'!DE248</f>
        <v>-11.675145850260122</v>
      </c>
      <c r="H247" s="3">
        <f>'Holding period returnprocess'!DF248</f>
        <v>1.0315838653491491</v>
      </c>
      <c r="I247" s="3">
        <f>'Holding period returnprocess'!DG248</f>
        <v>14.124806637050995</v>
      </c>
      <c r="J247">
        <f>Economicpolicyuncertainty!B248</f>
        <v>84.704429626464844</v>
      </c>
      <c r="K247">
        <f>'Control variable'!E242</f>
        <v>8.2531417567202614E-3</v>
      </c>
      <c r="L247">
        <f>'Control variable'!F242</f>
        <v>5.4544702047757384E-3</v>
      </c>
      <c r="M247">
        <f>'Control variable'!G242</f>
        <v>-8.695706967553932E-3</v>
      </c>
      <c r="N247">
        <f>Principalcomponent!E248</f>
        <v>-0.71287240807824359</v>
      </c>
      <c r="O247">
        <f>Principalcomponent!F248</f>
        <v>-0.9121976206494482</v>
      </c>
      <c r="P247">
        <f>Principalcomponent!G248</f>
        <v>0.25876597429442844</v>
      </c>
    </row>
    <row r="248" spans="1:16" x14ac:dyDescent="0.3">
      <c r="A248" s="10">
        <f>'Holding period returnprocess'!CY249</f>
        <v>36250</v>
      </c>
      <c r="B248" s="3">
        <f>'Holding period returnprocess'!CZ249</f>
        <v>2.0989413799215217</v>
      </c>
      <c r="C248" s="3">
        <f>'Holding period returnprocess'!DA249</f>
        <v>3.2964817876507144</v>
      </c>
      <c r="D248" s="3">
        <f>'Holding period returnprocess'!DB249</f>
        <v>3.3760217079689827</v>
      </c>
      <c r="E248" s="3">
        <f>'Holding period returnprocess'!DC249</f>
        <v>3.1131600636974657</v>
      </c>
      <c r="F248" s="3">
        <f>'Holding period returnprocess'!DD249</f>
        <v>3.5509922679004138</v>
      </c>
      <c r="G248" s="3">
        <f>'Holding period returnprocess'!DE249</f>
        <v>3.1926116923265528</v>
      </c>
      <c r="H248" s="3">
        <f>'Holding period returnprocess'!DF249</f>
        <v>-1.8454299185189864</v>
      </c>
      <c r="I248" s="3">
        <f>'Holding period returnprocess'!DG249</f>
        <v>-6.0472463649536774</v>
      </c>
      <c r="J248">
        <f>Economicpolicyuncertainty!B249</f>
        <v>89.3013916015625</v>
      </c>
      <c r="K248">
        <f>'Control variable'!E243</f>
        <v>0</v>
      </c>
      <c r="L248">
        <f>'Control variable'!F243</f>
        <v>1.7080140793432747E-3</v>
      </c>
      <c r="M248">
        <f>'Control variable'!G243</f>
        <v>-1.7167803622365446E-2</v>
      </c>
      <c r="N248">
        <f>Principalcomponent!E249</f>
        <v>0.66694088831659692</v>
      </c>
      <c r="O248">
        <f>Principalcomponent!F249</f>
        <v>-2.1885146324222853</v>
      </c>
      <c r="P248">
        <f>Principalcomponent!G249</f>
        <v>0.39280064109678325</v>
      </c>
    </row>
    <row r="249" spans="1:16" x14ac:dyDescent="0.3">
      <c r="A249" s="10">
        <f>'Holding period returnprocess'!CY250</f>
        <v>36217</v>
      </c>
      <c r="B249" s="3">
        <f>'Holding period returnprocess'!CZ250</f>
        <v>-0.118735401515627</v>
      </c>
      <c r="C249" s="3">
        <f>'Holding period returnprocess'!DA250</f>
        <v>-4.9590054676366453</v>
      </c>
      <c r="D249" s="3">
        <f>'Holding period returnprocess'!DB250</f>
        <v>-12.134431213099292</v>
      </c>
      <c r="E249" s="3">
        <f>'Holding period returnprocess'!DC250</f>
        <v>-28.128852871202582</v>
      </c>
      <c r="F249" s="3">
        <f>'Holding period returnprocess'!DD250</f>
        <v>-41.15742973233273</v>
      </c>
      <c r="G249" s="3">
        <f>'Holding period returnprocess'!DE250</f>
        <v>-52.984086015115324</v>
      </c>
      <c r="H249" s="3">
        <f>'Holding period returnprocess'!DF250</f>
        <v>-60.135651711770166</v>
      </c>
      <c r="I249" s="3">
        <f>'Holding period returnprocess'!DG250</f>
        <v>-82.339344628296786</v>
      </c>
      <c r="J249">
        <f>Economicpolicyuncertainty!B250</f>
        <v>99.624839782714844</v>
      </c>
      <c r="K249">
        <f>'Control variable'!E244</f>
        <v>-4.5934853391900949E-3</v>
      </c>
      <c r="L249">
        <f>'Control variable'!F244</f>
        <v>-6.1603128289375022E-3</v>
      </c>
      <c r="M249">
        <f>'Control variable'!G244</f>
        <v>-5.7867382320548687E-2</v>
      </c>
      <c r="N249">
        <f>Principalcomponent!E250</f>
        <v>-0.74381500155357372</v>
      </c>
      <c r="O249">
        <f>Principalcomponent!F250</f>
        <v>-0.11188353588341982</v>
      </c>
      <c r="P249">
        <f>Principalcomponent!G250</f>
        <v>-0.1889879281075941</v>
      </c>
    </row>
    <row r="250" spans="1:16" x14ac:dyDescent="0.3">
      <c r="A250" s="10">
        <f>'Holding period returnprocess'!CY251</f>
        <v>36189</v>
      </c>
      <c r="B250" s="3">
        <f>'Holding period returnprocess'!CZ251</f>
        <v>0.63303558922820624</v>
      </c>
      <c r="C250" s="3">
        <f>'Holding period returnprocess'!DA251</f>
        <v>2.2443813229263645</v>
      </c>
      <c r="D250" s="3">
        <f>'Holding period returnprocess'!DB251</f>
        <v>3.954831112358753</v>
      </c>
      <c r="E250" s="3">
        <f>'Holding period returnprocess'!DC251</f>
        <v>8.5155864099515526</v>
      </c>
      <c r="F250" s="3">
        <f>'Holding period returnprocess'!DD251</f>
        <v>15.540820716560702</v>
      </c>
      <c r="G250" s="3">
        <f>'Holding period returnprocess'!DE251</f>
        <v>22.847481194299036</v>
      </c>
      <c r="H250" s="3">
        <f>'Holding period returnprocess'!DF251</f>
        <v>20.322871601793992</v>
      </c>
      <c r="I250" s="3">
        <f>'Holding period returnprocess'!DG251</f>
        <v>39.0616512953832</v>
      </c>
      <c r="J250">
        <f>Economicpolicyuncertainty!B251</f>
        <v>123.54463195800781</v>
      </c>
      <c r="K250">
        <f>'Control variable'!E245</f>
        <v>2.7535584171828166E-3</v>
      </c>
      <c r="L250">
        <f>'Control variable'!F245</f>
        <v>3.0404910520828369E-3</v>
      </c>
      <c r="M250">
        <f>'Control variable'!G245</f>
        <v>-1.1976191046715649E-2</v>
      </c>
      <c r="N250">
        <f>Principalcomponent!E251</f>
        <v>-2.5208727151470902</v>
      </c>
      <c r="O250">
        <f>Principalcomponent!F251</f>
        <v>-2.0856563522860214</v>
      </c>
      <c r="P250">
        <f>Principalcomponent!G251</f>
        <v>-0.25999868615256616</v>
      </c>
    </row>
    <row r="251" spans="1:16" x14ac:dyDescent="0.3">
      <c r="A251" s="10">
        <f>'Holding period returnprocess'!CY252</f>
        <v>36160</v>
      </c>
      <c r="B251" s="3">
        <f>'Holding period returnprocess'!CZ252</f>
        <v>5.322774821411099</v>
      </c>
      <c r="C251" s="3">
        <f>'Holding period returnprocess'!DA252</f>
        <v>8.1365539435272609</v>
      </c>
      <c r="D251" s="3">
        <f>'Holding period returnprocess'!DB252</f>
        <v>11.304060062682019</v>
      </c>
      <c r="E251" s="3">
        <f>'Holding period returnprocess'!DC252</f>
        <v>18.481890456781123</v>
      </c>
      <c r="F251" s="3">
        <f>'Holding period returnprocess'!DD252</f>
        <v>25.948698675160621</v>
      </c>
      <c r="G251" s="3">
        <f>'Holding period returnprocess'!DE252</f>
        <v>32.506886588555695</v>
      </c>
      <c r="H251" s="3">
        <f>'Holding period returnprocess'!DF252</f>
        <v>24.209248888052151</v>
      </c>
      <c r="I251" s="3">
        <f>'Holding period returnprocess'!DG252</f>
        <v>40.640856782163191</v>
      </c>
      <c r="J251">
        <f>Economicpolicyuncertainty!B252</f>
        <v>172.85871887207031</v>
      </c>
      <c r="K251">
        <f>'Control variable'!E246</f>
        <v>-9.1869551707246934E-4</v>
      </c>
      <c r="L251">
        <f>'Control variable'!F246</f>
        <v>7.8253825854103791E-4</v>
      </c>
      <c r="M251">
        <f>'Control variable'!G246</f>
        <v>-6.899287148695156E-2</v>
      </c>
      <c r="N251">
        <f>Principalcomponent!E252</f>
        <v>-1.3652847639510546</v>
      </c>
      <c r="O251">
        <f>Principalcomponent!F252</f>
        <v>4.9782045944985163E-3</v>
      </c>
      <c r="P251">
        <f>Principalcomponent!G252</f>
        <v>-2.0788585044157029</v>
      </c>
    </row>
    <row r="252" spans="1:16" x14ac:dyDescent="0.3">
      <c r="A252" s="10">
        <f>'Holding period returnprocess'!CY253</f>
        <v>36129</v>
      </c>
      <c r="B252" s="3">
        <f>'Holding period returnprocess'!CZ253</f>
        <v>2.5157923810652072E-2</v>
      </c>
      <c r="C252" s="3">
        <f>'Holding period returnprocess'!DA253</f>
        <v>-9.7078275782064516E-2</v>
      </c>
      <c r="D252" s="3">
        <f>'Holding period returnprocess'!DB253</f>
        <v>2.3473778610749703</v>
      </c>
      <c r="E252" s="3">
        <f>'Holding period returnprocess'!DC253</f>
        <v>12.501540803939466</v>
      </c>
      <c r="F252" s="3">
        <f>'Holding period returnprocess'!DD253</f>
        <v>27.606030787703791</v>
      </c>
      <c r="G252" s="3">
        <f>'Holding period returnprocess'!DE253</f>
        <v>46.797423348961672</v>
      </c>
      <c r="H252" s="3">
        <f>'Holding period returnprocess'!DF253</f>
        <v>108.17258092875778</v>
      </c>
      <c r="I252" s="3">
        <f>'Holding period returnprocess'!DG253</f>
        <v>168.50871206292459</v>
      </c>
      <c r="J252">
        <f>Economicpolicyuncertainty!B253</f>
        <v>256.06808471679688</v>
      </c>
      <c r="K252">
        <f>'Control variable'!E247</f>
        <v>9.1869551707258633E-4</v>
      </c>
      <c r="L252">
        <f>'Control variable'!F247</f>
        <v>-1.9569198144660244E-4</v>
      </c>
      <c r="M252">
        <f>'Control variable'!G247</f>
        <v>1.8692133012152546E-2</v>
      </c>
      <c r="N252">
        <f>Principalcomponent!E253</f>
        <v>-0.71614146273721557</v>
      </c>
      <c r="O252">
        <f>Principalcomponent!F253</f>
        <v>-1.8480470627541976</v>
      </c>
      <c r="P252">
        <f>Principalcomponent!G253</f>
        <v>1.6541048450151328</v>
      </c>
    </row>
    <row r="253" spans="1:16" x14ac:dyDescent="0.3">
      <c r="A253" s="10">
        <f>'Holding period returnprocess'!CY254</f>
        <v>36098</v>
      </c>
      <c r="B253" s="3">
        <f>'Holding period returnprocess'!CZ254</f>
        <v>1.9133524425747535</v>
      </c>
      <c r="C253" s="3">
        <f>'Holding period returnprocess'!DA254</f>
        <v>4.781268334215488</v>
      </c>
      <c r="D253" s="3">
        <f>'Holding period returnprocess'!DB254</f>
        <v>5.5758052564430951</v>
      </c>
      <c r="E253" s="3">
        <f>'Holding period returnprocess'!DC254</f>
        <v>1.5078316214794523</v>
      </c>
      <c r="F253" s="3">
        <f>'Holding period returnprocess'!DD254</f>
        <v>-6.4891270096290032</v>
      </c>
      <c r="G253" s="3">
        <f>'Holding period returnprocess'!DE254</f>
        <v>-24.921758797338569</v>
      </c>
      <c r="H253" s="3">
        <f>'Holding period returnprocess'!DF254</f>
        <v>-68.016351815292964</v>
      </c>
      <c r="I253" s="3">
        <f>'Holding period returnprocess'!DG254</f>
        <v>-128.3674965168405</v>
      </c>
      <c r="J253">
        <f>Economicpolicyuncertainty!B254</f>
        <v>193.86285400390625</v>
      </c>
      <c r="K253">
        <f>'Control variable'!E248</f>
        <v>0</v>
      </c>
      <c r="L253">
        <f>'Control variable'!F248</f>
        <v>4.3421692192892481E-3</v>
      </c>
      <c r="M253">
        <f>'Control variable'!G248</f>
        <v>2.2901764286684414E-2</v>
      </c>
      <c r="N253">
        <f>Principalcomponent!E254</f>
        <v>-2.2222240779670241</v>
      </c>
      <c r="O253">
        <f>Principalcomponent!F254</f>
        <v>0.3131805261163163</v>
      </c>
      <c r="P253">
        <f>Principalcomponent!G254</f>
        <v>-0.50096415049276055</v>
      </c>
    </row>
    <row r="254" spans="1:16" x14ac:dyDescent="0.3">
      <c r="A254" s="10">
        <f>'Holding period returnprocess'!CY255</f>
        <v>36068</v>
      </c>
      <c r="B254" s="3">
        <f>'Holding period returnprocess'!CZ255</f>
        <v>2.8489117199658747</v>
      </c>
      <c r="C254" s="3">
        <f>'Holding period returnprocess'!DA255</f>
        <v>9.7517633000285482</v>
      </c>
      <c r="D254" s="3">
        <f>'Holding period returnprocess'!DB255</f>
        <v>16.764746550237632</v>
      </c>
      <c r="E254" s="3">
        <f>'Holding period returnprocess'!DC255</f>
        <v>26.889736276391027</v>
      </c>
      <c r="F254" s="3">
        <f>'Holding period returnprocess'!DD255</f>
        <v>36.284541645370673</v>
      </c>
      <c r="G254" s="3">
        <f>'Holding period returnprocess'!DE255</f>
        <v>48.264320101863781</v>
      </c>
      <c r="H254" s="3">
        <f>'Holding period returnprocess'!DF255</f>
        <v>108.76626371950255</v>
      </c>
      <c r="I254" s="3">
        <f>'Holding period returnprocess'!DG255</f>
        <v>155.50869480143888</v>
      </c>
      <c r="J254">
        <f>Economicpolicyuncertainty!B255</f>
        <v>140.59883117675781</v>
      </c>
      <c r="K254">
        <f>'Control variable'!E249</f>
        <v>-7.3260400920728977E-3</v>
      </c>
      <c r="L254">
        <f>'Control variable'!F249</f>
        <v>4.0227918375588855E-3</v>
      </c>
      <c r="M254">
        <f>'Control variable'!G249</f>
        <v>0.14072765949511751</v>
      </c>
      <c r="N254">
        <f>Principalcomponent!E255</f>
        <v>-2.4581146424493396</v>
      </c>
      <c r="O254">
        <f>Principalcomponent!F255</f>
        <v>-0.2094627828702959</v>
      </c>
      <c r="P254">
        <f>Principalcomponent!G255</f>
        <v>0.46851565546213342</v>
      </c>
    </row>
    <row r="255" spans="1:16" x14ac:dyDescent="0.3">
      <c r="A255" s="10">
        <f>'Holding period returnprocess'!CY256</f>
        <v>36035</v>
      </c>
      <c r="B255" s="3">
        <f>'Holding period returnprocess'!CZ256</f>
        <v>5.0224380708806029</v>
      </c>
      <c r="C255" s="3">
        <f>'Holding period returnprocess'!DA256</f>
        <v>12.206265909795214</v>
      </c>
      <c r="D255" s="3">
        <f>'Holding period returnprocess'!DB256</f>
        <v>18.337092848316232</v>
      </c>
      <c r="E255" s="3">
        <f>'Holding period returnprocess'!DC256</f>
        <v>28.355769288248297</v>
      </c>
      <c r="F255" s="3">
        <f>'Holding period returnprocess'!DD256</f>
        <v>38.069866502418876</v>
      </c>
      <c r="G255" s="3">
        <f>'Holding period returnprocess'!DE256</f>
        <v>45.463061987823835</v>
      </c>
      <c r="H255" s="3">
        <f>'Holding period returnprocess'!DF256</f>
        <v>68.426164285286006</v>
      </c>
      <c r="I255" s="3">
        <f>'Holding period returnprocess'!DG256</f>
        <v>88.211491770740736</v>
      </c>
      <c r="J255">
        <f>Economicpolicyuncertainty!B256</f>
        <v>180.79301452636719</v>
      </c>
      <c r="K255">
        <f>'Control variable'!E250</f>
        <v>2.7409793314222665E-3</v>
      </c>
      <c r="L255">
        <f>'Control variable'!F250</f>
        <v>-5.4956391170870441E-3</v>
      </c>
      <c r="M255">
        <f>'Control variable'!G250</f>
        <v>-8.1067823088781771E-2</v>
      </c>
      <c r="N255">
        <f>Principalcomponent!E256</f>
        <v>-0.36507588695703386</v>
      </c>
      <c r="O255">
        <f>Principalcomponent!F256</f>
        <v>6.5268325408397249E-2</v>
      </c>
      <c r="P255">
        <f>Principalcomponent!G256</f>
        <v>0.40746071853146792</v>
      </c>
    </row>
    <row r="256" spans="1:16" x14ac:dyDescent="0.3">
      <c r="A256" s="10">
        <f>'Holding period returnprocess'!CY257</f>
        <v>36007</v>
      </c>
      <c r="B256" s="3">
        <f>'Holding period returnprocess'!CZ257</f>
        <v>0.57762108058026929</v>
      </c>
      <c r="C256" s="3">
        <f>'Holding period returnprocess'!DA257</f>
        <v>1.9977908644151094</v>
      </c>
      <c r="D256" s="3">
        <f>'Holding period returnprocess'!DB257</f>
        <v>3.1583512149405673</v>
      </c>
      <c r="E256" s="3">
        <f>'Holding period returnprocess'!DC257</f>
        <v>4.5255016345650754</v>
      </c>
      <c r="F256" s="3">
        <f>'Holding period returnprocess'!DD257</f>
        <v>7.8470499473833693</v>
      </c>
      <c r="G256" s="3">
        <f>'Holding period returnprocess'!DE257</f>
        <v>9.2574542840187917</v>
      </c>
      <c r="H256" s="3">
        <f>'Holding period returnprocess'!DF257</f>
        <v>7.6467496202506604</v>
      </c>
      <c r="I256" s="3">
        <f>'Holding period returnprocess'!DG257</f>
        <v>10.979680838844672</v>
      </c>
      <c r="J256">
        <f>Economicpolicyuncertainty!B257</f>
        <v>85.492919921875</v>
      </c>
      <c r="K256">
        <f>'Control variable'!E251</f>
        <v>9.1533187168820601E-4</v>
      </c>
      <c r="L256">
        <f>'Control variable'!F251</f>
        <v>-1.484677285436369E-3</v>
      </c>
      <c r="M256">
        <f>'Control variable'!G251</f>
        <v>3.7582711149042852E-2</v>
      </c>
      <c r="N256">
        <f>Principalcomponent!E257</f>
        <v>2.191728574119626</v>
      </c>
      <c r="O256">
        <f>Principalcomponent!F257</f>
        <v>1.6023731108570205</v>
      </c>
      <c r="P256">
        <f>Principalcomponent!G257</f>
        <v>-1.5106357105107653</v>
      </c>
    </row>
    <row r="257" spans="1:16" x14ac:dyDescent="0.3">
      <c r="A257" s="10">
        <f>'Holding period returnprocess'!CY258</f>
        <v>35976</v>
      </c>
      <c r="B257" s="3">
        <f>'Holding period returnprocess'!CZ258</f>
        <v>-6.7580631203856445</v>
      </c>
      <c r="C257" s="3">
        <f>'Holding period returnprocess'!DA258</f>
        <v>-13.830363731372637</v>
      </c>
      <c r="D257" s="3">
        <f>'Holding period returnprocess'!DB258</f>
        <v>-18.676380568316908</v>
      </c>
      <c r="E257" s="3">
        <f>'Holding period returnprocess'!DC258</f>
        <v>-22.062727566253194</v>
      </c>
      <c r="F257" s="3">
        <f>'Holding period returnprocess'!DD258</f>
        <v>-17.101566233284835</v>
      </c>
      <c r="G257" s="3">
        <f>'Holding period returnprocess'!DE258</f>
        <v>-7.8482481888444742</v>
      </c>
      <c r="H257" s="3">
        <f>'Holding period returnprocess'!DF258</f>
        <v>24.871902270578154</v>
      </c>
      <c r="I257" s="3">
        <f>'Holding period returnprocess'!DG258</f>
        <v>59.577491585058318</v>
      </c>
      <c r="J257">
        <f>Economicpolicyuncertainty!B258</f>
        <v>111.51500701904297</v>
      </c>
      <c r="K257">
        <f>'Control variable'!E252</f>
        <v>-8.2079804178296217E-3</v>
      </c>
      <c r="L257">
        <f>'Control variable'!F252</f>
        <v>5.2904607646576153E-3</v>
      </c>
      <c r="M257">
        <f>'Control variable'!G252</f>
        <v>3.0239885189718176E-2</v>
      </c>
      <c r="N257">
        <f>Principalcomponent!E258</f>
        <v>1.7555020072680515E-2</v>
      </c>
      <c r="O257">
        <f>Principalcomponent!F258</f>
        <v>0.65774853140564038</v>
      </c>
      <c r="P257">
        <f>Principalcomponent!G258</f>
        <v>-0.49049755990951099</v>
      </c>
    </row>
    <row r="258" spans="1:16" x14ac:dyDescent="0.3">
      <c r="A258" s="10">
        <f>'Holding period returnprocess'!CY259</f>
        <v>35944</v>
      </c>
      <c r="B258" s="3">
        <f>'Holding period returnprocess'!CZ259</f>
        <v>-1.447073386869052</v>
      </c>
      <c r="C258" s="3">
        <f>'Holding period returnprocess'!DA259</f>
        <v>-1.2320464116582119</v>
      </c>
      <c r="D258" s="3">
        <f>'Holding period returnprocess'!DB259</f>
        <v>-0.11267576838312898</v>
      </c>
      <c r="E258" s="3">
        <f>'Holding period returnprocess'!DC259</f>
        <v>3.4940721871161298</v>
      </c>
      <c r="F258" s="3">
        <f>'Holding period returnprocess'!DD259</f>
        <v>9.7429597674349662</v>
      </c>
      <c r="G258" s="3">
        <f>'Holding period returnprocess'!DE259</f>
        <v>16.31081251164764</v>
      </c>
      <c r="H258" s="3">
        <f>'Holding period returnprocess'!DF259</f>
        <v>32.813881862278663</v>
      </c>
      <c r="I258" s="3">
        <f>'Holding period returnprocess'!DG259</f>
        <v>53.080783104728141</v>
      </c>
      <c r="J258">
        <f>Economicpolicyuncertainty!B259</f>
        <v>146.97679138183594</v>
      </c>
      <c r="K258">
        <f>'Control variable'!E253</f>
        <v>-9.0785299017978279E-4</v>
      </c>
      <c r="L258">
        <f>'Control variable'!F253</f>
        <v>5.2478748094898385E-3</v>
      </c>
      <c r="M258">
        <f>'Control variable'!G253</f>
        <v>-4.7117922977069848E-2</v>
      </c>
      <c r="N258">
        <f>Principalcomponent!E259</f>
        <v>-0.52283177652727131</v>
      </c>
      <c r="O258">
        <f>Principalcomponent!F259</f>
        <v>-0.39883094798580088</v>
      </c>
      <c r="P258">
        <f>Principalcomponent!G259</f>
        <v>0.19496859438360262</v>
      </c>
    </row>
    <row r="259" spans="1:16" x14ac:dyDescent="0.3">
      <c r="A259" s="10">
        <f>'Holding period returnprocess'!CY260</f>
        <v>35915</v>
      </c>
      <c r="B259" s="3">
        <f>'Holding period returnprocess'!CZ260</f>
        <v>0.52629331183425698</v>
      </c>
      <c r="C259" s="3">
        <f>'Holding period returnprocess'!DA260</f>
        <v>2.4482145677514549</v>
      </c>
      <c r="D259" s="3">
        <f>'Holding period returnprocess'!DB260</f>
        <v>4.4492592267111046</v>
      </c>
      <c r="E259" s="3">
        <f>'Holding period returnprocess'!DC260</f>
        <v>6.46581961702074</v>
      </c>
      <c r="F259" s="3">
        <f>'Holding period returnprocess'!DD260</f>
        <v>7.8720118014750664</v>
      </c>
      <c r="G259" s="3">
        <f>'Holding period returnprocess'!DE260</f>
        <v>6.2180143087967803</v>
      </c>
      <c r="H259" s="3">
        <f>'Holding period returnprocess'!DF260</f>
        <v>0.28512480965743059</v>
      </c>
      <c r="I259" s="3">
        <f>'Holding period returnprocess'!DG260</f>
        <v>-5.5393316584356729</v>
      </c>
      <c r="J259">
        <f>Economicpolicyuncertainty!B260</f>
        <v>148.08653259277344</v>
      </c>
      <c r="K259">
        <f>'Control variable'!E254</f>
        <v>4.5475294376295158E-3</v>
      </c>
      <c r="L259">
        <f>'Control variable'!F254</f>
        <v>2.8612322810321949E-3</v>
      </c>
      <c r="M259">
        <f>'Control variable'!G254</f>
        <v>-1.6597891409037828E-2</v>
      </c>
      <c r="N259">
        <f>Principalcomponent!E260</f>
        <v>-0.66627803009689668</v>
      </c>
      <c r="O259">
        <f>Principalcomponent!F260</f>
        <v>0.41160854311462219</v>
      </c>
      <c r="P259">
        <f>Principalcomponent!G260</f>
        <v>-0.37326967653128273</v>
      </c>
    </row>
    <row r="260" spans="1:16" x14ac:dyDescent="0.3">
      <c r="A260" s="10">
        <f>'Holding period returnprocess'!CY261</f>
        <v>35885</v>
      </c>
      <c r="B260" s="3">
        <f>'Holding period returnprocess'!CZ261</f>
        <v>0.60793436678969925</v>
      </c>
      <c r="C260" s="3">
        <f>'Holding period returnprocess'!DA261</f>
        <v>1.9769599174298946</v>
      </c>
      <c r="D260" s="3">
        <f>'Holding period returnprocess'!DB261</f>
        <v>3.6312337976303724</v>
      </c>
      <c r="E260" s="3">
        <f>'Holding period returnprocess'!DC261</f>
        <v>8.3899064436475896</v>
      </c>
      <c r="F260" s="3">
        <f>'Holding period returnprocess'!DD261</f>
        <v>15.754807463453304</v>
      </c>
      <c r="G260" s="3">
        <f>'Holding period returnprocess'!DE261</f>
        <v>24.276846942883239</v>
      </c>
      <c r="H260" s="3">
        <f>'Holding period returnprocess'!DF261</f>
        <v>54.124560795345857</v>
      </c>
      <c r="I260" s="3">
        <f>'Holding period returnprocess'!DG261</f>
        <v>82.193892354072077</v>
      </c>
      <c r="J260">
        <f>Economicpolicyuncertainty!B261</f>
        <v>71.152473449707031</v>
      </c>
      <c r="K260">
        <f>'Control variable'!E255</f>
        <v>7.3193373422697017E-3</v>
      </c>
      <c r="L260">
        <f>'Control variable'!F255</f>
        <v>3.4670945268522936E-3</v>
      </c>
      <c r="M260">
        <f>'Control variable'!G255</f>
        <v>-0.25951119548508456</v>
      </c>
      <c r="N260">
        <f>Principalcomponent!E261</f>
        <v>0.60223928938278637</v>
      </c>
      <c r="O260">
        <f>Principalcomponent!F261</f>
        <v>0.20636445064877179</v>
      </c>
      <c r="P260">
        <f>Principalcomponent!G261</f>
        <v>-0.50433628571966227</v>
      </c>
    </row>
    <row r="261" spans="1:16" x14ac:dyDescent="0.3">
      <c r="A261" s="10">
        <f>'Holding period returnprocess'!CY262</f>
        <v>35853</v>
      </c>
      <c r="B261" s="3">
        <f>'Holding period returnprocess'!CZ262</f>
        <v>-2.4676775465681455</v>
      </c>
      <c r="C261" s="3">
        <f>'Holding period returnprocess'!DA262</f>
        <v>-5.4883831458737777</v>
      </c>
      <c r="D261" s="3">
        <f>'Holding period returnprocess'!DB262</f>
        <v>-6.5530020607982511</v>
      </c>
      <c r="E261" s="3">
        <f>'Holding period returnprocess'!DC262</f>
        <v>-6.4709400776792041</v>
      </c>
      <c r="F261" s="3">
        <f>'Holding period returnprocess'!DD262</f>
        <v>-4.4673884644376063</v>
      </c>
      <c r="G261" s="3">
        <f>'Holding period returnprocess'!DE262</f>
        <v>-4.1774492834909598</v>
      </c>
      <c r="H261" s="3">
        <f>'Holding period returnprocess'!DF262</f>
        <v>11.686399897155907</v>
      </c>
      <c r="I261" s="3">
        <f>'Holding period returnprocess'!DG262</f>
        <v>13.795751381247539</v>
      </c>
      <c r="J261">
        <f>Economicpolicyuncertainty!B262</f>
        <v>114.2330322265625</v>
      </c>
      <c r="K261">
        <f>'Control variable'!E256</f>
        <v>3.679856958400618E-3</v>
      </c>
      <c r="L261">
        <f>'Control variable'!F256</f>
        <v>-6.441474578993989E-3</v>
      </c>
      <c r="M261">
        <f>'Control variable'!G256</f>
        <v>-1.2618463959211575E-2</v>
      </c>
      <c r="N261">
        <f>Principalcomponent!E262</f>
        <v>-1.1267943274721146</v>
      </c>
      <c r="O261">
        <f>Principalcomponent!F262</f>
        <v>0.16156918475725837</v>
      </c>
      <c r="P261">
        <f>Principalcomponent!G262</f>
        <v>0.13136884778494556</v>
      </c>
    </row>
    <row r="262" spans="1:16" x14ac:dyDescent="0.3">
      <c r="A262" s="10">
        <f>'Holding period returnprocess'!CY263</f>
        <v>35825</v>
      </c>
      <c r="B262" s="3">
        <f>'Holding period returnprocess'!CZ263</f>
        <v>1.8990002292916932</v>
      </c>
      <c r="C262" s="3">
        <f>'Holding period returnprocess'!DA263</f>
        <v>5.3034118622854995</v>
      </c>
      <c r="D262" s="3">
        <f>'Holding period returnprocess'!DB263</f>
        <v>8.6534672007505762</v>
      </c>
      <c r="E262" s="3">
        <f>'Holding period returnprocess'!DC263</f>
        <v>14.903838765320351</v>
      </c>
      <c r="F262" s="3">
        <f>'Holding period returnprocess'!DD263</f>
        <v>21.524532458810235</v>
      </c>
      <c r="G262" s="3">
        <f>'Holding period returnprocess'!DE263</f>
        <v>27.886471569588203</v>
      </c>
      <c r="H262" s="3">
        <f>'Holding period returnprocess'!DF263</f>
        <v>42.722743149122756</v>
      </c>
      <c r="I262" s="3">
        <f>'Holding period returnprocess'!DG263</f>
        <v>61.296185123120473</v>
      </c>
      <c r="J262">
        <f>Economicpolicyuncertainty!B263</f>
        <v>70.779600000000002</v>
      </c>
      <c r="K262">
        <f>'Control variable'!E257</f>
        <v>-3.6798569584006197E-3</v>
      </c>
      <c r="L262">
        <f>'Control variable'!F257</f>
        <v>1.0046341359317399E-3</v>
      </c>
      <c r="M262">
        <f>'Control variable'!G257</f>
        <v>-6.6691374498672282E-2</v>
      </c>
      <c r="N262">
        <f>Principalcomponent!E263</f>
        <v>-1.0431832616453949</v>
      </c>
      <c r="O262">
        <f>Principalcomponent!F263</f>
        <v>2.4896205779618898E-2</v>
      </c>
      <c r="P262">
        <f>Principalcomponent!G263</f>
        <v>0.40792634547566409</v>
      </c>
    </row>
    <row r="263" spans="1:16" x14ac:dyDescent="0.3">
      <c r="A263" s="10">
        <f>'Holding period returnprocess'!CY264</f>
        <v>35795</v>
      </c>
      <c r="B263" s="3">
        <f>'Holding period returnprocess'!CZ264</f>
        <v>2.3724022733403185</v>
      </c>
      <c r="C263" s="3">
        <f>'Holding period returnprocess'!DA264</f>
        <v>6.3940523617857732</v>
      </c>
      <c r="D263" s="3">
        <f>'Holding period returnprocess'!DB264</f>
        <v>9.3670707309104468</v>
      </c>
      <c r="E263" s="3">
        <f>'Holding period returnprocess'!DC264</f>
        <v>13.63820702297564</v>
      </c>
      <c r="F263" s="3">
        <f>'Holding period returnprocess'!DD264</f>
        <v>17.810200616085289</v>
      </c>
      <c r="G263" s="3">
        <f>'Holding period returnprocess'!DE264</f>
        <v>20.250849042512975</v>
      </c>
      <c r="H263" s="3">
        <f>'Holding period returnprocess'!DF264</f>
        <v>30.660038218113691</v>
      </c>
      <c r="I263" s="3">
        <f>'Holding period returnprocess'!DG264</f>
        <v>37.067317546952658</v>
      </c>
      <c r="J263">
        <f>Economicpolicyuncertainty!B264</f>
        <v>82.35033</v>
      </c>
      <c r="K263">
        <f>'Control variable'!E258</f>
        <v>3.679856958400618E-3</v>
      </c>
      <c r="L263">
        <f>'Control variable'!F258</f>
        <v>9.3479129802987511E-4</v>
      </c>
      <c r="M263">
        <f>'Control variable'!G258</f>
        <v>9.5310179804324935E-2</v>
      </c>
      <c r="N263">
        <f>Principalcomponent!E264</f>
        <v>1.111496105610204</v>
      </c>
      <c r="O263">
        <f>Principalcomponent!F264</f>
        <v>1.4946524182963252</v>
      </c>
      <c r="P263">
        <f>Principalcomponent!G264</f>
        <v>-0.86542869128036848</v>
      </c>
    </row>
    <row r="264" spans="1:16" x14ac:dyDescent="0.3">
      <c r="A264" s="10">
        <f>'Holding period returnprocess'!CY265</f>
        <v>35762</v>
      </c>
      <c r="B264" s="3">
        <f>'Holding period returnprocess'!CZ265</f>
        <v>-3.7225494986294869</v>
      </c>
      <c r="C264" s="3">
        <f>'Holding period returnprocess'!DA265</f>
        <v>-5.8727199290963945</v>
      </c>
      <c r="D264" s="3">
        <f>'Holding period returnprocess'!DB265</f>
        <v>-7.0916473489054574</v>
      </c>
      <c r="E264" s="3">
        <f>'Holding period returnprocess'!DC265</f>
        <v>-6.4581482884282515</v>
      </c>
      <c r="F264" s="3">
        <f>'Holding period returnprocess'!DD265</f>
        <v>-0.42115187653974218</v>
      </c>
      <c r="G264" s="3">
        <f>'Holding period returnprocess'!DE265</f>
        <v>11.855057098095184</v>
      </c>
      <c r="H264" s="3">
        <f>'Holding period returnprocess'!DF265</f>
        <v>26.313548915594591</v>
      </c>
      <c r="I264" s="3">
        <f>'Holding period returnprocess'!DG265</f>
        <v>69.821341941906496</v>
      </c>
      <c r="J264">
        <f>Economicpolicyuncertainty!B265</f>
        <v>75.976910000000004</v>
      </c>
      <c r="K264">
        <f>'Control variable'!E259</f>
        <v>6.4725145056172984E-3</v>
      </c>
      <c r="L264">
        <f>'Control variable'!F259</f>
        <v>2.5509481162108125E-4</v>
      </c>
      <c r="M264">
        <f>'Control variable'!G259</f>
        <v>-8.053886248401225E-2</v>
      </c>
      <c r="N264">
        <f>Principalcomponent!E265</f>
        <v>-6.9514358091802675E-2</v>
      </c>
      <c r="O264">
        <f>Principalcomponent!F265</f>
        <v>-0.19097336204583365</v>
      </c>
      <c r="P264">
        <f>Principalcomponent!G265</f>
        <v>0.18681146043970651</v>
      </c>
    </row>
    <row r="265" spans="1:16" x14ac:dyDescent="0.3">
      <c r="A265" s="10">
        <f>'Holding period returnprocess'!CY266</f>
        <v>35734</v>
      </c>
      <c r="B265" s="3">
        <f>'Holding period returnprocess'!CZ266</f>
        <v>1.2248187587700752</v>
      </c>
      <c r="C265" s="3">
        <f>'Holding period returnprocess'!DA266</f>
        <v>0.76875620203212769</v>
      </c>
      <c r="D265" s="3">
        <f>'Holding period returnprocess'!DB266</f>
        <v>-2.2795825190082031</v>
      </c>
      <c r="E265" s="3">
        <f>'Holding period returnprocess'!DC266</f>
        <v>-9.2077987868750757</v>
      </c>
      <c r="F265" s="3">
        <f>'Holding period returnprocess'!DD266</f>
        <v>-12.279421254951574</v>
      </c>
      <c r="G265" s="3">
        <f>'Holding period returnprocess'!DE266</f>
        <v>-10.242459948246578</v>
      </c>
      <c r="H265" s="3">
        <f>'Holding period returnprocess'!DF266</f>
        <v>34.084731450980556</v>
      </c>
      <c r="I265" s="3">
        <f>'Holding period returnprocess'!DG266</f>
        <v>54.945482457016411</v>
      </c>
      <c r="J265">
        <f>Economicpolicyuncertainty!B266</f>
        <v>78.724789999999999</v>
      </c>
      <c r="K265">
        <f>'Control variable'!E260</f>
        <v>4.6490088382440137E-3</v>
      </c>
      <c r="L265">
        <f>'Control variable'!F260</f>
        <v>3.5212803852748163E-3</v>
      </c>
      <c r="M265">
        <f>'Control variable'!G260</f>
        <v>-5.9347355198145777E-3</v>
      </c>
      <c r="N265">
        <f>Principalcomponent!E266</f>
        <v>-1.2198714576037195</v>
      </c>
      <c r="O265">
        <f>Principalcomponent!F266</f>
        <v>1.6225176856456207</v>
      </c>
      <c r="P265">
        <f>Principalcomponent!G266</f>
        <v>-1.4453917892255526</v>
      </c>
    </row>
    <row r="266" spans="1:16" x14ac:dyDescent="0.3">
      <c r="A266" s="10">
        <f>'Holding period returnprocess'!CY267</f>
        <v>35703</v>
      </c>
      <c r="B266" s="3">
        <f>'Holding period returnprocess'!CZ267</f>
        <v>0.33392439302944688</v>
      </c>
      <c r="C266" s="3">
        <f>'Holding period returnprocess'!DA267</f>
        <v>4.049963765263902</v>
      </c>
      <c r="D266" s="3">
        <f>'Holding period returnprocess'!DB267</f>
        <v>11.940205397990196</v>
      </c>
      <c r="E266" s="3">
        <f>'Holding period returnprocess'!DC267</f>
        <v>33.026987252445039</v>
      </c>
      <c r="F266" s="3">
        <f>'Holding period returnprocess'!DD267</f>
        <v>54.234227664893737</v>
      </c>
      <c r="G266" s="3">
        <f>'Holding period returnprocess'!DE267</f>
        <v>75.118167809597239</v>
      </c>
      <c r="H266" s="3">
        <f>'Holding period returnprocess'!DF267</f>
        <v>88.983976393424982</v>
      </c>
      <c r="I266" s="3">
        <f>'Holding period returnprocess'!DG267</f>
        <v>136.4226563010437</v>
      </c>
      <c r="J266">
        <f>Economicpolicyuncertainty!B267</f>
        <v>55.371490000000001</v>
      </c>
      <c r="K266">
        <f>'Control variable'!E261</f>
        <v>-1.8467745545840089E-2</v>
      </c>
      <c r="L266">
        <f>'Control variable'!F261</f>
        <v>5.1622954184018764E-3</v>
      </c>
      <c r="M266">
        <f>'Control variable'!G261</f>
        <v>1.7910926566530025E-2</v>
      </c>
      <c r="N266">
        <f>Principalcomponent!E267</f>
        <v>0.64833561092611824</v>
      </c>
      <c r="O266">
        <f>Principalcomponent!F267</f>
        <v>0.12006153206577885</v>
      </c>
      <c r="P266">
        <f>Principalcomponent!G267</f>
        <v>0.86460087983806777</v>
      </c>
    </row>
    <row r="267" spans="1:16" x14ac:dyDescent="0.3">
      <c r="A267" s="10">
        <f>'Holding period returnprocess'!CY268</f>
        <v>35671</v>
      </c>
      <c r="B267" s="3">
        <f>'Holding period returnprocess'!CZ268</f>
        <v>-0.66140329578830936</v>
      </c>
      <c r="C267" s="3">
        <f>'Holding period returnprocess'!DA268</f>
        <v>-1.0575094412657347</v>
      </c>
      <c r="D267" s="3">
        <f>'Holding period returnprocess'!DB268</f>
        <v>-1.2216652196850699</v>
      </c>
      <c r="E267" s="3">
        <f>'Holding period returnprocess'!DC268</f>
        <v>-2.5927026483365889</v>
      </c>
      <c r="F267" s="3">
        <f>'Holding period returnprocess'!DD268</f>
        <v>-6.1120624860457067</v>
      </c>
      <c r="G267" s="3">
        <f>'Holding period returnprocess'!DE268</f>
        <v>-14.125755390559183</v>
      </c>
      <c r="H267" s="3">
        <f>'Holding period returnprocess'!DF268</f>
        <v>-37.62135993103535</v>
      </c>
      <c r="I267" s="3">
        <f>'Holding period returnprocess'!DG268</f>
        <v>-67.215601176418048</v>
      </c>
      <c r="J267">
        <f>Economicpolicyuncertainty!B268</f>
        <v>81.589079999999996</v>
      </c>
      <c r="K267">
        <f>'Control variable'!E262</f>
        <v>1.7536213107728571E-2</v>
      </c>
      <c r="L267">
        <f>'Control variable'!F262</f>
        <v>-3.2117420247033536E-3</v>
      </c>
      <c r="M267">
        <f>'Control variable'!G262</f>
        <v>-2.9675768146116551E-2</v>
      </c>
      <c r="N267">
        <f>Principalcomponent!E268</f>
        <v>0.17991082778689688</v>
      </c>
      <c r="O267">
        <f>Principalcomponent!F268</f>
        <v>1.49499243131395</v>
      </c>
      <c r="P267">
        <f>Principalcomponent!G268</f>
        <v>-0.69838770388431048</v>
      </c>
    </row>
    <row r="268" spans="1:16" x14ac:dyDescent="0.3">
      <c r="A268" s="10">
        <f>'Holding period returnprocess'!CY269</f>
        <v>35642</v>
      </c>
      <c r="B268" s="3">
        <f>'Holding period returnprocess'!CZ269</f>
        <v>-0.82750490808470634</v>
      </c>
      <c r="C268" s="3">
        <f>'Holding period returnprocess'!DA269</f>
        <v>-0.18183592181500874</v>
      </c>
      <c r="D268" s="3">
        <f>'Holding period returnprocess'!DB269</f>
        <v>1.1068701368072018</v>
      </c>
      <c r="E268" s="3">
        <f>'Holding period returnprocess'!DC269</f>
        <v>4.1160727394686338</v>
      </c>
      <c r="F268" s="3">
        <f>'Holding period returnprocess'!DD269</f>
        <v>8.1502272929589452</v>
      </c>
      <c r="G268" s="3">
        <f>'Holding period returnprocess'!DE269</f>
        <v>18.842619555899901</v>
      </c>
      <c r="H268" s="3">
        <f>'Holding period returnprocess'!DF269</f>
        <v>77.311962298122083</v>
      </c>
      <c r="I268" s="3">
        <f>'Holding period returnprocess'!DG269</f>
        <v>123.69273872034394</v>
      </c>
      <c r="J268">
        <f>Economicpolicyuncertainty!B269</f>
        <v>76.290890000000005</v>
      </c>
      <c r="K268">
        <f>'Control variable'!E263</f>
        <v>1.8639334380627327E-3</v>
      </c>
      <c r="L268">
        <f>'Control variable'!F263</f>
        <v>2.0971695907235511E-3</v>
      </c>
      <c r="M268">
        <f>'Control variable'!G263</f>
        <v>-1.4514042884254071E-2</v>
      </c>
      <c r="N268">
        <f>Principalcomponent!E269</f>
        <v>0.76083991133150353</v>
      </c>
      <c r="O268">
        <f>Principalcomponent!F269</f>
        <v>1.5829497010889015</v>
      </c>
      <c r="P268">
        <f>Principalcomponent!G269</f>
        <v>-0.71449071913847306</v>
      </c>
    </row>
    <row r="269" spans="1:16" x14ac:dyDescent="0.3">
      <c r="A269" s="10">
        <f>'Holding period returnprocess'!CY270</f>
        <v>35611</v>
      </c>
      <c r="B269" s="3">
        <f>'Holding period returnprocess'!CZ270</f>
        <v>-2.1523340693181714</v>
      </c>
      <c r="C269" s="3">
        <f>'Holding period returnprocess'!DA270</f>
        <v>-2.1511574472786057</v>
      </c>
      <c r="D269" s="3">
        <f>'Holding period returnprocess'!DB270</f>
        <v>-1.2725458596200658</v>
      </c>
      <c r="E269" s="3">
        <f>'Holding period returnprocess'!DC270</f>
        <v>1.9585402031901831</v>
      </c>
      <c r="F269" s="3">
        <f>'Holding period returnprocess'!DD270</f>
        <v>6.4883835509120624</v>
      </c>
      <c r="G269" s="3">
        <f>'Holding period returnprocess'!DE270</f>
        <v>15.313295616002478</v>
      </c>
      <c r="H269" s="3">
        <f>'Holding period returnprocess'!DF270</f>
        <v>40.317865388705428</v>
      </c>
      <c r="I269" s="3">
        <f>'Holding period returnprocess'!DG270</f>
        <v>69.763596751600318</v>
      </c>
      <c r="J269">
        <f>Economicpolicyuncertainty!B270</f>
        <v>69.282960000000003</v>
      </c>
      <c r="K269">
        <f>'Control variable'!E264</f>
        <v>-6.5086236273874092E-3</v>
      </c>
      <c r="L269">
        <f>'Control variable'!F264</f>
        <v>3.0895566177456904E-3</v>
      </c>
      <c r="M269">
        <f>'Control variable'!G264</f>
        <v>-8.0264363443035336E-2</v>
      </c>
      <c r="N269">
        <f>Principalcomponent!E270</f>
        <v>-0.12628830401919516</v>
      </c>
      <c r="O269">
        <f>Principalcomponent!F270</f>
        <v>1.4328423811978066</v>
      </c>
      <c r="P269">
        <f>Principalcomponent!G270</f>
        <v>-1.3193872379763016</v>
      </c>
    </row>
    <row r="270" spans="1:16" x14ac:dyDescent="0.3">
      <c r="A270" s="10">
        <f>'Holding period returnprocess'!CY271</f>
        <v>35580</v>
      </c>
      <c r="B270" s="3">
        <f>'Holding period returnprocess'!CZ271</f>
        <v>-0.34980224177605823</v>
      </c>
      <c r="C270" s="3">
        <f>'Holding period returnprocess'!DA271</f>
        <v>6.0666785259967604E-2</v>
      </c>
      <c r="D270" s="3">
        <f>'Holding period returnprocess'!DB271</f>
        <v>1.8294386123332051</v>
      </c>
      <c r="E270" s="3">
        <f>'Holding period returnprocess'!DC271</f>
        <v>8.0828860293644595</v>
      </c>
      <c r="F270" s="3">
        <f>'Holding period returnprocess'!DD271</f>
        <v>16.288618128831416</v>
      </c>
      <c r="G270" s="3">
        <f>'Holding period returnprocess'!DE271</f>
        <v>33.650694491858303</v>
      </c>
      <c r="H270" s="3">
        <f>'Holding period returnprocess'!DF271</f>
        <v>94.049379536671836</v>
      </c>
      <c r="I270" s="3">
        <f>'Holding period returnprocess'!DG271</f>
        <v>156.51736649202883</v>
      </c>
      <c r="J270">
        <f>Economicpolicyuncertainty!B271</f>
        <v>69.010120000000001</v>
      </c>
      <c r="K270">
        <f>'Control variable'!E265</f>
        <v>5.5762226274361695E-3</v>
      </c>
      <c r="L270">
        <f>'Control variable'!F265</f>
        <v>3.6741003197450564E-3</v>
      </c>
      <c r="M270">
        <f>'Control variable'!G265</f>
        <v>3.2435275753153955E-2</v>
      </c>
      <c r="N270">
        <f>Principalcomponent!E271</f>
        <v>-0.33821776221888772</v>
      </c>
      <c r="O270">
        <f>Principalcomponent!F271</f>
        <v>0.82694115411143398</v>
      </c>
      <c r="P270">
        <f>Principalcomponent!G271</f>
        <v>3.5900048550814065E-2</v>
      </c>
    </row>
    <row r="271" spans="1:16" x14ac:dyDescent="0.3">
      <c r="A271" s="10">
        <f>'Holding period returnprocess'!CY272</f>
        <v>35550</v>
      </c>
      <c r="B271" s="3">
        <f>'Holding period returnprocess'!CZ272</f>
        <v>1.3682018732156003</v>
      </c>
      <c r="C271" s="3">
        <f>'Holding period returnprocess'!DA272</f>
        <v>4.646731901886973</v>
      </c>
      <c r="D271" s="3">
        <f>'Holding period returnprocess'!DB272</f>
        <v>7.9302947378088149</v>
      </c>
      <c r="E271" s="3">
        <f>'Holding period returnprocess'!DC272</f>
        <v>13.9395494067412</v>
      </c>
      <c r="F271" s="3">
        <f>'Holding period returnprocess'!DD272</f>
        <v>17.301470034826416</v>
      </c>
      <c r="G271" s="3">
        <f>'Holding period returnprocess'!DE272</f>
        <v>21.893469496112111</v>
      </c>
      <c r="H271" s="3">
        <f>'Holding period returnprocess'!DF272</f>
        <v>32.998728518874991</v>
      </c>
      <c r="I271" s="3">
        <f>'Holding period returnprocess'!DG272</f>
        <v>44.336072206759063</v>
      </c>
      <c r="J271">
        <f>Economicpolicyuncertainty!B272</f>
        <v>57.070050000000002</v>
      </c>
      <c r="K271">
        <f>'Control variable'!E266</f>
        <v>-1.2042757863182301E-2</v>
      </c>
      <c r="L271">
        <f>'Control variable'!F266</f>
        <v>2.1590819338231462E-3</v>
      </c>
      <c r="M271">
        <f>'Control variable'!G266</f>
        <v>-2.1739986636405875E-2</v>
      </c>
      <c r="N271">
        <f>Principalcomponent!E272</f>
        <v>1.9424230298701362</v>
      </c>
      <c r="O271">
        <f>Principalcomponent!F272</f>
        <v>1.3871599647236459</v>
      </c>
      <c r="P271">
        <f>Principalcomponent!G272</f>
        <v>3.8529894776406657</v>
      </c>
    </row>
    <row r="272" spans="1:16" x14ac:dyDescent="0.3">
      <c r="A272" s="10">
        <f>'Holding period returnprocess'!CY273</f>
        <v>35516</v>
      </c>
      <c r="B272" s="3">
        <f>'Holding period returnprocess'!CZ273</f>
        <v>0.49707349578961413</v>
      </c>
      <c r="C272" s="3">
        <f>'Holding period returnprocess'!DA273</f>
        <v>-4.544289131700662</v>
      </c>
      <c r="D272" s="3">
        <f>'Holding period returnprocess'!DB273</f>
        <v>-10.231392984252086</v>
      </c>
      <c r="E272" s="3">
        <f>'Holding period returnprocess'!DC273</f>
        <v>-20.907683987834108</v>
      </c>
      <c r="F272" s="3">
        <f>'Holding period returnprocess'!DD273</f>
        <v>-31.761813633568583</v>
      </c>
      <c r="G272" s="3">
        <f>'Holding period returnprocess'!DE273</f>
        <v>-42.193462479368549</v>
      </c>
      <c r="H272" s="3">
        <f>'Holding period returnprocess'!DF273</f>
        <v>-65.223097592731023</v>
      </c>
      <c r="I272" s="3">
        <f>'Holding period returnprocess'!DG273</f>
        <v>-94.251088533006708</v>
      </c>
      <c r="J272">
        <f>Economicpolicyuncertainty!B273</f>
        <v>68.068309999999997</v>
      </c>
      <c r="K272">
        <f>'Control variable'!E267</f>
        <v>9.2123451932084018E-4</v>
      </c>
      <c r="L272">
        <f>'Control variable'!F267</f>
        <v>2.4237189964911943E-3</v>
      </c>
      <c r="M272">
        <f>'Control variable'!G267</f>
        <v>-3.4349480014637682E-2</v>
      </c>
      <c r="N272">
        <f>Principalcomponent!E273</f>
        <v>-0.37973337312878924</v>
      </c>
      <c r="O272">
        <f>Principalcomponent!F273</f>
        <v>0.22924977374804009</v>
      </c>
      <c r="P272">
        <f>Principalcomponent!G273</f>
        <v>-0.97263334073756547</v>
      </c>
    </row>
    <row r="273" spans="1:16" x14ac:dyDescent="0.3">
      <c r="A273" s="10">
        <f>'Holding period returnprocess'!CY274</f>
        <v>35489</v>
      </c>
      <c r="B273" s="3">
        <f>'Holding period returnprocess'!CZ274</f>
        <v>3.286881595140045</v>
      </c>
      <c r="C273" s="3">
        <f>'Holding period returnprocess'!DA274</f>
        <v>4.3279426357891282</v>
      </c>
      <c r="D273" s="3">
        <f>'Holding period returnprocess'!DB274</f>
        <v>5.8681913835820794</v>
      </c>
      <c r="E273" s="3">
        <f>'Holding period returnprocess'!DC274</f>
        <v>10.389622129338001</v>
      </c>
      <c r="F273" s="3">
        <f>'Holding period returnprocess'!DD274</f>
        <v>14.128735642328515</v>
      </c>
      <c r="G273" s="3">
        <f>'Holding period returnprocess'!DE274</f>
        <v>22.316372101788069</v>
      </c>
      <c r="H273" s="3">
        <f>'Holding period returnprocess'!DF274</f>
        <v>50.674385891651333</v>
      </c>
      <c r="I273" s="3">
        <f>'Holding period returnprocess'!DG274</f>
        <v>77.42406532335346</v>
      </c>
      <c r="J273">
        <f>Economicpolicyuncertainty!B274</f>
        <v>60.83737</v>
      </c>
      <c r="K273">
        <f>'Control variable'!E268</f>
        <v>3.6934483353515089E-3</v>
      </c>
      <c r="L273">
        <f>'Control variable'!F268</f>
        <v>-4.1513573133017869E-3</v>
      </c>
      <c r="M273">
        <f>'Control variable'!G268</f>
        <v>-4.8171543673365888E-2</v>
      </c>
      <c r="N273">
        <f>Principalcomponent!E274</f>
        <v>-0.73926920526819873</v>
      </c>
      <c r="O273">
        <f>Principalcomponent!F274</f>
        <v>-0.63886631477032263</v>
      </c>
      <c r="P273">
        <f>Principalcomponent!G274</f>
        <v>0.4531441298716104</v>
      </c>
    </row>
    <row r="274" spans="1:16" x14ac:dyDescent="0.3">
      <c r="A274" s="10">
        <f>'Holding period returnprocess'!CY275</f>
        <v>35461</v>
      </c>
      <c r="B274" s="3">
        <f>'Holding period returnprocess'!CZ275</f>
        <v>5.0926398197561937</v>
      </c>
      <c r="C274" s="3">
        <f>'Holding period returnprocess'!DA275</f>
        <v>8.022875396334598</v>
      </c>
      <c r="D274" s="3">
        <f>'Holding period returnprocess'!DB275</f>
        <v>10.791622398084648</v>
      </c>
      <c r="E274" s="3">
        <f>'Holding period returnprocess'!DC275</f>
        <v>14.422116245954875</v>
      </c>
      <c r="F274" s="3">
        <f>'Holding period returnprocess'!DD275</f>
        <v>13.176912163426103</v>
      </c>
      <c r="G274" s="3">
        <f>'Holding period returnprocess'!DE275</f>
        <v>10.815559983315985</v>
      </c>
      <c r="H274" s="3">
        <f>'Holding period returnprocess'!DF275</f>
        <v>-10.947074010654397</v>
      </c>
      <c r="I274" s="3">
        <f>'Holding period returnprocess'!DG275</f>
        <v>-23.752948003008633</v>
      </c>
      <c r="J274">
        <f>Economicpolicyuncertainty!B275</f>
        <v>63.282249999999998</v>
      </c>
      <c r="K274">
        <f>'Control variable'!E269</f>
        <v>5.5658770774451765E-3</v>
      </c>
      <c r="L274">
        <f>'Control variable'!F269</f>
        <v>3.0686139692553162E-3</v>
      </c>
      <c r="M274">
        <f>'Control variable'!G269</f>
        <v>2.4783160144670005E-3</v>
      </c>
      <c r="N274">
        <f>Principalcomponent!E275</f>
        <v>0.4968608468752761</v>
      </c>
      <c r="O274">
        <f>Principalcomponent!F275</f>
        <v>-0.78347671698165489</v>
      </c>
      <c r="P274">
        <f>Principalcomponent!G275</f>
        <v>-0.3471167376031643</v>
      </c>
    </row>
    <row r="275" spans="1:16" x14ac:dyDescent="0.3">
      <c r="A275" s="10">
        <f>'Holding period returnprocess'!CY276</f>
        <v>35430</v>
      </c>
      <c r="B275" s="3">
        <f>'Holding period returnprocess'!CZ276</f>
        <v>2.3607987321775674</v>
      </c>
      <c r="C275" s="3">
        <f>'Holding period returnprocess'!DA276</f>
        <v>0.35768661060497919</v>
      </c>
      <c r="D275" s="3">
        <f>'Holding period returnprocess'!DB276</f>
        <v>-3.0671268013174</v>
      </c>
      <c r="E275" s="3">
        <f>'Holding period returnprocess'!DC276</f>
        <v>-9.3197779722536751</v>
      </c>
      <c r="F275" s="3">
        <f>'Holding period returnprocess'!DD276</f>
        <v>-14.832067723472832</v>
      </c>
      <c r="G275" s="3">
        <f>'Holding period returnprocess'!DE276</f>
        <v>-16.392053705255492</v>
      </c>
      <c r="H275" s="3">
        <f>'Holding period returnprocess'!DF276</f>
        <v>-11.803158240456028</v>
      </c>
      <c r="I275" s="3">
        <f>'Holding period returnprocess'!DG276</f>
        <v>-10.658933021393651</v>
      </c>
      <c r="J275">
        <f>Economicpolicyuncertainty!B276</f>
        <v>68.566599999999994</v>
      </c>
      <c r="K275">
        <f>'Control variable'!E270</f>
        <v>4.6620131058113714E-3</v>
      </c>
      <c r="L275">
        <f>'Control variable'!F270</f>
        <v>7.0725954320469033E-4</v>
      </c>
      <c r="M275">
        <f>'Control variable'!G270</f>
        <v>3.5357218328236815E-2</v>
      </c>
      <c r="N275">
        <f>Principalcomponent!E276</f>
        <v>5.5447116736947841E-2</v>
      </c>
      <c r="O275">
        <f>Principalcomponent!F276</f>
        <v>2.2181563370235731</v>
      </c>
      <c r="P275">
        <f>Principalcomponent!G276</f>
        <v>-1.1021751223305696</v>
      </c>
    </row>
    <row r="276" spans="1:16" x14ac:dyDescent="0.3">
      <c r="A276" s="10">
        <f>'Holding period returnprocess'!CY277</f>
        <v>35398</v>
      </c>
      <c r="B276" s="3">
        <f>'Holding period returnprocess'!CZ277</f>
        <v>1.0960503155856465</v>
      </c>
      <c r="C276" s="3">
        <f>'Holding period returnprocess'!DA277</f>
        <v>2.4424816096446449</v>
      </c>
      <c r="D276" s="3">
        <f>'Holding period returnprocess'!DB277</f>
        <v>6.0987498986091424</v>
      </c>
      <c r="E276" s="3">
        <f>'Holding period returnprocess'!DC277</f>
        <v>15.852567112933016</v>
      </c>
      <c r="F276" s="3">
        <f>'Holding period returnprocess'!DD277</f>
        <v>24.875715992253063</v>
      </c>
      <c r="G276" s="3">
        <f>'Holding period returnprocess'!DE277</f>
        <v>40.959545091649105</v>
      </c>
      <c r="H276" s="3">
        <f>'Holding period returnprocess'!DF277</f>
        <v>101.66995357688974</v>
      </c>
      <c r="I276" s="3">
        <f>'Holding period returnprocess'!DG277</f>
        <v>155.86235255069312</v>
      </c>
      <c r="J276">
        <f>Economicpolicyuncertainty!B277</f>
        <v>62.427750000000003</v>
      </c>
      <c r="K276">
        <f>'Control variable'!E271</f>
        <v>-9.3414299179701865E-4</v>
      </c>
      <c r="L276">
        <f>'Control variable'!F271</f>
        <v>-3.6090920638022191E-4</v>
      </c>
      <c r="M276">
        <f>'Control variable'!G271</f>
        <v>-1.7834867636034198E-2</v>
      </c>
      <c r="N276">
        <f>Principalcomponent!E277</f>
        <v>1.2626069297465523</v>
      </c>
      <c r="O276">
        <f>Principalcomponent!F277</f>
        <v>1.4805773077674125</v>
      </c>
      <c r="P276">
        <f>Principalcomponent!G277</f>
        <v>-1.5069539282297075</v>
      </c>
    </row>
    <row r="277" spans="1:16" x14ac:dyDescent="0.3">
      <c r="A277" s="10">
        <f>'Holding period returnprocess'!CY278</f>
        <v>35369</v>
      </c>
      <c r="B277" s="3">
        <f>'Holding period returnprocess'!CZ278</f>
        <v>-1.815832904742857</v>
      </c>
      <c r="C277" s="3">
        <f>'Holding period returnprocess'!DA278</f>
        <v>-4.2725223660125717</v>
      </c>
      <c r="D277" s="3">
        <f>'Holding period returnprocess'!DB278</f>
        <v>-5.1881356706120823</v>
      </c>
      <c r="E277" s="3">
        <f>'Holding period returnprocess'!DC278</f>
        <v>-3.5477771004039322</v>
      </c>
      <c r="F277" s="3">
        <f>'Holding period returnprocess'!DD278</f>
        <v>-0.93333553165733285</v>
      </c>
      <c r="G277" s="3">
        <f>'Holding period returnprocess'!DE278</f>
        <v>10.006851070374568</v>
      </c>
      <c r="H277" s="3">
        <f>'Holding period returnprocess'!DF278</f>
        <v>45.110283897129122</v>
      </c>
      <c r="I277" s="3">
        <f>'Holding period returnprocess'!DG278</f>
        <v>83.635492782517346</v>
      </c>
      <c r="J277">
        <f>Economicpolicyuncertainty!B278</f>
        <v>73.992339999999999</v>
      </c>
      <c r="K277">
        <f>'Control variable'!E272</f>
        <v>5.6179923042232738E-3</v>
      </c>
      <c r="L277">
        <f>'Control variable'!F272</f>
        <v>4.9195607958860106E-3</v>
      </c>
      <c r="M277">
        <f>'Control variable'!G272</f>
        <v>-2.7398974188114503E-2</v>
      </c>
      <c r="N277">
        <f>Principalcomponent!E278</f>
        <v>0.12695017750496729</v>
      </c>
      <c r="O277">
        <f>Principalcomponent!F278</f>
        <v>1.1129264030338097</v>
      </c>
      <c r="P277">
        <f>Principalcomponent!G278</f>
        <v>-1.6405847360720374</v>
      </c>
    </row>
    <row r="278" spans="1:16" x14ac:dyDescent="0.3">
      <c r="A278" s="10">
        <f>'Holding period returnprocess'!CY279</f>
        <v>35338</v>
      </c>
      <c r="B278" s="3">
        <f>'Holding period returnprocess'!CZ279</f>
        <v>-0.22972939762202138</v>
      </c>
      <c r="C278" s="3">
        <f>'Holding period returnprocess'!DA279</f>
        <v>1.0956053978050289</v>
      </c>
      <c r="D278" s="3">
        <f>'Holding period returnprocess'!DB279</f>
        <v>4.4758155391814736</v>
      </c>
      <c r="E278" s="3">
        <f>'Holding period returnprocess'!DC279</f>
        <v>13.068604419605768</v>
      </c>
      <c r="F278" s="3">
        <f>'Holding period returnprocess'!DD279</f>
        <v>18.576667589985838</v>
      </c>
      <c r="G278" s="3">
        <f>'Holding period returnprocess'!DE279</f>
        <v>30.685712982959863</v>
      </c>
      <c r="H278" s="3">
        <f>'Holding period returnprocess'!DF279</f>
        <v>57.167718534564038</v>
      </c>
      <c r="I278" s="3">
        <f>'Holding period returnprocess'!DG279</f>
        <v>93.397276744803847</v>
      </c>
      <c r="J278">
        <f>Economicpolicyuncertainty!B279</f>
        <v>66.537350000000004</v>
      </c>
      <c r="K278">
        <f>'Control variable'!E273</f>
        <v>7.5400922732878602E-3</v>
      </c>
      <c r="L278">
        <f>'Control variable'!F273</f>
        <v>5.3375345782208069E-3</v>
      </c>
      <c r="M278">
        <f>'Control variable'!G273</f>
        <v>-1.7052788382719244E-2</v>
      </c>
      <c r="N278">
        <f>Principalcomponent!E279</f>
        <v>-7.0332655939966182E-2</v>
      </c>
      <c r="O278">
        <f>Principalcomponent!F279</f>
        <v>3.8515065484469015E-2</v>
      </c>
      <c r="P278">
        <f>Principalcomponent!G279</f>
        <v>1.0232656284326818</v>
      </c>
    </row>
    <row r="279" spans="1:16" x14ac:dyDescent="0.3">
      <c r="A279" s="10">
        <f>'Holding period returnprocess'!CY280</f>
        <v>35307</v>
      </c>
      <c r="B279" s="3">
        <f>'Holding period returnprocess'!CZ280</f>
        <v>2.9385991493406731</v>
      </c>
      <c r="C279" s="3">
        <f>'Holding period returnprocess'!DA280</f>
        <v>5.1453702735008253</v>
      </c>
      <c r="D279" s="3">
        <f>'Holding period returnprocess'!DB280</f>
        <v>6.9440993463307539</v>
      </c>
      <c r="E279" s="3">
        <f>'Holding period returnprocess'!DC280</f>
        <v>8.7972174988468286</v>
      </c>
      <c r="F279" s="3">
        <f>'Holding period returnprocess'!DD280</f>
        <v>3.1730306142864269</v>
      </c>
      <c r="G279" s="3">
        <f>'Holding period returnprocess'!DE280</f>
        <v>-2.8217302429221203</v>
      </c>
      <c r="H279" s="3">
        <f>'Holding period returnprocess'!DF280</f>
        <v>-13.603487076792652</v>
      </c>
      <c r="I279" s="3">
        <f>'Holding period returnprocess'!DG280</f>
        <v>-36.108435796653517</v>
      </c>
      <c r="J279">
        <f>Economicpolicyuncertainty!B280</f>
        <v>77.36224</v>
      </c>
      <c r="K279">
        <f>'Control variable'!E274</f>
        <v>-9.4562654800717726E-4</v>
      </c>
      <c r="L279">
        <f>'Control variable'!F274</f>
        <v>-6.3668558245506858E-3</v>
      </c>
      <c r="M279">
        <f>'Control variable'!G274</f>
        <v>1.4598799421152631E-2</v>
      </c>
      <c r="N279">
        <f>Principalcomponent!E280</f>
        <v>0.17736871346942412</v>
      </c>
      <c r="O279">
        <f>Principalcomponent!F280</f>
        <v>0.45729809706577784</v>
      </c>
      <c r="P279">
        <f>Principalcomponent!G280</f>
        <v>0.67339736613550127</v>
      </c>
    </row>
    <row r="280" spans="1:16" x14ac:dyDescent="0.3">
      <c r="A280" s="10">
        <f>'Holding period returnprocess'!CY281</f>
        <v>35277</v>
      </c>
      <c r="B280" s="3">
        <f>'Holding period returnprocess'!CZ281</f>
        <v>2.3729524721285546</v>
      </c>
      <c r="C280" s="3">
        <f>'Holding period returnprocess'!DA281</f>
        <v>4.3424554690134425</v>
      </c>
      <c r="D280" s="3">
        <f>'Holding period returnprocess'!DB281</f>
        <v>5.2661540657274113</v>
      </c>
      <c r="E280" s="3">
        <f>'Holding period returnprocess'!DC281</f>
        <v>5.2829515283721715</v>
      </c>
      <c r="F280" s="3">
        <f>'Holding period returnprocess'!DD281</f>
        <v>0.47294420137337134</v>
      </c>
      <c r="G280" s="3">
        <f>'Holding period returnprocess'!DE281</f>
        <v>-0.39760151019810941</v>
      </c>
      <c r="H280" s="3">
        <f>'Holding period returnprocess'!DF281</f>
        <v>3.6913855157520228</v>
      </c>
      <c r="I280" s="3">
        <f>'Holding period returnprocess'!DG281</f>
        <v>2.1235556071542359</v>
      </c>
      <c r="J280">
        <f>Economicpolicyuncertainty!B281</f>
        <v>78.857950000000002</v>
      </c>
      <c r="K280">
        <f>'Control variable'!E275</f>
        <v>-5.655057483344988E-3</v>
      </c>
      <c r="L280">
        <f>'Control variable'!F275</f>
        <v>9.7130314466602348E-4</v>
      </c>
      <c r="M280">
        <f>'Control variable'!G275</f>
        <v>1.980262729617973E-2</v>
      </c>
      <c r="N280">
        <f>Principalcomponent!E281</f>
        <v>-1.5484603185132739</v>
      </c>
      <c r="O280">
        <f>Principalcomponent!F281</f>
        <v>-0.78712732791438178</v>
      </c>
      <c r="P280">
        <f>Principalcomponent!G281</f>
        <v>0.12172347413490811</v>
      </c>
    </row>
    <row r="281" spans="1:16" x14ac:dyDescent="0.3">
      <c r="A281" s="10">
        <f>'Holding period returnprocess'!CY282</f>
        <v>35244</v>
      </c>
      <c r="B281" s="3">
        <f>'Holding period returnprocess'!CZ282</f>
        <v>6.7553442184285508</v>
      </c>
      <c r="C281" s="3">
        <f>'Holding period returnprocess'!DA282</f>
        <v>11.011474603235524</v>
      </c>
      <c r="D281" s="3">
        <f>'Holding period returnprocess'!DB282</f>
        <v>14.503054055467803</v>
      </c>
      <c r="E281" s="3">
        <f>'Holding period returnprocess'!DC282</f>
        <v>21.093941692628437</v>
      </c>
      <c r="F281" s="3">
        <f>'Holding period returnprocess'!DD282</f>
        <v>22.470392760223167</v>
      </c>
      <c r="G281" s="3">
        <f>'Holding period returnprocess'!DE282</f>
        <v>28.06769824419418</v>
      </c>
      <c r="H281" s="3">
        <f>'Holding period returnprocess'!DF282</f>
        <v>23.703577689189519</v>
      </c>
      <c r="I281" s="3">
        <f>'Holding period returnprocess'!DG282</f>
        <v>35.721216282627452</v>
      </c>
      <c r="J281">
        <f>Economicpolicyuncertainty!B282</f>
        <v>89.582759999999993</v>
      </c>
      <c r="K281">
        <f>'Control variable'!E276</f>
        <v>6.6006840313520927E-3</v>
      </c>
      <c r="L281">
        <f>'Control variable'!F276</f>
        <v>3.0796073147923565E-3</v>
      </c>
      <c r="M281">
        <f>'Control variable'!G276</f>
        <v>1.0050335853501506E-2</v>
      </c>
      <c r="N281">
        <f>Principalcomponent!E282</f>
        <v>0.54442792446688815</v>
      </c>
      <c r="O281">
        <f>Principalcomponent!F282</f>
        <v>0.14255266547644466</v>
      </c>
      <c r="P281">
        <f>Principalcomponent!G282</f>
        <v>0.95662743845862008</v>
      </c>
    </row>
    <row r="282" spans="1:16" x14ac:dyDescent="0.3">
      <c r="A282" s="10">
        <f>'Holding period returnprocess'!CY283</f>
        <v>35216</v>
      </c>
      <c r="B282" s="3">
        <f>'Holding period returnprocess'!CZ283</f>
        <v>2.9438101347699295</v>
      </c>
      <c r="C282" s="3">
        <f>'Holding period returnprocess'!DA283</f>
        <v>2.8774577628607041</v>
      </c>
      <c r="D282" s="3">
        <f>'Holding period returnprocess'!DB283</f>
        <v>1.2149177181779116</v>
      </c>
      <c r="E282" s="3">
        <f>'Holding period returnprocess'!DC283</f>
        <v>-2.4881698371340555</v>
      </c>
      <c r="F282" s="3">
        <f>'Holding period returnprocess'!DD283</f>
        <v>-8.8110507545131931</v>
      </c>
      <c r="G282" s="3">
        <f>'Holding period returnprocess'!DE283</f>
        <v>-10.756692088113372</v>
      </c>
      <c r="H282" s="3">
        <f>'Holding period returnprocess'!DF283</f>
        <v>-21.527420577156253</v>
      </c>
      <c r="I282" s="3">
        <f>'Holding period returnprocess'!DG283</f>
        <v>-26.762215053697108</v>
      </c>
      <c r="J282">
        <f>Economicpolicyuncertainty!B283</f>
        <v>58.438470000000002</v>
      </c>
      <c r="K282">
        <f>'Control variable'!E277</f>
        <v>-1.2223941585714146E-2</v>
      </c>
      <c r="L282">
        <f>'Control variable'!F277</f>
        <v>5.1928467235661099E-3</v>
      </c>
      <c r="M282">
        <f>'Control variable'!G277</f>
        <v>-3.9609138095045827E-2</v>
      </c>
      <c r="N282">
        <f>Principalcomponent!E283</f>
        <v>-0.21745849916679763</v>
      </c>
      <c r="O282">
        <f>Principalcomponent!F283</f>
        <v>1.1360858150540842</v>
      </c>
      <c r="P282">
        <f>Principalcomponent!G283</f>
        <v>1.2361901301760982</v>
      </c>
    </row>
    <row r="283" spans="1:16" x14ac:dyDescent="0.3">
      <c r="A283" s="10">
        <f>'Holding period returnprocess'!CY284</f>
        <v>35185</v>
      </c>
      <c r="B283" s="3">
        <f>'Holding period returnprocess'!CZ284</f>
        <v>4.896950040075275</v>
      </c>
      <c r="C283" s="3">
        <f>'Holding period returnprocess'!DA284</f>
        <v>7.9973539081113501</v>
      </c>
      <c r="D283" s="3">
        <f>'Holding period returnprocess'!DB284</f>
        <v>10.551490542811926</v>
      </c>
      <c r="E283" s="3">
        <f>'Holding period returnprocess'!DC284</f>
        <v>14.576677545604277</v>
      </c>
      <c r="F283" s="3">
        <f>'Holding period returnprocess'!DD284</f>
        <v>13.801851976873685</v>
      </c>
      <c r="G283" s="3">
        <f>'Holding period returnprocess'!DE284</f>
        <v>17.719827242422049</v>
      </c>
      <c r="H283" s="3">
        <f>'Holding period returnprocess'!DF284</f>
        <v>25.569312424963734</v>
      </c>
      <c r="I283" s="3">
        <f>'Holding period returnprocess'!DG284</f>
        <v>38.993129205106221</v>
      </c>
      <c r="J283">
        <f>Economicpolicyuncertainty!B284</f>
        <v>72.945400000000006</v>
      </c>
      <c r="K283">
        <f>'Control variable'!E278</f>
        <v>1.8709079358116025E-3</v>
      </c>
      <c r="L283">
        <f>'Control variable'!F278</f>
        <v>4.1473464442725724E-3</v>
      </c>
      <c r="M283">
        <f>'Control variable'!G278</f>
        <v>6.7780015061742083E-2</v>
      </c>
      <c r="N283">
        <f>Principalcomponent!E284</f>
        <v>0.65682982288963221</v>
      </c>
      <c r="O283">
        <f>Principalcomponent!F284</f>
        <v>-1.6723059062789074</v>
      </c>
      <c r="P283">
        <f>Principalcomponent!G284</f>
        <v>-2.5471759647818857</v>
      </c>
    </row>
    <row r="284" spans="1:16" x14ac:dyDescent="0.3">
      <c r="A284" s="10">
        <f>'Holding period returnprocess'!CY285</f>
        <v>35153</v>
      </c>
      <c r="B284" s="3">
        <f>'Holding period returnprocess'!CZ285</f>
        <v>1.6359714751365644</v>
      </c>
      <c r="C284" s="3">
        <f>'Holding period returnprocess'!DA285</f>
        <v>-2.2895609772660315</v>
      </c>
      <c r="D284" s="3">
        <f>'Holding period returnprocess'!DB285</f>
        <v>-5.9714372357583478</v>
      </c>
      <c r="E284" s="3">
        <f>'Holding period returnprocess'!DC285</f>
        <v>-10.653601266292686</v>
      </c>
      <c r="F284" s="3">
        <f>'Holding period returnprocess'!DD285</f>
        <v>-16.282376489648886</v>
      </c>
      <c r="G284" s="3">
        <f>'Holding period returnprocess'!DE285</f>
        <v>-15.59725928789614</v>
      </c>
      <c r="H284" s="3">
        <f>'Holding period returnprocess'!DF285</f>
        <v>-10.079792067218722</v>
      </c>
      <c r="I284" s="3">
        <f>'Holding period returnprocess'!DG285</f>
        <v>-4.0143548201116523</v>
      </c>
      <c r="J284">
        <f>Economicpolicyuncertainty!B285</f>
        <v>62.551340000000003</v>
      </c>
      <c r="K284">
        <f>'Control variable'!E279</f>
        <v>6.5758809061569586E-3</v>
      </c>
      <c r="L284">
        <f>'Control variable'!F279</f>
        <v>4.7103936361914192E-3</v>
      </c>
      <c r="M284">
        <f>'Control variable'!G279</f>
        <v>-1.801850550267825E-2</v>
      </c>
      <c r="N284">
        <f>Principalcomponent!E285</f>
        <v>1.5634611747648843</v>
      </c>
      <c r="O284">
        <f>Principalcomponent!F285</f>
        <v>-2.851614847879286</v>
      </c>
      <c r="P284">
        <f>Principalcomponent!G285</f>
        <v>-1.7304465638979483</v>
      </c>
    </row>
    <row r="285" spans="1:16" x14ac:dyDescent="0.3">
      <c r="A285" s="10">
        <f>'Holding period returnprocess'!CY286</f>
        <v>35124</v>
      </c>
      <c r="B285" s="3">
        <f>'Holding period returnprocess'!CZ286</f>
        <v>-1.98888176587948</v>
      </c>
      <c r="C285" s="3">
        <f>'Holding period returnprocess'!DA286</f>
        <v>-7.0586224484136793</v>
      </c>
      <c r="D285" s="3">
        <f>'Holding period returnprocess'!DB286</f>
        <v>-13.034261528046713</v>
      </c>
      <c r="E285" s="3">
        <f>'Holding period returnprocess'!DC286</f>
        <v>-26.057739474252315</v>
      </c>
      <c r="F285" s="3">
        <f>'Holding period returnprocess'!DD286</f>
        <v>-42.879430402316387</v>
      </c>
      <c r="G285" s="3">
        <f>'Holding period returnprocess'!DE286</f>
        <v>-61.98886380355728</v>
      </c>
      <c r="H285" s="3">
        <f>'Holding period returnprocess'!DF286</f>
        <v>-100.42049094329727</v>
      </c>
      <c r="I285" s="3">
        <f>'Holding period returnprocess'!DG286</f>
        <v>-161.28011312000532</v>
      </c>
      <c r="J285">
        <f>Economicpolicyuncertainty!B286</f>
        <v>88.819569999999999</v>
      </c>
      <c r="K285">
        <f>'Control variable'!E280</f>
        <v>-3.7629395295422727E-3</v>
      </c>
      <c r="L285">
        <f>'Control variable'!F280</f>
        <v>-2.7847578387829109E-3</v>
      </c>
      <c r="M285">
        <f>'Control variable'!G280</f>
        <v>-1.5190165493975233E-2</v>
      </c>
      <c r="N285">
        <f>Principalcomponent!E286</f>
        <v>-6.9883759368913806E-2</v>
      </c>
      <c r="O285">
        <f>Principalcomponent!F286</f>
        <v>-0.94652055926414846</v>
      </c>
      <c r="P285">
        <f>Principalcomponent!G286</f>
        <v>0.81678256269391891</v>
      </c>
    </row>
    <row r="286" spans="1:16" x14ac:dyDescent="0.3">
      <c r="A286" s="10">
        <f>'Holding period returnprocess'!CY287</f>
        <v>35095</v>
      </c>
      <c r="B286" s="3">
        <f>'Holding period returnprocess'!CZ287</f>
        <v>1.5729667289566382</v>
      </c>
      <c r="C286" s="3">
        <f>'Holding period returnprocess'!DA287</f>
        <v>1.4681060472473018</v>
      </c>
      <c r="D286" s="3">
        <f>'Holding period returnprocess'!DB287</f>
        <v>0.59105930636111559</v>
      </c>
      <c r="E286" s="3">
        <f>'Holding period returnprocess'!DC287</f>
        <v>-0.68824904557490818</v>
      </c>
      <c r="F286" s="3">
        <f>'Holding period returnprocess'!DD287</f>
        <v>-5.524961719994339</v>
      </c>
      <c r="G286" s="3">
        <f>'Holding period returnprocess'!DE287</f>
        <v>-10.568254912984516</v>
      </c>
      <c r="H286" s="3">
        <f>'Holding period returnprocess'!DF287</f>
        <v>-44.409456080837572</v>
      </c>
      <c r="I286" s="3">
        <f>'Holding period returnprocess'!DG287</f>
        <v>-66.751696636522297</v>
      </c>
      <c r="J286">
        <f>Economicpolicyuncertainty!B287</f>
        <v>105.0635</v>
      </c>
      <c r="K286">
        <f>'Control variable'!E281</f>
        <v>5.6497325421189072E-3</v>
      </c>
      <c r="L286">
        <f>'Control variable'!F281</f>
        <v>5.8584550467245611E-3</v>
      </c>
      <c r="M286">
        <f>'Control variable'!G281</f>
        <v>-1.0000083334583422E-2</v>
      </c>
      <c r="N286">
        <f>Principalcomponent!E287</f>
        <v>-0.61758391236548271</v>
      </c>
      <c r="O286">
        <f>Principalcomponent!F287</f>
        <v>-1.1846789111554727</v>
      </c>
      <c r="P286">
        <f>Principalcomponent!G287</f>
        <v>-2.1750336759525175</v>
      </c>
    </row>
    <row r="287" spans="1:16" x14ac:dyDescent="0.3">
      <c r="A287" s="10">
        <f>'Holding period returnprocess'!CY288</f>
        <v>35062</v>
      </c>
      <c r="B287" s="3">
        <f>'Holding period returnprocess'!CZ288</f>
        <v>-0.69363211240221823</v>
      </c>
      <c r="C287" s="3">
        <f>'Holding period returnprocess'!DA288</f>
        <v>1.0537385827695278</v>
      </c>
      <c r="D287" s="3">
        <f>'Holding period returnprocess'!DB288</f>
        <v>3.5159462455189487</v>
      </c>
      <c r="E287" s="3">
        <f>'Holding period returnprocess'!DC288</f>
        <v>8.0647323633072592</v>
      </c>
      <c r="F287" s="3">
        <f>'Holding period returnprocess'!DD288</f>
        <v>9.3884751807038942</v>
      </c>
      <c r="G287" s="3">
        <f>'Holding period returnprocess'!DE288</f>
        <v>14.43626281193457</v>
      </c>
      <c r="H287" s="3">
        <f>'Holding period returnprocess'!DF288</f>
        <v>14.374581490436642</v>
      </c>
      <c r="I287" s="3">
        <f>'Holding period returnprocess'!DG288</f>
        <v>30.73130299025388</v>
      </c>
      <c r="J287">
        <f>Economicpolicyuncertainty!B288</f>
        <v>89.432199999999995</v>
      </c>
      <c r="K287">
        <f>'Control variable'!E282</f>
        <v>4.7326165000987283E-3</v>
      </c>
      <c r="L287">
        <f>'Control variable'!F282</f>
        <v>4.4401358688778458E-5</v>
      </c>
      <c r="M287">
        <f>'Control variable'!G282</f>
        <v>1.503787736454072E-2</v>
      </c>
      <c r="N287">
        <f>Principalcomponent!E288</f>
        <v>-1.7486910471353252</v>
      </c>
      <c r="O287">
        <f>Principalcomponent!F288</f>
        <v>1.3659678760098803</v>
      </c>
      <c r="P287">
        <f>Principalcomponent!G288</f>
        <v>1.9354919679686944</v>
      </c>
    </row>
    <row r="288" spans="1:16" x14ac:dyDescent="0.3">
      <c r="A288" s="10">
        <f>'Holding period returnprocess'!CY289</f>
        <v>35033</v>
      </c>
      <c r="B288" s="3">
        <f>'Holding period returnprocess'!CZ289</f>
        <v>3.9561724742192865</v>
      </c>
      <c r="C288" s="3">
        <f>'Holding period returnprocess'!DA289</f>
        <v>11.977507636021723</v>
      </c>
      <c r="D288" s="3">
        <f>'Holding period returnprocess'!DB289</f>
        <v>18.916192191007749</v>
      </c>
      <c r="E288" s="3">
        <f>'Holding period returnprocess'!DC289</f>
        <v>29.217348756984659</v>
      </c>
      <c r="F288" s="3">
        <f>'Holding period returnprocess'!DD289</f>
        <v>33.468212846870912</v>
      </c>
      <c r="G288" s="3">
        <f>'Holding period returnprocess'!DE289</f>
        <v>40.828021894476066</v>
      </c>
      <c r="H288" s="3">
        <f>'Holding period returnprocess'!DF289</f>
        <v>74.270297550870211</v>
      </c>
      <c r="I288" s="3">
        <f>'Holding period returnprocess'!DG289</f>
        <v>95.410490510328415</v>
      </c>
      <c r="J288">
        <f>Economicpolicyuncertainty!B289</f>
        <v>89.22054</v>
      </c>
      <c r="K288">
        <f>'Control variable'!E283</f>
        <v>-3.7878833169370917E-3</v>
      </c>
      <c r="L288">
        <f>'Control variable'!F283</f>
        <v>-2.7344026851779885E-3</v>
      </c>
      <c r="M288">
        <f>'Control variable'!G283</f>
        <v>-1.5037877364540672E-2</v>
      </c>
      <c r="N288">
        <f>Principalcomponent!E289</f>
        <v>-0.52059145310824195</v>
      </c>
      <c r="O288">
        <f>Principalcomponent!F289</f>
        <v>5.4995782665042764E-2</v>
      </c>
      <c r="P288">
        <f>Principalcomponent!G289</f>
        <v>-0.7145589796451427</v>
      </c>
    </row>
    <row r="289" spans="1:16" x14ac:dyDescent="0.3">
      <c r="A289" s="10">
        <f>'Holding period returnprocess'!CY290</f>
        <v>35003</v>
      </c>
      <c r="B289" s="3">
        <f>'Holding period returnprocess'!CZ290</f>
        <v>1.1031168017557818</v>
      </c>
      <c r="C289" s="3">
        <f>'Holding period returnprocess'!DA290</f>
        <v>3.0261126458159708</v>
      </c>
      <c r="D289" s="3">
        <f>'Holding period returnprocess'!DB290</f>
        <v>6.401107850428204</v>
      </c>
      <c r="E289" s="3">
        <f>'Holding period returnprocess'!DC290</f>
        <v>14.141700079887443</v>
      </c>
      <c r="F289" s="3">
        <f>'Holding period returnprocess'!DD290</f>
        <v>17.005647067457545</v>
      </c>
      <c r="G289" s="3">
        <f>'Holding period returnprocess'!DE290</f>
        <v>21.224586686983599</v>
      </c>
      <c r="H289" s="3">
        <f>'Holding period returnprocess'!DF290</f>
        <v>28.689766043796254</v>
      </c>
      <c r="I289" s="3">
        <f>'Holding period returnprocess'!DG290</f>
        <v>36.447134923158643</v>
      </c>
      <c r="J289">
        <f>Economicpolicyuncertainty!B290</f>
        <v>72.388130000000004</v>
      </c>
      <c r="K289">
        <f>'Control variable'!E284</f>
        <v>2.8395665080779607E-3</v>
      </c>
      <c r="L289">
        <f>'Control variable'!F284</f>
        <v>4.8828222013114781E-3</v>
      </c>
      <c r="M289">
        <f>'Control variable'!G284</f>
        <v>-2.4571260730505206E-2</v>
      </c>
      <c r="N289">
        <f>Principalcomponent!E290</f>
        <v>9.299967468134436E-2</v>
      </c>
      <c r="O289">
        <f>Principalcomponent!F290</f>
        <v>-0.16857075561194576</v>
      </c>
      <c r="P289">
        <f>Principalcomponent!G290</f>
        <v>1.0200437926895083</v>
      </c>
    </row>
    <row r="290" spans="1:16" x14ac:dyDescent="0.3">
      <c r="A290" s="10">
        <f>'Holding period returnprocess'!CY291</f>
        <v>34971</v>
      </c>
      <c r="B290" s="3">
        <f>'Holding period returnprocess'!CZ291</f>
        <v>0.83281265758561318</v>
      </c>
      <c r="C290" s="3">
        <f>'Holding period returnprocess'!DA291</f>
        <v>3.3663609664822296</v>
      </c>
      <c r="D290" s="3">
        <f>'Holding period returnprocess'!DB291</f>
        <v>3.730023208569154</v>
      </c>
      <c r="E290" s="3">
        <f>'Holding period returnprocess'!DC291</f>
        <v>1.6134469924713137</v>
      </c>
      <c r="F290" s="3">
        <f>'Holding period returnprocess'!DD291</f>
        <v>-3.8926494053731169</v>
      </c>
      <c r="G290" s="3">
        <f>'Holding period returnprocess'!DE291</f>
        <v>-7.8496612390584737</v>
      </c>
      <c r="H290" s="3">
        <f>'Holding period returnprocess'!DF291</f>
        <v>-33.670979378165086</v>
      </c>
      <c r="I290" s="3">
        <f>'Holding period returnprocess'!DG291</f>
        <v>-48.574331231163725</v>
      </c>
      <c r="J290">
        <f>Economicpolicyuncertainty!B291</f>
        <v>60.674410000000002</v>
      </c>
      <c r="K290">
        <f>'Control variable'!E285</f>
        <v>1.8975337761911895E-3</v>
      </c>
      <c r="L290">
        <f>'Control variable'!F285</f>
        <v>4.7726400278588895E-3</v>
      </c>
      <c r="M290">
        <f>'Control variable'!G285</f>
        <v>9.7561749453646558E-3</v>
      </c>
      <c r="N290">
        <f>Principalcomponent!E291</f>
        <v>-0.36679760278408352</v>
      </c>
      <c r="O290">
        <f>Principalcomponent!F291</f>
        <v>2.5179081280822855</v>
      </c>
      <c r="P290">
        <f>Principalcomponent!G291</f>
        <v>4.7586672824300873</v>
      </c>
    </row>
    <row r="291" spans="1:16" x14ac:dyDescent="0.3">
      <c r="A291" s="10">
        <f>'Holding period returnprocess'!CY292</f>
        <v>34942</v>
      </c>
      <c r="B291" s="3">
        <f>'Holding period returnprocess'!CZ292</f>
        <v>5.7945920169545673</v>
      </c>
      <c r="C291" s="3">
        <f>'Holding period returnprocess'!DA292</f>
        <v>11.439706997127665</v>
      </c>
      <c r="D291" s="3">
        <f>'Holding period returnprocess'!DB292</f>
        <v>14.735996464987309</v>
      </c>
      <c r="E291" s="3">
        <f>'Holding period returnprocess'!DC292</f>
        <v>17.461329482177788</v>
      </c>
      <c r="F291" s="3">
        <f>'Holding period returnprocess'!DD292</f>
        <v>14.157896511703044</v>
      </c>
      <c r="G291" s="3">
        <f>'Holding period returnprocess'!DE292</f>
        <v>13.595493430237852</v>
      </c>
      <c r="H291" s="3">
        <f>'Holding period returnprocess'!DF292</f>
        <v>12.423647578916118</v>
      </c>
      <c r="I291" s="3">
        <f>'Holding period returnprocess'!DG292</f>
        <v>11.655497424637176</v>
      </c>
      <c r="J291">
        <f>Economicpolicyuncertainty!B292</f>
        <v>100.0641</v>
      </c>
      <c r="K291">
        <f>'Control variable'!E286</f>
        <v>6.6698675091072324E-3</v>
      </c>
      <c r="L291">
        <f>'Control variable'!F286</f>
        <v>-5.2323453796586598E-3</v>
      </c>
      <c r="M291">
        <f>'Control variable'!G286</f>
        <v>-9.7561749453646852E-3</v>
      </c>
      <c r="N291">
        <f>Principalcomponent!E292</f>
        <v>-1.4100192894840851</v>
      </c>
      <c r="O291">
        <f>Principalcomponent!F292</f>
        <v>-0.48949232895987749</v>
      </c>
      <c r="P291">
        <f>Principalcomponent!G292</f>
        <v>1.4314500805050095E-2</v>
      </c>
    </row>
    <row r="292" spans="1:16" x14ac:dyDescent="0.3">
      <c r="A292" s="10">
        <f>'Holding period returnprocess'!CY293</f>
        <v>34911</v>
      </c>
      <c r="B292" s="3">
        <f>'Holding period returnprocess'!CZ293</f>
        <v>7.2764041523480394</v>
      </c>
      <c r="C292" s="3">
        <f>'Holding period returnprocess'!DA293</f>
        <v>12.307688743486981</v>
      </c>
      <c r="D292" s="3">
        <f>'Holding period returnprocess'!DB293</f>
        <v>16.802123635488254</v>
      </c>
      <c r="E292" s="3">
        <f>'Holding period returnprocess'!DC293</f>
        <v>24.906187166148424</v>
      </c>
      <c r="F292" s="3">
        <f>'Holding period returnprocess'!DD293</f>
        <v>27.158116511949839</v>
      </c>
      <c r="G292" s="3">
        <f>'Holding period returnprocess'!DE293</f>
        <v>29.304377502884261</v>
      </c>
      <c r="H292" s="3">
        <f>'Holding period returnprocess'!DF293</f>
        <v>26.399775719374571</v>
      </c>
      <c r="I292" s="3">
        <f>'Holding period returnprocess'!DG293</f>
        <v>26.138924180411646</v>
      </c>
      <c r="J292">
        <f>Economicpolicyuncertainty!B293</f>
        <v>97.444770000000005</v>
      </c>
      <c r="K292">
        <f>'Control variable'!E287</f>
        <v>-6.6698675091073295E-3</v>
      </c>
      <c r="L292">
        <f>'Control variable'!F287</f>
        <v>9.4930144481100438E-4</v>
      </c>
      <c r="M292">
        <f>'Control variable'!G287</f>
        <v>-4.8426244757879032E-3</v>
      </c>
      <c r="N292">
        <f>Principalcomponent!E293</f>
        <v>2.2824464319791775</v>
      </c>
      <c r="O292">
        <f>Principalcomponent!F293</f>
        <v>-1.1456752526412302</v>
      </c>
      <c r="P292">
        <f>Principalcomponent!G293</f>
        <v>0.37604526898985352</v>
      </c>
    </row>
    <row r="293" spans="1:16" x14ac:dyDescent="0.3">
      <c r="A293" s="10">
        <f>'Holding period returnprocess'!CY294</f>
        <v>34880</v>
      </c>
      <c r="B293" s="3">
        <f>'Holding period returnprocess'!CZ294</f>
        <v>-0.4345189277833974</v>
      </c>
      <c r="C293" s="3">
        <f>'Holding period returnprocess'!DA294</f>
        <v>-4.8733087336746124</v>
      </c>
      <c r="D293" s="3">
        <f>'Holding period returnprocess'!DB294</f>
        <v>-10.797428828484989</v>
      </c>
      <c r="E293" s="3">
        <f>'Holding period returnprocess'!DC294</f>
        <v>-25.247423414157304</v>
      </c>
      <c r="F293" s="3">
        <f>'Holding period returnprocess'!DD294</f>
        <v>-42.841821705708888</v>
      </c>
      <c r="G293" s="3">
        <f>'Holding period returnprocess'!DE294</f>
        <v>-61.622689618979074</v>
      </c>
      <c r="H293" s="3">
        <f>'Holding period returnprocess'!DF294</f>
        <v>-121.16774952690835</v>
      </c>
      <c r="I293" s="3">
        <f>'Holding period returnprocess'!DG294</f>
        <v>-179.62888207474455</v>
      </c>
      <c r="J293">
        <f>Economicpolicyuncertainty!B294</f>
        <v>91.319289999999995</v>
      </c>
      <c r="K293">
        <f>'Control variable'!E288</f>
        <v>-9.4921696733204814E-4</v>
      </c>
      <c r="L293">
        <f>'Control variable'!F288</f>
        <v>5.0135858355870259E-3</v>
      </c>
      <c r="M293">
        <f>'Control variable'!G288</f>
        <v>-2.6223195099102557E-2</v>
      </c>
      <c r="N293">
        <f>Principalcomponent!E294</f>
        <v>-2.4934392340049838</v>
      </c>
      <c r="O293">
        <f>Principalcomponent!F294</f>
        <v>1.3071215542562173</v>
      </c>
      <c r="P293">
        <f>Principalcomponent!G294</f>
        <v>2.3016396713303959</v>
      </c>
    </row>
    <row r="294" spans="1:16" x14ac:dyDescent="0.3">
      <c r="A294" s="10">
        <f>'Holding period returnprocess'!CY295</f>
        <v>34850</v>
      </c>
      <c r="B294" s="3">
        <f>'Holding period returnprocess'!CZ295</f>
        <v>11.531061394882673</v>
      </c>
      <c r="C294" s="3">
        <f>'Holding period returnprocess'!DA295</f>
        <v>20.924044133359029</v>
      </c>
      <c r="D294" s="3">
        <f>'Holding period returnprocess'!DB295</f>
        <v>29.521119636835532</v>
      </c>
      <c r="E294" s="3">
        <f>'Holding period returnprocess'!DC295</f>
        <v>44.011864900228034</v>
      </c>
      <c r="F294" s="3">
        <f>'Holding period returnprocess'!DD295</f>
        <v>51.200626706561422</v>
      </c>
      <c r="G294" s="3">
        <f>'Holding period returnprocess'!DE295</f>
        <v>60.420772987465028</v>
      </c>
      <c r="H294" s="3">
        <f>'Holding period returnprocess'!DF295</f>
        <v>81.795743175633305</v>
      </c>
      <c r="I294" s="3">
        <f>'Holding period returnprocess'!DG295</f>
        <v>104.56904541746562</v>
      </c>
      <c r="J294">
        <f>Economicpolicyuncertainty!B295</f>
        <v>97.70608</v>
      </c>
      <c r="K294">
        <f>'Control variable'!E289</f>
        <v>8.5755647023963242E-3</v>
      </c>
      <c r="L294">
        <f>'Control variable'!F289</f>
        <v>5.6686187433984195E-3</v>
      </c>
      <c r="M294">
        <f>'Control variable'!G289</f>
        <v>-3.012974145202927E-2</v>
      </c>
      <c r="N294">
        <f>Principalcomponent!E295</f>
        <v>0.74507621990806039</v>
      </c>
      <c r="O294">
        <f>Principalcomponent!F295</f>
        <v>1.9554093828011336</v>
      </c>
      <c r="P294">
        <f>Principalcomponent!G295</f>
        <v>0.84276589789211875</v>
      </c>
    </row>
    <row r="295" spans="1:16" x14ac:dyDescent="0.3">
      <c r="A295" s="10">
        <f>'Holding period returnprocess'!CY296</f>
        <v>34817</v>
      </c>
      <c r="B295" s="3">
        <f>'Holding period returnprocess'!CZ296</f>
        <v>3.2777382942758031</v>
      </c>
      <c r="C295" s="3">
        <f>'Holding period returnprocess'!DA296</f>
        <v>6.0617347064082132</v>
      </c>
      <c r="D295" s="3">
        <f>'Holding period returnprocess'!DB296</f>
        <v>8.7727932404071076</v>
      </c>
      <c r="E295" s="3">
        <f>'Holding period returnprocess'!DC296</f>
        <v>11.778547620732905</v>
      </c>
      <c r="F295" s="3">
        <f>'Holding period returnprocess'!DD296</f>
        <v>10.099949124657694</v>
      </c>
      <c r="G295" s="3">
        <f>'Holding period returnprocess'!DE296</f>
        <v>11.144119889455151</v>
      </c>
      <c r="H295" s="3">
        <f>'Holding period returnprocess'!DF296</f>
        <v>21.80183808370786</v>
      </c>
      <c r="I295" s="3">
        <f>'Holding period returnprocess'!DG296</f>
        <v>27.750277534682521</v>
      </c>
      <c r="J295">
        <f>Economicpolicyuncertainty!B296</f>
        <v>96.889610000000005</v>
      </c>
      <c r="K295">
        <f>'Control variable'!E290</f>
        <v>3.8350957839424884E-3</v>
      </c>
      <c r="L295">
        <f>'Control variable'!F290</f>
        <v>5.2183316028504246E-3</v>
      </c>
      <c r="M295">
        <f>'Control variable'!G290</f>
        <v>3.958607669406463E-2</v>
      </c>
      <c r="N295">
        <f>Principalcomponent!E296</f>
        <v>-0.84973589830971208</v>
      </c>
      <c r="O295">
        <f>Principalcomponent!F296</f>
        <v>-0.96636356736536633</v>
      </c>
      <c r="P295">
        <f>Principalcomponent!G296</f>
        <v>-0.24726449483090776</v>
      </c>
    </row>
    <row r="296" spans="1:16" x14ac:dyDescent="0.3">
      <c r="A296" s="10">
        <f>'Holding period returnprocess'!CY297</f>
        <v>34789</v>
      </c>
      <c r="B296" s="3">
        <f>'Holding period returnprocess'!CZ297</f>
        <v>8.3058744633858232</v>
      </c>
      <c r="C296" s="3">
        <f>'Holding period returnprocess'!DA297</f>
        <v>10.400185642161915</v>
      </c>
      <c r="D296" s="3">
        <f>'Holding period returnprocess'!DB297</f>
        <v>12.13304974446325</v>
      </c>
      <c r="E296" s="3">
        <f>'Holding period returnprocess'!DC297</f>
        <v>16.4207469499094</v>
      </c>
      <c r="F296" s="3">
        <f>'Holding period returnprocess'!DD297</f>
        <v>16.002347724629729</v>
      </c>
      <c r="G296" s="3">
        <f>'Holding period returnprocess'!DE297</f>
        <v>17.069727049282776</v>
      </c>
      <c r="H296" s="3">
        <f>'Holding period returnprocess'!DF297</f>
        <v>-1.1735079086125921</v>
      </c>
      <c r="I296" s="3">
        <f>'Holding period returnprocess'!DG297</f>
        <v>-7.8723373403572765</v>
      </c>
      <c r="J296">
        <f>Economicpolicyuncertainty!B297</f>
        <v>119.41930000000001</v>
      </c>
      <c r="K296">
        <f>'Control variable'!E291</f>
        <v>0</v>
      </c>
      <c r="L296">
        <f>'Control variable'!F291</f>
        <v>4.4275608206381942E-3</v>
      </c>
      <c r="M296">
        <f>'Control variable'!G291</f>
        <v>0</v>
      </c>
      <c r="N296">
        <f>Principalcomponent!E297</f>
        <v>0.37322463238154502</v>
      </c>
      <c r="O296">
        <f>Principalcomponent!F297</f>
        <v>2.0518414053591422E-2</v>
      </c>
      <c r="P296">
        <f>Principalcomponent!G297</f>
        <v>8.9889260857873202E-2</v>
      </c>
    </row>
    <row r="297" spans="1:16" x14ac:dyDescent="0.3">
      <c r="A297" s="10">
        <f>'Holding period returnprocess'!CY298</f>
        <v>34758</v>
      </c>
      <c r="B297" s="3">
        <f>'Holding period returnprocess'!CZ298</f>
        <v>5.1821156411106628</v>
      </c>
      <c r="C297" s="3">
        <f>'Holding period returnprocess'!DA298</f>
        <v>6.024144231258294</v>
      </c>
      <c r="D297" s="3">
        <f>'Holding period returnprocess'!DB298</f>
        <v>6.0749313101744029</v>
      </c>
      <c r="E297" s="3">
        <f>'Holding period returnprocess'!DC298</f>
        <v>4.6303125432314225</v>
      </c>
      <c r="F297" s="3">
        <f>'Holding period returnprocess'!DD298</f>
        <v>-1.6997470070262075</v>
      </c>
      <c r="G297" s="3">
        <f>'Holding period returnprocess'!DE298</f>
        <v>-5.3135058130538546</v>
      </c>
      <c r="H297" s="3">
        <f>'Holding period returnprocess'!DF298</f>
        <v>-3.6384833189643082</v>
      </c>
      <c r="I297" s="3">
        <f>'Holding period returnprocess'!DG298</f>
        <v>-13.221227953169109</v>
      </c>
      <c r="J297">
        <f>Economicpolicyuncertainty!B298</f>
        <v>85.350009999999997</v>
      </c>
      <c r="K297">
        <f>'Control variable'!E292</f>
        <v>-1.7143276986437542E-2</v>
      </c>
      <c r="L297">
        <f>'Control variable'!F292</f>
        <v>2.2719527531550135E-4</v>
      </c>
      <c r="M297">
        <f>'Control variable'!G292</f>
        <v>-3.0411700418023366E-2</v>
      </c>
      <c r="N297">
        <f>Principalcomponent!E298</f>
        <v>-0.13593808499533483</v>
      </c>
      <c r="O297">
        <f>Principalcomponent!F298</f>
        <v>1.1026538295964625</v>
      </c>
      <c r="P297">
        <f>Principalcomponent!G298</f>
        <v>1.2579708996449002</v>
      </c>
    </row>
    <row r="298" spans="1:16" x14ac:dyDescent="0.3">
      <c r="A298" s="10">
        <f>'Holding period returnprocess'!CY299</f>
        <v>34730</v>
      </c>
      <c r="B298" s="3">
        <f>'Holding period returnprocess'!CZ299</f>
        <v>7.0920244563777786</v>
      </c>
      <c r="C298" s="3">
        <f>'Holding period returnprocess'!DA299</f>
        <v>10.863987478606838</v>
      </c>
      <c r="D298" s="3">
        <f>'Holding period returnprocess'!DB299</f>
        <v>12.994645421492081</v>
      </c>
      <c r="E298" s="3">
        <f>'Holding period returnprocess'!DC299</f>
        <v>15.209634216577697</v>
      </c>
      <c r="F298" s="3">
        <f>'Holding period returnprocess'!DD299</f>
        <v>13.902527852415986</v>
      </c>
      <c r="G298" s="3">
        <f>'Holding period returnprocess'!DE299</f>
        <v>17.933867401072305</v>
      </c>
      <c r="H298" s="3">
        <f>'Holding period returnprocess'!DF299</f>
        <v>16.577048550060695</v>
      </c>
      <c r="I298" s="3">
        <f>'Holding period returnprocess'!DG299</f>
        <v>27.134494912357255</v>
      </c>
      <c r="J298">
        <f>Economicpolicyuncertainty!B299</f>
        <v>100.11660000000001</v>
      </c>
      <c r="K298">
        <f>'Control variable'!E293</f>
        <v>9.4877372051093839E-3</v>
      </c>
      <c r="L298">
        <f>'Control variable'!F293</f>
        <v>4.0223178732904383E-3</v>
      </c>
      <c r="M298">
        <f>'Control variable'!G293</f>
        <v>5.6887374402051424E-2</v>
      </c>
      <c r="N298">
        <f>Principalcomponent!E299</f>
        <v>2.1579903456325513</v>
      </c>
      <c r="O298">
        <f>Principalcomponent!F299</f>
        <v>2.0722991282953727</v>
      </c>
      <c r="P298">
        <f>Principalcomponent!G299</f>
        <v>1.8254590834260673</v>
      </c>
    </row>
    <row r="299" spans="1:16" x14ac:dyDescent="0.3">
      <c r="A299" s="10">
        <f>'Holding period returnprocess'!CY300</f>
        <v>34698</v>
      </c>
      <c r="B299" s="3">
        <f>'Holding period returnprocess'!CZ300</f>
        <v>3.4480949382449602</v>
      </c>
      <c r="C299" s="3">
        <f>'Holding period returnprocess'!DA300</f>
        <v>0.84462540314121881</v>
      </c>
      <c r="D299" s="3">
        <f>'Holding period returnprocess'!DB300</f>
        <v>-1.3684843433111418</v>
      </c>
      <c r="E299" s="3">
        <f>'Holding period returnprocess'!DC300</f>
        <v>-5.3945171650973442</v>
      </c>
      <c r="F299" s="3">
        <f>'Holding period returnprocess'!DD300</f>
        <v>-14.486041876154534</v>
      </c>
      <c r="G299" s="3">
        <f>'Holding period returnprocess'!DE300</f>
        <v>-22.330782898418878</v>
      </c>
      <c r="H299" s="3">
        <f>'Holding period returnprocess'!DF300</f>
        <v>-26.365870350823233</v>
      </c>
      <c r="I299" s="3">
        <f>'Holding period returnprocess'!DG300</f>
        <v>-49.408523557277704</v>
      </c>
      <c r="J299">
        <f>Economicpolicyuncertainty!B300</f>
        <v>98.384829999999994</v>
      </c>
      <c r="K299">
        <f>'Control variable'!E294</f>
        <v>-9.5283475527185445E-4</v>
      </c>
      <c r="L299">
        <f>'Control variable'!F294</f>
        <v>1.0043064282830264E-3</v>
      </c>
      <c r="M299">
        <f>'Control variable'!G294</f>
        <v>2.4420036555515873E-3</v>
      </c>
      <c r="N299">
        <f>Principalcomponent!E300</f>
        <v>-1.0020244810236869</v>
      </c>
      <c r="O299">
        <f>Principalcomponent!F300</f>
        <v>6.069632108562608E-2</v>
      </c>
      <c r="P299">
        <f>Principalcomponent!G300</f>
        <v>-0.44533265206735345</v>
      </c>
    </row>
    <row r="300" spans="1:16" x14ac:dyDescent="0.3">
      <c r="A300" s="10">
        <f>'Holding period returnprocess'!CY301</f>
        <v>34668</v>
      </c>
      <c r="B300" s="3">
        <f>'Holding period returnprocess'!CZ301</f>
        <v>10.434263724926542</v>
      </c>
      <c r="C300" s="3">
        <f>'Holding period returnprocess'!DA301</f>
        <v>13.616099993360624</v>
      </c>
      <c r="D300" s="3">
        <f>'Holding period returnprocess'!DB301</f>
        <v>17.46809707098453</v>
      </c>
      <c r="E300" s="3">
        <f>'Holding period returnprocess'!DC301</f>
        <v>27.254783662799401</v>
      </c>
      <c r="F300" s="3">
        <f>'Holding period returnprocess'!DD301</f>
        <v>32.157874545006578</v>
      </c>
      <c r="G300" s="3">
        <f>'Holding period returnprocess'!DE301</f>
        <v>40.510434658042314</v>
      </c>
      <c r="H300" s="3">
        <f>'Holding period returnprocess'!DF301</f>
        <v>38.011372022080323</v>
      </c>
      <c r="I300" s="3">
        <f>'Holding period returnprocess'!DG301</f>
        <v>54.377570790399787</v>
      </c>
      <c r="J300">
        <f>Economicpolicyuncertainty!B301</f>
        <v>106.05</v>
      </c>
      <c r="K300">
        <f>'Control variable'!E295</f>
        <v>1.9065782705814474E-3</v>
      </c>
      <c r="L300">
        <f>'Control variable'!F295</f>
        <v>-1.6732841337039853E-3</v>
      </c>
      <c r="M300">
        <f>'Control variable'!G295</f>
        <v>-2.4420036555517443E-3</v>
      </c>
      <c r="N300">
        <f>Principalcomponent!E301</f>
        <v>8.342245134283495E-2</v>
      </c>
      <c r="O300">
        <f>Principalcomponent!F301</f>
        <v>1.8770435086645525</v>
      </c>
      <c r="P300">
        <f>Principalcomponent!G301</f>
        <v>2.7064806059949009</v>
      </c>
    </row>
    <row r="301" spans="1:16" x14ac:dyDescent="0.3">
      <c r="A301" s="10">
        <f>'Holding period returnprocess'!CY302</f>
        <v>34638</v>
      </c>
      <c r="B301" s="3">
        <f>'Holding period returnprocess'!CZ302</f>
        <v>11.379140164831664</v>
      </c>
      <c r="C301" s="3">
        <f>'Holding period returnprocess'!DA302</f>
        <v>13.770820042347541</v>
      </c>
      <c r="D301" s="3">
        <f>'Holding period returnprocess'!DB302</f>
        <v>14.050126015047166</v>
      </c>
      <c r="E301" s="3">
        <f>'Holding period returnprocess'!DC302</f>
        <v>15.225080032100006</v>
      </c>
      <c r="F301" s="3">
        <f>'Holding period returnprocess'!DD302</f>
        <v>13.739800649430375</v>
      </c>
      <c r="G301" s="3">
        <f>'Holding period returnprocess'!DE302</f>
        <v>17.783075425302879</v>
      </c>
      <c r="H301" s="3">
        <f>'Holding period returnprocess'!DF302</f>
        <v>25.815356217619776</v>
      </c>
      <c r="I301" s="3">
        <f>'Holding period returnprocess'!DG302</f>
        <v>37.879999843553634</v>
      </c>
      <c r="J301">
        <f>Economicpolicyuncertainty!B302</f>
        <v>72.728189999999998</v>
      </c>
      <c r="K301">
        <f>'Control variable'!E296</f>
        <v>9.5878011551536121E-3</v>
      </c>
      <c r="L301">
        <f>'Control variable'!F296</f>
        <v>1.2927463531267806E-3</v>
      </c>
      <c r="M301">
        <f>'Control variable'!G296</f>
        <v>9.8040000966206145E-3</v>
      </c>
      <c r="N301">
        <f>Principalcomponent!E302</f>
        <v>1.7209756124863336</v>
      </c>
      <c r="O301">
        <f>Principalcomponent!F302</f>
        <v>-0.8683809885840087</v>
      </c>
      <c r="P301">
        <f>Principalcomponent!G302</f>
        <v>-2.3232125181436016</v>
      </c>
    </row>
    <row r="302" spans="1:16" x14ac:dyDescent="0.3">
      <c r="A302" s="10">
        <f>'Holding period returnprocess'!CY303</f>
        <v>34607</v>
      </c>
      <c r="B302" s="3">
        <f>'Holding period returnprocess'!CZ303</f>
        <v>4.6696330346273776</v>
      </c>
      <c r="C302" s="3">
        <f>'Holding period returnprocess'!DA303</f>
        <v>0.74685289282122724</v>
      </c>
      <c r="D302" s="3">
        <f>'Holding period returnprocess'!DB303</f>
        <v>-2.3029004150854995</v>
      </c>
      <c r="E302" s="3">
        <f>'Holding period returnprocess'!DC303</f>
        <v>-7.941451697909482</v>
      </c>
      <c r="F302" s="3">
        <f>'Holding period returnprocess'!DD303</f>
        <v>-17.548179146964966</v>
      </c>
      <c r="G302" s="3">
        <f>'Holding period returnprocess'!DE303</f>
        <v>-23.290872320113461</v>
      </c>
      <c r="H302" s="3">
        <f>'Holding period returnprocess'!DF303</f>
        <v>-37.295139289917529</v>
      </c>
      <c r="I302" s="3">
        <f>'Holding period returnprocess'!DG303</f>
        <v>-51.621796967374735</v>
      </c>
      <c r="J302">
        <f>Economicpolicyuncertainty!B303</f>
        <v>102.6994</v>
      </c>
      <c r="K302">
        <f>'Control variable'!E297</f>
        <v>3.8610086574595933E-3</v>
      </c>
      <c r="L302">
        <f>'Control variable'!F297</f>
        <v>5.4172553378370744E-3</v>
      </c>
      <c r="M302">
        <f>'Control variable'!G297</f>
        <v>-9.8040000966206301E-3</v>
      </c>
      <c r="N302">
        <f>Principalcomponent!E303</f>
        <v>0.38494994816857525</v>
      </c>
      <c r="O302">
        <f>Principalcomponent!F303</f>
        <v>-0.36538855016581834</v>
      </c>
      <c r="P302">
        <f>Principalcomponent!G303</f>
        <v>-1.718422429620877</v>
      </c>
    </row>
    <row r="303" spans="1:16" x14ac:dyDescent="0.3">
      <c r="A303" s="10">
        <f>'Holding period returnprocess'!CY304</f>
        <v>34577</v>
      </c>
      <c r="B303" s="3">
        <f>'Holding period returnprocess'!CZ304</f>
        <v>6.054698725878545</v>
      </c>
      <c r="C303" s="3">
        <f>'Holding period returnprocess'!DA304</f>
        <v>5.9685560938747173</v>
      </c>
      <c r="D303" s="3">
        <f>'Holding period returnprocess'!DB304</f>
        <v>6.5712435350814502</v>
      </c>
      <c r="E303" s="3">
        <f>'Holding period returnprocess'!DC304</f>
        <v>9.2691170879954683</v>
      </c>
      <c r="F303" s="3">
        <f>'Holding period returnprocess'!DD304</f>
        <v>8.0068550869498978</v>
      </c>
      <c r="G303" s="3">
        <f>'Holding period returnprocess'!DE304</f>
        <v>10.544434900801676</v>
      </c>
      <c r="H303" s="3">
        <f>'Holding period returnprocess'!DF304</f>
        <v>3.7412372927074244</v>
      </c>
      <c r="I303" s="3">
        <f>'Holding period returnprocess'!DG304</f>
        <v>6.1088158789838332</v>
      </c>
      <c r="J303">
        <f>Economicpolicyuncertainty!B304</f>
        <v>88.778220000000005</v>
      </c>
      <c r="K303">
        <f>'Control variable'!E298</f>
        <v>5.8196090532640025E-3</v>
      </c>
      <c r="L303">
        <f>'Control variable'!F298</f>
        <v>-6.1474821969934399E-3</v>
      </c>
      <c r="M303">
        <f>'Control variable'!G298</f>
        <v>-7.2904332626793442E-3</v>
      </c>
      <c r="N303">
        <f>Principalcomponent!E304</f>
        <v>1.6550693570426578</v>
      </c>
      <c r="O303">
        <f>Principalcomponent!F304</f>
        <v>3.2055133854505722</v>
      </c>
      <c r="P303">
        <f>Principalcomponent!G304</f>
        <v>-0.42216924390371463</v>
      </c>
    </row>
    <row r="304" spans="1:16" x14ac:dyDescent="0.3">
      <c r="A304" s="10">
        <f>'Holding period returnprocess'!CY305</f>
        <v>34544</v>
      </c>
      <c r="B304" s="3">
        <f>'Holding period returnprocess'!CZ305</f>
        <v>1.2006333592575373</v>
      </c>
      <c r="C304" s="3">
        <f>'Holding period returnprocess'!DA305</f>
        <v>1.5740838699858202</v>
      </c>
      <c r="D304" s="3">
        <f>'Holding period returnprocess'!DB305</f>
        <v>5.2107803220700788</v>
      </c>
      <c r="E304" s="3">
        <f>'Holding period returnprocess'!DC305</f>
        <v>15.284646083490202</v>
      </c>
      <c r="F304" s="3">
        <f>'Holding period returnprocess'!DD305</f>
        <v>18.643209516413378</v>
      </c>
      <c r="G304" s="3">
        <f>'Holding period returnprocess'!DE305</f>
        <v>25.741414693061017</v>
      </c>
      <c r="H304" s="3">
        <f>'Holding period returnprocess'!DF305</f>
        <v>40.542143693296225</v>
      </c>
      <c r="I304" s="3">
        <f>'Holding period returnprocess'!DG305</f>
        <v>53.844826014211208</v>
      </c>
      <c r="J304">
        <f>Economicpolicyuncertainty!B305</f>
        <v>92.981899999999996</v>
      </c>
      <c r="K304">
        <f>'Control variable'!E299</f>
        <v>-1.2566622599858388E-2</v>
      </c>
      <c r="L304">
        <f>'Control variable'!F299</f>
        <v>-3.0414550323099283E-5</v>
      </c>
      <c r="M304">
        <f>'Control variable'!G299</f>
        <v>3.4486176071169189E-2</v>
      </c>
      <c r="N304">
        <f>Principalcomponent!E305</f>
        <v>0.85566350429515226</v>
      </c>
      <c r="O304">
        <f>Principalcomponent!F305</f>
        <v>-0.40625290413558895</v>
      </c>
      <c r="P304">
        <f>Principalcomponent!G305</f>
        <v>-2.0433080243863455</v>
      </c>
    </row>
    <row r="305" spans="1:16" x14ac:dyDescent="0.3">
      <c r="A305" s="10">
        <f>'Holding period returnprocess'!CY306</f>
        <v>34515</v>
      </c>
      <c r="B305" s="3">
        <f>'Holding period returnprocess'!CZ306</f>
        <v>4.0678455202825496</v>
      </c>
      <c r="C305" s="3">
        <f>'Holding period returnprocess'!DA306</f>
        <v>2.9035710711349445</v>
      </c>
      <c r="D305" s="3">
        <f>'Holding period returnprocess'!DB306</f>
        <v>1.0955687470085245</v>
      </c>
      <c r="E305" s="3">
        <f>'Holding period returnprocess'!DC306</f>
        <v>-3.1732931931779156</v>
      </c>
      <c r="F305" s="3">
        <f>'Holding period returnprocess'!DD306</f>
        <v>-11.727147804552818</v>
      </c>
      <c r="G305" s="3">
        <f>'Holding period returnprocess'!DE306</f>
        <v>-8.8817212149259497</v>
      </c>
      <c r="H305" s="3">
        <f>'Holding period returnprocess'!DF306</f>
        <v>19.532834016849744</v>
      </c>
      <c r="I305" s="3">
        <f>'Holding period returnprocess'!DG306</f>
        <v>37.784866260295431</v>
      </c>
      <c r="J305">
        <f>Economicpolicyuncertainty!B306</f>
        <v>107.342</v>
      </c>
      <c r="K305">
        <f>'Control variable'!E300</f>
        <v>1.3539858686410708E-2</v>
      </c>
      <c r="L305">
        <f>'Control variable'!F300</f>
        <v>3.1833336099388082E-3</v>
      </c>
      <c r="M305">
        <f>'Control variable'!G300</f>
        <v>2.2814677766171482E-2</v>
      </c>
      <c r="N305">
        <f>Principalcomponent!E306</f>
        <v>2.0879654119148041</v>
      </c>
      <c r="O305">
        <f>Principalcomponent!F306</f>
        <v>-1.873916899224801</v>
      </c>
      <c r="P305">
        <f>Principalcomponent!G306</f>
        <v>1.9634284824271608</v>
      </c>
    </row>
    <row r="306" spans="1:16" x14ac:dyDescent="0.3">
      <c r="A306" s="10">
        <f>'Holding period returnprocess'!CY307</f>
        <v>34485</v>
      </c>
      <c r="B306" s="3">
        <f>'Holding period returnprocess'!CZ307</f>
        <v>4.8318973449232629</v>
      </c>
      <c r="C306" s="3">
        <f>'Holding period returnprocess'!DA307</f>
        <v>0.11029013243643959</v>
      </c>
      <c r="D306" s="3">
        <f>'Holding period returnprocess'!DB307</f>
        <v>-8.0078560420124774</v>
      </c>
      <c r="E306" s="3">
        <f>'Holding period returnprocess'!DC307</f>
        <v>-26.89460364280778</v>
      </c>
      <c r="F306" s="3">
        <f>'Holding period returnprocess'!DD307</f>
        <v>-53.875912123829508</v>
      </c>
      <c r="G306" s="3">
        <f>'Holding period returnprocess'!DE307</f>
        <v>-81.385191791267275</v>
      </c>
      <c r="H306" s="3">
        <f>'Holding period returnprocess'!DF307</f>
        <v>-147.41770872376929</v>
      </c>
      <c r="I306" s="3">
        <f>'Holding period returnprocess'!DG307</f>
        <v>-229.8889023196345</v>
      </c>
      <c r="J306">
        <f>Economicpolicyuncertainty!B307</f>
        <v>91.423950000000005</v>
      </c>
      <c r="K306">
        <f>'Control variable'!E301</f>
        <v>1.1753318452670641E-2</v>
      </c>
      <c r="L306">
        <f>'Control variable'!F301</f>
        <v>8.7182907366000796E-3</v>
      </c>
      <c r="M306">
        <f>'Control variable'!G301</f>
        <v>3.6557595733797514E-2</v>
      </c>
      <c r="N306">
        <f>Principalcomponent!E307</f>
        <v>0.51471432606807255</v>
      </c>
      <c r="O306">
        <f>Principalcomponent!F307</f>
        <v>-2.6828148365440154</v>
      </c>
      <c r="P306">
        <f>Principalcomponent!G307</f>
        <v>-1.971656089437833</v>
      </c>
    </row>
    <row r="307" spans="1:16" x14ac:dyDescent="0.3">
      <c r="A307" s="10">
        <f>'Holding period returnprocess'!CY308</f>
        <v>34453</v>
      </c>
      <c r="B307" s="3">
        <f>'Holding period returnprocess'!CZ308</f>
        <v>4.8213983747090854</v>
      </c>
      <c r="C307" s="3">
        <f>'Holding period returnprocess'!DA308</f>
        <v>1.0144218093803392</v>
      </c>
      <c r="D307" s="3">
        <f>'Holding period returnprocess'!DB308</f>
        <v>-4.208698430417682</v>
      </c>
      <c r="E307" s="3">
        <f>'Holding period returnprocess'!DC308</f>
        <v>-15.538445547147147</v>
      </c>
      <c r="F307" s="3">
        <f>'Holding period returnprocess'!DD308</f>
        <v>-30.604744337580968</v>
      </c>
      <c r="G307" s="3">
        <f>'Holding period returnprocess'!DE308</f>
        <v>-39.113193499413597</v>
      </c>
      <c r="H307" s="3">
        <f>'Holding period returnprocess'!DF308</f>
        <v>-23.414534888069255</v>
      </c>
      <c r="I307" s="3">
        <f>'Holding period returnprocess'!DG308</f>
        <v>-39.780507926937247</v>
      </c>
      <c r="J307">
        <f>Economicpolicyuncertainty!B308</f>
        <v>83.969570000000004</v>
      </c>
      <c r="K307">
        <f>'Control variable'!E302</f>
        <v>4.9382816405825767E-3</v>
      </c>
      <c r="L307">
        <f>'Control variable'!F302</f>
        <v>3.1443173919820499E-3</v>
      </c>
      <c r="M307">
        <f>'Control variable'!G302</f>
        <v>4.626675490161581E-2</v>
      </c>
      <c r="N307">
        <f>Principalcomponent!E308</f>
        <v>3.1242584442904353</v>
      </c>
      <c r="O307">
        <f>Principalcomponent!F308</f>
        <v>-2.322917404163539</v>
      </c>
      <c r="P307">
        <f>Principalcomponent!G308</f>
        <v>-2.8858126006454823</v>
      </c>
    </row>
    <row r="308" spans="1:16" x14ac:dyDescent="0.3">
      <c r="A308" s="10">
        <f>'Holding period returnprocess'!CY309</f>
        <v>34424</v>
      </c>
      <c r="B308" s="3">
        <f>'Holding period returnprocess'!CZ309</f>
        <v>-4.5214982055124171</v>
      </c>
      <c r="C308" s="3">
        <f>'Holding period returnprocess'!DA309</f>
        <v>-15.007797574463224</v>
      </c>
      <c r="D308" s="3">
        <f>'Holding period returnprocess'!DB309</f>
        <v>-26.865257535351809</v>
      </c>
      <c r="E308" s="3">
        <f>'Holding period returnprocess'!DC309</f>
        <v>-45.332145679554721</v>
      </c>
      <c r="F308" s="3">
        <f>'Holding period returnprocess'!DD309</f>
        <v>-59.142059359228661</v>
      </c>
      <c r="G308" s="3">
        <f>'Holding period returnprocess'!DE309</f>
        <v>-65.343669016481783</v>
      </c>
      <c r="H308" s="3">
        <f>'Holding period returnprocess'!DF309</f>
        <v>-124.04716076429315</v>
      </c>
      <c r="I308" s="3">
        <f>'Holding period returnprocess'!DG309</f>
        <v>-140.01378686704766</v>
      </c>
      <c r="J308">
        <f>Economicpolicyuncertainty!B309</f>
        <v>83.407520000000005</v>
      </c>
      <c r="K308">
        <f>'Control variable'!E303</f>
        <v>2.9747171167428749E-3</v>
      </c>
      <c r="L308">
        <f>'Control variable'!F303</f>
        <v>4.642031019714791E-3</v>
      </c>
      <c r="M308">
        <f>'Control variable'!G303</f>
        <v>2.7894020875785922E-3</v>
      </c>
      <c r="N308">
        <f>Principalcomponent!E309</f>
        <v>1.3755765953973664</v>
      </c>
      <c r="O308">
        <f>Principalcomponent!F309</f>
        <v>-3.9161028186163542</v>
      </c>
      <c r="P308">
        <f>Principalcomponent!G309</f>
        <v>-0.32858774610338082</v>
      </c>
    </row>
    <row r="309" spans="1:16" x14ac:dyDescent="0.3">
      <c r="A309" s="10">
        <f>'Holding period returnprocess'!CY310</f>
        <v>34393</v>
      </c>
      <c r="B309" s="3">
        <f>'Holding period returnprocess'!CZ310</f>
        <v>-0.4483396562914379</v>
      </c>
      <c r="C309" s="3">
        <f>'Holding period returnprocess'!DA310</f>
        <v>-6.3919445446654777</v>
      </c>
      <c r="D309" s="3">
        <f>'Holding period returnprocess'!DB310</f>
        <v>-16.759478232618612</v>
      </c>
      <c r="E309" s="3">
        <f>'Holding period returnprocess'!DC310</f>
        <v>-39.488326435022351</v>
      </c>
      <c r="F309" s="3">
        <f>'Holding period returnprocess'!DD310</f>
        <v>-63.519589304295586</v>
      </c>
      <c r="G309" s="3">
        <f>'Holding period returnprocess'!DE310</f>
        <v>-85.879449801956895</v>
      </c>
      <c r="H309" s="3">
        <f>'Holding period returnprocess'!DF310</f>
        <v>-136.67647567750853</v>
      </c>
      <c r="I309" s="3">
        <f>'Holding period returnprocess'!DG310</f>
        <v>-198.20819089614579</v>
      </c>
      <c r="J309">
        <f>Economicpolicyuncertainty!B310</f>
        <v>102.10129999999999</v>
      </c>
      <c r="K309">
        <f>'Control variable'!E304</f>
        <v>5.976113403341728E-3</v>
      </c>
      <c r="L309">
        <f>'Control variable'!F304</f>
        <v>-3.3289751961201749E-3</v>
      </c>
      <c r="M309">
        <f>'Control variable'!G304</f>
        <v>-3.5669076206734776E-2</v>
      </c>
      <c r="N309">
        <f>Principalcomponent!E310</f>
        <v>0.52790689823515258</v>
      </c>
      <c r="O309">
        <f>Principalcomponent!F310</f>
        <v>-1.9580846228354268E-2</v>
      </c>
      <c r="P309">
        <f>Principalcomponent!G310</f>
        <v>0.43986056208144925</v>
      </c>
    </row>
    <row r="310" spans="1:16" x14ac:dyDescent="0.3">
      <c r="A310" s="10">
        <f>'Holding period returnprocess'!CY311</f>
        <v>34365</v>
      </c>
      <c r="B310" s="3">
        <f>'Holding period returnprocess'!CZ311</f>
        <v>-1.3163369109630469</v>
      </c>
      <c r="C310" s="3">
        <f>'Holding period returnprocess'!DA311</f>
        <v>-2.3842485405295104</v>
      </c>
      <c r="D310" s="3">
        <f>'Holding period returnprocess'!DB311</f>
        <v>-2.9668619092363624</v>
      </c>
      <c r="E310" s="3">
        <f>'Holding period returnprocess'!DC311</f>
        <v>-4.1485937401434949</v>
      </c>
      <c r="F310" s="3">
        <f>'Holding period returnprocess'!DD311</f>
        <v>-9.7408510925974792</v>
      </c>
      <c r="G310" s="3">
        <f>'Holding period returnprocess'!DE311</f>
        <v>-15.898814814022371</v>
      </c>
      <c r="H310" s="3">
        <f>'Holding period returnprocess'!DF311</f>
        <v>-11.703905351193368</v>
      </c>
      <c r="I310" s="3">
        <f>'Holding period returnprocess'!DG311</f>
        <v>-31.813573288207962</v>
      </c>
      <c r="J310">
        <f>Economicpolicyuncertainty!B311</f>
        <v>101.35769999999999</v>
      </c>
      <c r="K310">
        <f>'Control variable'!E305</f>
        <v>3.001503003756558E-3</v>
      </c>
      <c r="L310">
        <f>'Control variable'!F305</f>
        <v>2.0270329486368225E-3</v>
      </c>
      <c r="M310">
        <f>'Control variable'!G305</f>
        <v>5.2570887009338027E-2</v>
      </c>
      <c r="N310">
        <f>Principalcomponent!E311</f>
        <v>-1.4100114581155849</v>
      </c>
      <c r="O310">
        <f>Principalcomponent!F311</f>
        <v>1.7150065046729557</v>
      </c>
      <c r="P310">
        <f>Principalcomponent!G311</f>
        <v>-0.16956340595238789</v>
      </c>
    </row>
    <row r="311" spans="1:16" x14ac:dyDescent="0.3">
      <c r="A311" s="10"/>
      <c r="B311" s="3"/>
      <c r="C311" s="3"/>
      <c r="D311" s="3"/>
      <c r="E311" s="3"/>
      <c r="F311" s="3"/>
      <c r="G311" s="3"/>
      <c r="H311" s="3"/>
      <c r="I311" s="3"/>
    </row>
    <row r="312" spans="1:16" x14ac:dyDescent="0.3">
      <c r="A312" s="10"/>
      <c r="B312" s="3"/>
      <c r="C312" s="3"/>
      <c r="D312" s="3"/>
      <c r="E312" s="3"/>
      <c r="F312" s="3"/>
      <c r="G312" s="3"/>
      <c r="H312" s="3"/>
      <c r="I312" s="3"/>
    </row>
    <row r="313" spans="1:16" x14ac:dyDescent="0.3">
      <c r="A313" s="10"/>
      <c r="B313" s="3"/>
      <c r="C313" s="3"/>
      <c r="D313" s="3"/>
      <c r="E313" s="3"/>
      <c r="F313" s="3"/>
      <c r="G313" s="3"/>
      <c r="H313" s="3"/>
      <c r="I313" s="3"/>
    </row>
    <row r="314" spans="1:16" x14ac:dyDescent="0.3">
      <c r="A314" s="10"/>
      <c r="B314" s="3"/>
      <c r="C314" s="3"/>
      <c r="D314" s="3"/>
      <c r="E314" s="3"/>
      <c r="F314" s="3"/>
      <c r="G314" s="3"/>
      <c r="H314" s="3"/>
      <c r="I314" s="3"/>
    </row>
    <row r="315" spans="1:16" x14ac:dyDescent="0.3">
      <c r="A315" s="10"/>
      <c r="B315" s="3"/>
      <c r="C315" s="3"/>
      <c r="D315" s="3"/>
      <c r="E315" s="3"/>
      <c r="F315" s="3"/>
      <c r="G315" s="3"/>
      <c r="H315" s="3"/>
      <c r="I315" s="3"/>
    </row>
    <row r="316" spans="1:16" x14ac:dyDescent="0.3">
      <c r="A316" s="10"/>
      <c r="B316" s="3"/>
      <c r="C316" s="3"/>
      <c r="D316" s="3"/>
      <c r="E316" s="3"/>
      <c r="F316" s="3"/>
      <c r="G316" s="3"/>
      <c r="H316" s="3"/>
      <c r="I316" s="3"/>
    </row>
    <row r="317" spans="1:16" x14ac:dyDescent="0.3">
      <c r="A317" s="10"/>
      <c r="B317" s="3"/>
      <c r="C317" s="3"/>
      <c r="D317" s="3"/>
      <c r="E317" s="3"/>
      <c r="F317" s="3"/>
      <c r="G317" s="3"/>
      <c r="H317" s="3"/>
      <c r="I317" s="3"/>
    </row>
    <row r="318" spans="1:16" x14ac:dyDescent="0.3">
      <c r="A318" s="10"/>
      <c r="B318" s="3"/>
      <c r="C318" s="3"/>
      <c r="D318" s="3"/>
      <c r="E318" s="3"/>
      <c r="F318" s="3"/>
      <c r="G318" s="3"/>
      <c r="H318" s="3"/>
      <c r="I318" s="3"/>
    </row>
    <row r="319" spans="1:16" x14ac:dyDescent="0.3">
      <c r="A319" s="10"/>
      <c r="B319" s="3"/>
      <c r="C319" s="3"/>
      <c r="D319" s="3"/>
      <c r="E319" s="3"/>
      <c r="F319" s="3"/>
      <c r="G319" s="3"/>
      <c r="H319" s="3"/>
      <c r="I319" s="3"/>
    </row>
    <row r="320" spans="1:16" x14ac:dyDescent="0.3">
      <c r="A320" s="10"/>
      <c r="B320" s="3"/>
      <c r="C320" s="3"/>
      <c r="D320" s="3"/>
      <c r="E320" s="3"/>
      <c r="F320" s="3"/>
      <c r="G320" s="3"/>
      <c r="H320" s="3"/>
      <c r="I320" s="3"/>
    </row>
    <row r="321" spans="1:9" x14ac:dyDescent="0.3">
      <c r="A321" s="10"/>
      <c r="B321" s="3"/>
      <c r="C321" s="3"/>
      <c r="D321" s="3"/>
      <c r="E321" s="3"/>
      <c r="F321" s="3"/>
      <c r="G321" s="3"/>
      <c r="H321" s="3"/>
      <c r="I321" s="3"/>
    </row>
    <row r="322" spans="1:9" x14ac:dyDescent="0.3">
      <c r="A322" s="10"/>
      <c r="B322" s="3"/>
      <c r="C322" s="3"/>
      <c r="D322" s="3"/>
      <c r="E322" s="3"/>
      <c r="F322" s="3"/>
      <c r="G322" s="3"/>
      <c r="H322" s="3"/>
      <c r="I322" s="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22"/>
  <sheetViews>
    <sheetView workbookViewId="0">
      <selection activeCell="J305" sqref="J305"/>
    </sheetView>
  </sheetViews>
  <sheetFormatPr defaultRowHeight="14.4" x14ac:dyDescent="0.3"/>
  <cols>
    <col min="1" max="1" width="10.5546875" bestFit="1" customWidth="1"/>
  </cols>
  <sheetData>
    <row r="1" spans="1:16" x14ac:dyDescent="0.3">
      <c r="A1" s="4" t="str">
        <f>'Holding period returnprocess'!DH2</f>
        <v>date</v>
      </c>
      <c r="B1" s="4" t="str">
        <f>'Holding period returnprocess'!DI2</f>
        <v>year_1</v>
      </c>
      <c r="C1" s="4" t="str">
        <f>'Holding period returnprocess'!DJ2</f>
        <v>year_2</v>
      </c>
      <c r="D1" s="4" t="str">
        <f>'Holding period returnprocess'!DK2</f>
        <v>year_3</v>
      </c>
      <c r="E1" s="4" t="str">
        <f>'Holding period returnprocess'!DL2</f>
        <v>year_5</v>
      </c>
      <c r="F1" s="4" t="str">
        <f>'Holding period returnprocess'!DM2</f>
        <v>year_7</v>
      </c>
      <c r="G1" s="4" t="str">
        <f>'Holding period returnprocess'!DN2</f>
        <v>year_10</v>
      </c>
      <c r="H1" s="4" t="str">
        <f>'Holding period returnprocess'!DO2</f>
        <v>year_20</v>
      </c>
      <c r="I1" s="4" t="str">
        <f>'Holding period returnprocess'!DP2</f>
        <v>year_30</v>
      </c>
      <c r="J1" s="4" t="s">
        <v>110</v>
      </c>
      <c r="K1" s="35" t="s">
        <v>107</v>
      </c>
      <c r="L1" s="35" t="s">
        <v>108</v>
      </c>
      <c r="M1" s="35" t="s">
        <v>120</v>
      </c>
      <c r="N1" s="4" t="s">
        <v>121</v>
      </c>
      <c r="O1" s="4" t="s">
        <v>122</v>
      </c>
      <c r="P1" s="4" t="s">
        <v>123</v>
      </c>
    </row>
    <row r="2" spans="1:16" x14ac:dyDescent="0.3">
      <c r="A2" s="11">
        <f>'Holding period returnprocess'!DH3</f>
        <v>43738</v>
      </c>
      <c r="B2">
        <f>'Holding period returnprocess'!DI3</f>
        <v>0.15606697107104384</v>
      </c>
      <c r="C2">
        <f>'Holding period returnprocess'!DJ3</f>
        <v>1.2251100821479053</v>
      </c>
      <c r="D2">
        <f>'Holding period returnprocess'!DK3</f>
        <v>2.7760936721059988</v>
      </c>
      <c r="E2">
        <f>'Holding period returnprocess'!DL3</f>
        <v>6.6395659643587743</v>
      </c>
      <c r="F2">
        <f>'Holding period returnprocess'!DM3</f>
        <v>10.876166685927231</v>
      </c>
      <c r="G2">
        <f>'Holding period returnprocess'!DN3</f>
        <v>16.958886454466494</v>
      </c>
      <c r="H2">
        <f>'Holding period returnprocess'!DO3</f>
        <v>39.989153925301764</v>
      </c>
      <c r="I2">
        <f>'Holding period returnprocess'!DP3</f>
        <v>62.231554055772904</v>
      </c>
      <c r="J2">
        <f>Economicpolicyuncertainty!B5</f>
        <v>149.80560302734375</v>
      </c>
      <c r="N2">
        <f>Principalcomponent!E5</f>
        <v>0.1603134341305317</v>
      </c>
      <c r="O2">
        <f>Principalcomponent!F5</f>
        <v>0.51528418447369728</v>
      </c>
      <c r="P2">
        <f>Principalcomponent!G5</f>
        <v>0.83058442839132907</v>
      </c>
    </row>
    <row r="3" spans="1:16" x14ac:dyDescent="0.3">
      <c r="A3" s="11">
        <f>'Holding period returnprocess'!DH4</f>
        <v>43707</v>
      </c>
      <c r="B3">
        <f>'Holding period returnprocess'!DI4</f>
        <v>0.30825425714416421</v>
      </c>
      <c r="C3">
        <f>'Holding period returnprocess'!DJ4</f>
        <v>1.0384797624445885</v>
      </c>
      <c r="D3">
        <f>'Holding period returnprocess'!DK4</f>
        <v>2.2208875837887612</v>
      </c>
      <c r="E3">
        <f>'Holding period returnprocess'!DL4</f>
        <v>5.9561318809703163</v>
      </c>
      <c r="F3">
        <f>'Holding period returnprocess'!DM4</f>
        <v>11.246258896703882</v>
      </c>
      <c r="G3">
        <f>'Holding period returnprocess'!DN4</f>
        <v>19.392638940206517</v>
      </c>
      <c r="H3">
        <f>'Holding period returnprocess'!DO4</f>
        <v>38.448866395051716</v>
      </c>
      <c r="I3">
        <f>'Holding period returnprocess'!DP4</f>
        <v>54.383126878188911</v>
      </c>
      <c r="J3">
        <f>Economicpolicyuncertainty!B6</f>
        <v>158.68260192871094</v>
      </c>
      <c r="N3">
        <f>Principalcomponent!E6</f>
        <v>-0.75826616219370457</v>
      </c>
      <c r="O3">
        <f>Principalcomponent!F6</f>
        <v>0.55445811899180331</v>
      </c>
      <c r="P3">
        <f>Principalcomponent!G6</f>
        <v>-0.48657480304475137</v>
      </c>
    </row>
    <row r="4" spans="1:16" x14ac:dyDescent="0.3">
      <c r="A4" s="11">
        <f>'Holding period returnprocess'!DH5</f>
        <v>43677</v>
      </c>
      <c r="B4">
        <f>'Holding period returnprocess'!DI5</f>
        <v>0.67122271456855809</v>
      </c>
      <c r="C4">
        <f>'Holding period returnprocess'!DJ5</f>
        <v>2.286488563959169</v>
      </c>
      <c r="D4">
        <f>'Holding period returnprocess'!DK5</f>
        <v>4.4742012989107076</v>
      </c>
      <c r="E4">
        <f>'Holding period returnprocess'!DL5</f>
        <v>9.5683423024282312</v>
      </c>
      <c r="F4">
        <f>'Holding period returnprocess'!DM5</f>
        <v>14.622987554155159</v>
      </c>
      <c r="G4">
        <f>'Holding period returnprocess'!DN5</f>
        <v>21.313941886947006</v>
      </c>
      <c r="H4">
        <f>'Holding period returnprocess'!DO5</f>
        <v>32.435410718602327</v>
      </c>
      <c r="I4">
        <f>'Holding period returnprocess'!DP5</f>
        <v>38.422570461663284</v>
      </c>
      <c r="J4">
        <f>Economicpolicyuncertainty!B7</f>
        <v>135.51847839355469</v>
      </c>
      <c r="N4">
        <f>Principalcomponent!E7</f>
        <v>0.73526910682976321</v>
      </c>
      <c r="O4">
        <f>Principalcomponent!F7</f>
        <v>-0.44093821845038739</v>
      </c>
      <c r="P4">
        <f>Principalcomponent!G7</f>
        <v>2.0727653535474025E-2</v>
      </c>
    </row>
    <row r="5" spans="1:16" x14ac:dyDescent="0.3">
      <c r="A5" s="11">
        <f>'Holding period returnprocess'!DH6</f>
        <v>43644</v>
      </c>
      <c r="B5">
        <f>'Holding period returnprocess'!DI6</f>
        <v>-0.29897694463221391</v>
      </c>
      <c r="C5">
        <f>'Holding period returnprocess'!DJ6</f>
        <v>-4.1907444988300568E-2</v>
      </c>
      <c r="D5">
        <f>'Holding period returnprocess'!DK6</f>
        <v>0.51016703108800954</v>
      </c>
      <c r="E5">
        <f>'Holding period returnprocess'!DL6</f>
        <v>1.937222203244608</v>
      </c>
      <c r="F5">
        <f>'Holding period returnprocess'!DM6</f>
        <v>3.5230262704722763</v>
      </c>
      <c r="G5">
        <f>'Holding period returnprocess'!DN6</f>
        <v>5.8371767307021019</v>
      </c>
      <c r="H5">
        <f>'Holding period returnprocess'!DO6</f>
        <v>8.6712150018159342</v>
      </c>
      <c r="I5">
        <f>'Holding period returnprocess'!DP6</f>
        <v>6.3991522643935328</v>
      </c>
      <c r="J5">
        <f>Economicpolicyuncertainty!B8</f>
        <v>212.78254699707031</v>
      </c>
      <c r="N5">
        <f>Principalcomponent!E8</f>
        <v>-0.94059443310426194</v>
      </c>
      <c r="O5">
        <f>Principalcomponent!F8</f>
        <v>0.66968724686953152</v>
      </c>
      <c r="P5">
        <f>Principalcomponent!G8</f>
        <v>-0.19870869806767705</v>
      </c>
    </row>
    <row r="6" spans="1:16" x14ac:dyDescent="0.3">
      <c r="A6" s="11">
        <f>'Holding period returnprocess'!DH7</f>
        <v>43616</v>
      </c>
      <c r="B6">
        <f>'Holding period returnprocess'!DI7</f>
        <v>0.39139634227044828</v>
      </c>
      <c r="C6">
        <f>'Holding period returnprocess'!DJ7</f>
        <v>1.5424444390189307</v>
      </c>
      <c r="D6">
        <f>'Holding period returnprocess'!DK7</f>
        <v>3.1744300052854748</v>
      </c>
      <c r="E6">
        <f>'Holding period returnprocess'!DL7</f>
        <v>6.9724633767293334</v>
      </c>
      <c r="F6">
        <f>'Holding period returnprocess'!DM7</f>
        <v>10.491588428259682</v>
      </c>
      <c r="G6">
        <f>'Holding period returnprocess'!DN7</f>
        <v>15.842032299565005</v>
      </c>
      <c r="H6">
        <f>'Holding period returnprocess'!DO7</f>
        <v>29.050639024318912</v>
      </c>
      <c r="I6">
        <f>'Holding period returnprocess'!DP7</f>
        <v>39.46530958002613</v>
      </c>
      <c r="J6">
        <f>Economicpolicyuncertainty!B9</f>
        <v>196.95947265625</v>
      </c>
      <c r="N6">
        <f>Principalcomponent!E9</f>
        <v>0.47030251579824039</v>
      </c>
      <c r="O6">
        <f>Principalcomponent!F9</f>
        <v>-0.18641448071284872</v>
      </c>
      <c r="P6">
        <f>Principalcomponent!G9</f>
        <v>0.23710938972599022</v>
      </c>
    </row>
    <row r="7" spans="1:16" x14ac:dyDescent="0.3">
      <c r="A7" s="11">
        <f>'Holding period returnprocess'!DH8</f>
        <v>43585</v>
      </c>
      <c r="B7">
        <f>'Holding period returnprocess'!DI8</f>
        <v>-4.2131429866333114E-2</v>
      </c>
      <c r="C7">
        <f>'Holding period returnprocess'!DJ8</f>
        <v>8.1605671059760798E-2</v>
      </c>
      <c r="D7">
        <f>'Holding period returnprocess'!DK8</f>
        <v>0.27882679759744233</v>
      </c>
      <c r="E7">
        <f>'Holding period returnprocess'!DL8</f>
        <v>0.75713129738628338</v>
      </c>
      <c r="F7">
        <f>'Holding period returnprocess'!DM8</f>
        <v>0.7412402918520935</v>
      </c>
      <c r="G7">
        <f>'Holding period returnprocess'!DN8</f>
        <v>1.4845472708915852</v>
      </c>
      <c r="H7">
        <f>'Holding period returnprocess'!DO8</f>
        <v>2.2328619250090713</v>
      </c>
      <c r="I7">
        <f>'Holding period returnprocess'!DP8</f>
        <v>4.9535140085717124</v>
      </c>
      <c r="J7">
        <f>Economicpolicyuncertainty!B10</f>
        <v>309.97244262695313</v>
      </c>
      <c r="N7">
        <f>Principalcomponent!E10</f>
        <v>1.155356786838369E-2</v>
      </c>
      <c r="O7">
        <f>Principalcomponent!F10</f>
        <v>0.12618378969390076</v>
      </c>
      <c r="P7">
        <f>Principalcomponent!G10</f>
        <v>-0.52709926887549241</v>
      </c>
    </row>
    <row r="8" spans="1:16" x14ac:dyDescent="0.3">
      <c r="A8" s="11">
        <f>'Holding period returnprocess'!DH9</f>
        <v>43553</v>
      </c>
      <c r="B8">
        <f>'Holding period returnprocess'!DI9</f>
        <v>0.24370364724015325</v>
      </c>
      <c r="C8">
        <f>'Holding period returnprocess'!DJ9</f>
        <v>0.76573003141589502</v>
      </c>
      <c r="D8">
        <f>'Holding period returnprocess'!DK9</f>
        <v>1.6313978372576947</v>
      </c>
      <c r="E8">
        <f>'Holding period returnprocess'!DL9</f>
        <v>4.1213088385502896</v>
      </c>
      <c r="F8">
        <f>'Holding period returnprocess'!DM9</f>
        <v>6.5335416949691734</v>
      </c>
      <c r="G8">
        <f>'Holding period returnprocess'!DN9</f>
        <v>10.667840047339485</v>
      </c>
      <c r="H8">
        <f>'Holding period returnprocess'!DO9</f>
        <v>21.747078992848383</v>
      </c>
      <c r="I8">
        <f>'Holding period returnprocess'!DP9</f>
        <v>33.411167883163934</v>
      </c>
      <c r="J8">
        <f>Economicpolicyuncertainty!B11</f>
        <v>239.69102478027344</v>
      </c>
      <c r="K8">
        <f>'Control variable'!E5</f>
        <v>-2.9397375409249576E-3</v>
      </c>
      <c r="L8">
        <f>'Control variable'!F5</f>
        <v>1.5412713399563802E-3</v>
      </c>
      <c r="M8">
        <f>'Control variable'!G5</f>
        <v>3.4210861916316102E-2</v>
      </c>
      <c r="N8">
        <f>Principalcomponent!E11</f>
        <v>-0.13871691980418616</v>
      </c>
      <c r="O8">
        <f>Principalcomponent!F11</f>
        <v>0.68115525932507348</v>
      </c>
      <c r="P8">
        <f>Principalcomponent!G11</f>
        <v>-0.16121880607059402</v>
      </c>
    </row>
    <row r="9" spans="1:16" x14ac:dyDescent="0.3">
      <c r="A9" s="11">
        <f>'Holding period returnprocess'!DH10</f>
        <v>43524</v>
      </c>
      <c r="B9">
        <f>'Holding period returnprocess'!DI10</f>
        <v>-0.16133422238363249</v>
      </c>
      <c r="C9">
        <f>'Holding period returnprocess'!DJ10</f>
        <v>-0.3919207154159472</v>
      </c>
      <c r="D9">
        <f>'Holding period returnprocess'!DK10</f>
        <v>-0.4616738223278527</v>
      </c>
      <c r="E9">
        <f>'Holding period returnprocess'!DL10</f>
        <v>-0.2397754359808224</v>
      </c>
      <c r="F9">
        <f>'Holding period returnprocess'!DM10</f>
        <v>-0.27596234665188168</v>
      </c>
      <c r="G9">
        <f>'Holding period returnprocess'!DN10</f>
        <v>1.4684508414182447</v>
      </c>
      <c r="H9">
        <f>'Holding period returnprocess'!DO10</f>
        <v>18.796760183737355</v>
      </c>
      <c r="I9">
        <f>'Holding period returnprocess'!DP10</f>
        <v>35.695886849766516</v>
      </c>
      <c r="J9">
        <f>Economicpolicyuncertainty!B12</f>
        <v>191.96647644042969</v>
      </c>
      <c r="K9">
        <f>'Control variable'!E6</f>
        <v>-1.9550348358033506E-3</v>
      </c>
      <c r="L9">
        <f>'Control variable'!F6</f>
        <v>2.2179909610804752E-3</v>
      </c>
      <c r="M9">
        <f>'Control variable'!G6</f>
        <v>2.3228814161397287E-3</v>
      </c>
      <c r="N9">
        <f>Principalcomponent!E12</f>
        <v>0.17878792404729624</v>
      </c>
      <c r="O9">
        <f>Principalcomponent!F12</f>
        <v>-0.33612845532778535</v>
      </c>
      <c r="P9">
        <f>Principalcomponent!G12</f>
        <v>0.21808173362829961</v>
      </c>
    </row>
    <row r="10" spans="1:16" x14ac:dyDescent="0.3">
      <c r="A10" s="11">
        <f>'Holding period returnprocess'!DH11</f>
        <v>43496</v>
      </c>
      <c r="B10">
        <f>'Holding period returnprocess'!DI11</f>
        <v>-0.12811576024350568</v>
      </c>
      <c r="C10">
        <f>'Holding period returnprocess'!DJ11</f>
        <v>-2.9777692737980033E-3</v>
      </c>
      <c r="D10">
        <f>'Holding period returnprocess'!DK11</f>
        <v>0.67578925159274128</v>
      </c>
      <c r="E10">
        <f>'Holding period returnprocess'!DL11</f>
        <v>2.9128001628939035</v>
      </c>
      <c r="F10">
        <f>'Holding period returnprocess'!DM11</f>
        <v>4.5975995857140806</v>
      </c>
      <c r="G10">
        <f>'Holding period returnprocess'!DN11</f>
        <v>7.0839697567639934</v>
      </c>
      <c r="H10">
        <f>'Holding period returnprocess'!DO11</f>
        <v>12.18465790037135</v>
      </c>
      <c r="I10">
        <f>'Holding period returnprocess'!DP11</f>
        <v>17.287275105353558</v>
      </c>
      <c r="J10">
        <f>Economicpolicyuncertainty!B13</f>
        <v>183.25265502929688</v>
      </c>
      <c r="K10">
        <f>'Control variable'!E7</f>
        <v>-2.9254043291051003E-3</v>
      </c>
      <c r="L10">
        <f>'Control variable'!F7</f>
        <v>7.9668209570313796E-4</v>
      </c>
      <c r="M10">
        <f>'Control variable'!G7</f>
        <v>4.519199419137334E-2</v>
      </c>
      <c r="N10">
        <f>Principalcomponent!E13</f>
        <v>-0.27684289363121822</v>
      </c>
      <c r="O10">
        <f>Principalcomponent!F13</f>
        <v>0.43406068144353077</v>
      </c>
      <c r="P10">
        <f>Principalcomponent!G13</f>
        <v>0.32532861832491483</v>
      </c>
    </row>
    <row r="11" spans="1:16" x14ac:dyDescent="0.3">
      <c r="A11" s="11">
        <f>'Holding period returnprocess'!DH12</f>
        <v>43465</v>
      </c>
      <c r="B11">
        <f>'Holding period returnprocess'!DI12</f>
        <v>0.13580541605438645</v>
      </c>
      <c r="C11">
        <f>'Holding period returnprocess'!DJ12</f>
        <v>0.88688901979256274</v>
      </c>
      <c r="D11">
        <f>'Holding period returnprocess'!DK12</f>
        <v>2.1978418213409632</v>
      </c>
      <c r="E11">
        <f>'Holding period returnprocess'!DL12</f>
        <v>5.4388645470725212</v>
      </c>
      <c r="F11">
        <f>'Holding period returnprocess'!DM12</f>
        <v>7.8119982643655153</v>
      </c>
      <c r="G11">
        <f>'Holding period returnprocess'!DN12</f>
        <v>10.567356560265702</v>
      </c>
      <c r="H11">
        <f>'Holding period returnprocess'!DO12</f>
        <v>7.9948442563535256</v>
      </c>
      <c r="I11">
        <f>'Holding period returnprocess'!DP12</f>
        <v>9.5736277443605164</v>
      </c>
      <c r="J11">
        <f>Economicpolicyuncertainty!B14</f>
        <v>157.31582641601563</v>
      </c>
      <c r="K11">
        <f>'Control variable'!E8</f>
        <v>-4.8567361129498218E-3</v>
      </c>
      <c r="L11">
        <f>'Control variable'!F8</f>
        <v>1.0507158968050799E-3</v>
      </c>
      <c r="M11">
        <f>'Control variable'!G8</f>
        <v>3.9707449595112729E-2</v>
      </c>
      <c r="N11">
        <f>Principalcomponent!E14</f>
        <v>0.72972397479250106</v>
      </c>
      <c r="O11">
        <f>Principalcomponent!F14</f>
        <v>-0.15108123774176047</v>
      </c>
      <c r="P11">
        <f>Principalcomponent!G14</f>
        <v>0.56805418105752492</v>
      </c>
    </row>
    <row r="12" spans="1:16" x14ac:dyDescent="0.3">
      <c r="A12" s="11">
        <f>'Holding period returnprocess'!DH13</f>
        <v>43434</v>
      </c>
      <c r="B12">
        <f>'Holding period returnprocess'!DI13</f>
        <v>-0.10606097862920283</v>
      </c>
      <c r="C12">
        <f>'Holding period returnprocess'!DJ13</f>
        <v>6.0392845976338982E-2</v>
      </c>
      <c r="D12">
        <f>'Holding period returnprocess'!DK13</f>
        <v>0.66838985359693126</v>
      </c>
      <c r="E12">
        <f>'Holding period returnprocess'!DL13</f>
        <v>2.3463899700557569</v>
      </c>
      <c r="F12">
        <f>'Holding period returnprocess'!DM13</f>
        <v>2.7805569031422124</v>
      </c>
      <c r="G12">
        <f>'Holding period returnprocess'!DN13</f>
        <v>1.8769169761586184</v>
      </c>
      <c r="H12">
        <f>'Holding period returnprocess'!DO13</f>
        <v>-20.92141847591688</v>
      </c>
      <c r="I12">
        <f>'Holding period returnprocess'!DP13</f>
        <v>-42.667263222756844</v>
      </c>
      <c r="J12">
        <f>Economicpolicyuncertainty!B15</f>
        <v>121.62975311279297</v>
      </c>
      <c r="K12">
        <f>'Control variable'!E9</f>
        <v>0</v>
      </c>
      <c r="L12">
        <f>'Control variable'!F9</f>
        <v>7.2442582019815608E-3</v>
      </c>
      <c r="M12">
        <f>'Control variable'!G9</f>
        <v>3.0850775720475815E-2</v>
      </c>
      <c r="N12">
        <f>Principalcomponent!E15</f>
        <v>0.2044923410770407</v>
      </c>
      <c r="O12">
        <f>Principalcomponent!F15</f>
        <v>0.49132161244102124</v>
      </c>
      <c r="P12">
        <f>Principalcomponent!G15</f>
        <v>0.66039363632665338</v>
      </c>
    </row>
    <row r="13" spans="1:16" x14ac:dyDescent="0.3">
      <c r="A13" s="11">
        <f>'Holding period returnprocess'!DH14</f>
        <v>43404</v>
      </c>
      <c r="B13">
        <f>'Holding period returnprocess'!DI14</f>
        <v>2.6270385309551614E-2</v>
      </c>
      <c r="C13">
        <f>'Holding period returnprocess'!DJ14</f>
        <v>0.34271137983447941</v>
      </c>
      <c r="D13">
        <f>'Holding period returnprocess'!DK14</f>
        <v>0.66232222764542881</v>
      </c>
      <c r="E13">
        <f>'Holding period returnprocess'!DL14</f>
        <v>1.1986096284922261</v>
      </c>
      <c r="F13">
        <f>'Holding period returnprocess'!DM14</f>
        <v>0.68840962669609018</v>
      </c>
      <c r="G13">
        <f>'Holding period returnprocess'!DN14</f>
        <v>0.65753920043834801</v>
      </c>
      <c r="H13">
        <f>'Holding period returnprocess'!DO14</f>
        <v>-6.1276972894899817</v>
      </c>
      <c r="I13">
        <f>'Holding period returnprocess'!DP14</f>
        <v>-13.817516250527484</v>
      </c>
      <c r="J13">
        <f>Economicpolicyuncertainty!B16</f>
        <v>129.62263488769531</v>
      </c>
      <c r="K13">
        <f>'Control variable'!E10</f>
        <v>3.8835000263976122E-3</v>
      </c>
      <c r="L13">
        <f>'Control variable'!F10</f>
        <v>-3.9701295539906593E-4</v>
      </c>
      <c r="M13">
        <f>'Control variable'!G10</f>
        <v>-1.0389703849135798E-2</v>
      </c>
      <c r="N13">
        <f>Principalcomponent!E16</f>
        <v>0.49362155411986147</v>
      </c>
      <c r="O13">
        <f>Principalcomponent!F16</f>
        <v>0.48967750798673687</v>
      </c>
      <c r="P13">
        <f>Principalcomponent!G16</f>
        <v>0.78514710356604256</v>
      </c>
    </row>
    <row r="14" spans="1:16" x14ac:dyDescent="0.3">
      <c r="A14" s="11">
        <f>'Holding period returnprocess'!DH15</f>
        <v>43371</v>
      </c>
      <c r="B14">
        <f>'Holding period returnprocess'!DI15</f>
        <v>-0.15412217475473655</v>
      </c>
      <c r="C14">
        <f>'Holding period returnprocess'!DJ15</f>
        <v>-0.5002973107040205</v>
      </c>
      <c r="D14">
        <f>'Holding period returnprocess'!DK15</f>
        <v>-1.035423253526587</v>
      </c>
      <c r="E14">
        <f>'Holding period returnprocess'!DL15</f>
        <v>-2.3081356186003879</v>
      </c>
      <c r="F14">
        <f>'Holding period returnprocess'!DM15</f>
        <v>-4.6546567126355987</v>
      </c>
      <c r="G14">
        <f>'Holding period returnprocess'!DN15</f>
        <v>-6.5655375088905705</v>
      </c>
      <c r="H14">
        <f>'Holding period returnprocess'!DO15</f>
        <v>-13.362693264328627</v>
      </c>
      <c r="I14">
        <f>'Holding period returnprocess'!DP15</f>
        <v>-22.991622052185662</v>
      </c>
      <c r="J14">
        <f>Economicpolicyuncertainty!B17</f>
        <v>105.48676300048828</v>
      </c>
      <c r="K14">
        <f>'Control variable'!E11</f>
        <v>9.7752489046424654E-3</v>
      </c>
      <c r="L14">
        <f>'Control variable'!F11</f>
        <v>9.450857901716163E-6</v>
      </c>
      <c r="M14">
        <f>'Control variable'!G11</f>
        <v>1.8253440309350302E-2</v>
      </c>
      <c r="N14">
        <f>Principalcomponent!E17</f>
        <v>0.6560353800931259</v>
      </c>
      <c r="O14">
        <f>Principalcomponent!F17</f>
        <v>-0.20476216948746187</v>
      </c>
      <c r="P14">
        <f>Principalcomponent!G17</f>
        <v>-0.83651356672642252</v>
      </c>
    </row>
    <row r="15" spans="1:16" x14ac:dyDescent="0.3">
      <c r="A15" s="11">
        <f>'Holding period returnprocess'!DH16</f>
        <v>43343</v>
      </c>
      <c r="B15">
        <f>'Holding period returnprocess'!DI16</f>
        <v>-0.55420208940392834</v>
      </c>
      <c r="C15">
        <f>'Holding period returnprocess'!DJ16</f>
        <v>-0.91823887822463801</v>
      </c>
      <c r="D15">
        <f>'Holding period returnprocess'!DK16</f>
        <v>-1.1438449768327508</v>
      </c>
      <c r="E15">
        <f>'Holding period returnprocess'!DL16</f>
        <v>-1.6195236337629377</v>
      </c>
      <c r="F15">
        <f>'Holding period returnprocess'!DM16</f>
        <v>-2.8107310105603243</v>
      </c>
      <c r="G15">
        <f>'Holding period returnprocess'!DN16</f>
        <v>-2.7402672512109443</v>
      </c>
      <c r="H15">
        <f>'Holding period returnprocess'!DO16</f>
        <v>-5.2229883070321748</v>
      </c>
      <c r="I15">
        <f>'Holding period returnprocess'!DP16</f>
        <v>-11.245986995116674</v>
      </c>
      <c r="J15">
        <f>Economicpolicyuncertainty!B18</f>
        <v>121.543701171875</v>
      </c>
      <c r="K15">
        <f>'Control variable'!E12</f>
        <v>-6.852694462040395E-3</v>
      </c>
      <c r="L15">
        <f>'Control variable'!F12</f>
        <v>3.872909187781813E-3</v>
      </c>
      <c r="M15">
        <f>'Control variable'!G12</f>
        <v>-4.8790164169431945E-2</v>
      </c>
      <c r="N15">
        <f>Principalcomponent!E18</f>
        <v>-0.93625703424828266</v>
      </c>
      <c r="O15">
        <f>Principalcomponent!F18</f>
        <v>-0.3903465927319611</v>
      </c>
      <c r="P15">
        <f>Principalcomponent!G18</f>
        <v>-0.28996545019909648</v>
      </c>
    </row>
    <row r="16" spans="1:16" x14ac:dyDescent="0.3">
      <c r="A16" s="11">
        <f>'Holding period returnprocess'!DH17</f>
        <v>43312</v>
      </c>
      <c r="B16">
        <f>'Holding period returnprocess'!DI17</f>
        <v>9.2317075338526067E-3</v>
      </c>
      <c r="C16">
        <f>'Holding period returnprocess'!DJ17</f>
        <v>0.13013849087394824</v>
      </c>
      <c r="D16">
        <f>'Holding period returnprocess'!DK17</f>
        <v>0.49850168024298913</v>
      </c>
      <c r="E16">
        <f>'Holding period returnprocess'!DL17</f>
        <v>1.3938730430453647</v>
      </c>
      <c r="F16">
        <f>'Holding period returnprocess'!DM17</f>
        <v>1.3608396421920981</v>
      </c>
      <c r="G16">
        <f>'Holding period returnprocess'!DN17</f>
        <v>2.7696014082310478</v>
      </c>
      <c r="H16">
        <f>'Holding period returnprocess'!DO17</f>
        <v>4.3924689736159275</v>
      </c>
      <c r="I16">
        <f>'Holding period returnprocess'!DP17</f>
        <v>5.7451570191375305</v>
      </c>
      <c r="J16">
        <f>Economicpolicyuncertainty!B19</f>
        <v>102.28702545166016</v>
      </c>
      <c r="K16">
        <f>'Control variable'!E13</f>
        <v>-3.8948442615410737E-3</v>
      </c>
      <c r="L16">
        <f>'Control variable'!F13</f>
        <v>3.8022498065923278E-3</v>
      </c>
      <c r="M16">
        <f>'Control variable'!G13</f>
        <v>-3.690455693545075E-2</v>
      </c>
      <c r="N16">
        <f>Principalcomponent!E19</f>
        <v>0.24638071032083633</v>
      </c>
      <c r="O16">
        <f>Principalcomponent!F19</f>
        <v>-0.25428466446630671</v>
      </c>
      <c r="P16">
        <f>Principalcomponent!G19</f>
        <v>0.57107793290833941</v>
      </c>
    </row>
    <row r="17" spans="1:16" x14ac:dyDescent="0.3">
      <c r="A17" s="11">
        <f>'Holding period returnprocess'!DH18</f>
        <v>43280</v>
      </c>
      <c r="B17">
        <f>'Holding period returnprocess'!DI18</f>
        <v>0.5775221193609219</v>
      </c>
      <c r="C17">
        <f>'Holding period returnprocess'!DJ18</f>
        <v>1.0494295796890345</v>
      </c>
      <c r="D17">
        <f>'Holding period returnprocess'!DK18</f>
        <v>1.60193104989688</v>
      </c>
      <c r="E17">
        <f>'Holding period returnprocess'!DL18</f>
        <v>2.2410024603844292</v>
      </c>
      <c r="F17">
        <f>'Holding period returnprocess'!DM18</f>
        <v>1.5490714542927506</v>
      </c>
      <c r="G17">
        <f>'Holding period returnprocess'!DN18</f>
        <v>1.584438169283569</v>
      </c>
      <c r="H17">
        <f>'Holding period returnprocess'!DO18</f>
        <v>-2.395518312533472</v>
      </c>
      <c r="I17">
        <f>'Holding period returnprocess'!DP18</f>
        <v>-5.1072646228847596</v>
      </c>
      <c r="J17">
        <f>Economicpolicyuncertainty!B20</f>
        <v>116.60540008544922</v>
      </c>
      <c r="K17">
        <f>'Control variable'!E14</f>
        <v>-1.9417481829102992E-3</v>
      </c>
      <c r="L17">
        <f>'Control variable'!F14</f>
        <v>1.4105046798006205E-3</v>
      </c>
      <c r="M17">
        <f>'Control variable'!G14</f>
        <v>2.6929411878631328E-2</v>
      </c>
      <c r="N17">
        <f>Principalcomponent!E20</f>
        <v>0.29546234251687487</v>
      </c>
      <c r="O17">
        <f>Principalcomponent!F20</f>
        <v>1.8680946167121961</v>
      </c>
      <c r="P17">
        <f>Principalcomponent!G20</f>
        <v>0.73136486175706072</v>
      </c>
    </row>
    <row r="18" spans="1:16" x14ac:dyDescent="0.3">
      <c r="A18" s="11">
        <f>'Holding period returnprocess'!DH19</f>
        <v>43251</v>
      </c>
      <c r="B18">
        <f>'Holding period returnprocess'!DI19</f>
        <v>1.0359857449353331</v>
      </c>
      <c r="C18">
        <f>'Holding period returnprocess'!DJ19</f>
        <v>2.0983083193407106</v>
      </c>
      <c r="D18">
        <f>'Holding period returnprocess'!DK19</f>
        <v>3.1033541826466626</v>
      </c>
      <c r="E18">
        <f>'Holding period returnprocess'!DL19</f>
        <v>5.302225145166533</v>
      </c>
      <c r="F18">
        <f>'Holding period returnprocess'!DM19</f>
        <v>6.5209587916587939</v>
      </c>
      <c r="G18">
        <f>'Holding period returnprocess'!DN19</f>
        <v>9.9535746912241461</v>
      </c>
      <c r="H18">
        <f>'Holding period returnprocess'!DO19</f>
        <v>18.18024670653503</v>
      </c>
      <c r="I18">
        <f>'Holding period returnprocess'!DP19</f>
        <v>25.073709447989643</v>
      </c>
      <c r="J18">
        <f>Economicpolicyuncertainty!B21</f>
        <v>109.74873352050781</v>
      </c>
      <c r="K18">
        <f>'Control variable'!E15</f>
        <v>1.941748182910384E-3</v>
      </c>
      <c r="L18">
        <f>'Control variable'!F15</f>
        <v>4.4638024023726927E-3</v>
      </c>
      <c r="M18">
        <f>'Control variable'!G15</f>
        <v>6.4042366327095215E-2</v>
      </c>
      <c r="N18">
        <f>Principalcomponent!E21</f>
        <v>0.20117611629102705</v>
      </c>
      <c r="O18">
        <f>Principalcomponent!F21</f>
        <v>-0.37575068976989562</v>
      </c>
      <c r="P18">
        <f>Principalcomponent!G21</f>
        <v>-0.91026417575590723</v>
      </c>
    </row>
    <row r="19" spans="1:16" x14ac:dyDescent="0.3">
      <c r="A19" s="11">
        <f>'Holding period returnprocess'!DH20</f>
        <v>43220</v>
      </c>
      <c r="B19">
        <f>'Holding period returnprocess'!DI20</f>
        <v>2.8979715344287449E-2</v>
      </c>
      <c r="C19">
        <f>'Holding period returnprocess'!DJ20</f>
        <v>0.47490978693967589</v>
      </c>
      <c r="D19">
        <f>'Holding period returnprocess'!DK20</f>
        <v>0.72284778649179904</v>
      </c>
      <c r="E19">
        <f>'Holding period returnprocess'!DL20</f>
        <v>1.3003639462787357</v>
      </c>
      <c r="F19">
        <f>'Holding period returnprocess'!DM20</f>
        <v>0.98073327146493794</v>
      </c>
      <c r="G19">
        <f>'Holding period returnprocess'!DN20</f>
        <v>2.1776444109972064</v>
      </c>
      <c r="H19">
        <f>'Holding period returnprocess'!DO20</f>
        <v>9.8783276792350954</v>
      </c>
      <c r="I19">
        <f>'Holding period returnprocess'!DP20</f>
        <v>14.220207894206506</v>
      </c>
      <c r="J19">
        <f>Economicpolicyuncertainty!B22</f>
        <v>123.15999603271484</v>
      </c>
      <c r="K19">
        <f>'Control variable'!E16</f>
        <v>5.8479698824231204E-3</v>
      </c>
      <c r="L19">
        <f>'Control variable'!F16</f>
        <v>-5.1883641219190695E-3</v>
      </c>
      <c r="M19">
        <f>'Control variable'!G16</f>
        <v>-2.3530497410194046E-2</v>
      </c>
      <c r="N19">
        <f>Principalcomponent!E22</f>
        <v>1.1694793249894095</v>
      </c>
      <c r="O19">
        <f>Principalcomponent!F22</f>
        <v>-0.7693417564689331</v>
      </c>
      <c r="P19">
        <f>Principalcomponent!G22</f>
        <v>-0.24031449361193413</v>
      </c>
    </row>
    <row r="20" spans="1:16" x14ac:dyDescent="0.3">
      <c r="A20" s="11">
        <f>'Holding period returnprocess'!DH21</f>
        <v>43188</v>
      </c>
      <c r="B20">
        <f>'Holding period returnprocess'!DI21</f>
        <v>-0.74820721842906279</v>
      </c>
      <c r="C20">
        <f>'Holding period returnprocess'!DJ21</f>
        <v>-2.1087591164813646</v>
      </c>
      <c r="D20">
        <f>'Holding period returnprocess'!DK21</f>
        <v>-3.2158701941690522</v>
      </c>
      <c r="E20">
        <f>'Holding period returnprocess'!DL21</f>
        <v>-4.5512689406350733</v>
      </c>
      <c r="F20">
        <f>'Holding period returnprocess'!DM21</f>
        <v>-6.094355413981277</v>
      </c>
      <c r="G20">
        <f>'Holding period returnprocess'!DN21</f>
        <v>-6.1738996216477995</v>
      </c>
      <c r="H20">
        <f>'Holding period returnprocess'!DO21</f>
        <v>5.8509212353515059</v>
      </c>
      <c r="I20">
        <f>'Holding period returnprocess'!DP21</f>
        <v>12.366348095643929</v>
      </c>
      <c r="J20">
        <f>Economicpolicyuncertainty!B23</f>
        <v>160.72230529785156</v>
      </c>
      <c r="K20">
        <f>'Control variable'!E17</f>
        <v>-8.7591800898814652E-3</v>
      </c>
      <c r="L20">
        <f>'Control variable'!F17</f>
        <v>3.5515537173793597E-3</v>
      </c>
      <c r="M20">
        <f>'Control variable'!G17</f>
        <v>-1.2837146760680719E-2</v>
      </c>
      <c r="N20">
        <f>Principalcomponent!E23</f>
        <v>-0.38069544891663221</v>
      </c>
      <c r="O20">
        <f>Principalcomponent!F23</f>
        <v>0.17355392090830085</v>
      </c>
      <c r="P20">
        <f>Principalcomponent!G23</f>
        <v>-1.3268258217742681E-2</v>
      </c>
    </row>
    <row r="21" spans="1:16" x14ac:dyDescent="0.3">
      <c r="A21" s="11">
        <f>'Holding period returnprocess'!DH22</f>
        <v>43159</v>
      </c>
      <c r="B21">
        <f>'Holding period returnprocess'!DI22</f>
        <v>-5.8399908022365832E-2</v>
      </c>
      <c r="C21">
        <f>'Holding period returnprocess'!DJ22</f>
        <v>-1.2679624969555665</v>
      </c>
      <c r="D21">
        <f>'Holding period returnprocess'!DK22</f>
        <v>-2.253357090522365</v>
      </c>
      <c r="E21">
        <f>'Holding period returnprocess'!DL22</f>
        <v>-3.6647555660434099</v>
      </c>
      <c r="F21">
        <f>'Holding period returnprocess'!DM22</f>
        <v>-5.9209346629862472</v>
      </c>
      <c r="G21">
        <f>'Holding period returnprocess'!DN22</f>
        <v>-7.158986557086318</v>
      </c>
      <c r="H21">
        <f>'Holding period returnprocess'!DO22</f>
        <v>-1.5912949314537552</v>
      </c>
      <c r="I21">
        <f>'Holding period returnprocess'!DP22</f>
        <v>2.3597423401390545</v>
      </c>
      <c r="J21">
        <f>Economicpolicyuncertainty!B24</f>
        <v>214.97006225585938</v>
      </c>
      <c r="K21">
        <f>'Control variable'!E18</f>
        <v>9.6946202454816367E-4</v>
      </c>
      <c r="L21">
        <f>'Control variable'!F18</f>
        <v>3.01725811882187E-3</v>
      </c>
      <c r="M21">
        <f>'Control variable'!G18</f>
        <v>2.061928720273561E-2</v>
      </c>
      <c r="N21">
        <f>Principalcomponent!E24</f>
        <v>0.28587064766399334</v>
      </c>
      <c r="O21">
        <f>Principalcomponent!F24</f>
        <v>0.26683382849346254</v>
      </c>
      <c r="P21">
        <f>Principalcomponent!G24</f>
        <v>6.5230968371412915E-2</v>
      </c>
    </row>
    <row r="22" spans="1:16" x14ac:dyDescent="0.3">
      <c r="A22" s="11">
        <f>'Holding period returnprocess'!DH23</f>
        <v>43131</v>
      </c>
      <c r="B22">
        <f>'Holding period returnprocess'!DI23</f>
        <v>-7.5000894906525284E-2</v>
      </c>
      <c r="C22">
        <f>'Holding period returnprocess'!DJ23</f>
        <v>-1.2329400124819887</v>
      </c>
      <c r="D22">
        <f>'Holding period returnprocess'!DK23</f>
        <v>-2.272402952998533</v>
      </c>
      <c r="E22">
        <f>'Holding period returnprocess'!DL23</f>
        <v>-3.6446031848193012</v>
      </c>
      <c r="F22">
        <f>'Holding period returnprocess'!DM23</f>
        <v>-5.602134834117205</v>
      </c>
      <c r="G22">
        <f>'Holding period returnprocess'!DN23</f>
        <v>-5.9169842627883362</v>
      </c>
      <c r="H22">
        <f>'Holding period returnprocess'!DO23</f>
        <v>0.66481741946838135</v>
      </c>
      <c r="I22">
        <f>'Holding period returnprocess'!DP23</f>
        <v>0.12886923064271039</v>
      </c>
      <c r="J22">
        <f>Economicpolicyuncertainty!B25</f>
        <v>184.03004455566406</v>
      </c>
      <c r="K22">
        <f>'Control variable'!E19</f>
        <v>0</v>
      </c>
      <c r="L22">
        <f>'Control variable'!F19</f>
        <v>1.0653972491580588E-3</v>
      </c>
      <c r="M22">
        <f>'Control variable'!G19</f>
        <v>-4.3318874718842354E-2</v>
      </c>
      <c r="N22">
        <f>Principalcomponent!E25</f>
        <v>0.26538875974438458</v>
      </c>
      <c r="O22">
        <f>Principalcomponent!F25</f>
        <v>0.37054607431577485</v>
      </c>
      <c r="P22">
        <f>Principalcomponent!G25</f>
        <v>0.25953895974677915</v>
      </c>
    </row>
    <row r="23" spans="1:16" x14ac:dyDescent="0.3">
      <c r="A23" s="11">
        <f>'Holding period returnprocess'!DH24</f>
        <v>43098</v>
      </c>
      <c r="B23">
        <f>'Holding period returnprocess'!DI24</f>
        <v>0.30153881673701122</v>
      </c>
      <c r="C23">
        <f>'Holding period returnprocess'!DJ24</f>
        <v>0.49477056517258933</v>
      </c>
      <c r="D23">
        <f>'Holding period returnprocess'!DK24</f>
        <v>0.8028826416750301</v>
      </c>
      <c r="E23">
        <f>'Holding period returnprocess'!DL24</f>
        <v>1.9483125401288313</v>
      </c>
      <c r="F23">
        <f>'Holding period returnprocess'!DM24</f>
        <v>2.5615623641462575</v>
      </c>
      <c r="G23">
        <f>'Holding period returnprocess'!DN24</f>
        <v>5.8798685055974387</v>
      </c>
      <c r="H23">
        <f>'Holding period returnprocess'!DO24</f>
        <v>14.246160404103772</v>
      </c>
      <c r="I23">
        <f>'Holding period returnprocess'!DP24</f>
        <v>19.439641945854742</v>
      </c>
      <c r="J23">
        <f>Economicpolicyuncertainty!B26</f>
        <v>140.77882385253906</v>
      </c>
      <c r="K23">
        <f>'Control variable'!E20</f>
        <v>1.2689286906491829E-2</v>
      </c>
      <c r="L23">
        <f>'Control variable'!F20</f>
        <v>3.3282702571981924E-3</v>
      </c>
      <c r="M23">
        <f>'Control variable'!G20</f>
        <v>3.5536734276787371E-2</v>
      </c>
      <c r="N23">
        <f>Principalcomponent!E26</f>
        <v>1.5310526673541853</v>
      </c>
      <c r="O23">
        <f>Principalcomponent!F26</f>
        <v>-0.78283629840925362</v>
      </c>
      <c r="P23">
        <f>Principalcomponent!G26</f>
        <v>-0.63150250210791903</v>
      </c>
    </row>
    <row r="24" spans="1:16" x14ac:dyDescent="0.3">
      <c r="A24" s="11">
        <f>'Holding period returnprocess'!DH25</f>
        <v>43069</v>
      </c>
      <c r="B24">
        <f>'Holding period returnprocess'!DI25</f>
        <v>-0.96774434573097046</v>
      </c>
      <c r="C24">
        <f>'Holding period returnprocess'!DJ25</f>
        <v>-2.4981430614573301</v>
      </c>
      <c r="D24">
        <f>'Holding period returnprocess'!DK25</f>
        <v>-4.036131445973643</v>
      </c>
      <c r="E24">
        <f>'Holding period returnprocess'!DL25</f>
        <v>-6.8750532705949485</v>
      </c>
      <c r="F24">
        <f>'Holding period returnprocess'!DM25</f>
        <v>-10.19464510577099</v>
      </c>
      <c r="G24">
        <f>'Holding period returnprocess'!DN25</f>
        <v>-11.973975502031246</v>
      </c>
      <c r="H24">
        <f>'Holding period returnprocess'!DO25</f>
        <v>-12.630444336102615</v>
      </c>
      <c r="I24">
        <f>'Holding period returnprocess'!DP25</f>
        <v>-17.496924518915108</v>
      </c>
      <c r="J24">
        <f>Economicpolicyuncertainty!B27</f>
        <v>151.20429992675781</v>
      </c>
      <c r="K24">
        <f>'Control variable'!E21</f>
        <v>-9.818361122567018E-4</v>
      </c>
      <c r="L24">
        <f>'Control variable'!F21</f>
        <v>5.5072602963310751E-3</v>
      </c>
      <c r="M24">
        <f>'Control variable'!G21</f>
        <v>1.5625317903080815E-2</v>
      </c>
      <c r="N24">
        <f>Principalcomponent!E27</f>
        <v>-0.63558149451123003</v>
      </c>
      <c r="O24">
        <f>Principalcomponent!F27</f>
        <v>-3.4215933737400173E-2</v>
      </c>
      <c r="P24">
        <f>Principalcomponent!G27</f>
        <v>-0.57921455678979794</v>
      </c>
    </row>
    <row r="25" spans="1:16" x14ac:dyDescent="0.3">
      <c r="A25" s="11">
        <f>'Holding period returnprocess'!DH26</f>
        <v>43039</v>
      </c>
      <c r="B25">
        <f>'Holding period returnprocess'!DI26</f>
        <v>-0.51108634806189313</v>
      </c>
      <c r="C25">
        <f>'Holding period returnprocess'!DJ26</f>
        <v>-1.5128371358597212</v>
      </c>
      <c r="D25">
        <f>'Holding period returnprocess'!DK26</f>
        <v>-2.397420724449371</v>
      </c>
      <c r="E25">
        <f>'Holding period returnprocess'!DL26</f>
        <v>-3.61172920334044</v>
      </c>
      <c r="F25">
        <f>'Holding period returnprocess'!DM26</f>
        <v>-5.2759499419050169</v>
      </c>
      <c r="G25">
        <f>'Holding period returnprocess'!DN26</f>
        <v>-4.9199878267409698</v>
      </c>
      <c r="H25">
        <f>'Holding period returnprocess'!DO26</f>
        <v>-3.1834041608034749</v>
      </c>
      <c r="I25">
        <f>'Holding period returnprocess'!DP26</f>
        <v>-0.86982429446417853</v>
      </c>
      <c r="J25">
        <f>Economicpolicyuncertainty!B28</f>
        <v>183.65895080566406</v>
      </c>
      <c r="K25">
        <f>'Control variable'!E22</f>
        <v>1.9646371741648158E-3</v>
      </c>
      <c r="L25">
        <f>'Control variable'!F22</f>
        <v>-6.6828413278485017E-4</v>
      </c>
      <c r="M25">
        <f>'Control variable'!G22</f>
        <v>1.0554187678690171E-2</v>
      </c>
      <c r="N25">
        <f>Principalcomponent!E28</f>
        <v>-5.4144289999777502E-2</v>
      </c>
      <c r="O25">
        <f>Principalcomponent!F28</f>
        <v>0.16348527336665172</v>
      </c>
      <c r="P25">
        <f>Principalcomponent!G28</f>
        <v>0.22124906710744532</v>
      </c>
    </row>
    <row r="26" spans="1:16" x14ac:dyDescent="0.3">
      <c r="A26" s="11">
        <f>'Holding period returnprocess'!DH27</f>
        <v>43007</v>
      </c>
      <c r="B26">
        <f>'Holding period returnprocess'!DI27</f>
        <v>6.6988428186222151E-2</v>
      </c>
      <c r="C26">
        <f>'Holding period returnprocess'!DJ27</f>
        <v>-0.53158346156492453</v>
      </c>
      <c r="D26">
        <f>'Holding period returnprocess'!DK27</f>
        <v>-0.9969627628923875</v>
      </c>
      <c r="E26">
        <f>'Holding period returnprocess'!DL27</f>
        <v>-1.6300605847298739</v>
      </c>
      <c r="F26">
        <f>'Holding period returnprocess'!DM27</f>
        <v>-3.3302491429030301</v>
      </c>
      <c r="G26">
        <f>'Holding period returnprocess'!DN27</f>
        <v>-3.7758510039822983</v>
      </c>
      <c r="H26">
        <f>'Holding period returnprocess'!DO27</f>
        <v>-3.0141388392371784</v>
      </c>
      <c r="I26">
        <f>'Holding period returnprocess'!DP27</f>
        <v>-3.8769446115487387</v>
      </c>
      <c r="J26">
        <f>Economicpolicyuncertainty!B29</f>
        <v>318.99114990234375</v>
      </c>
      <c r="K26">
        <f>'Control variable'!E23</f>
        <v>3.9408917998764057E-3</v>
      </c>
      <c r="L26">
        <f>'Control variable'!F23</f>
        <v>-2.4202175409647123E-4</v>
      </c>
      <c r="M26">
        <f>'Control variable'!G23</f>
        <v>2.9611854046644438E-2</v>
      </c>
      <c r="N26">
        <f>Principalcomponent!E29</f>
        <v>1.1455660654236632</v>
      </c>
      <c r="O26">
        <f>Principalcomponent!F29</f>
        <v>-1.6619069465104871E-2</v>
      </c>
      <c r="P26">
        <f>Principalcomponent!G29</f>
        <v>0.85336253472512846</v>
      </c>
    </row>
    <row r="27" spans="1:16" x14ac:dyDescent="0.3">
      <c r="A27" s="11">
        <f>'Holding period returnprocess'!DH28</f>
        <v>42978</v>
      </c>
      <c r="B27">
        <f>'Holding period returnprocess'!DI28</f>
        <v>-6.06082292733056E-3</v>
      </c>
      <c r="C27">
        <f>'Holding period returnprocess'!DJ28</f>
        <v>-0.26331782684196747</v>
      </c>
      <c r="D27">
        <f>'Holding period returnprocess'!DK28</f>
        <v>-0.21595073209558902</v>
      </c>
      <c r="E27">
        <f>'Holding period returnprocess'!DL28</f>
        <v>0.41392335149169102</v>
      </c>
      <c r="F27">
        <f>'Holding period returnprocess'!DM28</f>
        <v>-0.2784619005100234</v>
      </c>
      <c r="G27">
        <f>'Holding period returnprocess'!DN28</f>
        <v>-0.24138605550960379</v>
      </c>
      <c r="H27">
        <f>'Holding period returnprocess'!DO28</f>
        <v>-0.34080785321664864</v>
      </c>
      <c r="I27">
        <f>'Holding period returnprocess'!DP28</f>
        <v>-1.0607920803186233</v>
      </c>
      <c r="J27">
        <f>Economicpolicyuncertainty!B30</f>
        <v>159.40144348144531</v>
      </c>
      <c r="K27">
        <f>'Control variable'!E24</f>
        <v>5.9406115301211546E-3</v>
      </c>
      <c r="L27">
        <f>'Control variable'!F24</f>
        <v>3.4907772359442507E-3</v>
      </c>
      <c r="M27">
        <f>'Control variable'!G24</f>
        <v>-5.449604767564703E-3</v>
      </c>
      <c r="N27">
        <f>Principalcomponent!E30</f>
        <v>0.30633291357973536</v>
      </c>
      <c r="O27">
        <f>Principalcomponent!F30</f>
        <v>0.38008899197498086</v>
      </c>
      <c r="P27">
        <f>Principalcomponent!G30</f>
        <v>-0.26680905098136298</v>
      </c>
    </row>
    <row r="28" spans="1:16" x14ac:dyDescent="0.3">
      <c r="A28" s="11">
        <f>'Holding period returnprocess'!DH29</f>
        <v>42947</v>
      </c>
      <c r="B28">
        <f>'Holding period returnprocess'!DI29</f>
        <v>-0.74152334249762453</v>
      </c>
      <c r="C28">
        <f>'Holding period returnprocess'!DJ29</f>
        <v>-1.3535803083629725</v>
      </c>
      <c r="D28">
        <f>'Holding period returnprocess'!DK29</f>
        <v>-1.5644810070053254</v>
      </c>
      <c r="E28">
        <f>'Holding period returnprocess'!DL29</f>
        <v>-1.8035006666415399</v>
      </c>
      <c r="F28">
        <f>'Holding period returnprocess'!DM29</f>
        <v>-3.8582538685515839</v>
      </c>
      <c r="G28">
        <f>'Holding period returnprocess'!DN29</f>
        <v>-5.9641786979401861</v>
      </c>
      <c r="H28">
        <f>'Holding period returnprocess'!DO29</f>
        <v>-10.04962937664803</v>
      </c>
      <c r="I28">
        <f>'Holding period returnprocess'!DP29</f>
        <v>-16.821443556522926</v>
      </c>
      <c r="J28">
        <f>Economicpolicyuncertainty!B31</f>
        <v>169.176025390625</v>
      </c>
      <c r="K28">
        <f>'Control variable'!E25</f>
        <v>2.9835924668877864E-3</v>
      </c>
      <c r="L28">
        <f>'Control variable'!F25</f>
        <v>4.5465465723234051E-3</v>
      </c>
      <c r="M28">
        <f>'Control variable'!G25</f>
        <v>1.092907053219023E-2</v>
      </c>
      <c r="N28">
        <f>Principalcomponent!E31</f>
        <v>-3.8815436976349621E-2</v>
      </c>
      <c r="O28">
        <f>Principalcomponent!F31</f>
        <v>0.29254500276148626</v>
      </c>
      <c r="P28">
        <f>Principalcomponent!G31</f>
        <v>0.86612610231344145</v>
      </c>
    </row>
    <row r="29" spans="1:16" x14ac:dyDescent="0.3">
      <c r="A29" s="11">
        <f>'Holding period returnprocess'!DH30</f>
        <v>42916</v>
      </c>
      <c r="B29">
        <f>'Holding period returnprocess'!DI30</f>
        <v>-0.47787387089403371</v>
      </c>
      <c r="C29">
        <f>'Holding period returnprocess'!DJ30</f>
        <v>-1.2789909024776809</v>
      </c>
      <c r="D29">
        <f>'Holding period returnprocess'!DK30</f>
        <v>-1.8740182649762078</v>
      </c>
      <c r="E29">
        <f>'Holding period returnprocess'!DL30</f>
        <v>-2.5330882868930105</v>
      </c>
      <c r="F29">
        <f>'Holding period returnprocess'!DM30</f>
        <v>-4.1786454213788664</v>
      </c>
      <c r="G29">
        <f>'Holding period returnprocess'!DN30</f>
        <v>-5.7190541917475946</v>
      </c>
      <c r="H29">
        <f>'Holding period returnprocess'!DO30</f>
        <v>-9.8682955577327771</v>
      </c>
      <c r="I29">
        <f>'Holding period returnprocess'!DP30</f>
        <v>-15.559812307544886</v>
      </c>
      <c r="J29">
        <f>Economicpolicyuncertainty!B32</f>
        <v>232.45973205566406</v>
      </c>
      <c r="K29">
        <f>'Control variable'!E26</f>
        <v>-3.9761483796395174E-3</v>
      </c>
      <c r="L29">
        <f>'Control variable'!F26</f>
        <v>3.8519869694913856E-3</v>
      </c>
      <c r="M29">
        <f>'Control variable'!G26</f>
        <v>1.6620881236040282E-2</v>
      </c>
      <c r="N29">
        <f>Principalcomponent!E32</f>
        <v>0.28071819842826717</v>
      </c>
      <c r="O29">
        <f>Principalcomponent!F32</f>
        <v>0.19849282925777395</v>
      </c>
      <c r="P29">
        <f>Principalcomponent!G32</f>
        <v>-0.11382887538663636</v>
      </c>
    </row>
    <row r="30" spans="1:16" x14ac:dyDescent="0.3">
      <c r="A30" s="11">
        <f>'Holding period returnprocess'!DH31</f>
        <v>42886</v>
      </c>
      <c r="B30">
        <f>'Holding period returnprocess'!DI31</f>
        <v>-0.12175774217083751</v>
      </c>
      <c r="C30">
        <f>'Holding period returnprocess'!DJ31</f>
        <v>-2.0454402618300394E-2</v>
      </c>
      <c r="D30">
        <f>'Holding period returnprocess'!DK31</f>
        <v>0.46810446300332248</v>
      </c>
      <c r="E30">
        <f>'Holding period returnprocess'!DL31</f>
        <v>1.7996426919234365</v>
      </c>
      <c r="F30">
        <f>'Holding period returnprocess'!DM31</f>
        <v>1.6227571060003962</v>
      </c>
      <c r="G30">
        <f>'Holding period returnprocess'!DN31</f>
        <v>2.7912419640113559</v>
      </c>
      <c r="H30">
        <f>'Holding period returnprocess'!DO31</f>
        <v>5.7805337341190324</v>
      </c>
      <c r="I30">
        <f>'Holding period returnprocess'!DP31</f>
        <v>8.2539048215331405</v>
      </c>
      <c r="J30">
        <f>Economicpolicyuncertainty!B33</f>
        <v>194.04470825195313</v>
      </c>
      <c r="K30">
        <f>'Control variable'!E27</f>
        <v>-8.8889474172459283E-3</v>
      </c>
      <c r="L30">
        <f>'Control variable'!F27</f>
        <v>7.1961144966199847E-3</v>
      </c>
      <c r="M30">
        <f>'Control variable'!G27</f>
        <v>5.6022555486697516E-3</v>
      </c>
      <c r="N30">
        <f>Principalcomponent!E33</f>
        <v>-0.65531551664574483</v>
      </c>
      <c r="O30">
        <f>Principalcomponent!F33</f>
        <v>1.1396342291768333</v>
      </c>
      <c r="P30">
        <f>Principalcomponent!G33</f>
        <v>-0.43353284408938336</v>
      </c>
    </row>
    <row r="31" spans="1:16" x14ac:dyDescent="0.3">
      <c r="A31" s="11">
        <f>'Holding period returnprocess'!DH32</f>
        <v>42853</v>
      </c>
      <c r="B31">
        <f>'Holding period returnprocess'!DI32</f>
        <v>0.32125967476603551</v>
      </c>
      <c r="C31">
        <f>'Holding period returnprocess'!DJ32</f>
        <v>1.4180760491402586</v>
      </c>
      <c r="D31">
        <f>'Holding period returnprocess'!DK32</f>
        <v>3.172780969514053</v>
      </c>
      <c r="E31">
        <f>'Holding period returnprocess'!DL32</f>
        <v>7.4542446544111423</v>
      </c>
      <c r="F31">
        <f>'Holding period returnprocess'!DM32</f>
        <v>10.14437637937451</v>
      </c>
      <c r="G31">
        <f>'Holding period returnprocess'!DN32</f>
        <v>15.374695646833171</v>
      </c>
      <c r="H31">
        <f>'Holding period returnprocess'!DO32</f>
        <v>22.668624515481017</v>
      </c>
      <c r="I31">
        <f>'Holding period returnprocess'!DP32</f>
        <v>32.952900121670361</v>
      </c>
      <c r="J31">
        <f>Economicpolicyuncertainty!B34</f>
        <v>257.848388671875</v>
      </c>
      <c r="K31">
        <f>'Control variable'!E28</f>
        <v>-4.9043747150897639E-3</v>
      </c>
      <c r="L31">
        <f>'Control variable'!F28</f>
        <v>-5.3528682936237575E-3</v>
      </c>
      <c r="M31">
        <f>'Control variable'!G28</f>
        <v>-4.3963123421116176E-2</v>
      </c>
      <c r="N31">
        <f>Principalcomponent!E34</f>
        <v>0.77961322103124664</v>
      </c>
      <c r="O31">
        <f>Principalcomponent!F34</f>
        <v>-0.52189102051327962</v>
      </c>
      <c r="P31">
        <f>Principalcomponent!G34</f>
        <v>0.19668788715239158</v>
      </c>
    </row>
    <row r="32" spans="1:16" x14ac:dyDescent="0.3">
      <c r="A32" s="11">
        <f>'Holding period returnprocess'!DH33</f>
        <v>42825</v>
      </c>
      <c r="B32">
        <f>'Holding period returnprocess'!DI33</f>
        <v>-0.13717978864170594</v>
      </c>
      <c r="C32">
        <f>'Holding period returnprocess'!DJ33</f>
        <v>-1.6890363892533122E-2</v>
      </c>
      <c r="D32">
        <f>'Holding period returnprocess'!DK33</f>
        <v>0.92197429516516438</v>
      </c>
      <c r="E32">
        <f>'Holding period returnprocess'!DL33</f>
        <v>3.5685942406532494</v>
      </c>
      <c r="F32">
        <f>'Holding period returnprocess'!DM33</f>
        <v>4.4754691624221028</v>
      </c>
      <c r="G32">
        <f>'Holding period returnprocess'!DN33</f>
        <v>6.8051529279597265</v>
      </c>
      <c r="H32">
        <f>'Holding period returnprocess'!DO33</f>
        <v>8.5329916632858644</v>
      </c>
      <c r="I32">
        <f>'Holding period returnprocess'!DP33</f>
        <v>12.53880368040465</v>
      </c>
      <c r="J32">
        <f>Economicpolicyuncertainty!B35</f>
        <v>196.34368896484375</v>
      </c>
      <c r="K32">
        <f>'Control variable'!E29</f>
        <v>1.1811160928344619E-2</v>
      </c>
      <c r="L32">
        <f>'Control variable'!F29</f>
        <v>4.7117699222474487E-3</v>
      </c>
      <c r="M32">
        <f>'Control variable'!G29</f>
        <v>-2.6526754333428597E-2</v>
      </c>
      <c r="N32">
        <f>Principalcomponent!E35</f>
        <v>-0.57272623269906309</v>
      </c>
      <c r="O32">
        <f>Principalcomponent!F35</f>
        <v>-0.30919768801885622</v>
      </c>
      <c r="P32">
        <f>Principalcomponent!G35</f>
        <v>-1.2670094898635056</v>
      </c>
    </row>
    <row r="33" spans="1:16" x14ac:dyDescent="0.3">
      <c r="A33" s="11">
        <f>'Holding period returnprocess'!DH34</f>
        <v>42794</v>
      </c>
      <c r="B33">
        <f>'Holding period returnprocess'!DI34</f>
        <v>7.6913245965167243E-2</v>
      </c>
      <c r="C33">
        <f>'Holding period returnprocess'!DJ34</f>
        <v>0.6967119705622884</v>
      </c>
      <c r="D33">
        <f>'Holding period returnprocess'!DK34</f>
        <v>2.2112287459742332</v>
      </c>
      <c r="E33">
        <f>'Holding period returnprocess'!DL34</f>
        <v>6.2038819606214668</v>
      </c>
      <c r="F33">
        <f>'Holding period returnprocess'!DM34</f>
        <v>8.800023922731965</v>
      </c>
      <c r="G33">
        <f>'Holding period returnprocess'!DN34</f>
        <v>13.887763581638199</v>
      </c>
      <c r="H33">
        <f>'Holding period returnprocess'!DO34</f>
        <v>19.880310701047719</v>
      </c>
      <c r="I33">
        <f>'Holding period returnprocess'!DP34</f>
        <v>26.143451165977396</v>
      </c>
      <c r="J33">
        <f>Economicpolicyuncertainty!B36</f>
        <v>358.82839965820313</v>
      </c>
      <c r="K33">
        <f>'Control variable'!E30</f>
        <v>2.2022912087437254E-2</v>
      </c>
      <c r="L33">
        <f>'Control variable'!F30</f>
        <v>2.1320075589333159E-3</v>
      </c>
      <c r="M33">
        <f>'Control variable'!G30</f>
        <v>5.1017774341724588E-2</v>
      </c>
      <c r="N33">
        <f>Principalcomponent!E36</f>
        <v>-2.0806789066453123E-2</v>
      </c>
      <c r="O33">
        <f>Principalcomponent!F36</f>
        <v>-0.72859737595917839</v>
      </c>
      <c r="P33">
        <f>Principalcomponent!G36</f>
        <v>1.202548001714302</v>
      </c>
    </row>
    <row r="34" spans="1:16" x14ac:dyDescent="0.3">
      <c r="A34" s="11">
        <f>'Holding period returnprocess'!DH35</f>
        <v>42766</v>
      </c>
      <c r="B34">
        <f>'Holding period returnprocess'!DI35</f>
        <v>0.43503887153088228</v>
      </c>
      <c r="C34">
        <f>'Holding period returnprocess'!DJ35</f>
        <v>0.73733602859391956</v>
      </c>
      <c r="D34">
        <f>'Holding period returnprocess'!DK35</f>
        <v>0.77563310867387469</v>
      </c>
      <c r="E34">
        <f>'Holding period returnprocess'!DL35</f>
        <v>-0.13817607658390033</v>
      </c>
      <c r="F34">
        <f>'Holding period returnprocess'!DM35</f>
        <v>-4.0747556372876295</v>
      </c>
      <c r="G34">
        <f>'Holding period returnprocess'!DN35</f>
        <v>-8.000597900281095</v>
      </c>
      <c r="H34">
        <f>'Holding period returnprocess'!DO35</f>
        <v>-15.067839118099139</v>
      </c>
      <c r="I34">
        <f>'Holding period returnprocess'!DP35</f>
        <v>-17.859604323825135</v>
      </c>
      <c r="J34">
        <f>Economicpolicyuncertainty!B37</f>
        <v>270.02349853515625</v>
      </c>
      <c r="K34">
        <f>'Control variable'!E31</f>
        <v>-1.3072081567352775E-2</v>
      </c>
      <c r="L34">
        <f>'Control variable'!F31</f>
        <v>6.6224186108380218E-4</v>
      </c>
      <c r="M34">
        <f>'Control variable'!G31</f>
        <v>-2.9852963149681274E-2</v>
      </c>
      <c r="N34">
        <f>Principalcomponent!E37</f>
        <v>1.2004600547548234</v>
      </c>
      <c r="O34">
        <f>Principalcomponent!F37</f>
        <v>-1.5077432636064034</v>
      </c>
      <c r="P34">
        <f>Principalcomponent!G37</f>
        <v>0.85675326198960244</v>
      </c>
    </row>
    <row r="35" spans="1:16" x14ac:dyDescent="0.3">
      <c r="A35" s="11">
        <f>'Holding period returnprocess'!DH36</f>
        <v>42734</v>
      </c>
      <c r="B35">
        <f>'Holding period returnprocess'!DI36</f>
        <v>0.37187305068813714</v>
      </c>
      <c r="C35">
        <f>'Holding period returnprocess'!DJ36</f>
        <v>0.28646950613865885</v>
      </c>
      <c r="D35">
        <f>'Holding period returnprocess'!DK36</f>
        <v>-0.55342246655757443</v>
      </c>
      <c r="E35">
        <f>'Holding period returnprocess'!DL36</f>
        <v>-4.5762463259393291</v>
      </c>
      <c r="F35">
        <f>'Holding period returnprocess'!DM36</f>
        <v>-11.888656141361388</v>
      </c>
      <c r="G35">
        <f>'Holding period returnprocess'!DN36</f>
        <v>-20.113195033425225</v>
      </c>
      <c r="H35">
        <f>'Holding period returnprocess'!DO36</f>
        <v>-32.938146784339459</v>
      </c>
      <c r="I35">
        <f>'Holding period returnprocess'!DP36</f>
        <v>-36.690365283552502</v>
      </c>
      <c r="J35">
        <f>Economicpolicyuncertainty!B38</f>
        <v>209.637939453125</v>
      </c>
      <c r="K35">
        <f>'Control variable'!E32</f>
        <v>0</v>
      </c>
      <c r="L35">
        <f>'Control variable'!F32</f>
        <v>2.37581532885207E-3</v>
      </c>
      <c r="M35">
        <f>'Control variable'!G32</f>
        <v>2.7101929777791394E-2</v>
      </c>
      <c r="N35">
        <f>Principalcomponent!E38</f>
        <v>0.38976846046520669</v>
      </c>
      <c r="O35">
        <f>Principalcomponent!F38</f>
        <v>-0.4875173403829674</v>
      </c>
      <c r="P35">
        <f>Principalcomponent!G38</f>
        <v>1.1041460805173424</v>
      </c>
    </row>
    <row r="36" spans="1:16" x14ac:dyDescent="0.3">
      <c r="A36" s="11">
        <f>'Holding period returnprocess'!DH37</f>
        <v>42704</v>
      </c>
      <c r="B36">
        <f>'Holding period returnprocess'!DI37</f>
        <v>0.20014402113990964</v>
      </c>
      <c r="C36">
        <f>'Holding period returnprocess'!DJ37</f>
        <v>-5.1910407716443063E-2</v>
      </c>
      <c r="D36">
        <f>'Holding period returnprocess'!DK37</f>
        <v>-1.511801841928055</v>
      </c>
      <c r="E36">
        <f>'Holding period returnprocess'!DL37</f>
        <v>-7.6380827482136766</v>
      </c>
      <c r="F36">
        <f>'Holding period returnprocess'!DM37</f>
        <v>-18.441753811032601</v>
      </c>
      <c r="G36">
        <f>'Holding period returnprocess'!DN37</f>
        <v>-32.724990822434101</v>
      </c>
      <c r="H36">
        <f>'Holding period returnprocess'!DO37</f>
        <v>-65.991854068045242</v>
      </c>
      <c r="I36">
        <f>'Holding period returnprocess'!DP37</f>
        <v>-87.113699674657695</v>
      </c>
      <c r="J36">
        <f>Economicpolicyuncertainty!B39</f>
        <v>311.36483764648438</v>
      </c>
      <c r="K36">
        <f>'Control variable'!E33</f>
        <v>0</v>
      </c>
      <c r="L36">
        <f>'Control variable'!F33</f>
        <v>3.2461598275494588E-3</v>
      </c>
      <c r="M36">
        <f>'Control variable'!G33</f>
        <v>-2.9772158333670144E-2</v>
      </c>
      <c r="N36">
        <f>Principalcomponent!E39</f>
        <v>-0.12588668956944032</v>
      </c>
      <c r="O36">
        <f>Principalcomponent!F39</f>
        <v>0.30113066711552761</v>
      </c>
      <c r="P36">
        <f>Principalcomponent!G39</f>
        <v>-1.8025823199630309</v>
      </c>
    </row>
    <row r="37" spans="1:16" x14ac:dyDescent="0.3">
      <c r="A37" s="11">
        <f>'Holding period returnprocess'!DH38</f>
        <v>42674</v>
      </c>
      <c r="B37">
        <f>'Holding period returnprocess'!DI38</f>
        <v>-0.49050169134153232</v>
      </c>
      <c r="C37">
        <f>'Holding period returnprocess'!DJ38</f>
        <v>-1.3993899746083598</v>
      </c>
      <c r="D37">
        <f>'Holding period returnprocess'!DK38</f>
        <v>-2.5813702999399428</v>
      </c>
      <c r="E37">
        <f>'Holding period returnprocess'!DL38</f>
        <v>-6.087642269759221</v>
      </c>
      <c r="F37">
        <f>'Holding period returnprocess'!DM38</f>
        <v>-12.289872152585536</v>
      </c>
      <c r="G37">
        <f>'Holding period returnprocess'!DN38</f>
        <v>-19.604848262044765</v>
      </c>
      <c r="H37">
        <f>'Holding period returnprocess'!DO38</f>
        <v>-28.363225626444564</v>
      </c>
      <c r="I37">
        <f>'Holding period returnprocess'!DP38</f>
        <v>-34.893052616160489</v>
      </c>
      <c r="J37">
        <f>Economicpolicyuncertainty!B40</f>
        <v>558.2236328125</v>
      </c>
      <c r="K37">
        <f>'Control variable'!E34</f>
        <v>2.0000006666670215E-3</v>
      </c>
      <c r="L37">
        <f>'Control variable'!F34</f>
        <v>-5.2685207113446536E-4</v>
      </c>
      <c r="M37">
        <f>'Control variable'!G34</f>
        <v>-0.10375923429085245</v>
      </c>
      <c r="N37">
        <f>Principalcomponent!E40</f>
        <v>-0.59988161840148502</v>
      </c>
      <c r="O37">
        <f>Principalcomponent!F40</f>
        <v>-0.24536593789282965</v>
      </c>
      <c r="P37">
        <f>Principalcomponent!G40</f>
        <v>-1.3434114317338355</v>
      </c>
    </row>
    <row r="38" spans="1:16" x14ac:dyDescent="0.3">
      <c r="A38" s="11">
        <f>'Holding period returnprocess'!DH39</f>
        <v>42643</v>
      </c>
      <c r="B38">
        <f>'Holding period returnprocess'!DI39</f>
        <v>-0.331991994890249</v>
      </c>
      <c r="C38">
        <f>'Holding period returnprocess'!DJ39</f>
        <v>-0.32621905679937413</v>
      </c>
      <c r="D38">
        <f>'Holding period returnprocess'!DK39</f>
        <v>0.39621926442994471</v>
      </c>
      <c r="E38">
        <f>'Holding period returnprocess'!DL39</f>
        <v>3.0068441499549814</v>
      </c>
      <c r="F38">
        <f>'Holding period returnprocess'!DM39</f>
        <v>5.0353825302254123</v>
      </c>
      <c r="G38">
        <f>'Holding period returnprocess'!DN39</f>
        <v>8.8371189131070835</v>
      </c>
      <c r="H38">
        <f>'Holding period returnprocess'!DO39</f>
        <v>21.212809344755595</v>
      </c>
      <c r="I38">
        <f>'Holding period returnprocess'!DP39</f>
        <v>23.099588834703251</v>
      </c>
      <c r="J38">
        <f>Economicpolicyuncertainty!B41</f>
        <v>503.94247436523438</v>
      </c>
      <c r="K38">
        <f>'Control variable'!E35</f>
        <v>-3.9960093133820868E-3</v>
      </c>
      <c r="L38">
        <f>'Control variable'!F35</f>
        <v>2.0094910415915631E-3</v>
      </c>
      <c r="M38">
        <f>'Control variable'!G35</f>
        <v>2.6798193154724217E-2</v>
      </c>
      <c r="N38">
        <f>Principalcomponent!E41</f>
        <v>-1.5828910108055676</v>
      </c>
      <c r="O38">
        <f>Principalcomponent!F41</f>
        <v>1.7999407543857295</v>
      </c>
      <c r="P38">
        <f>Principalcomponent!G41</f>
        <v>-0.28052762429932571</v>
      </c>
    </row>
    <row r="39" spans="1:16" x14ac:dyDescent="0.3">
      <c r="A39" s="11">
        <f>'Holding period returnprocess'!DH40</f>
        <v>42613</v>
      </c>
      <c r="B39">
        <f>'Holding period returnprocess'!DI40</f>
        <v>0.41445679232267196</v>
      </c>
      <c r="C39">
        <f>'Holding period returnprocess'!DJ40</f>
        <v>2.0195172762372886</v>
      </c>
      <c r="D39">
        <f>'Holding period returnprocess'!DK40</f>
        <v>5.2090107367813214</v>
      </c>
      <c r="E39">
        <f>'Holding period returnprocess'!DL40</f>
        <v>13.800790233385088</v>
      </c>
      <c r="F39">
        <f>'Holding period returnprocess'!DM40</f>
        <v>22.229099449869398</v>
      </c>
      <c r="G39">
        <f>'Holding period returnprocess'!DN40</f>
        <v>35.065794287306332</v>
      </c>
      <c r="H39">
        <f>'Holding period returnprocess'!DO40</f>
        <v>79.825960675925714</v>
      </c>
      <c r="I39">
        <f>'Holding period returnprocess'!DP40</f>
        <v>115.47886784375011</v>
      </c>
      <c r="J39">
        <f>Economicpolicyuncertainty!B42</f>
        <v>246.75491333007813</v>
      </c>
      <c r="K39">
        <f>'Control variable'!E36</f>
        <v>-9.9207162867478785E-3</v>
      </c>
      <c r="L39">
        <f>'Control variable'!F36</f>
        <v>1.8938078163044402E-3</v>
      </c>
      <c r="M39">
        <f>'Control variable'!G36</f>
        <v>2.5001302205417186E-2</v>
      </c>
      <c r="N39">
        <f>Principalcomponent!E42</f>
        <v>-0.35304544605654958</v>
      </c>
      <c r="O39">
        <f>Principalcomponent!F42</f>
        <v>0.28795891471144958</v>
      </c>
      <c r="P39">
        <f>Principalcomponent!G42</f>
        <v>-0.2842931556873457</v>
      </c>
    </row>
    <row r="40" spans="1:16" x14ac:dyDescent="0.3">
      <c r="A40" s="11">
        <f>'Holding period returnprocess'!DH41</f>
        <v>42580</v>
      </c>
      <c r="B40">
        <f>'Holding period returnprocess'!DI41</f>
        <v>0.79623447622335042</v>
      </c>
      <c r="C40">
        <f>'Holding period returnprocess'!DJ41</f>
        <v>2.8734712433206444</v>
      </c>
      <c r="D40">
        <f>'Holding period returnprocess'!DK41</f>
        <v>6.0215866174607662</v>
      </c>
      <c r="E40">
        <f>'Holding period returnprocess'!DL41</f>
        <v>14.129571648824825</v>
      </c>
      <c r="F40">
        <f>'Holding period returnprocess'!DM41</f>
        <v>22.185859588712766</v>
      </c>
      <c r="G40">
        <f>'Holding period returnprocess'!DN41</f>
        <v>35.316935637460993</v>
      </c>
      <c r="H40">
        <f>'Holding period returnprocess'!DO41</f>
        <v>69.967298971478755</v>
      </c>
      <c r="I40">
        <f>'Holding period returnprocess'!DP41</f>
        <v>101.03061166288811</v>
      </c>
      <c r="J40">
        <f>Economicpolicyuncertainty!B43</f>
        <v>197.17079162597656</v>
      </c>
      <c r="K40">
        <f>'Control variable'!E37</f>
        <v>2.6001464815201925E-2</v>
      </c>
      <c r="L40">
        <f>'Control variable'!F37</f>
        <v>6.9862373970375159E-4</v>
      </c>
      <c r="M40">
        <f>'Control variable'!G37</f>
        <v>-3.4829391141679808E-2</v>
      </c>
      <c r="N40">
        <f>Principalcomponent!E43</f>
        <v>0.60076661970601086</v>
      </c>
      <c r="O40">
        <f>Principalcomponent!F43</f>
        <v>-0.82750083243960959</v>
      </c>
      <c r="P40">
        <f>Principalcomponent!G43</f>
        <v>-0.42552892878242682</v>
      </c>
    </row>
    <row r="41" spans="1:16" x14ac:dyDescent="0.3">
      <c r="A41" s="11">
        <f>'Holding period returnprocess'!DH42</f>
        <v>42551</v>
      </c>
      <c r="B41">
        <f>'Holding period returnprocess'!DI42</f>
        <v>0.21489297555116516</v>
      </c>
      <c r="C41">
        <f>'Holding period returnprocess'!DJ42</f>
        <v>1.6288846800018524</v>
      </c>
      <c r="D41">
        <f>'Holding period returnprocess'!DK42</f>
        <v>3.7158804042987339</v>
      </c>
      <c r="E41">
        <f>'Holding period returnprocess'!DL42</f>
        <v>8.6344164285119458</v>
      </c>
      <c r="F41">
        <f>'Holding period returnprocess'!DM42</f>
        <v>11.817658332564454</v>
      </c>
      <c r="G41">
        <f>'Holding period returnprocess'!DN42</f>
        <v>18.233731315231978</v>
      </c>
      <c r="H41">
        <f>'Holding period returnprocess'!DO42</f>
        <v>41.38115243238844</v>
      </c>
      <c r="I41">
        <f>'Holding period returnprocess'!DP42</f>
        <v>69.467991087993383</v>
      </c>
      <c r="J41">
        <f>Economicpolicyuncertainty!B44</f>
        <v>290.92950439453125</v>
      </c>
      <c r="K41">
        <f>'Control variable'!E38</f>
        <v>0</v>
      </c>
      <c r="L41">
        <f>'Control variable'!F38</f>
        <v>3.6707933415873017E-3</v>
      </c>
      <c r="M41">
        <f>'Control variable'!G38</f>
        <v>-6.6218039052788419E-2</v>
      </c>
      <c r="N41">
        <f>Principalcomponent!E44</f>
        <v>0.43435463529063095</v>
      </c>
      <c r="O41">
        <f>Principalcomponent!F44</f>
        <v>-0.36612600361215797</v>
      </c>
      <c r="P41">
        <f>Principalcomponent!G44</f>
        <v>-0.64801571915002276</v>
      </c>
    </row>
    <row r="42" spans="1:16" x14ac:dyDescent="0.3">
      <c r="A42" s="11">
        <f>'Holding period returnprocess'!DH43</f>
        <v>42521</v>
      </c>
      <c r="B42">
        <f>'Holding period returnprocess'!DI43</f>
        <v>-0.65000253442468414</v>
      </c>
      <c r="C42">
        <f>'Holding period returnprocess'!DJ43</f>
        <v>-1.168872019174922</v>
      </c>
      <c r="D42">
        <f>'Holding period returnprocess'!DK43</f>
        <v>-1.8701160093847595</v>
      </c>
      <c r="E42">
        <f>'Holding period returnprocess'!DL43</f>
        <v>-3.2822892141642837</v>
      </c>
      <c r="F42">
        <f>'Holding period returnprocess'!DM43</f>
        <v>-5.7800134126482199</v>
      </c>
      <c r="G42">
        <f>'Holding period returnprocess'!DN43</f>
        <v>-5.9265409819663439</v>
      </c>
      <c r="H42">
        <f>'Holding period returnprocess'!DO43</f>
        <v>1.5361783547192291</v>
      </c>
      <c r="I42">
        <f>'Holding period returnprocess'!DP43</f>
        <v>14.597847798191058</v>
      </c>
      <c r="J42">
        <f>Economicpolicyuncertainty!B45</f>
        <v>190.81669616699219</v>
      </c>
      <c r="K42">
        <f>'Control variable'!E39</f>
        <v>0</v>
      </c>
      <c r="L42">
        <f>'Control variable'!F39</f>
        <v>2.4680966056240235E-3</v>
      </c>
      <c r="M42">
        <f>'Control variable'!G39</f>
        <v>2.0809999513793278E-2</v>
      </c>
      <c r="N42">
        <f>Principalcomponent!E45</f>
        <v>-0.39726800235335241</v>
      </c>
      <c r="O42">
        <f>Principalcomponent!F45</f>
        <v>0.41599451140386423</v>
      </c>
      <c r="P42">
        <f>Principalcomponent!G45</f>
        <v>-0.42239689747193543</v>
      </c>
    </row>
    <row r="43" spans="1:16" x14ac:dyDescent="0.3">
      <c r="A43" s="11">
        <f>'Holding period returnprocess'!DH44</f>
        <v>42489</v>
      </c>
      <c r="B43">
        <f>'Holding period returnprocess'!DI44</f>
        <v>-0.8711784130055541</v>
      </c>
      <c r="C43">
        <f>'Holding period returnprocess'!DJ44</f>
        <v>-0.87601560025441993</v>
      </c>
      <c r="D43">
        <f>'Holding period returnprocess'!DK44</f>
        <v>-0.25852099776023185</v>
      </c>
      <c r="E43">
        <f>'Holding period returnprocess'!DL44</f>
        <v>0.88639549324471978</v>
      </c>
      <c r="F43">
        <f>'Holding period returnprocess'!DM44</f>
        <v>-0.90512923635625619</v>
      </c>
      <c r="G43">
        <f>'Holding period returnprocess'!DN44</f>
        <v>-2.6994327760746408</v>
      </c>
      <c r="H43">
        <f>'Holding period returnprocess'!DO44</f>
        <v>-5.274922449815417</v>
      </c>
      <c r="I43">
        <f>'Holding period returnprocess'!DP44</f>
        <v>-4.0299735681705009</v>
      </c>
      <c r="J43">
        <f>Economicpolicyuncertainty!B46</f>
        <v>135.63230895996094</v>
      </c>
      <c r="K43">
        <f>'Control variable'!E40</f>
        <v>9.1603693986641952E-3</v>
      </c>
      <c r="L43">
        <f>'Control variable'!F40</f>
        <v>-7.8745685443284367E-3</v>
      </c>
      <c r="M43">
        <f>'Control variable'!G40</f>
        <v>3.0844675351098569E-2</v>
      </c>
      <c r="N43">
        <f>Principalcomponent!E46</f>
        <v>-0.82149643045802245</v>
      </c>
      <c r="O43">
        <f>Principalcomponent!F46</f>
        <v>3.6014432619332797</v>
      </c>
      <c r="P43">
        <f>Principalcomponent!G46</f>
        <v>3.4768225080759603</v>
      </c>
    </row>
    <row r="44" spans="1:16" x14ac:dyDescent="0.3">
      <c r="A44" s="11">
        <f>'Holding period returnprocess'!DH45</f>
        <v>42460</v>
      </c>
      <c r="B44">
        <f>'Holding period returnprocess'!DI45</f>
        <v>0.53206736577708025</v>
      </c>
      <c r="C44">
        <f>'Holding period returnprocess'!DJ45</f>
        <v>3.2863136491718432</v>
      </c>
      <c r="D44">
        <f>'Holding period returnprocess'!DK45</f>
        <v>6.7130488105071953</v>
      </c>
      <c r="E44">
        <f>'Holding period returnprocess'!DL45</f>
        <v>13.067494397488474</v>
      </c>
      <c r="F44">
        <f>'Holding period returnprocess'!DM45</f>
        <v>16.102506911940303</v>
      </c>
      <c r="G44">
        <f>'Holding period returnprocess'!DN45</f>
        <v>20.58444329565835</v>
      </c>
      <c r="H44">
        <f>'Holding period returnprocess'!DO45</f>
        <v>31.600727789888989</v>
      </c>
      <c r="I44">
        <f>'Holding period returnprocess'!DP45</f>
        <v>51.443660213109496</v>
      </c>
      <c r="J44">
        <f>Economicpolicyuncertainty!B47</f>
        <v>82.872787475585938</v>
      </c>
      <c r="K44">
        <f>'Control variable'!E41</f>
        <v>-7.1319711372714789E-3</v>
      </c>
      <c r="L44">
        <f>'Control variable'!F41</f>
        <v>8.2756287470346656E-4</v>
      </c>
      <c r="M44">
        <f>'Control variable'!G41</f>
        <v>2.9341958284015375E-2</v>
      </c>
      <c r="N44">
        <f>Principalcomponent!E47</f>
        <v>-4.1645760254698828E-2</v>
      </c>
      <c r="O44">
        <f>Principalcomponent!F47</f>
        <v>-2.715993932259225</v>
      </c>
      <c r="P44">
        <f>Principalcomponent!G47</f>
        <v>-2.6720871444394594</v>
      </c>
    </row>
    <row r="45" spans="1:16" x14ac:dyDescent="0.3">
      <c r="A45" s="11">
        <f>'Holding period returnprocess'!DH46</f>
        <v>42429</v>
      </c>
      <c r="B45">
        <f>'Holding period returnprocess'!DI46</f>
        <v>0.22352185145738457</v>
      </c>
      <c r="C45">
        <f>'Holding period returnprocess'!DJ46</f>
        <v>2.5244954027076059</v>
      </c>
      <c r="D45">
        <f>'Holding period returnprocess'!DK46</f>
        <v>5.6458750093311876</v>
      </c>
      <c r="E45">
        <f>'Holding period returnprocess'!DL46</f>
        <v>11.846607182533386</v>
      </c>
      <c r="F45">
        <f>'Holding period returnprocess'!DM46</f>
        <v>14.585144391757378</v>
      </c>
      <c r="G45">
        <f>'Holding period returnprocess'!DN46</f>
        <v>18.075950270741043</v>
      </c>
      <c r="H45">
        <f>'Holding period returnprocess'!DO46</f>
        <v>22.572797768994146</v>
      </c>
      <c r="I45">
        <f>'Holding period returnprocess'!DP46</f>
        <v>31.652556817599869</v>
      </c>
      <c r="J45">
        <f>Economicpolicyuncertainty!B48</f>
        <v>120.86214447021484</v>
      </c>
      <c r="K45">
        <f>'Control variable'!E42</f>
        <v>-1.0101095986503933E-2</v>
      </c>
      <c r="L45">
        <f>'Control variable'!F42</f>
        <v>-3.989109783335273E-4</v>
      </c>
      <c r="M45">
        <f>'Control variable'!G42</f>
        <v>4.5693227658898772E-2</v>
      </c>
      <c r="N45">
        <f>Principalcomponent!E48</f>
        <v>-0.15037352376584895</v>
      </c>
      <c r="O45">
        <f>Principalcomponent!F48</f>
        <v>-0.44349835942208704</v>
      </c>
      <c r="P45">
        <f>Principalcomponent!G48</f>
        <v>-1.0353968597550989</v>
      </c>
    </row>
    <row r="46" spans="1:16" x14ac:dyDescent="0.3">
      <c r="A46" s="11">
        <f>'Holding period returnprocess'!DH47</f>
        <v>42398</v>
      </c>
      <c r="B46">
        <f>'Holding period returnprocess'!DI47</f>
        <v>0.16711543144910357</v>
      </c>
      <c r="C46">
        <f>'Holding period returnprocess'!DJ47</f>
        <v>1.8929221987573308</v>
      </c>
      <c r="D46">
        <f>'Holding period returnprocess'!DK47</f>
        <v>3.7955799150859697</v>
      </c>
      <c r="E46">
        <f>'Holding period returnprocess'!DL47</f>
        <v>7.5516238457353717</v>
      </c>
      <c r="F46">
        <f>'Holding period returnprocess'!DM47</f>
        <v>8.4006880542862099</v>
      </c>
      <c r="G46">
        <f>'Holding period returnprocess'!DN47</f>
        <v>11.526627015062285</v>
      </c>
      <c r="H46">
        <f>'Holding period returnprocess'!DO47</f>
        <v>20.267581708626974</v>
      </c>
      <c r="I46">
        <f>'Holding period returnprocess'!DP47</f>
        <v>34.395051646968909</v>
      </c>
      <c r="J46">
        <f>Economicpolicyuncertainty!B49</f>
        <v>89.914527893066406</v>
      </c>
      <c r="K46">
        <f>'Control variable'!E43</f>
        <v>-2.0080328032456344E-3</v>
      </c>
      <c r="L46">
        <f>'Control variable'!F43</f>
        <v>1.3269945525066511E-3</v>
      </c>
      <c r="M46">
        <f>'Control variable'!G43</f>
        <v>-2.564243061333767E-2</v>
      </c>
      <c r="N46">
        <f>Principalcomponent!E49</f>
        <v>0.64055152467086285</v>
      </c>
      <c r="O46">
        <f>Principalcomponent!F49</f>
        <v>0.37378470107485423</v>
      </c>
      <c r="P46">
        <f>Principalcomponent!G49</f>
        <v>1.7507756053963051</v>
      </c>
    </row>
    <row r="47" spans="1:16" x14ac:dyDescent="0.3">
      <c r="A47" s="11">
        <f>'Holding period returnprocess'!DH48</f>
        <v>42369</v>
      </c>
      <c r="B47">
        <f>'Holding period returnprocess'!DI48</f>
        <v>0.33604034180177617</v>
      </c>
      <c r="C47">
        <f>'Holding period returnprocess'!DJ48</f>
        <v>-0.32129483626584915</v>
      </c>
      <c r="D47">
        <f>'Holding period returnprocess'!DK48</f>
        <v>-0.96699417873550408</v>
      </c>
      <c r="E47">
        <f>'Holding period returnprocess'!DL48</f>
        <v>-2.0666457802785625</v>
      </c>
      <c r="F47">
        <f>'Holding period returnprocess'!DM48</f>
        <v>-5.8262321878117653</v>
      </c>
      <c r="G47">
        <f>'Holding period returnprocess'!DN48</f>
        <v>-8.9534030266211779</v>
      </c>
      <c r="H47">
        <f>'Holding period returnprocess'!DO48</f>
        <v>-16.034269263163868</v>
      </c>
      <c r="I47">
        <f>'Holding period returnprocess'!DP48</f>
        <v>-26.263068183305524</v>
      </c>
      <c r="J47">
        <f>Economicpolicyuncertainty!B50</f>
        <v>135.07499694824219</v>
      </c>
      <c r="K47">
        <f>'Control variable'!E44</f>
        <v>4.0201059166656309E-3</v>
      </c>
      <c r="L47">
        <f>'Control variable'!F44</f>
        <v>-9.6798183361696021E-4</v>
      </c>
      <c r="M47">
        <f>'Control variable'!G44</f>
        <v>6.8089120860594834E-2</v>
      </c>
      <c r="N47">
        <f>Principalcomponent!E50</f>
        <v>-0.29755539855964536</v>
      </c>
      <c r="O47">
        <f>Principalcomponent!F50</f>
        <v>0.6812759379704687</v>
      </c>
      <c r="P47">
        <f>Principalcomponent!G50</f>
        <v>0.23129229610638052</v>
      </c>
    </row>
    <row r="48" spans="1:16" x14ac:dyDescent="0.3">
      <c r="A48" s="11">
        <f>'Holding period returnprocess'!DH49</f>
        <v>42338</v>
      </c>
      <c r="B48">
        <f>'Holding period returnprocess'!DI49</f>
        <v>4.7617299309944627E-2</v>
      </c>
      <c r="C48">
        <f>'Holding period returnprocess'!DJ49</f>
        <v>0.92762450479904768</v>
      </c>
      <c r="D48">
        <f>'Holding period returnprocess'!DK49</f>
        <v>1.8946576212656128</v>
      </c>
      <c r="E48">
        <f>'Holding period returnprocess'!DL49</f>
        <v>3.7389101022303217</v>
      </c>
      <c r="F48">
        <f>'Holding period returnprocess'!DM49</f>
        <v>2.8305552761984645</v>
      </c>
      <c r="G48">
        <f>'Holding period returnprocess'!DN49</f>
        <v>3.4242537119925887</v>
      </c>
      <c r="H48">
        <f>'Holding period returnprocess'!DO49</f>
        <v>0.12787102601326428</v>
      </c>
      <c r="I48">
        <f>'Holding period returnprocess'!DP49</f>
        <v>0.45062780365718158</v>
      </c>
      <c r="J48">
        <f>Economicpolicyuncertainty!B51</f>
        <v>86.1436767578125</v>
      </c>
      <c r="K48">
        <f>'Control variable'!E45</f>
        <v>6.0606246116911748E-3</v>
      </c>
      <c r="L48">
        <f>'Control variable'!F45</f>
        <v>2.4867063971433455E-3</v>
      </c>
      <c r="M48">
        <f>'Control variable'!G45</f>
        <v>2.7474255552248337E-2</v>
      </c>
      <c r="N48">
        <f>Principalcomponent!E51</f>
        <v>-2.3709828071283853E-2</v>
      </c>
      <c r="O48">
        <f>Principalcomponent!F51</f>
        <v>7.2471889872940218E-2</v>
      </c>
      <c r="P48">
        <f>Principalcomponent!G51</f>
        <v>0.29936368451563927</v>
      </c>
    </row>
    <row r="49" spans="1:16" x14ac:dyDescent="0.3">
      <c r="A49" s="11">
        <f>'Holding period returnprocess'!DH50</f>
        <v>42307</v>
      </c>
      <c r="B49">
        <f>'Holding period returnprocess'!DI50</f>
        <v>0.19956793562269337</v>
      </c>
      <c r="C49">
        <f>'Holding period returnprocess'!DJ50</f>
        <v>1.1675745086624112</v>
      </c>
      <c r="D49">
        <f>'Holding period returnprocess'!DK50</f>
        <v>2.3016362304693034</v>
      </c>
      <c r="E49">
        <f>'Holding period returnprocess'!DL50</f>
        <v>3.8367375448188996</v>
      </c>
      <c r="F49">
        <f>'Holding period returnprocess'!DM50</f>
        <v>1.9867209371735519</v>
      </c>
      <c r="G49">
        <f>'Holding period returnprocess'!DN50</f>
        <v>1.9563589957852308</v>
      </c>
      <c r="H49">
        <f>'Holding period returnprocess'!DO50</f>
        <v>-5.6232713961902112</v>
      </c>
      <c r="I49">
        <f>'Holding period returnprocess'!DP50</f>
        <v>-7.091980109565589</v>
      </c>
      <c r="J49">
        <f>Economicpolicyuncertainty!B52</f>
        <v>136.10011291503906</v>
      </c>
      <c r="K49">
        <f>'Control variable'!E46</f>
        <v>-8.0726977251111762E-3</v>
      </c>
      <c r="L49">
        <f>'Control variable'!F46</f>
        <v>-1.5486761916492496E-3</v>
      </c>
      <c r="M49">
        <f>'Control variable'!G46</f>
        <v>-5.5555698446021051E-3</v>
      </c>
      <c r="N49">
        <f>Principalcomponent!E52</f>
        <v>-7.7685927036882943E-2</v>
      </c>
      <c r="O49">
        <f>Principalcomponent!F52</f>
        <v>0.35425538341899759</v>
      </c>
      <c r="P49">
        <f>Principalcomponent!G52</f>
        <v>-0.97088450846155061</v>
      </c>
    </row>
    <row r="50" spans="1:16" x14ac:dyDescent="0.3">
      <c r="A50" s="11">
        <f>'Holding period returnprocess'!DH51</f>
        <v>42277</v>
      </c>
      <c r="B50">
        <f>'Holding period returnprocess'!DI51</f>
        <v>2.1501123762293906E-2</v>
      </c>
      <c r="C50">
        <f>'Holding period returnprocess'!DJ51</f>
        <v>1.3576164225597698</v>
      </c>
      <c r="D50">
        <f>'Holding period returnprocess'!DK51</f>
        <v>3.1724401590093465</v>
      </c>
      <c r="E50">
        <f>'Holding period returnprocess'!DL51</f>
        <v>7.0250832965709158</v>
      </c>
      <c r="F50">
        <f>'Holding period returnprocess'!DM51</f>
        <v>9.1192356942253738</v>
      </c>
      <c r="G50">
        <f>'Holding period returnprocess'!DN51</f>
        <v>14.461695568747182</v>
      </c>
      <c r="H50">
        <f>'Holding period returnprocess'!DO51</f>
        <v>18.860657221927845</v>
      </c>
      <c r="I50">
        <f>'Holding period returnprocess'!DP51</f>
        <v>34.000956546956864</v>
      </c>
      <c r="J50">
        <f>Economicpolicyuncertainty!B53</f>
        <v>148.81655883789063</v>
      </c>
      <c r="K50">
        <f>'Control variable'!E47</f>
        <v>-1.0045204260055874E-3</v>
      </c>
      <c r="L50">
        <f>'Control variable'!F47</f>
        <v>4.793337352982282E-4</v>
      </c>
      <c r="M50">
        <f>'Control variable'!G47</f>
        <v>4.533354130152098E-2</v>
      </c>
      <c r="N50">
        <f>Principalcomponent!E53</f>
        <v>0.70274357532441112</v>
      </c>
      <c r="O50">
        <f>Principalcomponent!F53</f>
        <v>-0.92022718755275856</v>
      </c>
      <c r="P50">
        <f>Principalcomponent!G53</f>
        <v>0.39420587101078486</v>
      </c>
    </row>
    <row r="51" spans="1:16" x14ac:dyDescent="0.3">
      <c r="A51" s="11">
        <f>'Holding period returnprocess'!DH52</f>
        <v>42244</v>
      </c>
      <c r="B51">
        <f>'Holding period returnprocess'!DI52</f>
        <v>-0.24340887919270315</v>
      </c>
      <c r="C51">
        <f>'Holding period returnprocess'!DJ52</f>
        <v>-0.17124957542567998</v>
      </c>
      <c r="D51">
        <f>'Holding period returnprocess'!DK52</f>
        <v>-4.5290823486407561E-2</v>
      </c>
      <c r="E51">
        <f>'Holding period returnprocess'!DL52</f>
        <v>5.4581360178227456E-2</v>
      </c>
      <c r="F51">
        <f>'Holding period returnprocess'!DM52</f>
        <v>-1.9871233155003321</v>
      </c>
      <c r="G51">
        <f>'Holding period returnprocess'!DN52</f>
        <v>-2.0737942677435282</v>
      </c>
      <c r="H51">
        <f>'Holding period returnprocess'!DO52</f>
        <v>-5.7411088370607981</v>
      </c>
      <c r="I51">
        <f>'Holding period returnprocess'!DP52</f>
        <v>-6.4037252371721731</v>
      </c>
      <c r="J51">
        <f>Economicpolicyuncertainty!B54</f>
        <v>140.91246032714844</v>
      </c>
      <c r="K51">
        <f>'Control variable'!E48</f>
        <v>2.0100509280243217E-3</v>
      </c>
      <c r="L51">
        <f>'Control variable'!F48</f>
        <v>1.6994905620026969E-3</v>
      </c>
      <c r="M51">
        <f>'Control variable'!G48</f>
        <v>1.7544309650909525E-2</v>
      </c>
      <c r="N51">
        <f>Principalcomponent!E54</f>
        <v>0.17560285247100427</v>
      </c>
      <c r="O51">
        <f>Principalcomponent!F54</f>
        <v>0.54519647732937093</v>
      </c>
      <c r="P51">
        <f>Principalcomponent!G54</f>
        <v>0.64696122043339133</v>
      </c>
    </row>
    <row r="52" spans="1:16" x14ac:dyDescent="0.3">
      <c r="A52" s="11">
        <f>'Holding period returnprocess'!DH53</f>
        <v>42216</v>
      </c>
      <c r="B52">
        <f>'Holding period returnprocess'!DI53</f>
        <v>-0.25094718805013572</v>
      </c>
      <c r="C52">
        <f>'Holding period returnprocess'!DJ53</f>
        <v>-0.11036079137963983</v>
      </c>
      <c r="D52">
        <f>'Holding period returnprocess'!DK53</f>
        <v>4.387811361921945E-2</v>
      </c>
      <c r="E52">
        <f>'Holding period returnprocess'!DL53</f>
        <v>0.1408116564496027</v>
      </c>
      <c r="F52">
        <f>'Holding period returnprocess'!DM53</f>
        <v>-1.9779414689919299</v>
      </c>
      <c r="G52">
        <f>'Holding period returnprocess'!DN53</f>
        <v>-2.4313982343432921</v>
      </c>
      <c r="H52">
        <f>'Holding period returnprocess'!DO53</f>
        <v>-4.0464273985750348</v>
      </c>
      <c r="I52">
        <f>'Holding period returnprocess'!DP53</f>
        <v>-6.0172856128487959</v>
      </c>
      <c r="J52">
        <f>Economicpolicyuncertainty!B55</f>
        <v>170.47334289550781</v>
      </c>
      <c r="K52">
        <f>'Control variable'!E49</f>
        <v>1.0065426114014722E-3</v>
      </c>
      <c r="L52">
        <f>'Control variable'!F49</f>
        <v>2.4443276748476791E-3</v>
      </c>
      <c r="M52">
        <f>'Control variable'!G49</f>
        <v>-4.3296805753324188E-2</v>
      </c>
      <c r="N52">
        <f>Principalcomponent!E55</f>
        <v>0.88183248552749571</v>
      </c>
      <c r="O52">
        <f>Principalcomponent!F55</f>
        <v>-1.0230447677001822</v>
      </c>
      <c r="P52">
        <f>Principalcomponent!G55</f>
        <v>0.24902718511871955</v>
      </c>
    </row>
    <row r="53" spans="1:16" x14ac:dyDescent="0.3">
      <c r="A53" s="11">
        <f>'Holding period returnprocess'!DH54</f>
        <v>42185</v>
      </c>
      <c r="B53">
        <f>'Holding period returnprocess'!DI54</f>
        <v>-0.54592093118406548</v>
      </c>
      <c r="C53">
        <f>'Holding period returnprocess'!DJ54</f>
        <v>-1.0982253279550731</v>
      </c>
      <c r="D53">
        <f>'Holding period returnprocess'!DK54</f>
        <v>-2.1245139024871595</v>
      </c>
      <c r="E53">
        <f>'Holding period returnprocess'!DL54</f>
        <v>-5.4101374829105335</v>
      </c>
      <c r="F53">
        <f>'Holding period returnprocess'!DM54</f>
        <v>-12.208886485681623</v>
      </c>
      <c r="G53">
        <f>'Holding period returnprocess'!DN54</f>
        <v>-19.836132120219773</v>
      </c>
      <c r="H53">
        <f>'Holding period returnprocess'!DO54</f>
        <v>-36.654007285185145</v>
      </c>
      <c r="I53">
        <f>'Holding period returnprocess'!DP54</f>
        <v>-61.618862102297072</v>
      </c>
      <c r="J53">
        <f>Economicpolicyuncertainty!B56</f>
        <v>131.49864196777344</v>
      </c>
      <c r="K53">
        <f>'Control variable'!E50</f>
        <v>5.0479662973048527E-3</v>
      </c>
      <c r="L53">
        <f>'Control variable'!F50</f>
        <v>1.8974671000989772E-3</v>
      </c>
      <c r="M53">
        <f>'Control variable'!G50</f>
        <v>3.4486176071169404E-2</v>
      </c>
      <c r="N53">
        <f>Principalcomponent!E56</f>
        <v>-0.46480075131240089</v>
      </c>
      <c r="O53">
        <f>Principalcomponent!F56</f>
        <v>1.1850474452078299</v>
      </c>
      <c r="P53">
        <f>Principalcomponent!G56</f>
        <v>0.839708122769388</v>
      </c>
    </row>
    <row r="54" spans="1:16" x14ac:dyDescent="0.3">
      <c r="A54" s="11">
        <f>'Holding period returnprocess'!DH55</f>
        <v>42153</v>
      </c>
      <c r="B54">
        <f>'Holding period returnprocess'!DI55</f>
        <v>-4.108260856444268E-2</v>
      </c>
      <c r="C54">
        <f>'Holding period returnprocess'!DJ55</f>
        <v>0.9787868574524059</v>
      </c>
      <c r="D54">
        <f>'Holding period returnprocess'!DK55</f>
        <v>1.8493114919148095</v>
      </c>
      <c r="E54">
        <f>'Holding period returnprocess'!DL55</f>
        <v>2.3169943803183681</v>
      </c>
      <c r="F54">
        <f>'Holding period returnprocess'!DM55</f>
        <v>-0.41477141169595733</v>
      </c>
      <c r="G54">
        <f>'Holding period returnprocess'!DN55</f>
        <v>-2.3227511583713945</v>
      </c>
      <c r="H54">
        <f>'Holding period returnprocess'!DO55</f>
        <v>-5.0492655865392972</v>
      </c>
      <c r="I54">
        <f>'Holding period returnprocess'!DP55</f>
        <v>-11.689182858949925</v>
      </c>
      <c r="J54">
        <f>Economicpolicyuncertainty!B57</f>
        <v>119.0836181640625</v>
      </c>
      <c r="K54">
        <f>'Control variable'!E51</f>
        <v>4.056800695614469E-3</v>
      </c>
      <c r="L54">
        <f>'Control variable'!F51</f>
        <v>2.5557190547296142E-3</v>
      </c>
      <c r="M54">
        <f>'Control variable'!G51</f>
        <v>-4.5722249338095218E-2</v>
      </c>
      <c r="N54">
        <f>Principalcomponent!E57</f>
        <v>1.2785085394801499</v>
      </c>
      <c r="O54">
        <f>Principalcomponent!F57</f>
        <v>-1.6449095964190934</v>
      </c>
      <c r="P54">
        <f>Principalcomponent!G57</f>
        <v>1.0887706663344372</v>
      </c>
    </row>
    <row r="55" spans="1:16" x14ac:dyDescent="0.3">
      <c r="A55" s="11">
        <f>'Holding period returnprocess'!DH56</f>
        <v>42124</v>
      </c>
      <c r="B55">
        <f>'Holding period returnprocess'!DI56</f>
        <v>-0.21508928341053124</v>
      </c>
      <c r="C55">
        <f>'Holding period returnprocess'!DJ56</f>
        <v>-0.4979761303046718</v>
      </c>
      <c r="D55">
        <f>'Holding period returnprocess'!DK56</f>
        <v>-1.6444898053791404</v>
      </c>
      <c r="E55">
        <f>'Holding period returnprocess'!DL56</f>
        <v>-5.9127407304103885</v>
      </c>
      <c r="F55">
        <f>'Holding period returnprocess'!DM56</f>
        <v>-13.595853621907409</v>
      </c>
      <c r="G55">
        <f>'Holding period returnprocess'!DN56</f>
        <v>-22.246018799048528</v>
      </c>
      <c r="H55">
        <f>'Holding period returnprocess'!DO56</f>
        <v>-42.043294726144147</v>
      </c>
      <c r="I55">
        <f>'Holding period returnprocess'!DP56</f>
        <v>-69.067159668383169</v>
      </c>
      <c r="J55">
        <f>Economicpolicyuncertainty!B58</f>
        <v>135.73043823242188</v>
      </c>
      <c r="K55">
        <f>'Control variable'!E52</f>
        <v>-1.0157441198354164E-3</v>
      </c>
      <c r="L55">
        <f>'Control variable'!F52</f>
        <v>-8.7867681363869542E-3</v>
      </c>
      <c r="M55">
        <f>'Control variable'!G52</f>
        <v>-5.1712201047310481E-2</v>
      </c>
      <c r="N55">
        <f>Principalcomponent!E58</f>
        <v>-0.8014789350005016</v>
      </c>
      <c r="O55">
        <f>Principalcomponent!F58</f>
        <v>1.6796508831919716</v>
      </c>
      <c r="P55">
        <f>Principalcomponent!G58</f>
        <v>-1.1116566874358864</v>
      </c>
    </row>
    <row r="56" spans="1:16" x14ac:dyDescent="0.3">
      <c r="A56" s="11">
        <f>'Holding period returnprocess'!DH57</f>
        <v>42094</v>
      </c>
      <c r="B56">
        <f>'Holding period returnprocess'!DI57</f>
        <v>0.11909934410797851</v>
      </c>
      <c r="C56">
        <f>'Holding period returnprocess'!DJ57</f>
        <v>1.2525585748483041</v>
      </c>
      <c r="D56">
        <f>'Holding period returnprocess'!DK57</f>
        <v>2.3481596531652964</v>
      </c>
      <c r="E56">
        <f>'Holding period returnprocess'!DL57</f>
        <v>3.9984468191150841</v>
      </c>
      <c r="F56">
        <f>'Holding period returnprocess'!DM57</f>
        <v>3.6382363830159217</v>
      </c>
      <c r="G56">
        <f>'Holding period returnprocess'!DN57</f>
        <v>6.4096483856117459</v>
      </c>
      <c r="H56">
        <f>'Holding period returnprocess'!DO57</f>
        <v>15.238599359849857</v>
      </c>
      <c r="I56">
        <f>'Holding period returnprocess'!DP57</f>
        <v>25.870477154481918</v>
      </c>
      <c r="J56">
        <f>Economicpolicyuncertainty!B59</f>
        <v>121.59109497070313</v>
      </c>
      <c r="K56">
        <f>'Control variable'!E53</f>
        <v>1.0157441198354218E-3</v>
      </c>
      <c r="L56">
        <f>'Control variable'!F53</f>
        <v>-7.9889752184537143E-5</v>
      </c>
      <c r="M56">
        <f>'Control variable'!G53</f>
        <v>7.4312032964551439E-2</v>
      </c>
      <c r="N56">
        <f>Principalcomponent!E59</f>
        <v>-0.56090766712935913</v>
      </c>
      <c r="O56">
        <f>Principalcomponent!F59</f>
        <v>-0.15240850780897824</v>
      </c>
      <c r="P56">
        <f>Principalcomponent!G59</f>
        <v>-1.0040989641629006</v>
      </c>
    </row>
    <row r="57" spans="1:16" x14ac:dyDescent="0.3">
      <c r="A57" s="11">
        <f>'Holding period returnprocess'!DH58</f>
        <v>42062</v>
      </c>
      <c r="B57">
        <f>'Holding period returnprocess'!DI58</f>
        <v>0.21101761297129884</v>
      </c>
      <c r="C57">
        <f>'Holding period returnprocess'!DJ58</f>
        <v>0.72484481913127419</v>
      </c>
      <c r="D57">
        <f>'Holding period returnprocess'!DK58</f>
        <v>1.1336672267258716</v>
      </c>
      <c r="E57">
        <f>'Holding period returnprocess'!DL58</f>
        <v>2.0922497102040891</v>
      </c>
      <c r="F57">
        <f>'Holding period returnprocess'!DM58</f>
        <v>1.5060901036512877</v>
      </c>
      <c r="G57">
        <f>'Holding period returnprocess'!DN58</f>
        <v>4.8759425121292201</v>
      </c>
      <c r="H57">
        <f>'Holding period returnprocess'!DO58</f>
        <v>15.393086689059009</v>
      </c>
      <c r="I57">
        <f>'Holding period returnprocess'!DP58</f>
        <v>28.053874526718353</v>
      </c>
      <c r="J57">
        <f>Economicpolicyuncertainty!B60</f>
        <v>86.566505432128906</v>
      </c>
      <c r="K57">
        <f>'Control variable'!E54</f>
        <v>3.0534374868902482E-3</v>
      </c>
      <c r="L57">
        <f>'Control variable'!F54</f>
        <v>-2.6128683599564786E-3</v>
      </c>
      <c r="M57">
        <f>'Control variable'!G54</f>
        <v>-6.6322642931072609E-2</v>
      </c>
      <c r="N57">
        <f>Principalcomponent!E60</f>
        <v>-0.60161731599233226</v>
      </c>
      <c r="O57">
        <f>Principalcomponent!F60</f>
        <v>2.0136122177808704</v>
      </c>
      <c r="P57">
        <f>Principalcomponent!G60</f>
        <v>0.86010266347224507</v>
      </c>
    </row>
    <row r="58" spans="1:16" x14ac:dyDescent="0.3">
      <c r="A58" s="11">
        <f>'Holding period returnprocess'!DH59</f>
        <v>42034</v>
      </c>
      <c r="B58">
        <f>'Holding period returnprocess'!DI59</f>
        <v>0.47766319907870775</v>
      </c>
      <c r="C58">
        <f>'Holding period returnprocess'!DJ59</f>
        <v>2.9491203579601808</v>
      </c>
      <c r="D58">
        <f>'Holding period returnprocess'!DK59</f>
        <v>6.2875887508303521</v>
      </c>
      <c r="E58">
        <f>'Holding period returnprocess'!DL59</f>
        <v>14.312828731260637</v>
      </c>
      <c r="F58">
        <f>'Holding period returnprocess'!DM59</f>
        <v>21.945135876814259</v>
      </c>
      <c r="G58">
        <f>'Holding period returnprocess'!DN59</f>
        <v>36.549396149548663</v>
      </c>
      <c r="H58">
        <f>'Holding period returnprocess'!DO59</f>
        <v>77.269769295107039</v>
      </c>
      <c r="I58">
        <f>'Holding period returnprocess'!DP59</f>
        <v>126.02619020661211</v>
      </c>
      <c r="J58">
        <f>Economicpolicyuncertainty!B61</f>
        <v>95.969215393066406</v>
      </c>
      <c r="K58">
        <f>'Control variable'!E55</f>
        <v>-2.0366605818034592E-3</v>
      </c>
      <c r="L58">
        <f>'Control variable'!F55</f>
        <v>1.1859146634517251E-3</v>
      </c>
      <c r="M58">
        <f>'Control variable'!G55</f>
        <v>9.5310179804324935E-2</v>
      </c>
      <c r="N58">
        <f>Principalcomponent!E61</f>
        <v>-0.4780104661128059</v>
      </c>
      <c r="O58">
        <f>Principalcomponent!F61</f>
        <v>0.29348498455901068</v>
      </c>
      <c r="P58">
        <f>Principalcomponent!G61</f>
        <v>-0.24154907026064404</v>
      </c>
    </row>
    <row r="59" spans="1:16" x14ac:dyDescent="0.3">
      <c r="A59" s="11">
        <f>'Holding period returnprocess'!DH60</f>
        <v>42004</v>
      </c>
      <c r="B59">
        <f>'Holding period returnprocess'!DI60</f>
        <v>1.0596087337910813</v>
      </c>
      <c r="C59">
        <f>'Holding period returnprocess'!DJ60</f>
        <v>3.9791879715946283</v>
      </c>
      <c r="D59">
        <f>'Holding period returnprocess'!DK60</f>
        <v>7.3168424757622761</v>
      </c>
      <c r="E59">
        <f>'Holding period returnprocess'!DL60</f>
        <v>13.547869741882389</v>
      </c>
      <c r="F59">
        <f>'Holding period returnprocess'!DM60</f>
        <v>17.310116975248949</v>
      </c>
      <c r="G59">
        <f>'Holding period returnprocess'!DN60</f>
        <v>25.905404526040034</v>
      </c>
      <c r="H59">
        <f>'Holding period returnprocess'!DO60</f>
        <v>46.395161881608196</v>
      </c>
      <c r="I59">
        <f>'Holding period returnprocess'!DP60</f>
        <v>74.181084467251409</v>
      </c>
      <c r="J59">
        <f>Economicpolicyuncertainty!B62</f>
        <v>176.28372192382813</v>
      </c>
      <c r="K59">
        <f>'Control variable'!E56</f>
        <v>6.1224681043838287E-3</v>
      </c>
      <c r="L59">
        <f>'Control variable'!F56</f>
        <v>3.5904136342694836E-4</v>
      </c>
      <c r="M59">
        <f>'Control variable'!G56</f>
        <v>-1.749315744751723E-2</v>
      </c>
      <c r="N59">
        <f>Principalcomponent!E62</f>
        <v>0.47136085639708358</v>
      </c>
      <c r="O59">
        <f>Principalcomponent!F62</f>
        <v>0.23094170496836935</v>
      </c>
      <c r="P59">
        <f>Principalcomponent!G62</f>
        <v>0.97226488694553503</v>
      </c>
    </row>
    <row r="60" spans="1:16" x14ac:dyDescent="0.3">
      <c r="A60" s="11">
        <f>'Holding period returnprocess'!DH61</f>
        <v>41971</v>
      </c>
      <c r="B60">
        <f>'Holding period returnprocess'!DI61</f>
        <v>0.8461904493899024</v>
      </c>
      <c r="C60">
        <f>'Holding period returnprocess'!DJ61</f>
        <v>3.3060964210072301</v>
      </c>
      <c r="D60">
        <f>'Holding period returnprocess'!DK61</f>
        <v>5.9428393491075049</v>
      </c>
      <c r="E60">
        <f>'Holding period returnprocess'!DL61</f>
        <v>10.274842470477827</v>
      </c>
      <c r="F60">
        <f>'Holding period returnprocess'!DM61</f>
        <v>11.481857166237001</v>
      </c>
      <c r="G60">
        <f>'Holding period returnprocess'!DN61</f>
        <v>16.355426073010218</v>
      </c>
      <c r="H60">
        <f>'Holding period returnprocess'!DO61</f>
        <v>24.616746349890558</v>
      </c>
      <c r="I60">
        <f>'Holding period returnprocess'!DP61</f>
        <v>40.109451849533464</v>
      </c>
      <c r="J60">
        <f>Economicpolicyuncertainty!B63</f>
        <v>132.47334289550781</v>
      </c>
      <c r="K60">
        <f>'Control variable'!E57</f>
        <v>-5.1046563116831731E-3</v>
      </c>
      <c r="L60">
        <f>'Control variable'!F57</f>
        <v>3.8678581634232841E-3</v>
      </c>
      <c r="M60">
        <f>'Control variable'!G57</f>
        <v>-2.8860048891349867E-3</v>
      </c>
      <c r="N60">
        <f>Principalcomponent!E63</f>
        <v>-1.0023940922790451</v>
      </c>
      <c r="O60">
        <f>Principalcomponent!F63</f>
        <v>0.90992220953969705</v>
      </c>
      <c r="P60">
        <f>Principalcomponent!G63</f>
        <v>-0.83013934469140171</v>
      </c>
    </row>
    <row r="61" spans="1:16" x14ac:dyDescent="0.3">
      <c r="A61" s="11">
        <f>'Holding period returnprocess'!DH62</f>
        <v>41943</v>
      </c>
      <c r="B61">
        <f>'Holding period returnprocess'!DI62</f>
        <v>1.0886680656657424</v>
      </c>
      <c r="C61">
        <f>'Holding period returnprocess'!DJ62</f>
        <v>3.6847438725997899</v>
      </c>
      <c r="D61">
        <f>'Holding period returnprocess'!DK62</f>
        <v>6.2967214074362197</v>
      </c>
      <c r="E61">
        <f>'Holding period returnprocess'!DL62</f>
        <v>11.017879732075668</v>
      </c>
      <c r="F61">
        <f>'Holding period returnprocess'!DM62</f>
        <v>12.89103940672466</v>
      </c>
      <c r="G61">
        <f>'Holding period returnprocess'!DN62</f>
        <v>18.61533523790569</v>
      </c>
      <c r="H61">
        <f>'Holding period returnprocess'!DO62</f>
        <v>28.19966386688403</v>
      </c>
      <c r="I61">
        <f>'Holding period returnprocess'!DP62</f>
        <v>45.844127487054173</v>
      </c>
      <c r="J61">
        <f>Economicpolicyuncertainty!B64</f>
        <v>62.335445404052734</v>
      </c>
      <c r="K61">
        <f>'Control variable'!E58</f>
        <v>4.0816383196484564E-3</v>
      </c>
      <c r="L61">
        <f>'Control variable'!F58</f>
        <v>-3.4088954111686971E-3</v>
      </c>
      <c r="M61">
        <f>'Control variable'!G58</f>
        <v>1.4514042884254012E-2</v>
      </c>
      <c r="N61">
        <f>Principalcomponent!E64</f>
        <v>1.5345903905716668E-2</v>
      </c>
      <c r="O61">
        <f>Principalcomponent!F64</f>
        <v>-0.17332776503554168</v>
      </c>
      <c r="P61">
        <f>Principalcomponent!G64</f>
        <v>-1.3255667965028111</v>
      </c>
    </row>
    <row r="62" spans="1:16" x14ac:dyDescent="0.3">
      <c r="A62" s="11">
        <f>'Holding period returnprocess'!DH63</f>
        <v>41912</v>
      </c>
      <c r="B62">
        <f>'Holding period returnprocess'!DI63</f>
        <v>0.63860316163704445</v>
      </c>
      <c r="C62">
        <f>'Holding period returnprocess'!DJ63</f>
        <v>2.095152933071704</v>
      </c>
      <c r="D62">
        <f>'Holding period returnprocess'!DK63</f>
        <v>3.6176726374013084</v>
      </c>
      <c r="E62">
        <f>'Holding period returnprocess'!DL63</f>
        <v>6.8055786848587525</v>
      </c>
      <c r="F62">
        <f>'Holding period returnprocess'!DM63</f>
        <v>7.9434797694916677</v>
      </c>
      <c r="G62">
        <f>'Holding period returnprocess'!DN63</f>
        <v>13.952253411023975</v>
      </c>
      <c r="H62">
        <f>'Holding period returnprocess'!DO63</f>
        <v>31.517844417132721</v>
      </c>
      <c r="I62">
        <f>'Holding period returnprocess'!DP63</f>
        <v>52.247547990609831</v>
      </c>
      <c r="J62">
        <f>Economicpolicyuncertainty!B65</f>
        <v>68.777374267578125</v>
      </c>
      <c r="K62">
        <f>'Control variable'!E59</f>
        <v>0</v>
      </c>
      <c r="L62">
        <f>'Control variable'!F59</f>
        <v>1.9879431342157989E-3</v>
      </c>
      <c r="M62">
        <f>'Control variable'!G59</f>
        <v>-2.5975486403260792E-2</v>
      </c>
      <c r="N62">
        <f>Principalcomponent!E65</f>
        <v>0.92753081116950697</v>
      </c>
      <c r="O62">
        <f>Principalcomponent!F65</f>
        <v>-0.16525134503443573</v>
      </c>
      <c r="P62">
        <f>Principalcomponent!G65</f>
        <v>-0.6866102020271414</v>
      </c>
    </row>
    <row r="63" spans="1:16" x14ac:dyDescent="0.3">
      <c r="A63" s="11">
        <f>'Holding period returnprocess'!DH64</f>
        <v>41880</v>
      </c>
      <c r="B63">
        <f>'Holding period returnprocess'!DI64</f>
        <v>0.17788412103510209</v>
      </c>
      <c r="C63">
        <f>'Holding period returnprocess'!DJ64</f>
        <v>0.5551782783637178</v>
      </c>
      <c r="D63">
        <f>'Holding period returnprocess'!DK64</f>
        <v>1.4555692002016667</v>
      </c>
      <c r="E63">
        <f>'Holding period returnprocess'!DL64</f>
        <v>4.4890131336142014</v>
      </c>
      <c r="F63">
        <f>'Holding period returnprocess'!DM64</f>
        <v>6.1258428857812506</v>
      </c>
      <c r="G63">
        <f>'Holding period returnprocess'!DN64</f>
        <v>12.795245692837026</v>
      </c>
      <c r="H63">
        <f>'Holding period returnprocess'!DO64</f>
        <v>35.957784949090211</v>
      </c>
      <c r="I63">
        <f>'Holding period returnprocess'!DP64</f>
        <v>59.116546054268298</v>
      </c>
      <c r="J63">
        <f>Economicpolicyuncertainty!B66</f>
        <v>90.164924621582031</v>
      </c>
      <c r="K63">
        <f>'Control variable'!E60</f>
        <v>1.0230179920347083E-3</v>
      </c>
      <c r="L63">
        <f>'Control variable'!F60</f>
        <v>-6.1978309576322878E-4</v>
      </c>
      <c r="M63">
        <f>'Control variable'!G60</f>
        <v>-4.1847109935500372E-2</v>
      </c>
      <c r="N63">
        <f>Principalcomponent!E66</f>
        <v>-4.950854779927203E-2</v>
      </c>
      <c r="O63">
        <f>Principalcomponent!F66</f>
        <v>0.12243037624704524</v>
      </c>
      <c r="P63">
        <f>Principalcomponent!G66</f>
        <v>-0.69453100251771727</v>
      </c>
    </row>
    <row r="64" spans="1:16" x14ac:dyDescent="0.3">
      <c r="A64" s="11">
        <f>'Holding period returnprocess'!DH65</f>
        <v>41851</v>
      </c>
      <c r="B64">
        <f>'Holding period returnprocess'!DI65</f>
        <v>-0.26844945230247319</v>
      </c>
      <c r="C64">
        <f>'Holding period returnprocess'!DJ65</f>
        <v>-0.63694437913950241</v>
      </c>
      <c r="D64">
        <f>'Holding period returnprocess'!DK65</f>
        <v>-0.6181102157716587</v>
      </c>
      <c r="E64">
        <f>'Holding period returnprocess'!DL65</f>
        <v>0.29358421842751992</v>
      </c>
      <c r="F64">
        <f>'Holding period returnprocess'!DM65</f>
        <v>-0.8031947537980304</v>
      </c>
      <c r="G64">
        <f>'Holding period returnprocess'!DN65</f>
        <v>2.3208055100052372</v>
      </c>
      <c r="H64">
        <f>'Holding period returnprocess'!DO65</f>
        <v>14.489673399652014</v>
      </c>
      <c r="I64">
        <f>'Holding period returnprocess'!DP65</f>
        <v>26.440099142404556</v>
      </c>
      <c r="J64">
        <f>Economicpolicyuncertainty!B67</f>
        <v>71.126228332519531</v>
      </c>
      <c r="K64">
        <f>'Control variable'!E61</f>
        <v>1.0240656296901303E-3</v>
      </c>
      <c r="L64">
        <f>'Control variable'!F61</f>
        <v>3.5539664091206948E-3</v>
      </c>
      <c r="M64">
        <f>'Control variable'!G61</f>
        <v>-8.1633106391608701E-3</v>
      </c>
      <c r="N64">
        <f>Principalcomponent!E67</f>
        <v>-6.7912887211826908E-2</v>
      </c>
      <c r="O64">
        <f>Principalcomponent!F67</f>
        <v>-0.12165309340199267</v>
      </c>
      <c r="P64">
        <f>Principalcomponent!G67</f>
        <v>-0.34869706413783219</v>
      </c>
    </row>
    <row r="65" spans="1:16" x14ac:dyDescent="0.3">
      <c r="A65" s="11">
        <f>'Holding period returnprocess'!DH66</f>
        <v>41820</v>
      </c>
      <c r="B65">
        <f>'Holding period returnprocess'!DI66</f>
        <v>-0.21165379258176786</v>
      </c>
      <c r="C65">
        <f>'Holding period returnprocess'!DJ66</f>
        <v>-0.55750526636922326</v>
      </c>
      <c r="D65">
        <f>'Holding period returnprocess'!DK66</f>
        <v>-0.69173146742416836</v>
      </c>
      <c r="E65">
        <f>'Holding period returnprocess'!DL66</f>
        <v>0.32823155455285336</v>
      </c>
      <c r="F65">
        <f>'Holding period returnprocess'!DM66</f>
        <v>-0.24671292201546602</v>
      </c>
      <c r="G65">
        <f>'Holding period returnprocess'!DN66</f>
        <v>2.7782814214292086</v>
      </c>
      <c r="H65">
        <f>'Holding period returnprocess'!DO66</f>
        <v>8.4393041734853362</v>
      </c>
      <c r="I65">
        <f>'Holding period returnprocess'!DP66</f>
        <v>17.743364824418645</v>
      </c>
      <c r="J65">
        <f>Economicpolicyuncertainty!B68</f>
        <v>111.04788970947266</v>
      </c>
      <c r="K65">
        <f>'Control variable'!E62</f>
        <v>1.0251154152453505E-3</v>
      </c>
      <c r="L65">
        <f>'Control variable'!F62</f>
        <v>2.3093307182616217E-3</v>
      </c>
      <c r="M65">
        <f>'Control variable'!G62</f>
        <v>5.00104205746612E-2</v>
      </c>
      <c r="N65">
        <f>Principalcomponent!E68</f>
        <v>0.34683620627932271</v>
      </c>
      <c r="O65">
        <f>Principalcomponent!F68</f>
        <v>-0.23477537950429461</v>
      </c>
      <c r="P65">
        <f>Principalcomponent!G68</f>
        <v>-0.55649348310820357</v>
      </c>
    </row>
    <row r="66" spans="1:16" x14ac:dyDescent="0.3">
      <c r="A66" s="11">
        <f>'Holding period returnprocess'!DH67</f>
        <v>41789</v>
      </c>
      <c r="B66">
        <f>'Holding period returnprocess'!DI67</f>
        <v>1.0531590955376591E-2</v>
      </c>
      <c r="C66">
        <f>'Holding period returnprocess'!DJ67</f>
        <v>0.17466304153346512</v>
      </c>
      <c r="D66">
        <f>'Holding period returnprocess'!DK67</f>
        <v>0.54662841558230268</v>
      </c>
      <c r="E66">
        <f>'Holding period returnprocess'!DL67</f>
        <v>2.6043670723067187</v>
      </c>
      <c r="F66">
        <f>'Holding period returnprocess'!DM67</f>
        <v>2.4661575340763555</v>
      </c>
      <c r="G66">
        <f>'Holding period returnprocess'!DN67</f>
        <v>6.1224791866947221</v>
      </c>
      <c r="H66">
        <f>'Holding period returnprocess'!DO67</f>
        <v>10.935115054064017</v>
      </c>
      <c r="I66">
        <f>'Holding period returnprocess'!DP67</f>
        <v>21.235060594564136</v>
      </c>
      <c r="J66">
        <f>Economicpolicyuncertainty!B69</f>
        <v>117.69552612304688</v>
      </c>
      <c r="K66">
        <f>'Control variable'!E63</f>
        <v>4.1110027065222876E-3</v>
      </c>
      <c r="L66">
        <f>'Control variable'!F63</f>
        <v>5.05896473491138E-3</v>
      </c>
      <c r="M66">
        <f>'Control variable'!G63</f>
        <v>2.3055776299926015E-2</v>
      </c>
      <c r="N66">
        <f>Principalcomponent!E69</f>
        <v>0.10193100223650034</v>
      </c>
      <c r="O66">
        <f>Principalcomponent!F69</f>
        <v>-0.27837040526308132</v>
      </c>
      <c r="P66">
        <f>Principalcomponent!G69</f>
        <v>-0.23670216622220608</v>
      </c>
    </row>
    <row r="67" spans="1:16" x14ac:dyDescent="0.3">
      <c r="A67" s="11">
        <f>'Holding period returnprocess'!DH68</f>
        <v>41759</v>
      </c>
      <c r="B67">
        <f>'Holding period returnprocess'!DI68</f>
        <v>9.2432673421183331E-5</v>
      </c>
      <c r="C67">
        <f>'Holding period returnprocess'!DJ68</f>
        <v>8.2575284399185045E-2</v>
      </c>
      <c r="D67">
        <f>'Holding period returnprocess'!DK68</f>
        <v>0.11977243237315227</v>
      </c>
      <c r="E67">
        <f>'Holding period returnprocess'!DL68</f>
        <v>1.1806090350257965</v>
      </c>
      <c r="F67">
        <f>'Holding period returnprocess'!DM68</f>
        <v>-0.4999915611566047</v>
      </c>
      <c r="G67">
        <f>'Holding period returnprocess'!DN68</f>
        <v>0.95156602104863508</v>
      </c>
      <c r="H67">
        <f>'Holding period returnprocess'!DO68</f>
        <v>4.1463624870640396</v>
      </c>
      <c r="I67">
        <f>'Holding period returnprocess'!DP68</f>
        <v>7.7122361099691839</v>
      </c>
      <c r="J67">
        <f>Economicpolicyuncertainty!B70</f>
        <v>103.99873352050781</v>
      </c>
      <c r="K67">
        <f>'Control variable'!E64</f>
        <v>-4.1110027065222061E-3</v>
      </c>
      <c r="L67">
        <f>'Control variable'!F64</f>
        <v>-6.144010302760859E-3</v>
      </c>
      <c r="M67">
        <f>'Control variable'!G64</f>
        <v>-5.9423420470800764E-2</v>
      </c>
      <c r="N67">
        <f>Principalcomponent!E70</f>
        <v>-0.49496219049793394</v>
      </c>
      <c r="O67">
        <f>Principalcomponent!F70</f>
        <v>0.27220933143896903</v>
      </c>
      <c r="P67">
        <f>Principalcomponent!G70</f>
        <v>-2.1334659250382666</v>
      </c>
    </row>
    <row r="68" spans="1:16" x14ac:dyDescent="0.3">
      <c r="A68" s="11">
        <f>'Holding period returnprocess'!DH69</f>
        <v>41729</v>
      </c>
      <c r="B68">
        <f>'Holding period returnprocess'!DI69</f>
        <v>8.373262386738678E-2</v>
      </c>
      <c r="C68">
        <f>'Holding period returnprocess'!DJ69</f>
        <v>0.80919022803094731</v>
      </c>
      <c r="D68">
        <f>'Holding period returnprocess'!DK69</f>
        <v>1.9074840224975109</v>
      </c>
      <c r="E68">
        <f>'Holding period returnprocess'!DL69</f>
        <v>5.3557101385630963</v>
      </c>
      <c r="F68">
        <f>'Holding period returnprocess'!DM69</f>
        <v>6.0835097356282892</v>
      </c>
      <c r="G68">
        <f>'Holding period returnprocess'!DN69</f>
        <v>11.532943960968446</v>
      </c>
      <c r="H68">
        <f>'Holding period returnprocess'!DO69</f>
        <v>14.373302312396724</v>
      </c>
      <c r="I68">
        <f>'Holding period returnprocess'!DP69</f>
        <v>30.347617102314636</v>
      </c>
      <c r="J68">
        <f>Economicpolicyuncertainty!B71</f>
        <v>89.423934936523438</v>
      </c>
      <c r="K68">
        <f>'Control variable'!E65</f>
        <v>5.1413995004186523E-3</v>
      </c>
      <c r="L68">
        <f>'Control variable'!F65</f>
        <v>4.1254183921451077E-3</v>
      </c>
      <c r="M68">
        <f>'Control variable'!G65</f>
        <v>4.4951387862266268E-2</v>
      </c>
      <c r="N68">
        <f>Principalcomponent!E71</f>
        <v>0.78036389037521969</v>
      </c>
      <c r="O68">
        <f>Principalcomponent!F71</f>
        <v>-0.31210601616020178</v>
      </c>
      <c r="P68">
        <f>Principalcomponent!G71</f>
        <v>1.7514744733687639</v>
      </c>
    </row>
    <row r="69" spans="1:16" x14ac:dyDescent="0.3">
      <c r="A69" s="11">
        <f>'Holding period returnprocess'!DH70</f>
        <v>41698</v>
      </c>
      <c r="B69">
        <f>'Holding period returnprocess'!DI70</f>
        <v>-1.1478363859491969E-2</v>
      </c>
      <c r="C69">
        <f>'Holding period returnprocess'!DJ70</f>
        <v>-2.4221349778019818E-2</v>
      </c>
      <c r="D69">
        <f>'Holding period returnprocess'!DK70</f>
        <v>-0.31534847788446563</v>
      </c>
      <c r="E69">
        <f>'Holding period returnprocess'!DL70</f>
        <v>-0.40942483628944359</v>
      </c>
      <c r="F69">
        <f>'Holding period returnprocess'!DM70</f>
        <v>-2.6615262265621782</v>
      </c>
      <c r="G69">
        <f>'Holding period returnprocess'!DN70</f>
        <v>0.74091409215298654</v>
      </c>
      <c r="H69">
        <f>'Holding period returnprocess'!DO70</f>
        <v>8.086225931161886</v>
      </c>
      <c r="I69">
        <f>'Holding period returnprocess'!DP70</f>
        <v>21.156431272145763</v>
      </c>
      <c r="J69">
        <f>Economicpolicyuncertainty!B72</f>
        <v>82.074790954589844</v>
      </c>
      <c r="K69">
        <f>'Control variable'!E66</f>
        <v>-1.0303967938965219E-3</v>
      </c>
      <c r="L69">
        <f>'Control variable'!F66</f>
        <v>5.3453015568890108E-4</v>
      </c>
      <c r="M69">
        <f>'Control variable'!G66</f>
        <v>-1.4265577158822458E-2</v>
      </c>
      <c r="N69">
        <f>Principalcomponent!E72</f>
        <v>0.58302103240179826</v>
      </c>
      <c r="O69">
        <f>Principalcomponent!F72</f>
        <v>-0.2584780036321529</v>
      </c>
      <c r="P69">
        <f>Principalcomponent!G72</f>
        <v>0.892614474026728</v>
      </c>
    </row>
    <row r="70" spans="1:16" x14ac:dyDescent="0.3">
      <c r="A70" s="11">
        <f>'Holding period returnprocess'!DH71</f>
        <v>41670</v>
      </c>
      <c r="B70">
        <f>'Holding period returnprocess'!DI71</f>
        <v>-0.11150711254769774</v>
      </c>
      <c r="C70">
        <f>'Holding period returnprocess'!DJ71</f>
        <v>-0.21534206180755044</v>
      </c>
      <c r="D70">
        <f>'Holding period returnprocess'!DK71</f>
        <v>-0.87345146448483579</v>
      </c>
      <c r="E70">
        <f>'Holding period returnprocess'!DL71</f>
        <v>-2.4072144090908907</v>
      </c>
      <c r="F70">
        <f>'Holding period returnprocess'!DM71</f>
        <v>-6.2470083369357603</v>
      </c>
      <c r="G70">
        <f>'Holding period returnprocess'!DN71</f>
        <v>-5.1840226862528702</v>
      </c>
      <c r="H70">
        <f>'Holding period returnprocess'!DO71</f>
        <v>-4.6971192194196441</v>
      </c>
      <c r="I70">
        <f>'Holding period returnprocess'!DP71</f>
        <v>0.53431634961996</v>
      </c>
      <c r="J70">
        <f>Economicpolicyuncertainty!B73</f>
        <v>110.99637603759766</v>
      </c>
      <c r="K70">
        <f>'Control variable'!E67</f>
        <v>-1.029336169114132E-3</v>
      </c>
      <c r="L70">
        <f>'Control variable'!F67</f>
        <v>5.6509719157030885E-4</v>
      </c>
      <c r="M70">
        <f>'Control variable'!G67</f>
        <v>-5.6497325421190209E-3</v>
      </c>
      <c r="N70">
        <f>Principalcomponent!E73</f>
        <v>-4.729378943442613E-2</v>
      </c>
      <c r="O70">
        <f>Principalcomponent!F73</f>
        <v>-4.1241606619760299E-2</v>
      </c>
      <c r="P70">
        <f>Principalcomponent!G73</f>
        <v>-0.41611839078156376</v>
      </c>
    </row>
    <row r="71" spans="1:16" x14ac:dyDescent="0.3">
      <c r="A71" s="11">
        <f>'Holding period returnprocess'!DH72</f>
        <v>41639</v>
      </c>
      <c r="B71">
        <f>'Holding period returnprocess'!DI72</f>
        <v>-0.19659341654089368</v>
      </c>
      <c r="C71">
        <f>'Holding period returnprocess'!DJ72</f>
        <v>-0.60224624845490859</v>
      </c>
      <c r="D71">
        <f>'Holding period returnprocess'!DK72</f>
        <v>-1.8747107705615833</v>
      </c>
      <c r="E71">
        <f>'Holding period returnprocess'!DL72</f>
        <v>-5.558068745037346</v>
      </c>
      <c r="F71">
        <f>'Holding period returnprocess'!DM72</f>
        <v>-12.794576640840681</v>
      </c>
      <c r="G71">
        <f>'Holding period returnprocess'!DN72</f>
        <v>-16.032993303660433</v>
      </c>
      <c r="H71">
        <f>'Holding period returnprocess'!DO72</f>
        <v>-15.146502868977635</v>
      </c>
      <c r="I71">
        <f>'Holding period returnprocess'!DP72</f>
        <v>-21.978748598018356</v>
      </c>
      <c r="J71">
        <f>Economicpolicyuncertainty!B74</f>
        <v>94.262176513671875</v>
      </c>
      <c r="K71">
        <f>'Control variable'!E68</f>
        <v>9.3023926623134103E-3</v>
      </c>
      <c r="L71">
        <f>'Control variable'!F68</f>
        <v>3.5391108278612199E-3</v>
      </c>
      <c r="M71">
        <f>'Control variable'!G68</f>
        <v>-8.4151969252844721E-3</v>
      </c>
      <c r="N71">
        <f>Principalcomponent!E74</f>
        <v>9.2451462409692559E-3</v>
      </c>
      <c r="O71">
        <f>Principalcomponent!F74</f>
        <v>-3.1613785355424022E-2</v>
      </c>
      <c r="P71">
        <f>Principalcomponent!G74</f>
        <v>-0.78343548459947054</v>
      </c>
    </row>
    <row r="72" spans="1:16" x14ac:dyDescent="0.3">
      <c r="A72" s="11">
        <f>'Holding period returnprocess'!DH73</f>
        <v>41607</v>
      </c>
      <c r="B72">
        <f>'Holding period returnprocess'!DI73</f>
        <v>-0.35196224673224896</v>
      </c>
      <c r="C72">
        <f>'Holding period returnprocess'!DJ73</f>
        <v>2.24975769486917E-2</v>
      </c>
      <c r="D72">
        <f>'Holding period returnprocess'!DK73</f>
        <v>0.59131781991042742</v>
      </c>
      <c r="E72">
        <f>'Holding period returnprocess'!DL73</f>
        <v>1.4225875421644998</v>
      </c>
      <c r="F72">
        <f>'Holding period returnprocess'!DM73</f>
        <v>-1.8829146680700364</v>
      </c>
      <c r="G72">
        <f>'Holding period returnprocess'!DN73</f>
        <v>-2.1102790290305578</v>
      </c>
      <c r="H72">
        <f>'Holding period returnprocess'!DO73</f>
        <v>-1.3329444617253687</v>
      </c>
      <c r="I72">
        <f>'Holding period returnprocess'!DP73</f>
        <v>-1.4441810264746453</v>
      </c>
      <c r="J72">
        <f>Economicpolicyuncertainty!B75</f>
        <v>91.647727966308594</v>
      </c>
      <c r="K72">
        <f>'Control variable'!E69</f>
        <v>-6.2112000926406357E-3</v>
      </c>
      <c r="L72">
        <f>'Control variable'!F69</f>
        <v>4.314398997507741E-3</v>
      </c>
      <c r="M72">
        <f>'Control variable'!G69</f>
        <v>2.833050662622599E-2</v>
      </c>
      <c r="N72">
        <f>Principalcomponent!E75</f>
        <v>0.77490839895916974</v>
      </c>
      <c r="O72">
        <f>Principalcomponent!F75</f>
        <v>-0.98165776086334011</v>
      </c>
      <c r="P72">
        <f>Principalcomponent!G75</f>
        <v>-0.14761569743370595</v>
      </c>
    </row>
    <row r="73" spans="1:16" x14ac:dyDescent="0.3">
      <c r="A73" s="11">
        <f>'Holding period returnprocess'!DH74</f>
        <v>41578</v>
      </c>
      <c r="B73">
        <f>'Holding period returnprocess'!DI74</f>
        <v>-0.49184509148576483</v>
      </c>
      <c r="C73">
        <f>'Holding period returnprocess'!DJ74</f>
        <v>-0.90318494046109055</v>
      </c>
      <c r="D73">
        <f>'Holding period returnprocess'!DK74</f>
        <v>-1.520869585626307</v>
      </c>
      <c r="E73">
        <f>'Holding period returnprocess'!DL74</f>
        <v>-2.8240281480517</v>
      </c>
      <c r="F73">
        <f>'Holding period returnprocess'!DM74</f>
        <v>-6.7206229911600994</v>
      </c>
      <c r="G73">
        <f>'Holding period returnprocess'!DN74</f>
        <v>-6.1470247648339305</v>
      </c>
      <c r="H73">
        <f>'Holding period returnprocess'!DO74</f>
        <v>3.2440920988587143</v>
      </c>
      <c r="I73">
        <f>'Holding period returnprocess'!DP74</f>
        <v>8.0757185511200458</v>
      </c>
      <c r="J73">
        <f>Economicpolicyuncertainty!B76</f>
        <v>68.187995910644531</v>
      </c>
      <c r="K73">
        <f>'Control variable'!E70</f>
        <v>0</v>
      </c>
      <c r="L73">
        <f>'Control variable'!F70</f>
        <v>-4.4753197040569822E-4</v>
      </c>
      <c r="M73">
        <f>'Control variable'!G70</f>
        <v>-4.4951387862266393E-2</v>
      </c>
      <c r="N73">
        <f>Principalcomponent!E76</f>
        <v>-6.4679749294997924E-2</v>
      </c>
      <c r="O73">
        <f>Principalcomponent!F76</f>
        <v>0.16208274302398995</v>
      </c>
      <c r="P73">
        <f>Principalcomponent!G76</f>
        <v>-0.19728239333249095</v>
      </c>
    </row>
    <row r="74" spans="1:16" x14ac:dyDescent="0.3">
      <c r="A74" s="11">
        <f>'Holding period returnprocess'!DH75</f>
        <v>41547</v>
      </c>
      <c r="B74">
        <f>'Holding period returnprocess'!DI75</f>
        <v>-0.18701351374537167</v>
      </c>
      <c r="C74">
        <f>'Holding period returnprocess'!DJ75</f>
        <v>-2.4367728930449362E-2</v>
      </c>
      <c r="D74">
        <f>'Holding period returnprocess'!DK75</f>
        <v>-1.2733313150232517E-2</v>
      </c>
      <c r="E74">
        <f>'Holding period returnprocess'!DL75</f>
        <v>-0.3851912849850645</v>
      </c>
      <c r="F74">
        <f>'Holding period returnprocess'!DM75</f>
        <v>-4.4247909509648364</v>
      </c>
      <c r="G74">
        <f>'Holding period returnprocess'!DN75</f>
        <v>-5.7523106980032592</v>
      </c>
      <c r="H74">
        <f>'Holding period returnprocess'!DO75</f>
        <v>-0.86892559256283408</v>
      </c>
      <c r="I74">
        <f>'Holding period returnprocess'!DP75</f>
        <v>-4.4354736379660151</v>
      </c>
      <c r="J74">
        <f>Economicpolicyuncertainty!B77</f>
        <v>90.508140563964844</v>
      </c>
      <c r="K74">
        <f>'Control variable'!E71</f>
        <v>8.2902029204736608E-3</v>
      </c>
      <c r="L74">
        <f>'Control variable'!F71</f>
        <v>-1.9606753846763965E-3</v>
      </c>
      <c r="M74">
        <f>'Control variable'!G71</f>
        <v>6.8208250026533565E-2</v>
      </c>
      <c r="N74">
        <f>Principalcomponent!E77</f>
        <v>0.88629581044751393</v>
      </c>
      <c r="O74">
        <f>Principalcomponent!F77</f>
        <v>-0.69774985773144438</v>
      </c>
      <c r="P74">
        <f>Principalcomponent!G77</f>
        <v>2.8592667266352554</v>
      </c>
    </row>
    <row r="75" spans="1:16" x14ac:dyDescent="0.3">
      <c r="A75" s="11">
        <f>'Holding period returnprocess'!DH76</f>
        <v>41516</v>
      </c>
      <c r="B75">
        <f>'Holding period returnprocess'!DI76</f>
        <v>-9.4085787024487555E-2</v>
      </c>
      <c r="C75">
        <f>'Holding period returnprocess'!DJ76</f>
        <v>-0.35058255036745489</v>
      </c>
      <c r="D75">
        <f>'Holding period returnprocess'!DK76</f>
        <v>-2.0389546200176487</v>
      </c>
      <c r="E75">
        <f>'Holding period returnprocess'!DL76</f>
        <v>-8.0784778727234485</v>
      </c>
      <c r="F75">
        <f>'Holding period returnprocess'!DM76</f>
        <v>-18.397244724022919</v>
      </c>
      <c r="G75">
        <f>'Holding period returnprocess'!DN76</f>
        <v>-26.766256824300413</v>
      </c>
      <c r="H75">
        <f>'Holding period returnprocess'!DO76</f>
        <v>-30.04286476590066</v>
      </c>
      <c r="I75">
        <f>'Holding period returnprocess'!DP76</f>
        <v>-52.016132714999671</v>
      </c>
      <c r="J75">
        <f>Economicpolicyuncertainty!B78</f>
        <v>72.982437133789063</v>
      </c>
      <c r="K75">
        <f>'Control variable'!E72</f>
        <v>4.1710175173383249E-3</v>
      </c>
      <c r="L75">
        <f>'Control variable'!F72</f>
        <v>2.1233911104931616E-3</v>
      </c>
      <c r="M75">
        <f>'Control variable'!G72</f>
        <v>-4.0351295523567463E-2</v>
      </c>
      <c r="N75">
        <f>Principalcomponent!E78</f>
        <v>1.1469112943135109</v>
      </c>
      <c r="O75">
        <f>Principalcomponent!F78</f>
        <v>-0.93817516081572594</v>
      </c>
      <c r="P75">
        <f>Principalcomponent!G78</f>
        <v>0.91121694497990835</v>
      </c>
    </row>
    <row r="76" spans="1:16" x14ac:dyDescent="0.3">
      <c r="A76" s="11">
        <f>'Holding period returnprocess'!DH77</f>
        <v>41486</v>
      </c>
      <c r="B76">
        <f>'Holding period returnprocess'!DI77</f>
        <v>-0.36608188220014359</v>
      </c>
      <c r="C76">
        <f>'Holding period returnprocess'!DJ77</f>
        <v>-0.72962496241193808</v>
      </c>
      <c r="D76">
        <f>'Holding period returnprocess'!DK77</f>
        <v>-2.2064008346981234</v>
      </c>
      <c r="E76">
        <f>'Holding period returnprocess'!DL77</f>
        <v>-7.8839022996334442</v>
      </c>
      <c r="F76">
        <f>'Holding period returnprocess'!DM77</f>
        <v>-18.911446660224506</v>
      </c>
      <c r="G76">
        <f>'Holding period returnprocess'!DN77</f>
        <v>-30.768065368344416</v>
      </c>
      <c r="H76">
        <f>'Holding period returnprocess'!DO77</f>
        <v>-46.871372975120558</v>
      </c>
      <c r="I76">
        <f>'Holding period returnprocess'!DP77</f>
        <v>-81.630536882700937</v>
      </c>
      <c r="J76">
        <f>Economicpolicyuncertainty!B79</f>
        <v>101.40814971923828</v>
      </c>
      <c r="K76">
        <f>'Control variable'!E73</f>
        <v>-2.0876834304839552E-3</v>
      </c>
      <c r="L76">
        <f>'Control variable'!F73</f>
        <v>1.9138956661164596E-3</v>
      </c>
      <c r="M76">
        <f>'Control variable'!G73</f>
        <v>3.1566465967834509E-2</v>
      </c>
      <c r="N76">
        <f>Principalcomponent!E79</f>
        <v>7.5449942726965397E-2</v>
      </c>
      <c r="O76">
        <f>Principalcomponent!F79</f>
        <v>0.64989265299020804</v>
      </c>
      <c r="P76">
        <f>Principalcomponent!G79</f>
        <v>-0.31284663111406225</v>
      </c>
    </row>
    <row r="77" spans="1:16" x14ac:dyDescent="0.3">
      <c r="A77" s="11">
        <f>'Holding period returnprocess'!DH78</f>
        <v>41453</v>
      </c>
      <c r="B77">
        <f>'Holding period returnprocess'!DI78</f>
        <v>-0.42829713258604613</v>
      </c>
      <c r="C77">
        <f>'Holding period returnprocess'!DJ78</f>
        <v>-1.4362665395187932</v>
      </c>
      <c r="D77">
        <f>'Holding period returnprocess'!DK78</f>
        <v>-3.6765203733726426</v>
      </c>
      <c r="E77">
        <f>'Holding period returnprocess'!DL78</f>
        <v>-10.158216801247248</v>
      </c>
      <c r="F77">
        <f>'Holding period returnprocess'!DM78</f>
        <v>-20.381588365370213</v>
      </c>
      <c r="G77">
        <f>'Holding period returnprocess'!DN78</f>
        <v>-28.671516019398318</v>
      </c>
      <c r="H77">
        <f>'Holding period returnprocess'!DO78</f>
        <v>-34.36146735592218</v>
      </c>
      <c r="I77">
        <f>'Holding period returnprocess'!DP78</f>
        <v>-54.899532909612596</v>
      </c>
      <c r="J77">
        <f>Economicpolicyuncertainty!B80</f>
        <v>108.96334838867188</v>
      </c>
      <c r="K77">
        <f>'Control variable'!E74</f>
        <v>5.22740343515173E-3</v>
      </c>
      <c r="L77">
        <f>'Control variable'!F74</f>
        <v>3.4706307485613771E-3</v>
      </c>
      <c r="M77">
        <f>'Control variable'!G74</f>
        <v>-1.4472032608534319E-2</v>
      </c>
      <c r="N77">
        <f>Principalcomponent!E80</f>
        <v>-0.52432552834257795</v>
      </c>
      <c r="O77">
        <f>Principalcomponent!F80</f>
        <v>-0.2596059350410424</v>
      </c>
      <c r="P77">
        <f>Principalcomponent!G80</f>
        <v>-1.538019175925009</v>
      </c>
    </row>
    <row r="78" spans="1:16" x14ac:dyDescent="0.3">
      <c r="A78" s="11">
        <f>'Holding period returnprocess'!DH79</f>
        <v>41425</v>
      </c>
      <c r="B78">
        <f>'Holding period returnprocess'!DI79</f>
        <v>-0.60623241097392622</v>
      </c>
      <c r="C78">
        <f>'Holding period returnprocess'!DJ79</f>
        <v>-1.0728909570437659</v>
      </c>
      <c r="D78">
        <f>'Holding period returnprocess'!DK79</f>
        <v>-1.1045965107684688</v>
      </c>
      <c r="E78">
        <f>'Holding period returnprocess'!DL79</f>
        <v>-0.33674057547071667</v>
      </c>
      <c r="F78">
        <f>'Holding period returnprocess'!DM79</f>
        <v>-2.1112532907787087</v>
      </c>
      <c r="G78">
        <f>'Holding period returnprocess'!DN79</f>
        <v>-2.2728284983239919</v>
      </c>
      <c r="H78">
        <f>'Holding period returnprocess'!DO79</f>
        <v>-0.85999938340275461</v>
      </c>
      <c r="I78">
        <f>'Holding period returnprocess'!DP79</f>
        <v>-2.474445594284663</v>
      </c>
      <c r="J78">
        <f>Economicpolicyuncertainty!B81</f>
        <v>97.381301879882813</v>
      </c>
      <c r="K78">
        <f>'Control variable'!E75</f>
        <v>1.0487677940844301E-3</v>
      </c>
      <c r="L78">
        <f>'Control variable'!F75</f>
        <v>6.6790372379631775E-3</v>
      </c>
      <c r="M78">
        <f>'Control variable'!G75</f>
        <v>-3.1119908713804517E-2</v>
      </c>
      <c r="N78">
        <f>Principalcomponent!E81</f>
        <v>-0.40665060931249525</v>
      </c>
      <c r="O78">
        <f>Principalcomponent!F81</f>
        <v>0.41330209510269</v>
      </c>
      <c r="P78">
        <f>Principalcomponent!G81</f>
        <v>0.96471956945039228</v>
      </c>
    </row>
    <row r="79" spans="1:16" x14ac:dyDescent="0.3">
      <c r="A79" s="11">
        <f>'Holding period returnprocess'!DH80</f>
        <v>41394</v>
      </c>
      <c r="B79">
        <f>'Holding period returnprocess'!DI80</f>
        <v>0.13809060288557329</v>
      </c>
      <c r="C79">
        <f>'Holding period returnprocess'!DJ80</f>
        <v>1.2562583755443857</v>
      </c>
      <c r="D79">
        <f>'Holding period returnprocess'!DK80</f>
        <v>3.2544424090067583</v>
      </c>
      <c r="E79">
        <f>'Holding period returnprocess'!DL80</f>
        <v>8.2882554769586676</v>
      </c>
      <c r="F79">
        <f>'Holding period returnprocess'!DM80</f>
        <v>10.75702814949137</v>
      </c>
      <c r="G79">
        <f>'Holding period returnprocess'!DN80</f>
        <v>15.618172558298321</v>
      </c>
      <c r="H79">
        <f>'Holding period returnprocess'!DO80</f>
        <v>27.340178650872939</v>
      </c>
      <c r="I79">
        <f>'Holding period returnprocess'!DP80</f>
        <v>40.857206736187813</v>
      </c>
      <c r="J79">
        <f>Economicpolicyuncertainty!B82</f>
        <v>187.77023315429688</v>
      </c>
      <c r="K79">
        <f>'Control variable'!E76</f>
        <v>-7.318380807679728E-3</v>
      </c>
      <c r="L79">
        <f>'Control variable'!F76</f>
        <v>-4.7240624342812544E-3</v>
      </c>
      <c r="M79">
        <f>'Control variable'!G76</f>
        <v>-3.0180617149991401E-2</v>
      </c>
      <c r="N79">
        <f>Principalcomponent!E82</f>
        <v>0.57891321859563916</v>
      </c>
      <c r="O79">
        <f>Principalcomponent!F82</f>
        <v>-1.0047090087791608</v>
      </c>
      <c r="P79">
        <f>Principalcomponent!G82</f>
        <v>1.3532545724470155</v>
      </c>
    </row>
    <row r="80" spans="1:16" x14ac:dyDescent="0.3">
      <c r="A80" s="11">
        <f>'Holding period returnprocess'!DH81</f>
        <v>41361</v>
      </c>
      <c r="B80">
        <f>'Holding period returnprocess'!DI81</f>
        <v>0.31870256740866809</v>
      </c>
      <c r="C80">
        <f>'Holding period returnprocess'!DJ81</f>
        <v>0.96362892135428846</v>
      </c>
      <c r="D80">
        <f>'Holding period returnprocess'!DK81</f>
        <v>2.1467819851142811</v>
      </c>
      <c r="E80">
        <f>'Holding period returnprocess'!DL81</f>
        <v>4.2269144282835001</v>
      </c>
      <c r="F80">
        <f>'Holding period returnprocess'!DM81</f>
        <v>2.0669527420023552</v>
      </c>
      <c r="G80">
        <f>'Holding period returnprocess'!DN81</f>
        <v>-0.80428176686518948</v>
      </c>
      <c r="H80">
        <f>'Holding period returnprocess'!DO81</f>
        <v>-6.2588186335568867</v>
      </c>
      <c r="I80">
        <f>'Holding period returnprocess'!DP81</f>
        <v>-18.237202679912471</v>
      </c>
      <c r="J80">
        <f>Economicpolicyuncertainty!B83</f>
        <v>140.64390563964844</v>
      </c>
      <c r="K80">
        <f>'Control variable'!E77</f>
        <v>5.2219439811516249E-3</v>
      </c>
      <c r="L80">
        <f>'Control variable'!F77</f>
        <v>4.6211277668239039E-3</v>
      </c>
      <c r="M80">
        <f>'Control variable'!G77</f>
        <v>-3.9740328649514108E-2</v>
      </c>
      <c r="N80">
        <f>Principalcomponent!E83</f>
        <v>0.29461781315437358</v>
      </c>
      <c r="O80">
        <f>Principalcomponent!F83</f>
        <v>-0.16542211948795846</v>
      </c>
      <c r="P80">
        <f>Principalcomponent!G83</f>
        <v>0.4856302276524242</v>
      </c>
    </row>
    <row r="81" spans="1:16" x14ac:dyDescent="0.3">
      <c r="A81" s="11">
        <f>'Holding period returnprocess'!DH82</f>
        <v>41333</v>
      </c>
      <c r="B81">
        <f>'Holding period returnprocess'!DI82</f>
        <v>0.19623943444728764</v>
      </c>
      <c r="C81">
        <f>'Holding period returnprocess'!DJ82</f>
        <v>0.72917375362594861</v>
      </c>
      <c r="D81">
        <f>'Holding period returnprocess'!DK82</f>
        <v>1.1147327854848035</v>
      </c>
      <c r="E81">
        <f>'Holding period returnprocess'!DL82</f>
        <v>0.12851256201058225</v>
      </c>
      <c r="F81">
        <f>'Holding period returnprocess'!DM82</f>
        <v>-6.0520297822604849</v>
      </c>
      <c r="G81">
        <f>'Holding period returnprocess'!DN82</f>
        <v>-12.858842218991471</v>
      </c>
      <c r="H81">
        <f>'Holding period returnprocess'!DO82</f>
        <v>-23.900474401925383</v>
      </c>
      <c r="I81">
        <f>'Holding period returnprocess'!DP82</f>
        <v>-44.928181410007738</v>
      </c>
      <c r="J81">
        <f>Economicpolicyuncertainty!B84</f>
        <v>162.10096740722656</v>
      </c>
      <c r="K81">
        <f>'Control variable'!E78</f>
        <v>1.3706065904367076E-2</v>
      </c>
      <c r="L81">
        <f>'Control variable'!F78</f>
        <v>1.576060690382053E-3</v>
      </c>
      <c r="M81">
        <f>'Control variable'!G78</f>
        <v>2.8987536873252187E-2</v>
      </c>
      <c r="N81">
        <f>Principalcomponent!E84</f>
        <v>0.13739340193571198</v>
      </c>
      <c r="O81">
        <f>Principalcomponent!F84</f>
        <v>0.23962929959650586</v>
      </c>
      <c r="P81">
        <f>Principalcomponent!G84</f>
        <v>-0.34388040582881491</v>
      </c>
    </row>
    <row r="82" spans="1:16" x14ac:dyDescent="0.3">
      <c r="A82" s="11">
        <f>'Holding period returnprocess'!DH83</f>
        <v>41305</v>
      </c>
      <c r="B82">
        <f>'Holding period returnprocess'!DI83</f>
        <v>-0.14853509835885753</v>
      </c>
      <c r="C82">
        <f>'Holding period returnprocess'!DJ83</f>
        <v>-0.74407685727922335</v>
      </c>
      <c r="D82">
        <f>'Holding period returnprocess'!DK83</f>
        <v>-1.3851649444078449</v>
      </c>
      <c r="E82">
        <f>'Holding period returnprocess'!DL83</f>
        <v>-3.1586604042064303</v>
      </c>
      <c r="F82">
        <f>'Holding period returnprocess'!DM83</f>
        <v>-8.3698982946139537</v>
      </c>
      <c r="G82">
        <f>'Holding period returnprocess'!DN83</f>
        <v>-12.6918118281842</v>
      </c>
      <c r="H82">
        <f>'Holding period returnprocess'!DO83</f>
        <v>-22.209837084357233</v>
      </c>
      <c r="I82">
        <f>'Holding period returnprocess'!DP83</f>
        <v>-35.541488134291697</v>
      </c>
      <c r="J82">
        <f>Economicpolicyuncertainty!B85</f>
        <v>153.99227905273438</v>
      </c>
      <c r="K82">
        <f>'Control variable'!E79</f>
        <v>-8.4567100182233977E-3</v>
      </c>
      <c r="L82">
        <f>'Control variable'!F79</f>
        <v>5.2611843745807609E-3</v>
      </c>
      <c r="M82">
        <f>'Control variable'!G79</f>
        <v>2.1622464013165709E-2</v>
      </c>
      <c r="N82">
        <f>Principalcomponent!E85</f>
        <v>0.44007256421681262</v>
      </c>
      <c r="O82">
        <f>Principalcomponent!F85</f>
        <v>-0.45100917291487774</v>
      </c>
      <c r="P82">
        <f>Principalcomponent!G85</f>
        <v>0.27100887084009784</v>
      </c>
    </row>
    <row r="83" spans="1:16" x14ac:dyDescent="0.3">
      <c r="A83" s="11">
        <f>'Holding period returnprocess'!DH84</f>
        <v>41274</v>
      </c>
      <c r="B83">
        <f>'Holding period returnprocess'!DI84</f>
        <v>-0.42831493985277203</v>
      </c>
      <c r="C83">
        <f>'Holding period returnprocess'!DJ84</f>
        <v>-0.99513459796078629</v>
      </c>
      <c r="D83">
        <f>'Holding period returnprocess'!DK84</f>
        <v>-1.4190277781096476</v>
      </c>
      <c r="E83">
        <f>'Holding period returnprocess'!DL84</f>
        <v>-2.3650729947136711</v>
      </c>
      <c r="F83">
        <f>'Holding period returnprocess'!DM84</f>
        <v>-5.7062688870850771</v>
      </c>
      <c r="G83">
        <f>'Holding period returnprocess'!DN84</f>
        <v>-7.2290838029479758</v>
      </c>
      <c r="H83">
        <f>'Holding period returnprocess'!DO84</f>
        <v>-5.6734555215552049</v>
      </c>
      <c r="I83">
        <f>'Holding period returnprocess'!DP84</f>
        <v>-9.1356871121200456</v>
      </c>
      <c r="J83">
        <f>Economicpolicyuncertainty!B86</f>
        <v>124.43543243408203</v>
      </c>
      <c r="K83">
        <f>'Control variable'!E80</f>
        <v>-3.5163912457667014E-2</v>
      </c>
      <c r="L83">
        <f>'Control variable'!F80</f>
        <v>3.7170518226136472E-3</v>
      </c>
      <c r="M83">
        <f>'Control variable'!G80</f>
        <v>-8.1633106391608701E-3</v>
      </c>
      <c r="N83">
        <f>Principalcomponent!E86</f>
        <v>0.59506381486430693</v>
      </c>
      <c r="O83">
        <f>Principalcomponent!F86</f>
        <v>-0.30359585641794795</v>
      </c>
      <c r="P83">
        <f>Principalcomponent!G86</f>
        <v>0.29296329408211663</v>
      </c>
    </row>
    <row r="84" spans="1:16" x14ac:dyDescent="0.3">
      <c r="A84" s="11">
        <f>'Holding period returnprocess'!DH85</f>
        <v>41243</v>
      </c>
      <c r="B84">
        <f>'Holding period returnprocess'!DI85</f>
        <v>-0.67712627489805022</v>
      </c>
      <c r="C84">
        <f>'Holding period returnprocess'!DJ85</f>
        <v>-1.9719008323332559</v>
      </c>
      <c r="D84">
        <f>'Holding period returnprocess'!DK85</f>
        <v>-2.8584231499231429</v>
      </c>
      <c r="E84">
        <f>'Holding period returnprocess'!DL85</f>
        <v>-3.6972298978520119</v>
      </c>
      <c r="F84">
        <f>'Holding period returnprocess'!DM85</f>
        <v>-6.0859124525910646</v>
      </c>
      <c r="G84">
        <f>'Holding period returnprocess'!DN85</f>
        <v>-7.0319181118864416</v>
      </c>
      <c r="H84">
        <f>'Holding period returnprocess'!DO85</f>
        <v>-12.078123068500645</v>
      </c>
      <c r="I84">
        <f>'Holding period returnprocess'!DP85</f>
        <v>-16.350189569827108</v>
      </c>
      <c r="J84">
        <f>Economicpolicyuncertainty!B87</f>
        <v>98.178688049316406</v>
      </c>
      <c r="K84">
        <f>'Control variable'!E81</f>
        <v>-6.0790460763821153E-3</v>
      </c>
      <c r="L84">
        <f>'Control variable'!F81</f>
        <v>5.0473556451368128E-3</v>
      </c>
      <c r="M84">
        <f>'Control variable'!G81</f>
        <v>-1.3459153374004801E-2</v>
      </c>
      <c r="N84">
        <f>Principalcomponent!E87</f>
        <v>0.21588341203215092</v>
      </c>
      <c r="O84">
        <f>Principalcomponent!F87</f>
        <v>3.3635210322742845E-2</v>
      </c>
      <c r="P84">
        <f>Principalcomponent!G87</f>
        <v>-1.1584652610698912E-2</v>
      </c>
    </row>
    <row r="85" spans="1:16" x14ac:dyDescent="0.3">
      <c r="A85" s="11">
        <f>'Holding period returnprocess'!DH86</f>
        <v>41213</v>
      </c>
      <c r="B85">
        <f>'Holding period returnprocess'!DI86</f>
        <v>-0.75055583141618887</v>
      </c>
      <c r="C85">
        <f>'Holding period returnprocess'!DJ86</f>
        <v>-1.6420972507141358</v>
      </c>
      <c r="D85">
        <f>'Holding period returnprocess'!DK86</f>
        <v>-2.2342136994631105</v>
      </c>
      <c r="E85">
        <f>'Holding period returnprocess'!DL86</f>
        <v>-3.5376801826713926</v>
      </c>
      <c r="F85">
        <f>'Holding period returnprocess'!DM86</f>
        <v>-7.562627064232327</v>
      </c>
      <c r="G85">
        <f>'Holding period returnprocess'!DN86</f>
        <v>-10.68220940098232</v>
      </c>
      <c r="H85">
        <f>'Holding period returnprocess'!DO86</f>
        <v>-18.144487965102019</v>
      </c>
      <c r="I85">
        <f>'Holding period returnprocess'!DP86</f>
        <v>-27.834501593742051</v>
      </c>
      <c r="J85">
        <f>Economicpolicyuncertainty!B88</f>
        <v>129.98323059082031</v>
      </c>
      <c r="K85">
        <f>'Control variable'!E82</f>
        <v>2.6613648518089904E-2</v>
      </c>
      <c r="L85">
        <f>'Control variable'!F82</f>
        <v>1.0460251999799925E-3</v>
      </c>
      <c r="M85">
        <f>'Control variable'!G82</f>
        <v>-3.4168895615249897E-2</v>
      </c>
      <c r="N85">
        <f>Principalcomponent!E88</f>
        <v>-0.87809285233593082</v>
      </c>
      <c r="O85">
        <f>Principalcomponent!F88</f>
        <v>0.38297839242775161</v>
      </c>
      <c r="P85">
        <f>Principalcomponent!G88</f>
        <v>-0.24313498714679982</v>
      </c>
    </row>
    <row r="86" spans="1:16" x14ac:dyDescent="0.3">
      <c r="A86" s="11">
        <f>'Holding period returnprocess'!DH87</f>
        <v>41180</v>
      </c>
      <c r="B86">
        <f>'Holding period returnprocess'!DI87</f>
        <v>-0.21315578597747542</v>
      </c>
      <c r="C86">
        <f>'Holding period returnprocess'!DJ87</f>
        <v>0.35785405096647482</v>
      </c>
      <c r="D86">
        <f>'Holding period returnprocess'!DK87</f>
        <v>1.4762688935103223</v>
      </c>
      <c r="E86">
        <f>'Holding period returnprocess'!DL87</f>
        <v>3.8932738329906114</v>
      </c>
      <c r="F86">
        <f>'Holding period returnprocess'!DM87</f>
        <v>3.9735565017412684</v>
      </c>
      <c r="G86">
        <f>'Holding period returnprocess'!DN87</f>
        <v>5.9568731705374356</v>
      </c>
      <c r="H86">
        <f>'Holding period returnprocess'!DO87</f>
        <v>1.3471502784347118</v>
      </c>
      <c r="I86">
        <f>'Holding period returnprocess'!DP87</f>
        <v>5.9826761177586585</v>
      </c>
      <c r="J86">
        <f>Economicpolicyuncertainty!B89</f>
        <v>169.64906311035156</v>
      </c>
      <c r="K86">
        <f>'Control variable'!E83</f>
        <v>-1.6461277054071962E-2</v>
      </c>
      <c r="L86">
        <f>'Control variable'!F83</f>
        <v>-4.0941715326633377E-3</v>
      </c>
      <c r="M86">
        <f>'Control variable'!G83</f>
        <v>5.1813587419975845E-3</v>
      </c>
      <c r="N86">
        <f>Principalcomponent!E89</f>
        <v>0.39446173353733888</v>
      </c>
      <c r="O86">
        <f>Principalcomponent!F89</f>
        <v>-0.53237032619448355</v>
      </c>
      <c r="P86">
        <f>Principalcomponent!G89</f>
        <v>0.49088015126017193</v>
      </c>
    </row>
    <row r="87" spans="1:16" x14ac:dyDescent="0.3">
      <c r="A87" s="11">
        <f>'Holding period returnprocess'!DH88</f>
        <v>41152</v>
      </c>
      <c r="B87">
        <f>'Holding period returnprocess'!DI88</f>
        <v>-5.5969752884900581E-2</v>
      </c>
      <c r="C87">
        <f>'Holding period returnprocess'!DJ88</f>
        <v>0.77037985439113033</v>
      </c>
      <c r="D87">
        <f>'Holding period returnprocess'!DK88</f>
        <v>1.9305238373894946</v>
      </c>
      <c r="E87">
        <f>'Holding period returnprocess'!DL88</f>
        <v>3.3036392916005282</v>
      </c>
      <c r="F87">
        <f>'Holding period returnprocess'!DM88</f>
        <v>1.5005470737510462</v>
      </c>
      <c r="G87">
        <f>'Holding period returnprocess'!DN88</f>
        <v>1.8464660771057195</v>
      </c>
      <c r="H87">
        <f>'Holding period returnprocess'!DO88</f>
        <v>7.1351270547068593</v>
      </c>
      <c r="I87">
        <f>'Holding period returnprocess'!DP88</f>
        <v>10.969558925938886</v>
      </c>
      <c r="J87">
        <f>Economicpolicyuncertainty!B90</f>
        <v>151.78517150878906</v>
      </c>
      <c r="K87">
        <f>'Control variable'!E84</f>
        <v>6.1412680220824288E-3</v>
      </c>
      <c r="L87">
        <f>'Control variable'!F84</f>
        <v>-5.9393252797037199E-4</v>
      </c>
      <c r="M87">
        <f>'Control variable'!G84</f>
        <v>4.7881486233214005E-2</v>
      </c>
      <c r="N87">
        <f>Principalcomponent!E90</f>
        <v>-1.3133237285501247</v>
      </c>
      <c r="O87">
        <f>Principalcomponent!F90</f>
        <v>1.4130519400984407</v>
      </c>
      <c r="P87">
        <f>Principalcomponent!G90</f>
        <v>-1.3752415005263665</v>
      </c>
    </row>
    <row r="88" spans="1:16" x14ac:dyDescent="0.3">
      <c r="A88" s="11">
        <f>'Holding period returnprocess'!DH89</f>
        <v>41121</v>
      </c>
      <c r="B88">
        <f>'Holding period returnprocess'!DI89</f>
        <v>0.50007891893552181</v>
      </c>
      <c r="C88">
        <f>'Holding period returnprocess'!DJ89</f>
        <v>2.5240811099891434</v>
      </c>
      <c r="D88">
        <f>'Holding period returnprocess'!DK89</f>
        <v>5.4250375964198092</v>
      </c>
      <c r="E88">
        <f>'Holding period returnprocess'!DL89</f>
        <v>11.814405312959984</v>
      </c>
      <c r="F88">
        <f>'Holding period returnprocess'!DM89</f>
        <v>15.781836735576276</v>
      </c>
      <c r="G88">
        <f>'Holding period returnprocess'!DN89</f>
        <v>24.028592134841993</v>
      </c>
      <c r="H88">
        <f>'Holding period returnprocess'!DO89</f>
        <v>45.294847819285529</v>
      </c>
      <c r="I88">
        <f>'Holding period returnprocess'!DP89</f>
        <v>72.551991793099148</v>
      </c>
      <c r="J88">
        <f>Economicpolicyuncertainty!B91</f>
        <v>109.31269073486328</v>
      </c>
      <c r="K88">
        <f>'Control variable'!E85</f>
        <v>-4.0983663922822483E-3</v>
      </c>
      <c r="L88">
        <f>'Control variable'!F85</f>
        <v>5.9133441567346626E-3</v>
      </c>
      <c r="M88">
        <f>'Control variable'!G85</f>
        <v>5.6037068107710988E-2</v>
      </c>
      <c r="N88">
        <f>Principalcomponent!E91</f>
        <v>4.195835458079885E-2</v>
      </c>
      <c r="O88">
        <f>Principalcomponent!F91</f>
        <v>9.0945535038744613E-2</v>
      </c>
      <c r="P88">
        <f>Principalcomponent!G91</f>
        <v>-0.24807018275187778</v>
      </c>
    </row>
    <row r="89" spans="1:16" x14ac:dyDescent="0.3">
      <c r="A89" s="11">
        <f>'Holding period returnprocess'!DH90</f>
        <v>41089</v>
      </c>
      <c r="B89">
        <f>'Holding period returnprocess'!DI90</f>
        <v>0.17044196710957815</v>
      </c>
      <c r="C89">
        <f>'Holding period returnprocess'!DJ90</f>
        <v>0.89426265772474045</v>
      </c>
      <c r="D89">
        <f>'Holding period returnprocess'!DK90</f>
        <v>2.1884085811056089</v>
      </c>
      <c r="E89">
        <f>'Holding period returnprocess'!DL90</f>
        <v>6.0914875355300566</v>
      </c>
      <c r="F89">
        <f>'Holding period returnprocess'!DM90</f>
        <v>8.900665378727199</v>
      </c>
      <c r="G89">
        <f>'Holding period returnprocess'!DN90</f>
        <v>17.233722858399428</v>
      </c>
      <c r="H89">
        <f>'Holding period returnprocess'!DO90</f>
        <v>35.441302913366094</v>
      </c>
      <c r="I89">
        <f>'Holding period returnprocess'!DP90</f>
        <v>63.678294240087332</v>
      </c>
      <c r="J89">
        <f>Economicpolicyuncertainty!B92</f>
        <v>103.72963714599609</v>
      </c>
      <c r="K89">
        <f>'Control variable'!E86</f>
        <v>-1.0173027713050521E-2</v>
      </c>
      <c r="L89">
        <f>'Control variable'!F86</f>
        <v>3.001366509554244E-3</v>
      </c>
      <c r="M89">
        <f>'Control variable'!G86</f>
        <v>3.2213619983655059E-2</v>
      </c>
      <c r="N89">
        <f>Principalcomponent!E92</f>
        <v>0.32290730918288685</v>
      </c>
      <c r="O89">
        <f>Principalcomponent!F92</f>
        <v>-0.22797392977848768</v>
      </c>
      <c r="P89">
        <f>Principalcomponent!G92</f>
        <v>0.46403257254510094</v>
      </c>
    </row>
    <row r="90" spans="1:16" x14ac:dyDescent="0.3">
      <c r="A90" s="11">
        <f>'Holding period returnprocess'!DH91</f>
        <v>41060</v>
      </c>
      <c r="B90">
        <f>'Holding period returnprocess'!DI91</f>
        <v>0.12986218582582526</v>
      </c>
      <c r="C90">
        <f>'Holding period returnprocess'!DJ91</f>
        <v>1.0116431783270001</v>
      </c>
      <c r="D90">
        <f>'Holding period returnprocess'!DK91</f>
        <v>2.5191571256143916</v>
      </c>
      <c r="E90">
        <f>'Holding period returnprocess'!DL91</f>
        <v>7.5167249515367054</v>
      </c>
      <c r="F90">
        <f>'Holding period returnprocess'!DM91</f>
        <v>12.539880148193701</v>
      </c>
      <c r="G90">
        <f>'Holding period returnprocess'!DN91</f>
        <v>22.984847638586245</v>
      </c>
      <c r="H90">
        <f>'Holding period returnprocess'!DO91</f>
        <v>31.268951770170489</v>
      </c>
      <c r="I90">
        <f>'Holding period returnprocess'!DP91</f>
        <v>62.118242408450826</v>
      </c>
      <c r="J90">
        <f>Economicpolicyuncertainty!B93</f>
        <v>132.02021789550781</v>
      </c>
      <c r="K90">
        <f>'Control variable'!E87</f>
        <v>-1.0116338748442624E-3</v>
      </c>
      <c r="L90">
        <f>'Control variable'!F87</f>
        <v>6.0087465474914434E-3</v>
      </c>
      <c r="M90">
        <f>'Control variable'!G87</f>
        <v>-5.5006629512211719E-2</v>
      </c>
      <c r="N90">
        <f>Principalcomponent!E93</f>
        <v>0.5326836016488794</v>
      </c>
      <c r="O90">
        <f>Principalcomponent!F93</f>
        <v>-0.60529068634827587</v>
      </c>
      <c r="P90">
        <f>Principalcomponent!G93</f>
        <v>0.90358627618514742</v>
      </c>
    </row>
    <row r="91" spans="1:16" x14ac:dyDescent="0.3">
      <c r="A91" s="11">
        <f>'Holding period returnprocess'!DH92</f>
        <v>41029</v>
      </c>
      <c r="B91">
        <f>'Holding period returnprocess'!DI92</f>
        <v>-0.22555275457119311</v>
      </c>
      <c r="C91">
        <f>'Holding period returnprocess'!DJ92</f>
        <v>-0.62707217908541679</v>
      </c>
      <c r="D91">
        <f>'Holding period returnprocess'!DK92</f>
        <v>-0.98522188656579557</v>
      </c>
      <c r="E91">
        <f>'Holding period returnprocess'!DL92</f>
        <v>-1.1826020618283324</v>
      </c>
      <c r="F91">
        <f>'Holding period returnprocess'!DM92</f>
        <v>-3.6338997476717894</v>
      </c>
      <c r="G91">
        <f>'Holding period returnprocess'!DN92</f>
        <v>-5.0250606994314984</v>
      </c>
      <c r="H91">
        <f>'Holding period returnprocess'!DO92</f>
        <v>-28.086004906335653</v>
      </c>
      <c r="I91">
        <f>'Holding period returnprocess'!DP92</f>
        <v>-36.916493686635668</v>
      </c>
      <c r="J91">
        <f>Economicpolicyuncertainty!B94</f>
        <v>137.26155090332031</v>
      </c>
      <c r="K91">
        <f>'Control variable'!E88</f>
        <v>1.0116338748442258E-3</v>
      </c>
      <c r="L91">
        <f>'Control variable'!F88</f>
        <v>-5.0834339256096341E-3</v>
      </c>
      <c r="M91">
        <f>'Control variable'!G88</f>
        <v>-4.6776064797730721E-2</v>
      </c>
      <c r="N91">
        <f>Principalcomponent!E94</f>
        <v>0.17716301852282884</v>
      </c>
      <c r="O91">
        <f>Principalcomponent!F94</f>
        <v>0.17179781065410465</v>
      </c>
      <c r="P91">
        <f>Principalcomponent!G94</f>
        <v>-9.9824259315825462E-2</v>
      </c>
    </row>
    <row r="92" spans="1:16" x14ac:dyDescent="0.3">
      <c r="A92" s="11">
        <f>'Holding period returnprocess'!DH93</f>
        <v>40998</v>
      </c>
      <c r="B92">
        <f>'Holding period returnprocess'!DI93</f>
        <v>-0.44766738701384329</v>
      </c>
      <c r="C92">
        <f>'Holding period returnprocess'!DJ93</f>
        <v>-0.58031804936586151</v>
      </c>
      <c r="D92">
        <f>'Holding period returnprocess'!DK93</f>
        <v>-0.16822056238631317</v>
      </c>
      <c r="E92">
        <f>'Holding period returnprocess'!DL93</f>
        <v>0.66612665868863208</v>
      </c>
      <c r="F92">
        <f>'Holding period returnprocess'!DM93</f>
        <v>-2.888212318063478</v>
      </c>
      <c r="G92">
        <f>'Holding period returnprocess'!DN93</f>
        <v>-7.9375823156948089</v>
      </c>
      <c r="H92">
        <f>'Holding period returnprocess'!DO93</f>
        <v>-30.518899603931711</v>
      </c>
      <c r="I92">
        <f>'Holding period returnprocess'!DP93</f>
        <v>-51.267598519980737</v>
      </c>
      <c r="J92">
        <f>Economicpolicyuncertainty!B95</f>
        <v>140.62797546386719</v>
      </c>
      <c r="K92">
        <f>'Control variable'!E89</f>
        <v>-1.0116338748442624E-3</v>
      </c>
      <c r="L92">
        <f>'Control variable'!F89</f>
        <v>4.4809319386818368E-3</v>
      </c>
      <c r="M92">
        <f>'Control variable'!G89</f>
        <v>7.2455079215422311E-2</v>
      </c>
      <c r="N92">
        <f>Principalcomponent!E95</f>
        <v>-0.70843736298713533</v>
      </c>
      <c r="O92">
        <f>Principalcomponent!F95</f>
        <v>0.49992562331218393</v>
      </c>
      <c r="P92">
        <f>Principalcomponent!G95</f>
        <v>-0.21215954441571944</v>
      </c>
    </row>
    <row r="93" spans="1:16" x14ac:dyDescent="0.3">
      <c r="A93" s="11">
        <f>'Holding period returnprocess'!DH94</f>
        <v>40968</v>
      </c>
      <c r="B93">
        <f>'Holding period returnprocess'!DI94</f>
        <v>-5.3762003997924357E-2</v>
      </c>
      <c r="C93">
        <f>'Holding period returnprocess'!DJ94</f>
        <v>0.78520471552710802</v>
      </c>
      <c r="D93">
        <f>'Holding period returnprocess'!DK94</f>
        <v>2.6900497301208715</v>
      </c>
      <c r="E93">
        <f>'Holding period returnprocess'!DL94</f>
        <v>7.334692606555965</v>
      </c>
      <c r="F93">
        <f>'Holding period returnprocess'!DM94</f>
        <v>7.6596741195966551</v>
      </c>
      <c r="G93">
        <f>'Holding period returnprocess'!DN94</f>
        <v>6.7579286035969837</v>
      </c>
      <c r="H93">
        <f>'Holding period returnprocess'!DO94</f>
        <v>-13.398371697822025</v>
      </c>
      <c r="I93">
        <f>'Holding period returnprocess'!DP94</f>
        <v>-24.366401471571063</v>
      </c>
      <c r="J93">
        <f>Economicpolicyuncertainty!B96</f>
        <v>209.89849853515625</v>
      </c>
      <c r="K93">
        <f>'Control variable'!E90</f>
        <v>-4.0363324224604816E-3</v>
      </c>
      <c r="L93">
        <f>'Control variable'!F90</f>
        <v>1.6392319376049077E-3</v>
      </c>
      <c r="M93">
        <f>'Control variable'!G90</f>
        <v>-2.8491955794306273E-2</v>
      </c>
      <c r="N93">
        <f>Principalcomponent!E96</f>
        <v>-0.48847033368588183</v>
      </c>
      <c r="O93">
        <f>Principalcomponent!F96</f>
        <v>0.42443037631273017</v>
      </c>
      <c r="P93">
        <f>Principalcomponent!G96</f>
        <v>-0.74861395411561282</v>
      </c>
    </row>
    <row r="94" spans="1:16" x14ac:dyDescent="0.3">
      <c r="A94" s="11">
        <f>'Holding period returnprocess'!DH95</f>
        <v>40939</v>
      </c>
      <c r="B94">
        <f>'Holding period returnprocess'!DI95</f>
        <v>0.21312613997936214</v>
      </c>
      <c r="C94">
        <f>'Holding period returnprocess'!DJ95</f>
        <v>1.655158082822457</v>
      </c>
      <c r="D94">
        <f>'Holding period returnprocess'!DK95</f>
        <v>4.219162864265428</v>
      </c>
      <c r="E94">
        <f>'Holding period returnprocess'!DL95</f>
        <v>10.033542949904158</v>
      </c>
      <c r="F94">
        <f>'Holding period returnprocess'!DM95</f>
        <v>12.769078931459488</v>
      </c>
      <c r="G94">
        <f>'Holding period returnprocess'!DN95</f>
        <v>18.53701891551761</v>
      </c>
      <c r="H94">
        <f>'Holding period returnprocess'!DO95</f>
        <v>32.597167322342749</v>
      </c>
      <c r="I94">
        <f>'Holding period returnprocess'!DP95</f>
        <v>49.422039997149874</v>
      </c>
      <c r="J94">
        <f>Economicpolicyuncertainty!B97</f>
        <v>149.69090270996094</v>
      </c>
      <c r="K94">
        <f>'Control variable'!E91</f>
        <v>1.0075567602999924E-3</v>
      </c>
      <c r="L94">
        <f>'Control variable'!F91</f>
        <v>6.9881204800483941E-4</v>
      </c>
      <c r="M94">
        <f>'Control variable'!G91</f>
        <v>-1.6713480973740667E-2</v>
      </c>
      <c r="N94">
        <f>Principalcomponent!E97</f>
        <v>-6.0901202795955595E-2</v>
      </c>
      <c r="O94">
        <f>Principalcomponent!F97</f>
        <v>4.8353027769560422E-2</v>
      </c>
      <c r="P94">
        <f>Principalcomponent!G97</f>
        <v>8.8016694817245143E-3</v>
      </c>
    </row>
    <row r="95" spans="1:16" x14ac:dyDescent="0.3">
      <c r="A95" s="11">
        <f>'Holding period returnprocess'!DH96</f>
        <v>40907</v>
      </c>
      <c r="B95">
        <f>'Holding period returnprocess'!DI96</f>
        <v>0.44863982761860255</v>
      </c>
      <c r="C95">
        <f>'Holding period returnprocess'!DJ96</f>
        <v>2.3291185838215629</v>
      </c>
      <c r="D95">
        <f>'Holding period returnprocess'!DK96</f>
        <v>4.9843005050640148</v>
      </c>
      <c r="E95">
        <f>'Holding period returnprocess'!DL96</f>
        <v>9.8136776740766489</v>
      </c>
      <c r="F95">
        <f>'Holding period returnprocess'!DM96</f>
        <v>10.964702250378677</v>
      </c>
      <c r="G95">
        <f>'Holding period returnprocess'!DN96</f>
        <v>16.015749610696574</v>
      </c>
      <c r="H95">
        <f>'Holding period returnprocess'!DO96</f>
        <v>39.372959338363984</v>
      </c>
      <c r="I95">
        <f>'Holding period returnprocess'!DP96</f>
        <v>58.634686964458638</v>
      </c>
      <c r="J95">
        <f>Economicpolicyuncertainty!B98</f>
        <v>153.32763671875</v>
      </c>
      <c r="K95">
        <f>'Control variable'!E92</f>
        <v>-2.0140993717012562E-3</v>
      </c>
      <c r="L95">
        <f>'Control variable'!F92</f>
        <v>6.4073153965938275E-3</v>
      </c>
      <c r="M95">
        <f>'Control variable'!G92</f>
        <v>8.3218233374922779E-3</v>
      </c>
      <c r="N95">
        <f>Principalcomponent!E98</f>
        <v>-0.71887363874240828</v>
      </c>
      <c r="O95">
        <f>Principalcomponent!F98</f>
        <v>1.3533366608785189</v>
      </c>
      <c r="P95">
        <f>Principalcomponent!G98</f>
        <v>-1.5610141564441005</v>
      </c>
    </row>
    <row r="96" spans="1:16" x14ac:dyDescent="0.3">
      <c r="A96" s="11">
        <f>'Holding period returnprocess'!DH97</f>
        <v>40877</v>
      </c>
      <c r="B96">
        <f>'Holding period returnprocess'!DI97</f>
        <v>0.34054102077073489</v>
      </c>
      <c r="C96">
        <f>'Holding period returnprocess'!DJ97</f>
        <v>1.9219945749224487</v>
      </c>
      <c r="D96">
        <f>'Holding period returnprocess'!DK97</f>
        <v>4.3258081983005656</v>
      </c>
      <c r="E96">
        <f>'Holding period returnprocess'!DL97</f>
        <v>8.8075565057216387</v>
      </c>
      <c r="F96">
        <f>'Holding period returnprocess'!DM97</f>
        <v>10.005589085206815</v>
      </c>
      <c r="G96">
        <f>'Holding period returnprocess'!DN97</f>
        <v>19.018341639575297</v>
      </c>
      <c r="H96">
        <f>'Holding period returnprocess'!DO97</f>
        <v>70.995152660444631</v>
      </c>
      <c r="I96">
        <f>'Holding period returnprocess'!DP97</f>
        <v>111.72519691469876</v>
      </c>
      <c r="J96">
        <f>Economicpolicyuncertainty!B99</f>
        <v>177.75312805175781</v>
      </c>
      <c r="K96">
        <f>'Control variable'!E93</f>
        <v>-3.0135633052642947E-3</v>
      </c>
      <c r="L96">
        <f>'Control variable'!F93</f>
        <v>5.8587235662321538E-3</v>
      </c>
      <c r="M96">
        <f>'Control variable'!G93</f>
        <v>0.13074974966264577</v>
      </c>
      <c r="N96">
        <f>Principalcomponent!E99</f>
        <v>-0.35400120337347923</v>
      </c>
      <c r="O96">
        <f>Principalcomponent!F99</f>
        <v>0.73317284376423808</v>
      </c>
      <c r="P96">
        <f>Principalcomponent!G99</f>
        <v>-0.83014006311752531</v>
      </c>
    </row>
    <row r="97" spans="1:16" x14ac:dyDescent="0.3">
      <c r="A97" s="11">
        <f>'Holding period returnprocess'!DH98</f>
        <v>40847</v>
      </c>
      <c r="B97">
        <f>'Holding period returnprocess'!DI98</f>
        <v>0.17081020928463486</v>
      </c>
      <c r="C97">
        <f>'Holding period returnprocess'!DJ98</f>
        <v>1.6598373099950716</v>
      </c>
      <c r="D97">
        <f>'Holding period returnprocess'!DK98</f>
        <v>4.1384795012811386</v>
      </c>
      <c r="E97">
        <f>'Holding period returnprocess'!DL98</f>
        <v>9.8443259591311723</v>
      </c>
      <c r="F97">
        <f>'Holding period returnprocess'!DM98</f>
        <v>13.13754422727871</v>
      </c>
      <c r="G97">
        <f>'Holding period returnprocess'!DN98</f>
        <v>24.469714648505182</v>
      </c>
      <c r="H97">
        <f>'Holding period returnprocess'!DO98</f>
        <v>63.62287929227174</v>
      </c>
      <c r="I97">
        <f>'Holding period returnprocess'!DP98</f>
        <v>107.20218636876835</v>
      </c>
      <c r="J97">
        <f>Economicpolicyuncertainty!B100</f>
        <v>149.02828979492188</v>
      </c>
      <c r="K97">
        <f>'Control variable'!E94</f>
        <v>-4.0040093533823418E-3</v>
      </c>
      <c r="L97">
        <f>'Control variable'!F94</f>
        <v>-4.2889003266174049E-5</v>
      </c>
      <c r="M97">
        <f>'Control variable'!G94</f>
        <v>-1.5748356968139282E-2</v>
      </c>
      <c r="N97">
        <f>Principalcomponent!E100</f>
        <v>-1.126698619332273</v>
      </c>
      <c r="O97">
        <f>Principalcomponent!F100</f>
        <v>1.1508073159358481</v>
      </c>
      <c r="P97">
        <f>Principalcomponent!G100</f>
        <v>-0.84390774784923483</v>
      </c>
    </row>
    <row r="98" spans="1:16" x14ac:dyDescent="0.3">
      <c r="A98" s="11">
        <f>'Holding period returnprocess'!DH99</f>
        <v>40816</v>
      </c>
      <c r="B98">
        <f>'Holding period returnprocess'!DI99</f>
        <v>0.4727836314895435</v>
      </c>
      <c r="C98">
        <f>'Holding period returnprocess'!DJ99</f>
        <v>3.119661991521558</v>
      </c>
      <c r="D98">
        <f>'Holding period returnprocess'!DK99</f>
        <v>7.3279029270970915</v>
      </c>
      <c r="E98">
        <f>'Holding period returnprocess'!DL99</f>
        <v>18.115557350547874</v>
      </c>
      <c r="F98">
        <f>'Holding period returnprocess'!DM99</f>
        <v>27.849847329363886</v>
      </c>
      <c r="G98">
        <f>'Holding period returnprocess'!DN99</f>
        <v>46.300131471333522</v>
      </c>
      <c r="H98">
        <f>'Holding period returnprocess'!DO99</f>
        <v>76.555605053873592</v>
      </c>
      <c r="I98">
        <f>'Holding period returnprocess'!DP99</f>
        <v>134.45037958463774</v>
      </c>
      <c r="J98">
        <f>Economicpolicyuncertainty!B101</f>
        <v>122.69766998291016</v>
      </c>
      <c r="K98">
        <f>'Control variable'!E95</f>
        <v>0</v>
      </c>
      <c r="L98">
        <f>'Control variable'!F95</f>
        <v>-9.3238101482352471E-4</v>
      </c>
      <c r="M98">
        <f>'Control variable'!G95</f>
        <v>3.4979718896026898E-2</v>
      </c>
      <c r="N98">
        <f>Principalcomponent!E101</f>
        <v>0.1544251372799369</v>
      </c>
      <c r="O98">
        <f>Principalcomponent!F101</f>
        <v>-0.45577874565031523</v>
      </c>
      <c r="P98">
        <f>Principalcomponent!G101</f>
        <v>0.79276420264521663</v>
      </c>
    </row>
    <row r="99" spans="1:16" x14ac:dyDescent="0.3">
      <c r="A99" s="11">
        <f>'Holding period returnprocess'!DH100</f>
        <v>40786</v>
      </c>
      <c r="B99">
        <f>'Holding period returnprocess'!DI100</f>
        <v>0.51492979064583833</v>
      </c>
      <c r="C99">
        <f>'Holding period returnprocess'!DJ100</f>
        <v>3.2278951860144041</v>
      </c>
      <c r="D99">
        <f>'Holding period returnprocess'!DK100</f>
        <v>7.1144982634871328</v>
      </c>
      <c r="E99">
        <f>'Holding period returnprocess'!DL100</f>
        <v>15.397886963239619</v>
      </c>
      <c r="F99">
        <f>'Holding period returnprocess'!DM100</f>
        <v>19.43481946294148</v>
      </c>
      <c r="G99">
        <f>'Holding period returnprocess'!DN100</f>
        <v>26.511988769936583</v>
      </c>
      <c r="H99">
        <f>'Holding period returnprocess'!DO100</f>
        <v>23.663432622514566</v>
      </c>
      <c r="I99">
        <f>'Holding period returnprocess'!DP100</f>
        <v>39.82187874889388</v>
      </c>
      <c r="J99">
        <f>Economicpolicyuncertainty!B102</f>
        <v>94.244071960449219</v>
      </c>
      <c r="K99">
        <f>'Control variable'!E96</f>
        <v>6.0120421566279732E-3</v>
      </c>
      <c r="L99">
        <f>'Control variable'!F96</f>
        <v>2.0373594299849169E-3</v>
      </c>
      <c r="M99">
        <f>'Control variable'!G96</f>
        <v>2.6231012148869685E-2</v>
      </c>
      <c r="N99">
        <f>Principalcomponent!E102</f>
        <v>-0.36698214335961049</v>
      </c>
      <c r="O99">
        <f>Principalcomponent!F102</f>
        <v>0.23856468940261208</v>
      </c>
      <c r="P99">
        <f>Principalcomponent!G102</f>
        <v>3.1517805727728353E-2</v>
      </c>
    </row>
    <row r="100" spans="1:16" x14ac:dyDescent="0.3">
      <c r="A100" s="11">
        <f>'Holding period returnprocess'!DH101</f>
        <v>40753</v>
      </c>
      <c r="B100">
        <f>'Holding period returnprocess'!DI101</f>
        <v>0.68876460261546768</v>
      </c>
      <c r="C100">
        <f>'Holding period returnprocess'!DJ101</f>
        <v>4.0295258901691664</v>
      </c>
      <c r="D100">
        <f>'Holding period returnprocess'!DK101</f>
        <v>8.4896946789509062</v>
      </c>
      <c r="E100">
        <f>'Holding period returnprocess'!DL101</f>
        <v>16.849331076852632</v>
      </c>
      <c r="F100">
        <f>'Holding period returnprocess'!DM101</f>
        <v>18.949105513270958</v>
      </c>
      <c r="G100">
        <f>'Holding period returnprocess'!DN101</f>
        <v>21.468812443828746</v>
      </c>
      <c r="H100">
        <f>'Holding period returnprocess'!DO101</f>
        <v>9.6846696925688978</v>
      </c>
      <c r="I100">
        <f>'Holding period returnprocess'!DP101</f>
        <v>8.9270988690400461</v>
      </c>
      <c r="J100">
        <f>Economicpolicyuncertainty!B103</f>
        <v>97.936988830566406</v>
      </c>
      <c r="K100">
        <f>'Control variable'!E97</f>
        <v>-7.0105444862174123E-3</v>
      </c>
      <c r="L100">
        <f>'Control variable'!F97</f>
        <v>9.9459299740870619E-3</v>
      </c>
      <c r="M100">
        <f>'Control variable'!G97</f>
        <v>-5.1791509128404786E-2</v>
      </c>
      <c r="N100">
        <f>Principalcomponent!E103</f>
        <v>-0.87223818639440776</v>
      </c>
      <c r="O100">
        <f>Principalcomponent!F103</f>
        <v>0.16769985348758507</v>
      </c>
      <c r="P100">
        <f>Principalcomponent!G103</f>
        <v>7.2103147815607491E-2</v>
      </c>
    </row>
    <row r="101" spans="1:16" x14ac:dyDescent="0.3">
      <c r="A101" s="11">
        <f>'Holding period returnprocess'!DH102</f>
        <v>40724</v>
      </c>
      <c r="B101">
        <f>'Holding period returnprocess'!DI102</f>
        <v>1.2400704308123922</v>
      </c>
      <c r="C101">
        <f>'Holding period returnprocess'!DJ102</f>
        <v>4.2677694483859359</v>
      </c>
      <c r="D101">
        <f>'Holding period returnprocess'!DK102</f>
        <v>7.5264622590259043</v>
      </c>
      <c r="E101">
        <f>'Holding period returnprocess'!DL102</f>
        <v>12.503488963284058</v>
      </c>
      <c r="F101">
        <f>'Holding period returnprocess'!DM102</f>
        <v>10.55147751150974</v>
      </c>
      <c r="G101">
        <f>'Holding period returnprocess'!DN102</f>
        <v>9.3444470893582068</v>
      </c>
      <c r="H101">
        <f>'Holding period returnprocess'!DO102</f>
        <v>1.0224482045742969</v>
      </c>
      <c r="I101">
        <f>'Holding period returnprocess'!DP102</f>
        <v>-7.7023315173849971</v>
      </c>
      <c r="J101">
        <f>Economicpolicyuncertainty!B104</f>
        <v>131.42254638671875</v>
      </c>
      <c r="K101">
        <f>'Control variable'!E98</f>
        <v>0</v>
      </c>
      <c r="L101">
        <f>'Control variable'!F98</f>
        <v>2.757454468830892E-3</v>
      </c>
      <c r="M101">
        <f>'Control variable'!G98</f>
        <v>8.557850670578801E-2</v>
      </c>
      <c r="N101">
        <f>Principalcomponent!E104</f>
        <v>0.22939474772221327</v>
      </c>
      <c r="O101">
        <f>Principalcomponent!F104</f>
        <v>0.10604657276088776</v>
      </c>
      <c r="P101">
        <f>Principalcomponent!G104</f>
        <v>2.1039196351990388E-2</v>
      </c>
    </row>
    <row r="102" spans="1:16" x14ac:dyDescent="0.3">
      <c r="A102" s="11">
        <f>'Holding period returnprocess'!DH103</f>
        <v>40694</v>
      </c>
      <c r="B102">
        <f>'Holding period returnprocess'!DI103</f>
        <v>1.1008348861652557</v>
      </c>
      <c r="C102">
        <f>'Holding period returnprocess'!DJ103</f>
        <v>3.6894693983187259</v>
      </c>
      <c r="D102">
        <f>'Holding period returnprocess'!DK103</f>
        <v>6.4574902839669193</v>
      </c>
      <c r="E102">
        <f>'Holding period returnprocess'!DL103</f>
        <v>11.361928819092165</v>
      </c>
      <c r="F102">
        <f>'Holding period returnprocess'!DM103</f>
        <v>10.96118023580973</v>
      </c>
      <c r="G102">
        <f>'Holding period returnprocess'!DN103</f>
        <v>13.0229897894262</v>
      </c>
      <c r="H102">
        <f>'Holding period returnprocess'!DO103</f>
        <v>16.62188360433144</v>
      </c>
      <c r="I102">
        <f>'Holding period returnprocess'!DP103</f>
        <v>19.606795341961327</v>
      </c>
      <c r="J102">
        <f>Economicpolicyuncertainty!B105</f>
        <v>119.12128448486328</v>
      </c>
      <c r="K102">
        <f>'Control variable'!E99</f>
        <v>-2.0741484306816469E-2</v>
      </c>
      <c r="L102">
        <f>'Control variable'!F99</f>
        <v>7.3650489224620988E-3</v>
      </c>
      <c r="M102">
        <f>'Control variable'!G99</f>
        <v>-1.365208916832732E-2</v>
      </c>
      <c r="N102">
        <f>Principalcomponent!E105</f>
        <v>0.44866203237344243</v>
      </c>
      <c r="O102">
        <f>Principalcomponent!F105</f>
        <v>0.22441358610372233</v>
      </c>
      <c r="P102">
        <f>Principalcomponent!G105</f>
        <v>-0.49683281263823059</v>
      </c>
    </row>
    <row r="103" spans="1:16" x14ac:dyDescent="0.3">
      <c r="A103" s="11">
        <f>'Holding period returnprocess'!DH104</f>
        <v>40661</v>
      </c>
      <c r="B103">
        <f>'Holding period returnprocess'!DI104</f>
        <v>0.59238078377092218</v>
      </c>
      <c r="C103">
        <f>'Holding period returnprocess'!DJ104</f>
        <v>1.8520215760778149</v>
      </c>
      <c r="D103">
        <f>'Holding period returnprocess'!DK104</f>
        <v>3.2583647727758431</v>
      </c>
      <c r="E103">
        <f>'Holding period returnprocess'!DL104</f>
        <v>6.2285848176642888</v>
      </c>
      <c r="F103">
        <f>'Holding period returnprocess'!DM104</f>
        <v>4.6534513547268022</v>
      </c>
      <c r="G103">
        <f>'Holding period returnprocess'!DN104</f>
        <v>7.0341585638366881</v>
      </c>
      <c r="H103">
        <f>'Holding period returnprocess'!DO104</f>
        <v>19.286510785106262</v>
      </c>
      <c r="I103">
        <f>'Holding period returnprocess'!DP104</f>
        <v>27.481362803776168</v>
      </c>
      <c r="J103">
        <f>Economicpolicyuncertainty!B106</f>
        <v>123.68014526367188</v>
      </c>
      <c r="K103">
        <f>'Control variable'!E100</f>
        <v>5.8823699030666129E-3</v>
      </c>
      <c r="L103">
        <f>'Control variable'!F100</f>
        <v>8.9842343696925969E-4</v>
      </c>
      <c r="M103">
        <f>'Control variable'!G100</f>
        <v>-2.0134908409055925E-2</v>
      </c>
      <c r="N103">
        <f>Principalcomponent!E106</f>
        <v>1.1313171349168487</v>
      </c>
      <c r="O103">
        <f>Principalcomponent!F106</f>
        <v>-0.62777448196737617</v>
      </c>
      <c r="P103">
        <f>Principalcomponent!G106</f>
        <v>0.43652702179627412</v>
      </c>
    </row>
    <row r="104" spans="1:16" x14ac:dyDescent="0.3">
      <c r="A104" s="11">
        <f>'Holding period returnprocess'!DH105</f>
        <v>40633</v>
      </c>
      <c r="B104">
        <f>'Holding period returnprocess'!DI105</f>
        <v>-0.46170909397905702</v>
      </c>
      <c r="C104">
        <f>'Holding period returnprocess'!DJ105</f>
        <v>-1.246005375291193</v>
      </c>
      <c r="D104">
        <f>'Holding period returnprocess'!DK105</f>
        <v>-1.8877360410758248</v>
      </c>
      <c r="E104">
        <f>'Holding period returnprocess'!DL105</f>
        <v>-3.0884706134860727</v>
      </c>
      <c r="F104">
        <f>'Holding period returnprocess'!DM105</f>
        <v>-8.4932016251595428</v>
      </c>
      <c r="G104">
        <f>'Holding period returnprocess'!DN105</f>
        <v>-10.739952756157791</v>
      </c>
      <c r="H104">
        <f>'Holding period returnprocess'!DO105</f>
        <v>-13.652207165058272</v>
      </c>
      <c r="I104">
        <f>'Holding period returnprocess'!DP105</f>
        <v>-19.054170764777169</v>
      </c>
      <c r="J104">
        <f>Economicpolicyuncertainty!B107</f>
        <v>122.77899169921875</v>
      </c>
      <c r="K104">
        <f>'Control variable'!E101</f>
        <v>-9.8280106190820008E-4</v>
      </c>
      <c r="L104">
        <f>'Control variable'!F101</f>
        <v>9.9030887377011372E-3</v>
      </c>
      <c r="M104">
        <f>'Control variable'!G101</f>
        <v>-6.6225407604933824E-3</v>
      </c>
      <c r="N104">
        <f>Principalcomponent!E107</f>
        <v>0.66061758359128209</v>
      </c>
      <c r="O104">
        <f>Principalcomponent!F107</f>
        <v>-0.14546300296352482</v>
      </c>
      <c r="P104">
        <f>Principalcomponent!G107</f>
        <v>-0.12552809558162817</v>
      </c>
    </row>
    <row r="105" spans="1:16" x14ac:dyDescent="0.3">
      <c r="A105" s="11">
        <f>'Holding period returnprocess'!DH106</f>
        <v>40602</v>
      </c>
      <c r="B105">
        <f>'Holding period returnprocess'!DI106</f>
        <v>-0.54194175811318157</v>
      </c>
      <c r="C105">
        <f>'Holding period returnprocess'!DJ106</f>
        <v>-2.4736095672507905</v>
      </c>
      <c r="D105">
        <f>'Holding period returnprocess'!DK106</f>
        <v>-4.6742071643364866</v>
      </c>
      <c r="E105">
        <f>'Holding period returnprocess'!DL106</f>
        <v>-8.5508647690403805</v>
      </c>
      <c r="F105">
        <f>'Holding period returnprocess'!DM106</f>
        <v>-15.222619375355947</v>
      </c>
      <c r="G105">
        <f>'Holding period returnprocess'!DN106</f>
        <v>-16.648672503513524</v>
      </c>
      <c r="H105">
        <f>'Holding period returnprocess'!DO106</f>
        <v>-8.978153519515871</v>
      </c>
      <c r="I105">
        <f>'Holding period returnprocess'!DP106</f>
        <v>-6.9191757035112857</v>
      </c>
      <c r="J105">
        <f>Economicpolicyuncertainty!B108</f>
        <v>153.24842834472656</v>
      </c>
      <c r="K105">
        <f>'Control variable'!E102</f>
        <v>3.9370129593395992E-3</v>
      </c>
      <c r="L105">
        <f>'Control variable'!F102</f>
        <v>3.7265883882393316E-3</v>
      </c>
      <c r="M105">
        <f>'Control variable'!G102</f>
        <v>-5.7708317620646613E-2</v>
      </c>
      <c r="N105">
        <f>Principalcomponent!E108</f>
        <v>0.38092296442431078</v>
      </c>
      <c r="O105">
        <f>Principalcomponent!F108</f>
        <v>-0.5308655724380964</v>
      </c>
      <c r="P105">
        <f>Principalcomponent!G108</f>
        <v>0.52072011333658497</v>
      </c>
    </row>
    <row r="106" spans="1:16" x14ac:dyDescent="0.3">
      <c r="A106" s="11">
        <f>'Holding period returnprocess'!DH107</f>
        <v>40574</v>
      </c>
      <c r="B106">
        <f>'Holding period returnprocess'!DI107</f>
        <v>-0.21529447576342953</v>
      </c>
      <c r="C106">
        <f>'Holding period returnprocess'!DJ107</f>
        <v>-1.8036913617162349</v>
      </c>
      <c r="D106">
        <f>'Holding period returnprocess'!DK107</f>
        <v>-4.4658184555360769</v>
      </c>
      <c r="E106">
        <f>'Holding period returnprocess'!DL107</f>
        <v>-10.290176162583631</v>
      </c>
      <c r="F106">
        <f>'Holding period returnprocess'!DM107</f>
        <v>-18.991627360241711</v>
      </c>
      <c r="G106">
        <f>'Holding period returnprocess'!DN107</f>
        <v>-22.836002156474127</v>
      </c>
      <c r="H106">
        <f>'Holding period returnprocess'!DO107</f>
        <v>-22.023459053337422</v>
      </c>
      <c r="I106">
        <f>'Holding period returnprocess'!DP107</f>
        <v>-28.66819649183218</v>
      </c>
      <c r="J106">
        <f>Economicpolicyuncertainty!B109</f>
        <v>177.80287170410156</v>
      </c>
      <c r="K106">
        <f>'Control variable'!E103</f>
        <v>3.9525743158233418E-3</v>
      </c>
      <c r="L106">
        <f>'Control variable'!F103</f>
        <v>2.5589689086502818E-3</v>
      </c>
      <c r="M106">
        <f>'Control variable'!G103</f>
        <v>-2.7651531330510123E-2</v>
      </c>
      <c r="N106">
        <f>Principalcomponent!E109</f>
        <v>0.52592912342869091</v>
      </c>
      <c r="O106">
        <f>Principalcomponent!F109</f>
        <v>-0.66520170695532577</v>
      </c>
      <c r="P106">
        <f>Principalcomponent!G109</f>
        <v>0.93648008787536607</v>
      </c>
    </row>
    <row r="107" spans="1:16" x14ac:dyDescent="0.3">
      <c r="A107" s="11">
        <f>'Holding period returnprocess'!DH108</f>
        <v>40543</v>
      </c>
      <c r="B107">
        <f>'Holding period returnprocess'!DI108</f>
        <v>2.1101712301437758E-2</v>
      </c>
      <c r="C107">
        <f>'Holding period returnprocess'!DJ108</f>
        <v>-0.71254537885558478</v>
      </c>
      <c r="D107">
        <f>'Holding period returnprocess'!DK108</f>
        <v>-2.4064206221295024</v>
      </c>
      <c r="E107">
        <f>'Holding period returnprocess'!DL108</f>
        <v>-6.4832072887056906</v>
      </c>
      <c r="F107">
        <f>'Holding period returnprocess'!DM108</f>
        <v>-14.024494084757192</v>
      </c>
      <c r="G107">
        <f>'Holding period returnprocess'!DN108</f>
        <v>-18.545009322707514</v>
      </c>
      <c r="H107">
        <f>'Holding period returnprocess'!DO108</f>
        <v>-25.842971546715674</v>
      </c>
      <c r="I107">
        <f>'Holding period returnprocess'!DP108</f>
        <v>-38.860502815888324</v>
      </c>
      <c r="J107">
        <f>Economicpolicyuncertainty!B110</f>
        <v>127.90261840820313</v>
      </c>
      <c r="K107">
        <f>'Control variable'!E104</f>
        <v>1.9821612039912025E-3</v>
      </c>
      <c r="L107">
        <f>'Control variable'!F104</f>
        <v>1.1140261462070001E-5</v>
      </c>
      <c r="M107">
        <f>'Control variable'!G104</f>
        <v>-4.7346120597198199E-2</v>
      </c>
      <c r="N107">
        <f>Principalcomponent!E110</f>
        <v>0.30166679053078332</v>
      </c>
      <c r="O107">
        <f>Principalcomponent!F110</f>
        <v>-0.30922757391044325</v>
      </c>
      <c r="P107">
        <f>Principalcomponent!G110</f>
        <v>0.4164436544016194</v>
      </c>
    </row>
    <row r="108" spans="1:16" x14ac:dyDescent="0.3">
      <c r="A108" s="11">
        <f>'Holding period returnprocess'!DH109</f>
        <v>40512</v>
      </c>
      <c r="B108">
        <f>'Holding period returnprocess'!DI109</f>
        <v>7.9168846605829235E-2</v>
      </c>
      <c r="C108">
        <f>'Holding period returnprocess'!DJ109</f>
        <v>0.25326771645416357</v>
      </c>
      <c r="D108">
        <f>'Holding period returnprocess'!DK109</f>
        <v>-4.2615083412251065E-2</v>
      </c>
      <c r="E108">
        <f>'Holding period returnprocess'!DL109</f>
        <v>-2.195753565792808</v>
      </c>
      <c r="F108">
        <f>'Holding period returnprocess'!DM109</f>
        <v>-9.8975230858488974</v>
      </c>
      <c r="G108">
        <f>'Holding period returnprocess'!DN109</f>
        <v>-17.436464523179676</v>
      </c>
      <c r="H108">
        <f>'Holding period returnprocess'!DO109</f>
        <v>-36.640052093229521</v>
      </c>
      <c r="I108">
        <f>'Holding period returnprocess'!DP109</f>
        <v>-62.075411727769257</v>
      </c>
      <c r="J108">
        <f>Economicpolicyuncertainty!B111</f>
        <v>165.98422241210938</v>
      </c>
      <c r="K108">
        <f>'Control variable'!E105</f>
        <v>7.9681696491768813E-3</v>
      </c>
      <c r="L108">
        <f>'Control variable'!F105</f>
        <v>5.1265267048831824E-3</v>
      </c>
      <c r="M108">
        <f>'Control variable'!G105</f>
        <v>5.6478604160470888E-2</v>
      </c>
      <c r="N108">
        <f>Principalcomponent!E111</f>
        <v>-1.2013490350478622</v>
      </c>
      <c r="O108">
        <f>Principalcomponent!F111</f>
        <v>1.9577289805778619</v>
      </c>
      <c r="P108">
        <f>Principalcomponent!G111</f>
        <v>-1.5091313276166447</v>
      </c>
    </row>
    <row r="109" spans="1:16" x14ac:dyDescent="0.3">
      <c r="A109" s="11">
        <f>'Holding period returnprocess'!DH110</f>
        <v>40480</v>
      </c>
      <c r="B109">
        <f>'Holding period returnprocess'!DI110</f>
        <v>0.33764410920837729</v>
      </c>
      <c r="C109">
        <f>'Holding period returnprocess'!DJ110</f>
        <v>2.2179385663982796</v>
      </c>
      <c r="D109">
        <f>'Holding period returnprocess'!DK110</f>
        <v>5.0803746919115627</v>
      </c>
      <c r="E109">
        <f>'Holding period returnprocess'!DL110</f>
        <v>10.162107862280871</v>
      </c>
      <c r="F109">
        <f>'Holding period returnprocess'!DM110</f>
        <v>9.2946958017625949</v>
      </c>
      <c r="G109">
        <f>'Holding period returnprocess'!DN110</f>
        <v>10.789336202047929</v>
      </c>
      <c r="H109">
        <f>'Holding period returnprocess'!DO110</f>
        <v>15.59598995734242</v>
      </c>
      <c r="I109">
        <f>'Holding period returnprocess'!DP110</f>
        <v>19.530069336699764</v>
      </c>
      <c r="J109">
        <f>Economicpolicyuncertainty!B112</f>
        <v>142.86163330078125</v>
      </c>
      <c r="K109">
        <f>'Control variable'!E106</f>
        <v>3.0045090202987222E-3</v>
      </c>
      <c r="L109">
        <f>'Control variable'!F106</f>
        <v>-2.2481847834875516E-3</v>
      </c>
      <c r="M109">
        <f>'Control variable'!G106</f>
        <v>-0.11540167715731682</v>
      </c>
      <c r="N109">
        <f>Principalcomponent!E112</f>
        <v>0.260590813019621</v>
      </c>
      <c r="O109">
        <f>Principalcomponent!F112</f>
        <v>-0.26384301612347832</v>
      </c>
      <c r="P109">
        <f>Principalcomponent!G112</f>
        <v>2.3391901733349093E-2</v>
      </c>
    </row>
    <row r="110" spans="1:16" x14ac:dyDescent="0.3">
      <c r="A110" s="11">
        <f>'Holding period returnprocess'!DH111</f>
        <v>40451</v>
      </c>
      <c r="B110">
        <f>'Holding period returnprocess'!DI111</f>
        <v>0.17179680311275802</v>
      </c>
      <c r="C110">
        <f>'Holding period returnprocess'!DJ111</f>
        <v>1.9164048280628672</v>
      </c>
      <c r="D110">
        <f>'Holding period returnprocess'!DK111</f>
        <v>4.8494924227546159</v>
      </c>
      <c r="E110">
        <f>'Holding period returnprocess'!DL111</f>
        <v>10.954705512456451</v>
      </c>
      <c r="F110">
        <f>'Holding period returnprocess'!DM111</f>
        <v>12.17171137439521</v>
      </c>
      <c r="G110">
        <f>'Holding period returnprocess'!DN111</f>
        <v>17.431217224664898</v>
      </c>
      <c r="H110">
        <f>'Holding period returnprocess'!DO111</f>
        <v>29.639469305415197</v>
      </c>
      <c r="I110">
        <f>'Holding period returnprocess'!DP111</f>
        <v>46.343595426043613</v>
      </c>
      <c r="J110">
        <f>Economicpolicyuncertainty!B113</f>
        <v>184.01828002929688</v>
      </c>
      <c r="K110">
        <f>'Control variable'!E107</f>
        <v>-7.9920505313378042E-3</v>
      </c>
      <c r="L110">
        <f>'Control variable'!F107</f>
        <v>1.4870389985231235E-3</v>
      </c>
      <c r="M110">
        <f>'Control variable'!G107</f>
        <v>2.2039459566291504E-2</v>
      </c>
      <c r="N110">
        <f>Principalcomponent!E113</f>
        <v>-0.35161895637510737</v>
      </c>
      <c r="O110">
        <f>Principalcomponent!F113</f>
        <v>0.55534453535675699</v>
      </c>
      <c r="P110">
        <f>Principalcomponent!G113</f>
        <v>-0.33855496826018389</v>
      </c>
    </row>
    <row r="111" spans="1:16" x14ac:dyDescent="0.3">
      <c r="A111" s="11">
        <f>'Holding period returnprocess'!DH112</f>
        <v>40421</v>
      </c>
      <c r="B111">
        <f>'Holding period returnprocess'!DI112</f>
        <v>0.2232608756669473</v>
      </c>
      <c r="C111">
        <f>'Holding period returnprocess'!DJ112</f>
        <v>2.9121389395272268</v>
      </c>
      <c r="D111">
        <f>'Holding period returnprocess'!DK112</f>
        <v>6.981774749635048</v>
      </c>
      <c r="E111">
        <f>'Holding period returnprocess'!DL112</f>
        <v>15.844477245142691</v>
      </c>
      <c r="F111">
        <f>'Holding period returnprocess'!DM112</f>
        <v>20.748505007970742</v>
      </c>
      <c r="G111">
        <f>'Holding period returnprocess'!DN112</f>
        <v>30.863976341536734</v>
      </c>
      <c r="H111">
        <f>'Holding period returnprocess'!DO112</f>
        <v>43.279713152715878</v>
      </c>
      <c r="I111">
        <f>'Holding period returnprocess'!DP112</f>
        <v>72.530682242208954</v>
      </c>
      <c r="J111">
        <f>Economicpolicyuncertainty!B114</f>
        <v>243.53857421875</v>
      </c>
      <c r="K111">
        <f>'Control variable'!E108</f>
        <v>-9.9453016650845848E-4</v>
      </c>
      <c r="L111">
        <f>'Control variable'!F108</f>
        <v>2.2739629946233152E-3</v>
      </c>
      <c r="M111">
        <f>'Control variable'!G108</f>
        <v>0.11813128570343429</v>
      </c>
      <c r="N111">
        <f>Principalcomponent!E114</f>
        <v>-0.770680850533221</v>
      </c>
      <c r="O111">
        <f>Principalcomponent!F114</f>
        <v>0.72376180615278307</v>
      </c>
      <c r="P111">
        <f>Principalcomponent!G114</f>
        <v>-0.31907611322463136</v>
      </c>
    </row>
    <row r="112" spans="1:16" x14ac:dyDescent="0.3">
      <c r="A112" s="11">
        <f>'Holding period returnprocess'!DH113</f>
        <v>40389</v>
      </c>
      <c r="B112">
        <f>'Holding period returnprocess'!DI113</f>
        <v>0.47400183891972403</v>
      </c>
      <c r="C112">
        <f>'Holding period returnprocess'!DJ113</f>
        <v>3.3188521525345402</v>
      </c>
      <c r="D112">
        <f>'Holding period returnprocess'!DK113</f>
        <v>6.9383881425046194</v>
      </c>
      <c r="E112">
        <f>'Holding period returnprocess'!DL113</f>
        <v>13.950079295403256</v>
      </c>
      <c r="F112">
        <f>'Holding period returnprocess'!DM113</f>
        <v>16.004513781071559</v>
      </c>
      <c r="G112">
        <f>'Holding period returnprocess'!DN113</f>
        <v>21.542051312153326</v>
      </c>
      <c r="H112">
        <f>'Holding period returnprocess'!DO113</f>
        <v>10.755864990318976</v>
      </c>
      <c r="I112">
        <f>'Holding period returnprocess'!DP113</f>
        <v>21.766769892659745</v>
      </c>
      <c r="J112">
        <f>Economicpolicyuncertainty!B115</f>
        <v>161.00445556640625</v>
      </c>
      <c r="K112">
        <f>'Control variable'!E109</f>
        <v>-1.9860979716294028E-3</v>
      </c>
      <c r="L112">
        <f>'Control variable'!F109</f>
        <v>5.7245518499514448E-3</v>
      </c>
      <c r="M112">
        <f>'Control variable'!G109</f>
        <v>-4.2951387195599308E-2</v>
      </c>
      <c r="N112">
        <f>Principalcomponent!E115</f>
        <v>1.9108818710148755E-2</v>
      </c>
      <c r="O112">
        <f>Principalcomponent!F115</f>
        <v>0.12353785810002937</v>
      </c>
      <c r="P112">
        <f>Principalcomponent!G115</f>
        <v>-0.11941192885308421</v>
      </c>
    </row>
    <row r="113" spans="1:16" x14ac:dyDescent="0.3">
      <c r="A113" s="11">
        <f>'Holding period returnprocess'!DH114</f>
        <v>40359</v>
      </c>
      <c r="B113">
        <f>'Holding period returnprocess'!DI114</f>
        <v>0.54161342309480742</v>
      </c>
      <c r="C113">
        <f>'Holding period returnprocess'!DJ114</f>
        <v>3.6115841326834395</v>
      </c>
      <c r="D113">
        <f>'Holding period returnprocess'!DK114</f>
        <v>7.4413434210744152</v>
      </c>
      <c r="E113">
        <f>'Holding period returnprocess'!DL114</f>
        <v>14.941725773564217</v>
      </c>
      <c r="F113">
        <f>'Holding period returnprocess'!DM114</f>
        <v>17.274584564582558</v>
      </c>
      <c r="G113">
        <f>'Holding period returnprocess'!DN114</f>
        <v>23.728824128111388</v>
      </c>
      <c r="H113">
        <f>'Holding period returnprocess'!DO114</f>
        <v>22.560539993806646</v>
      </c>
      <c r="I113">
        <f>'Holding period returnprocess'!DP114</f>
        <v>37.647558188882343</v>
      </c>
      <c r="J113">
        <f>Economicpolicyuncertainty!B116</f>
        <v>160.08869934082031</v>
      </c>
      <c r="K113">
        <f>'Control variable'!E110</f>
        <v>1.9029117008601777E-2</v>
      </c>
      <c r="L113">
        <f>'Control variable'!F110</f>
        <v>5.7575111113608128E-3</v>
      </c>
      <c r="M113">
        <f>'Control variable'!G110</f>
        <v>-6.959329179919535E-2</v>
      </c>
      <c r="N113">
        <f>Principalcomponent!E116</f>
        <v>0.12971851337715312</v>
      </c>
      <c r="O113">
        <f>Principalcomponent!F116</f>
        <v>0.31804175000529888</v>
      </c>
      <c r="P113">
        <f>Principalcomponent!G116</f>
        <v>-0.40009382010327882</v>
      </c>
    </row>
    <row r="114" spans="1:16" x14ac:dyDescent="0.3">
      <c r="A114" s="11">
        <f>'Holding period returnprocess'!DH115</f>
        <v>40326</v>
      </c>
      <c r="B114">
        <f>'Holding period returnprocess'!DI115</f>
        <v>0.41876091880188859</v>
      </c>
      <c r="C114">
        <f>'Holding period returnprocess'!DJ115</f>
        <v>2.5148985872773895</v>
      </c>
      <c r="D114">
        <f>'Holding period returnprocess'!DK115</f>
        <v>5.2770203396458015</v>
      </c>
      <c r="E114">
        <f>'Holding period returnprocess'!DL115</f>
        <v>11.237370489905496</v>
      </c>
      <c r="F114">
        <f>'Holding period returnprocess'!DM115</f>
        <v>12.338090697269559</v>
      </c>
      <c r="G114">
        <f>'Holding period returnprocess'!DN115</f>
        <v>17.910484720161783</v>
      </c>
      <c r="H114">
        <f>'Holding period returnprocess'!DO115</f>
        <v>23.089259962317875</v>
      </c>
      <c r="I114">
        <f>'Holding period returnprocess'!DP115</f>
        <v>36.866353926509397</v>
      </c>
      <c r="J114">
        <f>Economicpolicyuncertainty!B117</f>
        <v>143.34239196777344</v>
      </c>
      <c r="K114">
        <f>'Control variable'!E111</f>
        <v>1.0162689092201837E-2</v>
      </c>
      <c r="L114">
        <f>'Control variable'!F111</f>
        <v>3.6822407783854115E-3</v>
      </c>
      <c r="M114">
        <f>'Control variable'!G111</f>
        <v>8.4722173395495315E-2</v>
      </c>
      <c r="N114">
        <f>Principalcomponent!E117</f>
        <v>-4.7550121271092198E-2</v>
      </c>
      <c r="O114">
        <f>Principalcomponent!F117</f>
        <v>-0.44547044249380829</v>
      </c>
      <c r="P114">
        <f>Principalcomponent!G117</f>
        <v>1.2738568958717937</v>
      </c>
    </row>
    <row r="115" spans="1:16" x14ac:dyDescent="0.3">
      <c r="A115" s="11">
        <f>'Holding period returnprocess'!DH116</f>
        <v>40298</v>
      </c>
      <c r="B115">
        <f>'Holding period returnprocess'!DI116</f>
        <v>0.58054492054876849</v>
      </c>
      <c r="C115">
        <f>'Holding period returnprocess'!DJ116</f>
        <v>3.1822766228563211</v>
      </c>
      <c r="D115">
        <f>'Holding period returnprocess'!DK116</f>
        <v>5.4220207582928897</v>
      </c>
      <c r="E115">
        <f>'Holding period returnprocess'!DL116</f>
        <v>7.9286511001138731</v>
      </c>
      <c r="F115">
        <f>'Holding period returnprocess'!DM116</f>
        <v>3.3998810635485892</v>
      </c>
      <c r="G115">
        <f>'Holding period returnprocess'!DN116</f>
        <v>0.59251640024323904</v>
      </c>
      <c r="H115">
        <f>'Holding period returnprocess'!DO116</f>
        <v>-7.8128228626655005</v>
      </c>
      <c r="I115">
        <f>'Holding period returnprocess'!DP116</f>
        <v>-18.634622955276274</v>
      </c>
      <c r="J115">
        <f>Economicpolicyuncertainty!B118</f>
        <v>148.26554870605469</v>
      </c>
      <c r="K115">
        <f>'Control variable'!E112</f>
        <v>3.0690561174179687E-3</v>
      </c>
      <c r="L115">
        <f>'Control variable'!F112</f>
        <v>-1.6382256223595577E-3</v>
      </c>
      <c r="M115">
        <f>'Control variable'!G112</f>
        <v>-3.298649899630654E-2</v>
      </c>
      <c r="N115">
        <f>Principalcomponent!E118</f>
        <v>-2.0451632354321677E-2</v>
      </c>
      <c r="O115">
        <f>Principalcomponent!F118</f>
        <v>0.27860513835535722</v>
      </c>
      <c r="P115">
        <f>Principalcomponent!G118</f>
        <v>-0.18050888130698362</v>
      </c>
    </row>
    <row r="116" spans="1:16" x14ac:dyDescent="0.3">
      <c r="A116" s="11">
        <f>'Holding period returnprocess'!DH117</f>
        <v>40268</v>
      </c>
      <c r="B116">
        <f>'Holding period returnprocess'!DI117</f>
        <v>0.60374457067100051</v>
      </c>
      <c r="C116">
        <f>'Holding period returnprocess'!DJ117</f>
        <v>3.3938858713592044</v>
      </c>
      <c r="D116">
        <f>'Holding period returnprocess'!DK117</f>
        <v>5.7909966942039093</v>
      </c>
      <c r="E116">
        <f>'Holding period returnprocess'!DL117</f>
        <v>8.2521184979821509</v>
      </c>
      <c r="F116">
        <f>'Holding period returnprocess'!DM117</f>
        <v>3.5477763336464436</v>
      </c>
      <c r="G116">
        <f>'Holding period returnprocess'!DN117</f>
        <v>1.2792150846967774</v>
      </c>
      <c r="H116">
        <f>'Holding period returnprocess'!DO117</f>
        <v>-4.8846948932018632</v>
      </c>
      <c r="I116">
        <f>'Holding period returnprocess'!DP117</f>
        <v>-12.716823952817998</v>
      </c>
      <c r="J116">
        <f>Economicpolicyuncertainty!B119</f>
        <v>135.97782897949219</v>
      </c>
      <c r="K116">
        <f>'Control variable'!E113</f>
        <v>-2.0470836217249106E-3</v>
      </c>
      <c r="L116">
        <f>'Control variable'!F113</f>
        <v>5.6083862208828822E-3</v>
      </c>
      <c r="M116">
        <f>'Control variable'!G113</f>
        <v>-5.8823699030665245E-3</v>
      </c>
      <c r="N116">
        <f>Principalcomponent!E119</f>
        <v>1.2653076136469015</v>
      </c>
      <c r="O116">
        <f>Principalcomponent!F119</f>
        <v>-1.2342499034558223</v>
      </c>
      <c r="P116">
        <f>Principalcomponent!G119</f>
        <v>1.3292709248492407</v>
      </c>
    </row>
    <row r="117" spans="1:16" x14ac:dyDescent="0.3">
      <c r="A117" s="11">
        <f>'Holding period returnprocess'!DH118</f>
        <v>40235</v>
      </c>
      <c r="B117">
        <f>'Holding period returnprocess'!DI118</f>
        <v>0.31685728426947757</v>
      </c>
      <c r="C117">
        <f>'Holding period returnprocess'!DJ118</f>
        <v>2.3321548179347338</v>
      </c>
      <c r="D117">
        <f>'Holding period returnprocess'!DK118</f>
        <v>3.5952211268604342</v>
      </c>
      <c r="E117">
        <f>'Holding period returnprocess'!DL118</f>
        <v>1.9724851241174126</v>
      </c>
      <c r="F117">
        <f>'Holding period returnprocess'!DM118</f>
        <v>-9.3049487790526015</v>
      </c>
      <c r="G117">
        <f>'Holding period returnprocess'!DN118</f>
        <v>-21.363965950862671</v>
      </c>
      <c r="H117">
        <f>'Holding period returnprocess'!DO118</f>
        <v>-42.480845853785489</v>
      </c>
      <c r="I117">
        <f>'Holding period returnprocess'!DP118</f>
        <v>-78.594048819659079</v>
      </c>
      <c r="J117">
        <f>Economicpolicyuncertainty!B120</f>
        <v>107.57199859619141</v>
      </c>
      <c r="K117">
        <f>'Control variable'!E114</f>
        <v>6.1538655743782859E-3</v>
      </c>
      <c r="L117">
        <f>'Control variable'!F114</f>
        <v>2.8045692767020118E-3</v>
      </c>
      <c r="M117">
        <f>'Control variable'!G114</f>
        <v>5.8823699030666129E-3</v>
      </c>
      <c r="N117">
        <f>Principalcomponent!E120</f>
        <v>-0.29233769209511457</v>
      </c>
      <c r="O117">
        <f>Principalcomponent!F120</f>
        <v>0.16724590288007163</v>
      </c>
      <c r="P117">
        <f>Principalcomponent!G120</f>
        <v>0.21333082419454535</v>
      </c>
    </row>
    <row r="118" spans="1:16" x14ac:dyDescent="0.3">
      <c r="A118" s="11">
        <f>'Holding period returnprocess'!DH119</f>
        <v>40207</v>
      </c>
      <c r="B118">
        <f>'Holding period returnprocess'!DI119</f>
        <v>0.60515740463677015</v>
      </c>
      <c r="C118">
        <f>'Holding period returnprocess'!DJ119</f>
        <v>2.2224514305737615</v>
      </c>
      <c r="D118">
        <f>'Holding period returnprocess'!DK119</f>
        <v>2.6764922076957469</v>
      </c>
      <c r="E118">
        <f>'Holding period returnprocess'!DL119</f>
        <v>0.77866120792207238</v>
      </c>
      <c r="F118">
        <f>'Holding period returnprocess'!DM119</f>
        <v>-7.7680630181527999</v>
      </c>
      <c r="G118">
        <f>'Holding period returnprocess'!DN119</f>
        <v>-13.529940092090383</v>
      </c>
      <c r="H118">
        <f>'Holding period returnprocess'!DO119</f>
        <v>-19.641688226620115</v>
      </c>
      <c r="I118">
        <f>'Holding period returnprocess'!DP119</f>
        <v>-34.181227137868831</v>
      </c>
      <c r="J118">
        <f>Economicpolicyuncertainty!B121</f>
        <v>107.54240417480469</v>
      </c>
      <c r="K118">
        <f>'Control variable'!E115</f>
        <v>7.2277031214532635E-3</v>
      </c>
      <c r="L118">
        <f>'Control variable'!F115</f>
        <v>1.7439396794761094E-3</v>
      </c>
      <c r="M118">
        <f>'Control variable'!G115</f>
        <v>-3.7631068217646765E-2</v>
      </c>
      <c r="N118">
        <f>Principalcomponent!E121</f>
        <v>0.38865998000992402</v>
      </c>
      <c r="O118">
        <f>Principalcomponent!F121</f>
        <v>-0.28037107653249621</v>
      </c>
      <c r="P118">
        <f>Principalcomponent!G121</f>
        <v>0.36520732036475839</v>
      </c>
    </row>
    <row r="119" spans="1:16" x14ac:dyDescent="0.3">
      <c r="A119" s="11">
        <f>'Holding period returnprocess'!DH120</f>
        <v>40178</v>
      </c>
      <c r="B119">
        <f>'Holding period returnprocess'!DI120</f>
        <v>0.54832794427640186</v>
      </c>
      <c r="C119">
        <f>'Holding period returnprocess'!DJ120</f>
        <v>1.7893813256527094</v>
      </c>
      <c r="D119">
        <f>'Holding period returnprocess'!DK120</f>
        <v>1.6597089373713581</v>
      </c>
      <c r="E119">
        <f>'Holding period returnprocess'!DL120</f>
        <v>-1.645434641864417</v>
      </c>
      <c r="F119">
        <f>'Holding period returnprocess'!DM120</f>
        <v>-11.511353165894553</v>
      </c>
      <c r="G119">
        <f>'Holding period returnprocess'!DN120</f>
        <v>-19.316401909248459</v>
      </c>
      <c r="H119">
        <f>'Holding period returnprocess'!DO120</f>
        <v>-35.206933763301656</v>
      </c>
      <c r="I119">
        <f>'Holding period returnprocess'!DP120</f>
        <v>-58.48368074294256</v>
      </c>
      <c r="J119">
        <f>Economicpolicyuncertainty!B122</f>
        <v>100.07635498046875</v>
      </c>
      <c r="K119">
        <f>'Control variable'!E116</f>
        <v>9.370188287584541E-3</v>
      </c>
      <c r="L119">
        <f>'Control variable'!F116</f>
        <v>4.1348418437848057E-4</v>
      </c>
      <c r="M119">
        <f>'Control variable'!G116</f>
        <v>-9.2206193866733746E-2</v>
      </c>
      <c r="N119">
        <f>Principalcomponent!E122</f>
        <v>0.37092359660382651</v>
      </c>
      <c r="O119">
        <f>Principalcomponent!F122</f>
        <v>7.2549401769791882E-2</v>
      </c>
      <c r="P119">
        <f>Principalcomponent!G122</f>
        <v>0.14855002576933715</v>
      </c>
    </row>
    <row r="120" spans="1:16" x14ac:dyDescent="0.3">
      <c r="A120" s="11">
        <f>'Holding period returnprocess'!DH121</f>
        <v>40147</v>
      </c>
      <c r="B120">
        <f>'Holding period returnprocess'!DI121</f>
        <v>0.42945851575089589</v>
      </c>
      <c r="C120">
        <f>'Holding period returnprocess'!DJ121</f>
        <v>3.0761187509307759</v>
      </c>
      <c r="D120">
        <f>'Holding period returnprocess'!DK121</f>
        <v>4.6500875711420537</v>
      </c>
      <c r="E120">
        <f>'Holding period returnprocess'!DL121</f>
        <v>4.3742476696067829</v>
      </c>
      <c r="F120">
        <f>'Holding period returnprocess'!DM121</f>
        <v>-1.0537377335690983</v>
      </c>
      <c r="G120">
        <f>'Holding period returnprocess'!DN121</f>
        <v>-2.4852928325974566</v>
      </c>
      <c r="H120">
        <f>'Holding period returnprocess'!DO121</f>
        <v>-9.7191105628124657</v>
      </c>
      <c r="I120">
        <f>'Holding period returnprocess'!DP121</f>
        <v>-14.516621904531382</v>
      </c>
      <c r="J120">
        <f>Economicpolicyuncertainty!B123</f>
        <v>117.74832153320313</v>
      </c>
      <c r="K120">
        <f>'Control variable'!E117</f>
        <v>-2.2751756983416069E-2</v>
      </c>
      <c r="L120">
        <f>'Control variable'!F117</f>
        <v>4.4788653209259449E-3</v>
      </c>
      <c r="M120">
        <f>'Control variable'!G117</f>
        <v>-0.17972752161690811</v>
      </c>
      <c r="N120">
        <f>Principalcomponent!E123</f>
        <v>-1.3607013281861251</v>
      </c>
      <c r="O120">
        <f>Principalcomponent!F123</f>
        <v>1.2736193472655983</v>
      </c>
      <c r="P120">
        <f>Principalcomponent!G123</f>
        <v>-1.1462775287915727</v>
      </c>
    </row>
    <row r="121" spans="1:16" x14ac:dyDescent="0.3">
      <c r="A121" s="11">
        <f>'Holding period returnprocess'!DH122</f>
        <v>40116</v>
      </c>
      <c r="B121">
        <f>'Holding period returnprocess'!DI122</f>
        <v>0.94923077856532179</v>
      </c>
      <c r="C121">
        <f>'Holding period returnprocess'!DJ122</f>
        <v>4.4355436354583411</v>
      </c>
      <c r="D121">
        <f>'Holding period returnprocess'!DK122</f>
        <v>7.4536747624845567</v>
      </c>
      <c r="E121">
        <f>'Holding period returnprocess'!DL122</f>
        <v>10.125313445730583</v>
      </c>
      <c r="F121">
        <f>'Holding period returnprocess'!DM122</f>
        <v>5.9617835378670279</v>
      </c>
      <c r="G121">
        <f>'Holding period returnprocess'!DN122</f>
        <v>6.0566437296572886</v>
      </c>
      <c r="H121">
        <f>'Holding period returnprocess'!DO122</f>
        <v>37.422340925536368</v>
      </c>
      <c r="I121">
        <f>'Holding period returnprocess'!DP122</f>
        <v>45.841040311255121</v>
      </c>
      <c r="J121">
        <f>Economicpolicyuncertainty!B124</f>
        <v>128.96145629882813</v>
      </c>
      <c r="K121">
        <f>'Control variable'!E118</f>
        <v>3.07219903697028E-3</v>
      </c>
      <c r="L121">
        <f>'Control variable'!F118</f>
        <v>-3.5766411106592663E-4</v>
      </c>
      <c r="M121">
        <f>'Control variable'!G118</f>
        <v>-2.1414094503816473E-2</v>
      </c>
      <c r="N121">
        <f>Principalcomponent!E124</f>
        <v>0.10222658844391816</v>
      </c>
      <c r="O121">
        <f>Principalcomponent!F124</f>
        <v>-1.1148125155033646</v>
      </c>
      <c r="P121">
        <f>Principalcomponent!G124</f>
        <v>0.78261473477770649</v>
      </c>
    </row>
    <row r="122" spans="1:16" x14ac:dyDescent="0.3">
      <c r="A122" s="11">
        <f>'Holding period returnprocess'!DH123</f>
        <v>40086</v>
      </c>
      <c r="B122">
        <f>'Holding period returnprocess'!DI123</f>
        <v>1.2390338349867545</v>
      </c>
      <c r="C122">
        <f>'Holding period returnprocess'!DJ123</f>
        <v>4.7224395841949756</v>
      </c>
      <c r="D122">
        <f>'Holding period returnprocess'!DK123</f>
        <v>7.7888599098968756</v>
      </c>
      <c r="E122">
        <f>'Holding period returnprocess'!DL123</f>
        <v>9.383577028718836</v>
      </c>
      <c r="F122">
        <f>'Holding period returnprocess'!DM123</f>
        <v>2.4980014055924586</v>
      </c>
      <c r="G122">
        <f>'Holding period returnprocess'!DN123</f>
        <v>-0.24351752080760325</v>
      </c>
      <c r="H122">
        <f>'Holding period returnprocess'!DO123</f>
        <v>33.80223963332385</v>
      </c>
      <c r="I122">
        <f>'Holding period returnprocess'!DP123</f>
        <v>39.101284647958622</v>
      </c>
      <c r="J122">
        <f>Economicpolicyuncertainty!B125</f>
        <v>154.18637084960938</v>
      </c>
      <c r="K122">
        <f>'Control variable'!E119</f>
        <v>7.2053837212699432E-3</v>
      </c>
      <c r="L122">
        <f>'Control variable'!F119</f>
        <v>2.8649011681964663E-3</v>
      </c>
      <c r="M122">
        <f>'Control variable'!G119</f>
        <v>-2.5105921131076358E-2</v>
      </c>
      <c r="N122">
        <f>Principalcomponent!E125</f>
        <v>0.68787559644136909</v>
      </c>
      <c r="O122">
        <f>Principalcomponent!F125</f>
        <v>0.25802630591229975</v>
      </c>
      <c r="P122">
        <f>Principalcomponent!G125</f>
        <v>-1.3885777748726109</v>
      </c>
    </row>
    <row r="123" spans="1:16" x14ac:dyDescent="0.3">
      <c r="A123" s="11">
        <f>'Holding period returnprocess'!DH124</f>
        <v>40053</v>
      </c>
      <c r="B123">
        <f>'Holding period returnprocess'!DI124</f>
        <v>0.7234765624809667</v>
      </c>
      <c r="C123">
        <f>'Holding period returnprocess'!DJ124</f>
        <v>1.7886178056504272</v>
      </c>
      <c r="D123">
        <f>'Holding period returnprocess'!DK124</f>
        <v>2.6182909407810233</v>
      </c>
      <c r="E123">
        <f>'Holding period returnprocess'!DL124</f>
        <v>3.9053835155076091</v>
      </c>
      <c r="F123">
        <f>'Holding period returnprocess'!DM124</f>
        <v>1.4079411807076956</v>
      </c>
      <c r="G123">
        <f>'Holding period returnprocess'!DN124</f>
        <v>7.2385584002536802</v>
      </c>
      <c r="H123">
        <f>'Holding period returnprocess'!DO124</f>
        <v>47.99797817712971</v>
      </c>
      <c r="I123">
        <f>'Holding period returnprocess'!DP124</f>
        <v>78.08409146630504</v>
      </c>
      <c r="J123">
        <f>Economicpolicyuncertainty!B126</f>
        <v>116.61088562011719</v>
      </c>
      <c r="K123">
        <f>'Control variable'!E120</f>
        <v>-1.8424267326058359E-2</v>
      </c>
      <c r="L123">
        <f>'Control variable'!F120</f>
        <v>5.5451291711667476E-3</v>
      </c>
      <c r="M123">
        <f>'Control variable'!G120</f>
        <v>-6.5957967791797398E-2</v>
      </c>
      <c r="N123">
        <f>Principalcomponent!E126</f>
        <v>0.44025694869958659</v>
      </c>
      <c r="O123">
        <f>Principalcomponent!F126</f>
        <v>-0.54849458625360226</v>
      </c>
      <c r="P123">
        <f>Principalcomponent!G126</f>
        <v>0.64056673780093909</v>
      </c>
    </row>
    <row r="124" spans="1:16" x14ac:dyDescent="0.3">
      <c r="A124" s="11">
        <f>'Holding period returnprocess'!DH125</f>
        <v>40025</v>
      </c>
      <c r="B124">
        <f>'Holding period returnprocess'!DI125</f>
        <v>0.43027902755025826</v>
      </c>
      <c r="C124">
        <f>'Holding period returnprocess'!DJ125</f>
        <v>-0.61704875670164505</v>
      </c>
      <c r="D124">
        <f>'Holding period returnprocess'!DK125</f>
        <v>-2.6775217309263555</v>
      </c>
      <c r="E124">
        <f>'Holding period returnprocess'!DL125</f>
        <v>-6.1523423256401388</v>
      </c>
      <c r="F124">
        <f>'Holding period returnprocess'!DM125</f>
        <v>-11.334867147957054</v>
      </c>
      <c r="G124">
        <f>'Holding period returnprocess'!DN125</f>
        <v>-10.911430710393544</v>
      </c>
      <c r="H124">
        <f>'Holding period returnprocess'!DO125</f>
        <v>-12.723929222566822</v>
      </c>
      <c r="I124">
        <f>'Holding period returnprocess'!DP125</f>
        <v>-8.6248119573207287</v>
      </c>
      <c r="J124">
        <f>Economicpolicyuncertainty!B127</f>
        <v>111.6890869140625</v>
      </c>
      <c r="K124">
        <f>'Control variable'!E121</f>
        <v>1.5329886311310478E-2</v>
      </c>
      <c r="L124">
        <f>'Control variable'!F121</f>
        <v>2.3759343120401759E-3</v>
      </c>
      <c r="M124">
        <f>'Control variable'!G121</f>
        <v>-4.7223126931217121E-2</v>
      </c>
      <c r="N124">
        <f>Principalcomponent!E127</f>
        <v>0.55760525271105887</v>
      </c>
      <c r="O124">
        <f>Principalcomponent!F127</f>
        <v>-1.2736483619747971</v>
      </c>
      <c r="P124">
        <f>Principalcomponent!G127</f>
        <v>1.190149583483415</v>
      </c>
    </row>
    <row r="125" spans="1:16" x14ac:dyDescent="0.3">
      <c r="A125" s="11">
        <f>'Holding period returnprocess'!DH126</f>
        <v>39994</v>
      </c>
      <c r="B125">
        <f>'Holding period returnprocess'!DI126</f>
        <v>7.1033831411363657E-2</v>
      </c>
      <c r="C125">
        <f>'Holding period returnprocess'!DJ126</f>
        <v>-1.0710415778886626</v>
      </c>
      <c r="D125">
        <f>'Holding period returnprocess'!DK126</f>
        <v>-3.2966010824452283</v>
      </c>
      <c r="E125">
        <f>'Holding period returnprocess'!DL126</f>
        <v>-6.9312912862461857</v>
      </c>
      <c r="F125">
        <f>'Holding period returnprocess'!DM126</f>
        <v>-12.337859696371126</v>
      </c>
      <c r="G125">
        <f>'Holding period returnprocess'!DN126</f>
        <v>-15.936240831738829</v>
      </c>
      <c r="H125">
        <f>'Holding period returnprocess'!DO126</f>
        <v>-24.465100891528536</v>
      </c>
      <c r="I125">
        <f>'Holding period returnprocess'!DP126</f>
        <v>-37.296063439608403</v>
      </c>
      <c r="J125">
        <f>Economicpolicyuncertainty!B128</f>
        <v>111.89681243896484</v>
      </c>
      <c r="K125">
        <f>'Control variable'!E122</f>
        <v>-4.1110027065222061E-3</v>
      </c>
      <c r="L125">
        <f>'Control variable'!F122</f>
        <v>1.7038960311254881E-3</v>
      </c>
      <c r="M125">
        <f>'Control variable'!G122</f>
        <v>0.10086061033497386</v>
      </c>
      <c r="N125">
        <f>Principalcomponent!E128</f>
        <v>-0.83426589608157031</v>
      </c>
      <c r="O125">
        <f>Principalcomponent!F128</f>
        <v>1.1540857191396177</v>
      </c>
      <c r="P125">
        <f>Principalcomponent!G128</f>
        <v>-1.6696706486652233</v>
      </c>
    </row>
    <row r="126" spans="1:16" x14ac:dyDescent="0.3">
      <c r="A126" s="11">
        <f>'Holding period returnprocess'!DH127</f>
        <v>39962</v>
      </c>
      <c r="B126">
        <f>'Holding period returnprocess'!DI127</f>
        <v>0.62522039392143669</v>
      </c>
      <c r="C126">
        <f>'Holding period returnprocess'!DJ127</f>
        <v>1.6282300795368347</v>
      </c>
      <c r="D126">
        <f>'Holding period returnprocess'!DK127</f>
        <v>0.99433246338112591</v>
      </c>
      <c r="E126">
        <f>'Holding period returnprocess'!DL127</f>
        <v>1.3552124707286439</v>
      </c>
      <c r="F126">
        <f>'Holding period returnprocess'!DM127</f>
        <v>-0.16795722623930365</v>
      </c>
      <c r="G126">
        <f>'Holding period returnprocess'!DN127</f>
        <v>-0.12694488577080554</v>
      </c>
      <c r="H126">
        <f>'Holding period returnprocess'!DO127</f>
        <v>-0.27392515416713925</v>
      </c>
      <c r="I126">
        <f>'Holding period returnprocess'!DP127</f>
        <v>-5.3588933229503173</v>
      </c>
      <c r="J126">
        <f>Economicpolicyuncertainty!B129</f>
        <v>129.95285034179688</v>
      </c>
      <c r="K126">
        <f>'Control variable'!E123</f>
        <v>-1.0251154152454082E-3</v>
      </c>
      <c r="L126">
        <f>'Control variable'!F123</f>
        <v>8.6222094242183588E-3</v>
      </c>
      <c r="M126">
        <f>'Control variable'!G123</f>
        <v>2.2704793693757098E-2</v>
      </c>
      <c r="N126">
        <f>Principalcomponent!E129</f>
        <v>-0.98645620719303206</v>
      </c>
      <c r="O126">
        <f>Principalcomponent!F129</f>
        <v>-0.70548496174364406</v>
      </c>
      <c r="P126">
        <f>Principalcomponent!G129</f>
        <v>-0.36200481419632657</v>
      </c>
    </row>
    <row r="127" spans="1:16" x14ac:dyDescent="0.3">
      <c r="A127" s="11">
        <f>'Holding period returnprocess'!DH128</f>
        <v>39933</v>
      </c>
      <c r="B127">
        <f>'Holding period returnprocess'!DI128</f>
        <v>0.99539560569893548</v>
      </c>
      <c r="C127">
        <f>'Holding period returnprocess'!DJ128</f>
        <v>2.5032156674424977</v>
      </c>
      <c r="D127">
        <f>'Holding period returnprocess'!DK128</f>
        <v>3.5421773514672878</v>
      </c>
      <c r="E127">
        <f>'Holding period returnprocess'!DL128</f>
        <v>8.4096029982740212</v>
      </c>
      <c r="F127">
        <f>'Holding period returnprocess'!DM128</f>
        <v>11.910988668509287</v>
      </c>
      <c r="G127">
        <f>'Holding period returnprocess'!DN128</f>
        <v>17.170350285415804</v>
      </c>
      <c r="H127">
        <f>'Holding period returnprocess'!DO128</f>
        <v>8.7022945368607161</v>
      </c>
      <c r="I127">
        <f>'Holding period returnprocess'!DP128</f>
        <v>11.780890083626144</v>
      </c>
      <c r="J127">
        <f>Economicpolicyuncertainty!B130</f>
        <v>129.44589233398438</v>
      </c>
      <c r="K127">
        <f>'Control variable'!E124</f>
        <v>-2.7288201548843018E-2</v>
      </c>
      <c r="L127">
        <f>'Control variable'!F124</f>
        <v>-7.278052504853025E-3</v>
      </c>
      <c r="M127">
        <f>'Control variable'!G124</f>
        <v>4.0474107927774429E-2</v>
      </c>
      <c r="N127">
        <f>Principalcomponent!E130</f>
        <v>1.0367582588543691</v>
      </c>
      <c r="O127">
        <f>Principalcomponent!F130</f>
        <v>-2.4348926902329602</v>
      </c>
      <c r="P127">
        <f>Principalcomponent!G130</f>
        <v>1.7232791775387688</v>
      </c>
    </row>
    <row r="128" spans="1:16" x14ac:dyDescent="0.3">
      <c r="A128" s="11">
        <f>'Holding period returnprocess'!DH129</f>
        <v>39903</v>
      </c>
      <c r="B128">
        <f>'Holding period returnprocess'!DI129</f>
        <v>0.40994294024995015</v>
      </c>
      <c r="C128">
        <f>'Holding period returnprocess'!DJ129</f>
        <v>2.9411966628184674</v>
      </c>
      <c r="D128">
        <f>'Holding period returnprocess'!DK129</f>
        <v>4.580121450125505</v>
      </c>
      <c r="E128">
        <f>'Holding period returnprocess'!DL129</f>
        <v>6.8148216691316588</v>
      </c>
      <c r="F128">
        <f>'Holding period returnprocess'!DM129</f>
        <v>5.1990145190018833</v>
      </c>
      <c r="G128">
        <f>'Holding period returnprocess'!DN129</f>
        <v>2.7625091419693799</v>
      </c>
      <c r="H128">
        <f>'Holding period returnprocess'!DO129</f>
        <v>-16.875857195514079</v>
      </c>
      <c r="I128">
        <f>'Holding period returnprocess'!DP129</f>
        <v>-32.56513651569373</v>
      </c>
      <c r="J128">
        <f>Economicpolicyuncertainty!B131</f>
        <v>123.49229431152344</v>
      </c>
      <c r="K128">
        <f>'Control variable'!E125</f>
        <v>-1.3861608086624316E-2</v>
      </c>
      <c r="L128">
        <f>'Control variable'!F125</f>
        <v>-4.0154133559956364E-3</v>
      </c>
      <c r="M128">
        <f>'Control variable'!G125</f>
        <v>-0.18050831966977363</v>
      </c>
      <c r="N128">
        <f>Principalcomponent!E131</f>
        <v>-3.8538276311255597</v>
      </c>
      <c r="O128">
        <f>Principalcomponent!F131</f>
        <v>-0.32942885029793745</v>
      </c>
      <c r="P128">
        <f>Principalcomponent!G131</f>
        <v>0.13456240168518838</v>
      </c>
    </row>
    <row r="129" spans="1:16" x14ac:dyDescent="0.3">
      <c r="A129" s="11">
        <f>'Holding period returnprocess'!DH130</f>
        <v>39871</v>
      </c>
      <c r="B129">
        <f>'Holding period returnprocess'!DI130</f>
        <v>3.392828765398316</v>
      </c>
      <c r="C129">
        <f>'Holding period returnprocess'!DJ130</f>
        <v>9.8582651733753472</v>
      </c>
      <c r="D129">
        <f>'Holding period returnprocess'!DK130</f>
        <v>14.270157133943989</v>
      </c>
      <c r="E129">
        <f>'Holding period returnprocess'!DL130</f>
        <v>17.586855895322998</v>
      </c>
      <c r="F129">
        <f>'Holding period returnprocess'!DM130</f>
        <v>12.185719635329782</v>
      </c>
      <c r="G129">
        <f>'Holding period returnprocess'!DN130</f>
        <v>6.9147381877981289</v>
      </c>
      <c r="H129">
        <f>'Holding period returnprocess'!DO130</f>
        <v>-12.209592719713548</v>
      </c>
      <c r="I129">
        <f>'Holding period returnprocess'!DP130</f>
        <v>-30.677627190626872</v>
      </c>
      <c r="J129">
        <f>Economicpolicyuncertainty!B132</f>
        <v>169.54904174804688</v>
      </c>
      <c r="K129">
        <f>'Control variable'!E126</f>
        <v>-3.2884974828391235E-2</v>
      </c>
      <c r="L129">
        <f>'Control variable'!F126</f>
        <v>-1.0944359508516619E-3</v>
      </c>
      <c r="M129">
        <f>'Control variable'!G126</f>
        <v>-1.9767040740776693E-2</v>
      </c>
      <c r="N129">
        <f>Principalcomponent!E132</f>
        <v>-5.1844032172222398</v>
      </c>
      <c r="O129">
        <f>Principalcomponent!F132</f>
        <v>-4.7231716238568291</v>
      </c>
      <c r="P129">
        <f>Principalcomponent!G132</f>
        <v>-2.5114449605973936</v>
      </c>
    </row>
    <row r="130" spans="1:16" x14ac:dyDescent="0.3">
      <c r="A130" s="11">
        <f>'Holding period returnprocess'!DH131</f>
        <v>39843</v>
      </c>
      <c r="B130">
        <f>'Holding period returnprocess'!DI131</f>
        <v>5.1698895947654844</v>
      </c>
      <c r="C130">
        <f>'Holding period returnprocess'!DJ131</f>
        <v>11.983258309025201</v>
      </c>
      <c r="D130">
        <f>'Holding period returnprocess'!DK131</f>
        <v>16.935615268461937</v>
      </c>
      <c r="E130">
        <f>'Holding period returnprocess'!DL131</f>
        <v>22.859053896686206</v>
      </c>
      <c r="F130">
        <f>'Holding period returnprocess'!DM131</f>
        <v>20.980915981982392</v>
      </c>
      <c r="G130">
        <f>'Holding period returnprocess'!DN131</f>
        <v>22.259506499305587</v>
      </c>
      <c r="H130">
        <f>'Holding period returnprocess'!DO131</f>
        <v>15.331129880221908</v>
      </c>
      <c r="I130">
        <f>'Holding period returnprocess'!DP131</f>
        <v>18.744385402165335</v>
      </c>
      <c r="J130">
        <f>Economicpolicyuncertainty!B133</f>
        <v>242.234375</v>
      </c>
      <c r="K130">
        <f>'Control variable'!E127</f>
        <v>-1.6981540148094026E-2</v>
      </c>
      <c r="L130">
        <f>'Control variable'!F127</f>
        <v>-2.3942642105082429E-3</v>
      </c>
      <c r="M130">
        <f>'Control variable'!G127</f>
        <v>0.23567728746146627</v>
      </c>
      <c r="N130">
        <f>Principalcomponent!E133</f>
        <v>-3.7579379190630715</v>
      </c>
      <c r="O130">
        <f>Principalcomponent!F133</f>
        <v>-5.1951762134784492</v>
      </c>
      <c r="P130">
        <f>Principalcomponent!G133</f>
        <v>2.5094424390747201</v>
      </c>
    </row>
    <row r="131" spans="1:16" x14ac:dyDescent="0.3">
      <c r="A131" s="11">
        <f>'Holding period returnprocess'!DH132</f>
        <v>39813</v>
      </c>
      <c r="B131">
        <f>'Holding period returnprocess'!DI132</f>
        <v>8.9978231351225482</v>
      </c>
      <c r="C131">
        <f>'Holding period returnprocess'!DJ132</f>
        <v>17.741611033654962</v>
      </c>
      <c r="D131">
        <f>'Holding period returnprocess'!DK132</f>
        <v>22.342783718717463</v>
      </c>
      <c r="E131">
        <f>'Holding period returnprocess'!DL132</f>
        <v>28.870298328057704</v>
      </c>
      <c r="F131">
        <f>'Holding period returnprocess'!DM132</f>
        <v>31.960664462291032</v>
      </c>
      <c r="G131">
        <f>'Holding period returnprocess'!DN132</f>
        <v>41.354064695585443</v>
      </c>
      <c r="H131">
        <f>'Holding period returnprocess'!DO132</f>
        <v>45.721220230008051</v>
      </c>
      <c r="I131">
        <f>'Holding period returnprocess'!DP132</f>
        <v>71.981875727022</v>
      </c>
      <c r="J131">
        <f>Economicpolicyuncertainty!B134</f>
        <v>191.05964660644531</v>
      </c>
      <c r="K131">
        <f>'Control variable'!E128</f>
        <v>-1.0237409093220153E-2</v>
      </c>
      <c r="L131">
        <f>'Control variable'!F128</f>
        <v>5.4593739180970541E-3</v>
      </c>
      <c r="M131">
        <f>'Control variable'!G128</f>
        <v>5.3191728749843507E-2</v>
      </c>
      <c r="N131">
        <f>Principalcomponent!E134</f>
        <v>-2.3346892170544344</v>
      </c>
      <c r="O131">
        <f>Principalcomponent!F134</f>
        <v>-2.5506272559652095</v>
      </c>
      <c r="P131">
        <f>Principalcomponent!G134</f>
        <v>1.9004155396597149</v>
      </c>
    </row>
    <row r="132" spans="1:16" x14ac:dyDescent="0.3">
      <c r="A132" s="11">
        <f>'Holding period returnprocess'!DH133</f>
        <v>39780</v>
      </c>
      <c r="B132">
        <f>'Holding period returnprocess'!DI133</f>
        <v>9.176305605815017</v>
      </c>
      <c r="C132">
        <f>'Holding period returnprocess'!DJ133</f>
        <v>14.525143156436044</v>
      </c>
      <c r="D132">
        <f>'Holding period returnprocess'!DK133</f>
        <v>16.746347270651654</v>
      </c>
      <c r="E132">
        <f>'Holding period returnprocess'!DL133</f>
        <v>19.520060275854355</v>
      </c>
      <c r="F132">
        <f>'Holding period returnprocess'!DM133</f>
        <v>18.247270351732013</v>
      </c>
      <c r="G132">
        <f>'Holding period returnprocess'!DN133</f>
        <v>17.503375886778898</v>
      </c>
      <c r="H132">
        <f>'Holding period returnprocess'!DO133</f>
        <v>-1.9549837478731007</v>
      </c>
      <c r="I132">
        <f>'Holding period returnprocess'!DP133</f>
        <v>-10.075594024469936</v>
      </c>
      <c r="J132">
        <f>Economicpolicyuncertainty!B135</f>
        <v>143.64463806152344</v>
      </c>
      <c r="K132">
        <f>'Control variable'!E129</f>
        <v>1.0237409093220091E-2</v>
      </c>
      <c r="L132">
        <f>'Control variable'!F129</f>
        <v>6.1820379769469162E-3</v>
      </c>
      <c r="M132">
        <f>'Control variable'!G129</f>
        <v>-7.5464364358966571E-2</v>
      </c>
      <c r="N132">
        <f>Principalcomponent!E135</f>
        <v>-1.2393267723612245</v>
      </c>
      <c r="O132">
        <f>Principalcomponent!F135</f>
        <v>0.32546026927706551</v>
      </c>
      <c r="P132">
        <f>Principalcomponent!G135</f>
        <v>-6.3290658617028844E-2</v>
      </c>
    </row>
    <row r="133" spans="1:16" x14ac:dyDescent="0.3">
      <c r="A133" s="11">
        <f>'Holding period returnprocess'!DH134</f>
        <v>39752</v>
      </c>
      <c r="B133">
        <f>'Holding period returnprocess'!DI134</f>
        <v>5.9372168293730905</v>
      </c>
      <c r="C133">
        <f>'Holding period returnprocess'!DJ134</f>
        <v>12.367689896393745</v>
      </c>
      <c r="D133">
        <f>'Holding period returnprocess'!DK134</f>
        <v>15.300283058416845</v>
      </c>
      <c r="E133">
        <f>'Holding period returnprocess'!DL134</f>
        <v>15.79783893698508</v>
      </c>
      <c r="F133">
        <f>'Holding period returnprocess'!DM134</f>
        <v>9.7703050871523587</v>
      </c>
      <c r="G133">
        <f>'Holding period returnprocess'!DN134</f>
        <v>3.3825519950541931</v>
      </c>
      <c r="H133">
        <f>'Holding period returnprocess'!DO134</f>
        <v>-16.976993812344638</v>
      </c>
      <c r="I133">
        <f>'Holding period returnprocess'!DP134</f>
        <v>-36.944922506909002</v>
      </c>
      <c r="J133">
        <f>Economicpolicyuncertainty!B136</f>
        <v>113.38642883300781</v>
      </c>
      <c r="K133">
        <f>'Control variable'!E130</f>
        <v>-5.5970295367179079E-3</v>
      </c>
      <c r="L133">
        <f>'Control variable'!F130</f>
        <v>-1.9963947525910075E-4</v>
      </c>
      <c r="M133">
        <f>'Control variable'!G130</f>
        <v>0.11421013093480897</v>
      </c>
      <c r="N133">
        <f>Principalcomponent!E136</f>
        <v>-1.2910744139136814</v>
      </c>
      <c r="O133">
        <f>Principalcomponent!F136</f>
        <v>0.44454674262073424</v>
      </c>
      <c r="P133">
        <f>Principalcomponent!G136</f>
        <v>0.21880609793208644</v>
      </c>
    </row>
    <row r="134" spans="1:16" x14ac:dyDescent="0.3">
      <c r="A134" s="11">
        <f>'Holding period returnprocess'!DH135</f>
        <v>39721</v>
      </c>
      <c r="B134">
        <f>'Holding period returnprocess'!DI135</f>
        <v>3.2577605252518804</v>
      </c>
      <c r="C134">
        <f>'Holding period returnprocess'!DJ135</f>
        <v>8.2767822027563529</v>
      </c>
      <c r="D134">
        <f>'Holding period returnprocess'!DK135</f>
        <v>12.477656348857812</v>
      </c>
      <c r="E134">
        <f>'Holding period returnprocess'!DL135</f>
        <v>18.942657933919904</v>
      </c>
      <c r="F134">
        <f>'Holding period returnprocess'!DM135</f>
        <v>22.213863368253456</v>
      </c>
      <c r="G134">
        <f>'Holding period returnprocess'!DN135</f>
        <v>24.515617435920547</v>
      </c>
      <c r="H134">
        <f>'Holding period returnprocess'!DO135</f>
        <v>15.828462793164247</v>
      </c>
      <c r="I134">
        <f>'Holding period returnprocess'!DP135</f>
        <v>17.748630698514205</v>
      </c>
      <c r="J134">
        <f>Economicpolicyuncertainty!B137</f>
        <v>107.00999450683594</v>
      </c>
      <c r="K134">
        <f>'Control variable'!E131</f>
        <v>-7.4143064392275916E-3</v>
      </c>
      <c r="L134">
        <f>'Control variable'!F131</f>
        <v>6.8102015236015112E-3</v>
      </c>
      <c r="M134">
        <f>'Control variable'!G131</f>
        <v>8.7685004499104047E-2</v>
      </c>
      <c r="N134">
        <f>Principalcomponent!E137</f>
        <v>0.97040870265938672</v>
      </c>
      <c r="O134">
        <f>Principalcomponent!F137</f>
        <v>5.2509289893885445E-2</v>
      </c>
      <c r="P134">
        <f>Principalcomponent!G137</f>
        <v>6.9404051576387418E-2</v>
      </c>
    </row>
    <row r="135" spans="1:16" x14ac:dyDescent="0.3">
      <c r="A135" s="11">
        <f>'Holding period returnprocess'!DH136</f>
        <v>39689</v>
      </c>
      <c r="B135">
        <f>'Holding period returnprocess'!DI136</f>
        <v>0.51435789032721591</v>
      </c>
      <c r="C135">
        <f>'Holding period returnprocess'!DJ136</f>
        <v>3.2400938665871637</v>
      </c>
      <c r="D135">
        <f>'Holding period returnprocess'!DK136</f>
        <v>6.0244179184246258</v>
      </c>
      <c r="E135">
        <f>'Holding period returnprocess'!DL136</f>
        <v>10.353271255462445</v>
      </c>
      <c r="F135">
        <f>'Holding period returnprocess'!DM136</f>
        <v>13.919866291246962</v>
      </c>
      <c r="G135">
        <f>'Holding period returnprocess'!DN136</f>
        <v>18.338930427662234</v>
      </c>
      <c r="H135">
        <f>'Holding period returnprocess'!DO136</f>
        <v>18.682387316200021</v>
      </c>
      <c r="I135">
        <f>'Holding period returnprocess'!DP136</f>
        <v>31.518612381200597</v>
      </c>
      <c r="J135">
        <f>Economicpolicyuncertainty!B138</f>
        <v>112.51808166503906</v>
      </c>
      <c r="K135">
        <f>'Control variable'!E132</f>
        <v>-1.1019395249610426E-2</v>
      </c>
      <c r="L135">
        <f>'Control variable'!F132</f>
        <v>6.3808554278847046E-3</v>
      </c>
      <c r="M135">
        <f>'Control variable'!G132</f>
        <v>-1.6043124840575691E-2</v>
      </c>
      <c r="N135">
        <f>Principalcomponent!E138</f>
        <v>2.4587744888034346</v>
      </c>
      <c r="O135">
        <f>Principalcomponent!F138</f>
        <v>0.43180673717847223</v>
      </c>
      <c r="P135">
        <f>Principalcomponent!G138</f>
        <v>-1.0257116516781744</v>
      </c>
    </row>
    <row r="136" spans="1:16" x14ac:dyDescent="0.3">
      <c r="A136" s="11">
        <f>'Holding period returnprocess'!DH137</f>
        <v>39660</v>
      </c>
      <c r="B136">
        <f>'Holding period returnprocess'!DI137</f>
        <v>-1.9654925219909707</v>
      </c>
      <c r="C136">
        <f>'Holding period returnprocess'!DJ137</f>
        <v>-3.8860433229879412</v>
      </c>
      <c r="D136">
        <f>'Holding period returnprocess'!DK137</f>
        <v>-5.1205328263704395</v>
      </c>
      <c r="E136">
        <f>'Holding period returnprocess'!DL137</f>
        <v>-6.4346045802696175</v>
      </c>
      <c r="F136">
        <f>'Holding period returnprocess'!DM137</f>
        <v>-6.233726311734852</v>
      </c>
      <c r="G136">
        <f>'Holding period returnprocess'!DN137</f>
        <v>-4.6174464409146729</v>
      </c>
      <c r="H136">
        <f>'Holding period returnprocess'!DO137</f>
        <v>-2.472678010620708</v>
      </c>
      <c r="I136">
        <f>'Holding period returnprocess'!DP137</f>
        <v>3.3124900242443154</v>
      </c>
      <c r="J136">
        <f>Economicpolicyuncertainty!B139</f>
        <v>129.51087951660156</v>
      </c>
      <c r="K136">
        <f>'Control variable'!E133</f>
        <v>1.3793322132335769E-2</v>
      </c>
      <c r="L136">
        <f>'Control variable'!F133</f>
        <v>8.0877303740782124E-3</v>
      </c>
      <c r="M136">
        <f>'Control variable'!G133</f>
        <v>-5.420681783642689E-2</v>
      </c>
      <c r="N136">
        <f>Principalcomponent!E139</f>
        <v>1.4272775961651714</v>
      </c>
      <c r="O136">
        <f>Principalcomponent!F139</f>
        <v>-0.91529976789586365</v>
      </c>
      <c r="P136">
        <f>Principalcomponent!G139</f>
        <v>-0.51623088075950652</v>
      </c>
    </row>
    <row r="137" spans="1:16" x14ac:dyDescent="0.3">
      <c r="A137" s="11">
        <f>'Holding period returnprocess'!DH138</f>
        <v>39629</v>
      </c>
      <c r="B137">
        <f>'Holding period returnprocess'!DI138</f>
        <v>-3.4992829478276102</v>
      </c>
      <c r="C137">
        <f>'Holding period returnprocess'!DJ138</f>
        <v>-10.368821653645163</v>
      </c>
      <c r="D137">
        <f>'Holding period returnprocess'!DK138</f>
        <v>-15.964175207133298</v>
      </c>
      <c r="E137">
        <f>'Holding period returnprocess'!DL138</f>
        <v>-23.999966428369678</v>
      </c>
      <c r="F137">
        <f>'Holding period returnprocess'!DM138</f>
        <v>-28.372830211101007</v>
      </c>
      <c r="G137">
        <f>'Holding period returnprocess'!DN138</f>
        <v>-29.55629306521482</v>
      </c>
      <c r="H137">
        <f>'Holding period returnprocess'!DO138</f>
        <v>-23.431109886246251</v>
      </c>
      <c r="I137">
        <f>'Holding period returnprocess'!DP138</f>
        <v>-19.741978966299772</v>
      </c>
      <c r="J137">
        <f>Economicpolicyuncertainty!B140</f>
        <v>168.74942016601563</v>
      </c>
      <c r="K137">
        <f>'Control variable'!E134</f>
        <v>-1.9257816604414647E-2</v>
      </c>
      <c r="L137">
        <f>'Control variable'!F134</f>
        <v>4.472075063208931E-3</v>
      </c>
      <c r="M137">
        <f>'Control variable'!G134</f>
        <v>8.3818671883071336E-2</v>
      </c>
      <c r="N137">
        <f>Principalcomponent!E140</f>
        <v>-0.49893562061924351</v>
      </c>
      <c r="O137">
        <f>Principalcomponent!F140</f>
        <v>-0.32624473073978261</v>
      </c>
      <c r="P137">
        <f>Principalcomponent!G140</f>
        <v>0.4772960536332827</v>
      </c>
    </row>
    <row r="138" spans="1:16" x14ac:dyDescent="0.3">
      <c r="A138" s="11">
        <f>'Holding period returnprocess'!DH139</f>
        <v>39598</v>
      </c>
      <c r="B138">
        <f>'Holding period returnprocess'!DI139</f>
        <v>-2.7151173736499388</v>
      </c>
      <c r="C138">
        <f>'Holding period returnprocess'!DJ139</f>
        <v>-7.9948636547652452</v>
      </c>
      <c r="D138">
        <f>'Holding period returnprocess'!DK139</f>
        <v>-11.594481908660169</v>
      </c>
      <c r="E138">
        <f>'Holding period returnprocess'!DL139</f>
        <v>-15.064737330228033</v>
      </c>
      <c r="F138">
        <f>'Holding period returnprocess'!DM139</f>
        <v>-16.345373277819441</v>
      </c>
      <c r="G138">
        <f>'Holding period returnprocess'!DN139</f>
        <v>-18.996826022418894</v>
      </c>
      <c r="H138">
        <f>'Holding period returnprocess'!DO139</f>
        <v>-25.931494195262438</v>
      </c>
      <c r="I138">
        <f>'Holding period returnprocess'!DP139</f>
        <v>-37.801749647972905</v>
      </c>
      <c r="J138">
        <f>Economicpolicyuncertainty!B141</f>
        <v>145.78488159179688</v>
      </c>
      <c r="K138">
        <f>'Control variable'!E135</f>
        <v>2.7285146532039142E-3</v>
      </c>
      <c r="L138">
        <f>'Control variable'!F135</f>
        <v>7.1340778014875195E-3</v>
      </c>
      <c r="M138">
        <f>'Control variable'!G135</f>
        <v>8.8502801576299778E-2</v>
      </c>
      <c r="N138">
        <f>Principalcomponent!E141</f>
        <v>-0.2310428256917175</v>
      </c>
      <c r="O138">
        <f>Principalcomponent!F141</f>
        <v>-0.27866590289424314</v>
      </c>
      <c r="P138">
        <f>Principalcomponent!G141</f>
        <v>0.79736630143440934</v>
      </c>
    </row>
    <row r="139" spans="1:16" x14ac:dyDescent="0.3">
      <c r="A139" s="11">
        <f>'Holding period returnprocess'!DH140</f>
        <v>39568</v>
      </c>
      <c r="B139">
        <f>'Holding period returnprocess'!DI140</f>
        <v>-0.90645149991341523</v>
      </c>
      <c r="C139">
        <f>'Holding period returnprocess'!DJ140</f>
        <v>-1.8751480680662391</v>
      </c>
      <c r="D139">
        <f>'Holding period returnprocess'!DK140</f>
        <v>-2.4815757063518413</v>
      </c>
      <c r="E139">
        <f>'Holding period returnprocess'!DL140</f>
        <v>-3.4078020609230899</v>
      </c>
      <c r="F139">
        <f>'Holding period returnprocess'!DM140</f>
        <v>-5.5555484085993081</v>
      </c>
      <c r="G139">
        <f>'Holding period returnprocess'!DN140</f>
        <v>-10.5724403715151</v>
      </c>
      <c r="H139">
        <f>'Holding period returnprocess'!DO140</f>
        <v>-24.365921413259301</v>
      </c>
      <c r="I139">
        <f>'Holding period returnprocess'!DP140</f>
        <v>-44.890941596890926</v>
      </c>
      <c r="J139">
        <f>Economicpolicyuncertainty!B142</f>
        <v>138.57289123535156</v>
      </c>
      <c r="K139">
        <f>'Control variable'!E136</f>
        <v>1.8231545615151783E-3</v>
      </c>
      <c r="L139">
        <f>'Control variable'!F136</f>
        <v>-6.7725536115819749E-3</v>
      </c>
      <c r="M139">
        <f>'Control variable'!G136</f>
        <v>4.8939429040221902E-2</v>
      </c>
      <c r="N139">
        <f>Principalcomponent!E142</f>
        <v>-0.75220310898454179</v>
      </c>
      <c r="O139">
        <f>Principalcomponent!F142</f>
        <v>-1.0505405478022383</v>
      </c>
      <c r="P139">
        <f>Principalcomponent!G142</f>
        <v>0.32701806405596984</v>
      </c>
    </row>
    <row r="140" spans="1:16" x14ac:dyDescent="0.3">
      <c r="A140" s="11">
        <f>'Holding period returnprocess'!DH141</f>
        <v>39538</v>
      </c>
      <c r="B140">
        <f>'Holding period returnprocess'!DI141</f>
        <v>-7.3127889730121964E-2</v>
      </c>
      <c r="C140">
        <f>'Holding period returnprocess'!DJ141</f>
        <v>1.9149394114103071</v>
      </c>
      <c r="D140">
        <f>'Holding period returnprocess'!DK141</f>
        <v>4.3012027533979218</v>
      </c>
      <c r="E140">
        <f>'Holding period returnprocess'!DL141</f>
        <v>7.8285649255695215</v>
      </c>
      <c r="F140">
        <f>'Holding period returnprocess'!DM141</f>
        <v>7.7055198247707306</v>
      </c>
      <c r="G140">
        <f>'Holding period returnprocess'!DN141</f>
        <v>2.3210583184991531</v>
      </c>
      <c r="H140">
        <f>'Holding period returnprocess'!DO141</f>
        <v>-18.902835642752819</v>
      </c>
      <c r="I140">
        <f>'Holding period returnprocess'!DP141</f>
        <v>-45.687955941585955</v>
      </c>
      <c r="J140">
        <f>Economicpolicyuncertainty!B143</f>
        <v>150.87321472167969</v>
      </c>
      <c r="K140">
        <f>'Control variable'!E137</f>
        <v>-1.8231545615151365E-3</v>
      </c>
      <c r="L140">
        <f>'Control variable'!F137</f>
        <v>5.7173749519964061E-3</v>
      </c>
      <c r="M140">
        <f>'Control variable'!G137</f>
        <v>0</v>
      </c>
      <c r="N140">
        <f>Principalcomponent!E143</f>
        <v>-0.85810654614679316</v>
      </c>
      <c r="O140">
        <f>Principalcomponent!F143</f>
        <v>-0.24725654116834403</v>
      </c>
      <c r="P140">
        <f>Principalcomponent!G143</f>
        <v>1.8354852410201739E-2</v>
      </c>
    </row>
    <row r="141" spans="1:16" x14ac:dyDescent="0.3">
      <c r="A141" s="11">
        <f>'Holding period returnprocess'!DH142</f>
        <v>39507</v>
      </c>
      <c r="B141">
        <f>'Holding period returnprocess'!DI142</f>
        <v>0.39600503931109099</v>
      </c>
      <c r="C141">
        <f>'Holding period returnprocess'!DJ142</f>
        <v>2.2998014318145446</v>
      </c>
      <c r="D141">
        <f>'Holding period returnprocess'!DK142</f>
        <v>4.2066219449029818</v>
      </c>
      <c r="E141">
        <f>'Holding period returnprocess'!DL142</f>
        <v>6.2895282918641913</v>
      </c>
      <c r="F141">
        <f>'Holding period returnprocess'!DM142</f>
        <v>5.3164148602273729</v>
      </c>
      <c r="G141">
        <f>'Holding period returnprocess'!DN142</f>
        <v>3.0337440343730764</v>
      </c>
      <c r="H141">
        <f>'Holding period returnprocess'!DO142</f>
        <v>-0.63629206296685492</v>
      </c>
      <c r="I141">
        <f>'Holding period returnprocess'!DP142</f>
        <v>-8.7246107179836478</v>
      </c>
      <c r="J141">
        <f>Economicpolicyuncertainty!B144</f>
        <v>131.62321472167969</v>
      </c>
      <c r="K141">
        <f>'Control variable'!E138</f>
        <v>1.8231545615151783E-3</v>
      </c>
      <c r="L141">
        <f>'Control variable'!F138</f>
        <v>2.6704230279897077E-3</v>
      </c>
      <c r="M141">
        <f>'Control variable'!G138</f>
        <v>7.1458963982144852E-2</v>
      </c>
      <c r="N141">
        <f>Principalcomponent!E144</f>
        <v>-1.5692016342317898</v>
      </c>
      <c r="O141">
        <f>Principalcomponent!F144</f>
        <v>-0.20531631799030631</v>
      </c>
      <c r="P141">
        <f>Principalcomponent!G144</f>
        <v>0.71780470674236707</v>
      </c>
    </row>
    <row r="142" spans="1:16" x14ac:dyDescent="0.3">
      <c r="A142" s="11">
        <f>'Holding period returnprocess'!DH143</f>
        <v>39478</v>
      </c>
      <c r="B142">
        <f>'Holding period returnprocess'!DI143</f>
        <v>1.5495292615253353</v>
      </c>
      <c r="C142">
        <f>'Holding period returnprocess'!DJ143</f>
        <v>4.9282271408612468</v>
      </c>
      <c r="D142">
        <f>'Holding period returnprocess'!DK143</f>
        <v>7.8006309552326991</v>
      </c>
      <c r="E142">
        <f>'Holding period returnprocess'!DL143</f>
        <v>11.563438834553438</v>
      </c>
      <c r="F142">
        <f>'Holding period returnprocess'!DM143</f>
        <v>12.964064556491408</v>
      </c>
      <c r="G142">
        <f>'Holding period returnprocess'!DN143</f>
        <v>13.850302310997293</v>
      </c>
      <c r="H142">
        <f>'Holding period returnprocess'!DO143</f>
        <v>12.390162646664649</v>
      </c>
      <c r="I142">
        <f>'Holding period returnprocess'!DP143</f>
        <v>13.562180052806994</v>
      </c>
      <c r="J142">
        <f>Economicpolicyuncertainty!B145</f>
        <v>91.692916870117188</v>
      </c>
      <c r="K142">
        <f>'Control variable'!E139</f>
        <v>9.165967014080182E-3</v>
      </c>
      <c r="L142">
        <f>'Control variable'!F139</f>
        <v>4.8614464397461355E-3</v>
      </c>
      <c r="M142">
        <f>'Control variable'!G139</f>
        <v>-5.2471051737453478E-2</v>
      </c>
      <c r="N142">
        <f>Principalcomponent!E145</f>
        <v>0.16676299310923928</v>
      </c>
      <c r="O142">
        <f>Principalcomponent!F145</f>
        <v>0.3338090075267563</v>
      </c>
      <c r="P142">
        <f>Principalcomponent!G145</f>
        <v>-0.38249215043896978</v>
      </c>
    </row>
    <row r="143" spans="1:16" x14ac:dyDescent="0.3">
      <c r="A143" s="11">
        <f>'Holding period returnprocess'!DH144</f>
        <v>39447</v>
      </c>
      <c r="B143">
        <f>'Holding period returnprocess'!DI144</f>
        <v>0.55284669712767354</v>
      </c>
      <c r="C143">
        <f>'Holding period returnprocess'!DJ144</f>
        <v>3.7452582448509872</v>
      </c>
      <c r="D143">
        <f>'Holding period returnprocess'!DK144</f>
        <v>6.5182502604541668</v>
      </c>
      <c r="E143">
        <f>'Holding period returnprocess'!DL144</f>
        <v>10.356702669332314</v>
      </c>
      <c r="F143">
        <f>'Holding period returnprocess'!DM144</f>
        <v>12.924824230347575</v>
      </c>
      <c r="G143">
        <f>'Holding period returnprocess'!DN144</f>
        <v>16.184789388914929</v>
      </c>
      <c r="H143">
        <f>'Holding period returnprocess'!DO144</f>
        <v>19.918524131174244</v>
      </c>
      <c r="I143">
        <f>'Holding period returnprocess'!DP144</f>
        <v>29.085767395580937</v>
      </c>
      <c r="J143">
        <f>Economicpolicyuncertainty!B146</f>
        <v>132.26576232910156</v>
      </c>
      <c r="K143">
        <f>'Control variable'!E140</f>
        <v>-1.0077959781349488E-2</v>
      </c>
      <c r="L143">
        <f>'Control variable'!F140</f>
        <v>6.96425654167065E-4</v>
      </c>
      <c r="M143">
        <f>'Control variable'!G140</f>
        <v>-2.2117805253619106E-2</v>
      </c>
      <c r="N143">
        <f>Principalcomponent!E146</f>
        <v>-0.91345688586606477</v>
      </c>
      <c r="O143">
        <f>Principalcomponent!F146</f>
        <v>-1.0379808365559158</v>
      </c>
      <c r="P143">
        <f>Principalcomponent!G146</f>
        <v>1.0667193201647944</v>
      </c>
    </row>
    <row r="144" spans="1:16" x14ac:dyDescent="0.3">
      <c r="A144" s="11">
        <f>'Holding period returnprocess'!DH145</f>
        <v>39416</v>
      </c>
      <c r="B144">
        <f>'Holding period returnprocess'!DI145</f>
        <v>1.0306149030849063</v>
      </c>
      <c r="C144">
        <f>'Holding period returnprocess'!DJ145</f>
        <v>4.4842404328224443</v>
      </c>
      <c r="D144">
        <f>'Holding period returnprocess'!DK145</f>
        <v>7.1619836828048715</v>
      </c>
      <c r="E144">
        <f>'Holding period returnprocess'!DL145</f>
        <v>10.010574057504511</v>
      </c>
      <c r="F144">
        <f>'Holding period returnprocess'!DM145</f>
        <v>11.107909191081204</v>
      </c>
      <c r="G144">
        <f>'Holding period returnprocess'!DN145</f>
        <v>10.872718394219346</v>
      </c>
      <c r="H144">
        <f>'Holding period returnprocess'!DO145</f>
        <v>1.977668385105984</v>
      </c>
      <c r="I144">
        <f>'Holding period returnprocess'!DP145</f>
        <v>-1.6969265386727432</v>
      </c>
      <c r="J144">
        <f>Economicpolicyuncertainty!B147</f>
        <v>77.388679504394531</v>
      </c>
      <c r="K144">
        <f>'Control variable'!E141</f>
        <v>6.4014850520408891E-3</v>
      </c>
      <c r="L144">
        <f>'Control variable'!F141</f>
        <v>3.5384831254208424E-3</v>
      </c>
      <c r="M144">
        <f>'Control variable'!G141</f>
        <v>0.10883878003415107</v>
      </c>
      <c r="N144">
        <f>Principalcomponent!E147</f>
        <v>-0.88738460091005256</v>
      </c>
      <c r="O144">
        <f>Principalcomponent!F147</f>
        <v>0.15447059147805406</v>
      </c>
      <c r="P144">
        <f>Principalcomponent!G147</f>
        <v>0.33700758276663989</v>
      </c>
    </row>
    <row r="145" spans="1:16" x14ac:dyDescent="0.3">
      <c r="A145" s="11">
        <f>'Holding period returnprocess'!DH146</f>
        <v>39386</v>
      </c>
      <c r="B145">
        <f>'Holding period returnprocess'!DI146</f>
        <v>0.89068883359121198</v>
      </c>
      <c r="C145">
        <f>'Holding period returnprocess'!DJ146</f>
        <v>2.8566930589850008</v>
      </c>
      <c r="D145">
        <f>'Holding period returnprocess'!DK146</f>
        <v>4.7572440019008004</v>
      </c>
      <c r="E145">
        <f>'Holding period returnprocess'!DL146</f>
        <v>7.5492810823358445</v>
      </c>
      <c r="F145">
        <f>'Holding period returnprocess'!DM146</f>
        <v>9.3063757306186474</v>
      </c>
      <c r="G145">
        <f>'Holding period returnprocess'!DN146</f>
        <v>9.2871939149751555</v>
      </c>
      <c r="H145">
        <f>'Holding period returnprocess'!DO146</f>
        <v>5.0202750427821803</v>
      </c>
      <c r="I145">
        <f>'Holding period returnprocess'!DP146</f>
        <v>2.4889874601027833</v>
      </c>
      <c r="J145">
        <f>Economicpolicyuncertainty!B148</f>
        <v>48.757678985595703</v>
      </c>
      <c r="K145">
        <f>'Control variable'!E142</f>
        <v>-2.7485129533492709E-3</v>
      </c>
      <c r="L145">
        <f>'Control variable'!F142</f>
        <v>-6.1018672176953353E-3</v>
      </c>
      <c r="M145">
        <f>'Control variable'!G142</f>
        <v>0</v>
      </c>
      <c r="N145">
        <f>Principalcomponent!E148</f>
        <v>-0.60416062335345033</v>
      </c>
      <c r="O145">
        <f>Principalcomponent!F148</f>
        <v>0.82590785611119111</v>
      </c>
      <c r="P145">
        <f>Principalcomponent!G148</f>
        <v>-0.5010389986719751</v>
      </c>
    </row>
    <row r="146" spans="1:16" x14ac:dyDescent="0.3">
      <c r="A146" s="11">
        <f>'Holding period returnprocess'!DH147</f>
        <v>39353</v>
      </c>
      <c r="B146">
        <f>'Holding period returnprocess'!DI147</f>
        <v>1.3399871072148981</v>
      </c>
      <c r="C146">
        <f>'Holding period returnprocess'!DJ147</f>
        <v>4.9688701057064213</v>
      </c>
      <c r="D146">
        <f>'Holding period returnprocess'!DK147</f>
        <v>7.9401274002477598</v>
      </c>
      <c r="E146">
        <f>'Holding period returnprocess'!DL147</f>
        <v>11.270110857576036</v>
      </c>
      <c r="F146">
        <f>'Holding period returnprocess'!DM147</f>
        <v>13.477767971778981</v>
      </c>
      <c r="G146">
        <f>'Holding period returnprocess'!DN147</f>
        <v>15.748758340101155</v>
      </c>
      <c r="H146">
        <f>'Holding period returnprocess'!DO147</f>
        <v>19.537690297079969</v>
      </c>
      <c r="I146">
        <f>'Holding period returnprocess'!DP147</f>
        <v>26.116966735591014</v>
      </c>
      <c r="J146">
        <f>Economicpolicyuncertainty!B149</f>
        <v>53.468608856201172</v>
      </c>
      <c r="K146">
        <f>'Control variable'!E143</f>
        <v>-1.1823693905741483E-2</v>
      </c>
      <c r="L146">
        <f>'Control variable'!F143</f>
        <v>2.1845661219967844E-3</v>
      </c>
      <c r="M146">
        <f>'Control variable'!G143</f>
        <v>-1.7271586508660595E-2</v>
      </c>
      <c r="N146">
        <f>Principalcomponent!E149</f>
        <v>0.90565291495869193</v>
      </c>
      <c r="O146">
        <f>Principalcomponent!F149</f>
        <v>-0.13897633709401852</v>
      </c>
      <c r="P146">
        <f>Principalcomponent!G149</f>
        <v>1.0214042630987854</v>
      </c>
    </row>
    <row r="147" spans="1:16" x14ac:dyDescent="0.3">
      <c r="A147" s="11">
        <f>'Holding period returnprocess'!DH148</f>
        <v>39325</v>
      </c>
      <c r="B147">
        <f>'Holding period returnprocess'!DI148</f>
        <v>0.32396141041805926</v>
      </c>
      <c r="C147">
        <f>'Holding period returnprocess'!DJ148</f>
        <v>2.3349136876309924</v>
      </c>
      <c r="D147">
        <f>'Holding period returnprocess'!DK148</f>
        <v>3.8632855895612632</v>
      </c>
      <c r="E147">
        <f>'Holding period returnprocess'!DL148</f>
        <v>4.760658764310902</v>
      </c>
      <c r="F147">
        <f>'Holding period returnprocess'!DM148</f>
        <v>6.0131466439022727</v>
      </c>
      <c r="G147">
        <f>'Holding period returnprocess'!DN148</f>
        <v>7.5976114064748952</v>
      </c>
      <c r="H147">
        <f>'Holding period returnprocess'!DO148</f>
        <v>12.330516896016347</v>
      </c>
      <c r="I147">
        <f>'Holding period returnprocess'!DP148</f>
        <v>18.315464343586285</v>
      </c>
      <c r="J147">
        <f>Economicpolicyuncertainty!B150</f>
        <v>66.573944091796875</v>
      </c>
      <c r="K147">
        <f>'Control variable'!E144</f>
        <v>1.6408754666392224E-2</v>
      </c>
      <c r="L147">
        <f>'Control variable'!F144</f>
        <v>2.7772527959914702E-3</v>
      </c>
      <c r="M147">
        <f>'Control variable'!G144</f>
        <v>-2.3689771122404776E-2</v>
      </c>
      <c r="N147">
        <f>Principalcomponent!E150</f>
        <v>1.1228179090531298</v>
      </c>
      <c r="O147">
        <f>Principalcomponent!F150</f>
        <v>-0.14295109448724647</v>
      </c>
      <c r="P147">
        <f>Principalcomponent!G150</f>
        <v>0.25817638384966879</v>
      </c>
    </row>
    <row r="148" spans="1:16" x14ac:dyDescent="0.3">
      <c r="A148" s="11">
        <f>'Holding period returnprocess'!DH149</f>
        <v>39294</v>
      </c>
      <c r="B148">
        <f>'Holding period returnprocess'!DI149</f>
        <v>-0.7227352724662417</v>
      </c>
      <c r="C148">
        <f>'Holding period returnprocess'!DJ149</f>
        <v>-1.1326844088488564</v>
      </c>
      <c r="D148">
        <f>'Holding period returnprocess'!DK149</f>
        <v>-1.9874627708357941</v>
      </c>
      <c r="E148">
        <f>'Holding period returnprocess'!DL149</f>
        <v>-4.7827386738919664</v>
      </c>
      <c r="F148">
        <f>'Holding period returnprocess'!DM149</f>
        <v>-6.1747336897996057</v>
      </c>
      <c r="G148">
        <f>'Holding period returnprocess'!DN149</f>
        <v>-7.4120143769097488</v>
      </c>
      <c r="H148">
        <f>'Holding period returnprocess'!DO149</f>
        <v>-7.3907058353192916</v>
      </c>
      <c r="I148">
        <f>'Holding period returnprocess'!DP149</f>
        <v>-9.3150526412322812</v>
      </c>
      <c r="J148">
        <f>Economicpolicyuncertainty!B151</f>
        <v>60.96484375</v>
      </c>
      <c r="K148">
        <f>'Control variable'!E145</f>
        <v>-5.4995555660385465E-3</v>
      </c>
      <c r="L148">
        <f>'Control variable'!F145</f>
        <v>3.1413381416719307E-3</v>
      </c>
      <c r="M148">
        <f>'Control variable'!G145</f>
        <v>-4.5759617149466698E-2</v>
      </c>
      <c r="N148">
        <f>Principalcomponent!E151</f>
        <v>0.5760365808722191</v>
      </c>
      <c r="O148">
        <f>Principalcomponent!F151</f>
        <v>0.20662072702688511</v>
      </c>
      <c r="P148">
        <f>Principalcomponent!G151</f>
        <v>0.33465695775281118</v>
      </c>
    </row>
    <row r="149" spans="1:16" x14ac:dyDescent="0.3">
      <c r="A149" s="11">
        <f>'Holding period returnprocess'!DH150</f>
        <v>39262</v>
      </c>
      <c r="B149">
        <f>'Holding period returnprocess'!DI150</f>
        <v>-1.0496638510833041</v>
      </c>
      <c r="C149">
        <f>'Holding period returnprocess'!DJ150</f>
        <v>-3.0105363235512375</v>
      </c>
      <c r="D149">
        <f>'Holding period returnprocess'!DK150</f>
        <v>-4.9004173742485992</v>
      </c>
      <c r="E149">
        <f>'Holding period returnprocess'!DL150</f>
        <v>-8.6180098940782219</v>
      </c>
      <c r="F149">
        <f>'Holding period returnprocess'!DM150</f>
        <v>-12.469872353847686</v>
      </c>
      <c r="G149">
        <f>'Holding period returnprocess'!DN150</f>
        <v>-19.692046829019411</v>
      </c>
      <c r="H149">
        <f>'Holding period returnprocess'!DO150</f>
        <v>-33.858577648082623</v>
      </c>
      <c r="I149">
        <f>'Holding period returnprocess'!DP150</f>
        <v>-56.605478672641858</v>
      </c>
      <c r="J149">
        <f>Economicpolicyuncertainty!B152</f>
        <v>77.055221557617188</v>
      </c>
      <c r="K149">
        <f>'Control variable'!E146</f>
        <v>9.1449480538794889E-4</v>
      </c>
      <c r="L149">
        <f>'Control variable'!F146</f>
        <v>4.7182392317979367E-3</v>
      </c>
      <c r="M149">
        <f>'Control variable'!G146</f>
        <v>7.6322267559633547E-2</v>
      </c>
      <c r="N149">
        <f>Principalcomponent!E152</f>
        <v>0.83412137917891538</v>
      </c>
      <c r="O149">
        <f>Principalcomponent!F152</f>
        <v>-0.21082274778741861</v>
      </c>
      <c r="P149">
        <f>Principalcomponent!G152</f>
        <v>0.47954323554052475</v>
      </c>
    </row>
    <row r="150" spans="1:16" x14ac:dyDescent="0.3">
      <c r="A150" s="11">
        <f>'Holding period returnprocess'!DH151</f>
        <v>39233</v>
      </c>
      <c r="B150">
        <f>'Holding period returnprocess'!DI151</f>
        <v>-1.0720159332461234</v>
      </c>
      <c r="C150">
        <f>'Holding period returnprocess'!DJ151</f>
        <v>-3.3609104422663618</v>
      </c>
      <c r="D150">
        <f>'Holding period returnprocess'!DK151</f>
        <v>-5.294777630469798</v>
      </c>
      <c r="E150">
        <f>'Holding period returnprocess'!DL151</f>
        <v>-8.3672934989119305</v>
      </c>
      <c r="F150">
        <f>'Holding period returnprocess'!DM151</f>
        <v>-11.075996378578946</v>
      </c>
      <c r="G150">
        <f>'Holding period returnprocess'!DN151</f>
        <v>-17.246476673157741</v>
      </c>
      <c r="H150">
        <f>'Holding period returnprocess'!DO151</f>
        <v>-31.400304173430367</v>
      </c>
      <c r="I150">
        <f>'Holding period returnprocess'!DP151</f>
        <v>-51.607381853381192</v>
      </c>
      <c r="J150">
        <f>Economicpolicyuncertainty!B153</f>
        <v>53.071933746337891</v>
      </c>
      <c r="K150">
        <f>'Control variable'!E147</f>
        <v>-6.3839706099232249E-3</v>
      </c>
      <c r="L150">
        <f>'Control variable'!F147</f>
        <v>4.1824497329194495E-3</v>
      </c>
      <c r="M150">
        <f>'Control variable'!G147</f>
        <v>-5.0430853626892085E-2</v>
      </c>
      <c r="N150">
        <f>Principalcomponent!E153</f>
        <v>-0.60634425745543519</v>
      </c>
      <c r="O150">
        <f>Principalcomponent!F153</f>
        <v>0.15202133401779366</v>
      </c>
      <c r="P150">
        <f>Principalcomponent!G153</f>
        <v>-0.143243825149415</v>
      </c>
    </row>
    <row r="151" spans="1:16" x14ac:dyDescent="0.3">
      <c r="A151" s="11">
        <f>'Holding period returnprocess'!DH152</f>
        <v>39202</v>
      </c>
      <c r="B151">
        <f>'Holding period returnprocess'!DI152</f>
        <v>-0.27729679131177143</v>
      </c>
      <c r="C151">
        <f>'Holding period returnprocess'!DJ152</f>
        <v>-0.73399780052882768</v>
      </c>
      <c r="D151">
        <f>'Holding period returnprocess'!DK152</f>
        <v>-0.6363241757106497</v>
      </c>
      <c r="E151">
        <f>'Holding period returnprocess'!DL152</f>
        <v>-0.19256663506624427</v>
      </c>
      <c r="F151">
        <f>'Holding period returnprocess'!DM152</f>
        <v>-0.10188460763127871</v>
      </c>
      <c r="G151">
        <f>'Holding period returnprocess'!DN152</f>
        <v>-2.8321085050605905</v>
      </c>
      <c r="H151">
        <f>'Holding period returnprocess'!DO152</f>
        <v>-10.548098559652447</v>
      </c>
      <c r="I151">
        <f>'Holding period returnprocess'!DP152</f>
        <v>-20.610114438149836</v>
      </c>
      <c r="J151">
        <f>Economicpolicyuncertainty!B154</f>
        <v>49.232185363769531</v>
      </c>
      <c r="K151">
        <f>'Control variable'!E148</f>
        <v>1.1888571665252505E-2</v>
      </c>
      <c r="L151">
        <f>'Control variable'!F148</f>
        <v>-7.7693558386392409E-3</v>
      </c>
      <c r="M151">
        <f>'Control variable'!G148</f>
        <v>3.2840752011900187E-3</v>
      </c>
      <c r="N151">
        <f>Principalcomponent!E154</f>
        <v>1.5242575419305302</v>
      </c>
      <c r="O151">
        <f>Principalcomponent!F154</f>
        <v>0.37012671093977401</v>
      </c>
      <c r="P151">
        <f>Principalcomponent!G154</f>
        <v>0.33362094626585631</v>
      </c>
    </row>
    <row r="152" spans="1:16" x14ac:dyDescent="0.3">
      <c r="A152" s="11">
        <f>'Holding period returnprocess'!DH153</f>
        <v>39171</v>
      </c>
      <c r="B152">
        <f>'Holding period returnprocess'!DI153</f>
        <v>-0.86028926836385544</v>
      </c>
      <c r="C152">
        <f>'Holding period returnprocess'!DJ153</f>
        <v>-2.0598919360247638</v>
      </c>
      <c r="D152">
        <f>'Holding period returnprocess'!DK153</f>
        <v>-2.9233784044209177</v>
      </c>
      <c r="E152">
        <f>'Holding period returnprocess'!DL153</f>
        <v>-4.7948299620837336</v>
      </c>
      <c r="F152">
        <f>'Holding period returnprocess'!DM153</f>
        <v>-6.1798976154436165</v>
      </c>
      <c r="G152">
        <f>'Holding period returnprocess'!DN153</f>
        <v>-8.832114250077348</v>
      </c>
      <c r="H152">
        <f>'Holding period returnprocess'!DO153</f>
        <v>-16.528450276358733</v>
      </c>
      <c r="I152">
        <f>'Holding period returnprocess'!DP153</f>
        <v>-24.012348393897234</v>
      </c>
      <c r="J152">
        <f>Economicpolicyuncertainty!B155</f>
        <v>64.488700866699219</v>
      </c>
      <c r="K152">
        <f>'Control variable'!E149</f>
        <v>-9.1575731540208434E-3</v>
      </c>
      <c r="L152">
        <f>'Control variable'!F149</f>
        <v>5.8120686571176807E-3</v>
      </c>
      <c r="M152">
        <f>'Control variable'!G149</f>
        <v>-6.5574005461590517E-3</v>
      </c>
      <c r="N152">
        <f>Principalcomponent!E155</f>
        <v>1.0409866927370817</v>
      </c>
      <c r="O152">
        <f>Principalcomponent!F155</f>
        <v>-0.2573079056631552</v>
      </c>
      <c r="P152">
        <f>Principalcomponent!G155</f>
        <v>0.3845596965622069</v>
      </c>
    </row>
    <row r="153" spans="1:16" x14ac:dyDescent="0.3">
      <c r="A153" s="11">
        <f>'Holding period returnprocess'!DH154</f>
        <v>39141</v>
      </c>
      <c r="B153">
        <f>'Holding period returnprocess'!DI154</f>
        <v>-1.0327406780416784</v>
      </c>
      <c r="C153">
        <f>'Holding period returnprocess'!DJ154</f>
        <v>-2.590276953796165</v>
      </c>
      <c r="D153">
        <f>'Holding period returnprocess'!DK154</f>
        <v>-3.7483478711836984</v>
      </c>
      <c r="E153">
        <f>'Holding period returnprocess'!DL154</f>
        <v>-6.0419364308255741</v>
      </c>
      <c r="F153">
        <f>'Holding period returnprocess'!DM154</f>
        <v>-7.6403473577863128</v>
      </c>
      <c r="G153">
        <f>'Holding period returnprocess'!DN154</f>
        <v>-10.749108363938889</v>
      </c>
      <c r="H153">
        <f>'Holding period returnprocess'!DO154</f>
        <v>-16.905201591157777</v>
      </c>
      <c r="I153">
        <f>'Holding period returnprocess'!DP154</f>
        <v>-25.500795947198583</v>
      </c>
      <c r="J153">
        <f>Economicpolicyuncertainty!B156</f>
        <v>59.490592956542969</v>
      </c>
      <c r="K153">
        <f>'Control variable'!E150</f>
        <v>4.5683039703798781E-3</v>
      </c>
      <c r="L153">
        <f>'Control variable'!F150</f>
        <v>2.676747369348139E-3</v>
      </c>
      <c r="M153">
        <f>'Control variable'!G150</f>
        <v>-2.2618088587772402E-2</v>
      </c>
      <c r="N153">
        <f>Principalcomponent!E156</f>
        <v>0.11965891751509568</v>
      </c>
      <c r="O153">
        <f>Principalcomponent!F156</f>
        <v>6.8598747180126318E-2</v>
      </c>
      <c r="P153">
        <f>Principalcomponent!G156</f>
        <v>0.28931157463285956</v>
      </c>
    </row>
    <row r="154" spans="1:16" x14ac:dyDescent="0.3">
      <c r="A154" s="11">
        <f>'Holding period returnprocess'!DH155</f>
        <v>39113</v>
      </c>
      <c r="B154">
        <f>'Holding period returnprocess'!DI155</f>
        <v>-1.2553135057789424</v>
      </c>
      <c r="C154">
        <f>'Holding period returnprocess'!DJ155</f>
        <v>-3.4267172122520035</v>
      </c>
      <c r="D154">
        <f>'Holding period returnprocess'!DK155</f>
        <v>-5.3919740747699008</v>
      </c>
      <c r="E154">
        <f>'Holding period returnprocess'!DL155</f>
        <v>-9.1907694607894008</v>
      </c>
      <c r="F154">
        <f>'Holding period returnprocess'!DM155</f>
        <v>-12.033822696742551</v>
      </c>
      <c r="G154">
        <f>'Holding period returnprocess'!DN155</f>
        <v>-16.627911133235688</v>
      </c>
      <c r="H154">
        <f>'Holding period returnprocess'!DO155</f>
        <v>-28.718168966330342</v>
      </c>
      <c r="I154">
        <f>'Holding period returnprocess'!DP155</f>
        <v>-42.073410958353989</v>
      </c>
      <c r="J154">
        <f>Economicpolicyuncertainty!B157</f>
        <v>65.255081176757813</v>
      </c>
      <c r="K154">
        <f>'Control variable'!E151</f>
        <v>-3.6563112031105433E-3</v>
      </c>
      <c r="L154">
        <f>'Control variable'!F151</f>
        <v>1.5771796596768203E-3</v>
      </c>
      <c r="M154">
        <f>'Control variable'!G151</f>
        <v>-5.2889463920372817E-2</v>
      </c>
      <c r="N154">
        <f>Principalcomponent!E157</f>
        <v>0.48649567950490424</v>
      </c>
      <c r="O154">
        <f>Principalcomponent!F157</f>
        <v>0.62362579035793664</v>
      </c>
      <c r="P154">
        <f>Principalcomponent!G157</f>
        <v>-0.30578825340930443</v>
      </c>
    </row>
    <row r="155" spans="1:16" x14ac:dyDescent="0.3">
      <c r="A155" s="11">
        <f>'Holding period returnprocess'!DH156</f>
        <v>39080</v>
      </c>
      <c r="B155">
        <f>'Holding period returnprocess'!DI156</f>
        <v>-0.77102791638604007</v>
      </c>
      <c r="C155">
        <f>'Holding period returnprocess'!DJ156</f>
        <v>-2.1496708680995011</v>
      </c>
      <c r="D155">
        <f>'Holding period returnprocess'!DK156</f>
        <v>-3.511121846799564</v>
      </c>
      <c r="E155">
        <f>'Holding period returnprocess'!DL156</f>
        <v>-5.7200795247792255</v>
      </c>
      <c r="F155">
        <f>'Holding period returnprocess'!DM156</f>
        <v>-6.2341802875548522</v>
      </c>
      <c r="G155">
        <f>'Holding period returnprocess'!DN156</f>
        <v>-6.8721456856667116</v>
      </c>
      <c r="H155">
        <f>'Holding period returnprocess'!DO156</f>
        <v>-7.9543969150888669</v>
      </c>
      <c r="I155">
        <f>'Holding period returnprocess'!DP156</f>
        <v>-9.0440432845876479</v>
      </c>
      <c r="J155">
        <f>Economicpolicyuncertainty!B158</f>
        <v>56.234481811523438</v>
      </c>
      <c r="K155">
        <f>'Control variable'!E152</f>
        <v>2.7409793314222665E-3</v>
      </c>
      <c r="L155">
        <f>'Control variable'!F152</f>
        <v>8.2061998711633634E-4</v>
      </c>
      <c r="M155">
        <f>'Control variable'!G152</f>
        <v>4.0190880583245485E-2</v>
      </c>
      <c r="N155">
        <f>Principalcomponent!E158</f>
        <v>0.28526761209242213</v>
      </c>
      <c r="O155">
        <f>Principalcomponent!F158</f>
        <v>0.24046418748607556</v>
      </c>
      <c r="P155">
        <f>Principalcomponent!G158</f>
        <v>5.8506671556959551E-2</v>
      </c>
    </row>
    <row r="156" spans="1:16" x14ac:dyDescent="0.3">
      <c r="A156" s="11">
        <f>'Holding period returnprocess'!DH157</f>
        <v>39051</v>
      </c>
      <c r="B156">
        <f>'Holding period returnprocess'!DI157</f>
        <v>-0.49993342954903586</v>
      </c>
      <c r="C156">
        <f>'Holding period returnprocess'!DJ157</f>
        <v>-0.94828140986779896</v>
      </c>
      <c r="D156">
        <f>'Holding period returnprocess'!DK157</f>
        <v>-1.260495846044118</v>
      </c>
      <c r="E156">
        <f>'Holding period returnprocess'!DL157</f>
        <v>-1.5151273157268603</v>
      </c>
      <c r="F156">
        <f>'Holding period returnprocess'!DM157</f>
        <v>-0.16581509410703443</v>
      </c>
      <c r="G156">
        <f>'Holding period returnprocess'!DN157</f>
        <v>1.4237576272408008</v>
      </c>
      <c r="H156">
        <f>'Holding period returnprocess'!DO157</f>
        <v>6.0878971764336116</v>
      </c>
      <c r="I156">
        <f>'Holding period returnprocess'!DP157</f>
        <v>11.606110475395607</v>
      </c>
      <c r="J156">
        <f>Economicpolicyuncertainty!B159</f>
        <v>67.213226318359375</v>
      </c>
      <c r="K156">
        <f>'Control variable'!E153</f>
        <v>9.191241175547862E-3</v>
      </c>
      <c r="L156">
        <f>'Control variable'!F153</f>
        <v>4.3505700044682459E-3</v>
      </c>
      <c r="M156">
        <f>'Control variable'!G153</f>
        <v>-5.2239219099419816E-2</v>
      </c>
      <c r="N156">
        <f>Principalcomponent!E159</f>
        <v>0.52010118388544091</v>
      </c>
      <c r="O156">
        <f>Principalcomponent!F159</f>
        <v>1.170055274459693</v>
      </c>
      <c r="P156">
        <f>Principalcomponent!G159</f>
        <v>-0.49891750339749608</v>
      </c>
    </row>
    <row r="157" spans="1:16" x14ac:dyDescent="0.3">
      <c r="A157" s="11">
        <f>'Holding period returnprocess'!DH158</f>
        <v>39021</v>
      </c>
      <c r="B157">
        <f>'Holding period returnprocess'!DI158</f>
        <v>-0.99782330457049362</v>
      </c>
      <c r="C157">
        <f>'Holding period returnprocess'!DJ158</f>
        <v>-1.5438571006529731</v>
      </c>
      <c r="D157">
        <f>'Holding period returnprocess'!DK158</f>
        <v>-1.5980576106407103</v>
      </c>
      <c r="E157">
        <f>'Holding period returnprocess'!DL158</f>
        <v>-0.83478813332500046</v>
      </c>
      <c r="F157">
        <f>'Holding period returnprocess'!DM158</f>
        <v>1.9613807154111722</v>
      </c>
      <c r="G157">
        <f>'Holding period returnprocess'!DN158</f>
        <v>5.5993516995046999</v>
      </c>
      <c r="H157">
        <f>'Holding period returnprocess'!DO158</f>
        <v>19.297907741627746</v>
      </c>
      <c r="I157">
        <f>'Holding period returnprocess'!DP158</f>
        <v>31.407382817325988</v>
      </c>
      <c r="J157">
        <f>Economicpolicyuncertainty!B160</f>
        <v>47.543785095214844</v>
      </c>
      <c r="K157">
        <f>'Control variable'!E154</f>
        <v>-9.1912411755478932E-3</v>
      </c>
      <c r="L157">
        <f>'Control variable'!F154</f>
        <v>-5.7451168088685416E-4</v>
      </c>
      <c r="M157">
        <f>'Control variable'!G154</f>
        <v>-1.7804624633506707E-2</v>
      </c>
      <c r="N157">
        <f>Principalcomponent!E160</f>
        <v>-9.9233232501642378E-3</v>
      </c>
      <c r="O157">
        <f>Principalcomponent!F160</f>
        <v>0.55263779453834694</v>
      </c>
      <c r="P157">
        <f>Principalcomponent!G160</f>
        <v>-0.29499506960280869</v>
      </c>
    </row>
    <row r="158" spans="1:16" x14ac:dyDescent="0.3">
      <c r="A158" s="11">
        <f>'Holding period returnprocess'!DH159</f>
        <v>38989</v>
      </c>
      <c r="B158">
        <f>'Holding period returnprocess'!DI159</f>
        <v>-0.68818696494801657</v>
      </c>
      <c r="C158">
        <f>'Holding period returnprocess'!DJ159</f>
        <v>-0.41723238779190197</v>
      </c>
      <c r="D158">
        <f>'Holding period returnprocess'!DK159</f>
        <v>0.28030272840358705</v>
      </c>
      <c r="E158">
        <f>'Holding period returnprocess'!DL159</f>
        <v>1.8893436185951664</v>
      </c>
      <c r="F158">
        <f>'Holding period returnprocess'!DM159</f>
        <v>4.8009471121046126</v>
      </c>
      <c r="G158">
        <f>'Holding period returnprocess'!DN159</f>
        <v>8.6825003643597292</v>
      </c>
      <c r="H158">
        <f>'Holding period returnprocess'!DO159</f>
        <v>21.074891864086656</v>
      </c>
      <c r="I158">
        <f>'Holding period returnprocess'!DP159</f>
        <v>33.602786703966814</v>
      </c>
      <c r="J158">
        <f>Economicpolicyuncertainty!B161</f>
        <v>59.820568084716797</v>
      </c>
      <c r="K158">
        <f>'Control variable'!E155</f>
        <v>5.5046010553292026E-3</v>
      </c>
      <c r="L158">
        <f>'Control variable'!F155</f>
        <v>2.9635208784706897E-3</v>
      </c>
      <c r="M158">
        <f>'Control variable'!G155</f>
        <v>6.6894234830030222E-2</v>
      </c>
      <c r="N158">
        <f>Principalcomponent!E161</f>
        <v>0.49833950300540608</v>
      </c>
      <c r="O158">
        <f>Principalcomponent!F161</f>
        <v>-0.33738480449353281</v>
      </c>
      <c r="P158">
        <f>Principalcomponent!G161</f>
        <v>0.31315891129635953</v>
      </c>
    </row>
    <row r="159" spans="1:16" x14ac:dyDescent="0.3">
      <c r="A159" s="11">
        <f>'Holding period returnprocess'!DH160</f>
        <v>38960</v>
      </c>
      <c r="B159">
        <f>'Holding period returnprocess'!DI160</f>
        <v>-0.6900208715171221</v>
      </c>
      <c r="C159">
        <f>'Holding period returnprocess'!DJ160</f>
        <v>-0.95130992403225179</v>
      </c>
      <c r="D159">
        <f>'Holding period returnprocess'!DK160</f>
        <v>-0.83396081911129727</v>
      </c>
      <c r="E159">
        <f>'Holding period returnprocess'!DL160</f>
        <v>-0.19941524423551726</v>
      </c>
      <c r="F159">
        <f>'Holding period returnprocess'!DM160</f>
        <v>1.8340048377956251</v>
      </c>
      <c r="G159">
        <f>'Holding period returnprocess'!DN160</f>
        <v>4.5095284943185376</v>
      </c>
      <c r="H159">
        <f>'Holding period returnprocess'!DO160</f>
        <v>10.988765385577487</v>
      </c>
      <c r="I159">
        <f>'Holding period returnprocess'!DP160</f>
        <v>19.473659819328354</v>
      </c>
      <c r="J159">
        <f>Economicpolicyuncertainty!B162</f>
        <v>74.022674560546875</v>
      </c>
      <c r="K159">
        <f>'Control variable'!E156</f>
        <v>0</v>
      </c>
      <c r="L159">
        <f>'Control variable'!F156</f>
        <v>5.4119684822944974E-3</v>
      </c>
      <c r="M159">
        <f>'Control variable'!G156</f>
        <v>3.5203635192979699E-2</v>
      </c>
      <c r="N159">
        <f>Principalcomponent!E162</f>
        <v>0.40099603595951644</v>
      </c>
      <c r="O159">
        <f>Principalcomponent!F162</f>
        <v>0.40743662486577886</v>
      </c>
      <c r="P159">
        <f>Principalcomponent!G162</f>
        <v>-0.31261935925160239</v>
      </c>
    </row>
    <row r="160" spans="1:16" x14ac:dyDescent="0.3">
      <c r="A160" s="11">
        <f>'Holding period returnprocess'!DH161</f>
        <v>38929</v>
      </c>
      <c r="B160">
        <f>'Holding period returnprocess'!DI161</f>
        <v>-0.46267500310848764</v>
      </c>
      <c r="C160">
        <f>'Holding period returnprocess'!DJ161</f>
        <v>-0.83944682859009934</v>
      </c>
      <c r="D160">
        <f>'Holding period returnprocess'!DK161</f>
        <v>-0.95631649794220497</v>
      </c>
      <c r="E160">
        <f>'Holding period returnprocess'!DL161</f>
        <v>-0.86337353991825072</v>
      </c>
      <c r="F160">
        <f>'Holding period returnprocess'!DM161</f>
        <v>0.10840205815657722</v>
      </c>
      <c r="G160">
        <f>'Holding period returnprocess'!DN161</f>
        <v>1.7050204209547593</v>
      </c>
      <c r="H160">
        <f>'Holding period returnprocess'!DO161</f>
        <v>2.7375677024205123</v>
      </c>
      <c r="I160">
        <f>'Holding period returnprocess'!DP161</f>
        <v>7.3296703788790927</v>
      </c>
      <c r="J160">
        <f>Economicpolicyuncertainty!B163</f>
        <v>37.08660888671875</v>
      </c>
      <c r="K160">
        <f>'Control variable'!E157</f>
        <v>-7.3327551293916847E-3</v>
      </c>
      <c r="L160">
        <f>'Control variable'!F157</f>
        <v>6.0239244098760124E-3</v>
      </c>
      <c r="M160">
        <f>'Control variable'!G157</f>
        <v>-3.2520353863772318E-3</v>
      </c>
      <c r="N160">
        <f>Principalcomponent!E163</f>
        <v>0.95019279890129005</v>
      </c>
      <c r="O160">
        <f>Principalcomponent!F163</f>
        <v>-0.43886341068225215</v>
      </c>
      <c r="P160">
        <f>Principalcomponent!G163</f>
        <v>0.56472151257273651</v>
      </c>
    </row>
    <row r="161" spans="1:16" x14ac:dyDescent="0.3">
      <c r="A161" s="11">
        <f>'Holding period returnprocess'!DH162</f>
        <v>38898</v>
      </c>
      <c r="B161">
        <f>'Holding period returnprocess'!DI162</f>
        <v>-0.69784348943653018</v>
      </c>
      <c r="C161">
        <f>'Holding period returnprocess'!DJ162</f>
        <v>-2.2757867356481887</v>
      </c>
      <c r="D161">
        <f>'Holding period returnprocess'!DK162</f>
        <v>-3.8132401219309733</v>
      </c>
      <c r="E161">
        <f>'Holding period returnprocess'!DL162</f>
        <v>-6.5352057576448308</v>
      </c>
      <c r="F161">
        <f>'Holding period returnprocess'!DM162</f>
        <v>-8.7909861623297019</v>
      </c>
      <c r="G161">
        <f>'Holding period returnprocess'!DN162</f>
        <v>-12.050762589856632</v>
      </c>
      <c r="H161">
        <f>'Holding period returnprocess'!DO162</f>
        <v>-21.6802776057947</v>
      </c>
      <c r="I161">
        <f>'Holding period returnprocess'!DP162</f>
        <v>-32.310785929198587</v>
      </c>
      <c r="J161">
        <f>Economicpolicyuncertainty!B164</f>
        <v>42.456447601318359</v>
      </c>
      <c r="K161">
        <f>'Control variable'!E158</f>
        <v>2.7434859457508339E-3</v>
      </c>
      <c r="L161">
        <f>'Control variable'!F158</f>
        <v>2.1176105551580916E-3</v>
      </c>
      <c r="M161">
        <f>'Control variable'!G158</f>
        <v>0</v>
      </c>
      <c r="N161">
        <f>Principalcomponent!E164</f>
        <v>0.86173575664513968</v>
      </c>
      <c r="O161">
        <f>Principalcomponent!F164</f>
        <v>-0.57527763865496162</v>
      </c>
      <c r="P161">
        <f>Principalcomponent!G164</f>
        <v>0.58248442372720721</v>
      </c>
    </row>
    <row r="162" spans="1:16" x14ac:dyDescent="0.3">
      <c r="A162" s="11">
        <f>'Holding period returnprocess'!DH163</f>
        <v>38868</v>
      </c>
      <c r="B162">
        <f>'Holding period returnprocess'!DI163</f>
        <v>-0.97053935708504202</v>
      </c>
      <c r="C162">
        <f>'Holding period returnprocess'!DJ163</f>
        <v>-2.7988554026879209</v>
      </c>
      <c r="D162">
        <f>'Holding period returnprocess'!DK163</f>
        <v>-4.6401568328603782</v>
      </c>
      <c r="E162">
        <f>'Holding period returnprocess'!DL163</f>
        <v>-8.2707796513005718</v>
      </c>
      <c r="F162">
        <f>'Holding period returnprocess'!DM163</f>
        <v>-11.65408487514739</v>
      </c>
      <c r="G162">
        <f>'Holding period returnprocess'!DN163</f>
        <v>-16.54242389571246</v>
      </c>
      <c r="H162">
        <f>'Holding period returnprocess'!DO163</f>
        <v>-30.69337515707241</v>
      </c>
      <c r="I162">
        <f>'Holding period returnprocess'!DP163</f>
        <v>-46.080139210639516</v>
      </c>
      <c r="J162">
        <f>Economicpolicyuncertainty!B165</f>
        <v>37.132061004638672</v>
      </c>
      <c r="K162">
        <f>'Control variable'!E159</f>
        <v>-4.5683039703798591E-3</v>
      </c>
      <c r="L162">
        <f>'Control variable'!F159</f>
        <v>3.3695110491298629E-3</v>
      </c>
      <c r="M162">
        <f>'Control variable'!G159</f>
        <v>1.3072081567352701E-2</v>
      </c>
      <c r="N162">
        <f>Principalcomponent!E165</f>
        <v>0.21718743690542466</v>
      </c>
      <c r="O162">
        <f>Principalcomponent!F165</f>
        <v>-0.21461224789471686</v>
      </c>
      <c r="P162">
        <f>Principalcomponent!G165</f>
        <v>0.12638922186780149</v>
      </c>
    </row>
    <row r="163" spans="1:16" x14ac:dyDescent="0.3">
      <c r="A163" s="11">
        <f>'Holding period returnprocess'!DH164</f>
        <v>38835</v>
      </c>
      <c r="B163">
        <f>'Holding period returnprocess'!DI164</f>
        <v>-0.74534132702576716</v>
      </c>
      <c r="C163">
        <f>'Holding period returnprocess'!DJ164</f>
        <v>-2.4490846727539646</v>
      </c>
      <c r="D163">
        <f>'Holding period returnprocess'!DK164</f>
        <v>-4.3619679144410624</v>
      </c>
      <c r="E163">
        <f>'Holding period returnprocess'!DL164</f>
        <v>-8.6292379046194974</v>
      </c>
      <c r="F163">
        <f>'Holding period returnprocess'!DM164</f>
        <v>-13.479180003578701</v>
      </c>
      <c r="G163">
        <f>'Holding period returnprocess'!DN164</f>
        <v>-20.151943507354357</v>
      </c>
      <c r="H163">
        <f>'Holding period returnprocess'!DO164</f>
        <v>-37.101240982363144</v>
      </c>
      <c r="I163">
        <f>'Holding period returnprocess'!DP164</f>
        <v>-57.104636490791613</v>
      </c>
      <c r="J163">
        <f>Economicpolicyuncertainty!B166</f>
        <v>44.040050506591797</v>
      </c>
      <c r="K163">
        <f>'Control variable'!E160</f>
        <v>0</v>
      </c>
      <c r="L163">
        <f>'Control variable'!F160</f>
        <v>-5.1323858786808969E-3</v>
      </c>
      <c r="M163">
        <f>'Control variable'!G160</f>
        <v>-3.8714512180690393E-2</v>
      </c>
      <c r="N163">
        <f>Principalcomponent!E166</f>
        <v>0.44401754496872492</v>
      </c>
      <c r="O163">
        <f>Principalcomponent!F166</f>
        <v>0.20392863458047158</v>
      </c>
      <c r="P163">
        <f>Principalcomponent!G166</f>
        <v>-0.57427566779276662</v>
      </c>
    </row>
    <row r="164" spans="1:16" x14ac:dyDescent="0.3">
      <c r="A164" s="11">
        <f>'Holding period returnprocess'!DH165</f>
        <v>38807</v>
      </c>
      <c r="B164">
        <f>'Holding period returnprocess'!DI165</f>
        <v>-0.92877247739103197</v>
      </c>
      <c r="C164">
        <f>'Holding period returnprocess'!DJ165</f>
        <v>-2.3735743168916823</v>
      </c>
      <c r="D164">
        <f>'Holding period returnprocess'!DK165</f>
        <v>-3.635902999383406</v>
      </c>
      <c r="E164">
        <f>'Holding period returnprocess'!DL165</f>
        <v>-6.0123330345208874</v>
      </c>
      <c r="F164">
        <f>'Holding period returnprocess'!DM165</f>
        <v>-8.5003641662507849</v>
      </c>
      <c r="G164">
        <f>'Holding period returnprocess'!DN165</f>
        <v>-11.920614376580355</v>
      </c>
      <c r="H164">
        <f>'Holding period returnprocess'!DO165</f>
        <v>-14.091262673929643</v>
      </c>
      <c r="I164">
        <f>'Holding period returnprocess'!DP165</f>
        <v>-23.202307490146787</v>
      </c>
      <c r="J164">
        <f>Economicpolicyuncertainty!B167</f>
        <v>33.106582641601563</v>
      </c>
      <c r="K164">
        <f>'Control variable'!E161</f>
        <v>1.0999194300670317E-2</v>
      </c>
      <c r="L164">
        <f>'Control variable'!F161</f>
        <v>3.0330549848259555E-3</v>
      </c>
      <c r="M164">
        <f>'Control variable'!G161</f>
        <v>-9.4488891979323964E-3</v>
      </c>
      <c r="N164">
        <f>Principalcomponent!E167</f>
        <v>-0.43288971309561036</v>
      </c>
      <c r="O164">
        <f>Principalcomponent!F167</f>
        <v>0.20357121015429261</v>
      </c>
      <c r="P164">
        <f>Principalcomponent!G167</f>
        <v>3.0747809335486785E-2</v>
      </c>
    </row>
    <row r="165" spans="1:16" x14ac:dyDescent="0.3">
      <c r="A165" s="11">
        <f>'Holding period returnprocess'!DH166</f>
        <v>38776</v>
      </c>
      <c r="B165">
        <f>'Holding period returnprocess'!DI166</f>
        <v>-0.2740404467057882</v>
      </c>
      <c r="C165">
        <f>'Holding period returnprocess'!DJ166</f>
        <v>-0.60004245158036262</v>
      </c>
      <c r="D165">
        <f>'Holding period returnprocess'!DK166</f>
        <v>-0.76958530829518601</v>
      </c>
      <c r="E165">
        <f>'Holding period returnprocess'!DL166</f>
        <v>-0.49615234687887444</v>
      </c>
      <c r="F165">
        <f>'Holding period returnprocess'!DM166</f>
        <v>0.38614776597644429</v>
      </c>
      <c r="G165">
        <f>'Holding period returnprocess'!DN166</f>
        <v>1.7220486669573329</v>
      </c>
      <c r="H165">
        <f>'Holding period returnprocess'!DO166</f>
        <v>13.950221329112592</v>
      </c>
      <c r="I165">
        <f>'Holding period returnprocess'!DP166</f>
        <v>19.55579142310836</v>
      </c>
      <c r="J165">
        <f>Economicpolicyuncertainty!B168</f>
        <v>47.559238433837891</v>
      </c>
      <c r="K165">
        <f>'Control variable'!E162</f>
        <v>1.2053924343812621E-2</v>
      </c>
      <c r="L165">
        <f>'Control variable'!F162</f>
        <v>-5.0838194746746829E-5</v>
      </c>
      <c r="M165">
        <f>'Control variable'!G162</f>
        <v>-1.2461220437812002E-2</v>
      </c>
      <c r="N165">
        <f>Principalcomponent!E168</f>
        <v>-0.19728792680869472</v>
      </c>
      <c r="O165">
        <f>Principalcomponent!F168</f>
        <v>0.36001364278199083</v>
      </c>
      <c r="P165">
        <f>Principalcomponent!G168</f>
        <v>-0.39888675695332765</v>
      </c>
    </row>
    <row r="166" spans="1:16" x14ac:dyDescent="0.3">
      <c r="A166" s="11">
        <f>'Holding period returnprocess'!DH167</f>
        <v>38748</v>
      </c>
      <c r="B166">
        <f>'Holding period returnprocess'!DI167</f>
        <v>-0.21929921538996133</v>
      </c>
      <c r="C166">
        <f>'Holding period returnprocess'!DJ167</f>
        <v>-0.1123966917938013</v>
      </c>
      <c r="D166">
        <f>'Holding period returnprocess'!DK167</f>
        <v>0.24533598645536614</v>
      </c>
      <c r="E166">
        <f>'Holding period returnprocess'!DL167</f>
        <v>1.785066762799417</v>
      </c>
      <c r="F166">
        <f>'Holding period returnprocess'!DM167</f>
        <v>4.2026004401726453</v>
      </c>
      <c r="G166">
        <f>'Holding period returnprocess'!DN167</f>
        <v>7.950179747928857</v>
      </c>
      <c r="H166">
        <f>'Holding period returnprocess'!DO167</f>
        <v>29.728137354278161</v>
      </c>
      <c r="I166">
        <f>'Holding period returnprocess'!DP167</f>
        <v>43.508838494168018</v>
      </c>
      <c r="J166">
        <f>Economicpolicyuncertainty!B169</f>
        <v>40.613033294677734</v>
      </c>
      <c r="K166">
        <f>'Control variable'!E163</f>
        <v>-9.3240099995124518E-4</v>
      </c>
      <c r="L166">
        <f>'Control variable'!F163</f>
        <v>1.5008142825222407E-3</v>
      </c>
      <c r="M166">
        <f>'Control variable'!G163</f>
        <v>2.1910109635744326E-2</v>
      </c>
      <c r="N166">
        <f>Principalcomponent!E169</f>
        <v>0.49537107452157114</v>
      </c>
      <c r="O166">
        <f>Principalcomponent!F169</f>
        <v>4.7849861497935235E-2</v>
      </c>
      <c r="P166">
        <f>Principalcomponent!G169</f>
        <v>-0.22113004223983415</v>
      </c>
    </row>
    <row r="167" spans="1:16" x14ac:dyDescent="0.3">
      <c r="A167" s="11">
        <f>'Holding period returnprocess'!DH168</f>
        <v>38716</v>
      </c>
      <c r="B167">
        <f>'Holding period returnprocess'!DI168</f>
        <v>-0.30609847667233581</v>
      </c>
      <c r="C167">
        <f>'Holding period returnprocess'!DJ168</f>
        <v>-0.15880175938339036</v>
      </c>
      <c r="D167">
        <f>'Holding period returnprocess'!DK168</f>
        <v>7.465830669794471E-2</v>
      </c>
      <c r="E167">
        <f>'Holding period returnprocess'!DL168</f>
        <v>1.2911314481709404</v>
      </c>
      <c r="F167">
        <f>'Holding period returnprocess'!DM168</f>
        <v>3.5344048625490636</v>
      </c>
      <c r="G167">
        <f>'Holding period returnprocess'!DN168</f>
        <v>7.5804959721143312</v>
      </c>
      <c r="H167">
        <f>'Holding period returnprocess'!DO168</f>
        <v>21.363899617009761</v>
      </c>
      <c r="I167">
        <f>'Holding period returnprocess'!DP168</f>
        <v>35.10083047546496</v>
      </c>
      <c r="J167">
        <f>Economicpolicyuncertainty!B170</f>
        <v>70.332473754882813</v>
      </c>
      <c r="K167">
        <f>'Control variable'!E164</f>
        <v>-4.6490088382440172E-3</v>
      </c>
      <c r="L167">
        <f>'Control variable'!F164</f>
        <v>1.4775755168909398E-3</v>
      </c>
      <c r="M167">
        <f>'Control variable'!G164</f>
        <v>-6.309169193264721E-3</v>
      </c>
      <c r="N167">
        <f>Principalcomponent!E170</f>
        <v>0.52854168044637917</v>
      </c>
      <c r="O167">
        <f>Principalcomponent!F170</f>
        <v>-0.16263881885342479</v>
      </c>
      <c r="P167">
        <f>Principalcomponent!G170</f>
        <v>0.32080725658329129</v>
      </c>
    </row>
    <row r="168" spans="1:16" x14ac:dyDescent="0.3">
      <c r="A168" s="11">
        <f>'Holding period returnprocess'!DH169</f>
        <v>38686</v>
      </c>
      <c r="B168">
        <f>'Holding period returnprocess'!DI169</f>
        <v>-0.66847801473104251</v>
      </c>
      <c r="C168">
        <f>'Holding period returnprocess'!DJ169</f>
        <v>-1.5678259076941883</v>
      </c>
      <c r="D168">
        <f>'Holding period returnprocess'!DK169</f>
        <v>-2.2947500206242735</v>
      </c>
      <c r="E168">
        <f>'Holding period returnprocess'!DL169</f>
        <v>-3.041228383703884</v>
      </c>
      <c r="F168">
        <f>'Holding period returnprocess'!DM169</f>
        <v>-2.8909139701481505</v>
      </c>
      <c r="G168">
        <f>'Holding period returnprocess'!DN169</f>
        <v>-1.8470440435056359</v>
      </c>
      <c r="H168">
        <f>'Holding period returnprocess'!DO169</f>
        <v>6.6849051078136172</v>
      </c>
      <c r="I168">
        <f>'Holding period returnprocess'!DP169</f>
        <v>11.375820512659399</v>
      </c>
      <c r="J168">
        <f>Economicpolicyuncertainty!B171</f>
        <v>48.541706085205078</v>
      </c>
      <c r="K168">
        <f>'Control variable'!E165</f>
        <v>-8.3141356522668849E-3</v>
      </c>
      <c r="L168">
        <f>'Control variable'!F165</f>
        <v>3.2686026470580571E-3</v>
      </c>
      <c r="M168">
        <f>'Control variable'!G165</f>
        <v>9.478743954543959E-3</v>
      </c>
      <c r="N168">
        <f>Principalcomponent!E171</f>
        <v>-0.32722309087866974</v>
      </c>
      <c r="O168">
        <f>Principalcomponent!F171</f>
        <v>0.40048940999597543</v>
      </c>
      <c r="P168">
        <f>Principalcomponent!G171</f>
        <v>-0.52388836648028825</v>
      </c>
    </row>
    <row r="169" spans="1:16" x14ac:dyDescent="0.3">
      <c r="A169" s="11">
        <f>'Holding period returnprocess'!DH170</f>
        <v>38656</v>
      </c>
      <c r="B169">
        <f>'Holding period returnprocess'!DI170</f>
        <v>-0.67131344689516226</v>
      </c>
      <c r="C169">
        <f>'Holding period returnprocess'!DJ170</f>
        <v>-1.0913882844257028</v>
      </c>
      <c r="D169">
        <f>'Holding period returnprocess'!DK170</f>
        <v>-1.379796899960704</v>
      </c>
      <c r="E169">
        <f>'Holding period returnprocess'!DL170</f>
        <v>-1.500579403756932</v>
      </c>
      <c r="F169">
        <f>'Holding period returnprocess'!DM170</f>
        <v>-0.98397572981572701</v>
      </c>
      <c r="G169">
        <f>'Holding period returnprocess'!DN170</f>
        <v>8.4264234267321214E-2</v>
      </c>
      <c r="H169">
        <f>'Holding period returnprocess'!DO170</f>
        <v>6.2891122470030876</v>
      </c>
      <c r="I169">
        <f>'Holding period returnprocess'!DP170</f>
        <v>9.2029440085901495</v>
      </c>
      <c r="J169">
        <f>Economicpolicyuncertainty!B172</f>
        <v>47.414012908935547</v>
      </c>
      <c r="K169">
        <f>'Control variable'!E166</f>
        <v>-5.5046010553291957E-3</v>
      </c>
      <c r="L169">
        <f>'Control variable'!F166</f>
        <v>6.3964795958437552E-4</v>
      </c>
      <c r="M169">
        <f>'Control variable'!G166</f>
        <v>-4.0440969558510821E-2</v>
      </c>
      <c r="N169">
        <f>Principalcomponent!E172</f>
        <v>0.4119364194405572</v>
      </c>
      <c r="O169">
        <f>Principalcomponent!F172</f>
        <v>-0.82232038194912094</v>
      </c>
      <c r="P169">
        <f>Principalcomponent!G172</f>
        <v>6.1304411261810764E-2</v>
      </c>
    </row>
    <row r="170" spans="1:16" x14ac:dyDescent="0.3">
      <c r="A170" s="11">
        <f>'Holding period returnprocess'!DH171</f>
        <v>38625</v>
      </c>
      <c r="B170">
        <f>'Holding period returnprocess'!DI171</f>
        <v>-0.62843027817449215</v>
      </c>
      <c r="C170">
        <f>'Holding period returnprocess'!DJ171</f>
        <v>-1.4703414149137108</v>
      </c>
      <c r="D170">
        <f>'Holding period returnprocess'!DK171</f>
        <v>-2.2324836405685415</v>
      </c>
      <c r="E170">
        <f>'Holding period returnprocess'!DL171</f>
        <v>-3.2654731342916206</v>
      </c>
      <c r="F170">
        <f>'Holding period returnprocess'!DM171</f>
        <v>-3.8795170776514807</v>
      </c>
      <c r="G170">
        <f>'Holding period returnprocess'!DN171</f>
        <v>-4.2431721828717697</v>
      </c>
      <c r="H170">
        <f>'Holding period returnprocess'!DO171</f>
        <v>-2.5439519356906954</v>
      </c>
      <c r="I170">
        <f>'Holding period returnprocess'!DP171</f>
        <v>-4.0717443476419204</v>
      </c>
      <c r="J170">
        <f>Economicpolicyuncertainty!B173</f>
        <v>59.403873443603516</v>
      </c>
      <c r="K170">
        <f>'Control variable'!E167</f>
        <v>-1.8281540740624786E-3</v>
      </c>
      <c r="L170">
        <f>'Control variable'!F167</f>
        <v>4.9920959519140736E-4</v>
      </c>
      <c r="M170">
        <f>'Control variable'!G167</f>
        <v>6.1162270174360536E-3</v>
      </c>
      <c r="N170">
        <f>Principalcomponent!E173</f>
        <v>-0.86106699136561826</v>
      </c>
      <c r="O170">
        <f>Principalcomponent!F173</f>
        <v>-0.18825964619008037</v>
      </c>
      <c r="P170">
        <f>Principalcomponent!G173</f>
        <v>0.11569276117818414</v>
      </c>
    </row>
    <row r="171" spans="1:16" x14ac:dyDescent="0.3">
      <c r="A171" s="11">
        <f>'Holding period returnprocess'!DH172</f>
        <v>38595</v>
      </c>
      <c r="B171">
        <f>'Holding period returnprocess'!DI172</f>
        <v>0.18056731951568761</v>
      </c>
      <c r="C171">
        <f>'Holding period returnprocess'!DJ172</f>
        <v>0.55655331545247844</v>
      </c>
      <c r="D171">
        <f>'Holding period returnprocess'!DK172</f>
        <v>1.083943430018361</v>
      </c>
      <c r="E171">
        <f>'Holding period returnprocess'!DL172</f>
        <v>2.2997727741874128</v>
      </c>
      <c r="F171">
        <f>'Holding period returnprocess'!DM172</f>
        <v>3.6318871799400325</v>
      </c>
      <c r="G171">
        <f>'Holding period returnprocess'!DN172</f>
        <v>5.7396185349557625</v>
      </c>
      <c r="H171">
        <f>'Holding period returnprocess'!DO172</f>
        <v>12.40225913504089</v>
      </c>
      <c r="I171">
        <f>'Holding period returnprocess'!DP172</f>
        <v>18.940868238498194</v>
      </c>
      <c r="J171">
        <f>Economicpolicyuncertainty!B174</f>
        <v>71.771087646484375</v>
      </c>
      <c r="K171">
        <f>'Control variable'!E168</f>
        <v>1.8281540740626235E-3</v>
      </c>
      <c r="L171">
        <f>'Control variable'!F168</f>
        <v>3.3472941921958259E-3</v>
      </c>
      <c r="M171">
        <f>'Control variable'!G168</f>
        <v>1.2345835822299362E-2</v>
      </c>
      <c r="N171">
        <f>Principalcomponent!E174</f>
        <v>-0.84332159756468505</v>
      </c>
      <c r="O171">
        <f>Principalcomponent!F174</f>
        <v>0.15464497864880031</v>
      </c>
      <c r="P171">
        <f>Principalcomponent!G174</f>
        <v>0.14973175119147067</v>
      </c>
    </row>
    <row r="172" spans="1:16" x14ac:dyDescent="0.3">
      <c r="A172" s="11">
        <f>'Holding period returnprocess'!DH173</f>
        <v>38562</v>
      </c>
      <c r="B172">
        <f>'Holding period returnprocess'!DI173</f>
        <v>0.81163695184206741</v>
      </c>
      <c r="C172">
        <f>'Holding period returnprocess'!DJ173</f>
        <v>1.9967781862595499</v>
      </c>
      <c r="D172">
        <f>'Holding period returnprocess'!DK173</f>
        <v>2.9272657545361467</v>
      </c>
      <c r="E172">
        <f>'Holding period returnprocess'!DL173</f>
        <v>4.2018401495849416</v>
      </c>
      <c r="F172">
        <f>'Holding period returnprocess'!DM173</f>
        <v>5.0175255107718497</v>
      </c>
      <c r="G172">
        <f>'Holding period returnprocess'!DN173</f>
        <v>6.8664629330977389</v>
      </c>
      <c r="H172">
        <f>'Holding period returnprocess'!DO173</f>
        <v>8.425742125966952</v>
      </c>
      <c r="I172">
        <f>'Holding period returnprocess'!DP173</f>
        <v>14.448349604614453</v>
      </c>
      <c r="J172">
        <f>Economicpolicyuncertainty!B175</f>
        <v>69.05712890625</v>
      </c>
      <c r="K172">
        <f>'Control variable'!E169</f>
        <v>2.2202577151493458E-2</v>
      </c>
      <c r="L172">
        <f>'Control variable'!F169</f>
        <v>3.8742526820036783E-3</v>
      </c>
      <c r="M172">
        <f>'Control variable'!G169</f>
        <v>2.1978906718775382E-2</v>
      </c>
      <c r="N172">
        <f>Principalcomponent!E175</f>
        <v>-0.56664568364371148</v>
      </c>
      <c r="O172">
        <f>Principalcomponent!F175</f>
        <v>0.22782618757045384</v>
      </c>
      <c r="P172">
        <f>Principalcomponent!G175</f>
        <v>-0.15405763830267261</v>
      </c>
    </row>
    <row r="173" spans="1:16" x14ac:dyDescent="0.3">
      <c r="A173" s="11">
        <f>'Holding period returnprocess'!DH174</f>
        <v>38533</v>
      </c>
      <c r="B173">
        <f>'Holding period returnprocess'!DI174</f>
        <v>1.0409444388286824</v>
      </c>
      <c r="C173">
        <f>'Holding period returnprocess'!DJ174</f>
        <v>3.8364929963278369</v>
      </c>
      <c r="D173">
        <f>'Holding period returnprocess'!DK174</f>
        <v>6.4842266369846149</v>
      </c>
      <c r="E173">
        <f>'Holding period returnprocess'!DL174</f>
        <v>10.747311974217006</v>
      </c>
      <c r="F173">
        <f>'Holding period returnprocess'!DM174</f>
        <v>14.092853209364996</v>
      </c>
      <c r="G173">
        <f>'Holding period returnprocess'!DN174</f>
        <v>18.786115501712167</v>
      </c>
      <c r="H173">
        <f>'Holding period returnprocess'!DO174</f>
        <v>28.021304796117242</v>
      </c>
      <c r="I173">
        <f>'Holding period returnprocess'!DP174</f>
        <v>42.564254012050291</v>
      </c>
      <c r="J173">
        <f>Economicpolicyuncertainty!B176</f>
        <v>34.078708648681641</v>
      </c>
      <c r="K173">
        <f>'Control variable'!E170</f>
        <v>-1.9454064198144133E-2</v>
      </c>
      <c r="L173">
        <f>'Control variable'!F170</f>
        <v>4.3166464443358211E-3</v>
      </c>
      <c r="M173">
        <f>'Control variable'!G170</f>
        <v>3.2260862218221262E-2</v>
      </c>
      <c r="N173">
        <f>Principalcomponent!E176</f>
        <v>-0.15227567624968785</v>
      </c>
      <c r="O173">
        <f>Principalcomponent!F176</f>
        <v>-0.18498536311500482</v>
      </c>
      <c r="P173">
        <f>Principalcomponent!G176</f>
        <v>0.40779063956456679</v>
      </c>
    </row>
    <row r="174" spans="1:16" x14ac:dyDescent="0.3">
      <c r="A174" s="11">
        <f>'Holding period returnprocess'!DH175</f>
        <v>38503</v>
      </c>
      <c r="B174">
        <f>'Holding period returnprocess'!DI175</f>
        <v>0.71846814329473929</v>
      </c>
      <c r="C174">
        <f>'Holding period returnprocess'!DJ175</f>
        <v>3.0638176563996513</v>
      </c>
      <c r="D174">
        <f>'Holding period returnprocess'!DK175</f>
        <v>5.3600163443968025</v>
      </c>
      <c r="E174">
        <f>'Holding period returnprocess'!DL175</f>
        <v>8.8297506491948976</v>
      </c>
      <c r="F174">
        <f>'Holding period returnprocess'!DM175</f>
        <v>11.387199345592071</v>
      </c>
      <c r="G174">
        <f>'Holding period returnprocess'!DN175</f>
        <v>14.335070886255954</v>
      </c>
      <c r="H174">
        <f>'Holding period returnprocess'!DO175</f>
        <v>14.865248045552397</v>
      </c>
      <c r="I174">
        <f>'Holding period returnprocess'!DP175</f>
        <v>22.845653604778427</v>
      </c>
      <c r="J174">
        <f>Economicpolicyuncertainty!B177</f>
        <v>39.645351409912109</v>
      </c>
      <c r="K174">
        <f>'Control variable'!E171</f>
        <v>1.8365478073013304E-3</v>
      </c>
      <c r="L174">
        <f>'Control variable'!F171</f>
        <v>2.5028705284140312E-3</v>
      </c>
      <c r="M174">
        <f>'Control variable'!G171</f>
        <v>-3.5430436979500449E-2</v>
      </c>
      <c r="N174">
        <f>Principalcomponent!E177</f>
        <v>1.0776008066269307</v>
      </c>
      <c r="O174">
        <f>Principalcomponent!F177</f>
        <v>0.21947274310292356</v>
      </c>
      <c r="P174">
        <f>Principalcomponent!G177</f>
        <v>-0.36490248664251823</v>
      </c>
    </row>
    <row r="175" spans="1:16" x14ac:dyDescent="0.3">
      <c r="A175" s="11">
        <f>'Holding period returnprocess'!DH176</f>
        <v>38471</v>
      </c>
      <c r="B175">
        <f>'Holding period returnprocess'!DI176</f>
        <v>-0.47831643485688513</v>
      </c>
      <c r="C175">
        <f>'Holding period returnprocess'!DJ176</f>
        <v>-0.68832177139056316</v>
      </c>
      <c r="D175">
        <f>'Holding period returnprocess'!DK176</f>
        <v>-0.42454714931845761</v>
      </c>
      <c r="E175">
        <f>'Holding period returnprocess'!DL176</f>
        <v>0.32986221756622225</v>
      </c>
      <c r="F175">
        <f>'Holding period returnprocess'!DM176</f>
        <v>1.1353218603916906</v>
      </c>
      <c r="G175">
        <f>'Holding period returnprocess'!DN176</f>
        <v>2.4967044604166437</v>
      </c>
      <c r="H175">
        <f>'Holding period returnprocess'!DO176</f>
        <v>3.7723530972038679</v>
      </c>
      <c r="I175">
        <f>'Holding period returnprocess'!DP176</f>
        <v>9.0866839540612077</v>
      </c>
      <c r="J175">
        <f>Economicpolicyuncertainty!B178</f>
        <v>43.989646911621094</v>
      </c>
      <c r="K175">
        <f>'Control variable'!E172</f>
        <v>-3.6697288889622902E-3</v>
      </c>
      <c r="L175">
        <f>'Control variable'!F172</f>
        <v>-5.4128382442634503E-3</v>
      </c>
      <c r="M175">
        <f>'Control variable'!G172</f>
        <v>-1.8809331957496227E-2</v>
      </c>
      <c r="N175">
        <f>Principalcomponent!E178</f>
        <v>0.47347076598008697</v>
      </c>
      <c r="O175">
        <f>Principalcomponent!F178</f>
        <v>0.10696884823400846</v>
      </c>
      <c r="P175">
        <f>Principalcomponent!G178</f>
        <v>0.30606698155536088</v>
      </c>
    </row>
    <row r="176" spans="1:16" x14ac:dyDescent="0.3">
      <c r="A176" s="11">
        <f>'Holding period returnprocess'!DH177</f>
        <v>38442</v>
      </c>
      <c r="B176">
        <f>'Holding period returnprocess'!DI177</f>
        <v>-0.81285203752530943</v>
      </c>
      <c r="C176">
        <f>'Holding period returnprocess'!DJ177</f>
        <v>-1.8865945588228472</v>
      </c>
      <c r="D176">
        <f>'Holding period returnprocess'!DK177</f>
        <v>-2.5620818056967822</v>
      </c>
      <c r="E176">
        <f>'Holding period returnprocess'!DL177</f>
        <v>-3.5615567451269898</v>
      </c>
      <c r="F176">
        <f>'Holding period returnprocess'!DM177</f>
        <v>-4.5653886816929061</v>
      </c>
      <c r="G176">
        <f>'Holding period returnprocess'!DN177</f>
        <v>-5.97853403778758</v>
      </c>
      <c r="H176">
        <f>'Holding period returnprocess'!DO177</f>
        <v>-12.540185694297246</v>
      </c>
      <c r="I176">
        <f>'Holding period returnprocess'!DP177</f>
        <v>-16.611523473722013</v>
      </c>
      <c r="J176">
        <f>Economicpolicyuncertainty!B179</f>
        <v>44.909515380859375</v>
      </c>
      <c r="K176">
        <f>'Control variable'!E173</f>
        <v>9.1617047177958209E-4</v>
      </c>
      <c r="L176">
        <f>'Control variable'!F173</f>
        <v>5.2051080849922944E-3</v>
      </c>
      <c r="M176">
        <f>'Control variable'!G173</f>
        <v>3.1548357734926057E-2</v>
      </c>
      <c r="N176">
        <f>Principalcomponent!E179</f>
        <v>8.8550071920820608E-2</v>
      </c>
      <c r="O176">
        <f>Principalcomponent!F179</f>
        <v>0.19116261857869832</v>
      </c>
      <c r="P176">
        <f>Principalcomponent!G179</f>
        <v>-0.27737980020282121</v>
      </c>
    </row>
    <row r="177" spans="1:16" x14ac:dyDescent="0.3">
      <c r="A177" s="11">
        <f>'Holding period returnprocess'!DH178</f>
        <v>38411</v>
      </c>
      <c r="B177">
        <f>'Holding period returnprocess'!DI178</f>
        <v>-1.1587167872458108</v>
      </c>
      <c r="C177">
        <f>'Holding period returnprocess'!DJ178</f>
        <v>-2.6170914084523398</v>
      </c>
      <c r="D177">
        <f>'Holding period returnprocess'!DK178</f>
        <v>-3.4783268760357098</v>
      </c>
      <c r="E177">
        <f>'Holding period returnprocess'!DL178</f>
        <v>-4.0156753645047312</v>
      </c>
      <c r="F177">
        <f>'Holding period returnprocess'!DM178</f>
        <v>-3.7200919159017198</v>
      </c>
      <c r="G177">
        <f>'Holding period returnprocess'!DN178</f>
        <v>-3.5140035803928962</v>
      </c>
      <c r="H177">
        <f>'Holding period returnprocess'!DO178</f>
        <v>-6.2462324343237166</v>
      </c>
      <c r="I177">
        <f>'Holding period returnprocess'!DP178</f>
        <v>-6.1514985110080298</v>
      </c>
      <c r="J177">
        <f>Economicpolicyuncertainty!B180</f>
        <v>68.726028442382813</v>
      </c>
      <c r="K177">
        <f>'Control variable'!E174</f>
        <v>4.5934853391901148E-3</v>
      </c>
      <c r="L177">
        <f>'Control variable'!F174</f>
        <v>1.9881884801978603E-3</v>
      </c>
      <c r="M177">
        <f>'Control variable'!G174</f>
        <v>-3.1548357734926008E-2</v>
      </c>
      <c r="N177">
        <f>Principalcomponent!E180</f>
        <v>-0.60681564172440006</v>
      </c>
      <c r="O177">
        <f>Principalcomponent!F180</f>
        <v>8.696797740022176E-2</v>
      </c>
      <c r="P177">
        <f>Principalcomponent!G180</f>
        <v>-2.585777014054956E-2</v>
      </c>
    </row>
    <row r="178" spans="1:16" x14ac:dyDescent="0.3">
      <c r="A178" s="11">
        <f>'Holding period returnprocess'!DH179</f>
        <v>38383</v>
      </c>
      <c r="B178">
        <f>'Holding period returnprocess'!DI179</f>
        <v>-0.17317751045810859</v>
      </c>
      <c r="C178">
        <f>'Holding period returnprocess'!DJ179</f>
        <v>0.29690643073033485</v>
      </c>
      <c r="D178">
        <f>'Holding period returnprocess'!DK179</f>
        <v>0.99377748738245941</v>
      </c>
      <c r="E178">
        <f>'Holding period returnprocess'!DL179</f>
        <v>2.8824407460796024</v>
      </c>
      <c r="F178">
        <f>'Holding period returnprocess'!DM179</f>
        <v>4.635681990133186</v>
      </c>
      <c r="G178">
        <f>'Holding period returnprocess'!DN179</f>
        <v>6.1023776101412253</v>
      </c>
      <c r="H178">
        <f>'Holding period returnprocess'!DO179</f>
        <v>6.8236293571205593</v>
      </c>
      <c r="I178">
        <f>'Holding period returnprocess'!DP179</f>
        <v>9.1424450330862115</v>
      </c>
      <c r="J178">
        <f>Economicpolicyuncertainty!B181</f>
        <v>67.129158020019531</v>
      </c>
      <c r="K178">
        <f>'Control variable'!E175</f>
        <v>2.76625349289011E-3</v>
      </c>
      <c r="L178">
        <f>'Control variable'!F175</f>
        <v>2.604914338651215E-3</v>
      </c>
      <c r="M178">
        <f>'Control variable'!G175</f>
        <v>-1.8462062839735442E-2</v>
      </c>
      <c r="N178">
        <f>Principalcomponent!E181</f>
        <v>-0.30865069201764445</v>
      </c>
      <c r="O178">
        <f>Principalcomponent!F181</f>
        <v>9.8917675120169302E-2</v>
      </c>
      <c r="P178">
        <f>Principalcomponent!G181</f>
        <v>1.5479000330393762E-2</v>
      </c>
    </row>
    <row r="179" spans="1:16" x14ac:dyDescent="0.3">
      <c r="A179" s="11">
        <f>'Holding period returnprocess'!DH180</f>
        <v>38352</v>
      </c>
      <c r="B179">
        <f>'Holding period returnprocess'!DI180</f>
        <v>0.25230699077121699</v>
      </c>
      <c r="C179">
        <f>'Holding period returnprocess'!DJ180</f>
        <v>1.4669245473465775</v>
      </c>
      <c r="D179">
        <f>'Holding period returnprocess'!DK180</f>
        <v>2.9605002921857402</v>
      </c>
      <c r="E179">
        <f>'Holding period returnprocess'!DL180</f>
        <v>6.1077758389504719</v>
      </c>
      <c r="F179">
        <f>'Holding period returnprocess'!DM180</f>
        <v>8.8695815354407994</v>
      </c>
      <c r="G179">
        <f>'Holding period returnprocess'!DN180</f>
        <v>11.782652825327174</v>
      </c>
      <c r="H179">
        <f>'Holding period returnprocess'!DO180</f>
        <v>17.477149583220239</v>
      </c>
      <c r="I179">
        <f>'Holding period returnprocess'!DP180</f>
        <v>24.8779075891415</v>
      </c>
      <c r="J179">
        <f>Economicpolicyuncertainty!B182</f>
        <v>49.166225433349609</v>
      </c>
      <c r="K179">
        <f>'Control variable'!E176</f>
        <v>1.8484293617823751E-3</v>
      </c>
      <c r="L179">
        <f>'Control variable'!F176</f>
        <v>9.9164935057402905E-4</v>
      </c>
      <c r="M179">
        <f>'Control variable'!G176</f>
        <v>-4.7628048989254476E-2</v>
      </c>
      <c r="N179">
        <f>Principalcomponent!E182</f>
        <v>-0.43409665169758649</v>
      </c>
      <c r="O179">
        <f>Principalcomponent!F182</f>
        <v>-0.11608253210743506</v>
      </c>
      <c r="P179">
        <f>Principalcomponent!G182</f>
        <v>0.23420641176910609</v>
      </c>
    </row>
    <row r="180" spans="1:16" x14ac:dyDescent="0.3">
      <c r="A180" s="11">
        <f>'Holding period returnprocess'!DH181</f>
        <v>38321</v>
      </c>
      <c r="B180">
        <f>'Holding period returnprocess'!DI181</f>
        <v>0.74968843896487325</v>
      </c>
      <c r="C180">
        <f>'Holding period returnprocess'!DJ181</f>
        <v>2.5136731733931841</v>
      </c>
      <c r="D180">
        <f>'Holding period returnprocess'!DK181</f>
        <v>4.3498203915418339</v>
      </c>
      <c r="E180">
        <f>'Holding period returnprocess'!DL181</f>
        <v>7.604865305105478</v>
      </c>
      <c r="F180">
        <f>'Holding period returnprocess'!DM181</f>
        <v>9.8886164461694079</v>
      </c>
      <c r="G180">
        <f>'Holding period returnprocess'!DN181</f>
        <v>12.471703573872276</v>
      </c>
      <c r="H180">
        <f>'Holding period returnprocess'!DO181</f>
        <v>16.404199544641557</v>
      </c>
      <c r="I180">
        <f>'Holding period returnprocess'!DP181</f>
        <v>22.784460818796418</v>
      </c>
      <c r="J180">
        <f>Economicpolicyuncertainty!B183</f>
        <v>39.393718719482422</v>
      </c>
      <c r="K180">
        <f>'Control variable'!E177</f>
        <v>0</v>
      </c>
      <c r="L180">
        <f>'Control variable'!F177</f>
        <v>2.5750470090483649E-3</v>
      </c>
      <c r="M180">
        <f>'Control variable'!G177</f>
        <v>2.3530497410194036E-2</v>
      </c>
      <c r="N180">
        <f>Principalcomponent!E183</f>
        <v>-0.85508183777725943</v>
      </c>
      <c r="O180">
        <f>Principalcomponent!F183</f>
        <v>0.2286625618283076</v>
      </c>
      <c r="P180">
        <f>Principalcomponent!G183</f>
        <v>0.24703176204903529</v>
      </c>
    </row>
    <row r="181" spans="1:16" x14ac:dyDescent="0.3">
      <c r="A181" s="11">
        <f>'Holding period returnprocess'!DH182</f>
        <v>38289</v>
      </c>
      <c r="B181">
        <f>'Holding period returnprocess'!DI182</f>
        <v>1.0771017912210015</v>
      </c>
      <c r="C181">
        <f>'Holding period returnprocess'!DJ182</f>
        <v>3.5405499161101295</v>
      </c>
      <c r="D181">
        <f>'Holding period returnprocess'!DK182</f>
        <v>5.8923817921922987</v>
      </c>
      <c r="E181">
        <f>'Holding period returnprocess'!DL182</f>
        <v>9.4143624463841711</v>
      </c>
      <c r="F181">
        <f>'Holding period returnprocess'!DM182</f>
        <v>11.531618912713849</v>
      </c>
      <c r="G181">
        <f>'Holding period returnprocess'!DN182</f>
        <v>13.827082673340481</v>
      </c>
      <c r="H181">
        <f>'Holding period returnprocess'!DO182</f>
        <v>17.682278723922035</v>
      </c>
      <c r="I181">
        <f>'Holding period returnprocess'!DP182</f>
        <v>22.770964625970986</v>
      </c>
      <c r="J181">
        <f>Economicpolicyuncertainty!B184</f>
        <v>52.617275238037109</v>
      </c>
      <c r="K181">
        <f>'Control variable'!E178</f>
        <v>-1.5603804430267718E-2</v>
      </c>
      <c r="L181">
        <f>'Control variable'!F178</f>
        <v>-2.5619924343986884E-3</v>
      </c>
      <c r="M181">
        <f>'Control variable'!G178</f>
        <v>2.7150989065950898E-2</v>
      </c>
      <c r="N181">
        <f>Principalcomponent!E184</f>
        <v>0.48260785536504375</v>
      </c>
      <c r="O181">
        <f>Principalcomponent!F184</f>
        <v>0.55528079839039746</v>
      </c>
      <c r="P181">
        <f>Principalcomponent!G184</f>
        <v>-7.2753130911887435E-3</v>
      </c>
    </row>
    <row r="182" spans="1:16" x14ac:dyDescent="0.3">
      <c r="A182" s="11">
        <f>'Holding period returnprocess'!DH183</f>
        <v>38260</v>
      </c>
      <c r="B182">
        <f>'Holding period returnprocess'!DI183</f>
        <v>0.71346520774731026</v>
      </c>
      <c r="C182">
        <f>'Holding period returnprocess'!DJ183</f>
        <v>2.2559390597019835</v>
      </c>
      <c r="D182">
        <f>'Holding period returnprocess'!DK183</f>
        <v>3.7572222337455266</v>
      </c>
      <c r="E182">
        <f>'Holding period returnprocess'!DL183</f>
        <v>6.2009085178088874</v>
      </c>
      <c r="F182">
        <f>'Holding period returnprocess'!DM183</f>
        <v>8.0015300583227607</v>
      </c>
      <c r="G182">
        <f>'Holding period returnprocess'!DN183</f>
        <v>10.830473297708057</v>
      </c>
      <c r="H182">
        <f>'Holding period returnprocess'!DO183</f>
        <v>16.698144992234365</v>
      </c>
      <c r="I182">
        <f>'Holding period returnprocess'!DP183</f>
        <v>24.685326537828093</v>
      </c>
      <c r="J182">
        <f>Economicpolicyuncertainty!B185</f>
        <v>49.439136505126953</v>
      </c>
      <c r="K182">
        <f>'Control variable'!E179</f>
        <v>0</v>
      </c>
      <c r="L182">
        <f>'Control variable'!F179</f>
        <v>-4.6985735473317915E-4</v>
      </c>
      <c r="M182">
        <f>'Control variable'!G179</f>
        <v>9.2166551049240476E-3</v>
      </c>
      <c r="N182">
        <f>Principalcomponent!E185</f>
        <v>8.690466295095356E-2</v>
      </c>
      <c r="O182">
        <f>Principalcomponent!F185</f>
        <v>0.61891318874516876</v>
      </c>
      <c r="P182">
        <f>Principalcomponent!G185</f>
        <v>0.26629523919868114</v>
      </c>
    </row>
    <row r="183" spans="1:16" x14ac:dyDescent="0.3">
      <c r="A183" s="11">
        <f>'Holding period returnprocess'!DH184</f>
        <v>38230</v>
      </c>
      <c r="B183">
        <f>'Holding period returnprocess'!DI184</f>
        <v>0.54689785090898635</v>
      </c>
      <c r="C183">
        <f>'Holding period returnprocess'!DJ184</f>
        <v>2.3044031580208619</v>
      </c>
      <c r="D183">
        <f>'Holding period returnprocess'!DK184</f>
        <v>3.7891048374588303</v>
      </c>
      <c r="E183">
        <f>'Holding period returnprocess'!DL184</f>
        <v>5.7212279031757314</v>
      </c>
      <c r="F183">
        <f>'Holding period returnprocess'!DM184</f>
        <v>6.8552968617271697</v>
      </c>
      <c r="G183">
        <f>'Holding period returnprocess'!DN184</f>
        <v>9.2991844047614904</v>
      </c>
      <c r="H183">
        <f>'Holding period returnprocess'!DO184</f>
        <v>19.254789276219867</v>
      </c>
      <c r="I183">
        <f>'Holding period returnprocess'!DP184</f>
        <v>28.135274244536163</v>
      </c>
      <c r="J183">
        <f>Economicpolicyuncertainty!B186</f>
        <v>42.882164001464844</v>
      </c>
      <c r="K183">
        <f>'Control variable'!E180</f>
        <v>-5.4496047675645911E-3</v>
      </c>
      <c r="L183">
        <f>'Control variable'!F180</f>
        <v>3.6471820552300754E-3</v>
      </c>
      <c r="M183">
        <f>'Control variable'!G180</f>
        <v>1.5552413007485003E-2</v>
      </c>
      <c r="N183">
        <f>Principalcomponent!E186</f>
        <v>1.5906500336067715</v>
      </c>
      <c r="O183">
        <f>Principalcomponent!F186</f>
        <v>0.65082142643659591</v>
      </c>
      <c r="P183">
        <f>Principalcomponent!G186</f>
        <v>-0.36208760362601022</v>
      </c>
    </row>
    <row r="184" spans="1:16" x14ac:dyDescent="0.3">
      <c r="A184" s="11">
        <f>'Holding period returnprocess'!DH185</f>
        <v>38198</v>
      </c>
      <c r="B184">
        <f>'Holding period returnprocess'!DI185</f>
        <v>-1.0053535721494899</v>
      </c>
      <c r="C184">
        <f>'Holding period returnprocess'!DJ185</f>
        <v>-2.0065755483776719</v>
      </c>
      <c r="D184">
        <f>'Holding period returnprocess'!DK185</f>
        <v>-2.8720366831434596</v>
      </c>
      <c r="E184">
        <f>'Holding period returnprocess'!DL185</f>
        <v>-4.0006566386892892</v>
      </c>
      <c r="F184">
        <f>'Holding period returnprocess'!DM185</f>
        <v>-4.3507122670078893</v>
      </c>
      <c r="G184">
        <f>'Holding period returnprocess'!DN185</f>
        <v>-3.0827893328505347</v>
      </c>
      <c r="H184">
        <f>'Holding period returnprocess'!DO185</f>
        <v>4.3859972699239229</v>
      </c>
      <c r="I184">
        <f>'Holding period returnprocess'!DP185</f>
        <v>10.570363524326712</v>
      </c>
      <c r="J184">
        <f>Economicpolicyuncertainty!B187</f>
        <v>38.552352905273438</v>
      </c>
      <c r="K184">
        <f>'Control variable'!E181</f>
        <v>-5.4200674693391446E-3</v>
      </c>
      <c r="L184">
        <f>'Control variable'!F181</f>
        <v>3.5422416110377549E-3</v>
      </c>
      <c r="M184">
        <f>'Control variable'!G181</f>
        <v>-1.5552413007484884E-2</v>
      </c>
      <c r="N184">
        <f>Principalcomponent!E187</f>
        <v>1.0349745798652115</v>
      </c>
      <c r="O184">
        <f>Principalcomponent!F187</f>
        <v>-0.37003433637043814</v>
      </c>
      <c r="P184">
        <f>Principalcomponent!G187</f>
        <v>0.52420797056886459</v>
      </c>
    </row>
    <row r="185" spans="1:16" x14ac:dyDescent="0.3">
      <c r="A185" s="11">
        <f>'Holding period returnprocess'!DH186</f>
        <v>38168</v>
      </c>
      <c r="B185">
        <f>'Holding period returnprocess'!DI186</f>
        <v>-1.2067373074094512</v>
      </c>
      <c r="C185">
        <f>'Holding period returnprocess'!DJ186</f>
        <v>-2.7555946887793237</v>
      </c>
      <c r="D185">
        <f>'Holding period returnprocess'!DK186</f>
        <v>-4.3381087729738734</v>
      </c>
      <c r="E185">
        <f>'Holding period returnprocess'!DL186</f>
        <v>-7.4692074909255535</v>
      </c>
      <c r="F185">
        <f>'Holding period returnprocess'!DM186</f>
        <v>-10.38969097413816</v>
      </c>
      <c r="G185">
        <f>'Holding period returnprocess'!DN186</f>
        <v>-12.892809926729752</v>
      </c>
      <c r="H185">
        <f>'Holding period returnprocess'!DO186</f>
        <v>-14.855765542972035</v>
      </c>
      <c r="I185">
        <f>'Holding period returnprocess'!DP186</f>
        <v>-20.470599960806211</v>
      </c>
      <c r="J185">
        <f>Economicpolicyuncertainty!B188</f>
        <v>61.884700775146484</v>
      </c>
      <c r="K185">
        <f>'Control variable'!E182</f>
        <v>1.9100171373419215E-2</v>
      </c>
      <c r="L185">
        <f>'Control variable'!F182</f>
        <v>1.7758372475580343E-3</v>
      </c>
      <c r="M185">
        <f>'Control variable'!G182</f>
        <v>-3.0816665374080007E-3</v>
      </c>
      <c r="N185">
        <f>Principalcomponent!E188</f>
        <v>0.6599901430858397</v>
      </c>
      <c r="O185">
        <f>Principalcomponent!F188</f>
        <v>0.8323801029428165</v>
      </c>
      <c r="P185">
        <f>Principalcomponent!G188</f>
        <v>-0.41086739970678504</v>
      </c>
    </row>
    <row r="186" spans="1:16" x14ac:dyDescent="0.3">
      <c r="A186" s="11">
        <f>'Holding period returnprocess'!DH187</f>
        <v>38135</v>
      </c>
      <c r="B186">
        <f>'Holding period returnprocess'!DI187</f>
        <v>-1.5200527795478083</v>
      </c>
      <c r="C186">
        <f>'Holding period returnprocess'!DJ187</f>
        <v>-4.0437232799400489</v>
      </c>
      <c r="D186">
        <f>'Holding period returnprocess'!DK187</f>
        <v>-6.0254546267974289</v>
      </c>
      <c r="E186">
        <f>'Holding period returnprocess'!DL187</f>
        <v>-9.1156989314477777</v>
      </c>
      <c r="F186">
        <f>'Holding period returnprocess'!DM187</f>
        <v>-11.643432543745273</v>
      </c>
      <c r="G186">
        <f>'Holding period returnprocess'!DN187</f>
        <v>-13.847220462174743</v>
      </c>
      <c r="H186">
        <f>'Holding period returnprocess'!DO187</f>
        <v>-12.484851864665</v>
      </c>
      <c r="I186">
        <f>'Holding period returnprocess'!DP187</f>
        <v>-17.111502057188471</v>
      </c>
      <c r="J186">
        <f>Economicpolicyuncertainty!B189</f>
        <v>57.130153656005859</v>
      </c>
      <c r="K186">
        <f>'Control variable'!E183</f>
        <v>-9.1785229022888577E-4</v>
      </c>
      <c r="L186">
        <f>'Control variable'!F183</f>
        <v>2.2011489126333621E-3</v>
      </c>
      <c r="M186">
        <f>'Control variable'!G183</f>
        <v>1.5504186535965254E-2</v>
      </c>
      <c r="N186">
        <f>Principalcomponent!E189</f>
        <v>-0.25222554857322127</v>
      </c>
      <c r="O186">
        <f>Principalcomponent!F189</f>
        <v>0.33436232869845028</v>
      </c>
      <c r="P186">
        <f>Principalcomponent!G189</f>
        <v>0.25543494584891979</v>
      </c>
    </row>
    <row r="187" spans="1:16" x14ac:dyDescent="0.3">
      <c r="A187" s="11">
        <f>'Holding period returnprocess'!DH188</f>
        <v>38107</v>
      </c>
      <c r="B187">
        <f>'Holding period returnprocess'!DI188</f>
        <v>-0.30994156242182846</v>
      </c>
      <c r="C187">
        <f>'Holding period returnprocess'!DJ188</f>
        <v>-0.62797256694440229</v>
      </c>
      <c r="D187">
        <f>'Holding period returnprocess'!DK188</f>
        <v>-0.74744151114656354</v>
      </c>
      <c r="E187">
        <f>'Holding period returnprocess'!DL188</f>
        <v>-1.184643298449588</v>
      </c>
      <c r="F187">
        <f>'Holding period returnprocess'!DM188</f>
        <v>-2.4601788306721222</v>
      </c>
      <c r="G187">
        <f>'Holding period returnprocess'!DN188</f>
        <v>-3.3197365855503609</v>
      </c>
      <c r="H187">
        <f>'Holding period returnprocess'!DO188</f>
        <v>-6.5919209728715078</v>
      </c>
      <c r="I187">
        <f>'Holding period returnprocess'!DP188</f>
        <v>-7.9592207600750999</v>
      </c>
      <c r="J187">
        <f>Economicpolicyuncertainty!B190</f>
        <v>24.035942077636719</v>
      </c>
      <c r="K187">
        <f>'Control variable'!E184</f>
        <v>-4.5766670274118666E-3</v>
      </c>
      <c r="L187">
        <f>'Control variable'!F184</f>
        <v>-4.909681124913412E-3</v>
      </c>
      <c r="M187">
        <f>'Control variable'!G184</f>
        <v>-3.077165866675366E-2</v>
      </c>
      <c r="N187">
        <f>Principalcomponent!E190</f>
        <v>0.79417129494515948</v>
      </c>
      <c r="O187">
        <f>Principalcomponent!F190</f>
        <v>0.2608022728077391</v>
      </c>
      <c r="P187">
        <f>Principalcomponent!G190</f>
        <v>-3.2041070703991365E-3</v>
      </c>
    </row>
    <row r="188" spans="1:16" x14ac:dyDescent="0.3">
      <c r="A188" s="11">
        <f>'Holding period returnprocess'!DH189</f>
        <v>38077</v>
      </c>
      <c r="B188">
        <f>'Holding period returnprocess'!DI189</f>
        <v>-0.43829590686583186</v>
      </c>
      <c r="C188">
        <f>'Holding period returnprocess'!DJ189</f>
        <v>-0.38555803996847926</v>
      </c>
      <c r="D188">
        <f>'Holding period returnprocess'!DK189</f>
        <v>-1.6046141193047259E-2</v>
      </c>
      <c r="E188">
        <f>'Holding period returnprocess'!DL189</f>
        <v>0.91707238972262362</v>
      </c>
      <c r="F188">
        <f>'Holding period returnprocess'!DM189</f>
        <v>1.4224465627717291</v>
      </c>
      <c r="G188">
        <f>'Holding period returnprocess'!DN189</f>
        <v>2.7767290986652893</v>
      </c>
      <c r="H188">
        <f>'Holding period returnprocess'!DO189</f>
        <v>5.230421290655574</v>
      </c>
      <c r="I188">
        <f>'Holding period returnprocess'!DP189</f>
        <v>9.8987901399083462</v>
      </c>
      <c r="J188">
        <f>Economicpolicyuncertainty!B191</f>
        <v>46.291194915771484</v>
      </c>
      <c r="K188">
        <f>'Control variable'!E185</f>
        <v>6.4132148347131801E-3</v>
      </c>
      <c r="L188">
        <f>'Control variable'!F185</f>
        <v>3.0640784074014984E-3</v>
      </c>
      <c r="M188">
        <f>'Control variable'!G185</f>
        <v>1.8349138668196617E-2</v>
      </c>
      <c r="N188">
        <f>Principalcomponent!E191</f>
        <v>-1.0222136656903158</v>
      </c>
      <c r="O188">
        <f>Principalcomponent!F191</f>
        <v>0.49826603758024629</v>
      </c>
      <c r="P188">
        <f>Principalcomponent!G191</f>
        <v>6.6798251251159999E-2</v>
      </c>
    </row>
    <row r="189" spans="1:16" x14ac:dyDescent="0.3">
      <c r="A189" s="11">
        <f>'Holding period returnprocess'!DH190</f>
        <v>38044</v>
      </c>
      <c r="B189">
        <f>'Holding period returnprocess'!DI190</f>
        <v>0.8721970034392128</v>
      </c>
      <c r="C189">
        <f>'Holding period returnprocess'!DJ190</f>
        <v>2.593177357501586</v>
      </c>
      <c r="D189">
        <f>'Holding period returnprocess'!DK190</f>
        <v>4.2241614751724317</v>
      </c>
      <c r="E189">
        <f>'Holding period returnprocess'!DL190</f>
        <v>7.2827558393791652</v>
      </c>
      <c r="F189">
        <f>'Holding period returnprocess'!DM190</f>
        <v>9.5221764435644634</v>
      </c>
      <c r="G189">
        <f>'Holding period returnprocess'!DN190</f>
        <v>12.919451816215316</v>
      </c>
      <c r="H189">
        <f>'Holding period returnprocess'!DO190</f>
        <v>13.846952829031808</v>
      </c>
      <c r="I189">
        <f>'Holding period returnprocess'!DP190</f>
        <v>22.805740259976233</v>
      </c>
      <c r="J189">
        <f>Economicpolicyuncertainty!B192</f>
        <v>78.4478759765625</v>
      </c>
      <c r="K189">
        <f>'Control variable'!E186</f>
        <v>-7.3260400920728977E-3</v>
      </c>
      <c r="L189">
        <f>'Control variable'!F186</f>
        <v>-4.3453929643173735E-4</v>
      </c>
      <c r="M189">
        <f>'Control variable'!G186</f>
        <v>-6.1538655743782235E-3</v>
      </c>
      <c r="N189">
        <f>Principalcomponent!E192</f>
        <v>0.31399309463496317</v>
      </c>
      <c r="O189">
        <f>Principalcomponent!F192</f>
        <v>0.15500167398951983</v>
      </c>
      <c r="P189">
        <f>Principalcomponent!G192</f>
        <v>0.19593841345728891</v>
      </c>
    </row>
    <row r="190" spans="1:16" x14ac:dyDescent="0.3">
      <c r="A190" s="11">
        <f>'Holding period returnprocess'!DH191</f>
        <v>38016</v>
      </c>
      <c r="B190">
        <f>'Holding period returnprocess'!DI191</f>
        <v>0.62815848170297128</v>
      </c>
      <c r="C190">
        <f>'Holding period returnprocess'!DJ191</f>
        <v>1.9497831520878157</v>
      </c>
      <c r="D190">
        <f>'Holding period returnprocess'!DK191</f>
        <v>3.1837941849749725</v>
      </c>
      <c r="E190">
        <f>'Holding period returnprocess'!DL191</f>
        <v>5.1381655588827844</v>
      </c>
      <c r="F190">
        <f>'Holding period returnprocess'!DM191</f>
        <v>5.7989335166794209</v>
      </c>
      <c r="G190">
        <f>'Holding period returnprocess'!DN191</f>
        <v>6.6504481127941464</v>
      </c>
      <c r="H190">
        <f>'Holding period returnprocess'!DO191</f>
        <v>9.4122518379128568</v>
      </c>
      <c r="I190">
        <f>'Holding period returnprocess'!DP191</f>
        <v>10.650665837315183</v>
      </c>
      <c r="J190">
        <f>Economicpolicyuncertainty!B193</f>
        <v>62.298290252685547</v>
      </c>
      <c r="K190">
        <f>'Control variable'!E187</f>
        <v>9.165967014080182E-3</v>
      </c>
      <c r="L190">
        <f>'Control variable'!F187</f>
        <v>1.3305494760209684E-3</v>
      </c>
      <c r="M190">
        <f>'Control variable'!G187</f>
        <v>-2.4243611609992624E-2</v>
      </c>
      <c r="N190">
        <f>Principalcomponent!E193</f>
        <v>2.5255972224599073</v>
      </c>
      <c r="O190">
        <f>Principalcomponent!F193</f>
        <v>5.1060210082371819E-2</v>
      </c>
      <c r="P190">
        <f>Principalcomponent!G193</f>
        <v>-0.28383298071906327</v>
      </c>
    </row>
    <row r="191" spans="1:16" x14ac:dyDescent="0.3">
      <c r="A191" s="11">
        <f>'Holding period returnprocess'!DH192</f>
        <v>37986</v>
      </c>
      <c r="B191">
        <f>'Holding period returnprocess'!DI192</f>
        <v>-0.5691355320501148</v>
      </c>
      <c r="C191">
        <f>'Holding period returnprocess'!DJ192</f>
        <v>-1.5299524311572354</v>
      </c>
      <c r="D191">
        <f>'Holding period returnprocess'!DK192</f>
        <v>-2.4506332787311123</v>
      </c>
      <c r="E191">
        <f>'Holding period returnprocess'!DL192</f>
        <v>-4.0704740278383742</v>
      </c>
      <c r="F191">
        <f>'Holding period returnprocess'!DM192</f>
        <v>-6.0209846384665031</v>
      </c>
      <c r="G191">
        <f>'Holding period returnprocess'!DN192</f>
        <v>-6.934658282592908</v>
      </c>
      <c r="H191">
        <f>'Holding period returnprocess'!DO192</f>
        <v>-1.759448540777258</v>
      </c>
      <c r="I191">
        <f>'Holding period returnprocess'!DP192</f>
        <v>-2.7516802357144328</v>
      </c>
      <c r="J191">
        <f>Economicpolicyuncertainty!B194</f>
        <v>65.412857055664063</v>
      </c>
      <c r="K191">
        <f>'Control variable'!E188</f>
        <v>-9.2038662732867266E-4</v>
      </c>
      <c r="L191">
        <f>'Control variable'!F188</f>
        <v>3.1027018375108799E-3</v>
      </c>
      <c r="M191">
        <f>'Control variable'!G188</f>
        <v>-2.9895388483660483E-3</v>
      </c>
      <c r="N191">
        <f>Principalcomponent!E194</f>
        <v>-5.2724506230921132E-3</v>
      </c>
      <c r="O191">
        <f>Principalcomponent!F194</f>
        <v>0.45645221359266275</v>
      </c>
      <c r="P191">
        <f>Principalcomponent!G194</f>
        <v>0.1212485666599929</v>
      </c>
    </row>
    <row r="192" spans="1:16" x14ac:dyDescent="0.3">
      <c r="A192" s="11">
        <f>'Holding period returnprocess'!DH193</f>
        <v>37953</v>
      </c>
      <c r="B192">
        <f>'Holding period returnprocess'!DI193</f>
        <v>-0.94310066421166061</v>
      </c>
      <c r="C192">
        <f>'Holding period returnprocess'!DJ193</f>
        <v>-2.3448161065502329</v>
      </c>
      <c r="D192">
        <f>'Holding period returnprocess'!DK193</f>
        <v>-3.8867305083944887</v>
      </c>
      <c r="E192">
        <f>'Holding period returnprocess'!DL193</f>
        <v>-7.2926186431446176</v>
      </c>
      <c r="F192">
        <f>'Holding period returnprocess'!DM193</f>
        <v>-11.290185491263852</v>
      </c>
      <c r="G192">
        <f>'Holding period returnprocess'!DN193</f>
        <v>-14.660738910587295</v>
      </c>
      <c r="H192">
        <f>'Holding period returnprocess'!DO193</f>
        <v>-14.388997700543367</v>
      </c>
      <c r="I192">
        <f>'Holding period returnprocess'!DP193</f>
        <v>-22.322626366010407</v>
      </c>
      <c r="J192">
        <f>Economicpolicyuncertainty!B195</f>
        <v>83.362625122070313</v>
      </c>
      <c r="K192">
        <f>'Control variable'!E189</f>
        <v>-9.1954029467854594E-4</v>
      </c>
      <c r="L192">
        <f>'Control variable'!F189</f>
        <v>3.6696316574214584E-3</v>
      </c>
      <c r="M192">
        <f>'Control variable'!G189</f>
        <v>-2.9413885206293341E-2</v>
      </c>
      <c r="N192">
        <f>Principalcomponent!E195</f>
        <v>1.3436440386790605</v>
      </c>
      <c r="O192">
        <f>Principalcomponent!F195</f>
        <v>0.9875174888285766</v>
      </c>
      <c r="P192">
        <f>Principalcomponent!G195</f>
        <v>-1.0308525548235212</v>
      </c>
    </row>
    <row r="193" spans="1:16" x14ac:dyDescent="0.3">
      <c r="A193" s="11">
        <f>'Holding period returnprocess'!DH194</f>
        <v>37925</v>
      </c>
      <c r="B193">
        <f>'Holding period returnprocess'!DI194</f>
        <v>-1.9209489488470122</v>
      </c>
      <c r="C193">
        <f>'Holding period returnprocess'!DJ194</f>
        <v>-5.0446404530072346</v>
      </c>
      <c r="D193">
        <f>'Holding period returnprocess'!DK194</f>
        <v>-7.8552308095223804</v>
      </c>
      <c r="E193">
        <f>'Holding period returnprocess'!DL194</f>
        <v>-12.045032092949297</v>
      </c>
      <c r="F193">
        <f>'Holding period returnprocess'!DM194</f>
        <v>-14.951460684958745</v>
      </c>
      <c r="G193">
        <f>'Holding period returnprocess'!DN194</f>
        <v>-14.991586913233602</v>
      </c>
      <c r="H193">
        <f>'Holding period returnprocess'!DO194</f>
        <v>-0.88658998553345958</v>
      </c>
      <c r="I193">
        <f>'Holding period returnprocess'!DP194</f>
        <v>3.1991003129957272</v>
      </c>
      <c r="J193">
        <f>Economicpolicyuncertainty!B196</f>
        <v>80.936637878417969</v>
      </c>
      <c r="K193">
        <f>'Control variable'!E190</f>
        <v>3.683245416296368E-3</v>
      </c>
      <c r="L193">
        <f>'Control variable'!F190</f>
        <v>-8.2253211849170902E-4</v>
      </c>
      <c r="M193">
        <f>'Control variable'!G190</f>
        <v>1.1661939747842957E-2</v>
      </c>
      <c r="N193">
        <f>Principalcomponent!E196</f>
        <v>1.109373609608262</v>
      </c>
      <c r="O193">
        <f>Principalcomponent!F196</f>
        <v>-1.3330146444907576</v>
      </c>
      <c r="P193">
        <f>Principalcomponent!G196</f>
        <v>6.6853246092673652E-2</v>
      </c>
    </row>
    <row r="194" spans="1:16" x14ac:dyDescent="0.3">
      <c r="A194" s="11">
        <f>'Holding period returnprocess'!DH195</f>
        <v>37894</v>
      </c>
      <c r="B194">
        <f>'Holding period returnprocess'!DI195</f>
        <v>-1.3238235118735338</v>
      </c>
      <c r="C194">
        <f>'Holding period returnprocess'!DJ195</f>
        <v>-3.6636748358377007</v>
      </c>
      <c r="D194">
        <f>'Holding period returnprocess'!DK195</f>
        <v>-5.7541069329893206</v>
      </c>
      <c r="E194">
        <f>'Holding period returnprocess'!DL195</f>
        <v>-8.7295080466040709</v>
      </c>
      <c r="F194">
        <f>'Holding period returnprocess'!DM195</f>
        <v>-11.390842988967723</v>
      </c>
      <c r="G194">
        <f>'Holding period returnprocess'!DN195</f>
        <v>-12.23830921983431</v>
      </c>
      <c r="H194">
        <f>'Holding period returnprocess'!DO195</f>
        <v>-5.4248539331562897</v>
      </c>
      <c r="I194">
        <f>'Holding period returnprocess'!DP195</f>
        <v>-5.7435226365402814</v>
      </c>
      <c r="J194">
        <f>Economicpolicyuncertainty!B197</f>
        <v>125.0064697265625</v>
      </c>
      <c r="K194">
        <f>'Control variable'!E191</f>
        <v>7.4074412778618176E-3</v>
      </c>
      <c r="L194">
        <f>'Control variable'!F191</f>
        <v>-1.5900782488404909E-3</v>
      </c>
      <c r="M194">
        <f>'Control variable'!G191</f>
        <v>-2.0320002490957494E-2</v>
      </c>
      <c r="N194">
        <f>Principalcomponent!E197</f>
        <v>0.44109134123401916</v>
      </c>
      <c r="O194">
        <f>Principalcomponent!F197</f>
        <v>-0.3601173344420876</v>
      </c>
      <c r="P194">
        <f>Principalcomponent!G197</f>
        <v>0.58969235608647808</v>
      </c>
    </row>
    <row r="195" spans="1:16" x14ac:dyDescent="0.3">
      <c r="A195" s="11">
        <f>'Holding period returnprocess'!DH196</f>
        <v>37862</v>
      </c>
      <c r="B195">
        <f>'Holding period returnprocess'!DI196</f>
        <v>-1.2385202287872312</v>
      </c>
      <c r="C195">
        <f>'Holding period returnprocess'!DJ196</f>
        <v>-4.521520877175532</v>
      </c>
      <c r="D195">
        <f>'Holding period returnprocess'!DK196</f>
        <v>-7.6263043612295354</v>
      </c>
      <c r="E195">
        <f>'Holding period returnprocess'!DL196</f>
        <v>-12.292767726919934</v>
      </c>
      <c r="F195">
        <f>'Holding period returnprocess'!DM196</f>
        <v>-16.476816208151206</v>
      </c>
      <c r="G195">
        <f>'Holding period returnprocess'!DN196</f>
        <v>-19.525418449105757</v>
      </c>
      <c r="H195">
        <f>'Holding period returnprocess'!DO196</f>
        <v>-20.913187257575146</v>
      </c>
      <c r="I195">
        <f>'Holding period returnprocess'!DP196</f>
        <v>-28.357467194436424</v>
      </c>
      <c r="J195">
        <f>Economicpolicyuncertainty!B198</f>
        <v>93.713760375976563</v>
      </c>
      <c r="K195">
        <f>'Control variable'!E192</f>
        <v>-1.8570107472127711E-3</v>
      </c>
      <c r="L195">
        <f>'Control variable'!F192</f>
        <v>3.4430245986692595E-4</v>
      </c>
      <c r="M195">
        <f>'Control variable'!G192</f>
        <v>-2.5533302005164876E-2</v>
      </c>
      <c r="N195">
        <f>Principalcomponent!E198</f>
        <v>-0.67409835359167414</v>
      </c>
      <c r="O195">
        <f>Principalcomponent!F198</f>
        <v>0.61660538246432228</v>
      </c>
      <c r="P195">
        <f>Principalcomponent!G198</f>
        <v>-0.50039877622639517</v>
      </c>
    </row>
    <row r="196" spans="1:16" x14ac:dyDescent="0.3">
      <c r="A196" s="11">
        <f>'Holding period returnprocess'!DH197</f>
        <v>37833</v>
      </c>
      <c r="B196">
        <f>'Holding period returnprocess'!DI197</f>
        <v>-8.4494660386605691E-2</v>
      </c>
      <c r="C196">
        <f>'Holding period returnprocess'!DJ197</f>
        <v>-0.9674910264808898</v>
      </c>
      <c r="D196">
        <f>'Holding period returnprocess'!DK197</f>
        <v>-1.8170656336768407</v>
      </c>
      <c r="E196">
        <f>'Holding period returnprocess'!DL197</f>
        <v>-3.0660628827185765</v>
      </c>
      <c r="F196">
        <f>'Holding period returnprocess'!DM197</f>
        <v>-5.7998048328890732</v>
      </c>
      <c r="G196">
        <f>'Holding period returnprocess'!DN197</f>
        <v>-7.5515082956942692</v>
      </c>
      <c r="H196">
        <f>'Holding period returnprocess'!DO197</f>
        <v>-14.888935982477697</v>
      </c>
      <c r="I196">
        <f>'Holding period returnprocess'!DP197</f>
        <v>-20.074296385386809</v>
      </c>
      <c r="J196">
        <f>Economicpolicyuncertainty!B199</f>
        <v>153.50643920898438</v>
      </c>
      <c r="K196">
        <f>'Control variable'!E193</f>
        <v>-5.5504305306489799E-3</v>
      </c>
      <c r="L196">
        <f>'Control variable'!F193</f>
        <v>3.2767993660226856E-3</v>
      </c>
      <c r="M196">
        <f>'Control variable'!G193</f>
        <v>-8.0688911250142645E-2</v>
      </c>
      <c r="N196">
        <f>Principalcomponent!E199</f>
        <v>0.27888862977309109</v>
      </c>
      <c r="O196">
        <f>Principalcomponent!F199</f>
        <v>-0.23799720752261785</v>
      </c>
      <c r="P196">
        <f>Principalcomponent!G199</f>
        <v>0.11014797560455124</v>
      </c>
    </row>
    <row r="197" spans="1:16" x14ac:dyDescent="0.3">
      <c r="A197" s="11">
        <f>'Holding period returnprocess'!DH198</f>
        <v>37802</v>
      </c>
      <c r="B197">
        <f>'Holding period returnprocess'!DI198</f>
        <v>-0.10952987213082865</v>
      </c>
      <c r="C197">
        <f>'Holding period returnprocess'!DJ198</f>
        <v>0.76685982277433729</v>
      </c>
      <c r="D197">
        <f>'Holding period returnprocess'!DK198</f>
        <v>1.7700161181165632</v>
      </c>
      <c r="E197">
        <f>'Holding period returnprocess'!DL198</f>
        <v>3.3138341016144515</v>
      </c>
      <c r="F197">
        <f>'Holding period returnprocess'!DM198</f>
        <v>2.7228460368149192</v>
      </c>
      <c r="G197">
        <f>'Holding period returnprocess'!DN198</f>
        <v>3.1306509091017225</v>
      </c>
      <c r="H197">
        <f>'Holding period returnprocess'!DO198</f>
        <v>-0.94783495251729244</v>
      </c>
      <c r="I197">
        <f>'Holding period returnprocess'!DP198</f>
        <v>-0.3873049807993092</v>
      </c>
      <c r="J197">
        <f>Economicpolicyuncertainty!B200</f>
        <v>174.97273254394531</v>
      </c>
      <c r="K197">
        <f>'Control variable'!E194</f>
        <v>0</v>
      </c>
      <c r="L197">
        <f>'Control variable'!F194</f>
        <v>3.5409104912893438E-3</v>
      </c>
      <c r="M197">
        <f>'Control variable'!G194</f>
        <v>-2.5806465934916254E-3</v>
      </c>
      <c r="N197">
        <f>Principalcomponent!E200</f>
        <v>0.65701109885461295</v>
      </c>
      <c r="O197">
        <f>Principalcomponent!F200</f>
        <v>-0.35429697025541146</v>
      </c>
      <c r="P197">
        <f>Principalcomponent!G200</f>
        <v>0.27174850490936747</v>
      </c>
    </row>
    <row r="198" spans="1:16" x14ac:dyDescent="0.3">
      <c r="A198" s="11">
        <f>'Holding period returnprocess'!DH199</f>
        <v>37771</v>
      </c>
      <c r="B198">
        <f>'Holding period returnprocess'!DI199</f>
        <v>-0.31622395903367506</v>
      </c>
      <c r="C198">
        <f>'Holding period returnprocess'!DJ199</f>
        <v>-0.19523010635271953</v>
      </c>
      <c r="D198">
        <f>'Holding period returnprocess'!DK199</f>
        <v>0.20275150526402319</v>
      </c>
      <c r="E198">
        <f>'Holding period returnprocess'!DL199</f>
        <v>1.3431177821699527</v>
      </c>
      <c r="F198">
        <f>'Holding period returnprocess'!DM199</f>
        <v>1.2161719244814981</v>
      </c>
      <c r="G198">
        <f>'Holding period returnprocess'!DN199</f>
        <v>2.4759246161617461</v>
      </c>
      <c r="H198">
        <f>'Holding period returnprocess'!DO199</f>
        <v>2.6248483769579543</v>
      </c>
      <c r="I198">
        <f>'Holding period returnprocess'!DP199</f>
        <v>5.7052508606674746</v>
      </c>
      <c r="J198">
        <f>Economicpolicyuncertainty!B201</f>
        <v>178.73886108398438</v>
      </c>
      <c r="K198">
        <f>'Control variable'!E195</f>
        <v>7.4074412778618176E-3</v>
      </c>
      <c r="L198">
        <f>'Control variable'!F195</f>
        <v>3.580258984360173E-3</v>
      </c>
      <c r="M198">
        <f>'Control variable'!G195</f>
        <v>7.4901308173117701E-2</v>
      </c>
      <c r="N198">
        <f>Principalcomponent!E201</f>
        <v>-1.1890967233771352</v>
      </c>
      <c r="O198">
        <f>Principalcomponent!F201</f>
        <v>-1.1617971482468175</v>
      </c>
      <c r="P198">
        <f>Principalcomponent!G201</f>
        <v>0.89769694623967689</v>
      </c>
    </row>
    <row r="199" spans="1:16" x14ac:dyDescent="0.3">
      <c r="A199" s="11">
        <f>'Holding period returnprocess'!DH200</f>
        <v>37741</v>
      </c>
      <c r="B199">
        <f>'Holding period returnprocess'!DI200</f>
        <v>0.61680145346331727</v>
      </c>
      <c r="C199">
        <f>'Holding period returnprocess'!DJ200</f>
        <v>1.4751032603421432</v>
      </c>
      <c r="D199">
        <f>'Holding period returnprocess'!DK200</f>
        <v>1.6941101953159521</v>
      </c>
      <c r="E199">
        <f>'Holding period returnprocess'!DL200</f>
        <v>1.0209071867167996</v>
      </c>
      <c r="F199">
        <f>'Holding period returnprocess'!DM200</f>
        <v>-2.1995815296923222</v>
      </c>
      <c r="G199">
        <f>'Holding period returnprocess'!DN200</f>
        <v>-6.0375182437788322</v>
      </c>
      <c r="H199">
        <f>'Holding period returnprocess'!DO200</f>
        <v>-22.461294719285434</v>
      </c>
      <c r="I199">
        <f>'Holding period returnprocess'!DP200</f>
        <v>-36.276461057365282</v>
      </c>
      <c r="J199">
        <f>Economicpolicyuncertainty!B202</f>
        <v>146.05941772460938</v>
      </c>
      <c r="K199">
        <f>'Control variable'!E196</f>
        <v>-9.2507597721509984E-3</v>
      </c>
      <c r="L199">
        <f>'Control variable'!F196</f>
        <v>-6.4432439018625607E-3</v>
      </c>
      <c r="M199">
        <f>'Control variable'!G196</f>
        <v>-8.2988028146950658E-3</v>
      </c>
      <c r="N199">
        <f>Principalcomponent!E202</f>
        <v>-0.43166282330091121</v>
      </c>
      <c r="O199">
        <f>Principalcomponent!F202</f>
        <v>-6.0997351956065286E-3</v>
      </c>
      <c r="P199">
        <f>Principalcomponent!G202</f>
        <v>-0.25474691359218782</v>
      </c>
    </row>
    <row r="200" spans="1:16" x14ac:dyDescent="0.3">
      <c r="A200" s="11">
        <f>'Holding period returnprocess'!DH201</f>
        <v>37711</v>
      </c>
      <c r="B200">
        <f>'Holding period returnprocess'!DI201</f>
        <v>0.84142257340370152</v>
      </c>
      <c r="C200">
        <f>'Holding period returnprocess'!DJ201</f>
        <v>2.376453500505106</v>
      </c>
      <c r="D200">
        <f>'Holding period returnprocess'!DK201</f>
        <v>3.4791756150472453</v>
      </c>
      <c r="E200">
        <f>'Holding period returnprocess'!DL201</f>
        <v>4.7096287412484852</v>
      </c>
      <c r="F200">
        <f>'Holding period returnprocess'!DM201</f>
        <v>3.2311036958071413</v>
      </c>
      <c r="G200">
        <f>'Holding period returnprocess'!DN201</f>
        <v>1.0659609604882605</v>
      </c>
      <c r="H200">
        <f>'Holding period returnprocess'!DO201</f>
        <v>-11.196162560970416</v>
      </c>
      <c r="I200">
        <f>'Holding period returnprocess'!DP201</f>
        <v>-21.288898179574154</v>
      </c>
      <c r="J200">
        <f>Economicpolicyuncertainty!B203</f>
        <v>118.64259338378906</v>
      </c>
      <c r="K200">
        <f>'Control variable'!E197</f>
        <v>9.2123451932084018E-4</v>
      </c>
      <c r="L200">
        <f>'Control variable'!F197</f>
        <v>3.6767685893529874E-3</v>
      </c>
      <c r="M200">
        <f>'Control variable'!G197</f>
        <v>5.6672387098910836E-2</v>
      </c>
      <c r="N200">
        <f>Principalcomponent!E203</f>
        <v>-1.3112585273318222</v>
      </c>
      <c r="O200">
        <f>Principalcomponent!F203</f>
        <v>0.38998230326193262</v>
      </c>
      <c r="P200">
        <f>Principalcomponent!G203</f>
        <v>0.19727783159717541</v>
      </c>
    </row>
    <row r="201" spans="1:16" x14ac:dyDescent="0.3">
      <c r="A201" s="11">
        <f>'Holding period returnprocess'!DH202</f>
        <v>37680</v>
      </c>
      <c r="B201">
        <f>'Holding period returnprocess'!DI202</f>
        <v>1.9588570744954423</v>
      </c>
      <c r="C201">
        <f>'Holding period returnprocess'!DJ202</f>
        <v>6.1736020810114649</v>
      </c>
      <c r="D201">
        <f>'Holding period returnprocess'!DK202</f>
        <v>9.7486360964730014</v>
      </c>
      <c r="E201">
        <f>'Holding period returnprocess'!DL202</f>
        <v>14.72454639539067</v>
      </c>
      <c r="F201">
        <f>'Holding period returnprocess'!DM202</f>
        <v>16.079328244761108</v>
      </c>
      <c r="G201">
        <f>'Holding period returnprocess'!DN202</f>
        <v>17.789442404506538</v>
      </c>
      <c r="H201">
        <f>'Holding period returnprocess'!DO202</f>
        <v>14.175666869364315</v>
      </c>
      <c r="I201">
        <f>'Holding period returnprocess'!DP202</f>
        <v>16.956602165960881</v>
      </c>
      <c r="J201">
        <f>Economicpolicyuncertainty!B204</f>
        <v>115.09958648681641</v>
      </c>
      <c r="K201">
        <f>'Control variable'!E198</f>
        <v>-2.7611614413281683E-3</v>
      </c>
      <c r="L201">
        <f>'Control variable'!F198</f>
        <v>-2.1351553406623143E-4</v>
      </c>
      <c r="M201">
        <f>'Control variable'!G198</f>
        <v>1.4684551682921317E-2</v>
      </c>
      <c r="N201">
        <f>Principalcomponent!E204</f>
        <v>1.2854784770437875</v>
      </c>
      <c r="O201">
        <f>Principalcomponent!F204</f>
        <v>0.34983951350318493</v>
      </c>
      <c r="P201">
        <f>Principalcomponent!G204</f>
        <v>-0.39956914239798103</v>
      </c>
    </row>
    <row r="202" spans="1:16" x14ac:dyDescent="0.3">
      <c r="A202" s="11">
        <f>'Holding period returnprocess'!DH203</f>
        <v>37652</v>
      </c>
      <c r="B202">
        <f>'Holding period returnprocess'!DI203</f>
        <v>-0.11195613306295327</v>
      </c>
      <c r="C202">
        <f>'Holding period returnprocess'!DJ203</f>
        <v>1.471098865086518</v>
      </c>
      <c r="D202">
        <f>'Holding period returnprocess'!DK203</f>
        <v>3.4417858032644131</v>
      </c>
      <c r="E202">
        <f>'Holding period returnprocess'!DL203</f>
        <v>7.0488560667455182</v>
      </c>
      <c r="F202">
        <f>'Holding period returnprocess'!DM203</f>
        <v>9.1185806664428988</v>
      </c>
      <c r="G202">
        <f>'Holding period returnprocess'!DN203</f>
        <v>12.49826208018003</v>
      </c>
      <c r="H202">
        <f>'Holding period returnprocess'!DO203</f>
        <v>13.559870532652486</v>
      </c>
      <c r="I202">
        <f>'Holding period returnprocess'!DP203</f>
        <v>21.792876732119726</v>
      </c>
      <c r="J202">
        <f>Economicpolicyuncertainty!B205</f>
        <v>108.42975616455078</v>
      </c>
      <c r="K202">
        <f>'Control variable'!E199</f>
        <v>-5.4995555660385465E-3</v>
      </c>
      <c r="L202">
        <f>'Control variable'!F199</f>
        <v>2.0703526325591276E-3</v>
      </c>
      <c r="M202">
        <f>'Control variable'!G199</f>
        <v>-2.9156584291455578E-2</v>
      </c>
      <c r="N202">
        <f>Principalcomponent!E205</f>
        <v>0.7520557834053323</v>
      </c>
      <c r="O202">
        <f>Principalcomponent!F205</f>
        <v>-0.43223701527151392</v>
      </c>
      <c r="P202">
        <f>Principalcomponent!G205</f>
        <v>0.41479318831919332</v>
      </c>
    </row>
    <row r="203" spans="1:16" x14ac:dyDescent="0.3">
      <c r="A203" s="11">
        <f>'Holding period returnprocess'!DH204</f>
        <v>37621</v>
      </c>
      <c r="B203">
        <f>'Holding period returnprocess'!DI204</f>
        <v>-0.66873375186151307</v>
      </c>
      <c r="C203">
        <f>'Holding period returnprocess'!DJ204</f>
        <v>-0.30407941738712552</v>
      </c>
      <c r="D203">
        <f>'Holding period returnprocess'!DK204</f>
        <v>0.36102970140921187</v>
      </c>
      <c r="E203">
        <f>'Holding period returnprocess'!DL204</f>
        <v>1.3284590429692251</v>
      </c>
      <c r="F203">
        <f>'Holding period returnprocess'!DM204</f>
        <v>0.66291758258671152</v>
      </c>
      <c r="G203">
        <f>'Holding period returnprocess'!DN204</f>
        <v>0.42751196918458945</v>
      </c>
      <c r="H203">
        <f>'Holding period returnprocess'!DO204</f>
        <v>-6.6634972519133306</v>
      </c>
      <c r="I203">
        <f>'Holding period returnprocess'!DP204</f>
        <v>-8.8698773069296557</v>
      </c>
      <c r="J203">
        <f>Economicpolicyuncertainty!B206</f>
        <v>127.27272796630859</v>
      </c>
      <c r="K203">
        <f>'Control variable'!E200</f>
        <v>-1.8264845260344098E-3</v>
      </c>
      <c r="L203">
        <f>'Control variable'!F200</f>
        <v>2.7179933050598907E-3</v>
      </c>
      <c r="M203">
        <f>'Control variable'!G200</f>
        <v>8.0761356644458382E-2</v>
      </c>
      <c r="N203">
        <f>Principalcomponent!E206</f>
        <v>-1.2109226678806084</v>
      </c>
      <c r="O203">
        <f>Principalcomponent!F206</f>
        <v>-2.5951502699841891E-2</v>
      </c>
      <c r="P203">
        <f>Principalcomponent!G206</f>
        <v>0.26506942073234002</v>
      </c>
    </row>
    <row r="204" spans="1:16" x14ac:dyDescent="0.3">
      <c r="A204" s="11">
        <f>'Holding period returnprocess'!DH205</f>
        <v>37589</v>
      </c>
      <c r="B204">
        <f>'Holding period returnprocess'!DI205</f>
        <v>-0.35176224821211166</v>
      </c>
      <c r="C204">
        <f>'Holding period returnprocess'!DJ205</f>
        <v>-3.8021393908746592E-2</v>
      </c>
      <c r="D204">
        <f>'Holding period returnprocess'!DK205</f>
        <v>0.43311707217596718</v>
      </c>
      <c r="E204">
        <f>'Holding period returnprocess'!DL205</f>
        <v>0.85616953988579736</v>
      </c>
      <c r="F204">
        <f>'Holding period returnprocess'!DM205</f>
        <v>-0.41253920631247398</v>
      </c>
      <c r="G204">
        <f>'Holding period returnprocess'!DN205</f>
        <v>-1.9591242945694352</v>
      </c>
      <c r="H204">
        <f>'Holding period returnprocess'!DO205</f>
        <v>-13.482149930406834</v>
      </c>
      <c r="I204">
        <f>'Holding period returnprocess'!DP205</f>
        <v>-20.912083347212459</v>
      </c>
      <c r="J204">
        <f>Economicpolicyuncertainty!B207</f>
        <v>93.7239990234375</v>
      </c>
      <c r="K204">
        <f>'Control variable'!E201</f>
        <v>9.165967014080182E-3</v>
      </c>
      <c r="L204">
        <f>'Control variable'!F201</f>
        <v>2.873295119817001E-3</v>
      </c>
      <c r="M204">
        <f>'Control variable'!G201</f>
        <v>-8.6492031353443494E-2</v>
      </c>
      <c r="N204">
        <f>Principalcomponent!E207</f>
        <v>-0.68392858699496772</v>
      </c>
      <c r="O204">
        <f>Principalcomponent!F207</f>
        <v>0.90662751162085686</v>
      </c>
      <c r="P204">
        <f>Principalcomponent!G207</f>
        <v>-0.74188106370766593</v>
      </c>
    </row>
    <row r="205" spans="1:16" x14ac:dyDescent="0.3">
      <c r="A205" s="11">
        <f>'Holding period returnprocess'!DH206</f>
        <v>37560</v>
      </c>
      <c r="B205">
        <f>'Holding period returnprocess'!DI206</f>
        <v>0.69592735379912218</v>
      </c>
      <c r="C205">
        <f>'Holding period returnprocess'!DJ206</f>
        <v>3.1854799018872426</v>
      </c>
      <c r="D205">
        <f>'Holding period returnprocess'!DK206</f>
        <v>5.4540441949227993</v>
      </c>
      <c r="E205">
        <f>'Holding period returnprocess'!DL206</f>
        <v>8.8526434438636183</v>
      </c>
      <c r="F205">
        <f>'Holding period returnprocess'!DM206</f>
        <v>9.7231062541856996</v>
      </c>
      <c r="G205">
        <f>'Holding period returnprocess'!DN206</f>
        <v>12.505033187054144</v>
      </c>
      <c r="H205">
        <f>'Holding period returnprocess'!DO206</f>
        <v>20.070412786237018</v>
      </c>
      <c r="I205">
        <f>'Holding period returnprocess'!DP206</f>
        <v>28.803657588555627</v>
      </c>
      <c r="J205">
        <f>Economicpolicyuncertainty!B208</f>
        <v>88.472572326660156</v>
      </c>
      <c r="K205">
        <f>'Control variable'!E202</f>
        <v>2.2347298691996618E-2</v>
      </c>
      <c r="L205">
        <f>'Control variable'!F202</f>
        <v>-2.833072285308446E-3</v>
      </c>
      <c r="M205">
        <f>'Control variable'!G202</f>
        <v>0.15082288973458349</v>
      </c>
      <c r="N205">
        <f>Principalcomponent!E208</f>
        <v>-1.7911481035286796</v>
      </c>
      <c r="O205">
        <f>Principalcomponent!F208</f>
        <v>-1.0048386232258559</v>
      </c>
      <c r="P205">
        <f>Principalcomponent!G208</f>
        <v>1.7538939548175381</v>
      </c>
    </row>
    <row r="206" spans="1:16" x14ac:dyDescent="0.3">
      <c r="A206" s="11">
        <f>'Holding period returnprocess'!DH207</f>
        <v>37529</v>
      </c>
      <c r="B206">
        <f>'Holding period returnprocess'!DI207</f>
        <v>2.8775022889575856</v>
      </c>
      <c r="C206">
        <f>'Holding period returnprocess'!DJ207</f>
        <v>8.3353777065729631</v>
      </c>
      <c r="D206">
        <f>'Holding period returnprocess'!DK207</f>
        <v>12.327813657736673</v>
      </c>
      <c r="E206">
        <f>'Holding period returnprocess'!DL207</f>
        <v>17.346300380539684</v>
      </c>
      <c r="F206">
        <f>'Holding period returnprocess'!DM207</f>
        <v>18.897896719804233</v>
      </c>
      <c r="G206">
        <f>'Holding period returnprocess'!DN207</f>
        <v>21.789790629979162</v>
      </c>
      <c r="H206">
        <f>'Holding period returnprocess'!DO207</f>
        <v>34.346728158423957</v>
      </c>
      <c r="I206">
        <f>'Holding period returnprocess'!DP207</f>
        <v>43.354296496642064</v>
      </c>
      <c r="J206">
        <f>Economicpolicyuncertainty!B209</f>
        <v>86.87921142578125</v>
      </c>
      <c r="K206">
        <f>'Control variable'!E203</f>
        <v>-4.7803218685345233E-2</v>
      </c>
      <c r="L206">
        <f>'Control variable'!F203</f>
        <v>-1.2066365022183774E-4</v>
      </c>
      <c r="M206">
        <f>'Control variable'!G203</f>
        <v>0.11612328423801901</v>
      </c>
      <c r="N206">
        <f>Principalcomponent!E209</f>
        <v>-0.86388631501089896</v>
      </c>
      <c r="O206">
        <f>Principalcomponent!F209</f>
        <v>0.65307308064824587</v>
      </c>
      <c r="P206">
        <f>Principalcomponent!G209</f>
        <v>-0.55794339833059936</v>
      </c>
    </row>
    <row r="207" spans="1:16" x14ac:dyDescent="0.3">
      <c r="A207" s="11">
        <f>'Holding period returnprocess'!DH208</f>
        <v>37498</v>
      </c>
      <c r="B207">
        <f>'Holding period returnprocess'!DI208</f>
        <v>2.8646269593040894</v>
      </c>
      <c r="C207">
        <f>'Holding period returnprocess'!DJ208</f>
        <v>7.4322038500307404</v>
      </c>
      <c r="D207">
        <f>'Holding period returnprocess'!DK208</f>
        <v>10.660045276057721</v>
      </c>
      <c r="E207">
        <f>'Holding period returnprocess'!DL208</f>
        <v>15.28243430686099</v>
      </c>
      <c r="F207">
        <f>'Holding period returnprocess'!DM208</f>
        <v>17.71466053212988</v>
      </c>
      <c r="G207">
        <f>'Holding period returnprocess'!DN208</f>
        <v>23.277183542116159</v>
      </c>
      <c r="H207">
        <f>'Holding period returnprocess'!DO208</f>
        <v>51.788569590786622</v>
      </c>
      <c r="I207">
        <f>'Holding period returnprocess'!DP208</f>
        <v>72.464929243992927</v>
      </c>
      <c r="J207">
        <f>Economicpolicyuncertainty!B210</f>
        <v>67.406356811523438</v>
      </c>
      <c r="K207">
        <f>'Control variable'!E204</f>
        <v>1.3556466083608028E-2</v>
      </c>
      <c r="L207">
        <f>'Control variable'!F204</f>
        <v>2.2279196964592645E-3</v>
      </c>
      <c r="M207">
        <f>'Control variable'!G204</f>
        <v>-3.7243990909823282E-3</v>
      </c>
      <c r="N207">
        <f>Principalcomponent!E210</f>
        <v>0.65492238507698819</v>
      </c>
      <c r="O207">
        <f>Principalcomponent!F210</f>
        <v>8.4874054441908767E-3</v>
      </c>
      <c r="P207">
        <f>Principalcomponent!G210</f>
        <v>0.11370504285289416</v>
      </c>
    </row>
    <row r="208" spans="1:16" x14ac:dyDescent="0.3">
      <c r="A208" s="11">
        <f>'Holding period returnprocess'!DH209</f>
        <v>37468</v>
      </c>
      <c r="B208">
        <f>'Holding period returnprocess'!DI209</f>
        <v>2.2992200449015976</v>
      </c>
      <c r="C208">
        <f>'Holding period returnprocess'!DJ209</f>
        <v>5.712078260904276</v>
      </c>
      <c r="D208">
        <f>'Holding period returnprocess'!DK209</f>
        <v>7.7454446023267298</v>
      </c>
      <c r="E208">
        <f>'Holding period returnprocess'!DL209</f>
        <v>9.8539434827365628</v>
      </c>
      <c r="F208">
        <f>'Holding period returnprocess'!DM209</f>
        <v>9.139095621096553</v>
      </c>
      <c r="G208">
        <f>'Holding period returnprocess'!DN209</f>
        <v>9.2799850303177127</v>
      </c>
      <c r="H208">
        <f>'Holding period returnprocess'!DO209</f>
        <v>17.804077174983728</v>
      </c>
      <c r="I208">
        <f>'Holding period returnprocess'!DP209</f>
        <v>19.167217930236927</v>
      </c>
      <c r="J208">
        <f>Economicpolicyuncertainty!B211</f>
        <v>78.088180541992188</v>
      </c>
      <c r="K208">
        <f>'Control variable'!E205</f>
        <v>-3.6330648498812054E-3</v>
      </c>
      <c r="L208">
        <f>'Control variable'!F205</f>
        <v>4.1739097367191379E-3</v>
      </c>
      <c r="M208">
        <f>'Control variable'!G205</f>
        <v>1.4981553615616894E-2</v>
      </c>
      <c r="N208">
        <f>Principalcomponent!E211</f>
        <v>-0.72687435849885029</v>
      </c>
      <c r="O208">
        <f>Principalcomponent!F211</f>
        <v>-0.22223091628282643</v>
      </c>
      <c r="P208">
        <f>Principalcomponent!G211</f>
        <v>0.35479201881650158</v>
      </c>
    </row>
    <row r="209" spans="1:16" x14ac:dyDescent="0.3">
      <c r="A209" s="11">
        <f>'Holding period returnprocess'!DH210</f>
        <v>37435</v>
      </c>
      <c r="B209">
        <f>'Holding period returnprocess'!DI210</f>
        <v>1.636657271602926</v>
      </c>
      <c r="C209">
        <f>'Holding period returnprocess'!DJ210</f>
        <v>3.5707733509522792</v>
      </c>
      <c r="D209">
        <f>'Holding period returnprocess'!DK210</f>
        <v>4.8585687329826754</v>
      </c>
      <c r="E209">
        <f>'Holding period returnprocess'!DL210</f>
        <v>6.9380055247915848</v>
      </c>
      <c r="F209">
        <f>'Holding period returnprocess'!DM210</f>
        <v>8.3082914056650807</v>
      </c>
      <c r="G209">
        <f>'Holding period returnprocess'!DN210</f>
        <v>11.476873121303591</v>
      </c>
      <c r="H209">
        <f>'Holding period returnprocess'!DO210</f>
        <v>21.781361480285774</v>
      </c>
      <c r="I209">
        <f>'Holding period returnprocess'!DP210</f>
        <v>33.212444157681411</v>
      </c>
      <c r="J209">
        <f>Economicpolicyuncertainty!B212</f>
        <v>76.328315734863281</v>
      </c>
      <c r="K209">
        <f>'Control variable'!E206</f>
        <v>9.1075310769638557E-3</v>
      </c>
      <c r="L209">
        <f>'Control variable'!F206</f>
        <v>3.9475514288249171E-3</v>
      </c>
      <c r="M209">
        <f>'Control variable'!G206</f>
        <v>-3.7664827954770048E-3</v>
      </c>
      <c r="N209">
        <f>Principalcomponent!E212</f>
        <v>1.8899897562205648</v>
      </c>
      <c r="O209">
        <f>Principalcomponent!F212</f>
        <v>-0.18315277110235834</v>
      </c>
      <c r="P209">
        <f>Principalcomponent!G212</f>
        <v>0.22063465908364857</v>
      </c>
    </row>
    <row r="210" spans="1:16" x14ac:dyDescent="0.3">
      <c r="A210" s="11">
        <f>'Holding period returnprocess'!DH211</f>
        <v>37407</v>
      </c>
      <c r="B210">
        <f>'Holding period returnprocess'!DI211</f>
        <v>0.13023244872057838</v>
      </c>
      <c r="C210">
        <f>'Holding period returnprocess'!DJ211</f>
        <v>-0.5274349684592039</v>
      </c>
      <c r="D210">
        <f>'Holding period returnprocess'!DK211</f>
        <v>-1.5449879571446914</v>
      </c>
      <c r="E210">
        <f>'Holding period returnprocess'!DL211</f>
        <v>-3.9180313230767325</v>
      </c>
      <c r="F210">
        <f>'Holding period returnprocess'!DM211</f>
        <v>-7.1439110871950646</v>
      </c>
      <c r="G210">
        <f>'Holding period returnprocess'!DN211</f>
        <v>-11.304788590609562</v>
      </c>
      <c r="H210">
        <f>'Holding period returnprocess'!DO211</f>
        <v>-26.591701528615332</v>
      </c>
      <c r="I210">
        <f>'Holding period returnprocess'!DP211</f>
        <v>-40.433913452662082</v>
      </c>
      <c r="J210">
        <f>Economicpolicyuncertainty!B213</f>
        <v>70.793487548828125</v>
      </c>
      <c r="K210">
        <f>'Control variable'!E207</f>
        <v>9.1533187168820601E-4</v>
      </c>
      <c r="L210">
        <f>'Control variable'!F207</f>
        <v>1.1927352999799965E-3</v>
      </c>
      <c r="M210">
        <f>'Control variable'!G207</f>
        <v>1.5151805020602246E-2</v>
      </c>
      <c r="N210">
        <f>Principalcomponent!E213</f>
        <v>0.1567091249402042</v>
      </c>
      <c r="O210">
        <f>Principalcomponent!F213</f>
        <v>-0.42970627470523648</v>
      </c>
      <c r="P210">
        <f>Principalcomponent!G213</f>
        <v>0.75093573578169048</v>
      </c>
    </row>
    <row r="211" spans="1:16" x14ac:dyDescent="0.3">
      <c r="A211" s="11">
        <f>'Holding period returnprocess'!DH212</f>
        <v>37376</v>
      </c>
      <c r="B211">
        <f>'Holding period returnprocess'!DI212</f>
        <v>0.65224329829666994</v>
      </c>
      <c r="C211">
        <f>'Holding period returnprocess'!DJ212</f>
        <v>0.66855617451427607</v>
      </c>
      <c r="D211">
        <f>'Holding period returnprocess'!DK212</f>
        <v>-0.23842217524098741</v>
      </c>
      <c r="E211">
        <f>'Holding period returnprocess'!DL212</f>
        <v>-3.4353848848812905</v>
      </c>
      <c r="F211">
        <f>'Holding period returnprocess'!DM212</f>
        <v>-7.7952089480401163</v>
      </c>
      <c r="G211">
        <f>'Holding period returnprocess'!DN212</f>
        <v>-12.905739713233547</v>
      </c>
      <c r="H211">
        <f>'Holding period returnprocess'!DO212</f>
        <v>-27.792045281639449</v>
      </c>
      <c r="I211">
        <f>'Holding period returnprocess'!DP212</f>
        <v>-43.060017243017967</v>
      </c>
      <c r="J211">
        <f>Economicpolicyuncertainty!B214</f>
        <v>85.506576538085938</v>
      </c>
      <c r="K211">
        <f>'Control variable'!E208</f>
        <v>-9.1533187168831487E-4</v>
      </c>
      <c r="L211">
        <f>'Control variable'!F208</f>
        <v>-3.236051594910317E-3</v>
      </c>
      <c r="M211">
        <f>'Control variable'!G208</f>
        <v>-2.2642476749759891E-2</v>
      </c>
      <c r="N211">
        <f>Principalcomponent!E214</f>
        <v>-0.26600263981736494</v>
      </c>
      <c r="O211">
        <f>Principalcomponent!F214</f>
        <v>0.51748105411294132</v>
      </c>
      <c r="P211">
        <f>Principalcomponent!G214</f>
        <v>-0.55605407591591283</v>
      </c>
    </row>
    <row r="212" spans="1:16" x14ac:dyDescent="0.3">
      <c r="A212" s="11">
        <f>'Holding period returnprocess'!DH213</f>
        <v>37343</v>
      </c>
      <c r="B212">
        <f>'Holding period returnprocess'!DI213</f>
        <v>0.14349290036551032</v>
      </c>
      <c r="C212">
        <f>'Holding period returnprocess'!DJ213</f>
        <v>-0.63755968208416114</v>
      </c>
      <c r="D212">
        <f>'Holding period returnprocess'!DK213</f>
        <v>-1.4950234772745947</v>
      </c>
      <c r="E212">
        <f>'Holding period returnprocess'!DL213</f>
        <v>-2.967693743222009</v>
      </c>
      <c r="F212">
        <f>'Holding period returnprocess'!DM213</f>
        <v>-4.7616624956185607</v>
      </c>
      <c r="G212">
        <f>'Holding period returnprocess'!DN213</f>
        <v>-7.5193092474337906</v>
      </c>
      <c r="H212">
        <f>'Holding period returnprocess'!DO213</f>
        <v>-23.022125201694728</v>
      </c>
      <c r="I212">
        <f>'Holding period returnprocess'!DP213</f>
        <v>-34.314969048445612</v>
      </c>
      <c r="J212">
        <f>Economicpolicyuncertainty!B215</f>
        <v>108.11412811279297</v>
      </c>
      <c r="K212">
        <f>'Control variable'!E209</f>
        <v>2.7485129533493147E-3</v>
      </c>
      <c r="L212">
        <f>'Control variable'!F209</f>
        <v>2.5310815269405777E-3</v>
      </c>
      <c r="M212">
        <f>'Control variable'!G209</f>
        <v>3.8027395589239323E-2</v>
      </c>
      <c r="N212">
        <f>Principalcomponent!E215</f>
        <v>1.9674343580489047</v>
      </c>
      <c r="O212">
        <f>Principalcomponent!F215</f>
        <v>-0.42689298792834746</v>
      </c>
      <c r="P212">
        <f>Principalcomponent!G215</f>
        <v>9.9421005364684664E-2</v>
      </c>
    </row>
    <row r="213" spans="1:16" x14ac:dyDescent="0.3">
      <c r="A213" s="11">
        <f>'Holding period returnprocess'!DH214</f>
        <v>37315</v>
      </c>
      <c r="B213">
        <f>'Holding period returnprocess'!DI214</f>
        <v>-0.26352308800442215</v>
      </c>
      <c r="C213">
        <f>'Holding period returnprocess'!DJ214</f>
        <v>-1.3773468946335217</v>
      </c>
      <c r="D213">
        <f>'Holding period returnprocess'!DK214</f>
        <v>-2.5034112494972969</v>
      </c>
      <c r="E213">
        <f>'Holding period returnprocess'!DL214</f>
        <v>-4.5138463123562502</v>
      </c>
      <c r="F213">
        <f>'Holding period returnprocess'!DM214</f>
        <v>-7.0297824318697337</v>
      </c>
      <c r="G213">
        <f>'Holding period returnprocess'!DN214</f>
        <v>-10.349409466697921</v>
      </c>
      <c r="H213">
        <f>'Holding period returnprocess'!DO214</f>
        <v>-22.050917161422404</v>
      </c>
      <c r="I213">
        <f>'Holding period returnprocess'!DP214</f>
        <v>-33.67266537899124</v>
      </c>
      <c r="J213">
        <f>Economicpolicyuncertainty!B216</f>
        <v>146.11531066894531</v>
      </c>
      <c r="K213">
        <f>'Control variable'!E210</f>
        <v>-3.6630077587371467E-3</v>
      </c>
      <c r="L213">
        <f>'Control variable'!F210</f>
        <v>-1.963160912384659E-3</v>
      </c>
      <c r="M213">
        <f>'Control variable'!G210</f>
        <v>-4.1751794680221589E-2</v>
      </c>
      <c r="N213">
        <f>Principalcomponent!E216</f>
        <v>0.2831444732160549</v>
      </c>
      <c r="O213">
        <f>Principalcomponent!F216</f>
        <v>-0.85737823509983224</v>
      </c>
      <c r="P213">
        <f>Principalcomponent!G216</f>
        <v>-0.30430271353725957</v>
      </c>
    </row>
    <row r="214" spans="1:16" x14ac:dyDescent="0.3">
      <c r="A214" s="11">
        <f>'Holding period returnprocess'!DH215</f>
        <v>37287</v>
      </c>
      <c r="B214">
        <f>'Holding period returnprocess'!DI215</f>
        <v>-0.66639278976332683</v>
      </c>
      <c r="C214">
        <f>'Holding period returnprocess'!DJ215</f>
        <v>-2.9975388666617615</v>
      </c>
      <c r="D214">
        <f>'Holding period returnprocess'!DK215</f>
        <v>-4.7873257783773706</v>
      </c>
      <c r="E214">
        <f>'Holding period returnprocess'!DL215</f>
        <v>-6.9108380181220763</v>
      </c>
      <c r="F214">
        <f>'Holding period returnprocess'!DM215</f>
        <v>-8.5135183923276667</v>
      </c>
      <c r="G214">
        <f>'Holding period returnprocess'!DN215</f>
        <v>-10.573758318047025</v>
      </c>
      <c r="H214">
        <f>'Holding period returnprocess'!DO215</f>
        <v>-16.397037995332312</v>
      </c>
      <c r="I214">
        <f>'Holding period returnprocess'!DP215</f>
        <v>-24.258619982450966</v>
      </c>
      <c r="J214">
        <f>Economicpolicyuncertainty!B217</f>
        <v>158.72160339355469</v>
      </c>
      <c r="K214">
        <f>'Control variable'!E211</f>
        <v>-1.0004630969926639E-2</v>
      </c>
      <c r="L214">
        <f>'Control variable'!F211</f>
        <v>-1.6352791389003239E-3</v>
      </c>
      <c r="M214">
        <f>'Control variable'!G211</f>
        <v>-6.8249100534106807E-2</v>
      </c>
      <c r="N214">
        <f>Principalcomponent!E217</f>
        <v>-1.8611649129203651</v>
      </c>
      <c r="O214">
        <f>Principalcomponent!F217</f>
        <v>-4.2629690376639615E-3</v>
      </c>
      <c r="P214">
        <f>Principalcomponent!G217</f>
        <v>-0.9619709874364093</v>
      </c>
    </row>
    <row r="215" spans="1:16" x14ac:dyDescent="0.3">
      <c r="A215" s="11">
        <f>'Holding period returnprocess'!DH216</f>
        <v>37256</v>
      </c>
      <c r="B215">
        <f>'Holding period returnprocess'!DI216</f>
        <v>0.46168378277858579</v>
      </c>
      <c r="C215">
        <f>'Holding period returnprocess'!DJ216</f>
        <v>-0.51994688808382428</v>
      </c>
      <c r="D215">
        <f>'Holding period returnprocess'!DK216</f>
        <v>-1.5628074324962373</v>
      </c>
      <c r="E215">
        <f>'Holding period returnprocess'!DL216</f>
        <v>-3.1359340393375579</v>
      </c>
      <c r="F215">
        <f>'Holding period returnprocess'!DM216</f>
        <v>-4.5615771765255904</v>
      </c>
      <c r="G215">
        <f>'Holding period returnprocess'!DN216</f>
        <v>-4.410086473169601</v>
      </c>
      <c r="H215">
        <f>'Holding period returnprocess'!DO216</f>
        <v>6.1165129069753146</v>
      </c>
      <c r="I215">
        <f>'Holding period returnprocess'!DP216</f>
        <v>9.0256957923677685</v>
      </c>
      <c r="J215">
        <f>Economicpolicyuncertainty!B218</f>
        <v>205.25697326660156</v>
      </c>
      <c r="K215">
        <f>'Control variable'!E212</f>
        <v>-1.1696039763191411E-2</v>
      </c>
      <c r="L215">
        <f>'Control variable'!F212</f>
        <v>2.7314662771210064E-3</v>
      </c>
      <c r="M215">
        <f>'Control variable'!G212</f>
        <v>0.13750754100416193</v>
      </c>
      <c r="N215">
        <f>Principalcomponent!E218</f>
        <v>-1.3114903582737631</v>
      </c>
      <c r="O215">
        <f>Principalcomponent!F218</f>
        <v>-1.9658819493740278</v>
      </c>
      <c r="P215">
        <f>Principalcomponent!G218</f>
        <v>1.3785541774167875</v>
      </c>
    </row>
    <row r="216" spans="1:16" x14ac:dyDescent="0.3">
      <c r="A216" s="11">
        <f>'Holding period returnprocess'!DH217</f>
        <v>37225</v>
      </c>
      <c r="B216">
        <f>'Holding period returnprocess'!DI217</f>
        <v>2.6919344544399566</v>
      </c>
      <c r="C216">
        <f>'Holding period returnprocess'!DJ217</f>
        <v>4.6091447351771562</v>
      </c>
      <c r="D216">
        <f>'Holding period returnprocess'!DK217</f>
        <v>5.6121760692730573</v>
      </c>
      <c r="E216">
        <f>'Holding period returnprocess'!DL217</f>
        <v>6.6369235789369183</v>
      </c>
      <c r="F216">
        <f>'Holding period returnprocess'!DM217</f>
        <v>6.642888208799806</v>
      </c>
      <c r="G216">
        <f>'Holding period returnprocess'!DN217</f>
        <v>8.0456440379564533</v>
      </c>
      <c r="H216">
        <f>'Holding period returnprocess'!DO217</f>
        <v>13.1957652187828</v>
      </c>
      <c r="I216">
        <f>'Holding period returnprocess'!DP217</f>
        <v>18.539025505010375</v>
      </c>
      <c r="J216">
        <f>Economicpolicyuncertainty!B219</f>
        <v>105.13270568847656</v>
      </c>
      <c r="K216">
        <f>'Control variable'!E213</f>
        <v>1.8051031645568476E-2</v>
      </c>
      <c r="L216">
        <f>'Control variable'!F213</f>
        <v>3.9752852345329688E-3</v>
      </c>
      <c r="M216">
        <f>'Control variable'!G213</f>
        <v>4.0656005641128964E-2</v>
      </c>
      <c r="N216">
        <f>Principalcomponent!E219</f>
        <v>-1.2290560635156991</v>
      </c>
      <c r="O216">
        <f>Principalcomponent!F219</f>
        <v>-0.93012192139477001</v>
      </c>
      <c r="P216">
        <f>Principalcomponent!G219</f>
        <v>-0.10477211839178951</v>
      </c>
    </row>
    <row r="217" spans="1:16" x14ac:dyDescent="0.3">
      <c r="A217" s="11">
        <f>'Holding period returnprocess'!DH218</f>
        <v>37195</v>
      </c>
      <c r="B217">
        <f>'Holding period returnprocess'!DI218</f>
        <v>3.3198946859753171</v>
      </c>
      <c r="C217">
        <f>'Holding period returnprocess'!DJ218</f>
        <v>7.2354602273521795</v>
      </c>
      <c r="D217">
        <f>'Holding period returnprocess'!DK218</f>
        <v>9.7884796165038761</v>
      </c>
      <c r="E217">
        <f>'Holding period returnprocess'!DL218</f>
        <v>12.898823697759758</v>
      </c>
      <c r="F217">
        <f>'Holding period returnprocess'!DM218</f>
        <v>14.430932977309999</v>
      </c>
      <c r="G217">
        <f>'Holding period returnprocess'!DN218</f>
        <v>17.432751242406063</v>
      </c>
      <c r="H217">
        <f>'Holding period returnprocess'!DO218</f>
        <v>23.507054824692524</v>
      </c>
      <c r="I217">
        <f>'Holding period returnprocess'!DP218</f>
        <v>32.033516431776924</v>
      </c>
      <c r="J217">
        <f>Economicpolicyuncertainty!B220</f>
        <v>66.38372802734375</v>
      </c>
      <c r="K217">
        <f>'Control variable'!E214</f>
        <v>-1.0869672236903768E-2</v>
      </c>
      <c r="L217">
        <f>'Control variable'!F214</f>
        <v>-7.678542653053246E-3</v>
      </c>
      <c r="M217">
        <f>'Control variable'!G214</f>
        <v>2.947581813295368E-2</v>
      </c>
      <c r="N217">
        <f>Principalcomponent!E220</f>
        <v>-1.3304229803730589</v>
      </c>
      <c r="O217">
        <f>Principalcomponent!F220</f>
        <v>0.20730266371693196</v>
      </c>
      <c r="P217">
        <f>Principalcomponent!G220</f>
        <v>0.26212037802166593</v>
      </c>
    </row>
    <row r="218" spans="1:16" x14ac:dyDescent="0.3">
      <c r="A218" s="11">
        <f>'Holding period returnprocess'!DH219</f>
        <v>37162</v>
      </c>
      <c r="B218">
        <f>'Holding period returnprocess'!DI219</f>
        <v>3.5347630455711352</v>
      </c>
      <c r="C218">
        <f>'Holding period returnprocess'!DJ219</f>
        <v>7.3175295964271152</v>
      </c>
      <c r="D218">
        <f>'Holding period returnprocess'!DK219</f>
        <v>9.477369318613821</v>
      </c>
      <c r="E218">
        <f>'Holding period returnprocess'!DL219</f>
        <v>11.354280397050037</v>
      </c>
      <c r="F218">
        <f>'Holding period returnprocess'!DM219</f>
        <v>11.253519555270291</v>
      </c>
      <c r="G218">
        <f>'Holding period returnprocess'!DN219</f>
        <v>11.865592255139209</v>
      </c>
      <c r="H218">
        <f>'Holding period returnprocess'!DO219</f>
        <v>11.390078634671287</v>
      </c>
      <c r="I218">
        <f>'Holding period returnprocess'!DP219</f>
        <v>12.87437758330714</v>
      </c>
      <c r="J218">
        <f>Economicpolicyuncertainty!B221</f>
        <v>74.842735290527344</v>
      </c>
      <c r="K218">
        <f>'Control variable'!E215</f>
        <v>2.7063615977428457E-3</v>
      </c>
      <c r="L218">
        <f>'Control variable'!F215</f>
        <v>1.9715615477090245E-3</v>
      </c>
      <c r="M218">
        <f>'Control variable'!G215</f>
        <v>2.1599111803461721E-2</v>
      </c>
      <c r="N218">
        <f>Principalcomponent!E221</f>
        <v>1.0646381874623045</v>
      </c>
      <c r="O218">
        <f>Principalcomponent!F221</f>
        <v>0.35676250664510151</v>
      </c>
      <c r="P218">
        <f>Principalcomponent!G221</f>
        <v>-0.83511340248219879</v>
      </c>
    </row>
    <row r="219" spans="1:16" x14ac:dyDescent="0.3">
      <c r="A219" s="11">
        <f>'Holding period returnprocess'!DH220</f>
        <v>37134</v>
      </c>
      <c r="B219">
        <f>'Holding period returnprocess'!DI220</f>
        <v>1.1168402733158969</v>
      </c>
      <c r="C219">
        <f>'Holding period returnprocess'!DJ220</f>
        <v>2.7485125372063584</v>
      </c>
      <c r="D219">
        <f>'Holding period returnprocess'!DK220</f>
        <v>4.0560460596535739</v>
      </c>
      <c r="E219">
        <f>'Holding period returnprocess'!DL220</f>
        <v>6.0217875697213961</v>
      </c>
      <c r="F219">
        <f>'Holding period returnprocess'!DM220</f>
        <v>7.9852573696120137</v>
      </c>
      <c r="G219">
        <f>'Holding period returnprocess'!DN220</f>
        <v>11.643317199496551</v>
      </c>
      <c r="H219">
        <f>'Holding period returnprocess'!DO220</f>
        <v>26.763203075055657</v>
      </c>
      <c r="I219">
        <f>'Holding period returnprocess'!DP220</f>
        <v>39.224694981348449</v>
      </c>
      <c r="J219">
        <f>Economicpolicyuncertainty!B222</f>
        <v>98.2562255859375</v>
      </c>
      <c r="K219">
        <f>'Control variable'!E216</f>
        <v>9.0375062635667913E-4</v>
      </c>
      <c r="L219">
        <f>'Control variable'!F216</f>
        <v>7.5984083356197248E-3</v>
      </c>
      <c r="M219">
        <f>'Control variable'!G216</f>
        <v>-6.3446221738962236E-2</v>
      </c>
      <c r="N219">
        <f>Principalcomponent!E222</f>
        <v>0.72140240348655249</v>
      </c>
      <c r="O219">
        <f>Principalcomponent!F222</f>
        <v>-0.47080042318126486</v>
      </c>
      <c r="P219">
        <f>Principalcomponent!G222</f>
        <v>-0.28005162650162013</v>
      </c>
    </row>
    <row r="220" spans="1:16" x14ac:dyDescent="0.3">
      <c r="A220" s="11">
        <f>'Holding period returnprocess'!DH221</f>
        <v>37103</v>
      </c>
      <c r="B220">
        <f>'Holding period returnprocess'!DI221</f>
        <v>-0.34178584310202886</v>
      </c>
      <c r="C220">
        <f>'Holding period returnprocess'!DJ221</f>
        <v>-0.77159702634422622</v>
      </c>
      <c r="D220">
        <f>'Holding period returnprocess'!DK221</f>
        <v>-1.0753744513263772</v>
      </c>
      <c r="E220">
        <f>'Holding period returnprocess'!DL221</f>
        <v>-0.89295638946882328</v>
      </c>
      <c r="F220">
        <f>'Holding period returnprocess'!DM221</f>
        <v>0.20986282773936971</v>
      </c>
      <c r="G220">
        <f>'Holding period returnprocess'!DN221</f>
        <v>2.4989983392631938</v>
      </c>
      <c r="H220">
        <f>'Holding period returnprocess'!DO221</f>
        <v>9.6662252884037354</v>
      </c>
      <c r="I220">
        <f>'Holding period returnprocess'!DP221</f>
        <v>17.770966680560107</v>
      </c>
      <c r="J220">
        <f>Economicpolicyuncertainty!B223</f>
        <v>100.98927307128906</v>
      </c>
      <c r="K220">
        <f>'Control variable'!E217</f>
        <v>-1.2578782206860073E-2</v>
      </c>
      <c r="L220">
        <f>'Control variable'!F217</f>
        <v>5.8054324167450561E-3</v>
      </c>
      <c r="M220">
        <f>'Control variable'!G217</f>
        <v>-8.1633106391609811E-3</v>
      </c>
      <c r="N220">
        <f>Principalcomponent!E223</f>
        <v>0.82867722988845882</v>
      </c>
      <c r="O220">
        <f>Principalcomponent!F223</f>
        <v>-1.3645152237658265</v>
      </c>
      <c r="P220">
        <f>Principalcomponent!G223</f>
        <v>0.68434105047149141</v>
      </c>
    </row>
    <row r="221" spans="1:16" x14ac:dyDescent="0.3">
      <c r="A221" s="11">
        <f>'Holding period returnprocess'!DH222</f>
        <v>37071</v>
      </c>
      <c r="B221">
        <f>'Holding period returnprocess'!DI222</f>
        <v>-1.3449652298244761</v>
      </c>
      <c r="C221">
        <f>'Holding period returnprocess'!DJ222</f>
        <v>-4.3868312946555363</v>
      </c>
      <c r="D221">
        <f>'Holding period returnprocess'!DK222</f>
        <v>-7.2134091573926611</v>
      </c>
      <c r="E221">
        <f>'Holding period returnprocess'!DL222</f>
        <v>-11.874909523065817</v>
      </c>
      <c r="F221">
        <f>'Holding period returnprocess'!DM222</f>
        <v>-15.314191451609837</v>
      </c>
      <c r="G221">
        <f>'Holding period returnprocess'!DN222</f>
        <v>-20.247112390657939</v>
      </c>
      <c r="H221">
        <f>'Holding period returnprocess'!DO222</f>
        <v>-32.554830600703887</v>
      </c>
      <c r="I221">
        <f>'Holding period returnprocess'!DP222</f>
        <v>-47.922856930999437</v>
      </c>
      <c r="J221">
        <f>Economicpolicyuncertainty!B224</f>
        <v>91.642860412597656</v>
      </c>
      <c r="K221">
        <f>'Control variable'!E218</f>
        <v>1.7873105740956587E-3</v>
      </c>
      <c r="L221">
        <f>'Control variable'!F218</f>
        <v>3.375785399281983E-3</v>
      </c>
      <c r="M221">
        <f>'Control variable'!G218</f>
        <v>0.1208364731432737</v>
      </c>
      <c r="N221">
        <f>Principalcomponent!E224</f>
        <v>-0.47724768228502329</v>
      </c>
      <c r="O221">
        <f>Principalcomponent!F224</f>
        <v>-0.97994624544926057</v>
      </c>
      <c r="P221">
        <f>Principalcomponent!G224</f>
        <v>0.9922809719815836</v>
      </c>
    </row>
    <row r="222" spans="1:16" x14ac:dyDescent="0.3">
      <c r="A222" s="11">
        <f>'Holding period returnprocess'!DH223</f>
        <v>37042</v>
      </c>
      <c r="B222">
        <f>'Holding period returnprocess'!DI223</f>
        <v>-0.15122135056869457</v>
      </c>
      <c r="C222">
        <f>'Holding period returnprocess'!DJ223</f>
        <v>-1.2813162447450734</v>
      </c>
      <c r="D222">
        <f>'Holding period returnprocess'!DK223</f>
        <v>-2.7906218528586519</v>
      </c>
      <c r="E222">
        <f>'Holding period returnprocess'!DL223</f>
        <v>-6.0816147347545764</v>
      </c>
      <c r="F222">
        <f>'Holding period returnprocess'!DM223</f>
        <v>-10.250416990271997</v>
      </c>
      <c r="G222">
        <f>'Holding period returnprocess'!DN223</f>
        <v>-18.546904731831614</v>
      </c>
      <c r="H222">
        <f>'Holding period returnprocess'!DO223</f>
        <v>-51.692018759346873</v>
      </c>
      <c r="I222">
        <f>'Holding period returnprocess'!DP223</f>
        <v>-82.92594806656605</v>
      </c>
      <c r="J222">
        <f>Economicpolicyuncertainty!B225</f>
        <v>56.693271636962891</v>
      </c>
      <c r="K222">
        <f>'Control variable'!E219</f>
        <v>-7.1301549845911912E-3</v>
      </c>
      <c r="L222">
        <f>'Control variable'!F219</f>
        <v>2.6978309848282415E-3</v>
      </c>
      <c r="M222">
        <f>'Control variable'!G219</f>
        <v>0</v>
      </c>
      <c r="N222">
        <f>Principalcomponent!E225</f>
        <v>-0.14160700282671987</v>
      </c>
      <c r="O222">
        <f>Principalcomponent!F225</f>
        <v>-0.47852222247175746</v>
      </c>
      <c r="P222">
        <f>Principalcomponent!G225</f>
        <v>0.1681245460369569</v>
      </c>
    </row>
    <row r="223" spans="1:16" x14ac:dyDescent="0.3">
      <c r="A223" s="11">
        <f>'Holding period returnprocess'!DH224</f>
        <v>37011</v>
      </c>
      <c r="B223">
        <f>'Holding period returnprocess'!DI224</f>
        <v>0.31762448514795771</v>
      </c>
      <c r="C223">
        <f>'Holding period returnprocess'!DJ224</f>
        <v>0.35614433442981763</v>
      </c>
      <c r="D223">
        <f>'Holding period returnprocess'!DK224</f>
        <v>-0.38698870262390628</v>
      </c>
      <c r="E223">
        <f>'Holding period returnprocess'!DL224</f>
        <v>-3.2695731988933581</v>
      </c>
      <c r="F223">
        <f>'Holding period returnprocess'!DM224</f>
        <v>-7.940287073302958</v>
      </c>
      <c r="G223">
        <f>'Holding period returnprocess'!DN224</f>
        <v>-16.378518687815248</v>
      </c>
      <c r="H223">
        <f>'Holding period returnprocess'!DO224</f>
        <v>-42.077969849385227</v>
      </c>
      <c r="I223">
        <f>'Holding period returnprocess'!DP224</f>
        <v>-71.628410334941123</v>
      </c>
      <c r="J223">
        <f>Economicpolicyuncertainty!B226</f>
        <v>38.407833099365234</v>
      </c>
      <c r="K223">
        <f>'Control variable'!E220</f>
        <v>-8.8770534014054781E-4</v>
      </c>
      <c r="L223">
        <f>'Control variable'!F220</f>
        <v>-8.8780916994326796E-3</v>
      </c>
      <c r="M223">
        <f>'Control variable'!G220</f>
        <v>9.2166551049240476E-3</v>
      </c>
      <c r="N223">
        <f>Principalcomponent!E226</f>
        <v>-0.31249292819337571</v>
      </c>
      <c r="O223">
        <f>Principalcomponent!F226</f>
        <v>-0.29546646469555748</v>
      </c>
      <c r="P223">
        <f>Principalcomponent!G226</f>
        <v>0.23472018694478342</v>
      </c>
    </row>
    <row r="224" spans="1:16" x14ac:dyDescent="0.3">
      <c r="A224" s="11">
        <f>'Holding period returnprocess'!DH225</f>
        <v>36980</v>
      </c>
      <c r="B224">
        <f>'Holding period returnprocess'!DI225</f>
        <v>0.54029418435273335</v>
      </c>
      <c r="C224">
        <f>'Holding period returnprocess'!DJ225</f>
        <v>1.7159250178923973</v>
      </c>
      <c r="D224">
        <f>'Holding period returnprocess'!DK225</f>
        <v>2.6238245066741701</v>
      </c>
      <c r="E224">
        <f>'Holding period returnprocess'!DL225</f>
        <v>3.9789335515201305</v>
      </c>
      <c r="F224">
        <f>'Holding period returnprocess'!DM225</f>
        <v>4.2424819498496067</v>
      </c>
      <c r="G224">
        <f>'Holding period returnprocess'!DN225</f>
        <v>1.5096381137889825</v>
      </c>
      <c r="H224">
        <f>'Holding period returnprocess'!DO225</f>
        <v>-25.444664466464275</v>
      </c>
      <c r="I224">
        <f>'Holding period returnprocess'!DP225</f>
        <v>-40.969191686163612</v>
      </c>
      <c r="J224">
        <f>Economicpolicyuncertainty!B227</f>
        <v>66.450172424316406</v>
      </c>
      <c r="K224">
        <f>'Control variable'!E221</f>
        <v>-3.542962076344218E-3</v>
      </c>
      <c r="L224">
        <f>'Control variable'!F221</f>
        <v>-6.8303678179597915E-5</v>
      </c>
      <c r="M224">
        <f>'Control variable'!G221</f>
        <v>5.2268428545757077E-2</v>
      </c>
      <c r="N224">
        <f>Principalcomponent!E227</f>
        <v>-0.72223609435287928</v>
      </c>
      <c r="O224">
        <f>Principalcomponent!F227</f>
        <v>-0.74865926761587165</v>
      </c>
      <c r="P224">
        <f>Principalcomponent!G227</f>
        <v>0.7649102042647874</v>
      </c>
    </row>
    <row r="225" spans="1:16" x14ac:dyDescent="0.3">
      <c r="A225" s="11">
        <f>'Holding period returnprocess'!DH226</f>
        <v>36950</v>
      </c>
      <c r="B225">
        <f>'Holding period returnprocess'!DI226</f>
        <v>0.87826102788621707</v>
      </c>
      <c r="C225">
        <f>'Holding period returnprocess'!DJ226</f>
        <v>2.0437545463894127</v>
      </c>
      <c r="D225">
        <f>'Holding period returnprocess'!DK226</f>
        <v>2.482754168426756</v>
      </c>
      <c r="E225">
        <f>'Holding period returnprocess'!DL226</f>
        <v>2.5443803080263452</v>
      </c>
      <c r="F225">
        <f>'Holding period returnprocess'!DM226</f>
        <v>2.6961373544285125</v>
      </c>
      <c r="G225">
        <f>'Holding period returnprocess'!DN226</f>
        <v>2.4508583377600219</v>
      </c>
      <c r="H225">
        <f>'Holding period returnprocess'!DO226</f>
        <v>-10.092696465305156</v>
      </c>
      <c r="I225">
        <f>'Holding period returnprocess'!DP226</f>
        <v>-12.671519820814016</v>
      </c>
      <c r="J225">
        <f>Economicpolicyuncertainty!B228</f>
        <v>68.99102783203125</v>
      </c>
      <c r="K225">
        <f>'Control variable'!E222</f>
        <v>8.8810530439604862E-3</v>
      </c>
      <c r="L225">
        <f>'Control variable'!F222</f>
        <v>2.1195864487369622E-3</v>
      </c>
      <c r="M225">
        <f>'Control variable'!G222</f>
        <v>-2.8848154337658392E-2</v>
      </c>
      <c r="N225">
        <f>Principalcomponent!E228</f>
        <v>-1.2981604324548459</v>
      </c>
      <c r="O225">
        <f>Principalcomponent!F228</f>
        <v>0.39094725280701464</v>
      </c>
      <c r="P225">
        <f>Principalcomponent!G228</f>
        <v>-0.16308382544332739</v>
      </c>
    </row>
    <row r="226" spans="1:16" x14ac:dyDescent="0.3">
      <c r="A226" s="11">
        <f>'Holding period returnprocess'!DH227</f>
        <v>36922</v>
      </c>
      <c r="B226">
        <f>'Holding period returnprocess'!DI227</f>
        <v>1.52931388974587</v>
      </c>
      <c r="C226">
        <f>'Holding period returnprocess'!DJ227</f>
        <v>4.1815293190046656</v>
      </c>
      <c r="D226">
        <f>'Holding period returnprocess'!DK227</f>
        <v>6.1219875929592273</v>
      </c>
      <c r="E226">
        <f>'Holding period returnprocess'!DL227</f>
        <v>8.902690619281584</v>
      </c>
      <c r="F226">
        <f>'Holding period returnprocess'!DM227</f>
        <v>11.959704284763147</v>
      </c>
      <c r="G226">
        <f>'Holding period returnprocess'!DN227</f>
        <v>15.848962385812738</v>
      </c>
      <c r="H226">
        <f>'Holding period returnprocess'!DO227</f>
        <v>11.021452058105693</v>
      </c>
      <c r="I226">
        <f>'Holding period returnprocess'!DP227</f>
        <v>20.701957976892629</v>
      </c>
      <c r="J226">
        <f>Economicpolicyuncertainty!B229</f>
        <v>55.821765899658203</v>
      </c>
      <c r="K226">
        <f>'Control variable'!E223</f>
        <v>1.7857147602347531E-3</v>
      </c>
      <c r="L226">
        <f>'Control variable'!F223</f>
        <v>-4.5164337365212795E-4</v>
      </c>
      <c r="M226">
        <f>'Control variable'!G223</f>
        <v>4.7506027585977988E-3</v>
      </c>
      <c r="N226">
        <f>Principalcomponent!E229</f>
        <v>-0.37375359055061175</v>
      </c>
      <c r="O226">
        <f>Principalcomponent!F229</f>
        <v>-3.8775867180515261E-2</v>
      </c>
      <c r="P226">
        <f>Principalcomponent!G229</f>
        <v>0.17217718583373304</v>
      </c>
    </row>
    <row r="227" spans="1:16" x14ac:dyDescent="0.3">
      <c r="A227" s="11">
        <f>'Holding period returnprocess'!DH228</f>
        <v>36889</v>
      </c>
      <c r="B227">
        <f>'Holding period returnprocess'!DI228</f>
        <v>1.7225165580253785</v>
      </c>
      <c r="C227">
        <f>'Holding period returnprocess'!DJ228</f>
        <v>4.2708970754421136</v>
      </c>
      <c r="D227">
        <f>'Holding period returnprocess'!DK228</f>
        <v>5.993081657292179</v>
      </c>
      <c r="E227">
        <f>'Holding period returnprocess'!DL228</f>
        <v>8.0275424268182007</v>
      </c>
      <c r="F227">
        <f>'Holding period returnprocess'!DM228</f>
        <v>10.058470900438962</v>
      </c>
      <c r="G227">
        <f>'Holding period returnprocess'!DN228</f>
        <v>13.51608659042229</v>
      </c>
      <c r="H227">
        <f>'Holding period returnprocess'!DO228</f>
        <v>25.596956716318132</v>
      </c>
      <c r="I227">
        <f>'Holding period returnprocess'!DP228</f>
        <v>38.08094025065499</v>
      </c>
      <c r="J227">
        <f>Economicpolicyuncertainty!B230</f>
        <v>55.577869415283203</v>
      </c>
      <c r="K227">
        <f>'Control variable'!E224</f>
        <v>-1.0666767804195192E-2</v>
      </c>
      <c r="L227">
        <f>'Control variable'!F224</f>
        <v>7.6506633091059728E-3</v>
      </c>
      <c r="M227">
        <f>'Control variable'!G224</f>
        <v>1.4388737452099671E-2</v>
      </c>
      <c r="N227">
        <f>Principalcomponent!E230</f>
        <v>-0.70825411554894746</v>
      </c>
      <c r="O227">
        <f>Principalcomponent!F230</f>
        <v>-0.44473503445231183</v>
      </c>
      <c r="P227">
        <f>Principalcomponent!G230</f>
        <v>0.58071402213229506</v>
      </c>
    </row>
    <row r="228" spans="1:16" x14ac:dyDescent="0.3">
      <c r="A228" s="11">
        <f>'Holding period returnprocess'!DH229</f>
        <v>36860</v>
      </c>
      <c r="B228">
        <f>'Holding period returnprocess'!DI229</f>
        <v>1.7024470836731878</v>
      </c>
      <c r="C228">
        <f>'Holding period returnprocess'!DJ229</f>
        <v>4.2876818877387626</v>
      </c>
      <c r="D228">
        <f>'Holding period returnprocess'!DK229</f>
        <v>6.2533467557910845</v>
      </c>
      <c r="E228">
        <f>'Holding period returnprocess'!DL229</f>
        <v>9.4578592529132095</v>
      </c>
      <c r="F228">
        <f>'Holding period returnprocess'!DM229</f>
        <v>13.384764596531326</v>
      </c>
      <c r="G228">
        <f>'Holding period returnprocess'!DN229</f>
        <v>17.900171555915492</v>
      </c>
      <c r="H228">
        <f>'Holding period returnprocess'!DO229</f>
        <v>24.019854525758674</v>
      </c>
      <c r="I228">
        <f>'Holding period returnprocess'!DP229</f>
        <v>36.544500748343765</v>
      </c>
      <c r="J228">
        <f>Economicpolicyuncertainty!B231</f>
        <v>42.748378753662109</v>
      </c>
      <c r="K228">
        <f>'Control variable'!E225</f>
        <v>1.1560822401076006E-2</v>
      </c>
      <c r="L228">
        <f>'Control variable'!F225</f>
        <v>2.4821766058186922E-4</v>
      </c>
      <c r="M228">
        <f>'Control variable'!G225</f>
        <v>1.95128142235815E-2</v>
      </c>
      <c r="N228">
        <f>Principalcomponent!E231</f>
        <v>0.42204379832792882</v>
      </c>
      <c r="O228">
        <f>Principalcomponent!F231</f>
        <v>-0.32757040272910554</v>
      </c>
      <c r="P228">
        <f>Principalcomponent!G231</f>
        <v>0.3507061083272065</v>
      </c>
    </row>
    <row r="229" spans="1:16" x14ac:dyDescent="0.3">
      <c r="A229" s="11">
        <f>'Holding period returnprocess'!DH230</f>
        <v>36830</v>
      </c>
      <c r="B229">
        <f>'Holding period returnprocess'!DI230</f>
        <v>0.90313499081186155</v>
      </c>
      <c r="C229">
        <f>'Holding period returnprocess'!DJ230</f>
        <v>1.867020893448303</v>
      </c>
      <c r="D229">
        <f>'Holding period returnprocess'!DK230</f>
        <v>2.3430102998677755</v>
      </c>
      <c r="E229">
        <f>'Holding period returnprocess'!DL230</f>
        <v>2.4687415621471915</v>
      </c>
      <c r="F229">
        <f>'Holding period returnprocess'!DM230</f>
        <v>2.9524318999811543</v>
      </c>
      <c r="G229">
        <f>'Holding period returnprocess'!DN230</f>
        <v>1.74097976095553</v>
      </c>
      <c r="H229">
        <f>'Holding period returnprocess'!DO230</f>
        <v>-6.6330711983778157</v>
      </c>
      <c r="I229">
        <f>'Holding period returnprocess'!DP230</f>
        <v>-12.823178565528448</v>
      </c>
      <c r="J229">
        <f>Economicpolicyuncertainty!B232</f>
        <v>73.706695556640625</v>
      </c>
      <c r="K229">
        <f>'Control variable'!E226</f>
        <v>-1.1560822401075971E-2</v>
      </c>
      <c r="L229">
        <f>'Control variable'!F226</f>
        <v>-5.0624661027660559E-3</v>
      </c>
      <c r="M229">
        <f>'Control variable'!G226</f>
        <v>4.9382816405825767E-3</v>
      </c>
      <c r="N229">
        <f>Principalcomponent!E232</f>
        <v>0.32915896418725804</v>
      </c>
      <c r="O229">
        <f>Principalcomponent!F232</f>
        <v>-5.1779990858551374E-2</v>
      </c>
      <c r="P229">
        <f>Principalcomponent!G232</f>
        <v>0.36493405830841219</v>
      </c>
    </row>
    <row r="230" spans="1:16" x14ac:dyDescent="0.3">
      <c r="A230" s="11">
        <f>'Holding period returnprocess'!DH231</f>
        <v>36798</v>
      </c>
      <c r="B230">
        <f>'Holding period returnprocess'!DI231</f>
        <v>0.52637288910780189</v>
      </c>
      <c r="C230">
        <f>'Holding period returnprocess'!DJ231</f>
        <v>1.0382842086077106</v>
      </c>
      <c r="D230">
        <f>'Holding period returnprocess'!DK231</f>
        <v>1.204319541811782</v>
      </c>
      <c r="E230">
        <f>'Holding period returnprocess'!DL231</f>
        <v>0.6055258605574112</v>
      </c>
      <c r="F230">
        <f>'Holding period returnprocess'!DM231</f>
        <v>0.38116732397822251</v>
      </c>
      <c r="G230">
        <f>'Holding period returnprocess'!DN231</f>
        <v>-2.5101658979785908</v>
      </c>
      <c r="H230">
        <f>'Holding period returnprocess'!DO231</f>
        <v>-19.181030825747396</v>
      </c>
      <c r="I230">
        <f>'Holding period returnprocess'!DP231</f>
        <v>-32.264780422982902</v>
      </c>
      <c r="J230">
        <f>Economicpolicyuncertainty!B233</f>
        <v>133.21640014648438</v>
      </c>
      <c r="K230">
        <f>'Control variable'!E227</f>
        <v>5.3191614776000266E-3</v>
      </c>
      <c r="L230">
        <f>'Control variable'!F227</f>
        <v>1.4418425122448672E-3</v>
      </c>
      <c r="M230">
        <f>'Control variable'!G227</f>
        <v>-3.4066554563606195E-2</v>
      </c>
      <c r="N230">
        <f>Principalcomponent!E233</f>
        <v>-0.41232328903975757</v>
      </c>
      <c r="O230">
        <f>Principalcomponent!F233</f>
        <v>-0.47210177972109724</v>
      </c>
      <c r="P230">
        <f>Principalcomponent!G233</f>
        <v>0.80129637953301369</v>
      </c>
    </row>
    <row r="231" spans="1:16" x14ac:dyDescent="0.3">
      <c r="A231" s="11">
        <f>'Holding period returnprocess'!DH232</f>
        <v>36769</v>
      </c>
      <c r="B231">
        <f>'Holding period returnprocess'!DI232</f>
        <v>0.56578981840576414</v>
      </c>
      <c r="C231">
        <f>'Holding period returnprocess'!DJ232</f>
        <v>1.1157484727302096</v>
      </c>
      <c r="D231">
        <f>'Holding period returnprocess'!DK232</f>
        <v>1.211073425918328</v>
      </c>
      <c r="E231">
        <f>'Holding period returnprocess'!DL232</f>
        <v>-0.35177010394039687</v>
      </c>
      <c r="F231">
        <f>'Holding period returnprocess'!DM232</f>
        <v>-2.2244198359678089</v>
      </c>
      <c r="G231">
        <f>'Holding period returnprocess'!DN232</f>
        <v>-7.6608173455657331</v>
      </c>
      <c r="H231">
        <f>'Holding period returnprocess'!DO232</f>
        <v>-20.857982018379687</v>
      </c>
      <c r="I231">
        <f>'Holding period returnprocess'!DP232</f>
        <v>-39.754889750092332</v>
      </c>
      <c r="J231">
        <f>Economicpolicyuncertainty!B234</f>
        <v>46.368324279785156</v>
      </c>
      <c r="K231">
        <f>'Control variable'!E228</f>
        <v>3.5618915663605281E-3</v>
      </c>
      <c r="L231">
        <f>'Control variable'!F228</f>
        <v>2.724572359152667E-3</v>
      </c>
      <c r="M231">
        <f>'Control variable'!G228</f>
        <v>-4.7732787526577709E-3</v>
      </c>
      <c r="N231">
        <f>Principalcomponent!E234</f>
        <v>0.13195218540915091</v>
      </c>
      <c r="O231">
        <f>Principalcomponent!F234</f>
        <v>-0.19624538785152601</v>
      </c>
      <c r="P231">
        <f>Principalcomponent!G234</f>
        <v>-0.1829512224356907</v>
      </c>
    </row>
    <row r="232" spans="1:16" x14ac:dyDescent="0.3">
      <c r="A232" s="11">
        <f>'Holding period returnprocess'!DH233</f>
        <v>36738</v>
      </c>
      <c r="B232">
        <f>'Holding period returnprocess'!DI233</f>
        <v>0.51305981237894827</v>
      </c>
      <c r="C232">
        <f>'Holding period returnprocess'!DJ233</f>
        <v>0.66126827614225903</v>
      </c>
      <c r="D232">
        <f>'Holding period returnprocess'!DK233</f>
        <v>0.67953252521950702</v>
      </c>
      <c r="E232">
        <f>'Holding period returnprocess'!DL233</f>
        <v>0.45949273406446167</v>
      </c>
      <c r="F232">
        <f>'Holding period returnprocess'!DM233</f>
        <v>1.0391396516586227</v>
      </c>
      <c r="G232">
        <f>'Holding period returnprocess'!DN233</f>
        <v>-1.4474539514044338</v>
      </c>
      <c r="H232">
        <f>'Holding period returnprocess'!DO233</f>
        <v>-13.85107120600653</v>
      </c>
      <c r="I232">
        <f>'Holding period returnprocess'!DP233</f>
        <v>-26.171614055814437</v>
      </c>
      <c r="J232">
        <f>Economicpolicyuncertainty!B235</f>
        <v>114.01042938232422</v>
      </c>
      <c r="K232">
        <f>'Control variable'!E229</f>
        <v>-3.5618915663605745E-3</v>
      </c>
      <c r="L232">
        <f>'Control variable'!F229</f>
        <v>3.2433729117349397E-3</v>
      </c>
      <c r="M232">
        <f>'Control variable'!G229</f>
        <v>-4.7506027585977528E-3</v>
      </c>
      <c r="N232">
        <f>Principalcomponent!E235</f>
        <v>-0.52933703830728496</v>
      </c>
      <c r="O232">
        <f>Principalcomponent!F235</f>
        <v>0.1414860763666517</v>
      </c>
      <c r="P232">
        <f>Principalcomponent!G235</f>
        <v>0.55326101786976079</v>
      </c>
    </row>
    <row r="233" spans="1:16" x14ac:dyDescent="0.3">
      <c r="A233" s="11">
        <f>'Holding period returnprocess'!DH234</f>
        <v>36707</v>
      </c>
      <c r="B233">
        <f>'Holding period returnprocess'!DI234</f>
        <v>1.2296756108918112</v>
      </c>
      <c r="C233">
        <f>'Holding period returnprocess'!DJ234</f>
        <v>2.5241477096408476</v>
      </c>
      <c r="D233">
        <f>'Holding period returnprocess'!DK234</f>
        <v>3.4932870765214377</v>
      </c>
      <c r="E233">
        <f>'Holding period returnprocess'!DL234</f>
        <v>4.3712410614373569</v>
      </c>
      <c r="F233">
        <f>'Holding period returnprocess'!DM234</f>
        <v>5.2131649926219383</v>
      </c>
      <c r="G233">
        <f>'Holding period returnprocess'!DN234</f>
        <v>3.0957612068510345</v>
      </c>
      <c r="H233">
        <f>'Holding period returnprocess'!DO234</f>
        <v>-2.3089027337018875</v>
      </c>
      <c r="I233">
        <f>'Holding period returnprocess'!DP234</f>
        <v>-11.174713227749937</v>
      </c>
      <c r="J233">
        <f>Economicpolicyuncertainty!B236</f>
        <v>61.960391998291016</v>
      </c>
      <c r="K233">
        <f>'Control variable'!E230</f>
        <v>-1.7761994012557819E-3</v>
      </c>
      <c r="L233">
        <f>'Control variable'!F230</f>
        <v>2.4775613550886114E-3</v>
      </c>
      <c r="M233">
        <f>'Control variable'!G230</f>
        <v>-7.3091884005336297E-2</v>
      </c>
      <c r="N233">
        <f>Principalcomponent!E236</f>
        <v>-0.19110032108298305</v>
      </c>
      <c r="O233">
        <f>Principalcomponent!F236</f>
        <v>0.24129886038057827</v>
      </c>
      <c r="P233">
        <f>Principalcomponent!G236</f>
        <v>-0.33495637092506997</v>
      </c>
    </row>
    <row r="234" spans="1:16" x14ac:dyDescent="0.3">
      <c r="A234" s="11">
        <f>'Holding period returnprocess'!DH235</f>
        <v>36677</v>
      </c>
      <c r="B234">
        <f>'Holding period returnprocess'!DI235</f>
        <v>0.79952001640685122</v>
      </c>
      <c r="C234">
        <f>'Holding period returnprocess'!DJ235</f>
        <v>1.3738117574250905</v>
      </c>
      <c r="D234">
        <f>'Holding period returnprocess'!DK235</f>
        <v>2.4105989155141669</v>
      </c>
      <c r="E234">
        <f>'Holding period returnprocess'!DL235</f>
        <v>5.3039683181527932</v>
      </c>
      <c r="F234">
        <f>'Holding period returnprocess'!DM235</f>
        <v>9.6894836094713064</v>
      </c>
      <c r="G234">
        <f>'Holding period returnprocess'!DN235</f>
        <v>11.63496414318281</v>
      </c>
      <c r="H234">
        <f>'Holding period returnprocess'!DO235</f>
        <v>4.9896956450163925</v>
      </c>
      <c r="I234">
        <f>'Holding period returnprocess'!DP235</f>
        <v>5.350972103094743</v>
      </c>
      <c r="J234">
        <f>Economicpolicyuncertainty!B237</f>
        <v>58.396511077880859</v>
      </c>
      <c r="K234">
        <f>'Control variable'!E231</f>
        <v>1.1602093552546979E-2</v>
      </c>
      <c r="L234">
        <f>'Control variable'!F231</f>
        <v>3.0951827340464544E-3</v>
      </c>
      <c r="M234">
        <f>'Control variable'!G231</f>
        <v>6.8363742809390157E-2</v>
      </c>
      <c r="N234">
        <f>Principalcomponent!E237</f>
        <v>-0.5886538141664206</v>
      </c>
      <c r="O234">
        <f>Principalcomponent!F237</f>
        <v>0.73081078342657968</v>
      </c>
      <c r="P234">
        <f>Principalcomponent!G237</f>
        <v>-0.12905887498551127</v>
      </c>
    </row>
    <row r="235" spans="1:16" x14ac:dyDescent="0.3">
      <c r="A235" s="11">
        <f>'Holding period returnprocess'!DH236</f>
        <v>36644</v>
      </c>
      <c r="B235">
        <f>'Holding period returnprocess'!DI236</f>
        <v>1.1114458325448568</v>
      </c>
      <c r="C235">
        <f>'Holding period returnprocess'!DJ236</f>
        <v>3.2673379504571942</v>
      </c>
      <c r="D235">
        <f>'Holding period returnprocess'!DK236</f>
        <v>5.7387243691001659</v>
      </c>
      <c r="E235">
        <f>'Holding period returnprocess'!DL236</f>
        <v>10.829988666781954</v>
      </c>
      <c r="F235">
        <f>'Holding period returnprocess'!DM236</f>
        <v>16.602920287671818</v>
      </c>
      <c r="G235">
        <f>'Holding period returnprocess'!DN236</f>
        <v>20.900735738513784</v>
      </c>
      <c r="H235">
        <f>'Holding period returnprocess'!DO236</f>
        <v>17.591050461874627</v>
      </c>
      <c r="I235">
        <f>'Holding period returnprocess'!DP236</f>
        <v>25.798998562300792</v>
      </c>
      <c r="J235">
        <f>Economicpolicyuncertainty!B238</f>
        <v>53.748451232910156</v>
      </c>
      <c r="K235">
        <f>'Control variable'!E232</f>
        <v>-1.7937224540269887E-3</v>
      </c>
      <c r="L235">
        <f>'Control variable'!F232</f>
        <v>-9.3946772285959657E-3</v>
      </c>
      <c r="M235">
        <f>'Control variable'!G232</f>
        <v>-2.3311078868446997E-2</v>
      </c>
      <c r="N235">
        <f>Principalcomponent!E238</f>
        <v>1.0528091089767961</v>
      </c>
      <c r="O235">
        <f>Principalcomponent!F238</f>
        <v>0.51272152481891087</v>
      </c>
      <c r="P235">
        <f>Principalcomponent!G238</f>
        <v>1.6471456530089292</v>
      </c>
    </row>
    <row r="236" spans="1:16" x14ac:dyDescent="0.3">
      <c r="A236" s="11">
        <f>'Holding period returnprocess'!DH237</f>
        <v>36616</v>
      </c>
      <c r="B236">
        <f>'Holding period returnprocess'!DI237</f>
        <v>0.82813910906288779</v>
      </c>
      <c r="C236">
        <f>'Holding period returnprocess'!DJ237</f>
        <v>1.2525176924175865</v>
      </c>
      <c r="D236">
        <f>'Holding period returnprocess'!DK237</f>
        <v>1.7511888735985108</v>
      </c>
      <c r="E236">
        <f>'Holding period returnprocess'!DL237</f>
        <v>3.2369958697886601</v>
      </c>
      <c r="F236">
        <f>'Holding period returnprocess'!DM237</f>
        <v>7.1236350457941482</v>
      </c>
      <c r="G236">
        <f>'Holding period returnprocess'!DN237</f>
        <v>10.024640539286683</v>
      </c>
      <c r="H236">
        <f>'Holding period returnprocess'!DO237</f>
        <v>2.127971879986009</v>
      </c>
      <c r="I236">
        <f>'Holding period returnprocess'!DP237</f>
        <v>6.2585491483795606</v>
      </c>
      <c r="J236">
        <f>Economicpolicyuncertainty!B239</f>
        <v>48.689983367919922</v>
      </c>
      <c r="K236">
        <f>'Control variable'!E233</f>
        <v>-8.0321716972641538E-3</v>
      </c>
      <c r="L236">
        <f>'Control variable'!F233</f>
        <v>2.4819040661523402E-3</v>
      </c>
      <c r="M236">
        <f>'Control variable'!G233</f>
        <v>4.6189458562944583E-3</v>
      </c>
      <c r="N236">
        <f>Principalcomponent!E239</f>
        <v>1.0764786555868768</v>
      </c>
      <c r="O236">
        <f>Principalcomponent!F239</f>
        <v>-0.35197146535395468</v>
      </c>
      <c r="P236">
        <f>Principalcomponent!G239</f>
        <v>8.9765753598615355E-2</v>
      </c>
    </row>
    <row r="237" spans="1:16" x14ac:dyDescent="0.3">
      <c r="A237" s="11">
        <f>'Holding period returnprocess'!DH238</f>
        <v>36585</v>
      </c>
      <c r="B237">
        <f>'Holding period returnprocess'!DI238</f>
        <v>4.7312979900809182E-2</v>
      </c>
      <c r="C237">
        <f>'Holding period returnprocess'!DJ238</f>
        <v>0.30298901925505817</v>
      </c>
      <c r="D237">
        <f>'Holding period returnprocess'!DK238</f>
        <v>0.24342198610418109</v>
      </c>
      <c r="E237">
        <f>'Holding period returnprocess'!DL238</f>
        <v>-0.97668181621449435</v>
      </c>
      <c r="F237">
        <f>'Holding period returnprocess'!DM238</f>
        <v>-1.9550454918835953</v>
      </c>
      <c r="G237">
        <f>'Holding period returnprocess'!DN238</f>
        <v>-6.3640896140883285</v>
      </c>
      <c r="H237">
        <f>'Holding period returnprocess'!DO238</f>
        <v>-19.588115439536409</v>
      </c>
      <c r="I237">
        <f>'Holding period returnprocess'!DP238</f>
        <v>-35.734125738140165</v>
      </c>
      <c r="J237">
        <f>Economicpolicyuncertainty!B240</f>
        <v>26.846799850463867</v>
      </c>
      <c r="K237">
        <f>'Control variable'!E234</f>
        <v>3.5618915663605281E-3</v>
      </c>
      <c r="L237">
        <f>'Control variable'!F234</f>
        <v>1.4506271324255923E-3</v>
      </c>
      <c r="M237">
        <f>'Control variable'!G234</f>
        <v>-0.10118514424734563</v>
      </c>
      <c r="N237">
        <f>Principalcomponent!E240</f>
        <v>0.45860606648739721</v>
      </c>
      <c r="O237">
        <f>Principalcomponent!F240</f>
        <v>1.3247521132769087</v>
      </c>
      <c r="P237">
        <f>Principalcomponent!G240</f>
        <v>-1.2185831027434042</v>
      </c>
    </row>
    <row r="238" spans="1:16" x14ac:dyDescent="0.3">
      <c r="A238" s="11">
        <f>'Holding period returnprocess'!DH239</f>
        <v>36556</v>
      </c>
      <c r="B238">
        <f>'Holding period returnprocess'!DI239</f>
        <v>-0.76034892295554268</v>
      </c>
      <c r="C238">
        <f>'Holding period returnprocess'!DJ239</f>
        <v>-1.9227537931896981</v>
      </c>
      <c r="D238">
        <f>'Holding period returnprocess'!DK239</f>
        <v>-2.8436723227332825</v>
      </c>
      <c r="E238">
        <f>'Holding period returnprocess'!DL239</f>
        <v>-4.8273695496932012</v>
      </c>
      <c r="F238">
        <f>'Holding period returnprocess'!DM239</f>
        <v>-5.8834874704237867</v>
      </c>
      <c r="G238">
        <f>'Holding period returnprocess'!DN239</f>
        <v>-8.227392270696825</v>
      </c>
      <c r="H238">
        <f>'Holding period returnprocess'!DO239</f>
        <v>-13.168498114578838</v>
      </c>
      <c r="I238">
        <f>'Holding period returnprocess'!DP239</f>
        <v>-19.261789945697799</v>
      </c>
      <c r="J238">
        <f>Economicpolicyuncertainty!B241</f>
        <v>123.12413024902344</v>
      </c>
      <c r="K238">
        <f>'Control variable'!E235</f>
        <v>-1.7825316662833017E-3</v>
      </c>
      <c r="L238">
        <f>'Control variable'!F235</f>
        <v>-7.8774439696200976E-4</v>
      </c>
      <c r="M238">
        <f>'Control variable'!G235</f>
        <v>2.5425098365810177E-2</v>
      </c>
      <c r="N238">
        <f>Principalcomponent!E241</f>
        <v>-0.10826914043798806</v>
      </c>
      <c r="O238">
        <f>Principalcomponent!F241</f>
        <v>1.2522978694990521</v>
      </c>
      <c r="P238">
        <f>Principalcomponent!G241</f>
        <v>-1.3042441373289455</v>
      </c>
    </row>
    <row r="239" spans="1:16" x14ac:dyDescent="0.3">
      <c r="A239" s="11">
        <f>'Holding period returnprocess'!DH240</f>
        <v>36524</v>
      </c>
      <c r="B239">
        <f>'Holding period returnprocess'!DI240</f>
        <v>-0.80320479454515592</v>
      </c>
      <c r="C239">
        <f>'Holding period returnprocess'!DJ240</f>
        <v>-1.2203495080745128</v>
      </c>
      <c r="D239">
        <f>'Holding period returnprocess'!DK240</f>
        <v>-0.52805067392824867</v>
      </c>
      <c r="E239">
        <f>'Holding period returnprocess'!DL240</f>
        <v>2.3864711021543883</v>
      </c>
      <c r="F239">
        <f>'Holding period returnprocess'!DM240</f>
        <v>7.0553150786614935</v>
      </c>
      <c r="G239">
        <f>'Holding period returnprocess'!DN240</f>
        <v>11.444571461620086</v>
      </c>
      <c r="H239">
        <f>'Holding period returnprocess'!DO240</f>
        <v>24.577241384523063</v>
      </c>
      <c r="I239">
        <f>'Holding period returnprocess'!DP240</f>
        <v>39.40335532684918</v>
      </c>
      <c r="J239">
        <f>Economicpolicyuncertainty!B242</f>
        <v>67.1275634765625</v>
      </c>
      <c r="K239">
        <f>'Control variable'!E236</f>
        <v>2.6749904493030552E-3</v>
      </c>
      <c r="L239">
        <f>'Control variable'!F236</f>
        <v>4.0142907094814556E-3</v>
      </c>
      <c r="M239">
        <f>'Control variable'!G236</f>
        <v>3.0503454293414625E-2</v>
      </c>
      <c r="N239">
        <f>Principalcomponent!E242</f>
        <v>2.4717874741996657</v>
      </c>
      <c r="O239">
        <f>Principalcomponent!F242</f>
        <v>0.69112846682388074</v>
      </c>
      <c r="P239">
        <f>Principalcomponent!G242</f>
        <v>0.81175449716536396</v>
      </c>
    </row>
    <row r="240" spans="1:16" x14ac:dyDescent="0.3">
      <c r="A240" s="11">
        <f>'Holding period returnprocess'!DH241</f>
        <v>36494</v>
      </c>
      <c r="B240">
        <f>'Holding period returnprocess'!DI241</f>
        <v>-1.3426597587802487</v>
      </c>
      <c r="C240">
        <f>'Holding period returnprocess'!DJ241</f>
        <v>-2.7767615455091939</v>
      </c>
      <c r="D240">
        <f>'Holding period returnprocess'!DK241</f>
        <v>-3.7651679683877983</v>
      </c>
      <c r="E240">
        <f>'Holding period returnprocess'!DL241</f>
        <v>-4.6821213802341912</v>
      </c>
      <c r="F240">
        <f>'Holding period returnprocess'!DM241</f>
        <v>-2.4784457304146326</v>
      </c>
      <c r="G240">
        <f>'Holding period returnprocess'!DN241</f>
        <v>2.0447160475610122</v>
      </c>
      <c r="H240">
        <f>'Holding period returnprocess'!DO241</f>
        <v>26.445716562103073</v>
      </c>
      <c r="I240">
        <f>'Holding period returnprocess'!DP241</f>
        <v>46.667531888245591</v>
      </c>
      <c r="J240">
        <f>Economicpolicyuncertainty!B243</f>
        <v>72.576705932617188</v>
      </c>
      <c r="K240">
        <f>'Control variable'!E237</f>
        <v>1.5294945035637643E-2</v>
      </c>
      <c r="L240">
        <f>'Control variable'!F237</f>
        <v>3.0561097313372247E-3</v>
      </c>
      <c r="M240">
        <f>'Control variable'!G237</f>
        <v>6.8676865796219552E-2</v>
      </c>
      <c r="N240">
        <f>Principalcomponent!E243</f>
        <v>-6.8693925274114942E-2</v>
      </c>
      <c r="O240">
        <f>Principalcomponent!F243</f>
        <v>0.36589871522750672</v>
      </c>
      <c r="P240">
        <f>Principalcomponent!G243</f>
        <v>-1.1638731783998681</v>
      </c>
    </row>
    <row r="241" spans="1:16" x14ac:dyDescent="0.3">
      <c r="A241" s="11">
        <f>'Holding period returnprocess'!DH242</f>
        <v>36462</v>
      </c>
      <c r="B241">
        <f>'Holding period returnprocess'!DI242</f>
        <v>-1.0115654479974179</v>
      </c>
      <c r="C241">
        <f>'Holding period returnprocess'!DJ242</f>
        <v>-2.3869183476238884</v>
      </c>
      <c r="D241">
        <f>'Holding period returnprocess'!DK242</f>
        <v>-3.6728509802385769</v>
      </c>
      <c r="E241">
        <f>'Holding period returnprocess'!DL242</f>
        <v>-5.207433192336465</v>
      </c>
      <c r="F241">
        <f>'Holding period returnprocess'!DM242</f>
        <v>-3.80066084318352</v>
      </c>
      <c r="G241">
        <f>'Holding period returnprocess'!DN242</f>
        <v>0.53194940786318234</v>
      </c>
      <c r="H241">
        <f>'Holding period returnprocess'!DO242</f>
        <v>25.642799203544087</v>
      </c>
      <c r="I241">
        <f>'Holding period returnprocess'!DP242</f>
        <v>44.607997875344722</v>
      </c>
      <c r="J241">
        <f>Economicpolicyuncertainty!B244</f>
        <v>81.232292175292969</v>
      </c>
      <c r="K241">
        <f>'Control variable'!E238</f>
        <v>2.7235604670407419E-3</v>
      </c>
      <c r="L241">
        <f>'Control variable'!F238</f>
        <v>-5.9507884559772033E-3</v>
      </c>
      <c r="M241">
        <f>'Control variable'!G238</f>
        <v>-3.7213596340434321E-2</v>
      </c>
      <c r="N241">
        <f>Principalcomponent!E244</f>
        <v>1.7865258970287385</v>
      </c>
      <c r="O241">
        <f>Principalcomponent!F244</f>
        <v>0.46624089628429111</v>
      </c>
      <c r="P241">
        <f>Principalcomponent!G244</f>
        <v>-0.46546443338262378</v>
      </c>
    </row>
    <row r="242" spans="1:16" x14ac:dyDescent="0.3">
      <c r="A242" s="11">
        <f>'Holding period returnprocess'!DH243</f>
        <v>36433</v>
      </c>
      <c r="B242">
        <f>'Holding period returnprocess'!DI243</f>
        <v>-2.0764913621455579</v>
      </c>
      <c r="C242">
        <f>'Holding period returnprocess'!DJ243</f>
        <v>-5.2868733467372708</v>
      </c>
      <c r="D242">
        <f>'Holding period returnprocess'!DK243</f>
        <v>-8.3058325547431728</v>
      </c>
      <c r="E242">
        <f>'Holding period returnprocess'!DL243</f>
        <v>-13.78293060380609</v>
      </c>
      <c r="F242">
        <f>'Holding period returnprocess'!DM243</f>
        <v>-17.541625964754342</v>
      </c>
      <c r="G242">
        <f>'Holding period returnprocess'!DN243</f>
        <v>-19.898608374190399</v>
      </c>
      <c r="H242">
        <f>'Holding period returnprocess'!DO243</f>
        <v>-4.8352947733310261</v>
      </c>
      <c r="I242">
        <f>'Holding period returnprocess'!DP243</f>
        <v>-5.6439603719684728</v>
      </c>
      <c r="J242">
        <f>Economicpolicyuncertainty!B245</f>
        <v>52.256729125976563</v>
      </c>
      <c r="K242">
        <f>'Control variable'!E239</f>
        <v>6.3839706099233133E-3</v>
      </c>
      <c r="L242">
        <f>'Control variable'!F239</f>
        <v>-1.0505364230571474E-3</v>
      </c>
      <c r="M242">
        <f>'Control variable'!G239</f>
        <v>-9.0909717012519625E-3</v>
      </c>
      <c r="N242">
        <f>Principalcomponent!E245</f>
        <v>0.17341546755896964</v>
      </c>
      <c r="O242">
        <f>Principalcomponent!F245</f>
        <v>-0.90637397682621035</v>
      </c>
      <c r="P242">
        <f>Principalcomponent!G245</f>
        <v>-0.68345441557349607</v>
      </c>
    </row>
    <row r="243" spans="1:16" x14ac:dyDescent="0.3">
      <c r="A243" s="11">
        <f>'Holding period returnprocess'!DH244</f>
        <v>36403</v>
      </c>
      <c r="B243">
        <f>'Holding period returnprocess'!DI244</f>
        <v>-0.61908209306817152</v>
      </c>
      <c r="C243">
        <f>'Holding period returnprocess'!DJ244</f>
        <v>-4.2543687255594635</v>
      </c>
      <c r="D243">
        <f>'Holding period returnprocess'!DK244</f>
        <v>-7.7922260112357806</v>
      </c>
      <c r="E243">
        <f>'Holding period returnprocess'!DL244</f>
        <v>-12.398478571413595</v>
      </c>
      <c r="F243">
        <f>'Holding period returnprocess'!DM244</f>
        <v>-13.210703591587237</v>
      </c>
      <c r="G243">
        <f>'Holding period returnprocess'!DN244</f>
        <v>-9.4889609058646336</v>
      </c>
      <c r="H243">
        <f>'Holding period returnprocess'!DO244</f>
        <v>28.410080625022356</v>
      </c>
      <c r="I243">
        <f>'Holding period returnprocess'!DP244</f>
        <v>50.361989464098691</v>
      </c>
      <c r="J243">
        <f>Economicpolicyuncertainty!B246</f>
        <v>71.887985229492188</v>
      </c>
      <c r="K243">
        <f>'Control variable'!E240</f>
        <v>8.2683061769470954E-3</v>
      </c>
      <c r="L243">
        <f>'Control variable'!F240</f>
        <v>2.9609153420291135E-3</v>
      </c>
      <c r="M243">
        <f>'Control variable'!G240</f>
        <v>3.6870535808327796E-2</v>
      </c>
      <c r="N243">
        <f>Principalcomponent!E246</f>
        <v>0.67292889463081429</v>
      </c>
      <c r="O243">
        <f>Principalcomponent!F246</f>
        <v>-0.96431593200067012</v>
      </c>
      <c r="P243">
        <f>Principalcomponent!G246</f>
        <v>0.92401977178524908</v>
      </c>
    </row>
    <row r="244" spans="1:16" x14ac:dyDescent="0.3">
      <c r="A244" s="11">
        <f>'Holding period returnprocess'!DH245</f>
        <v>36371</v>
      </c>
      <c r="B244">
        <f>'Holding period returnprocess'!DI245</f>
        <v>-0.50879134719515839</v>
      </c>
      <c r="C244">
        <f>'Holding period returnprocess'!DJ245</f>
        <v>-4.1133592670687449</v>
      </c>
      <c r="D244">
        <f>'Holding period returnprocess'!DK245</f>
        <v>-8.7992687342976836</v>
      </c>
      <c r="E244">
        <f>'Holding period returnprocess'!DL245</f>
        <v>-17.783622799894275</v>
      </c>
      <c r="F244">
        <f>'Holding period returnprocess'!DM245</f>
        <v>-24.651945858219008</v>
      </c>
      <c r="G244">
        <f>'Holding period returnprocess'!DN245</f>
        <v>-29.055570926784569</v>
      </c>
      <c r="H244">
        <f>'Holding period returnprocess'!DO245</f>
        <v>-4.7367677909698642</v>
      </c>
      <c r="I244">
        <f>'Holding period returnprocess'!DP245</f>
        <v>-6.8559944739134409</v>
      </c>
      <c r="J244">
        <f>Economicpolicyuncertainty!B247</f>
        <v>63.930248260498047</v>
      </c>
      <c r="K244">
        <f>'Control variable'!E241</f>
        <v>-1.0096460251009597E-2</v>
      </c>
      <c r="L244">
        <f>'Control variable'!F241</f>
        <v>3.998672438979594E-3</v>
      </c>
      <c r="M244">
        <f>'Control variable'!G241</f>
        <v>-7.242983784481459E-2</v>
      </c>
      <c r="N244">
        <f>Principalcomponent!E247</f>
        <v>1.2009077389784359</v>
      </c>
      <c r="O244">
        <f>Principalcomponent!F247</f>
        <v>0.45532334740403901</v>
      </c>
      <c r="P244">
        <f>Principalcomponent!G247</f>
        <v>-0.56152536022426791</v>
      </c>
    </row>
    <row r="245" spans="1:16" x14ac:dyDescent="0.3">
      <c r="A245" s="11">
        <f>'Holding period returnprocess'!DH246</f>
        <v>36341</v>
      </c>
      <c r="B245">
        <f>'Holding period returnprocess'!DI246</f>
        <v>-0.4159652322941545</v>
      </c>
      <c r="C245">
        <f>'Holding period returnprocess'!DJ246</f>
        <v>-3.3511434292955071</v>
      </c>
      <c r="D245">
        <f>'Holding period returnprocess'!DK246</f>
        <v>-7.7938540120071194</v>
      </c>
      <c r="E245">
        <f>'Holding period returnprocess'!DL246</f>
        <v>-15.941133910991251</v>
      </c>
      <c r="F245">
        <f>'Holding period returnprocess'!DM246</f>
        <v>-21.317693297786771</v>
      </c>
      <c r="G245">
        <f>'Holding period returnprocess'!DN246</f>
        <v>-22.760952553901429</v>
      </c>
      <c r="H245">
        <f>'Holding period returnprocess'!DO246</f>
        <v>-2.6235748809867472</v>
      </c>
      <c r="I245">
        <f>'Holding period returnprocess'!DP246</f>
        <v>3.5414984562969822</v>
      </c>
      <c r="J245">
        <f>Economicpolicyuncertainty!B248</f>
        <v>84.704429626464844</v>
      </c>
      <c r="K245">
        <f>'Control variable'!E242</f>
        <v>8.2531417567202614E-3</v>
      </c>
      <c r="L245">
        <f>'Control variable'!F242</f>
        <v>5.4544702047757384E-3</v>
      </c>
      <c r="M245">
        <f>'Control variable'!G242</f>
        <v>-8.695706967553932E-3</v>
      </c>
      <c r="N245">
        <f>Principalcomponent!E248</f>
        <v>-0.71287240807824359</v>
      </c>
      <c r="O245">
        <f>Principalcomponent!F248</f>
        <v>-0.9121976206494482</v>
      </c>
      <c r="P245">
        <f>Principalcomponent!G248</f>
        <v>0.25876597429442844</v>
      </c>
    </row>
    <row r="246" spans="1:16" x14ac:dyDescent="0.3">
      <c r="A246" s="11">
        <f>'Holding period returnprocess'!DH247</f>
        <v>36308</v>
      </c>
      <c r="B246">
        <f>'Holding period returnprocess'!DI247</f>
        <v>-0.15970730343876305</v>
      </c>
      <c r="C246">
        <f>'Holding period returnprocess'!DJ247</f>
        <v>-1.4298039419223123</v>
      </c>
      <c r="D246">
        <f>'Holding period returnprocess'!DK247</f>
        <v>-3.8324492762128095</v>
      </c>
      <c r="E246">
        <f>'Holding period returnprocess'!DL247</f>
        <v>-8.548476031867974</v>
      </c>
      <c r="F246">
        <f>'Holding period returnprocess'!DM247</f>
        <v>-11.822746654071576</v>
      </c>
      <c r="G246">
        <f>'Holding period returnprocess'!DN247</f>
        <v>-14.44043247171518</v>
      </c>
      <c r="H246">
        <f>'Holding period returnprocess'!DO247</f>
        <v>-18.366886283533258</v>
      </c>
      <c r="I246">
        <f>'Holding period returnprocess'!DP247</f>
        <v>-24.526100601879218</v>
      </c>
      <c r="J246">
        <f>Economicpolicyuncertainty!B249</f>
        <v>89.3013916015625</v>
      </c>
      <c r="K246">
        <f>'Control variable'!E243</f>
        <v>0</v>
      </c>
      <c r="L246">
        <f>'Control variable'!F243</f>
        <v>1.7080140793432747E-3</v>
      </c>
      <c r="M246">
        <f>'Control variable'!G243</f>
        <v>-1.7167803622365446E-2</v>
      </c>
      <c r="N246">
        <f>Principalcomponent!E249</f>
        <v>0.66694088831659692</v>
      </c>
      <c r="O246">
        <f>Principalcomponent!F249</f>
        <v>-2.1885146324222853</v>
      </c>
      <c r="P246">
        <f>Principalcomponent!G249</f>
        <v>0.39280064109678325</v>
      </c>
    </row>
    <row r="247" spans="1:16" x14ac:dyDescent="0.3">
      <c r="A247" s="11">
        <f>'Holding period returnprocess'!DH248</f>
        <v>36280</v>
      </c>
      <c r="B247">
        <f>'Holding period returnprocess'!DI248</f>
        <v>-0.29988521155249881</v>
      </c>
      <c r="C247">
        <f>'Holding period returnprocess'!DJ248</f>
        <v>-2.7890141266373449</v>
      </c>
      <c r="D247">
        <f>'Holding period returnprocess'!DK248</f>
        <v>-6.3222053017778039</v>
      </c>
      <c r="E247">
        <f>'Holding period returnprocess'!DL248</f>
        <v>-13.06722501478637</v>
      </c>
      <c r="F247">
        <f>'Holding period returnprocess'!DM248</f>
        <v>-17.376076543266304</v>
      </c>
      <c r="G247">
        <f>'Holding period returnprocess'!DN248</f>
        <v>-20.581924933936957</v>
      </c>
      <c r="H247">
        <f>'Holding period returnprocess'!DO248</f>
        <v>-20.409550797900661</v>
      </c>
      <c r="I247">
        <f>'Holding period returnprocess'!DP248</f>
        <v>-24.846979661653702</v>
      </c>
      <c r="J247">
        <f>Economicpolicyuncertainty!B250</f>
        <v>99.624839782714844</v>
      </c>
      <c r="K247">
        <f>'Control variable'!E244</f>
        <v>-4.5934853391900949E-3</v>
      </c>
      <c r="L247">
        <f>'Control variable'!F244</f>
        <v>-6.1603128289375022E-3</v>
      </c>
      <c r="M247">
        <f>'Control variable'!G244</f>
        <v>-5.7867382320548687E-2</v>
      </c>
      <c r="N247">
        <f>Principalcomponent!E250</f>
        <v>-0.74381500155357372</v>
      </c>
      <c r="O247">
        <f>Principalcomponent!F250</f>
        <v>-0.11188353588341982</v>
      </c>
      <c r="P247">
        <f>Principalcomponent!G250</f>
        <v>-0.1889879281075941</v>
      </c>
    </row>
    <row r="248" spans="1:16" x14ac:dyDescent="0.3">
      <c r="A248" s="11">
        <f>'Holding period returnprocess'!DH249</f>
        <v>36250</v>
      </c>
      <c r="B248">
        <f>'Holding period returnprocess'!DI249</f>
        <v>0.82532129396658149</v>
      </c>
      <c r="C248">
        <f>'Holding period returnprocess'!DJ249</f>
        <v>0.34953072570987231</v>
      </c>
      <c r="D248">
        <f>'Holding period returnprocess'!DK249</f>
        <v>-1.3672060533854058</v>
      </c>
      <c r="E248">
        <f>'Holding period returnprocess'!DL249</f>
        <v>-5.2709818659339867</v>
      </c>
      <c r="F248">
        <f>'Holding period returnprocess'!DM249</f>
        <v>-7.7878269704146668</v>
      </c>
      <c r="G248">
        <f>'Holding period returnprocess'!DN249</f>
        <v>-9.4139524306207214</v>
      </c>
      <c r="H248">
        <f>'Holding period returnprocess'!DO249</f>
        <v>-14.318691397289225</v>
      </c>
      <c r="I248">
        <f>'Holding period returnprocess'!DP249</f>
        <v>-16.874267953746422</v>
      </c>
      <c r="J248">
        <f>Economicpolicyuncertainty!B251</f>
        <v>123.54463195800781</v>
      </c>
      <c r="K248">
        <f>'Control variable'!E245</f>
        <v>2.7535584171828166E-3</v>
      </c>
      <c r="L248">
        <f>'Control variable'!F245</f>
        <v>3.0404910520828369E-3</v>
      </c>
      <c r="M248">
        <f>'Control variable'!G245</f>
        <v>-1.1976191046715649E-2</v>
      </c>
      <c r="N248">
        <f>Principalcomponent!E251</f>
        <v>-2.5208727151470902</v>
      </c>
      <c r="O248">
        <f>Principalcomponent!F251</f>
        <v>-2.0856563522860214</v>
      </c>
      <c r="P248">
        <f>Principalcomponent!G251</f>
        <v>-0.25999868615256616</v>
      </c>
    </row>
    <row r="249" spans="1:16" x14ac:dyDescent="0.3">
      <c r="A249" s="11">
        <f>'Holding period returnprocess'!DH250</f>
        <v>36217</v>
      </c>
      <c r="B249">
        <f>'Holding period returnprocess'!DI250</f>
        <v>1.7528890815551961</v>
      </c>
      <c r="C249">
        <f>'Holding period returnprocess'!DJ250</f>
        <v>1.8131039656771026</v>
      </c>
      <c r="D249">
        <f>'Holding period returnprocess'!DK250</f>
        <v>1.1297455430782666</v>
      </c>
      <c r="E249">
        <f>'Holding period returnprocess'!DL250</f>
        <v>-0.31055345680545621</v>
      </c>
      <c r="F249">
        <f>'Holding period returnprocess'!DM250</f>
        <v>-0.63254420561569269</v>
      </c>
      <c r="G249">
        <f>'Holding period returnprocess'!DN250</f>
        <v>4.6853163834578382E-2</v>
      </c>
      <c r="H249">
        <f>'Holding period returnprocess'!DO250</f>
        <v>-5.9444178327199264</v>
      </c>
      <c r="I249">
        <f>'Holding period returnprocess'!DP250</f>
        <v>-1.6221862756618801</v>
      </c>
      <c r="J249">
        <f>Economicpolicyuncertainty!B252</f>
        <v>172.85871887207031</v>
      </c>
      <c r="K249">
        <f>'Control variable'!E246</f>
        <v>-9.1869551707246934E-4</v>
      </c>
      <c r="L249">
        <f>'Control variable'!F246</f>
        <v>7.8253825854103791E-4</v>
      </c>
      <c r="M249">
        <f>'Control variable'!G246</f>
        <v>-6.899287148695156E-2</v>
      </c>
      <c r="N249">
        <f>Principalcomponent!E252</f>
        <v>-1.3652847639510546</v>
      </c>
      <c r="O249">
        <f>Principalcomponent!F252</f>
        <v>4.9782045944985163E-3</v>
      </c>
      <c r="P249">
        <f>Principalcomponent!G252</f>
        <v>-2.0788585044157029</v>
      </c>
    </row>
    <row r="250" spans="1:16" x14ac:dyDescent="0.3">
      <c r="A250" s="11">
        <f>'Holding period returnprocess'!DH251</f>
        <v>36189</v>
      </c>
      <c r="B250">
        <f>'Holding period returnprocess'!DI251</f>
        <v>1.5144359884569258</v>
      </c>
      <c r="C250">
        <f>'Holding period returnprocess'!DJ251</f>
        <v>2.9790969473573092</v>
      </c>
      <c r="D250">
        <f>'Holding period returnprocess'!DK251</f>
        <v>5.3860494935912477</v>
      </c>
      <c r="E250">
        <f>'Holding period returnprocess'!DL251</f>
        <v>12.639962482310391</v>
      </c>
      <c r="F250">
        <f>'Holding period returnprocess'!DM251</f>
        <v>21.840644831501034</v>
      </c>
      <c r="G250">
        <f>'Holding period returnprocess'!DN251</f>
        <v>32.859391815631483</v>
      </c>
      <c r="H250">
        <f>'Holding period returnprocess'!DO251</f>
        <v>49.710361911227295</v>
      </c>
      <c r="I250">
        <f>'Holding period returnprocess'!DP251</f>
        <v>81.545868151849703</v>
      </c>
      <c r="J250">
        <f>Economicpolicyuncertainty!B253</f>
        <v>256.06808471679688</v>
      </c>
      <c r="K250">
        <f>'Control variable'!E247</f>
        <v>9.1869551707258633E-4</v>
      </c>
      <c r="L250">
        <f>'Control variable'!F247</f>
        <v>-1.9569198144660244E-4</v>
      </c>
      <c r="M250">
        <f>'Control variable'!G247</f>
        <v>1.8692133012152546E-2</v>
      </c>
      <c r="N250">
        <f>Principalcomponent!E253</f>
        <v>-0.71614146273721557</v>
      </c>
      <c r="O250">
        <f>Principalcomponent!F253</f>
        <v>-1.8480470627541976</v>
      </c>
      <c r="P250">
        <f>Principalcomponent!G253</f>
        <v>1.6541048450151328</v>
      </c>
    </row>
    <row r="251" spans="1:16" x14ac:dyDescent="0.3">
      <c r="A251" s="11">
        <f>'Holding period returnprocess'!DH252</f>
        <v>36160</v>
      </c>
      <c r="B251">
        <f>'Holding period returnprocess'!DI252</f>
        <v>2.1870439065813638</v>
      </c>
      <c r="C251">
        <f>'Holding period returnprocess'!DJ252</f>
        <v>4.0465477473389626</v>
      </c>
      <c r="D251">
        <f>'Holding period returnprocess'!DK252</f>
        <v>6.0783478737246455</v>
      </c>
      <c r="E251">
        <f>'Holding period returnprocess'!DL252</f>
        <v>10.421910966188534</v>
      </c>
      <c r="F251">
        <f>'Holding period returnprocess'!DM252</f>
        <v>14.433285365270223</v>
      </c>
      <c r="G251">
        <f>'Holding period returnprocess'!DN252</f>
        <v>16.87226826091802</v>
      </c>
      <c r="H251">
        <f>'Holding period returnprocess'!DO252</f>
        <v>20.199910548030687</v>
      </c>
      <c r="I251">
        <f>'Holding period returnprocess'!DP252</f>
        <v>25.672108656940907</v>
      </c>
      <c r="J251">
        <f>Economicpolicyuncertainty!B254</f>
        <v>193.86285400390625</v>
      </c>
      <c r="K251">
        <f>'Control variable'!E248</f>
        <v>0</v>
      </c>
      <c r="L251">
        <f>'Control variable'!F248</f>
        <v>4.3421692192892481E-3</v>
      </c>
      <c r="M251">
        <f>'Control variable'!G248</f>
        <v>2.2901764286684414E-2</v>
      </c>
      <c r="N251">
        <f>Principalcomponent!E254</f>
        <v>-2.2222240779670241</v>
      </c>
      <c r="O251">
        <f>Principalcomponent!F254</f>
        <v>0.3131805261163163</v>
      </c>
      <c r="P251">
        <f>Principalcomponent!G254</f>
        <v>-0.50096415049276055</v>
      </c>
    </row>
    <row r="252" spans="1:16" x14ac:dyDescent="0.3">
      <c r="A252" s="11">
        <f>'Holding period returnprocess'!DH253</f>
        <v>36129</v>
      </c>
      <c r="B252">
        <f>'Holding period returnprocess'!DI253</f>
        <v>1.5613200595291845</v>
      </c>
      <c r="C252">
        <f>'Holding period returnprocess'!DJ253</f>
        <v>4.6835259229022954</v>
      </c>
      <c r="D252">
        <f>'Holding period returnprocess'!DK253</f>
        <v>8.0282836403825009</v>
      </c>
      <c r="E252">
        <f>'Holding period returnprocess'!DL253</f>
        <v>13.371800912010183</v>
      </c>
      <c r="F252">
        <f>'Holding period returnprocess'!DM253</f>
        <v>17.992573139463314</v>
      </c>
      <c r="G252">
        <f>'Holding period returnprocess'!DN253</f>
        <v>22.238752882810456</v>
      </c>
      <c r="H252">
        <f>'Holding period returnprocess'!DO253</f>
        <v>48.49958894263726</v>
      </c>
      <c r="I252">
        <f>'Holding period returnprocess'!DP253</f>
        <v>64.075394780822521</v>
      </c>
      <c r="J252">
        <f>Economicpolicyuncertainty!B255</f>
        <v>140.59883117675781</v>
      </c>
      <c r="K252">
        <f>'Control variable'!E249</f>
        <v>-7.3260400920728977E-3</v>
      </c>
      <c r="L252">
        <f>'Control variable'!F249</f>
        <v>4.0227918375588855E-3</v>
      </c>
      <c r="M252">
        <f>'Control variable'!G249</f>
        <v>0.14072765949511751</v>
      </c>
      <c r="N252">
        <f>Principalcomponent!E255</f>
        <v>-2.4581146424493396</v>
      </c>
      <c r="O252">
        <f>Principalcomponent!F255</f>
        <v>-0.2094627828702959</v>
      </c>
      <c r="P252">
        <f>Principalcomponent!G255</f>
        <v>0.46851565546213342</v>
      </c>
    </row>
    <row r="253" spans="1:16" x14ac:dyDescent="0.3">
      <c r="A253" s="11">
        <f>'Holding period returnprocess'!DH254</f>
        <v>36098</v>
      </c>
      <c r="B253">
        <f>'Holding period returnprocess'!DI254</f>
        <v>2.852800543751334</v>
      </c>
      <c r="C253">
        <f>'Holding period returnprocess'!DJ254</f>
        <v>8.5439313083624793</v>
      </c>
      <c r="D253">
        <f>'Holding period returnprocess'!DK254</f>
        <v>13.334826925564604</v>
      </c>
      <c r="E253">
        <f>'Holding period returnprocess'!DL254</f>
        <v>18.954307253515971</v>
      </c>
      <c r="F253">
        <f>'Holding period returnprocess'!DM254</f>
        <v>21.087335609075673</v>
      </c>
      <c r="G253">
        <f>'Holding period returnprocess'!DN254</f>
        <v>21.400782993805173</v>
      </c>
      <c r="H253">
        <f>'Holding period returnprocess'!DO254</f>
        <v>34.857600626187384</v>
      </c>
      <c r="I253">
        <f>'Holding period returnprocess'!DP254</f>
        <v>36.916471914801839</v>
      </c>
      <c r="J253">
        <f>Economicpolicyuncertainty!B256</f>
        <v>180.79301452636719</v>
      </c>
      <c r="K253">
        <f>'Control variable'!E250</f>
        <v>2.7409793314222665E-3</v>
      </c>
      <c r="L253">
        <f>'Control variable'!F250</f>
        <v>-5.4956391170870441E-3</v>
      </c>
      <c r="M253">
        <f>'Control variable'!G250</f>
        <v>-8.1067823088781771E-2</v>
      </c>
      <c r="N253">
        <f>Principalcomponent!E256</f>
        <v>-0.36507588695703386</v>
      </c>
      <c r="O253">
        <f>Principalcomponent!F256</f>
        <v>6.5268325408397249E-2</v>
      </c>
      <c r="P253">
        <f>Principalcomponent!G256</f>
        <v>0.40746071853146792</v>
      </c>
    </row>
    <row r="254" spans="1:16" x14ac:dyDescent="0.3">
      <c r="A254" s="11">
        <f>'Holding period returnprocess'!DH255</f>
        <v>36068</v>
      </c>
      <c r="B254">
        <f>'Holding period returnprocess'!DI255</f>
        <v>2.2723797387809102</v>
      </c>
      <c r="C254">
        <f>'Holding period returnprocess'!DJ255</f>
        <v>7.3520450784207165</v>
      </c>
      <c r="D254">
        <f>'Holding period returnprocess'!DK255</f>
        <v>12.19375132111103</v>
      </c>
      <c r="E254">
        <f>'Holding period returnprocess'!DL255</f>
        <v>19.544279360564857</v>
      </c>
      <c r="F254">
        <f>'Holding period returnprocess'!DM255</f>
        <v>26.085178208509234</v>
      </c>
      <c r="G254">
        <f>'Holding period returnprocess'!DN255</f>
        <v>33.012970968020397</v>
      </c>
      <c r="H254">
        <f>'Holding period returnprocess'!DO255</f>
        <v>60.297751385131392</v>
      </c>
      <c r="I254">
        <f>'Holding period returnprocess'!DP255</f>
        <v>83.584647980459692</v>
      </c>
      <c r="J254">
        <f>Economicpolicyuncertainty!B257</f>
        <v>85.492919921875</v>
      </c>
      <c r="K254">
        <f>'Control variable'!E251</f>
        <v>9.1533187168820601E-4</v>
      </c>
      <c r="L254">
        <f>'Control variable'!F251</f>
        <v>-1.484677285436369E-3</v>
      </c>
      <c r="M254">
        <f>'Control variable'!G251</f>
        <v>3.7582711149042852E-2</v>
      </c>
      <c r="N254">
        <f>Principalcomponent!E257</f>
        <v>2.191728574119626</v>
      </c>
      <c r="O254">
        <f>Principalcomponent!F257</f>
        <v>1.6023731108570205</v>
      </c>
      <c r="P254">
        <f>Principalcomponent!G257</f>
        <v>-1.5106357105107653</v>
      </c>
    </row>
    <row r="255" spans="1:16" x14ac:dyDescent="0.3">
      <c r="A255" s="11">
        <f>'Holding period returnprocess'!DH256</f>
        <v>36035</v>
      </c>
      <c r="B255">
        <f>'Holding period returnprocess'!DI256</f>
        <v>-0.63591940631776023</v>
      </c>
      <c r="C255">
        <f>'Holding period returnprocess'!DJ256</f>
        <v>-6.6627465747102654E-2</v>
      </c>
      <c r="D255">
        <f>'Holding period returnprocess'!DK256</f>
        <v>0.80860876248372993</v>
      </c>
      <c r="E255">
        <f>'Holding period returnprocess'!DL256</f>
        <v>3.5672293811534681</v>
      </c>
      <c r="F255">
        <f>'Holding period returnprocess'!DM256</f>
        <v>8.801346423857126</v>
      </c>
      <c r="G255">
        <f>'Holding period returnprocess'!DN256</f>
        <v>14.820319046017374</v>
      </c>
      <c r="H255">
        <f>'Holding period returnprocess'!DO256</f>
        <v>32.844501743723015</v>
      </c>
      <c r="I255">
        <f>'Holding period returnprocess'!DP256</f>
        <v>52.119117749899203</v>
      </c>
      <c r="J255">
        <f>Economicpolicyuncertainty!B258</f>
        <v>111.51500701904297</v>
      </c>
      <c r="K255">
        <f>'Control variable'!E252</f>
        <v>-8.2079804178296217E-3</v>
      </c>
      <c r="L255">
        <f>'Control variable'!F252</f>
        <v>5.2904607646576153E-3</v>
      </c>
      <c r="M255">
        <f>'Control variable'!G252</f>
        <v>3.0239885189718176E-2</v>
      </c>
      <c r="N255">
        <f>Principalcomponent!E258</f>
        <v>1.7555020072680515E-2</v>
      </c>
      <c r="O255">
        <f>Principalcomponent!F258</f>
        <v>0.65774853140564038</v>
      </c>
      <c r="P255">
        <f>Principalcomponent!G258</f>
        <v>-0.49049755990951099</v>
      </c>
    </row>
    <row r="256" spans="1:16" x14ac:dyDescent="0.3">
      <c r="A256" s="11">
        <f>'Holding period returnprocess'!DH257</f>
        <v>36007</v>
      </c>
      <c r="B256">
        <f>'Holding period returnprocess'!DI257</f>
        <v>-2.1839377426779256</v>
      </c>
      <c r="C256">
        <f>'Holding period returnprocess'!DJ257</f>
        <v>-4.0723886756092638</v>
      </c>
      <c r="D256">
        <f>'Holding period returnprocess'!DK257</f>
        <v>-4.9678979830073358</v>
      </c>
      <c r="E256">
        <f>'Holding period returnprocess'!DL257</f>
        <v>-4.5195519272840157</v>
      </c>
      <c r="F256">
        <f>'Holding period returnprocess'!DM257</f>
        <v>8.5621158045808166E-2</v>
      </c>
      <c r="G256">
        <f>'Holding period returnprocess'!DN257</f>
        <v>5.8294795331419609</v>
      </c>
      <c r="H256">
        <f>'Holding period returnprocess'!DO257</f>
        <v>21.700317915237189</v>
      </c>
      <c r="I256">
        <f>'Holding period returnprocess'!DP257</f>
        <v>41.135458507078297</v>
      </c>
      <c r="J256">
        <f>Economicpolicyuncertainty!B259</f>
        <v>146.97679138183594</v>
      </c>
      <c r="K256">
        <f>'Control variable'!E253</f>
        <v>-9.0785299017978279E-4</v>
      </c>
      <c r="L256">
        <f>'Control variable'!F253</f>
        <v>5.2478748094898385E-3</v>
      </c>
      <c r="M256">
        <f>'Control variable'!G253</f>
        <v>-4.7117922977069848E-2</v>
      </c>
      <c r="N256">
        <f>Principalcomponent!E259</f>
        <v>-0.52283177652727131</v>
      </c>
      <c r="O256">
        <f>Principalcomponent!F259</f>
        <v>-0.39883094798580088</v>
      </c>
      <c r="P256">
        <f>Principalcomponent!G259</f>
        <v>0.19496859438360262</v>
      </c>
    </row>
    <row r="257" spans="1:16" x14ac:dyDescent="0.3">
      <c r="A257" s="11">
        <f>'Holding period returnprocess'!DH258</f>
        <v>35976</v>
      </c>
      <c r="B257">
        <f>'Holding period returnprocess'!DI258</f>
        <v>-2.1000612554095195</v>
      </c>
      <c r="C257">
        <f>'Holding period returnprocess'!DJ258</f>
        <v>-3.8740059782199392</v>
      </c>
      <c r="D257">
        <f>'Holding period returnprocess'!DK258</f>
        <v>-4.5985619456683064</v>
      </c>
      <c r="E257">
        <f>'Holding period returnprocess'!DL258</f>
        <v>-4.0839521498908748</v>
      </c>
      <c r="F257">
        <f>'Holding period returnprocess'!DM258</f>
        <v>0.14091382675654707</v>
      </c>
      <c r="G257">
        <f>'Holding period returnprocess'!DN258</f>
        <v>4.8633049254147966</v>
      </c>
      <c r="H257">
        <f>'Holding period returnprocess'!DO258</f>
        <v>19.293415029052895</v>
      </c>
      <c r="I257">
        <f>'Holding period returnprocess'!DP258</f>
        <v>35.676093058664961</v>
      </c>
      <c r="J257">
        <f>Economicpolicyuncertainty!B260</f>
        <v>148.08653259277344</v>
      </c>
      <c r="K257">
        <f>'Control variable'!E254</f>
        <v>4.5475294376295158E-3</v>
      </c>
      <c r="L257">
        <f>'Control variable'!F254</f>
        <v>2.8612322810321949E-3</v>
      </c>
      <c r="M257">
        <f>'Control variable'!G254</f>
        <v>-1.6597891409037828E-2</v>
      </c>
      <c r="N257">
        <f>Principalcomponent!E260</f>
        <v>-0.66627803009689668</v>
      </c>
      <c r="O257">
        <f>Principalcomponent!F260</f>
        <v>0.41160854311462219</v>
      </c>
      <c r="P257">
        <f>Principalcomponent!G260</f>
        <v>-0.37326967653128273</v>
      </c>
    </row>
    <row r="258" spans="1:16" x14ac:dyDescent="0.3">
      <c r="A258" s="11">
        <f>'Holding period returnprocess'!DH259</f>
        <v>35944</v>
      </c>
      <c r="B258">
        <f>'Holding period returnprocess'!DI259</f>
        <v>-8.2007434144695246E-2</v>
      </c>
      <c r="C258">
        <f>'Holding period returnprocess'!DJ259</f>
        <v>0.97081415335422694</v>
      </c>
      <c r="D258">
        <f>'Holding period returnprocess'!DK259</f>
        <v>2.538189594760234</v>
      </c>
      <c r="E258">
        <f>'Holding period returnprocess'!DL259</f>
        <v>5.9964509650953568</v>
      </c>
      <c r="F258">
        <f>'Holding period returnprocess'!DM259</f>
        <v>10.590548829976747</v>
      </c>
      <c r="G258">
        <f>'Holding period returnprocess'!DN259</f>
        <v>15.069180406964854</v>
      </c>
      <c r="H258">
        <f>'Holding period returnprocess'!DO259</f>
        <v>28.541811641616313</v>
      </c>
      <c r="I258">
        <f>'Holding period returnprocess'!DP259</f>
        <v>42.712403752643674</v>
      </c>
      <c r="J258">
        <f>Economicpolicyuncertainty!B261</f>
        <v>71.152473449707031</v>
      </c>
      <c r="K258">
        <f>'Control variable'!E255</f>
        <v>7.3193373422697017E-3</v>
      </c>
      <c r="L258">
        <f>'Control variable'!F255</f>
        <v>3.4670945268522936E-3</v>
      </c>
      <c r="M258">
        <f>'Control variable'!G255</f>
        <v>-0.25951119548508456</v>
      </c>
      <c r="N258">
        <f>Principalcomponent!E261</f>
        <v>0.60223928938278637</v>
      </c>
      <c r="O258">
        <f>Principalcomponent!F261</f>
        <v>0.20636445064877179</v>
      </c>
      <c r="P258">
        <f>Principalcomponent!G261</f>
        <v>-0.50433628571966227</v>
      </c>
    </row>
    <row r="259" spans="1:16" x14ac:dyDescent="0.3">
      <c r="A259" s="11">
        <f>'Holding period returnprocess'!DH260</f>
        <v>35915</v>
      </c>
      <c r="B259">
        <f>'Holding period returnprocess'!DI260</f>
        <v>-0.50710294559848546</v>
      </c>
      <c r="C259">
        <f>'Holding period returnprocess'!DJ260</f>
        <v>-0.48624949677258922</v>
      </c>
      <c r="D259">
        <f>'Holding period returnprocess'!DK260</f>
        <v>0.38916989330777785</v>
      </c>
      <c r="E259">
        <f>'Holding period returnprocess'!DL260</f>
        <v>2.7261341175354206</v>
      </c>
      <c r="F259">
        <f>'Holding period returnprocess'!DM260</f>
        <v>5.7618976546869307</v>
      </c>
      <c r="G259">
        <f>'Holding period returnprocess'!DN260</f>
        <v>8.1478913772530284</v>
      </c>
      <c r="H259">
        <f>'Holding period returnprocess'!DO260</f>
        <v>21.40744922190974</v>
      </c>
      <c r="I259">
        <f>'Holding period returnprocess'!DP260</f>
        <v>29.525524746817933</v>
      </c>
      <c r="J259">
        <f>Economicpolicyuncertainty!B262</f>
        <v>114.2330322265625</v>
      </c>
      <c r="K259">
        <f>'Control variable'!E256</f>
        <v>3.679856958400618E-3</v>
      </c>
      <c r="L259">
        <f>'Control variable'!F256</f>
        <v>-6.441474578993989E-3</v>
      </c>
      <c r="M259">
        <f>'Control variable'!G256</f>
        <v>-1.2618463959211575E-2</v>
      </c>
      <c r="N259">
        <f>Principalcomponent!E262</f>
        <v>-1.1267943274721146</v>
      </c>
      <c r="O259">
        <f>Principalcomponent!F262</f>
        <v>0.16156918475725837</v>
      </c>
      <c r="P259">
        <f>Principalcomponent!G262</f>
        <v>0.13136884778494556</v>
      </c>
    </row>
    <row r="260" spans="1:16" x14ac:dyDescent="0.3">
      <c r="A260" s="11">
        <f>'Holding period returnprocess'!DH261</f>
        <v>35885</v>
      </c>
      <c r="B260">
        <f>'Holding period returnprocess'!DI261</f>
        <v>1.7013515437735549E-2</v>
      </c>
      <c r="C260">
        <f>'Holding period returnprocess'!DJ261</f>
        <v>0.55776536052035652</v>
      </c>
      <c r="D260">
        <f>'Holding period returnprocess'!DK261</f>
        <v>1.8008911619591004</v>
      </c>
      <c r="E260">
        <f>'Holding period returnprocess'!DL261</f>
        <v>5.4320265889576262</v>
      </c>
      <c r="F260">
        <f>'Holding period returnprocess'!DM261</f>
        <v>10.265708423525993</v>
      </c>
      <c r="G260">
        <f>'Holding period returnprocess'!DN261</f>
        <v>15.323681013910843</v>
      </c>
      <c r="H260">
        <f>'Holding period returnprocess'!DO261</f>
        <v>35.506292551458827</v>
      </c>
      <c r="I260">
        <f>'Holding period returnprocess'!DP261</f>
        <v>51.757000890397237</v>
      </c>
      <c r="J260">
        <f>Economicpolicyuncertainty!B263</f>
        <v>70.779600000000002</v>
      </c>
      <c r="K260">
        <f>'Control variable'!E257</f>
        <v>-3.6798569584006197E-3</v>
      </c>
      <c r="L260">
        <f>'Control variable'!F257</f>
        <v>1.0046341359317399E-3</v>
      </c>
      <c r="M260">
        <f>'Control variable'!G257</f>
        <v>-6.6691374498672282E-2</v>
      </c>
      <c r="N260">
        <f>Principalcomponent!E263</f>
        <v>-1.0431832616453949</v>
      </c>
      <c r="O260">
        <f>Principalcomponent!F263</f>
        <v>2.4896205779618898E-2</v>
      </c>
      <c r="P260">
        <f>Principalcomponent!G263</f>
        <v>0.40792634547566409</v>
      </c>
    </row>
    <row r="261" spans="1:16" x14ac:dyDescent="0.3">
      <c r="A261" s="11">
        <f>'Holding period returnprocess'!DH262</f>
        <v>35853</v>
      </c>
      <c r="B261">
        <f>'Holding period returnprocess'!DI262</f>
        <v>0.68060943703696353</v>
      </c>
      <c r="C261">
        <f>'Holding period returnprocess'!DJ262</f>
        <v>2.0344022982397334</v>
      </c>
      <c r="D261">
        <f>'Holding period returnprocess'!DK262</f>
        <v>3.7057165840513093</v>
      </c>
      <c r="E261">
        <f>'Holding period returnprocess'!DL262</f>
        <v>7.2075669805564289</v>
      </c>
      <c r="F261">
        <f>'Holding period returnprocess'!DM262</f>
        <v>11.059227042763531</v>
      </c>
      <c r="G261">
        <f>'Holding period returnprocess'!DN262</f>
        <v>14.090069282147631</v>
      </c>
      <c r="H261">
        <f>'Holding period returnprocess'!DO262</f>
        <v>27.79317259407501</v>
      </c>
      <c r="I261">
        <f>'Holding period returnprocess'!DP262</f>
        <v>36.823196856384506</v>
      </c>
      <c r="J261">
        <f>Economicpolicyuncertainty!B264</f>
        <v>82.35033</v>
      </c>
      <c r="K261">
        <f>'Control variable'!E258</f>
        <v>3.679856958400618E-3</v>
      </c>
      <c r="L261">
        <f>'Control variable'!F258</f>
        <v>9.3479129802987511E-4</v>
      </c>
      <c r="M261">
        <f>'Control variable'!G258</f>
        <v>9.5310179804324935E-2</v>
      </c>
      <c r="N261">
        <f>Principalcomponent!E264</f>
        <v>1.111496105610204</v>
      </c>
      <c r="O261">
        <f>Principalcomponent!F264</f>
        <v>1.4946524182963252</v>
      </c>
      <c r="P261">
        <f>Principalcomponent!G264</f>
        <v>-0.86542869128036848</v>
      </c>
    </row>
    <row r="262" spans="1:16" x14ac:dyDescent="0.3">
      <c r="A262" s="11">
        <f>'Holding period returnprocess'!DH263</f>
        <v>35825</v>
      </c>
      <c r="B262">
        <f>'Holding period returnprocess'!DI263</f>
        <v>3.1184477848235304E-2</v>
      </c>
      <c r="C262">
        <f>'Holding period returnprocess'!DJ263</f>
        <v>1.8230046651055645</v>
      </c>
      <c r="D262">
        <f>'Holding period returnprocess'!DK263</f>
        <v>3.5484441583520621</v>
      </c>
      <c r="E262">
        <f>'Holding period returnprocess'!DL263</f>
        <v>7.3166776202700348</v>
      </c>
      <c r="F262">
        <f>'Holding period returnprocess'!DM263</f>
        <v>12.366476065960406</v>
      </c>
      <c r="G262">
        <f>'Holding period returnprocess'!DN263</f>
        <v>19.392741569907265</v>
      </c>
      <c r="H262">
        <f>'Holding period returnprocess'!DO263</f>
        <v>32.627392427452101</v>
      </c>
      <c r="I262">
        <f>'Holding period returnprocess'!DP263</f>
        <v>55.456897203834963</v>
      </c>
      <c r="J262">
        <f>Economicpolicyuncertainty!B265</f>
        <v>75.976910000000004</v>
      </c>
      <c r="K262">
        <f>'Control variable'!E259</f>
        <v>6.4725145056172984E-3</v>
      </c>
      <c r="L262">
        <f>'Control variable'!F259</f>
        <v>2.5509481162108125E-4</v>
      </c>
      <c r="M262">
        <f>'Control variable'!G259</f>
        <v>-8.053886248401225E-2</v>
      </c>
      <c r="N262">
        <f>Principalcomponent!E265</f>
        <v>-6.9514358091802675E-2</v>
      </c>
      <c r="O262">
        <f>Principalcomponent!F265</f>
        <v>-0.19097336204583365</v>
      </c>
      <c r="P262">
        <f>Principalcomponent!G265</f>
        <v>0.18681146043970651</v>
      </c>
    </row>
    <row r="263" spans="1:16" x14ac:dyDescent="0.3">
      <c r="A263" s="11">
        <f>'Holding period returnprocess'!DH264</f>
        <v>35795</v>
      </c>
      <c r="B263">
        <f>'Holding period returnprocess'!DI264</f>
        <v>-9.4411192527129373E-2</v>
      </c>
      <c r="C263">
        <f>'Holding period returnprocess'!DJ264</f>
        <v>0.38664619900038133</v>
      </c>
      <c r="D263">
        <f>'Holding period returnprocess'!DK264</f>
        <v>-2.0068719959361658E-2</v>
      </c>
      <c r="E263">
        <f>'Holding period returnprocess'!DL264</f>
        <v>-0.70689984268914685</v>
      </c>
      <c r="F263">
        <f>'Holding period returnprocess'!DM264</f>
        <v>1.44701627751774</v>
      </c>
      <c r="G263">
        <f>'Holding period returnprocess'!DN264</f>
        <v>7.0316225134402757</v>
      </c>
      <c r="H263">
        <f>'Holding period returnprocess'!DO264</f>
        <v>30.096579977549304</v>
      </c>
      <c r="I263">
        <f>'Holding period returnprocess'!DP264</f>
        <v>53.688521097944935</v>
      </c>
      <c r="J263">
        <f>Economicpolicyuncertainty!B266</f>
        <v>78.724789999999999</v>
      </c>
      <c r="K263">
        <f>'Control variable'!E260</f>
        <v>4.6490088382440137E-3</v>
      </c>
      <c r="L263">
        <f>'Control variable'!F260</f>
        <v>3.5212803852748163E-3</v>
      </c>
      <c r="M263">
        <f>'Control variable'!G260</f>
        <v>-5.9347355198145777E-3</v>
      </c>
      <c r="N263">
        <f>Principalcomponent!E266</f>
        <v>-1.2198714576037195</v>
      </c>
      <c r="O263">
        <f>Principalcomponent!F266</f>
        <v>1.6225176856456207</v>
      </c>
      <c r="P263">
        <f>Principalcomponent!G266</f>
        <v>-1.4453917892255526</v>
      </c>
    </row>
    <row r="264" spans="1:16" x14ac:dyDescent="0.3">
      <c r="A264" s="11">
        <f>'Holding period returnprocess'!DH265</f>
        <v>35762</v>
      </c>
      <c r="B264">
        <f>'Holding period returnprocess'!DI265</f>
        <v>-0.58468740747591674</v>
      </c>
      <c r="C264">
        <f>'Holding period returnprocess'!DJ265</f>
        <v>-0.19450525719888923</v>
      </c>
      <c r="D264">
        <f>'Holding period returnprocess'!DK265</f>
        <v>1.0057445508911389</v>
      </c>
      <c r="E264">
        <f>'Holding period returnprocess'!DL265</f>
        <v>5.7996237679450235</v>
      </c>
      <c r="F264">
        <f>'Holding period returnprocess'!DM265</f>
        <v>13.943746974587954</v>
      </c>
      <c r="G264">
        <f>'Holding period returnprocess'!DN265</f>
        <v>25.676117116602427</v>
      </c>
      <c r="H264">
        <f>'Holding period returnprocess'!DO265</f>
        <v>49.893281050120493</v>
      </c>
      <c r="I264">
        <f>'Holding period returnprocess'!DP265</f>
        <v>87.162355696776046</v>
      </c>
      <c r="J264">
        <f>Economicpolicyuncertainty!B267</f>
        <v>55.371490000000001</v>
      </c>
      <c r="K264">
        <f>'Control variable'!E261</f>
        <v>-1.8467745545840089E-2</v>
      </c>
      <c r="L264">
        <f>'Control variable'!F261</f>
        <v>5.1622954184018764E-3</v>
      </c>
      <c r="M264">
        <f>'Control variable'!G261</f>
        <v>1.7910926566530025E-2</v>
      </c>
      <c r="N264">
        <f>Principalcomponent!E267</f>
        <v>0.64833561092611824</v>
      </c>
      <c r="O264">
        <f>Principalcomponent!F267</f>
        <v>0.12006153206577885</v>
      </c>
      <c r="P264">
        <f>Principalcomponent!G267</f>
        <v>0.86460087983806777</v>
      </c>
    </row>
    <row r="265" spans="1:16" x14ac:dyDescent="0.3">
      <c r="A265" s="11">
        <f>'Holding period returnprocess'!DH266</f>
        <v>35734</v>
      </c>
      <c r="B265">
        <f>'Holding period returnprocess'!DI266</f>
        <v>0.26509875786024306</v>
      </c>
      <c r="C265">
        <f>'Holding period returnprocess'!DJ266</f>
        <v>1.2997950141416963</v>
      </c>
      <c r="D265">
        <f>'Holding period returnprocess'!DK266</f>
        <v>2.8549509843268863</v>
      </c>
      <c r="E265">
        <f>'Holding period returnprocess'!DL266</f>
        <v>7.0369591894440999</v>
      </c>
      <c r="F265">
        <f>'Holding period returnprocess'!DM266</f>
        <v>11.919552429511025</v>
      </c>
      <c r="G265">
        <f>'Holding period returnprocess'!DN266</f>
        <v>16.88862194514267</v>
      </c>
      <c r="H265">
        <f>'Holding period returnprocess'!DO266</f>
        <v>28.454420426002212</v>
      </c>
      <c r="I265">
        <f>'Holding period returnprocess'!DP266</f>
        <v>41.356150315426284</v>
      </c>
      <c r="J265">
        <f>Economicpolicyuncertainty!B268</f>
        <v>81.589079999999996</v>
      </c>
      <c r="K265">
        <f>'Control variable'!E262</f>
        <v>1.7536213107728571E-2</v>
      </c>
      <c r="L265">
        <f>'Control variable'!F262</f>
        <v>-3.2117420247033536E-3</v>
      </c>
      <c r="M265">
        <f>'Control variable'!G262</f>
        <v>-2.9675768146116551E-2</v>
      </c>
      <c r="N265">
        <f>Principalcomponent!E268</f>
        <v>0.17991082778689688</v>
      </c>
      <c r="O265">
        <f>Principalcomponent!F268</f>
        <v>1.49499243131395</v>
      </c>
      <c r="P265">
        <f>Principalcomponent!G268</f>
        <v>-0.69838770388431048</v>
      </c>
    </row>
    <row r="266" spans="1:16" x14ac:dyDescent="0.3">
      <c r="A266" s="11">
        <f>'Holding period returnprocess'!DH267</f>
        <v>35703</v>
      </c>
      <c r="B266">
        <f>'Holding period returnprocess'!DI267</f>
        <v>-0.26897781659901554</v>
      </c>
      <c r="C266">
        <f>'Holding period returnprocess'!DJ267</f>
        <v>0.77224045959398779</v>
      </c>
      <c r="D266">
        <f>'Holding period returnprocess'!DK267</f>
        <v>3.5900153618801909</v>
      </c>
      <c r="E266">
        <f>'Holding period returnprocess'!DL267</f>
        <v>11.090432860956597</v>
      </c>
      <c r="F266">
        <f>'Holding period returnprocess'!DM267</f>
        <v>19.041397536979346</v>
      </c>
      <c r="G266">
        <f>'Holding period returnprocess'!DN267</f>
        <v>26.895610704689645</v>
      </c>
      <c r="H266">
        <f>'Holding period returnprocess'!DO267</f>
        <v>43.175459633214288</v>
      </c>
      <c r="I266">
        <f>'Holding period returnprocess'!DP267</f>
        <v>64.583864661366917</v>
      </c>
      <c r="J266">
        <f>Economicpolicyuncertainty!B269</f>
        <v>76.290890000000005</v>
      </c>
      <c r="K266">
        <f>'Control variable'!E263</f>
        <v>1.8639334380627327E-3</v>
      </c>
      <c r="L266">
        <f>'Control variable'!F263</f>
        <v>2.0971695907235511E-3</v>
      </c>
      <c r="M266">
        <f>'Control variable'!G263</f>
        <v>-1.4514042884254071E-2</v>
      </c>
      <c r="N266">
        <f>Principalcomponent!E269</f>
        <v>0.76083991133150353</v>
      </c>
      <c r="O266">
        <f>Principalcomponent!F269</f>
        <v>1.5829497010889015</v>
      </c>
      <c r="P266">
        <f>Principalcomponent!G269</f>
        <v>-0.71449071913847306</v>
      </c>
    </row>
    <row r="267" spans="1:16" x14ac:dyDescent="0.3">
      <c r="A267" s="11">
        <f>'Holding period returnprocess'!DH268</f>
        <v>35671</v>
      </c>
      <c r="B267">
        <f>'Holding period returnprocess'!DI268</f>
        <v>-0.96945696806514636</v>
      </c>
      <c r="C267">
        <f>'Holding period returnprocess'!DJ268</f>
        <v>-0.94095618340914289</v>
      </c>
      <c r="D267">
        <f>'Holding period returnprocess'!DK268</f>
        <v>-0.28058362739810949</v>
      </c>
      <c r="E267">
        <f>'Holding period returnprocess'!DL268</f>
        <v>1.3881881135434133</v>
      </c>
      <c r="F267">
        <f>'Holding period returnprocess'!DM268</f>
        <v>3.3135743870344987</v>
      </c>
      <c r="G267">
        <f>'Holding period returnprocess'!DN268</f>
        <v>7.148111528207159</v>
      </c>
      <c r="H267">
        <f>'Holding period returnprocess'!DO268</f>
        <v>27.140880853023369</v>
      </c>
      <c r="I267">
        <f>'Holding period returnprocess'!DP268</f>
        <v>42.551636366268049</v>
      </c>
      <c r="J267">
        <f>Economicpolicyuncertainty!B270</f>
        <v>69.282960000000003</v>
      </c>
      <c r="K267">
        <f>'Control variable'!E264</f>
        <v>-6.5086236273874092E-3</v>
      </c>
      <c r="L267">
        <f>'Control variable'!F264</f>
        <v>3.0895566177456904E-3</v>
      </c>
      <c r="M267">
        <f>'Control variable'!G264</f>
        <v>-8.0264363443035336E-2</v>
      </c>
      <c r="N267">
        <f>Principalcomponent!E270</f>
        <v>-0.12628830401919516</v>
      </c>
      <c r="O267">
        <f>Principalcomponent!F270</f>
        <v>1.4328423811978066</v>
      </c>
      <c r="P267">
        <f>Principalcomponent!G270</f>
        <v>-1.3193872379763016</v>
      </c>
    </row>
    <row r="268" spans="1:16" x14ac:dyDescent="0.3">
      <c r="A268" s="11">
        <f>'Holding period returnprocess'!DH269</f>
        <v>35642</v>
      </c>
      <c r="B268">
        <f>'Holding period returnprocess'!DI269</f>
        <v>-1.000367803719425</v>
      </c>
      <c r="C268">
        <f>'Holding period returnprocess'!DJ269</f>
        <v>-0.76375834351068494</v>
      </c>
      <c r="D268">
        <f>'Holding period returnprocess'!DK269</f>
        <v>0.51544111892613653</v>
      </c>
      <c r="E268">
        <f>'Holding period returnprocess'!DL269</f>
        <v>4.6390081553295515</v>
      </c>
      <c r="F268">
        <f>'Holding period returnprocess'!DM269</f>
        <v>10.835343330038032</v>
      </c>
      <c r="G268">
        <f>'Holding period returnprocess'!DN269</f>
        <v>23.12847022705748</v>
      </c>
      <c r="H268">
        <f>'Holding period returnprocess'!DO269</f>
        <v>71.086002746970252</v>
      </c>
      <c r="I268">
        <f>'Holding period returnprocess'!DP269</f>
        <v>117.1841676604615</v>
      </c>
      <c r="J268">
        <f>Economicpolicyuncertainty!B271</f>
        <v>69.010120000000001</v>
      </c>
      <c r="K268">
        <f>'Control variable'!E265</f>
        <v>5.5762226274361695E-3</v>
      </c>
      <c r="L268">
        <f>'Control variable'!F265</f>
        <v>3.6741003197450564E-3</v>
      </c>
      <c r="M268">
        <f>'Control variable'!G265</f>
        <v>3.2435275753153955E-2</v>
      </c>
      <c r="N268">
        <f>Principalcomponent!E271</f>
        <v>-0.33821776221888772</v>
      </c>
      <c r="O268">
        <f>Principalcomponent!F271</f>
        <v>0.82694115411143398</v>
      </c>
      <c r="P268">
        <f>Principalcomponent!G271</f>
        <v>3.5900048550814065E-2</v>
      </c>
    </row>
    <row r="269" spans="1:16" x14ac:dyDescent="0.3">
      <c r="A269" s="11">
        <f>'Holding period returnprocess'!DH270</f>
        <v>35611</v>
      </c>
      <c r="B269">
        <f>'Holding period returnprocess'!DI270</f>
        <v>-0.2288172810200626</v>
      </c>
      <c r="C269">
        <f>'Holding period returnprocess'!DJ270</f>
        <v>0.86685954893415218</v>
      </c>
      <c r="D269">
        <f>'Holding period returnprocess'!DK270</f>
        <v>2.7806278278798482</v>
      </c>
      <c r="E269">
        <f>'Holding period returnprocess'!DL270</f>
        <v>7.8468827967040875</v>
      </c>
      <c r="F269">
        <f>'Holding period returnprocess'!DM270</f>
        <v>14.004304997402535</v>
      </c>
      <c r="G269">
        <f>'Holding period returnprocess'!DN270</f>
        <v>24.263967627203563</v>
      </c>
      <c r="H269">
        <f>'Holding period returnprocess'!DO270</f>
        <v>56.43347224062996</v>
      </c>
      <c r="I269">
        <f>'Holding period returnprocess'!DP270</f>
        <v>90.850492909341952</v>
      </c>
      <c r="J269">
        <f>Economicpolicyuncertainty!B272</f>
        <v>57.070050000000002</v>
      </c>
      <c r="K269">
        <f>'Control variable'!E266</f>
        <v>-1.2042757863182301E-2</v>
      </c>
      <c r="L269">
        <f>'Control variable'!F266</f>
        <v>2.1590819338231462E-3</v>
      </c>
      <c r="M269">
        <f>'Control variable'!G266</f>
        <v>-2.1739986636405875E-2</v>
      </c>
      <c r="N269">
        <f>Principalcomponent!E272</f>
        <v>1.9424230298701362</v>
      </c>
      <c r="O269">
        <f>Principalcomponent!F272</f>
        <v>1.3871599647236459</v>
      </c>
      <c r="P269">
        <f>Principalcomponent!G272</f>
        <v>3.8529894776406657</v>
      </c>
    </row>
    <row r="270" spans="1:16" x14ac:dyDescent="0.3">
      <c r="A270" s="11">
        <f>'Holding period returnprocess'!DH271</f>
        <v>35580</v>
      </c>
      <c r="B270">
        <f>'Holding period returnprocess'!DI271</f>
        <v>0.20119965264247952</v>
      </c>
      <c r="C270">
        <f>'Holding period returnprocess'!DJ271</f>
        <v>-0.34748236630604268</v>
      </c>
      <c r="D270">
        <f>'Holding period returnprocess'!DK271</f>
        <v>-0.61810988405445144</v>
      </c>
      <c r="E270">
        <f>'Holding period returnprocess'!DL271</f>
        <v>-0.16845171772634515</v>
      </c>
      <c r="F270">
        <f>'Holding period returnprocess'!DM271</f>
        <v>0.91917874632370555</v>
      </c>
      <c r="G270">
        <f>'Holding period returnprocess'!DN271</f>
        <v>4.7599877391612146</v>
      </c>
      <c r="H270">
        <f>'Holding period returnprocess'!DO271</f>
        <v>20.918090723899194</v>
      </c>
      <c r="I270">
        <f>'Holding period returnprocess'!DP271</f>
        <v>35.843870624887657</v>
      </c>
      <c r="J270">
        <f>Economicpolicyuncertainty!B273</f>
        <v>68.068309999999997</v>
      </c>
      <c r="K270">
        <f>'Control variable'!E267</f>
        <v>9.2123451932084018E-4</v>
      </c>
      <c r="L270">
        <f>'Control variable'!F267</f>
        <v>2.4237189964911943E-3</v>
      </c>
      <c r="M270">
        <f>'Control variable'!G267</f>
        <v>-3.4349480014637682E-2</v>
      </c>
      <c r="N270">
        <f>Principalcomponent!E273</f>
        <v>-0.37973337312878924</v>
      </c>
      <c r="O270">
        <f>Principalcomponent!F273</f>
        <v>0.22924977374804009</v>
      </c>
      <c r="P270">
        <f>Principalcomponent!G273</f>
        <v>-0.97263334073756547</v>
      </c>
    </row>
    <row r="271" spans="1:16" x14ac:dyDescent="0.3">
      <c r="A271" s="11">
        <f>'Holding period returnprocess'!DH272</f>
        <v>35550</v>
      </c>
      <c r="B271">
        <f>'Holding period returnprocess'!DI272</f>
        <v>0.51096281654479014</v>
      </c>
      <c r="C271">
        <f>'Holding period returnprocess'!DJ272</f>
        <v>0.31129895458593992</v>
      </c>
      <c r="D271">
        <f>'Holding period returnprocess'!DK272</f>
        <v>3.1114601906512718E-2</v>
      </c>
      <c r="E271">
        <f>'Holding period returnprocess'!DL272</f>
        <v>-1.1357709810635441E-2</v>
      </c>
      <c r="F271">
        <f>'Holding period returnprocess'!DM272</f>
        <v>-0.63078838874836762</v>
      </c>
      <c r="G271">
        <f>'Holding period returnprocess'!DN272</f>
        <v>0.1518739695666973</v>
      </c>
      <c r="H271">
        <f>'Holding period returnprocess'!DO272</f>
        <v>5.629753202654701</v>
      </c>
      <c r="I271">
        <f>'Holding period returnprocess'!DP272</f>
        <v>8.6494305957582078</v>
      </c>
      <c r="J271">
        <f>Economicpolicyuncertainty!B274</f>
        <v>60.83737</v>
      </c>
      <c r="K271">
        <f>'Control variable'!E268</f>
        <v>3.6934483353515089E-3</v>
      </c>
      <c r="L271">
        <f>'Control variable'!F268</f>
        <v>-4.1513573133017869E-3</v>
      </c>
      <c r="M271">
        <f>'Control variable'!G268</f>
        <v>-4.8171543673365888E-2</v>
      </c>
      <c r="N271">
        <f>Principalcomponent!E274</f>
        <v>-0.73926920526819873</v>
      </c>
      <c r="O271">
        <f>Principalcomponent!F274</f>
        <v>-0.63886631477032263</v>
      </c>
      <c r="P271">
        <f>Principalcomponent!G274</f>
        <v>0.4531441298716104</v>
      </c>
    </row>
    <row r="272" spans="1:16" x14ac:dyDescent="0.3">
      <c r="A272" s="11">
        <f>'Holding period returnprocess'!DH273</f>
        <v>35516</v>
      </c>
      <c r="B272">
        <f>'Holding period returnprocess'!DI273</f>
        <v>1.1307643685597313</v>
      </c>
      <c r="C272">
        <f>'Holding period returnprocess'!DJ273</f>
        <v>0.86235901897162748</v>
      </c>
      <c r="D272">
        <f>'Holding period returnprocess'!DK273</f>
        <v>0.39598226955288496</v>
      </c>
      <c r="E272">
        <f>'Holding period returnprocess'!DL273</f>
        <v>-0.5077387565253737</v>
      </c>
      <c r="F272">
        <f>'Holding period returnprocess'!DM273</f>
        <v>-2.5431437538918438</v>
      </c>
      <c r="G272">
        <f>'Holding period returnprocess'!DN273</f>
        <v>-4.0782652760420781</v>
      </c>
      <c r="H272">
        <f>'Holding period returnprocess'!DO273</f>
        <v>-9.5563503818651618</v>
      </c>
      <c r="I272">
        <f>'Holding period returnprocess'!DP273</f>
        <v>-14.584412215507758</v>
      </c>
      <c r="J272">
        <f>Economicpolicyuncertainty!B275</f>
        <v>63.282249999999998</v>
      </c>
      <c r="K272">
        <f>'Control variable'!E269</f>
        <v>5.5658770774451765E-3</v>
      </c>
      <c r="L272">
        <f>'Control variable'!F269</f>
        <v>3.0686139692553162E-3</v>
      </c>
      <c r="M272">
        <f>'Control variable'!G269</f>
        <v>2.4783160144670005E-3</v>
      </c>
      <c r="N272">
        <f>Principalcomponent!E275</f>
        <v>0.4968608468752761</v>
      </c>
      <c r="O272">
        <f>Principalcomponent!F275</f>
        <v>-0.78347671698165489</v>
      </c>
      <c r="P272">
        <f>Principalcomponent!G275</f>
        <v>-0.3471167376031643</v>
      </c>
    </row>
    <row r="273" spans="1:16" x14ac:dyDescent="0.3">
      <c r="A273" s="11">
        <f>'Holding period returnprocess'!DH274</f>
        <v>35489</v>
      </c>
      <c r="B273">
        <f>'Holding period returnprocess'!DI274</f>
        <v>1.1321240262529786</v>
      </c>
      <c r="C273">
        <f>'Holding period returnprocess'!DJ274</f>
        <v>1.7649775390123397</v>
      </c>
      <c r="D273">
        <f>'Holding period returnprocess'!DK274</f>
        <v>2.0414655644839756</v>
      </c>
      <c r="E273">
        <f>'Holding period returnprocess'!DL274</f>
        <v>2.6682752097574864</v>
      </c>
      <c r="F273">
        <f>'Holding period returnprocess'!DM274</f>
        <v>2.5552194137064435</v>
      </c>
      <c r="G273">
        <f>'Holding period returnprocess'!DN274</f>
        <v>3.9773188462286173</v>
      </c>
      <c r="H273">
        <f>'Holding period returnprocess'!DO274</f>
        <v>7.7054105997928461</v>
      </c>
      <c r="I273">
        <f>'Holding period returnprocess'!DP274</f>
        <v>12.73475415259627</v>
      </c>
      <c r="J273">
        <f>Economicpolicyuncertainty!B276</f>
        <v>68.566599999999994</v>
      </c>
      <c r="K273">
        <f>'Control variable'!E270</f>
        <v>4.6620131058113714E-3</v>
      </c>
      <c r="L273">
        <f>'Control variable'!F270</f>
        <v>7.0725954320469033E-4</v>
      </c>
      <c r="M273">
        <f>'Control variable'!G270</f>
        <v>3.5357218328236815E-2</v>
      </c>
      <c r="N273">
        <f>Principalcomponent!E276</f>
        <v>5.5447116736947841E-2</v>
      </c>
      <c r="O273">
        <f>Principalcomponent!F276</f>
        <v>2.2181563370235731</v>
      </c>
      <c r="P273">
        <f>Principalcomponent!G276</f>
        <v>-1.1021751223305696</v>
      </c>
    </row>
    <row r="274" spans="1:16" x14ac:dyDescent="0.3">
      <c r="A274" s="11">
        <f>'Holding period returnprocess'!DH275</f>
        <v>35461</v>
      </c>
      <c r="B274">
        <f>'Holding period returnprocess'!DI275</f>
        <v>0.85921301699387342</v>
      </c>
      <c r="C274">
        <f>'Holding period returnprocess'!DJ275</f>
        <v>1.6864274111381654</v>
      </c>
      <c r="D274">
        <f>'Holding period returnprocess'!DK275</f>
        <v>2.7241941383936528</v>
      </c>
      <c r="E274">
        <f>'Holding period returnprocess'!DL275</f>
        <v>5.1515341129595633</v>
      </c>
      <c r="F274">
        <f>'Holding period returnprocess'!DM275</f>
        <v>6.5226107900980814</v>
      </c>
      <c r="G274">
        <f>'Holding period returnprocess'!DN275</f>
        <v>10.576774435932474</v>
      </c>
      <c r="H274">
        <f>'Holding period returnprocess'!DO275</f>
        <v>25.088997754622323</v>
      </c>
      <c r="I274">
        <f>'Holding period returnprocess'!DP275</f>
        <v>39.265914488126171</v>
      </c>
      <c r="J274">
        <f>Economicpolicyuncertainty!B277</f>
        <v>62.427750000000003</v>
      </c>
      <c r="K274">
        <f>'Control variable'!E271</f>
        <v>-9.3414299179701865E-4</v>
      </c>
      <c r="L274">
        <f>'Control variable'!F271</f>
        <v>-3.6090920638022191E-4</v>
      </c>
      <c r="M274">
        <f>'Control variable'!G271</f>
        <v>-1.7834867636034198E-2</v>
      </c>
      <c r="N274">
        <f>Principalcomponent!E277</f>
        <v>1.2626069297465523</v>
      </c>
      <c r="O274">
        <f>Principalcomponent!F277</f>
        <v>1.4805773077674125</v>
      </c>
      <c r="P274">
        <f>Principalcomponent!G277</f>
        <v>-1.5069539282297075</v>
      </c>
    </row>
    <row r="275" spans="1:16" x14ac:dyDescent="0.3">
      <c r="A275" s="11">
        <f>'Holding period returnprocess'!DH276</f>
        <v>35430</v>
      </c>
      <c r="B275">
        <f>'Holding period returnprocess'!DI276</f>
        <v>-0.79150702959809749</v>
      </c>
      <c r="C275">
        <f>'Holding period returnprocess'!DJ276</f>
        <v>-1.7829953063194566</v>
      </c>
      <c r="D275">
        <f>'Holding period returnprocess'!DK276</f>
        <v>-2.0162944430885545</v>
      </c>
      <c r="E275">
        <f>'Holding period returnprocess'!DL276</f>
        <v>-0.38632763926068492</v>
      </c>
      <c r="F275">
        <f>'Holding period returnprocess'!DM276</f>
        <v>2.5033997052713062</v>
      </c>
      <c r="G275">
        <f>'Holding period returnprocess'!DN276</f>
        <v>10.991409611819762</v>
      </c>
      <c r="H275">
        <f>'Holding period returnprocess'!DO276</f>
        <v>44.458988537417866</v>
      </c>
      <c r="I275">
        <f>'Holding period returnprocess'!DP276</f>
        <v>75.746266230169198</v>
      </c>
      <c r="J275">
        <f>Economicpolicyuncertainty!B278</f>
        <v>73.992339999999999</v>
      </c>
      <c r="K275">
        <f>'Control variable'!E272</f>
        <v>5.6179923042232738E-3</v>
      </c>
      <c r="L275">
        <f>'Control variable'!F272</f>
        <v>4.9195607958860106E-3</v>
      </c>
      <c r="M275">
        <f>'Control variable'!G272</f>
        <v>-2.7398974188114503E-2</v>
      </c>
      <c r="N275">
        <f>Principalcomponent!E278</f>
        <v>0.12695017750496729</v>
      </c>
      <c r="O275">
        <f>Principalcomponent!F278</f>
        <v>1.1129264030338097</v>
      </c>
      <c r="P275">
        <f>Principalcomponent!G278</f>
        <v>-1.6405847360720374</v>
      </c>
    </row>
    <row r="276" spans="1:16" x14ac:dyDescent="0.3">
      <c r="A276" s="11">
        <f>'Holding period returnprocess'!DH277</f>
        <v>35398</v>
      </c>
      <c r="B276">
        <f>'Holding period returnprocess'!DI277</f>
        <v>-1.6906789689258375</v>
      </c>
      <c r="C276">
        <f>'Holding period returnprocess'!DJ277</f>
        <v>-1.8472739976604124</v>
      </c>
      <c r="D276">
        <f>'Holding period returnprocess'!DK277</f>
        <v>6.3313053624828086E-2</v>
      </c>
      <c r="E276">
        <f>'Holding period returnprocess'!DL277</f>
        <v>6.6145512904362</v>
      </c>
      <c r="F276">
        <f>'Holding period returnprocess'!DM277</f>
        <v>13.613073211866581</v>
      </c>
      <c r="G276">
        <f>'Holding period returnprocess'!DN277</f>
        <v>26.657426910000598</v>
      </c>
      <c r="H276">
        <f>'Holding period returnprocess'!DO277</f>
        <v>67.422709197866936</v>
      </c>
      <c r="I276">
        <f>'Holding period returnprocess'!DP277</f>
        <v>110.40509788767741</v>
      </c>
      <c r="J276">
        <f>Economicpolicyuncertainty!B279</f>
        <v>66.537350000000004</v>
      </c>
      <c r="K276">
        <f>'Control variable'!E273</f>
        <v>7.5400922732878602E-3</v>
      </c>
      <c r="L276">
        <f>'Control variable'!F273</f>
        <v>5.3375345782208069E-3</v>
      </c>
      <c r="M276">
        <f>'Control variable'!G273</f>
        <v>-1.7052788382719244E-2</v>
      </c>
      <c r="N276">
        <f>Principalcomponent!E279</f>
        <v>-7.0332655939966182E-2</v>
      </c>
      <c r="O276">
        <f>Principalcomponent!F279</f>
        <v>3.8515065484469015E-2</v>
      </c>
      <c r="P276">
        <f>Principalcomponent!G279</f>
        <v>1.0232656284326818</v>
      </c>
    </row>
    <row r="277" spans="1:16" x14ac:dyDescent="0.3">
      <c r="A277" s="11">
        <f>'Holding period returnprocess'!DH278</f>
        <v>35369</v>
      </c>
      <c r="B277">
        <f>'Holding period returnprocess'!DI278</f>
        <v>-0.51850701826451129</v>
      </c>
      <c r="C277">
        <f>'Holding period returnprocess'!DJ278</f>
        <v>-0.35675086037424464</v>
      </c>
      <c r="D277">
        <f>'Holding period returnprocess'!DK278</f>
        <v>0.95320499851424145</v>
      </c>
      <c r="E277">
        <f>'Holding period returnprocess'!DL278</f>
        <v>4.8459701787194156</v>
      </c>
      <c r="F277">
        <f>'Holding period returnprocess'!DM278</f>
        <v>7.4853123314453747</v>
      </c>
      <c r="G277">
        <f>'Holding period returnprocess'!DN278</f>
        <v>13.170136044044558</v>
      </c>
      <c r="H277">
        <f>'Holding period returnprocess'!DO278</f>
        <v>30.104696558873787</v>
      </c>
      <c r="I277">
        <f>'Holding period returnprocess'!DP278</f>
        <v>47.521302684129623</v>
      </c>
      <c r="J277">
        <f>Economicpolicyuncertainty!B280</f>
        <v>77.36224</v>
      </c>
      <c r="K277">
        <f>'Control variable'!E274</f>
        <v>-9.4562654800717726E-4</v>
      </c>
      <c r="L277">
        <f>'Control variable'!F274</f>
        <v>-6.3668558245506858E-3</v>
      </c>
      <c r="M277">
        <f>'Control variable'!G274</f>
        <v>1.4598799421152631E-2</v>
      </c>
      <c r="N277">
        <f>Principalcomponent!E280</f>
        <v>0.17736871346942412</v>
      </c>
      <c r="O277">
        <f>Principalcomponent!F280</f>
        <v>0.45729809706577784</v>
      </c>
      <c r="P277">
        <f>Principalcomponent!G280</f>
        <v>0.67339736613550127</v>
      </c>
    </row>
    <row r="278" spans="1:16" x14ac:dyDescent="0.3">
      <c r="A278" s="11">
        <f>'Holding period returnprocess'!DH279</f>
        <v>35338</v>
      </c>
      <c r="B278">
        <f>'Holding period returnprocess'!DI279</f>
        <v>0.65023241455761038</v>
      </c>
      <c r="C278">
        <f>'Holding period returnprocess'!DJ279</f>
        <v>2.320605950651121</v>
      </c>
      <c r="D278">
        <f>'Holding period returnprocess'!DK279</f>
        <v>4.2911515904398243</v>
      </c>
      <c r="E278">
        <f>'Holding period returnprocess'!DL279</f>
        <v>7.7799583836714561</v>
      </c>
      <c r="F278">
        <f>'Holding period returnprocess'!DM279</f>
        <v>7.9049391488074576</v>
      </c>
      <c r="G278">
        <f>'Holding period returnprocess'!DN279</f>
        <v>9.6528520902054851</v>
      </c>
      <c r="H278">
        <f>'Holding period returnprocess'!DO279</f>
        <v>16.24926400476663</v>
      </c>
      <c r="I278">
        <f>'Holding period returnprocess'!DP279</f>
        <v>20.301523865360465</v>
      </c>
      <c r="J278">
        <f>Economicpolicyuncertainty!B281</f>
        <v>78.857950000000002</v>
      </c>
      <c r="K278">
        <f>'Control variable'!E275</f>
        <v>-5.655057483344988E-3</v>
      </c>
      <c r="L278">
        <f>'Control variable'!F275</f>
        <v>9.7130314466602348E-4</v>
      </c>
      <c r="M278">
        <f>'Control variable'!G275</f>
        <v>1.980262729617973E-2</v>
      </c>
      <c r="N278">
        <f>Principalcomponent!E281</f>
        <v>-1.5484603185132739</v>
      </c>
      <c r="O278">
        <f>Principalcomponent!F281</f>
        <v>-0.78712732791438178</v>
      </c>
      <c r="P278">
        <f>Principalcomponent!G281</f>
        <v>0.12172347413490811</v>
      </c>
    </row>
    <row r="279" spans="1:16" x14ac:dyDescent="0.3">
      <c r="A279" s="11">
        <f>'Holding period returnprocess'!DH280</f>
        <v>35307</v>
      </c>
      <c r="B279">
        <f>'Holding period returnprocess'!DI280</f>
        <v>2.3314758760387448</v>
      </c>
      <c r="C279">
        <f>'Holding period returnprocess'!DJ280</f>
        <v>5.1993967391023475</v>
      </c>
      <c r="D279">
        <f>'Holding period returnprocess'!DK280</f>
        <v>7.3187505373817956</v>
      </c>
      <c r="E279">
        <f>'Holding period returnprocess'!DL280</f>
        <v>10.236251081649151</v>
      </c>
      <c r="F279">
        <f>'Holding period returnprocess'!DM280</f>
        <v>8.6992745071852013</v>
      </c>
      <c r="G279">
        <f>'Holding period returnprocess'!DN280</f>
        <v>8.2766074789155866</v>
      </c>
      <c r="H279">
        <f>'Holding period returnprocess'!DO280</f>
        <v>4.5909773579403961</v>
      </c>
      <c r="I279">
        <f>'Holding period returnprocess'!DP280</f>
        <v>0.5725973462669387</v>
      </c>
      <c r="J279">
        <f>Economicpolicyuncertainty!B282</f>
        <v>89.582759999999993</v>
      </c>
      <c r="K279">
        <f>'Control variable'!E276</f>
        <v>6.6006840313520927E-3</v>
      </c>
      <c r="L279">
        <f>'Control variable'!F276</f>
        <v>3.0796073147923565E-3</v>
      </c>
      <c r="M279">
        <f>'Control variable'!G276</f>
        <v>1.0050335853501506E-2</v>
      </c>
      <c r="N279">
        <f>Principalcomponent!E282</f>
        <v>0.54442792446688815</v>
      </c>
      <c r="O279">
        <f>Principalcomponent!F282</f>
        <v>0.14255266547644466</v>
      </c>
      <c r="P279">
        <f>Principalcomponent!G282</f>
        <v>0.95662743845862008</v>
      </c>
    </row>
    <row r="280" spans="1:16" x14ac:dyDescent="0.3">
      <c r="A280" s="11">
        <f>'Holding period returnprocess'!DH281</f>
        <v>35277</v>
      </c>
      <c r="B280">
        <f>'Holding period returnprocess'!DI281</f>
        <v>2.1725086151111235</v>
      </c>
      <c r="C280">
        <f>'Holding period returnprocess'!DJ281</f>
        <v>4.3068813713554661</v>
      </c>
      <c r="D280">
        <f>'Holding period returnprocess'!DK281</f>
        <v>5.2892909575519127</v>
      </c>
      <c r="E280">
        <f>'Holding period returnprocess'!DL281</f>
        <v>6.3068716228363684</v>
      </c>
      <c r="F280">
        <f>'Holding period returnprocess'!DM281</f>
        <v>4.5125347857205185</v>
      </c>
      <c r="G280">
        <f>'Holding period returnprocess'!DN281</f>
        <v>5.4395742653203882</v>
      </c>
      <c r="H280">
        <f>'Holding period returnprocess'!DO281</f>
        <v>1.7576202592877479</v>
      </c>
      <c r="I280">
        <f>'Holding period returnprocess'!DP281</f>
        <v>3.495958328720846</v>
      </c>
      <c r="J280">
        <f>Economicpolicyuncertainty!B283</f>
        <v>58.438470000000002</v>
      </c>
      <c r="K280">
        <f>'Control variable'!E277</f>
        <v>-1.2223941585714146E-2</v>
      </c>
      <c r="L280">
        <f>'Control variable'!F277</f>
        <v>5.1928467235661099E-3</v>
      </c>
      <c r="M280">
        <f>'Control variable'!G277</f>
        <v>-3.9609138095045827E-2</v>
      </c>
      <c r="N280">
        <f>Principalcomponent!E283</f>
        <v>-0.21745849916679763</v>
      </c>
      <c r="O280">
        <f>Principalcomponent!F283</f>
        <v>1.1360858150540842</v>
      </c>
      <c r="P280">
        <f>Principalcomponent!G283</f>
        <v>1.2361901301760982</v>
      </c>
    </row>
    <row r="281" spans="1:16" x14ac:dyDescent="0.3">
      <c r="A281" s="11">
        <f>'Holding period returnprocess'!DH282</f>
        <v>35244</v>
      </c>
      <c r="B281">
        <f>'Holding period returnprocess'!DI282</f>
        <v>2.7172438211729535</v>
      </c>
      <c r="C281">
        <f>'Holding period returnprocess'!DJ282</f>
        <v>5.3205615034971423</v>
      </c>
      <c r="D281">
        <f>'Holding period returnprocess'!DK282</f>
        <v>6.8206149879721671</v>
      </c>
      <c r="E281">
        <f>'Holding period returnprocess'!DL282</f>
        <v>9.1288398430239432</v>
      </c>
      <c r="F281">
        <f>'Holding period returnprocess'!DM282</f>
        <v>8.5670442581547412</v>
      </c>
      <c r="G281">
        <f>'Holding period returnprocess'!DN282</f>
        <v>11.090257396794531</v>
      </c>
      <c r="H281">
        <f>'Holding period returnprocess'!DO282</f>
        <v>8.6618027762924079</v>
      </c>
      <c r="I281">
        <f>'Holding period returnprocess'!DP282</f>
        <v>15.397356408638931</v>
      </c>
      <c r="J281">
        <f>Economicpolicyuncertainty!B284</f>
        <v>72.945400000000006</v>
      </c>
      <c r="K281">
        <f>'Control variable'!E278</f>
        <v>1.8709079358116025E-3</v>
      </c>
      <c r="L281">
        <f>'Control variable'!F278</f>
        <v>4.1473464442725724E-3</v>
      </c>
      <c r="M281">
        <f>'Control variable'!G278</f>
        <v>6.7780015061742083E-2</v>
      </c>
      <c r="N281">
        <f>Principalcomponent!E284</f>
        <v>0.65682982288963221</v>
      </c>
      <c r="O281">
        <f>Principalcomponent!F284</f>
        <v>-1.6723059062789074</v>
      </c>
      <c r="P281">
        <f>Principalcomponent!G284</f>
        <v>-2.5471759647818857</v>
      </c>
    </row>
    <row r="282" spans="1:16" x14ac:dyDescent="0.3">
      <c r="A282" s="11">
        <f>'Holding period returnprocess'!DH283</f>
        <v>35216</v>
      </c>
      <c r="B282">
        <f>'Holding period returnprocess'!DI283</f>
        <v>0.32628599429972915</v>
      </c>
      <c r="C282">
        <f>'Holding period returnprocess'!DJ283</f>
        <v>0.17906528491838181</v>
      </c>
      <c r="D282">
        <f>'Holding period returnprocess'!DK283</f>
        <v>-0.68927495670555849</v>
      </c>
      <c r="E282">
        <f>'Holding period returnprocess'!DL283</f>
        <v>-2.1430941090294038</v>
      </c>
      <c r="F282">
        <f>'Holding period returnprocess'!DM283</f>
        <v>-5.0376184054726547</v>
      </c>
      <c r="G282">
        <f>'Holding period returnprocess'!DN283</f>
        <v>-4.1518013609057061</v>
      </c>
      <c r="H282">
        <f>'Holding period returnprocess'!DO283</f>
        <v>-3.2863933895136892</v>
      </c>
      <c r="I282">
        <f>'Holding period returnprocess'!DP283</f>
        <v>1.4650931273893253</v>
      </c>
      <c r="J282">
        <f>Economicpolicyuncertainty!B285</f>
        <v>62.551340000000003</v>
      </c>
      <c r="K282">
        <f>'Control variable'!E279</f>
        <v>6.5758809061569586E-3</v>
      </c>
      <c r="L282">
        <f>'Control variable'!F279</f>
        <v>4.7103936361914192E-3</v>
      </c>
      <c r="M282">
        <f>'Control variable'!G279</f>
        <v>-1.801850550267825E-2</v>
      </c>
      <c r="N282">
        <f>Principalcomponent!E285</f>
        <v>1.5634611747648843</v>
      </c>
      <c r="O282">
        <f>Principalcomponent!F285</f>
        <v>-2.851614847879286</v>
      </c>
      <c r="P282">
        <f>Principalcomponent!G285</f>
        <v>-1.7304465638979483</v>
      </c>
    </row>
    <row r="283" spans="1:16" x14ac:dyDescent="0.3">
      <c r="A283" s="11">
        <f>'Holding period returnprocess'!DH284</f>
        <v>35185</v>
      </c>
      <c r="B283">
        <f>'Holding period returnprocess'!DI284</f>
        <v>-0.37159261385027165</v>
      </c>
      <c r="C283">
        <f>'Holding period returnprocess'!DJ284</f>
        <v>-2.2730422539499315</v>
      </c>
      <c r="D283">
        <f>'Holding period returnprocess'!DK284</f>
        <v>-4.6395068614519275</v>
      </c>
      <c r="E283">
        <f>'Holding period returnprocess'!DL284</f>
        <v>-9.2111529144495208</v>
      </c>
      <c r="F283">
        <f>'Holding period returnprocess'!DM284</f>
        <v>-15.562875162364271</v>
      </c>
      <c r="G283">
        <f>'Holding period returnprocess'!DN284</f>
        <v>-20.39832214034417</v>
      </c>
      <c r="H283">
        <f>'Holding period returnprocess'!DO284</f>
        <v>-28.753213719184522</v>
      </c>
      <c r="I283">
        <f>'Holding period returnprocess'!DP284</f>
        <v>-42.543336435670575</v>
      </c>
      <c r="J283">
        <f>Economicpolicyuncertainty!B286</f>
        <v>88.819569999999999</v>
      </c>
      <c r="K283">
        <f>'Control variable'!E280</f>
        <v>-3.7629395295422727E-3</v>
      </c>
      <c r="L283">
        <f>'Control variable'!F280</f>
        <v>-2.7847578387829109E-3</v>
      </c>
      <c r="M283">
        <f>'Control variable'!G280</f>
        <v>-1.5190165493975233E-2</v>
      </c>
      <c r="N283">
        <f>Principalcomponent!E286</f>
        <v>-6.9883759368913806E-2</v>
      </c>
      <c r="O283">
        <f>Principalcomponent!F286</f>
        <v>-0.94652055926414846</v>
      </c>
      <c r="P283">
        <f>Principalcomponent!G286</f>
        <v>0.81678256269391891</v>
      </c>
    </row>
    <row r="284" spans="1:16" x14ac:dyDescent="0.3">
      <c r="A284" s="11">
        <f>'Holding period returnprocess'!DH285</f>
        <v>35153</v>
      </c>
      <c r="B284">
        <f>'Holding period returnprocess'!DI285</f>
        <v>2.6992659753819481E-2</v>
      </c>
      <c r="C284">
        <f>'Holding period returnprocess'!DJ285</f>
        <v>-2.893215159449479</v>
      </c>
      <c r="D284">
        <f>'Holding period returnprocess'!DK285</f>
        <v>-6.4307367736032255</v>
      </c>
      <c r="E284">
        <f>'Holding period returnprocess'!DL285</f>
        <v>-12.845071520542387</v>
      </c>
      <c r="F284">
        <f>'Holding period returnprocess'!DM285</f>
        <v>-20.740657660411255</v>
      </c>
      <c r="G284">
        <f>'Holding period returnprocess'!DN285</f>
        <v>-28.563194124570725</v>
      </c>
      <c r="H284">
        <f>'Holding period returnprocess'!DO285</f>
        <v>-50.814981153542604</v>
      </c>
      <c r="I284">
        <f>'Holding period returnprocess'!DP285</f>
        <v>-76.527122981971061</v>
      </c>
      <c r="J284">
        <f>Economicpolicyuncertainty!B287</f>
        <v>105.0635</v>
      </c>
      <c r="K284">
        <f>'Control variable'!E281</f>
        <v>5.6497325421189072E-3</v>
      </c>
      <c r="L284">
        <f>'Control variable'!F281</f>
        <v>5.8584550467245611E-3</v>
      </c>
      <c r="M284">
        <f>'Control variable'!G281</f>
        <v>-1.0000083334583422E-2</v>
      </c>
      <c r="N284">
        <f>Principalcomponent!E287</f>
        <v>-0.61758391236548271</v>
      </c>
      <c r="O284">
        <f>Principalcomponent!F287</f>
        <v>-1.1846789111554727</v>
      </c>
      <c r="P284">
        <f>Principalcomponent!G287</f>
        <v>-2.1750336759525175</v>
      </c>
    </row>
    <row r="285" spans="1:16" x14ac:dyDescent="0.3">
      <c r="A285" s="11">
        <f>'Holding period returnprocess'!DH286</f>
        <v>35124</v>
      </c>
      <c r="B285">
        <f>'Holding period returnprocess'!DI286</f>
        <v>-2.5667986672825549E-2</v>
      </c>
      <c r="C285">
        <f>'Holding period returnprocess'!DJ286</f>
        <v>-1.0416124642537845</v>
      </c>
      <c r="D285">
        <f>'Holding period returnprocess'!DK286</f>
        <v>-2.465791132915907</v>
      </c>
      <c r="E285">
        <f>'Holding period returnprocess'!DL286</f>
        <v>-5.7027881483774188</v>
      </c>
      <c r="F285">
        <f>'Holding period returnprocess'!DM286</f>
        <v>-11.729315244158851</v>
      </c>
      <c r="G285">
        <f>'Holding period returnprocess'!DN286</f>
        <v>-18.097628231825677</v>
      </c>
      <c r="H285">
        <f>'Holding period returnprocess'!DO286</f>
        <v>-42.209131441522615</v>
      </c>
      <c r="I285">
        <f>'Holding period returnprocess'!DP286</f>
        <v>-64.490845185714463</v>
      </c>
      <c r="J285">
        <f>Economicpolicyuncertainty!B288</f>
        <v>89.432199999999995</v>
      </c>
      <c r="K285">
        <f>'Control variable'!E282</f>
        <v>4.7326165000987283E-3</v>
      </c>
      <c r="L285">
        <f>'Control variable'!F282</f>
        <v>4.4401358688778458E-5</v>
      </c>
      <c r="M285">
        <f>'Control variable'!G282</f>
        <v>1.503787736454072E-2</v>
      </c>
      <c r="N285">
        <f>Principalcomponent!E288</f>
        <v>-1.7486910471353252</v>
      </c>
      <c r="O285">
        <f>Principalcomponent!F288</f>
        <v>1.3659678760098803</v>
      </c>
      <c r="P285">
        <f>Principalcomponent!G288</f>
        <v>1.9354919679686944</v>
      </c>
    </row>
    <row r="286" spans="1:16" x14ac:dyDescent="0.3">
      <c r="A286" s="11">
        <f>'Holding period returnprocess'!DH287</f>
        <v>35095</v>
      </c>
      <c r="B286">
        <f>'Holding period returnprocess'!DI287</f>
        <v>1.5908056368032542</v>
      </c>
      <c r="C286">
        <f>'Holding period returnprocess'!DJ287</f>
        <v>4.8992944853687783</v>
      </c>
      <c r="D286">
        <f>'Holding period returnprocess'!DK287</f>
        <v>7.7396304819179642</v>
      </c>
      <c r="E286">
        <f>'Holding period returnprocess'!DL287</f>
        <v>12.258603773426621</v>
      </c>
      <c r="F286">
        <f>'Holding period returnprocess'!DM287</f>
        <v>13.068492680567751</v>
      </c>
      <c r="G286">
        <f>'Holding period returnprocess'!DN287</f>
        <v>15.523260509182883</v>
      </c>
      <c r="H286">
        <f>'Holding period returnprocess'!DO287</f>
        <v>15.369724898197326</v>
      </c>
      <c r="I286">
        <f>'Holding period returnprocess'!DP287</f>
        <v>20.421282866060899</v>
      </c>
      <c r="J286">
        <f>Economicpolicyuncertainty!B289</f>
        <v>89.22054</v>
      </c>
      <c r="K286">
        <f>'Control variable'!E283</f>
        <v>-3.7878833169370917E-3</v>
      </c>
      <c r="L286">
        <f>'Control variable'!F283</f>
        <v>-2.7344026851779885E-3</v>
      </c>
      <c r="M286">
        <f>'Control variable'!G283</f>
        <v>-1.5037877364540672E-2</v>
      </c>
      <c r="N286">
        <f>Principalcomponent!E289</f>
        <v>-0.52059145310824195</v>
      </c>
      <c r="O286">
        <f>Principalcomponent!F289</f>
        <v>5.4995782665042764E-2</v>
      </c>
      <c r="P286">
        <f>Principalcomponent!G289</f>
        <v>-0.7145589796451427</v>
      </c>
    </row>
    <row r="287" spans="1:16" x14ac:dyDescent="0.3">
      <c r="A287" s="11">
        <f>'Holding period returnprocess'!DH288</f>
        <v>35062</v>
      </c>
      <c r="B287">
        <f>'Holding period returnprocess'!DI288</f>
        <v>1.5207303584479703</v>
      </c>
      <c r="C287">
        <f>'Holding period returnprocess'!DJ288</f>
        <v>5.2981920618087806</v>
      </c>
      <c r="D287">
        <f>'Holding period returnprocess'!DK288</f>
        <v>9.588738452650464</v>
      </c>
      <c r="E287">
        <f>'Holding period returnprocess'!DL288</f>
        <v>17.194212011234118</v>
      </c>
      <c r="F287">
        <f>'Holding period returnprocess'!DM288</f>
        <v>20.78622042165971</v>
      </c>
      <c r="G287">
        <f>'Holding period returnprocess'!DN288</f>
        <v>26.32839918778031</v>
      </c>
      <c r="H287">
        <f>'Holding period returnprocess'!DO288</f>
        <v>39.943657085016653</v>
      </c>
      <c r="I287">
        <f>'Holding period returnprocess'!DP288</f>
        <v>55.028418197895931</v>
      </c>
      <c r="J287">
        <f>Economicpolicyuncertainty!B290</f>
        <v>72.388130000000004</v>
      </c>
      <c r="K287">
        <f>'Control variable'!E284</f>
        <v>2.8395665080779607E-3</v>
      </c>
      <c r="L287">
        <f>'Control variable'!F284</f>
        <v>4.8828222013114781E-3</v>
      </c>
      <c r="M287">
        <f>'Control variable'!G284</f>
        <v>-2.4571260730505206E-2</v>
      </c>
      <c r="N287">
        <f>Principalcomponent!E290</f>
        <v>9.299967468134436E-2</v>
      </c>
      <c r="O287">
        <f>Principalcomponent!F290</f>
        <v>-0.16857075561194576</v>
      </c>
      <c r="P287">
        <f>Principalcomponent!G290</f>
        <v>1.0200437926895083</v>
      </c>
    </row>
    <row r="288" spans="1:16" x14ac:dyDescent="0.3">
      <c r="A288" s="11">
        <f>'Holding period returnprocess'!DH289</f>
        <v>35033</v>
      </c>
      <c r="B288">
        <f>'Holding period returnprocess'!DI289</f>
        <v>1.5062079480896351</v>
      </c>
      <c r="C288">
        <f>'Holding period returnprocess'!DJ289</f>
        <v>5.6101948511445698</v>
      </c>
      <c r="D288">
        <f>'Holding period returnprocess'!DK289</f>
        <v>9.2173543233662301</v>
      </c>
      <c r="E288">
        <f>'Holding period returnprocess'!DL289</f>
        <v>14.643418231670644</v>
      </c>
      <c r="F288">
        <f>'Holding period returnprocess'!DM289</f>
        <v>15.912581124486856</v>
      </c>
      <c r="G288">
        <f>'Holding period returnprocess'!DN289</f>
        <v>18.453160068968863</v>
      </c>
      <c r="H288">
        <f>'Holding period returnprocess'!DO289</f>
        <v>23.48187236033548</v>
      </c>
      <c r="I288">
        <f>'Holding period returnprocess'!DP289</f>
        <v>28.146609022276131</v>
      </c>
      <c r="J288">
        <f>Economicpolicyuncertainty!B291</f>
        <v>60.674410000000002</v>
      </c>
      <c r="K288">
        <f>'Control variable'!E285</f>
        <v>1.8975337761911895E-3</v>
      </c>
      <c r="L288">
        <f>'Control variable'!F285</f>
        <v>4.7726400278588895E-3</v>
      </c>
      <c r="M288">
        <f>'Control variable'!G285</f>
        <v>9.7561749453646558E-3</v>
      </c>
      <c r="N288">
        <f>Principalcomponent!E291</f>
        <v>-0.36679760278408352</v>
      </c>
      <c r="O288">
        <f>Principalcomponent!F291</f>
        <v>2.5179081280822855</v>
      </c>
      <c r="P288">
        <f>Principalcomponent!G291</f>
        <v>4.7586672824300873</v>
      </c>
    </row>
    <row r="289" spans="1:16" x14ac:dyDescent="0.3">
      <c r="A289" s="11">
        <f>'Holding period returnprocess'!DH290</f>
        <v>35003</v>
      </c>
      <c r="B289">
        <f>'Holding period returnprocess'!DI290</f>
        <v>2.1796798973094837</v>
      </c>
      <c r="C289">
        <f>'Holding period returnprocess'!DJ290</f>
        <v>5.5055651905047753</v>
      </c>
      <c r="D289">
        <f>'Holding period returnprocess'!DK290</f>
        <v>7.8407204713198055</v>
      </c>
      <c r="E289">
        <f>'Holding period returnprocess'!DL290</f>
        <v>10.655933527257538</v>
      </c>
      <c r="F289">
        <f>'Holding period returnprocess'!DM290</f>
        <v>9.5354837516235094</v>
      </c>
      <c r="G289">
        <f>'Holding period returnprocess'!DN290</f>
        <v>9.4353253197487348</v>
      </c>
      <c r="H289">
        <f>'Holding period returnprocess'!DO290</f>
        <v>2.9259971085433349</v>
      </c>
      <c r="I289">
        <f>'Holding period returnprocess'!DP290</f>
        <v>0.28795273257160403</v>
      </c>
      <c r="J289">
        <f>Economicpolicyuncertainty!B292</f>
        <v>100.0641</v>
      </c>
      <c r="K289">
        <f>'Control variable'!E286</f>
        <v>6.6698675091072324E-3</v>
      </c>
      <c r="L289">
        <f>'Control variable'!F286</f>
        <v>-5.2323453796586598E-3</v>
      </c>
      <c r="M289">
        <f>'Control variable'!G286</f>
        <v>-9.7561749453646852E-3</v>
      </c>
      <c r="N289">
        <f>Principalcomponent!E292</f>
        <v>-1.4100192894840851</v>
      </c>
      <c r="O289">
        <f>Principalcomponent!F292</f>
        <v>-0.48949232895987749</v>
      </c>
      <c r="P289">
        <f>Principalcomponent!G292</f>
        <v>1.4314500805050095E-2</v>
      </c>
    </row>
    <row r="290" spans="1:16" x14ac:dyDescent="0.3">
      <c r="A290" s="11">
        <f>'Holding period returnprocess'!DH291</f>
        <v>34971</v>
      </c>
      <c r="B290">
        <f>'Holding period returnprocess'!DI291</f>
        <v>2.766750209852141</v>
      </c>
      <c r="C290">
        <f>'Holding period returnprocess'!DJ291</f>
        <v>7.3119991696541398</v>
      </c>
      <c r="D290">
        <f>'Holding period returnprocess'!DK291</f>
        <v>10.186809433365998</v>
      </c>
      <c r="E290">
        <f>'Holding period returnprocess'!DL291</f>
        <v>13.202105266033971</v>
      </c>
      <c r="F290">
        <f>'Holding period returnprocess'!DM291</f>
        <v>11.884620134682212</v>
      </c>
      <c r="G290">
        <f>'Holding period returnprocess'!DN291</f>
        <v>11.093568826610198</v>
      </c>
      <c r="H290">
        <f>'Holding period returnprocess'!DO291</f>
        <v>1.1276469019641304</v>
      </c>
      <c r="I290">
        <f>'Holding period returnprocess'!DP291</f>
        <v>-4.1831376134493716</v>
      </c>
      <c r="J290">
        <f>Economicpolicyuncertainty!B293</f>
        <v>97.444770000000005</v>
      </c>
      <c r="K290">
        <f>'Control variable'!E287</f>
        <v>-6.6698675091073295E-3</v>
      </c>
      <c r="L290">
        <f>'Control variable'!F287</f>
        <v>9.4930144481100438E-4</v>
      </c>
      <c r="M290">
        <f>'Control variable'!G287</f>
        <v>-4.8426244757879032E-3</v>
      </c>
      <c r="N290">
        <f>Principalcomponent!E293</f>
        <v>2.2824464319791775</v>
      </c>
      <c r="O290">
        <f>Principalcomponent!F293</f>
        <v>-1.1456752526412302</v>
      </c>
      <c r="P290">
        <f>Principalcomponent!G293</f>
        <v>0.37604526898985352</v>
      </c>
    </row>
    <row r="291" spans="1:16" x14ac:dyDescent="0.3">
      <c r="A291" s="11">
        <f>'Holding period returnprocess'!DH292</f>
        <v>34942</v>
      </c>
      <c r="B291">
        <f>'Holding period returnprocess'!DI292</f>
        <v>1.4207294225009974</v>
      </c>
      <c r="C291">
        <f>'Holding period returnprocess'!DJ292</f>
        <v>3.6770431246242836</v>
      </c>
      <c r="D291">
        <f>'Holding period returnprocess'!DK292</f>
        <v>4.4073431177382574</v>
      </c>
      <c r="E291">
        <f>'Holding period returnprocess'!DL292</f>
        <v>3.3404334497271364</v>
      </c>
      <c r="F291">
        <f>'Holding period returnprocess'!DM292</f>
        <v>-1.7458307418829335</v>
      </c>
      <c r="G291">
        <f>'Holding period returnprocess'!DN292</f>
        <v>-7.4781674098165567</v>
      </c>
      <c r="H291">
        <f>'Holding period returnprocess'!DO292</f>
        <v>-28.685336590736902</v>
      </c>
      <c r="I291">
        <f>'Holding period returnprocess'!DP292</f>
        <v>-48.515381337762925</v>
      </c>
      <c r="J291">
        <f>Economicpolicyuncertainty!B294</f>
        <v>91.319289999999995</v>
      </c>
      <c r="K291">
        <f>'Control variable'!E288</f>
        <v>-9.4921696733204814E-4</v>
      </c>
      <c r="L291">
        <f>'Control variable'!F288</f>
        <v>5.0135858355870259E-3</v>
      </c>
      <c r="M291">
        <f>'Control variable'!G288</f>
        <v>-2.6223195099102557E-2</v>
      </c>
      <c r="N291">
        <f>Principalcomponent!E294</f>
        <v>-2.4934392340049838</v>
      </c>
      <c r="O291">
        <f>Principalcomponent!F294</f>
        <v>1.3071215542562173</v>
      </c>
      <c r="P291">
        <f>Principalcomponent!G294</f>
        <v>2.3016396713303959</v>
      </c>
    </row>
    <row r="292" spans="1:16" x14ac:dyDescent="0.3">
      <c r="A292" s="11">
        <f>'Holding period returnprocess'!DH293</f>
        <v>34911</v>
      </c>
      <c r="B292">
        <f>'Holding period returnprocess'!DI293</f>
        <v>2.8803426738136606</v>
      </c>
      <c r="C292">
        <f>'Holding period returnprocess'!DJ293</f>
        <v>6.2764939691437887</v>
      </c>
      <c r="D292">
        <f>'Holding period returnprocess'!DK293</f>
        <v>8.7218749887002964</v>
      </c>
      <c r="E292">
        <f>'Holding period returnprocess'!DL293</f>
        <v>11.509822055004708</v>
      </c>
      <c r="F292">
        <f>'Holding period returnprocess'!DM293</f>
        <v>10.267815339577869</v>
      </c>
      <c r="G292">
        <f>'Holding period returnprocess'!DN293</f>
        <v>7.796328459100482</v>
      </c>
      <c r="H292">
        <f>'Holding period returnprocess'!DO293</f>
        <v>-5.8952353753230797</v>
      </c>
      <c r="I292">
        <f>'Holding period returnprocess'!DP293</f>
        <v>-17.87812932364535</v>
      </c>
      <c r="J292">
        <f>Economicpolicyuncertainty!B295</f>
        <v>97.70608</v>
      </c>
      <c r="K292">
        <f>'Control variable'!E289</f>
        <v>8.5755647023963242E-3</v>
      </c>
      <c r="L292">
        <f>'Control variable'!F289</f>
        <v>5.6686187433984195E-3</v>
      </c>
      <c r="M292">
        <f>'Control variable'!G289</f>
        <v>-3.012974145202927E-2</v>
      </c>
      <c r="N292">
        <f>Principalcomponent!E295</f>
        <v>0.74507621990806039</v>
      </c>
      <c r="O292">
        <f>Principalcomponent!F295</f>
        <v>1.9554093828011336</v>
      </c>
      <c r="P292">
        <f>Principalcomponent!G295</f>
        <v>0.84276589789211875</v>
      </c>
    </row>
    <row r="293" spans="1:16" x14ac:dyDescent="0.3">
      <c r="A293" s="11">
        <f>'Holding period returnprocess'!DH294</f>
        <v>34880</v>
      </c>
      <c r="B293">
        <f>'Holding period returnprocess'!DI294</f>
        <v>2.0539132683692038</v>
      </c>
      <c r="C293">
        <f>'Holding period returnprocess'!DJ294</f>
        <v>4.755403354415062</v>
      </c>
      <c r="D293">
        <f>'Holding period returnprocess'!DK294</f>
        <v>6.6473105176819836</v>
      </c>
      <c r="E293">
        <f>'Holding period returnprocess'!DL294</f>
        <v>7.7757207265501442</v>
      </c>
      <c r="F293">
        <f>'Holding period returnprocess'!DM294</f>
        <v>5.1290010972884197</v>
      </c>
      <c r="G293">
        <f>'Holding period returnprocess'!DN294</f>
        <v>2.2901508080987121</v>
      </c>
      <c r="H293">
        <f>'Holding period returnprocess'!DO294</f>
        <v>-6.8806397004041067</v>
      </c>
      <c r="I293">
        <f>'Holding period returnprocess'!DP294</f>
        <v>-16.793769985413849</v>
      </c>
      <c r="J293">
        <f>Economicpolicyuncertainty!B296</f>
        <v>96.889610000000005</v>
      </c>
      <c r="K293">
        <f>'Control variable'!E290</f>
        <v>3.8350957839424884E-3</v>
      </c>
      <c r="L293">
        <f>'Control variable'!F290</f>
        <v>5.2183316028504246E-3</v>
      </c>
      <c r="M293">
        <f>'Control variable'!G290</f>
        <v>3.958607669406463E-2</v>
      </c>
      <c r="N293">
        <f>Principalcomponent!E296</f>
        <v>-0.84973589830971208</v>
      </c>
      <c r="O293">
        <f>Principalcomponent!F296</f>
        <v>-0.96636356736536633</v>
      </c>
      <c r="P293">
        <f>Principalcomponent!G296</f>
        <v>-0.24726449483090776</v>
      </c>
    </row>
    <row r="294" spans="1:16" x14ac:dyDescent="0.3">
      <c r="A294" s="11">
        <f>'Holding period returnprocess'!DH295</f>
        <v>34850</v>
      </c>
      <c r="B294">
        <f>'Holding period returnprocess'!DI295</f>
        <v>3.5148842182096303</v>
      </c>
      <c r="C294">
        <f>'Holding period returnprocess'!DJ295</f>
        <v>8.3012004498619696</v>
      </c>
      <c r="D294">
        <f>'Holding period returnprocess'!DK295</f>
        <v>12.706399743565353</v>
      </c>
      <c r="E294">
        <f>'Holding period returnprocess'!DL295</f>
        <v>20.122269311252193</v>
      </c>
      <c r="F294">
        <f>'Holding period returnprocess'!DM295</f>
        <v>23.768289280549123</v>
      </c>
      <c r="G294">
        <f>'Holding period returnprocess'!DN295</f>
        <v>27.545521404000521</v>
      </c>
      <c r="H294">
        <f>'Holding period returnprocess'!DO295</f>
        <v>32.142005878842284</v>
      </c>
      <c r="I294">
        <f>'Holding period returnprocess'!DP295</f>
        <v>39.482976632529713</v>
      </c>
      <c r="J294">
        <f>Economicpolicyuncertainty!B297</f>
        <v>119.41930000000001</v>
      </c>
      <c r="K294">
        <f>'Control variable'!E291</f>
        <v>0</v>
      </c>
      <c r="L294">
        <f>'Control variable'!F291</f>
        <v>4.4275608206381942E-3</v>
      </c>
      <c r="M294">
        <f>'Control variable'!G291</f>
        <v>0</v>
      </c>
      <c r="N294">
        <f>Principalcomponent!E297</f>
        <v>0.37322463238154502</v>
      </c>
      <c r="O294">
        <f>Principalcomponent!F297</f>
        <v>2.0518414053591422E-2</v>
      </c>
      <c r="P294">
        <f>Principalcomponent!G297</f>
        <v>8.9889260857873202E-2</v>
      </c>
    </row>
    <row r="295" spans="1:16" x14ac:dyDescent="0.3">
      <c r="A295" s="11">
        <f>'Holding period returnprocess'!DH296</f>
        <v>34817</v>
      </c>
      <c r="B295">
        <f>'Holding period returnprocess'!DI296</f>
        <v>1.9653897558251963</v>
      </c>
      <c r="C295">
        <f>'Holding period returnprocess'!DJ296</f>
        <v>3.7979113303207335</v>
      </c>
      <c r="D295">
        <f>'Holding period returnprocess'!DK296</f>
        <v>5.3310514409774363</v>
      </c>
      <c r="E295">
        <f>'Holding period returnprocess'!DL296</f>
        <v>7.3524828745068938</v>
      </c>
      <c r="F295">
        <f>'Holding period returnprocess'!DM296</f>
        <v>7.5709051495471051</v>
      </c>
      <c r="G295">
        <f>'Holding period returnprocess'!DN296</f>
        <v>7.0701689106880288</v>
      </c>
      <c r="H295">
        <f>'Holding period returnprocess'!DO296</f>
        <v>5.1000041541702679</v>
      </c>
      <c r="I295">
        <f>'Holding period returnprocess'!DP296</f>
        <v>1.6556259491786598</v>
      </c>
      <c r="J295">
        <f>Economicpolicyuncertainty!B298</f>
        <v>85.350009999999997</v>
      </c>
      <c r="K295">
        <f>'Control variable'!E292</f>
        <v>-1.7143276986437542E-2</v>
      </c>
      <c r="L295">
        <f>'Control variable'!F292</f>
        <v>2.2719527531550135E-4</v>
      </c>
      <c r="M295">
        <f>'Control variable'!G292</f>
        <v>-3.0411700418023366E-2</v>
      </c>
      <c r="N295">
        <f>Principalcomponent!E298</f>
        <v>-0.13593808499533483</v>
      </c>
      <c r="O295">
        <f>Principalcomponent!F298</f>
        <v>1.1026538295964625</v>
      </c>
      <c r="P295">
        <f>Principalcomponent!G298</f>
        <v>1.2579708996449002</v>
      </c>
    </row>
    <row r="296" spans="1:16" x14ac:dyDescent="0.3">
      <c r="A296" s="11">
        <f>'Holding period returnprocess'!DH297</f>
        <v>34789</v>
      </c>
      <c r="B296">
        <f>'Holding period returnprocess'!DI297</f>
        <v>3.2091599465291019</v>
      </c>
      <c r="C296">
        <f>'Holding period returnprocess'!DJ297</f>
        <v>5.6042736393748491</v>
      </c>
      <c r="D296">
        <f>'Holding period returnprocess'!DK297</f>
        <v>6.9091080759373433</v>
      </c>
      <c r="E296">
        <f>'Holding period returnprocess'!DL297</f>
        <v>8.6041277649716825</v>
      </c>
      <c r="F296">
        <f>'Holding period returnprocess'!DM297</f>
        <v>8.4042898443719345</v>
      </c>
      <c r="G296">
        <f>'Holding period returnprocess'!DN297</f>
        <v>8.8992765334658124</v>
      </c>
      <c r="H296">
        <f>'Holding period returnprocess'!DO297</f>
        <v>2.9242660951933352</v>
      </c>
      <c r="I296">
        <f>'Holding period returnprocess'!DP297</f>
        <v>1.0162235273090268</v>
      </c>
      <c r="J296">
        <f>Economicpolicyuncertainty!B299</f>
        <v>100.11660000000001</v>
      </c>
      <c r="K296">
        <f>'Control variable'!E293</f>
        <v>9.4877372051093839E-3</v>
      </c>
      <c r="L296">
        <f>'Control variable'!F293</f>
        <v>4.0223178732904383E-3</v>
      </c>
      <c r="M296">
        <f>'Control variable'!G293</f>
        <v>5.6887374402051424E-2</v>
      </c>
      <c r="N296">
        <f>Principalcomponent!E299</f>
        <v>2.1579903456325513</v>
      </c>
      <c r="O296">
        <f>Principalcomponent!F299</f>
        <v>2.0722991282953727</v>
      </c>
      <c r="P296">
        <f>Principalcomponent!G299</f>
        <v>1.8254590834260673</v>
      </c>
    </row>
    <row r="297" spans="1:16" x14ac:dyDescent="0.3">
      <c r="A297" s="11">
        <f>'Holding period returnprocess'!DH298</f>
        <v>34758</v>
      </c>
      <c r="B297">
        <f>'Holding period returnprocess'!DI298</f>
        <v>1.5740935155040567</v>
      </c>
      <c r="C297">
        <f>'Holding period returnprocess'!DJ298</f>
        <v>2.3358985828725096</v>
      </c>
      <c r="D297">
        <f>'Holding period returnprocess'!DK298</f>
        <v>2.4017097441014599</v>
      </c>
      <c r="E297">
        <f>'Holding period returnprocess'!DL298</f>
        <v>1.380720743564062</v>
      </c>
      <c r="F297">
        <f>'Holding period returnprocess'!DM298</f>
        <v>-1.672558751274245</v>
      </c>
      <c r="G297">
        <f>'Holding period returnprocess'!DN298</f>
        <v>-4.1482788444862209</v>
      </c>
      <c r="H297">
        <f>'Holding period returnprocess'!DO298</f>
        <v>-5.3872401142616937</v>
      </c>
      <c r="I297">
        <f>'Holding period returnprocess'!DP298</f>
        <v>-12.743223940382599</v>
      </c>
      <c r="J297">
        <f>Economicpolicyuncertainty!B300</f>
        <v>98.384829999999994</v>
      </c>
      <c r="K297">
        <f>'Control variable'!E294</f>
        <v>-9.5283475527185445E-4</v>
      </c>
      <c r="L297">
        <f>'Control variable'!F294</f>
        <v>1.0043064282830264E-3</v>
      </c>
      <c r="M297">
        <f>'Control variable'!G294</f>
        <v>2.4420036555515873E-3</v>
      </c>
      <c r="N297">
        <f>Principalcomponent!E300</f>
        <v>-1.0020244810236869</v>
      </c>
      <c r="O297">
        <f>Principalcomponent!F300</f>
        <v>6.069632108562608E-2</v>
      </c>
      <c r="P297">
        <f>Principalcomponent!G300</f>
        <v>-0.44533265206735345</v>
      </c>
    </row>
    <row r="298" spans="1:16" x14ac:dyDescent="0.3">
      <c r="A298" s="11">
        <f>'Holding period returnprocess'!DH299</f>
        <v>34730</v>
      </c>
      <c r="B298">
        <f>'Holding period returnprocess'!DI299</f>
        <v>1.2162969493105686</v>
      </c>
      <c r="C298">
        <f>'Holding period returnprocess'!DJ299</f>
        <v>2.7481055322236161</v>
      </c>
      <c r="D298">
        <f>'Holding period returnprocess'!DK299</f>
        <v>4.0736796119597942</v>
      </c>
      <c r="E298">
        <f>'Holding period returnprocess'!DL299</f>
        <v>6.7675063056951403</v>
      </c>
      <c r="F298">
        <f>'Holding period returnprocess'!DM299</f>
        <v>7.5905520705115253</v>
      </c>
      <c r="G298">
        <f>'Holding period returnprocess'!DN299</f>
        <v>9.103604950320733</v>
      </c>
      <c r="H298">
        <f>'Holding period returnprocess'!DO299</f>
        <v>6.4732819705281388</v>
      </c>
      <c r="I298">
        <f>'Holding period returnprocess'!DP299</f>
        <v>7.7669459452486551</v>
      </c>
      <c r="J298">
        <f>Economicpolicyuncertainty!B301</f>
        <v>106.05</v>
      </c>
      <c r="K298">
        <f>'Control variable'!E295</f>
        <v>1.9065782705814474E-3</v>
      </c>
      <c r="L298">
        <f>'Control variable'!F295</f>
        <v>-1.6732841337039853E-3</v>
      </c>
      <c r="M298">
        <f>'Control variable'!G295</f>
        <v>-2.4420036555517443E-3</v>
      </c>
      <c r="N298">
        <f>Principalcomponent!E301</f>
        <v>8.342245134283495E-2</v>
      </c>
      <c r="O298">
        <f>Principalcomponent!F301</f>
        <v>1.8770435086645525</v>
      </c>
      <c r="P298">
        <f>Principalcomponent!G301</f>
        <v>2.7064806059949009</v>
      </c>
    </row>
    <row r="299" spans="1:16" x14ac:dyDescent="0.3">
      <c r="A299" s="11">
        <f>'Holding period returnprocess'!DH300</f>
        <v>34698</v>
      </c>
      <c r="B299">
        <f>'Holding period returnprocess'!DI300</f>
        <v>3.0494121355641148</v>
      </c>
      <c r="C299">
        <f>'Holding period returnprocess'!DJ300</f>
        <v>4.1242186531568805</v>
      </c>
      <c r="D299">
        <f>'Holding period returnprocess'!DK300</f>
        <v>4.696017209522779</v>
      </c>
      <c r="E299">
        <f>'Holding period returnprocess'!DL300</f>
        <v>7.0036175930030282</v>
      </c>
      <c r="F299">
        <f>'Holding period returnprocess'!DM300</f>
        <v>7.8768311292302116</v>
      </c>
      <c r="G299">
        <f>'Holding period returnprocess'!DN300</f>
        <v>9.3938624181115387</v>
      </c>
      <c r="H299">
        <f>'Holding period returnprocess'!DO300</f>
        <v>9.893239319428389</v>
      </c>
      <c r="I299">
        <f>'Holding period returnprocess'!DP300</f>
        <v>11.689302382028004</v>
      </c>
      <c r="J299">
        <f>Economicpolicyuncertainty!B302</f>
        <v>72.728189999999998</v>
      </c>
      <c r="K299">
        <f>'Control variable'!E296</f>
        <v>9.5878011551536121E-3</v>
      </c>
      <c r="L299">
        <f>'Control variable'!F296</f>
        <v>1.2927463531267806E-3</v>
      </c>
      <c r="M299">
        <f>'Control variable'!G296</f>
        <v>9.8040000966206145E-3</v>
      </c>
      <c r="N299">
        <f>Principalcomponent!E302</f>
        <v>1.7209756124863336</v>
      </c>
      <c r="O299">
        <f>Principalcomponent!F302</f>
        <v>-0.8683809885840087</v>
      </c>
      <c r="P299">
        <f>Principalcomponent!G302</f>
        <v>-2.3232125181436016</v>
      </c>
    </row>
    <row r="300" spans="1:16" x14ac:dyDescent="0.3">
      <c r="A300" s="11">
        <f>'Holding period returnprocess'!DH301</f>
        <v>34668</v>
      </c>
      <c r="B300">
        <f>'Holding period returnprocess'!DI301</f>
        <v>1.4920138938119711</v>
      </c>
      <c r="C300">
        <f>'Holding period returnprocess'!DJ301</f>
        <v>2.215637059472118</v>
      </c>
      <c r="D300">
        <f>'Holding period returnprocess'!DK301</f>
        <v>2.5293219433834251</v>
      </c>
      <c r="E300">
        <f>'Holding period returnprocess'!DL301</f>
        <v>4.245442719771094</v>
      </c>
      <c r="F300">
        <f>'Holding period returnprocess'!DM301</f>
        <v>4.7607946454664924</v>
      </c>
      <c r="G300">
        <f>'Holding period returnprocess'!DN301</f>
        <v>6.9785085507197691</v>
      </c>
      <c r="H300">
        <f>'Holding period returnprocess'!DO301</f>
        <v>4.1548256129033261</v>
      </c>
      <c r="I300">
        <f>'Holding period returnprocess'!DP301</f>
        <v>8.8562205185020311</v>
      </c>
      <c r="J300">
        <f>Economicpolicyuncertainty!B303</f>
        <v>102.6994</v>
      </c>
      <c r="K300">
        <f>'Control variable'!E297</f>
        <v>3.8610086574595933E-3</v>
      </c>
      <c r="L300">
        <f>'Control variable'!F297</f>
        <v>5.4172553378370744E-3</v>
      </c>
      <c r="M300">
        <f>'Control variable'!G297</f>
        <v>-9.8040000966206301E-3</v>
      </c>
      <c r="N300">
        <f>Principalcomponent!E303</f>
        <v>0.38494994816857525</v>
      </c>
      <c r="O300">
        <f>Principalcomponent!F303</f>
        <v>-0.36538855016581834</v>
      </c>
      <c r="P300">
        <f>Principalcomponent!G303</f>
        <v>-1.718422429620877</v>
      </c>
    </row>
    <row r="301" spans="1:16" x14ac:dyDescent="0.3">
      <c r="A301" s="11">
        <f>'Holding period returnprocess'!DH302</f>
        <v>34638</v>
      </c>
      <c r="B301">
        <f>'Holding period returnprocess'!DI302</f>
        <v>1.5772145509841735</v>
      </c>
      <c r="C301">
        <f>'Holding period returnprocess'!DJ302</f>
        <v>1.2397265686425527</v>
      </c>
      <c r="D301">
        <f>'Holding period returnprocess'!DK302</f>
        <v>0.54210821451561486</v>
      </c>
      <c r="E301">
        <f>'Holding period returnprocess'!DL302</f>
        <v>-9.2457038705369143E-2</v>
      </c>
      <c r="F301">
        <f>'Holding period returnprocess'!DM302</f>
        <v>-1.6559666162815248</v>
      </c>
      <c r="G301">
        <f>'Holding period returnprocess'!DN302</f>
        <v>-1.3765794774229008</v>
      </c>
      <c r="H301">
        <f>'Holding period returnprocess'!DO302</f>
        <v>-5.6349740726166502</v>
      </c>
      <c r="I301">
        <f>'Holding period returnprocess'!DP302</f>
        <v>-5.5997858943656311</v>
      </c>
      <c r="J301">
        <f>Economicpolicyuncertainty!B304</f>
        <v>88.778220000000005</v>
      </c>
      <c r="K301">
        <f>'Control variable'!E298</f>
        <v>5.8196090532640025E-3</v>
      </c>
      <c r="L301">
        <f>'Control variable'!F298</f>
        <v>-6.1474821969934399E-3</v>
      </c>
      <c r="M301">
        <f>'Control variable'!G298</f>
        <v>-7.2904332626793442E-3</v>
      </c>
      <c r="N301">
        <f>Principalcomponent!E304</f>
        <v>1.6550693570426578</v>
      </c>
      <c r="O301">
        <f>Principalcomponent!F304</f>
        <v>3.2055133854505722</v>
      </c>
      <c r="P301">
        <f>Principalcomponent!G304</f>
        <v>-0.42216924390371463</v>
      </c>
    </row>
    <row r="302" spans="1:16" x14ac:dyDescent="0.3">
      <c r="A302" s="11">
        <f>'Holding period returnprocess'!DH303</f>
        <v>34607</v>
      </c>
      <c r="B302">
        <f>'Holding period returnprocess'!DI303</f>
        <v>-9.1283661330294308E-2</v>
      </c>
      <c r="C302">
        <f>'Holding period returnprocess'!DJ303</f>
        <v>-1.362365432921635</v>
      </c>
      <c r="D302">
        <f>'Holding period returnprocess'!DK303</f>
        <v>-1.0177701611216818</v>
      </c>
      <c r="E302">
        <f>'Holding period returnprocess'!DL303</f>
        <v>1.3388891205757929</v>
      </c>
      <c r="F302">
        <f>'Holding period returnprocess'!DM303</f>
        <v>1.8551724648672163</v>
      </c>
      <c r="G302">
        <f>'Holding period returnprocess'!DN303</f>
        <v>3.1528697373176087</v>
      </c>
      <c r="H302">
        <f>'Holding period returnprocess'!DO303</f>
        <v>1.1506245447632395</v>
      </c>
      <c r="I302">
        <f>'Holding period returnprocess'!DP303</f>
        <v>1.5984922880079679</v>
      </c>
      <c r="J302">
        <f>Economicpolicyuncertainty!B305</f>
        <v>92.981899999999996</v>
      </c>
      <c r="K302">
        <f>'Control variable'!E299</f>
        <v>-1.2566622599858388E-2</v>
      </c>
      <c r="L302">
        <f>'Control variable'!F299</f>
        <v>-3.0414550323099283E-5</v>
      </c>
      <c r="M302">
        <f>'Control variable'!G299</f>
        <v>3.4486176071169189E-2</v>
      </c>
      <c r="N302">
        <f>Principalcomponent!E305</f>
        <v>0.85566350429515226</v>
      </c>
      <c r="O302">
        <f>Principalcomponent!F305</f>
        <v>-0.40625290413558895</v>
      </c>
      <c r="P302">
        <f>Principalcomponent!G305</f>
        <v>-2.0433080243863455</v>
      </c>
    </row>
    <row r="303" spans="1:16" x14ac:dyDescent="0.3">
      <c r="A303" s="11">
        <f>'Holding period returnprocess'!DH304</f>
        <v>34577</v>
      </c>
      <c r="B303">
        <f>'Holding period returnprocess'!DI304</f>
        <v>-0.77856322922075361</v>
      </c>
      <c r="C303">
        <f>'Holding period returnprocess'!DJ304</f>
        <v>-1.2516542485459423</v>
      </c>
      <c r="D303">
        <f>'Holding period returnprocess'!DK304</f>
        <v>-0.53560059724488251</v>
      </c>
      <c r="E303">
        <f>'Holding period returnprocess'!DL304</f>
        <v>2.2422558676234674</v>
      </c>
      <c r="F303">
        <f>'Holding period returnprocess'!DM304</f>
        <v>3.6352686586198759</v>
      </c>
      <c r="G303">
        <f>'Holding period returnprocess'!DN304</f>
        <v>7.7956725186619993</v>
      </c>
      <c r="H303">
        <f>'Holding period returnprocess'!DO304</f>
        <v>19.933034726634215</v>
      </c>
      <c r="I303">
        <f>'Holding period returnprocess'!DP304</f>
        <v>31.240465776846573</v>
      </c>
      <c r="J303">
        <f>Economicpolicyuncertainty!B306</f>
        <v>107.342</v>
      </c>
      <c r="K303">
        <f>'Control variable'!E300</f>
        <v>1.3539858686410708E-2</v>
      </c>
      <c r="L303">
        <f>'Control variable'!F300</f>
        <v>3.1833336099388082E-3</v>
      </c>
      <c r="M303">
        <f>'Control variable'!G300</f>
        <v>2.2814677766171482E-2</v>
      </c>
      <c r="N303">
        <f>Principalcomponent!E306</f>
        <v>2.0879654119148041</v>
      </c>
      <c r="O303">
        <f>Principalcomponent!F306</f>
        <v>-1.873916899224801</v>
      </c>
      <c r="P303">
        <f>Principalcomponent!G306</f>
        <v>1.9634284824271608</v>
      </c>
    </row>
    <row r="304" spans="1:16" x14ac:dyDescent="0.3">
      <c r="A304" s="11">
        <f>'Holding period returnprocess'!DH305</f>
        <v>34544</v>
      </c>
      <c r="B304">
        <f>'Holding period returnprocess'!DI305</f>
        <v>-0.20843373873498194</v>
      </c>
      <c r="C304">
        <f>'Holding period returnprocess'!DJ305</f>
        <v>-2.2803257728737378</v>
      </c>
      <c r="D304">
        <f>'Holding period returnprocess'!DK305</f>
        <v>-4.4911294959830812</v>
      </c>
      <c r="E304">
        <f>'Holding period returnprocess'!DL305</f>
        <v>-8.8852200814543281</v>
      </c>
      <c r="F304">
        <f>'Holding period returnprocess'!DM305</f>
        <v>-15.78141040559985</v>
      </c>
      <c r="G304">
        <f>'Holding period returnprocess'!DN305</f>
        <v>-21.636626372654241</v>
      </c>
      <c r="H304">
        <f>'Holding period returnprocess'!DO305</f>
        <v>-29.242370606151333</v>
      </c>
      <c r="I304">
        <f>'Holding period returnprocess'!DP305</f>
        <v>-46.214530283319512</v>
      </c>
      <c r="J304">
        <f>Economicpolicyuncertainty!B307</f>
        <v>91.423950000000005</v>
      </c>
      <c r="K304">
        <f>'Control variable'!E301</f>
        <v>1.1753318452670641E-2</v>
      </c>
      <c r="L304">
        <f>'Control variable'!F301</f>
        <v>8.7182907366000796E-3</v>
      </c>
      <c r="M304">
        <f>'Control variable'!G301</f>
        <v>3.6557595733797514E-2</v>
      </c>
      <c r="N304">
        <f>Principalcomponent!E307</f>
        <v>0.51471432606807255</v>
      </c>
      <c r="O304">
        <f>Principalcomponent!F307</f>
        <v>-2.6828148365440154</v>
      </c>
      <c r="P304">
        <f>Principalcomponent!G307</f>
        <v>-1.971656089437833</v>
      </c>
    </row>
    <row r="305" spans="1:16" x14ac:dyDescent="0.3">
      <c r="A305" s="11">
        <f>'Holding period returnprocess'!DH306</f>
        <v>34515</v>
      </c>
      <c r="B305">
        <f>'Holding period returnprocess'!DI306</f>
        <v>0.44868818155115164</v>
      </c>
      <c r="C305">
        <f>'Holding period returnprocess'!DJ306</f>
        <v>-2.5546075899511322</v>
      </c>
      <c r="D305">
        <f>'Holding period returnprocess'!DK306</f>
        <v>-7.5239916975890822</v>
      </c>
      <c r="E305">
        <f>'Holding period returnprocess'!DL306</f>
        <v>-18.995265838965125</v>
      </c>
      <c r="F305">
        <f>'Holding period returnprocess'!DM306</f>
        <v>-32.946081685367275</v>
      </c>
      <c r="G305">
        <f>'Holding period returnprocess'!DN306</f>
        <v>-44.003515765248423</v>
      </c>
      <c r="H305">
        <f>'Holding period returnprocess'!DO306</f>
        <v>-51.309950128375917</v>
      </c>
      <c r="I305">
        <f>'Holding period returnprocess'!DP306</f>
        <v>-78.17166159213842</v>
      </c>
      <c r="J305">
        <f>Economicpolicyuncertainty!B308</f>
        <v>83.969570000000004</v>
      </c>
      <c r="K305">
        <f>'Control variable'!E302</f>
        <v>4.9382816405825767E-3</v>
      </c>
      <c r="L305">
        <f>'Control variable'!F302</f>
        <v>3.1443173919820499E-3</v>
      </c>
      <c r="M305">
        <f>'Control variable'!G302</f>
        <v>4.626675490161581E-2</v>
      </c>
      <c r="N305">
        <f>Principalcomponent!E308</f>
        <v>3.1242584442904353</v>
      </c>
      <c r="O305">
        <f>Principalcomponent!F308</f>
        <v>-2.322917404163539</v>
      </c>
      <c r="P305">
        <f>Principalcomponent!G308</f>
        <v>-2.8858126006454823</v>
      </c>
    </row>
    <row r="306" spans="1:16" x14ac:dyDescent="0.3">
      <c r="A306" s="11">
        <f>'Holding period returnprocess'!DH307</f>
        <v>34485</v>
      </c>
      <c r="B306">
        <f>'Holding period returnprocess'!DI307</f>
        <v>-0.73766029633281782</v>
      </c>
      <c r="C306">
        <f>'Holding period returnprocess'!DJ307</f>
        <v>-6.6017110946736288</v>
      </c>
      <c r="D306">
        <f>'Holding period returnprocess'!DK307</f>
        <v>-14.885779891102683</v>
      </c>
      <c r="E306">
        <f>'Holding period returnprocess'!DL307</f>
        <v>-31.04019563736129</v>
      </c>
      <c r="F306">
        <f>'Holding period returnprocess'!DM307</f>
        <v>-47.798530474788933</v>
      </c>
      <c r="G306">
        <f>'Holding period returnprocess'!DN307</f>
        <v>-61.87164330363008</v>
      </c>
      <c r="H306">
        <f>'Holding period returnprocess'!DO307</f>
        <v>-98.217426659953091</v>
      </c>
      <c r="I306">
        <f>'Holding period returnprocess'!DP307</f>
        <v>-136.48535757244898</v>
      </c>
      <c r="J306">
        <f>Economicpolicyuncertainty!B309</f>
        <v>83.407520000000005</v>
      </c>
      <c r="K306">
        <f>'Control variable'!E303</f>
        <v>2.9747171167428749E-3</v>
      </c>
      <c r="L306">
        <f>'Control variable'!F303</f>
        <v>4.642031019714791E-3</v>
      </c>
      <c r="M306">
        <f>'Control variable'!G303</f>
        <v>2.7894020875785922E-3</v>
      </c>
      <c r="N306">
        <f>Principalcomponent!E309</f>
        <v>1.3755765953973664</v>
      </c>
      <c r="O306">
        <f>Principalcomponent!F309</f>
        <v>-3.9161028186163542</v>
      </c>
      <c r="P306">
        <f>Principalcomponent!G309</f>
        <v>-0.32858774610338082</v>
      </c>
    </row>
    <row r="307" spans="1:16" x14ac:dyDescent="0.3">
      <c r="A307" s="11">
        <f>'Holding period returnprocess'!DH308</f>
        <v>34453</v>
      </c>
      <c r="B307">
        <f>'Holding period returnprocess'!DI308</f>
        <v>-0.79999384080909763</v>
      </c>
      <c r="C307">
        <f>'Holding period returnprocess'!DJ308</f>
        <v>-7.2445268799689142</v>
      </c>
      <c r="D307">
        <f>'Holding period returnprocess'!DK308</f>
        <v>-16.362246101147882</v>
      </c>
      <c r="E307">
        <f>'Holding period returnprocess'!DL308</f>
        <v>-33.990952070877476</v>
      </c>
      <c r="F307">
        <f>'Holding period returnprocess'!DM308</f>
        <v>-49.98343788111324</v>
      </c>
      <c r="G307">
        <f>'Holding period returnprocess'!DN308</f>
        <v>-62.340077653362265</v>
      </c>
      <c r="H307">
        <f>'Holding period returnprocess'!DO308</f>
        <v>-93.6073639907017</v>
      </c>
      <c r="I307">
        <f>'Holding period returnprocess'!DP308</f>
        <v>-124.89546877745495</v>
      </c>
      <c r="J307">
        <f>Economicpolicyuncertainty!B310</f>
        <v>102.10129999999999</v>
      </c>
      <c r="K307">
        <f>'Control variable'!E304</f>
        <v>5.976113403341728E-3</v>
      </c>
      <c r="L307">
        <f>'Control variable'!F304</f>
        <v>-3.3289751961201749E-3</v>
      </c>
      <c r="M307">
        <f>'Control variable'!G304</f>
        <v>-3.5669076206734776E-2</v>
      </c>
      <c r="N307">
        <f>Principalcomponent!E310</f>
        <v>0.52790689823515258</v>
      </c>
      <c r="O307">
        <f>Principalcomponent!F310</f>
        <v>-1.9580846228354268E-2</v>
      </c>
      <c r="P307">
        <f>Principalcomponent!G310</f>
        <v>0.43986056208144925</v>
      </c>
    </row>
    <row r="308" spans="1:16" x14ac:dyDescent="0.3">
      <c r="A308" s="11">
        <f>'Holding period returnprocess'!DH309</f>
        <v>34424</v>
      </c>
      <c r="B308">
        <f>'Holding period returnprocess'!DI309</f>
        <v>-1.2332991402280351</v>
      </c>
      <c r="C308">
        <f>'Holding period returnprocess'!DJ309</f>
        <v>-6.7129641601822607</v>
      </c>
      <c r="D308">
        <f>'Holding period returnprocess'!DK309</f>
        <v>-14.251927741412366</v>
      </c>
      <c r="E308">
        <f>'Holding period returnprocess'!DL309</f>
        <v>-28.634684228110252</v>
      </c>
      <c r="F308">
        <f>'Holding period returnprocess'!DM309</f>
        <v>-42.049509394545574</v>
      </c>
      <c r="G308">
        <f>'Holding period returnprocess'!DN309</f>
        <v>-53.622654019992019</v>
      </c>
      <c r="H308">
        <f>'Holding period returnprocess'!DO309</f>
        <v>-88.724523406836525</v>
      </c>
      <c r="I308">
        <f>'Holding period returnprocess'!DP309</f>
        <v>-121.26052649297198</v>
      </c>
      <c r="J308">
        <f>Economicpolicyuncertainty!B311</f>
        <v>101.35769999999999</v>
      </c>
      <c r="K308">
        <f>'Control variable'!E305</f>
        <v>3.001503003756558E-3</v>
      </c>
      <c r="L308">
        <f>'Control variable'!F305</f>
        <v>2.0270329486368225E-3</v>
      </c>
      <c r="M308">
        <f>'Control variable'!G305</f>
        <v>5.2570887009338027E-2</v>
      </c>
      <c r="N308">
        <f>Principalcomponent!E311</f>
        <v>-1.4100114581155849</v>
      </c>
      <c r="O308">
        <f>Principalcomponent!F311</f>
        <v>1.7150065046729557</v>
      </c>
      <c r="P308">
        <f>Principalcomponent!G311</f>
        <v>-0.16956340595238789</v>
      </c>
    </row>
    <row r="309" spans="1:16" x14ac:dyDescent="0.3">
      <c r="A309" s="11">
        <f>'Holding period returnprocess'!DH310</f>
        <v>34393</v>
      </c>
      <c r="B309">
        <f>'Holding period returnprocess'!DI310</f>
        <v>0.64018240552696781</v>
      </c>
      <c r="C309">
        <f>'Holding period returnprocess'!DJ310</f>
        <v>0.31796739395094598</v>
      </c>
      <c r="D309">
        <f>'Holding period returnprocess'!DK310</f>
        <v>-1.06505035250383</v>
      </c>
      <c r="E309">
        <f>'Holding period returnprocess'!DL310</f>
        <v>-3.376223660447307</v>
      </c>
      <c r="F309">
        <f>'Holding period returnprocess'!DM310</f>
        <v>-8.0840164126570908</v>
      </c>
      <c r="G309">
        <f>'Holding period returnprocess'!DN310</f>
        <v>-11.217664715935255</v>
      </c>
      <c r="H309">
        <f>'Holding period returnprocess'!DO310</f>
        <v>-14.82488338461769</v>
      </c>
      <c r="I309">
        <f>'Holding period returnprocess'!DP310</f>
        <v>-25.300007298161404</v>
      </c>
      <c r="J309">
        <f>Economicpolicyuncertainty!B312</f>
        <v>114.1669</v>
      </c>
      <c r="K309">
        <f>'Control variable'!E306</f>
        <v>8.0483331828284151E-3</v>
      </c>
      <c r="L309">
        <f>'Control variable'!F306</f>
        <v>-2.1970549746269455E-3</v>
      </c>
      <c r="M309">
        <f>'Control variable'!G306</f>
        <v>1.142869582362285E-2</v>
      </c>
      <c r="N309">
        <f>Principalcomponent!E312</f>
        <v>-1.0117318859053588</v>
      </c>
      <c r="O309">
        <f>Principalcomponent!F312</f>
        <v>-0.28231343814308063</v>
      </c>
      <c r="P309">
        <f>Principalcomponent!G312</f>
        <v>-2.3133602544990244</v>
      </c>
    </row>
    <row r="310" spans="1:16" x14ac:dyDescent="0.3">
      <c r="A310" s="11">
        <f>'Holding period returnprocess'!DH311</f>
        <v>34365</v>
      </c>
      <c r="B310">
        <f>'Holding period returnprocess'!DI311</f>
        <v>0.49893098757648069</v>
      </c>
      <c r="C310">
        <f>'Holding period returnprocess'!DJ311</f>
        <v>2.4796630284656604</v>
      </c>
      <c r="D310">
        <f>'Holding period returnprocess'!DK311</f>
        <v>5.2076165085726078</v>
      </c>
      <c r="E310">
        <f>'Holding period returnprocess'!DL311</f>
        <v>12.064176225525957</v>
      </c>
      <c r="F310">
        <f>'Holding period returnprocess'!DM311</f>
        <v>16.843518180462027</v>
      </c>
      <c r="G310">
        <f>'Holding period returnprocess'!DN311</f>
        <v>26.549397667544312</v>
      </c>
      <c r="H310">
        <f>'Holding period returnprocess'!DO311</f>
        <v>59.6477208119788</v>
      </c>
      <c r="I310">
        <f>'Holding period returnprocess'!DP311</f>
        <v>92.113698320672441</v>
      </c>
      <c r="J310">
        <f>Economicpolicyuncertainty!B313</f>
        <v>90.330699999999993</v>
      </c>
      <c r="K310">
        <f>'Control variable'!E307</f>
        <v>3.0349036951538896E-3</v>
      </c>
      <c r="L310">
        <f>'Control variable'!F307</f>
        <v>-1.4517377067038444E-3</v>
      </c>
      <c r="M310">
        <f>'Control variable'!G307</f>
        <v>8.6580627431145311E-3</v>
      </c>
      <c r="N310">
        <f>Principalcomponent!E313</f>
        <v>-1.033431237829159</v>
      </c>
      <c r="O310">
        <f>Principalcomponent!F313</f>
        <v>-0.53990124612347179</v>
      </c>
      <c r="P310">
        <f>Principalcomponent!G313</f>
        <v>0.89819095026673512</v>
      </c>
    </row>
    <row r="311" spans="1:16" x14ac:dyDescent="0.3">
      <c r="A311" s="11"/>
    </row>
    <row r="312" spans="1:16" x14ac:dyDescent="0.3">
      <c r="A312" s="11"/>
    </row>
    <row r="313" spans="1:16" x14ac:dyDescent="0.3">
      <c r="A313" s="11"/>
    </row>
    <row r="314" spans="1:16" x14ac:dyDescent="0.3">
      <c r="A314" s="11"/>
    </row>
    <row r="315" spans="1:16" x14ac:dyDescent="0.3">
      <c r="A315" s="11"/>
    </row>
    <row r="316" spans="1:16" x14ac:dyDescent="0.3">
      <c r="A316" s="11"/>
    </row>
    <row r="317" spans="1:16" x14ac:dyDescent="0.3">
      <c r="A317" s="11"/>
    </row>
    <row r="318" spans="1:16" x14ac:dyDescent="0.3">
      <c r="A318" s="11"/>
    </row>
    <row r="319" spans="1:16" x14ac:dyDescent="0.3">
      <c r="A319" s="11"/>
    </row>
    <row r="320" spans="1:16" x14ac:dyDescent="0.3">
      <c r="A320" s="11"/>
    </row>
    <row r="321" spans="1:1" x14ac:dyDescent="0.3">
      <c r="A321" s="11"/>
    </row>
    <row r="322" spans="1:1" x14ac:dyDescent="0.3">
      <c r="A322" s="1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22"/>
  <sheetViews>
    <sheetView workbookViewId="0">
      <selection activeCell="K8" sqref="K8"/>
    </sheetView>
  </sheetViews>
  <sheetFormatPr defaultRowHeight="14.4" x14ac:dyDescent="0.3"/>
  <cols>
    <col min="1" max="1" width="10.77734375" bestFit="1" customWidth="1"/>
  </cols>
  <sheetData>
    <row r="1" spans="1:16" x14ac:dyDescent="0.3">
      <c r="A1" s="4" t="str">
        <f>'Holding period returnprocess'!DQ2</f>
        <v>date</v>
      </c>
      <c r="B1" s="4" t="str">
        <f>'Holding period returnprocess'!DR2</f>
        <v>year_1</v>
      </c>
      <c r="C1" s="4" t="str">
        <f>'Holding period returnprocess'!DS2</f>
        <v>year_2</v>
      </c>
      <c r="D1" s="4" t="str">
        <f>'Holding period returnprocess'!DT2</f>
        <v>year_3</v>
      </c>
      <c r="E1" s="4" t="str">
        <f>'Holding period returnprocess'!DU2</f>
        <v>year_5</v>
      </c>
      <c r="F1" s="4" t="str">
        <f>'Holding period returnprocess'!DV2</f>
        <v>year_7</v>
      </c>
      <c r="G1" s="4" t="str">
        <f>'Holding period returnprocess'!DW2</f>
        <v>year_10</v>
      </c>
      <c r="H1" s="4" t="str">
        <f>'Holding period returnprocess'!DX2</f>
        <v>year_20</v>
      </c>
      <c r="I1" s="4" t="str">
        <f>'Holding period returnprocess'!DY2</f>
        <v>year_30</v>
      </c>
      <c r="J1" s="4" t="s">
        <v>110</v>
      </c>
      <c r="K1" s="35" t="s">
        <v>107</v>
      </c>
      <c r="L1" s="35" t="s">
        <v>108</v>
      </c>
      <c r="M1" s="35" t="s">
        <v>120</v>
      </c>
      <c r="N1" s="4" t="s">
        <v>121</v>
      </c>
      <c r="O1" s="4" t="s">
        <v>122</v>
      </c>
      <c r="P1" s="4" t="s">
        <v>123</v>
      </c>
    </row>
    <row r="2" spans="1:16" x14ac:dyDescent="0.3">
      <c r="A2" s="11">
        <f>'Holding period returnprocess'!DQ3</f>
        <v>43738</v>
      </c>
      <c r="B2">
        <f>'Holding period returnprocess'!DR3</f>
        <v>-4.2605647796797319E-3</v>
      </c>
      <c r="C2">
        <f>'Holding period returnprocess'!DS3</f>
        <v>0.56284570190868222</v>
      </c>
      <c r="D2">
        <f>'Holding period returnprocess'!DT3</f>
        <v>1.5683565955072782</v>
      </c>
      <c r="E2">
        <f>'Holding period returnprocess'!DU3</f>
        <v>4.1627546506660202</v>
      </c>
      <c r="F2">
        <f>'Holding period returnprocess'!DV3</f>
        <v>7.1961995793740705</v>
      </c>
      <c r="G2">
        <f>'Holding period returnprocess'!DW3</f>
        <v>11.394634693758613</v>
      </c>
      <c r="H2">
        <f>'Holding period returnprocess'!DX3</f>
        <v>24.326787564733166</v>
      </c>
      <c r="I2">
        <f>'Holding period returnprocess'!DY3</f>
        <v>34.311956261257535</v>
      </c>
      <c r="J2">
        <f>Economicpolicyuncertainty!B8</f>
        <v>212.78254699707031</v>
      </c>
      <c r="N2">
        <f>Principalcomponent!E8</f>
        <v>-0.94059443310426194</v>
      </c>
      <c r="O2">
        <f>Principalcomponent!F8</f>
        <v>0.66968724686953152</v>
      </c>
      <c r="P2">
        <f>Principalcomponent!G8</f>
        <v>-0.19870869806767705</v>
      </c>
    </row>
    <row r="3" spans="1:16" x14ac:dyDescent="0.3">
      <c r="A3" s="11">
        <f>'Holding period returnprocess'!DQ4</f>
        <v>43707</v>
      </c>
      <c r="B3">
        <f>'Holding period returnprocess'!DR4</f>
        <v>0.32234928291486109</v>
      </c>
      <c r="C3">
        <f>'Holding period returnprocess'!DS4</f>
        <v>1.1651608804613356</v>
      </c>
      <c r="D3">
        <f>'Holding period returnprocess'!DT4</f>
        <v>2.5155522585004872</v>
      </c>
      <c r="E3">
        <f>'Holding period returnprocess'!DU4</f>
        <v>6.1712017807832851</v>
      </c>
      <c r="F3">
        <f>'Holding period returnprocess'!DV4</f>
        <v>10.754600930157574</v>
      </c>
      <c r="G3">
        <f>'Holding period returnprocess'!DW4</f>
        <v>17.503012887561553</v>
      </c>
      <c r="H3">
        <f>'Holding period returnprocess'!DX4</f>
        <v>33.635429977361113</v>
      </c>
      <c r="I3">
        <f>'Holding period returnprocess'!DY4</f>
        <v>46.809895496783312</v>
      </c>
      <c r="J3">
        <f>Economicpolicyuncertainty!B9</f>
        <v>196.95947265625</v>
      </c>
      <c r="N3">
        <f>Principalcomponent!E9</f>
        <v>0.47030251579824039</v>
      </c>
      <c r="O3">
        <f>Principalcomponent!F9</f>
        <v>-0.18641448071284872</v>
      </c>
      <c r="P3">
        <f>Principalcomponent!G9</f>
        <v>0.23710938972599022</v>
      </c>
    </row>
    <row r="4" spans="1:16" x14ac:dyDescent="0.3">
      <c r="A4" s="11">
        <f>'Holding period returnprocess'!DQ5</f>
        <v>43677</v>
      </c>
      <c r="B4">
        <f>'Holding period returnprocess'!DR5</f>
        <v>0.23636205067990856</v>
      </c>
      <c r="C4">
        <f>'Holding period returnprocess'!DS5</f>
        <v>0.95040455460918227</v>
      </c>
      <c r="D4">
        <f>'Holding period returnprocess'!DT5</f>
        <v>2.0906768922498151</v>
      </c>
      <c r="E4">
        <f>'Holding period returnprocess'!DU5</f>
        <v>4.8352611704616972</v>
      </c>
      <c r="F4">
        <f>'Holding period returnprocess'!DV5</f>
        <v>7.538062306391847</v>
      </c>
      <c r="G4">
        <f>'Holding period returnprocess'!DW5</f>
        <v>11.255192962307516</v>
      </c>
      <c r="H4">
        <f>'Holding period returnprocess'!DX5</f>
        <v>17.190084705193922</v>
      </c>
      <c r="I4">
        <f>'Holding period returnprocess'!DY5</f>
        <v>21.54399061850572</v>
      </c>
      <c r="J4">
        <f>Economicpolicyuncertainty!B10</f>
        <v>309.97244262695313</v>
      </c>
      <c r="N4">
        <f>Principalcomponent!E10</f>
        <v>1.155356786838369E-2</v>
      </c>
      <c r="O4">
        <f>Principalcomponent!F10</f>
        <v>0.12618378969390076</v>
      </c>
      <c r="P4">
        <f>Principalcomponent!G10</f>
        <v>-0.52709926887549241</v>
      </c>
    </row>
    <row r="5" spans="1:16" x14ac:dyDescent="0.3">
      <c r="A5" s="11">
        <f>'Holding period returnprocess'!DQ6</f>
        <v>43644</v>
      </c>
      <c r="B5">
        <f>'Holding period returnprocess'!DR6</f>
        <v>0.10027091255642506</v>
      </c>
      <c r="C5">
        <f>'Holding period returnprocess'!DS6</f>
        <v>0.31457100601485022</v>
      </c>
      <c r="D5">
        <f>'Holding period returnprocess'!DT6</f>
        <v>1.0027035501388819</v>
      </c>
      <c r="E5">
        <f>'Holding period returnprocess'!DU6</f>
        <v>2.9363740025397735</v>
      </c>
      <c r="F5">
        <f>'Holding period returnprocess'!DV6</f>
        <v>4.9123675101191813</v>
      </c>
      <c r="G5">
        <f>'Holding period returnprocess'!DW6</f>
        <v>8.1365919164192491</v>
      </c>
      <c r="H5">
        <f>'Holding period returnprocess'!DX6</f>
        <v>15.093230524730611</v>
      </c>
      <c r="I5">
        <f>'Holding period returnprocess'!DY6</f>
        <v>19.789243601177187</v>
      </c>
      <c r="J5">
        <f>Economicpolicyuncertainty!B11</f>
        <v>239.69102478027344</v>
      </c>
      <c r="N5">
        <f>Principalcomponent!E11</f>
        <v>-0.13871691980418616</v>
      </c>
      <c r="O5">
        <f>Principalcomponent!F11</f>
        <v>0.68115525932507348</v>
      </c>
      <c r="P5">
        <f>Principalcomponent!G11</f>
        <v>-0.16121880607059402</v>
      </c>
    </row>
    <row r="6" spans="1:16" x14ac:dyDescent="0.3">
      <c r="A6" s="11">
        <f>'Holding period returnprocess'!DQ7</f>
        <v>43616</v>
      </c>
      <c r="B6">
        <f>'Holding period returnprocess'!DR7</f>
        <v>5.7480149189377938E-2</v>
      </c>
      <c r="C6">
        <f>'Holding period returnprocess'!DS7</f>
        <v>0.42281663389511914</v>
      </c>
      <c r="D6">
        <f>'Holding period returnprocess'!DT7</f>
        <v>1.1619718936133194</v>
      </c>
      <c r="E6">
        <f>'Holding period returnprocess'!DU7</f>
        <v>3.1420489370771882</v>
      </c>
      <c r="F6">
        <f>'Holding period returnprocess'!DV7</f>
        <v>5.0755486081205872</v>
      </c>
      <c r="G6">
        <f>'Holding period returnprocess'!DW7</f>
        <v>8.6229771378083129</v>
      </c>
      <c r="H6">
        <f>'Holding period returnprocess'!DX7</f>
        <v>23.891435171344828</v>
      </c>
      <c r="I6">
        <f>'Holding period returnprocess'!DY7</f>
        <v>37.548333782213007</v>
      </c>
      <c r="J6">
        <f>Economicpolicyuncertainty!B12</f>
        <v>191.96647644042969</v>
      </c>
      <c r="N6">
        <f>Principalcomponent!E12</f>
        <v>0.17878792404729624</v>
      </c>
      <c r="O6">
        <f>Principalcomponent!F12</f>
        <v>-0.33612845532778535</v>
      </c>
      <c r="P6">
        <f>Principalcomponent!G12</f>
        <v>0.21808173362829961</v>
      </c>
    </row>
    <row r="7" spans="1:16" x14ac:dyDescent="0.3">
      <c r="A7" s="11">
        <f>'Holding period returnprocess'!DQ8</f>
        <v>43585</v>
      </c>
      <c r="B7">
        <f>'Holding period returnprocess'!DR8</f>
        <v>-5.0289742489344813E-2</v>
      </c>
      <c r="C7">
        <f>'Holding period returnprocess'!DS8</f>
        <v>4.6992706610436419E-2</v>
      </c>
      <c r="D7">
        <f>'Holding period returnprocess'!DT8</f>
        <v>0.48259905546214876</v>
      </c>
      <c r="E7">
        <f>'Holding period returnprocess'!DU8</f>
        <v>1.8298502523714326</v>
      </c>
      <c r="F7">
        <f>'Holding period returnprocess'!DV8</f>
        <v>2.7119093939811476</v>
      </c>
      <c r="G7">
        <f>'Holding period returnprocess'!DW8</f>
        <v>4.3267479690258499</v>
      </c>
      <c r="H7">
        <f>'Holding period returnprocess'!DX8</f>
        <v>7.251249367888275</v>
      </c>
      <c r="I7">
        <f>'Holding period returnprocess'!DY8</f>
        <v>11.162884012160701</v>
      </c>
      <c r="J7">
        <f>Economicpolicyuncertainty!B13</f>
        <v>183.25265502929688</v>
      </c>
      <c r="N7">
        <f>Principalcomponent!E13</f>
        <v>-0.27684289363121822</v>
      </c>
      <c r="O7">
        <f>Principalcomponent!F13</f>
        <v>0.43406068144353077</v>
      </c>
      <c r="P7">
        <f>Principalcomponent!G13</f>
        <v>0.32532861832491483</v>
      </c>
    </row>
    <row r="8" spans="1:16" x14ac:dyDescent="0.3">
      <c r="A8" s="11">
        <f>'Holding period returnprocess'!DQ9</f>
        <v>43553</v>
      </c>
      <c r="B8">
        <f>'Holding period returnprocess'!DR9</f>
        <v>0.10187946017773297</v>
      </c>
      <c r="C8">
        <f>'Holding period returnprocess'!DS9</f>
        <v>0.70331857984236956</v>
      </c>
      <c r="D8">
        <f>'Holding period returnprocess'!DT9</f>
        <v>1.7503240677361729</v>
      </c>
      <c r="E8">
        <f>'Holding period returnprocess'!DU9</f>
        <v>4.5630696280022152</v>
      </c>
      <c r="F8">
        <f>'Holding period returnprocess'!DV9</f>
        <v>7.0649083750714023</v>
      </c>
      <c r="G8">
        <f>'Holding period returnprocess'!DW9</f>
        <v>10.509736699206654</v>
      </c>
      <c r="H8">
        <f>'Holding period returnprocess'!DX9</f>
        <v>14.763100020005004</v>
      </c>
      <c r="I8">
        <f>'Holding period returnprocess'!DY9</f>
        <v>21.384536209166278</v>
      </c>
      <c r="J8">
        <f>Economicpolicyuncertainty!B14</f>
        <v>157.31582641601563</v>
      </c>
      <c r="K8">
        <f>'Control variable'!E8</f>
        <v>-4.8567361129498218E-3</v>
      </c>
      <c r="L8">
        <f>'Control variable'!F8</f>
        <v>1.0507158968050799E-3</v>
      </c>
      <c r="M8">
        <f>'Control variable'!G8</f>
        <v>3.9707449595112729E-2</v>
      </c>
      <c r="N8">
        <f>Principalcomponent!E14</f>
        <v>0.72972397479250106</v>
      </c>
      <c r="O8">
        <f>Principalcomponent!F14</f>
        <v>-0.15108123774176047</v>
      </c>
      <c r="P8">
        <f>Principalcomponent!G14</f>
        <v>0.56805418105752492</v>
      </c>
    </row>
    <row r="9" spans="1:16" x14ac:dyDescent="0.3">
      <c r="A9" s="11">
        <f>'Holding period returnprocess'!DQ10</f>
        <v>43524</v>
      </c>
      <c r="B9">
        <f>'Holding period returnprocess'!DR10</f>
        <v>-7.4969564213182238E-2</v>
      </c>
      <c r="C9">
        <f>'Holding period returnprocess'!DS10</f>
        <v>-0.12550810678905155</v>
      </c>
      <c r="D9">
        <f>'Holding period returnprocess'!DT10</f>
        <v>0.12752826213194068</v>
      </c>
      <c r="E9">
        <f>'Holding period returnprocess'!DU10</f>
        <v>1.0462177503267893</v>
      </c>
      <c r="F9">
        <f>'Holding period returnprocess'!DV10</f>
        <v>1.298026801954334</v>
      </c>
      <c r="G9">
        <f>'Holding period returnprocess'!DW10</f>
        <v>1.7184134324976001</v>
      </c>
      <c r="H9">
        <f>'Holding period returnprocess'!DX10</f>
        <v>-1.0165996223805875</v>
      </c>
      <c r="I9">
        <f>'Holding period returnprocess'!DY10</f>
        <v>-3.4399586627860028</v>
      </c>
      <c r="J9">
        <f>Economicpolicyuncertainty!B15</f>
        <v>121.62975311279297</v>
      </c>
      <c r="K9">
        <f>'Control variable'!E9</f>
        <v>0</v>
      </c>
      <c r="L9">
        <f>'Control variable'!F9</f>
        <v>7.2442582019815608E-3</v>
      </c>
      <c r="M9">
        <f>'Control variable'!G9</f>
        <v>3.0850775720475815E-2</v>
      </c>
      <c r="N9">
        <f>Principalcomponent!E15</f>
        <v>0.2044923410770407</v>
      </c>
      <c r="O9">
        <f>Principalcomponent!F15</f>
        <v>0.49132161244102124</v>
      </c>
      <c r="P9">
        <f>Principalcomponent!G15</f>
        <v>0.66039363632665338</v>
      </c>
    </row>
    <row r="10" spans="1:16" x14ac:dyDescent="0.3">
      <c r="A10" s="11">
        <f>'Holding period returnprocess'!DQ11</f>
        <v>43496</v>
      </c>
      <c r="B10">
        <f>'Holding period returnprocess'!DR11</f>
        <v>-2.0952460555564989E-2</v>
      </c>
      <c r="C10">
        <f>'Holding period returnprocess'!DS11</f>
        <v>0.13167267219079481</v>
      </c>
      <c r="D10">
        <f>'Holding period returnprocess'!DT11</f>
        <v>0.57086502901140235</v>
      </c>
      <c r="E10">
        <f>'Holding period returnprocess'!DU11</f>
        <v>1.9073709448443081</v>
      </c>
      <c r="F10">
        <f>'Holding period returnprocess'!DV11</f>
        <v>2.6684860814309284</v>
      </c>
      <c r="G10">
        <f>'Holding period returnprocess'!DW11</f>
        <v>3.8962359538270137</v>
      </c>
      <c r="H10">
        <f>'Holding period returnprocess'!DX11</f>
        <v>3.0539617806665307</v>
      </c>
      <c r="I10">
        <f>'Holding period returnprocess'!DY11</f>
        <v>1.7603609026388842</v>
      </c>
      <c r="J10">
        <f>Economicpolicyuncertainty!B16</f>
        <v>129.62263488769531</v>
      </c>
      <c r="K10">
        <f>'Control variable'!E10</f>
        <v>3.8835000263976122E-3</v>
      </c>
      <c r="L10">
        <f>'Control variable'!F10</f>
        <v>-3.9701295539906593E-4</v>
      </c>
      <c r="M10">
        <f>'Control variable'!G10</f>
        <v>-1.0389703849135798E-2</v>
      </c>
      <c r="N10">
        <f>Principalcomponent!E16</f>
        <v>0.49362155411986147</v>
      </c>
      <c r="O10">
        <f>Principalcomponent!F16</f>
        <v>0.48967750798673687</v>
      </c>
      <c r="P10">
        <f>Principalcomponent!G16</f>
        <v>0.78514710356604256</v>
      </c>
    </row>
    <row r="11" spans="1:16" x14ac:dyDescent="0.3">
      <c r="A11" s="11">
        <f>'Holding period returnprocess'!DQ12</f>
        <v>43465</v>
      </c>
      <c r="B11">
        <f>'Holding period returnprocess'!DR12</f>
        <v>-3.4533815557731384E-2</v>
      </c>
      <c r="C11">
        <f>'Holding period returnprocess'!DS12</f>
        <v>5.5654602765591754E-2</v>
      </c>
      <c r="D11">
        <f>'Holding period returnprocess'!DT12</f>
        <v>0.39186945375143756</v>
      </c>
      <c r="E11">
        <f>'Holding period returnprocess'!DU12</f>
        <v>1.3455862225134601</v>
      </c>
      <c r="F11">
        <f>'Holding period returnprocess'!DV12</f>
        <v>1.5627787380704365</v>
      </c>
      <c r="G11">
        <f>'Holding period returnprocess'!DW12</f>
        <v>1.9850174878930424</v>
      </c>
      <c r="H11">
        <f>'Holding period returnprocess'!DX12</f>
        <v>-2.6998165417820736</v>
      </c>
      <c r="I11">
        <f>'Holding period returnprocess'!DY12</f>
        <v>-6.7248891917070956</v>
      </c>
      <c r="J11">
        <f>Economicpolicyuncertainty!B17</f>
        <v>105.48676300048828</v>
      </c>
      <c r="K11">
        <f>'Control variable'!E11</f>
        <v>9.7752489046424654E-3</v>
      </c>
      <c r="L11">
        <f>'Control variable'!F11</f>
        <v>9.450857901716163E-6</v>
      </c>
      <c r="M11">
        <f>'Control variable'!G11</f>
        <v>1.8253440309350302E-2</v>
      </c>
      <c r="N11">
        <f>Principalcomponent!E17</f>
        <v>0.6560353800931259</v>
      </c>
      <c r="O11">
        <f>Principalcomponent!F17</f>
        <v>-0.20476216948746187</v>
      </c>
      <c r="P11">
        <f>Principalcomponent!G17</f>
        <v>-0.83651356672642252</v>
      </c>
    </row>
    <row r="12" spans="1:16" x14ac:dyDescent="0.3">
      <c r="A12" s="11">
        <f>'Holding period returnprocess'!DQ13</f>
        <v>43434</v>
      </c>
      <c r="B12">
        <f>'Holding period returnprocess'!DR13</f>
        <v>-0.28728172318211453</v>
      </c>
      <c r="C12">
        <f>'Holding period returnprocess'!DS13</f>
        <v>-0.45749211127636591</v>
      </c>
      <c r="D12">
        <f>'Holding period returnprocess'!DT13</f>
        <v>-0.30917665770611502</v>
      </c>
      <c r="E12">
        <f>'Holding period returnprocess'!DU13</f>
        <v>0.27608449212064001</v>
      </c>
      <c r="F12">
        <f>'Holding period returnprocess'!DV13</f>
        <v>4.100529226128713E-2</v>
      </c>
      <c r="G12">
        <f>'Holding period returnprocess'!DW13</f>
        <v>-0.37558279155581986</v>
      </c>
      <c r="H12">
        <f>'Holding period returnprocess'!DX13</f>
        <v>-13.016111045504184</v>
      </c>
      <c r="I12">
        <f>'Holding period returnprocess'!DY13</f>
        <v>-26.900532762966431</v>
      </c>
      <c r="J12">
        <f>Economicpolicyuncertainty!B18</f>
        <v>121.543701171875</v>
      </c>
      <c r="K12">
        <f>'Control variable'!E12</f>
        <v>-6.852694462040395E-3</v>
      </c>
      <c r="L12">
        <f>'Control variable'!F12</f>
        <v>3.872909187781813E-3</v>
      </c>
      <c r="M12">
        <f>'Control variable'!G12</f>
        <v>-4.8790164169431945E-2</v>
      </c>
      <c r="N12">
        <f>Principalcomponent!E18</f>
        <v>-0.93625703424828266</v>
      </c>
      <c r="O12">
        <f>Principalcomponent!F18</f>
        <v>-0.3903465927319611</v>
      </c>
      <c r="P12">
        <f>Principalcomponent!G18</f>
        <v>-0.28996545019909648</v>
      </c>
    </row>
    <row r="13" spans="1:16" x14ac:dyDescent="0.3">
      <c r="A13" s="11">
        <f>'Holding period returnprocess'!DQ14</f>
        <v>43404</v>
      </c>
      <c r="B13">
        <f>'Holding period returnprocess'!DR14</f>
        <v>-0.11409022615204922</v>
      </c>
      <c r="C13">
        <f>'Holding period returnprocess'!DS14</f>
        <v>7.4313251685646842E-2</v>
      </c>
      <c r="D13">
        <f>'Holding period returnprocess'!DT14</f>
        <v>0.42506167738239831</v>
      </c>
      <c r="E13">
        <f>'Holding period returnprocess'!DU14</f>
        <v>1.1450875522440997</v>
      </c>
      <c r="F13">
        <f>'Holding period returnprocess'!DV14</f>
        <v>0.9257186371625663</v>
      </c>
      <c r="G13">
        <f>'Holding period returnprocess'!DW14</f>
        <v>1.6146643070531719</v>
      </c>
      <c r="H13">
        <f>'Holding period returnprocess'!DX14</f>
        <v>-0.96652015521856049</v>
      </c>
      <c r="I13">
        <f>'Holding period returnprocess'!DY14</f>
        <v>-4.1350856129765106</v>
      </c>
      <c r="J13">
        <f>Economicpolicyuncertainty!B19</f>
        <v>102.28702545166016</v>
      </c>
      <c r="K13">
        <f>'Control variable'!E13</f>
        <v>-3.8948442615410737E-3</v>
      </c>
      <c r="L13">
        <f>'Control variable'!F13</f>
        <v>3.8022498065923278E-3</v>
      </c>
      <c r="M13">
        <f>'Control variable'!G13</f>
        <v>-3.690455693545075E-2</v>
      </c>
      <c r="N13">
        <f>Principalcomponent!E19</f>
        <v>0.24638071032083633</v>
      </c>
      <c r="O13">
        <f>Principalcomponent!F19</f>
        <v>-0.25428466446630671</v>
      </c>
      <c r="P13">
        <f>Principalcomponent!G19</f>
        <v>0.57107793290833941</v>
      </c>
    </row>
    <row r="14" spans="1:16" x14ac:dyDescent="0.3">
      <c r="A14" s="11">
        <f>'Holding period returnprocess'!DQ15</f>
        <v>43371</v>
      </c>
      <c r="B14">
        <f>'Holding period returnprocess'!DR15</f>
        <v>5.8764151700320122E-3</v>
      </c>
      <c r="C14">
        <f>'Holding period returnprocess'!DS15</f>
        <v>8.5313013936121229E-2</v>
      </c>
      <c r="D14">
        <f>'Holding period returnprocess'!DT15</f>
        <v>0.1140136665713295</v>
      </c>
      <c r="E14">
        <f>'Holding period returnprocess'!DU15</f>
        <v>-0.19531680360859316</v>
      </c>
      <c r="F14">
        <f>'Holding period returnprocess'!DV15</f>
        <v>-1.7455301637943652</v>
      </c>
      <c r="G14">
        <f>'Holding period returnprocess'!DW15</f>
        <v>-2.6832872044264438</v>
      </c>
      <c r="H14">
        <f>'Holding period returnprocess'!DX15</f>
        <v>-8.0718433230539919</v>
      </c>
      <c r="I14">
        <f>'Holding period returnprocess'!DY15</f>
        <v>-14.242180872158153</v>
      </c>
      <c r="J14">
        <f>Economicpolicyuncertainty!B20</f>
        <v>116.60540008544922</v>
      </c>
      <c r="K14">
        <f>'Control variable'!E14</f>
        <v>-1.9417481829102992E-3</v>
      </c>
      <c r="L14">
        <f>'Control variable'!F14</f>
        <v>1.4105046798006205E-3</v>
      </c>
      <c r="M14">
        <f>'Control variable'!G14</f>
        <v>2.6929411878631328E-2</v>
      </c>
      <c r="N14">
        <f>Principalcomponent!E20</f>
        <v>0.29546234251687487</v>
      </c>
      <c r="O14">
        <f>Principalcomponent!F20</f>
        <v>1.8680946167121961</v>
      </c>
      <c r="P14">
        <f>Principalcomponent!G20</f>
        <v>0.73136486175706072</v>
      </c>
    </row>
    <row r="15" spans="1:16" x14ac:dyDescent="0.3">
      <c r="A15" s="11">
        <f>'Holding period returnprocess'!DQ16</f>
        <v>43343</v>
      </c>
      <c r="B15">
        <f>'Holding period returnprocess'!DR16</f>
        <v>9.9036031772984701E-2</v>
      </c>
      <c r="C15">
        <f>'Holding period returnprocess'!DS16</f>
        <v>0.38910756863714846</v>
      </c>
      <c r="D15">
        <f>'Holding period returnprocess'!DT16</f>
        <v>0.77933483504197187</v>
      </c>
      <c r="E15">
        <f>'Holding period returnprocess'!DU16</f>
        <v>1.6363093163056175</v>
      </c>
      <c r="F15">
        <f>'Holding period returnprocess'!DV16</f>
        <v>1.7842410204000019</v>
      </c>
      <c r="G15">
        <f>'Holding period returnprocess'!DW16</f>
        <v>3.5357808498573662</v>
      </c>
      <c r="H15">
        <f>'Holding period returnprocess'!DX16</f>
        <v>6.407756329602174</v>
      </c>
      <c r="I15">
        <f>'Holding period returnprocess'!DY16</f>
        <v>6.8429883562872309</v>
      </c>
      <c r="J15">
        <f>Economicpolicyuncertainty!B21</f>
        <v>109.74873352050781</v>
      </c>
      <c r="K15">
        <f>'Control variable'!E15</f>
        <v>1.941748182910384E-3</v>
      </c>
      <c r="L15">
        <f>'Control variable'!F15</f>
        <v>4.4638024023726927E-3</v>
      </c>
      <c r="M15">
        <f>'Control variable'!G15</f>
        <v>6.4042366327095215E-2</v>
      </c>
      <c r="N15">
        <f>Principalcomponent!E21</f>
        <v>0.20117611629102705</v>
      </c>
      <c r="O15">
        <f>Principalcomponent!F21</f>
        <v>-0.37575068976989562</v>
      </c>
      <c r="P15">
        <f>Principalcomponent!G21</f>
        <v>-0.91026417575590723</v>
      </c>
    </row>
    <row r="16" spans="1:16" x14ac:dyDescent="0.3">
      <c r="A16" s="11">
        <f>'Holding period returnprocess'!DQ17</f>
        <v>43312</v>
      </c>
      <c r="B16">
        <f>'Holding period returnprocess'!DR17</f>
        <v>6.770716912164132E-2</v>
      </c>
      <c r="C16">
        <f>'Holding period returnprocess'!DS17</f>
        <v>0.21180381781643454</v>
      </c>
      <c r="D16">
        <f>'Holding period returnprocess'!DT17</f>
        <v>0.50271618651325745</v>
      </c>
      <c r="E16">
        <f>'Holding period returnprocess'!DU17</f>
        <v>1.2299739375268357</v>
      </c>
      <c r="F16">
        <f>'Holding period returnprocess'!DV17</f>
        <v>1.0940648959132593</v>
      </c>
      <c r="G16">
        <f>'Holding period returnprocess'!DW17</f>
        <v>2.3969013486988686</v>
      </c>
      <c r="H16">
        <f>'Holding period returnprocess'!DX17</f>
        <v>7.0586767655102349</v>
      </c>
      <c r="I16">
        <f>'Holding period returnprocess'!DY17</f>
        <v>9.905960895756742</v>
      </c>
      <c r="J16">
        <f>Economicpolicyuncertainty!B22</f>
        <v>123.15999603271484</v>
      </c>
      <c r="K16">
        <f>'Control variable'!E16</f>
        <v>5.8479698824231204E-3</v>
      </c>
      <c r="L16">
        <f>'Control variable'!F16</f>
        <v>-5.1883641219190695E-3</v>
      </c>
      <c r="M16">
        <f>'Control variable'!G16</f>
        <v>-2.3530497410194046E-2</v>
      </c>
      <c r="N16">
        <f>Principalcomponent!E22</f>
        <v>1.1694793249894095</v>
      </c>
      <c r="O16">
        <f>Principalcomponent!F22</f>
        <v>-0.7693417564689331</v>
      </c>
      <c r="P16">
        <f>Principalcomponent!G22</f>
        <v>-0.24031449361193413</v>
      </c>
    </row>
    <row r="17" spans="1:16" x14ac:dyDescent="0.3">
      <c r="A17" s="11">
        <f>'Holding period returnprocess'!DQ18</f>
        <v>43280</v>
      </c>
      <c r="B17">
        <f>'Holding period returnprocess'!DR18</f>
        <v>-0.15631253009839902</v>
      </c>
      <c r="C17">
        <f>'Holding period returnprocess'!DS18</f>
        <v>-0.63230385586923177</v>
      </c>
      <c r="D17">
        <f>'Holding period returnprocess'!DT18</f>
        <v>-0.89878940222139958</v>
      </c>
      <c r="E17">
        <f>'Holding period returnprocess'!DU18</f>
        <v>-1.2120388572658403</v>
      </c>
      <c r="F17">
        <f>'Holding period returnprocess'!DV18</f>
        <v>-2.3088683432470027</v>
      </c>
      <c r="G17">
        <f>'Holding period returnprocess'!DW18</f>
        <v>-2.330957089584853</v>
      </c>
      <c r="H17">
        <f>'Holding period returnprocess'!DX18</f>
        <v>1.6914750980062649</v>
      </c>
      <c r="I17">
        <f>'Holding period returnprocess'!DY18</f>
        <v>3.5933153729768321</v>
      </c>
      <c r="J17">
        <f>Economicpolicyuncertainty!B23</f>
        <v>160.72230529785156</v>
      </c>
      <c r="K17">
        <f>'Control variable'!E17</f>
        <v>-8.7591800898814652E-3</v>
      </c>
      <c r="L17">
        <f>'Control variable'!F17</f>
        <v>3.5515537173793597E-3</v>
      </c>
      <c r="M17">
        <f>'Control variable'!G17</f>
        <v>-1.2837146760680719E-2</v>
      </c>
      <c r="N17">
        <f>Principalcomponent!E23</f>
        <v>-0.38069544891663221</v>
      </c>
      <c r="O17">
        <f>Principalcomponent!F23</f>
        <v>0.17355392090830085</v>
      </c>
      <c r="P17">
        <f>Principalcomponent!G23</f>
        <v>-1.3268258217742681E-2</v>
      </c>
    </row>
    <row r="18" spans="1:16" x14ac:dyDescent="0.3">
      <c r="A18" s="11">
        <f>'Holding period returnprocess'!DQ19</f>
        <v>43251</v>
      </c>
      <c r="B18">
        <f>'Holding period returnprocess'!DR19</f>
        <v>4.8762798300226728E-2</v>
      </c>
      <c r="C18">
        <f>'Holding period returnprocess'!DS19</f>
        <v>5.6535332891601342E-2</v>
      </c>
      <c r="D18">
        <f>'Holding period returnprocess'!DT19</f>
        <v>6.7239471627362712E-2</v>
      </c>
      <c r="E18">
        <f>'Holding period returnprocess'!DU19</f>
        <v>0.43943074141942023</v>
      </c>
      <c r="F18">
        <f>'Holding period returnprocess'!DV19</f>
        <v>-4.6445258698502523E-2</v>
      </c>
      <c r="G18">
        <f>'Holding period returnprocess'!DW19</f>
        <v>1.0508367440341382</v>
      </c>
      <c r="H18">
        <f>'Holding period returnprocess'!DX19</f>
        <v>7.9480185645058565</v>
      </c>
      <c r="I18">
        <f>'Holding period returnprocess'!DY19</f>
        <v>13.370268571029568</v>
      </c>
      <c r="J18">
        <f>Economicpolicyuncertainty!B24</f>
        <v>214.97006225585938</v>
      </c>
      <c r="K18">
        <f>'Control variable'!E18</f>
        <v>9.6946202454816367E-4</v>
      </c>
      <c r="L18">
        <f>'Control variable'!F18</f>
        <v>3.01725811882187E-3</v>
      </c>
      <c r="M18">
        <f>'Control variable'!G18</f>
        <v>2.061928720273561E-2</v>
      </c>
      <c r="N18">
        <f>Principalcomponent!E24</f>
        <v>0.28587064766399334</v>
      </c>
      <c r="O18">
        <f>Principalcomponent!F24</f>
        <v>0.26683382849346254</v>
      </c>
      <c r="P18">
        <f>Principalcomponent!G24</f>
        <v>6.5230968371412915E-2</v>
      </c>
    </row>
    <row r="19" spans="1:16" x14ac:dyDescent="0.3">
      <c r="A19" s="11">
        <f>'Holding period returnprocess'!DQ20</f>
        <v>43220</v>
      </c>
      <c r="B19">
        <f>'Holding period returnprocess'!DR20</f>
        <v>-0.16906033205781162</v>
      </c>
      <c r="C19">
        <f>'Holding period returnprocess'!DS20</f>
        <v>-0.57287810852005294</v>
      </c>
      <c r="D19">
        <f>'Holding period returnprocess'!DT20</f>
        <v>-0.96847253382920084</v>
      </c>
      <c r="E19">
        <f>'Holding period returnprocess'!DU20</f>
        <v>-1.3771860836030327</v>
      </c>
      <c r="F19">
        <f>'Holding period returnprocess'!DV20</f>
        <v>-2.4388698641076831</v>
      </c>
      <c r="G19">
        <f>'Holding period returnprocess'!DW20</f>
        <v>-1.9978390086771147</v>
      </c>
      <c r="H19">
        <f>'Holding period returnprocess'!DX20</f>
        <v>5.1434034665701738</v>
      </c>
      <c r="I19">
        <f>'Holding period returnprocess'!DY20</f>
        <v>7.0463694796430438</v>
      </c>
      <c r="J19">
        <f>Economicpolicyuncertainty!B25</f>
        <v>184.03004455566406</v>
      </c>
      <c r="K19">
        <f>'Control variable'!E19</f>
        <v>0</v>
      </c>
      <c r="L19">
        <f>'Control variable'!F19</f>
        <v>1.0653972491580588E-3</v>
      </c>
      <c r="M19">
        <f>'Control variable'!G19</f>
        <v>-4.3318874718842354E-2</v>
      </c>
      <c r="N19">
        <f>Principalcomponent!E25</f>
        <v>0.26538875974438458</v>
      </c>
      <c r="O19">
        <f>Principalcomponent!F25</f>
        <v>0.37054607431577485</v>
      </c>
      <c r="P19">
        <f>Principalcomponent!G25</f>
        <v>0.25953895974677915</v>
      </c>
    </row>
    <row r="20" spans="1:16" x14ac:dyDescent="0.3">
      <c r="A20" s="11">
        <f>'Holding period returnprocess'!DQ21</f>
        <v>43188</v>
      </c>
      <c r="B20">
        <f>'Holding period returnprocess'!DR21</f>
        <v>-0.14885265283486832</v>
      </c>
      <c r="C20">
        <f>'Holding period returnprocess'!DS21</f>
        <v>-0.73704552054541206</v>
      </c>
      <c r="D20">
        <f>'Holding period returnprocess'!DT21</f>
        <v>-1.1753900919910714</v>
      </c>
      <c r="E20">
        <f>'Holding period returnprocess'!DU21</f>
        <v>-1.3364429527491661</v>
      </c>
      <c r="F20">
        <f>'Holding period returnprocess'!DV21</f>
        <v>-1.6634900343621211</v>
      </c>
      <c r="G20">
        <f>'Holding period returnprocess'!DW21</f>
        <v>-4.4109067469791763E-2</v>
      </c>
      <c r="H20">
        <f>'Holding period returnprocess'!DX21</f>
        <v>10.151447310283027</v>
      </c>
      <c r="I20">
        <f>'Holding period returnprocess'!DY21</f>
        <v>16.005901511304724</v>
      </c>
      <c r="J20">
        <f>Economicpolicyuncertainty!B26</f>
        <v>140.77882385253906</v>
      </c>
      <c r="K20">
        <f>'Control variable'!E20</f>
        <v>1.2689286906491829E-2</v>
      </c>
      <c r="L20">
        <f>'Control variable'!F20</f>
        <v>3.3282702571981924E-3</v>
      </c>
      <c r="M20">
        <f>'Control variable'!G20</f>
        <v>3.5536734276787371E-2</v>
      </c>
      <c r="N20">
        <f>Principalcomponent!E26</f>
        <v>1.5310526673541853</v>
      </c>
      <c r="O20">
        <f>Principalcomponent!F26</f>
        <v>-0.78283629840925362</v>
      </c>
      <c r="P20">
        <f>Principalcomponent!G26</f>
        <v>-0.63150250210791903</v>
      </c>
    </row>
    <row r="21" spans="1:16" x14ac:dyDescent="0.3">
      <c r="A21" s="11">
        <f>'Holding period returnprocess'!DQ22</f>
        <v>43159</v>
      </c>
      <c r="B21">
        <f>'Holding period returnprocess'!DR22</f>
        <v>-0.28554222067756507</v>
      </c>
      <c r="C21">
        <f>'Holding period returnprocess'!DS22</f>
        <v>-1.6319801122684452</v>
      </c>
      <c r="D21">
        <f>'Holding period returnprocess'!DT22</f>
        <v>-2.9249499998973714</v>
      </c>
      <c r="E21">
        <f>'Holding period returnprocess'!DU22</f>
        <v>-5.0884977123499127</v>
      </c>
      <c r="F21">
        <f>'Holding period returnprocess'!DV22</f>
        <v>-7.9007931659121775</v>
      </c>
      <c r="G21">
        <f>'Holding period returnprocess'!DW22</f>
        <v>-9.4094843110923403</v>
      </c>
      <c r="H21">
        <f>'Holding period returnprocess'!DX22</f>
        <v>-6.9538729153117353</v>
      </c>
      <c r="I21">
        <f>'Holding period returnprocess'!DY22</f>
        <v>-7.4115943709215779</v>
      </c>
      <c r="J21">
        <f>Economicpolicyuncertainty!B27</f>
        <v>151.20429992675781</v>
      </c>
      <c r="K21">
        <f>'Control variable'!E21</f>
        <v>-9.818361122567018E-4</v>
      </c>
      <c r="L21">
        <f>'Control variable'!F21</f>
        <v>5.5072602963310751E-3</v>
      </c>
      <c r="M21">
        <f>'Control variable'!G21</f>
        <v>1.5625317903080815E-2</v>
      </c>
      <c r="N21">
        <f>Principalcomponent!E27</f>
        <v>-0.63558149451123003</v>
      </c>
      <c r="O21">
        <f>Principalcomponent!F27</f>
        <v>-3.4215933737400173E-2</v>
      </c>
      <c r="P21">
        <f>Principalcomponent!G27</f>
        <v>-0.57921455678979794</v>
      </c>
    </row>
    <row r="22" spans="1:16" x14ac:dyDescent="0.3">
      <c r="A22" s="11">
        <f>'Holding period returnprocess'!DQ23</f>
        <v>43131</v>
      </c>
      <c r="B22">
        <f>'Holding period returnprocess'!DR23</f>
        <v>-0.17491262119906437</v>
      </c>
      <c r="C22">
        <f>'Holding period returnprocess'!DS23</f>
        <v>-1.2044432706329351</v>
      </c>
      <c r="D22">
        <f>'Holding period returnprocess'!DT23</f>
        <v>-2.1936286544327994</v>
      </c>
      <c r="E22">
        <f>'Holding period returnprocess'!DU23</f>
        <v>-3.5438123053597761</v>
      </c>
      <c r="F22">
        <f>'Holding period returnprocess'!DV23</f>
        <v>-5.3892172500043687</v>
      </c>
      <c r="G22">
        <f>'Holding period returnprocess'!DW23</f>
        <v>-5.3686609067579107</v>
      </c>
      <c r="H22">
        <f>'Holding period returnprocess'!DX23</f>
        <v>-1.209468232660819</v>
      </c>
      <c r="I22">
        <f>'Holding period returnprocess'!DY23</f>
        <v>-0.32065239390400652</v>
      </c>
      <c r="J22">
        <f>Economicpolicyuncertainty!B28</f>
        <v>183.65895080566406</v>
      </c>
      <c r="K22">
        <f>'Control variable'!E22</f>
        <v>1.9646371741648158E-3</v>
      </c>
      <c r="L22">
        <f>'Control variable'!F22</f>
        <v>-6.6828413278485017E-4</v>
      </c>
      <c r="M22">
        <f>'Control variable'!G22</f>
        <v>1.0554187678690171E-2</v>
      </c>
      <c r="N22">
        <f>Principalcomponent!E28</f>
        <v>-5.4144289999777502E-2</v>
      </c>
      <c r="O22">
        <f>Principalcomponent!F28</f>
        <v>0.16348527336665172</v>
      </c>
      <c r="P22">
        <f>Principalcomponent!G28</f>
        <v>0.22124906710744532</v>
      </c>
    </row>
    <row r="23" spans="1:16" x14ac:dyDescent="0.3">
      <c r="A23" s="11">
        <f>'Holding period returnprocess'!DQ24</f>
        <v>43098</v>
      </c>
      <c r="B23">
        <f>'Holding period returnprocess'!DR24</f>
        <v>0.10021564484048352</v>
      </c>
      <c r="C23">
        <f>'Holding period returnprocess'!DS24</f>
        <v>-5.3617447890511302E-2</v>
      </c>
      <c r="D23">
        <f>'Holding period returnprocess'!DT24</f>
        <v>-0.14881378122236394</v>
      </c>
      <c r="E23">
        <f>'Holding period returnprocess'!DU24</f>
        <v>5.6968791926467713E-2</v>
      </c>
      <c r="F23">
        <f>'Holding period returnprocess'!DV24</f>
        <v>-0.24793274656036884</v>
      </c>
      <c r="G23">
        <f>'Holding period returnprocess'!DW24</f>
        <v>1.1884193936255911</v>
      </c>
      <c r="H23">
        <f>'Holding period returnprocess'!DX24</f>
        <v>5.7524214252513071</v>
      </c>
      <c r="I23">
        <f>'Holding period returnprocess'!DY24</f>
        <v>7.9177593099710117</v>
      </c>
      <c r="J23">
        <f>Economicpolicyuncertainty!B29</f>
        <v>318.99114990234375</v>
      </c>
      <c r="K23">
        <f>'Control variable'!E23</f>
        <v>3.9408917998764057E-3</v>
      </c>
      <c r="L23">
        <f>'Control variable'!F23</f>
        <v>-2.4202175409647123E-4</v>
      </c>
      <c r="M23">
        <f>'Control variable'!G23</f>
        <v>2.9611854046644438E-2</v>
      </c>
      <c r="N23">
        <f>Principalcomponent!E29</f>
        <v>1.1455660654236632</v>
      </c>
      <c r="O23">
        <f>Principalcomponent!F29</f>
        <v>-1.6619069465104871E-2</v>
      </c>
      <c r="P23">
        <f>Principalcomponent!G29</f>
        <v>0.85336253472512846</v>
      </c>
    </row>
    <row r="24" spans="1:16" x14ac:dyDescent="0.3">
      <c r="A24" s="11">
        <f>'Holding period returnprocess'!DQ25</f>
        <v>43069</v>
      </c>
      <c r="B24">
        <f>'Holding period returnprocess'!DR25</f>
        <v>-0.32060414771774426</v>
      </c>
      <c r="C24">
        <f>'Holding period returnprocess'!DS25</f>
        <v>-1.2282778430686505</v>
      </c>
      <c r="D24">
        <f>'Holding period returnprocess'!DT25</f>
        <v>-1.9695116740633147</v>
      </c>
      <c r="E24">
        <f>'Holding period returnprocess'!DU25</f>
        <v>-3.1093510605910812</v>
      </c>
      <c r="F24">
        <f>'Holding period returnprocess'!DV25</f>
        <v>-5.0784111658963882</v>
      </c>
      <c r="G24">
        <f>'Holding period returnprocess'!DW25</f>
        <v>-5.9495384415263031</v>
      </c>
      <c r="H24">
        <f>'Holding period returnprocess'!DX25</f>
        <v>-6.3274837574155063</v>
      </c>
      <c r="I24">
        <f>'Holding period returnprocess'!DY25</f>
        <v>-9.1207159623727403</v>
      </c>
      <c r="J24">
        <f>Economicpolicyuncertainty!B30</f>
        <v>159.40144348144531</v>
      </c>
      <c r="K24">
        <f>'Control variable'!E24</f>
        <v>5.9406115301211546E-3</v>
      </c>
      <c r="L24">
        <f>'Control variable'!F24</f>
        <v>3.4907772359442507E-3</v>
      </c>
      <c r="M24">
        <f>'Control variable'!G24</f>
        <v>-5.449604767564703E-3</v>
      </c>
      <c r="N24">
        <f>Principalcomponent!E30</f>
        <v>0.30633291357973536</v>
      </c>
      <c r="O24">
        <f>Principalcomponent!F30</f>
        <v>0.38008899197498086</v>
      </c>
      <c r="P24">
        <f>Principalcomponent!G30</f>
        <v>-0.26680905098136298</v>
      </c>
    </row>
    <row r="25" spans="1:16" x14ac:dyDescent="0.3">
      <c r="A25" s="11">
        <f>'Holding period returnprocess'!DQ26</f>
        <v>43039</v>
      </c>
      <c r="B25">
        <f>'Holding period returnprocess'!DR26</f>
        <v>-0.33930452580497722</v>
      </c>
      <c r="C25">
        <f>'Holding period returnprocess'!DS26</f>
        <v>-1.1704028677201272</v>
      </c>
      <c r="D25">
        <f>'Holding period returnprocess'!DT26</f>
        <v>-1.7312961774397373</v>
      </c>
      <c r="E25">
        <f>'Holding period returnprocess'!DU26</f>
        <v>-2.5125462204281441</v>
      </c>
      <c r="F25">
        <f>'Holding period returnprocess'!DV26</f>
        <v>-4.3061509092738177</v>
      </c>
      <c r="G25">
        <f>'Holding period returnprocess'!DW26</f>
        <v>-5.181132266386097</v>
      </c>
      <c r="H25">
        <f>'Holding period returnprocess'!DX26</f>
        <v>-6.3555657727712678</v>
      </c>
      <c r="I25">
        <f>'Holding period returnprocess'!DY26</f>
        <v>-8.584682929539067</v>
      </c>
      <c r="J25">
        <f>Economicpolicyuncertainty!B31</f>
        <v>169.176025390625</v>
      </c>
      <c r="K25">
        <f>'Control variable'!E25</f>
        <v>2.9835924668877864E-3</v>
      </c>
      <c r="L25">
        <f>'Control variable'!F25</f>
        <v>4.5465465723234051E-3</v>
      </c>
      <c r="M25">
        <f>'Control variable'!G25</f>
        <v>1.092907053219023E-2</v>
      </c>
      <c r="N25">
        <f>Principalcomponent!E31</f>
        <v>-3.8815436976349621E-2</v>
      </c>
      <c r="O25">
        <f>Principalcomponent!F31</f>
        <v>0.29254500276148626</v>
      </c>
      <c r="P25">
        <f>Principalcomponent!G31</f>
        <v>0.86612610231344145</v>
      </c>
    </row>
    <row r="26" spans="1:16" x14ac:dyDescent="0.3">
      <c r="A26" s="11">
        <f>'Holding period returnprocess'!DQ27</f>
        <v>43007</v>
      </c>
      <c r="B26">
        <f>'Holding period returnprocess'!DR27</f>
        <v>-0.15367249827695734</v>
      </c>
      <c r="C26">
        <f>'Holding period returnprocess'!DS27</f>
        <v>-0.87827954985956203</v>
      </c>
      <c r="D26">
        <f>'Holding period returnprocess'!DT27</f>
        <v>-1.4188888682381129</v>
      </c>
      <c r="E26">
        <f>'Holding period returnprocess'!DU27</f>
        <v>-2.0924720253095543</v>
      </c>
      <c r="F26">
        <f>'Holding period returnprocess'!DV27</f>
        <v>-3.9242443181159503</v>
      </c>
      <c r="G26">
        <f>'Holding period returnprocess'!DW27</f>
        <v>-4.9172496338399432</v>
      </c>
      <c r="H26">
        <f>'Holding period returnprocess'!DX27</f>
        <v>-6.611014234459982</v>
      </c>
      <c r="I26">
        <f>'Holding period returnprocess'!DY27</f>
        <v>-9.8881754955218177</v>
      </c>
      <c r="J26">
        <f>Economicpolicyuncertainty!B32</f>
        <v>232.45973205566406</v>
      </c>
      <c r="K26">
        <f>'Control variable'!E26</f>
        <v>-3.9761483796395174E-3</v>
      </c>
      <c r="L26">
        <f>'Control variable'!F26</f>
        <v>3.8519869694913856E-3</v>
      </c>
      <c r="M26">
        <f>'Control variable'!G26</f>
        <v>1.6620881236040282E-2</v>
      </c>
      <c r="N26">
        <f>Principalcomponent!E32</f>
        <v>0.28071819842826717</v>
      </c>
      <c r="O26">
        <f>Principalcomponent!F32</f>
        <v>0.19849282925777395</v>
      </c>
      <c r="P26">
        <f>Principalcomponent!G32</f>
        <v>-0.11382887538663636</v>
      </c>
    </row>
    <row r="27" spans="1:16" x14ac:dyDescent="0.3">
      <c r="A27" s="11">
        <f>'Holding period returnprocess'!DQ28</f>
        <v>42978</v>
      </c>
      <c r="B27">
        <f>'Holding period returnprocess'!DR28</f>
        <v>-4.5913308744399257E-2</v>
      </c>
      <c r="C27">
        <f>'Holding period returnprocess'!DS28</f>
        <v>-0.15313942916199055</v>
      </c>
      <c r="D27">
        <f>'Holding period returnprocess'!DT28</f>
        <v>7.8759493212557957E-2</v>
      </c>
      <c r="E27">
        <f>'Holding period returnprocess'!DU28</f>
        <v>1.0285739890090038</v>
      </c>
      <c r="F27">
        <f>'Holding period returnprocess'!DV28</f>
        <v>0.63947654223353456</v>
      </c>
      <c r="G27">
        <f>'Holding period returnprocess'!DW28</f>
        <v>1.2422568937392242</v>
      </c>
      <c r="H27">
        <f>'Holding period returnprocess'!DX28</f>
        <v>2.6871918799395402</v>
      </c>
      <c r="I27">
        <f>'Holding period returnprocess'!DY28</f>
        <v>3.5638853100956069</v>
      </c>
      <c r="J27">
        <f>Economicpolicyuncertainty!B33</f>
        <v>194.04470825195313</v>
      </c>
      <c r="K27">
        <f>'Control variable'!E27</f>
        <v>-8.8889474172459283E-3</v>
      </c>
      <c r="L27">
        <f>'Control variable'!F27</f>
        <v>7.1961144966199847E-3</v>
      </c>
      <c r="M27">
        <f>'Control variable'!G27</f>
        <v>5.6022555486697516E-3</v>
      </c>
      <c r="N27">
        <f>Principalcomponent!E33</f>
        <v>-0.65531551664574483</v>
      </c>
      <c r="O27">
        <f>Principalcomponent!F33</f>
        <v>1.1396342291768333</v>
      </c>
      <c r="P27">
        <f>Principalcomponent!G33</f>
        <v>-0.43353284408938336</v>
      </c>
    </row>
    <row r="28" spans="1:16" x14ac:dyDescent="0.3">
      <c r="A28" s="11">
        <f>'Holding period returnprocess'!DQ29</f>
        <v>42947</v>
      </c>
      <c r="B28">
        <f>'Holding period returnprocess'!DR29</f>
        <v>-0.12649426379808215</v>
      </c>
      <c r="C28">
        <f>'Holding period returnprocess'!DS29</f>
        <v>1.9473155295447714E-2</v>
      </c>
      <c r="D28">
        <f>'Holding period returnprocess'!DT29</f>
        <v>0.76127822714514781</v>
      </c>
      <c r="E28">
        <f>'Holding period returnprocess'!DU29</f>
        <v>2.7821136461471028</v>
      </c>
      <c r="F28">
        <f>'Holding period returnprocess'!DV29</f>
        <v>3.1864926118686663</v>
      </c>
      <c r="G28">
        <f>'Holding period returnprocess'!DW29</f>
        <v>4.7486898309036958</v>
      </c>
      <c r="H28">
        <f>'Holding period returnprocess'!DX29</f>
        <v>6.3529289258737043</v>
      </c>
      <c r="I28">
        <f>'Holding period returnprocess'!DY29</f>
        <v>8.1091596390309277</v>
      </c>
      <c r="J28">
        <f>Economicpolicyuncertainty!B34</f>
        <v>257.848388671875</v>
      </c>
      <c r="K28">
        <f>'Control variable'!E28</f>
        <v>-4.9043747150897639E-3</v>
      </c>
      <c r="L28">
        <f>'Control variable'!F28</f>
        <v>-5.3528682936237575E-3</v>
      </c>
      <c r="M28">
        <f>'Control variable'!G28</f>
        <v>-4.3963123421116176E-2</v>
      </c>
      <c r="N28">
        <f>Principalcomponent!E34</f>
        <v>0.77961322103124664</v>
      </c>
      <c r="O28">
        <f>Principalcomponent!F34</f>
        <v>-0.52189102051327962</v>
      </c>
      <c r="P28">
        <f>Principalcomponent!G34</f>
        <v>0.19668788715239158</v>
      </c>
    </row>
    <row r="29" spans="1:16" x14ac:dyDescent="0.3">
      <c r="A29" s="11">
        <f>'Holding period returnprocess'!DQ30</f>
        <v>42916</v>
      </c>
      <c r="B29">
        <f>'Holding period returnprocess'!DR30</f>
        <v>-9.2090294257917149E-2</v>
      </c>
      <c r="C29">
        <f>'Holding period returnprocess'!DS30</f>
        <v>-0.62463250335890741</v>
      </c>
      <c r="D29">
        <f>'Holding period returnprocess'!DT30</f>
        <v>-0.48547498459647609</v>
      </c>
      <c r="E29">
        <f>'Holding period returnprocess'!DU30</f>
        <v>0.47717569253283876</v>
      </c>
      <c r="F29">
        <f>'Holding period returnprocess'!DV30</f>
        <v>-0.21661898466477347</v>
      </c>
      <c r="G29">
        <f>'Holding period returnprocess'!DW30</f>
        <v>0.17801851291967608</v>
      </c>
      <c r="H29">
        <f>'Holding period returnprocess'!DX30</f>
        <v>-1.0326828024098502</v>
      </c>
      <c r="I29">
        <f>'Holding period returnprocess'!DY30</f>
        <v>-1.8755351687565123</v>
      </c>
      <c r="J29">
        <f>Economicpolicyuncertainty!B35</f>
        <v>196.34368896484375</v>
      </c>
      <c r="K29">
        <f>'Control variable'!E29</f>
        <v>1.1811160928344619E-2</v>
      </c>
      <c r="L29">
        <f>'Control variable'!F29</f>
        <v>4.7117699222474487E-3</v>
      </c>
      <c r="M29">
        <f>'Control variable'!G29</f>
        <v>-2.6526754333428597E-2</v>
      </c>
      <c r="N29">
        <f>Principalcomponent!E35</f>
        <v>-0.57272623269906309</v>
      </c>
      <c r="O29">
        <f>Principalcomponent!F35</f>
        <v>-0.30919768801885622</v>
      </c>
      <c r="P29">
        <f>Principalcomponent!G35</f>
        <v>-1.2670094898635056</v>
      </c>
    </row>
    <row r="30" spans="1:16" x14ac:dyDescent="0.3">
      <c r="A30" s="11">
        <f>'Holding period returnprocess'!DQ31</f>
        <v>42886</v>
      </c>
      <c r="B30">
        <f>'Holding period returnprocess'!DR31</f>
        <v>-0.11281638818542014</v>
      </c>
      <c r="C30">
        <f>'Holding period returnprocess'!DS31</f>
        <v>0.18639005605515685</v>
      </c>
      <c r="D30">
        <f>'Holding period returnprocess'!DT31</f>
        <v>1.1514527599527125</v>
      </c>
      <c r="E30">
        <f>'Holding period returnprocess'!DU31</f>
        <v>3.7996829870974973</v>
      </c>
      <c r="F30">
        <f>'Holding period returnprocess'!DV31</f>
        <v>5.1354865835593397</v>
      </c>
      <c r="G30">
        <f>'Holding period returnprocess'!DW31</f>
        <v>8.263598842017938</v>
      </c>
      <c r="H30">
        <f>'Holding period returnprocess'!DX31</f>
        <v>12.754518286776545</v>
      </c>
      <c r="I30">
        <f>'Holding period returnprocess'!DY31</f>
        <v>17.122774062948437</v>
      </c>
      <c r="J30">
        <f>Economicpolicyuncertainty!B36</f>
        <v>358.82839965820313</v>
      </c>
      <c r="K30">
        <f>'Control variable'!E30</f>
        <v>2.2022912087437254E-2</v>
      </c>
      <c r="L30">
        <f>'Control variable'!F30</f>
        <v>2.1320075589333159E-3</v>
      </c>
      <c r="M30">
        <f>'Control variable'!G30</f>
        <v>5.1017774341724588E-2</v>
      </c>
      <c r="N30">
        <f>Principalcomponent!E36</f>
        <v>-2.0806789066453123E-2</v>
      </c>
      <c r="O30">
        <f>Principalcomponent!F36</f>
        <v>-0.72859737595917839</v>
      </c>
      <c r="P30">
        <f>Principalcomponent!G36</f>
        <v>1.202548001714302</v>
      </c>
    </row>
    <row r="31" spans="1:16" x14ac:dyDescent="0.3">
      <c r="A31" s="11">
        <f>'Holding period returnprocess'!DQ32</f>
        <v>42853</v>
      </c>
      <c r="B31">
        <f>'Holding period returnprocess'!DR32</f>
        <v>0.1474878828046749</v>
      </c>
      <c r="C31">
        <f>'Holding period returnprocess'!DS32</f>
        <v>0.7356838031059687</v>
      </c>
      <c r="D31">
        <f>'Holding period returnprocess'!DT32</f>
        <v>1.5672364945916524</v>
      </c>
      <c r="E31">
        <f>'Holding period returnprocess'!DU32</f>
        <v>3.2147331079806842</v>
      </c>
      <c r="F31">
        <f>'Holding period returnprocess'!DV32</f>
        <v>2.8604431992477344</v>
      </c>
      <c r="G31">
        <f>'Holding period returnprocess'!DW32</f>
        <v>3.5126817014803335</v>
      </c>
      <c r="H31">
        <f>'Holding period returnprocess'!DX32</f>
        <v>3.6260255268952242</v>
      </c>
      <c r="I31">
        <f>'Holding period returnprocess'!DY32</f>
        <v>7.3722807271268973</v>
      </c>
      <c r="J31">
        <f>Economicpolicyuncertainty!B37</f>
        <v>270.02349853515625</v>
      </c>
      <c r="K31">
        <f>'Control variable'!E31</f>
        <v>-1.3072081567352775E-2</v>
      </c>
      <c r="L31">
        <f>'Control variable'!F31</f>
        <v>6.6224186108380218E-4</v>
      </c>
      <c r="M31">
        <f>'Control variable'!G31</f>
        <v>-2.9852963149681274E-2</v>
      </c>
      <c r="N31">
        <f>Principalcomponent!E37</f>
        <v>1.2004600547548234</v>
      </c>
      <c r="O31">
        <f>Principalcomponent!F37</f>
        <v>-1.5077432636064034</v>
      </c>
      <c r="P31">
        <f>Principalcomponent!G37</f>
        <v>0.85675326198960244</v>
      </c>
    </row>
    <row r="32" spans="1:16" x14ac:dyDescent="0.3">
      <c r="A32" s="11">
        <f>'Holding period returnprocess'!DQ33</f>
        <v>42825</v>
      </c>
      <c r="B32">
        <f>'Holding period returnprocess'!DR33</f>
        <v>5.2751595900774786E-2</v>
      </c>
      <c r="C32">
        <f>'Holding period returnprocess'!DS33</f>
        <v>-6.2175467760225908E-2</v>
      </c>
      <c r="D32">
        <f>'Holding period returnprocess'!DT33</f>
        <v>-8.958406691078262E-2</v>
      </c>
      <c r="E32">
        <f>'Holding period returnprocess'!DU33</f>
        <v>-0.80426982661942403</v>
      </c>
      <c r="F32">
        <f>'Holding period returnprocess'!DV33</f>
        <v>-3.7566494428445312</v>
      </c>
      <c r="G32">
        <f>'Holding period returnprocess'!DW33</f>
        <v>-6.7040770061076422</v>
      </c>
      <c r="H32">
        <f>'Holding period returnprocess'!DX33</f>
        <v>-12.252633513901678</v>
      </c>
      <c r="I32">
        <f>'Holding period returnprocess'!DY33</f>
        <v>-12.125836754948807</v>
      </c>
      <c r="J32">
        <f>Economicpolicyuncertainty!B38</f>
        <v>209.637939453125</v>
      </c>
      <c r="K32">
        <f>'Control variable'!E32</f>
        <v>0</v>
      </c>
      <c r="L32">
        <f>'Control variable'!F32</f>
        <v>2.37581532885207E-3</v>
      </c>
      <c r="M32">
        <f>'Control variable'!G32</f>
        <v>2.7101929777791394E-2</v>
      </c>
      <c r="N32">
        <f>Principalcomponent!E38</f>
        <v>0.38976846046520669</v>
      </c>
      <c r="O32">
        <f>Principalcomponent!F38</f>
        <v>-0.4875173403829674</v>
      </c>
      <c r="P32">
        <f>Principalcomponent!G38</f>
        <v>1.1041460805173424</v>
      </c>
    </row>
    <row r="33" spans="1:16" x14ac:dyDescent="0.3">
      <c r="A33" s="11">
        <f>'Holding period returnprocess'!DQ34</f>
        <v>42794</v>
      </c>
      <c r="B33">
        <f>'Holding period returnprocess'!DR34</f>
        <v>0.12951911510539599</v>
      </c>
      <c r="C33">
        <f>'Holding period returnprocess'!DS34</f>
        <v>0.15883931819583469</v>
      </c>
      <c r="D33">
        <f>'Holding period returnprocess'!DT34</f>
        <v>0.10611901634557212</v>
      </c>
      <c r="E33">
        <f>'Holding period returnprocess'!DU34</f>
        <v>-1.0100568047491858</v>
      </c>
      <c r="F33">
        <f>'Holding period returnprocess'!DV34</f>
        <v>-4.7929221074261941</v>
      </c>
      <c r="G33">
        <f>'Holding period returnprocess'!DW34</f>
        <v>-9.3906707836738317</v>
      </c>
      <c r="H33">
        <f>'Holding period returnprocess'!DX34</f>
        <v>-23.027828846774643</v>
      </c>
      <c r="I33">
        <f>'Holding period returnprocess'!DY34</f>
        <v>-30.457181417616031</v>
      </c>
      <c r="J33">
        <f>Economicpolicyuncertainty!B39</f>
        <v>311.36483764648438</v>
      </c>
      <c r="K33">
        <f>'Control variable'!E33</f>
        <v>0</v>
      </c>
      <c r="L33">
        <f>'Control variable'!F33</f>
        <v>3.2461598275494588E-3</v>
      </c>
      <c r="M33">
        <f>'Control variable'!G33</f>
        <v>-2.9772158333670144E-2</v>
      </c>
      <c r="N33">
        <f>Principalcomponent!E39</f>
        <v>-0.12588668956944032</v>
      </c>
      <c r="O33">
        <f>Principalcomponent!F39</f>
        <v>0.30113066711552761</v>
      </c>
      <c r="P33">
        <f>Principalcomponent!G39</f>
        <v>-1.8025823199630309</v>
      </c>
    </row>
    <row r="34" spans="1:16" x14ac:dyDescent="0.3">
      <c r="A34" s="11">
        <f>'Holding period returnprocess'!DQ35</f>
        <v>42766</v>
      </c>
      <c r="B34">
        <f>'Holding period returnprocess'!DR35</f>
        <v>-7.4559259907072267E-3</v>
      </c>
      <c r="C34">
        <f>'Holding period returnprocess'!DS35</f>
        <v>-0.27641479004212388</v>
      </c>
      <c r="D34">
        <f>'Holding period returnprocess'!DT35</f>
        <v>-0.80487514096189794</v>
      </c>
      <c r="E34">
        <f>'Holding period returnprocess'!DU35</f>
        <v>-2.9392037312458803</v>
      </c>
      <c r="F34">
        <f>'Holding period returnprocess'!DV35</f>
        <v>-8.1120711035585895</v>
      </c>
      <c r="G34">
        <f>'Holding period returnprocess'!DW35</f>
        <v>-13.732480289784933</v>
      </c>
      <c r="H34">
        <f>'Holding period returnprocess'!DX35</f>
        <v>-21.645289580893859</v>
      </c>
      <c r="I34">
        <f>'Holding period returnprocess'!DY35</f>
        <v>-26.306085678614821</v>
      </c>
      <c r="J34">
        <f>Economicpolicyuncertainty!B40</f>
        <v>558.2236328125</v>
      </c>
      <c r="K34">
        <f>'Control variable'!E34</f>
        <v>2.0000006666670215E-3</v>
      </c>
      <c r="L34">
        <f>'Control variable'!F34</f>
        <v>-5.2685207113446536E-4</v>
      </c>
      <c r="M34">
        <f>'Control variable'!G34</f>
        <v>-0.10375923429085245</v>
      </c>
      <c r="N34">
        <f>Principalcomponent!E40</f>
        <v>-0.59988161840148502</v>
      </c>
      <c r="O34">
        <f>Principalcomponent!F40</f>
        <v>-0.24536593789282965</v>
      </c>
      <c r="P34">
        <f>Principalcomponent!G40</f>
        <v>-1.3434114317338355</v>
      </c>
    </row>
    <row r="35" spans="1:16" x14ac:dyDescent="0.3">
      <c r="A35" s="11">
        <f>'Holding period returnprocess'!DQ36</f>
        <v>42734</v>
      </c>
      <c r="B35">
        <f>'Holding period returnprocess'!DR36</f>
        <v>-7.536930495069627E-2</v>
      </c>
      <c r="C35">
        <f>'Holding period returnprocess'!DS36</f>
        <v>-5.5661465788641062E-2</v>
      </c>
      <c r="D35">
        <f>'Holding period returnprocess'!DT36</f>
        <v>1.4053139100983492E-3</v>
      </c>
      <c r="E35">
        <f>'Holding period returnprocess'!DU36</f>
        <v>-0.54592193994187033</v>
      </c>
      <c r="F35">
        <f>'Holding period returnprocess'!DV36</f>
        <v>-3.5278376913322638</v>
      </c>
      <c r="G35">
        <f>'Holding period returnprocess'!DW36</f>
        <v>-5.7392389459233479</v>
      </c>
      <c r="H35">
        <f>'Holding period returnprocess'!DX36</f>
        <v>-5.9638696055562095</v>
      </c>
      <c r="I35">
        <f>'Holding period returnprocess'!DY36</f>
        <v>-6.8965891101888959</v>
      </c>
      <c r="J35">
        <f>Economicpolicyuncertainty!B41</f>
        <v>503.94247436523438</v>
      </c>
      <c r="K35">
        <f>'Control variable'!E35</f>
        <v>-3.9960093133820868E-3</v>
      </c>
      <c r="L35">
        <f>'Control variable'!F35</f>
        <v>2.0094910415915631E-3</v>
      </c>
      <c r="M35">
        <f>'Control variable'!G35</f>
        <v>2.6798193154724217E-2</v>
      </c>
      <c r="N35">
        <f>Principalcomponent!E41</f>
        <v>-1.5828910108055676</v>
      </c>
      <c r="O35">
        <f>Principalcomponent!F41</f>
        <v>1.7999407543857295</v>
      </c>
      <c r="P35">
        <f>Principalcomponent!G41</f>
        <v>-0.28052762429932571</v>
      </c>
    </row>
    <row r="36" spans="1:16" x14ac:dyDescent="0.3">
      <c r="A36" s="11">
        <f>'Holding period returnprocess'!DQ37</f>
        <v>42704</v>
      </c>
      <c r="B36">
        <f>'Holding period returnprocess'!DR37</f>
        <v>0.18797725739906473</v>
      </c>
      <c r="C36">
        <f>'Holding period returnprocess'!DS37</f>
        <v>1.0056417813670246</v>
      </c>
      <c r="D36">
        <f>'Holding period returnprocess'!DT37</f>
        <v>2.030560996998382</v>
      </c>
      <c r="E36">
        <f>'Holding period returnprocess'!DU37</f>
        <v>3.4924907808156118</v>
      </c>
      <c r="F36">
        <f>'Holding period returnprocess'!DV37</f>
        <v>1.7960984776408069</v>
      </c>
      <c r="G36">
        <f>'Holding period returnprocess'!DW37</f>
        <v>1.0728273906585202</v>
      </c>
      <c r="H36">
        <f>'Holding period returnprocess'!DX37</f>
        <v>6.8194789621626404</v>
      </c>
      <c r="I36">
        <f>'Holding period returnprocess'!DY37</f>
        <v>14.085009742768612</v>
      </c>
      <c r="J36">
        <f>Economicpolicyuncertainty!B42</f>
        <v>246.75491333007813</v>
      </c>
      <c r="K36">
        <f>'Control variable'!E36</f>
        <v>-9.9207162867478785E-3</v>
      </c>
      <c r="L36">
        <f>'Control variable'!F36</f>
        <v>1.8938078163044402E-3</v>
      </c>
      <c r="M36">
        <f>'Control variable'!G36</f>
        <v>2.5001302205417186E-2</v>
      </c>
      <c r="N36">
        <f>Principalcomponent!E42</f>
        <v>-0.35304544605654958</v>
      </c>
      <c r="O36">
        <f>Principalcomponent!F42</f>
        <v>0.28795891471144958</v>
      </c>
      <c r="P36">
        <f>Principalcomponent!G42</f>
        <v>-0.2842931556873457</v>
      </c>
    </row>
    <row r="37" spans="1:16" x14ac:dyDescent="0.3">
      <c r="A37" s="11">
        <f>'Holding period returnprocess'!DQ38</f>
        <v>42674</v>
      </c>
      <c r="B37">
        <f>'Holding period returnprocess'!DR38</f>
        <v>0.20111177141098652</v>
      </c>
      <c r="C37">
        <f>'Holding period returnprocess'!DS38</f>
        <v>0.82002283616840255</v>
      </c>
      <c r="D37">
        <f>'Holding period returnprocess'!DT38</f>
        <v>1.8478059804303058</v>
      </c>
      <c r="E37">
        <f>'Holding period returnprocess'!DU38</f>
        <v>4.2373279055666089</v>
      </c>
      <c r="F37">
        <f>'Holding period returnprocess'!DV38</f>
        <v>4.9811049691189853</v>
      </c>
      <c r="G37">
        <f>'Holding period returnprocess'!DW38</f>
        <v>7.8891549387634834</v>
      </c>
      <c r="H37">
        <f>'Holding period returnprocess'!DX38</f>
        <v>20.835147923572467</v>
      </c>
      <c r="I37">
        <f>'Holding period returnprocess'!DY38</f>
        <v>33.101890774419182</v>
      </c>
      <c r="J37">
        <f>Economicpolicyuncertainty!B43</f>
        <v>197.17079162597656</v>
      </c>
      <c r="K37">
        <f>'Control variable'!E37</f>
        <v>2.6001464815201925E-2</v>
      </c>
      <c r="L37">
        <f>'Control variable'!F37</f>
        <v>6.9862373970375159E-4</v>
      </c>
      <c r="M37">
        <f>'Control variable'!G37</f>
        <v>-3.4829391141679808E-2</v>
      </c>
      <c r="N37">
        <f>Principalcomponent!E43</f>
        <v>0.60076661970601086</v>
      </c>
      <c r="O37">
        <f>Principalcomponent!F43</f>
        <v>-0.82750083243960959</v>
      </c>
      <c r="P37">
        <f>Principalcomponent!G43</f>
        <v>-0.42552892878242682</v>
      </c>
    </row>
    <row r="38" spans="1:16" x14ac:dyDescent="0.3">
      <c r="A38" s="11">
        <f>'Holding period returnprocess'!DQ39</f>
        <v>42643</v>
      </c>
      <c r="B38">
        <f>'Holding period returnprocess'!DR39</f>
        <v>0.11255148300559487</v>
      </c>
      <c r="C38">
        <f>'Holding period returnprocess'!DS39</f>
        <v>0.72744675156577254</v>
      </c>
      <c r="D38">
        <f>'Holding period returnprocess'!DT39</f>
        <v>2.055126434152283</v>
      </c>
      <c r="E38">
        <f>'Holding period returnprocess'!DU39</f>
        <v>5.7486935617324582</v>
      </c>
      <c r="F38">
        <f>'Holding period returnprocess'!DV39</f>
        <v>8.74898054837454</v>
      </c>
      <c r="G38">
        <f>'Holding period returnprocess'!DW39</f>
        <v>13.857885231149137</v>
      </c>
      <c r="H38">
        <f>'Holding period returnprocess'!DX39</f>
        <v>31.619441005551618</v>
      </c>
      <c r="I38">
        <f>'Holding period returnprocess'!DY39</f>
        <v>46.606250078327911</v>
      </c>
      <c r="J38">
        <f>Economicpolicyuncertainty!B44</f>
        <v>290.92950439453125</v>
      </c>
      <c r="K38">
        <f>'Control variable'!E38</f>
        <v>0</v>
      </c>
      <c r="L38">
        <f>'Control variable'!F38</f>
        <v>3.6707933415873017E-3</v>
      </c>
      <c r="M38">
        <f>'Control variable'!G38</f>
        <v>-6.6218039052788419E-2</v>
      </c>
      <c r="N38">
        <f>Principalcomponent!E44</f>
        <v>0.43435463529063095</v>
      </c>
      <c r="O38">
        <f>Principalcomponent!F44</f>
        <v>-0.36612600361215797</v>
      </c>
      <c r="P38">
        <f>Principalcomponent!G44</f>
        <v>-0.64801571915002276</v>
      </c>
    </row>
    <row r="39" spans="1:16" x14ac:dyDescent="0.3">
      <c r="A39" s="11">
        <f>'Holding period returnprocess'!DQ40</f>
        <v>42613</v>
      </c>
      <c r="B39">
        <f>'Holding period returnprocess'!DR40</f>
        <v>-1.5519926808276407E-2</v>
      </c>
      <c r="C39">
        <f>'Holding period returnprocess'!DS40</f>
        <v>0.31363783117049027</v>
      </c>
      <c r="D39">
        <f>'Holding period returnprocess'!DT40</f>
        <v>1.3922976077839015</v>
      </c>
      <c r="E39">
        <f>'Holding period returnprocess'!DU40</f>
        <v>4.8605273326723992</v>
      </c>
      <c r="F39">
        <f>'Holding period returnprocess'!DV40</f>
        <v>8.3342018692404274</v>
      </c>
      <c r="G39">
        <f>'Holding period returnprocess'!DW40</f>
        <v>14.67928550329983</v>
      </c>
      <c r="H39">
        <f>'Holding period returnprocess'!DX40</f>
        <v>40.790728365952305</v>
      </c>
      <c r="I39">
        <f>'Holding period returnprocess'!DY40</f>
        <v>65.148016671600402</v>
      </c>
      <c r="J39">
        <f>Economicpolicyuncertainty!B45</f>
        <v>190.81669616699219</v>
      </c>
      <c r="K39">
        <f>'Control variable'!E39</f>
        <v>0</v>
      </c>
      <c r="L39">
        <f>'Control variable'!F39</f>
        <v>2.4680966056240235E-3</v>
      </c>
      <c r="M39">
        <f>'Control variable'!G39</f>
        <v>2.0809999513793278E-2</v>
      </c>
      <c r="N39">
        <f>Principalcomponent!E45</f>
        <v>-0.39726800235335241</v>
      </c>
      <c r="O39">
        <f>Principalcomponent!F45</f>
        <v>0.41599451140386423</v>
      </c>
      <c r="P39">
        <f>Principalcomponent!G45</f>
        <v>-0.42239689747193543</v>
      </c>
    </row>
    <row r="40" spans="1:16" x14ac:dyDescent="0.3">
      <c r="A40" s="11">
        <f>'Holding period returnprocess'!DQ41</f>
        <v>42580</v>
      </c>
      <c r="B40">
        <f>'Holding period returnprocess'!DR41</f>
        <v>-7.8332211181406097E-2</v>
      </c>
      <c r="C40">
        <f>'Holding period returnprocess'!DS41</f>
        <v>0.81225554481035467</v>
      </c>
      <c r="D40">
        <f>'Holding period returnprocess'!DT41</f>
        <v>2.579595967298026</v>
      </c>
      <c r="E40">
        <f>'Holding period returnprocess'!DU41</f>
        <v>7.0879078752187397</v>
      </c>
      <c r="F40">
        <f>'Holding period returnprocess'!DV41</f>
        <v>10.616082851907287</v>
      </c>
      <c r="G40">
        <f>'Holding period returnprocess'!DW41</f>
        <v>16.284469106422204</v>
      </c>
      <c r="H40">
        <f>'Holding period returnprocess'!DX41</f>
        <v>32.321905936560711</v>
      </c>
      <c r="I40">
        <f>'Holding period returnprocess'!DY41</f>
        <v>48.476036723087823</v>
      </c>
      <c r="J40">
        <f>Economicpolicyuncertainty!B46</f>
        <v>135.63230895996094</v>
      </c>
      <c r="K40">
        <f>'Control variable'!E40</f>
        <v>9.1603693986641952E-3</v>
      </c>
      <c r="L40">
        <f>'Control variable'!F40</f>
        <v>-7.8745685443284367E-3</v>
      </c>
      <c r="M40">
        <f>'Control variable'!G40</f>
        <v>3.0844675351098569E-2</v>
      </c>
      <c r="N40">
        <f>Principalcomponent!E46</f>
        <v>-0.82149643045802245</v>
      </c>
      <c r="O40">
        <f>Principalcomponent!F46</f>
        <v>3.6014432619332797</v>
      </c>
      <c r="P40">
        <f>Principalcomponent!G46</f>
        <v>3.4768225080759603</v>
      </c>
    </row>
    <row r="41" spans="1:16" x14ac:dyDescent="0.3">
      <c r="A41" s="11">
        <f>'Holding period returnprocess'!DQ42</f>
        <v>42551</v>
      </c>
      <c r="B41">
        <f>'Holding period returnprocess'!DR42</f>
        <v>3.9932631426671694E-2</v>
      </c>
      <c r="C41">
        <f>'Holding period returnprocess'!DS42</f>
        <v>2.1590165755054653</v>
      </c>
      <c r="D41">
        <f>'Holding period returnprocess'!DT42</f>
        <v>4.8533588464383604</v>
      </c>
      <c r="E41">
        <f>'Holding period returnprocess'!DU42</f>
        <v>10.452846740652085</v>
      </c>
      <c r="F41">
        <f>'Holding period returnprocess'!DV42</f>
        <v>14.149485809368629</v>
      </c>
      <c r="G41">
        <f>'Holding period returnprocess'!DW42</f>
        <v>19.59849049256141</v>
      </c>
      <c r="H41">
        <f>'Holding period returnprocess'!DX42</f>
        <v>36.680343298254968</v>
      </c>
      <c r="I41">
        <f>'Holding period returnprocess'!DY42</f>
        <v>60.645228837667673</v>
      </c>
      <c r="J41">
        <f>Economicpolicyuncertainty!B47</f>
        <v>82.872787475585938</v>
      </c>
      <c r="K41">
        <f>'Control variable'!E41</f>
        <v>-7.1319711372714789E-3</v>
      </c>
      <c r="L41">
        <f>'Control variable'!F41</f>
        <v>8.2756287470346656E-4</v>
      </c>
      <c r="M41">
        <f>'Control variable'!G41</f>
        <v>2.9341958284015375E-2</v>
      </c>
      <c r="N41">
        <f>Principalcomponent!E47</f>
        <v>-4.1645760254698828E-2</v>
      </c>
      <c r="O41">
        <f>Principalcomponent!F47</f>
        <v>-2.715993932259225</v>
      </c>
      <c r="P41">
        <f>Principalcomponent!G47</f>
        <v>-2.6720871444394594</v>
      </c>
    </row>
    <row r="42" spans="1:16" x14ac:dyDescent="0.3">
      <c r="A42" s="11">
        <f>'Holding period returnprocess'!DQ43</f>
        <v>42521</v>
      </c>
      <c r="B42">
        <f>'Holding period returnprocess'!DR43</f>
        <v>-6.7590821983789129E-2</v>
      </c>
      <c r="C42">
        <f>'Holding period returnprocess'!DS43</f>
        <v>0.81790784146849538</v>
      </c>
      <c r="D42">
        <f>'Holding period returnprocess'!DT43</f>
        <v>2.0515261346285549</v>
      </c>
      <c r="E42">
        <f>'Holding period returnprocess'!DU43</f>
        <v>4.423381521019766</v>
      </c>
      <c r="F42">
        <f>'Holding period returnprocess'!DV43</f>
        <v>4.5828750799644506</v>
      </c>
      <c r="G42">
        <f>'Holding period returnprocess'!DW43</f>
        <v>6.2550142347972209</v>
      </c>
      <c r="H42">
        <f>'Holding period returnprocess'!DX43</f>
        <v>12.234797652266545</v>
      </c>
      <c r="I42">
        <f>'Holding period returnprocess'!DY43</f>
        <v>23.305511898305337</v>
      </c>
      <c r="J42">
        <f>Economicpolicyuncertainty!B48</f>
        <v>120.86214447021484</v>
      </c>
      <c r="K42">
        <f>'Control variable'!E42</f>
        <v>-1.0101095986503933E-2</v>
      </c>
      <c r="L42">
        <f>'Control variable'!F42</f>
        <v>-3.989109783335273E-4</v>
      </c>
      <c r="M42">
        <f>'Control variable'!G42</f>
        <v>4.5693227658898772E-2</v>
      </c>
      <c r="N42">
        <f>Principalcomponent!E48</f>
        <v>-0.15037352376584895</v>
      </c>
      <c r="O42">
        <f>Principalcomponent!F48</f>
        <v>-0.44349835942208704</v>
      </c>
      <c r="P42">
        <f>Principalcomponent!G48</f>
        <v>-1.0353968597550989</v>
      </c>
    </row>
    <row r="43" spans="1:16" x14ac:dyDescent="0.3">
      <c r="A43" s="11">
        <f>'Holding period returnprocess'!DQ44</f>
        <v>42489</v>
      </c>
      <c r="B43">
        <f>'Holding period returnprocess'!DR44</f>
        <v>-0.14796946680953105</v>
      </c>
      <c r="C43">
        <f>'Holding period returnprocess'!DS44</f>
        <v>0.54912448844419015</v>
      </c>
      <c r="D43">
        <f>'Holding period returnprocess'!DT44</f>
        <v>1.7717350789780029</v>
      </c>
      <c r="E43">
        <f>'Holding period returnprocess'!DU44</f>
        <v>4.2579012336335502</v>
      </c>
      <c r="F43">
        <f>'Holding period returnprocess'!DV44</f>
        <v>4.0645711215955487</v>
      </c>
      <c r="G43">
        <f>'Holding period returnprocess'!DW44</f>
        <v>4.7303888321243939</v>
      </c>
      <c r="H43">
        <f>'Holding period returnprocess'!DX44</f>
        <v>7.8131213420363501</v>
      </c>
      <c r="I43">
        <f>'Holding period returnprocess'!DY44</f>
        <v>15.499330752029746</v>
      </c>
      <c r="J43">
        <f>Economicpolicyuncertainty!B49</f>
        <v>89.914527893066406</v>
      </c>
      <c r="K43">
        <f>'Control variable'!E43</f>
        <v>-2.0080328032456344E-3</v>
      </c>
      <c r="L43">
        <f>'Control variable'!F43</f>
        <v>1.3269945525066511E-3</v>
      </c>
      <c r="M43">
        <f>'Control variable'!G43</f>
        <v>-2.564243061333767E-2</v>
      </c>
      <c r="N43">
        <f>Principalcomponent!E49</f>
        <v>0.64055152467086285</v>
      </c>
      <c r="O43">
        <f>Principalcomponent!F49</f>
        <v>0.37378470107485423</v>
      </c>
      <c r="P43">
        <f>Principalcomponent!G49</f>
        <v>1.7507756053963051</v>
      </c>
    </row>
    <row r="44" spans="1:16" x14ac:dyDescent="0.3">
      <c r="A44" s="11">
        <f>'Holding period returnprocess'!DQ45</f>
        <v>42460</v>
      </c>
      <c r="B44">
        <f>'Holding period returnprocess'!DR45</f>
        <v>-9.8454413781194905E-3</v>
      </c>
      <c r="C44">
        <f>'Holding period returnprocess'!DS45</f>
        <v>0.8103715959146498</v>
      </c>
      <c r="D44">
        <f>'Holding period returnprocess'!DT45</f>
        <v>2.1716110925045182</v>
      </c>
      <c r="E44">
        <f>'Holding period returnprocess'!DU45</f>
        <v>4.8719548728777902</v>
      </c>
      <c r="F44">
        <f>'Holding period returnprocess'!DV45</f>
        <v>4.9178163101345493</v>
      </c>
      <c r="G44">
        <f>'Holding period returnprocess'!DW45</f>
        <v>5.5951990825888664</v>
      </c>
      <c r="H44">
        <f>'Holding period returnprocess'!DX45</f>
        <v>7.5629082114328519</v>
      </c>
      <c r="I44">
        <f>'Holding period returnprocess'!DY45</f>
        <v>12.369974962972275</v>
      </c>
      <c r="J44">
        <f>Economicpolicyuncertainty!B50</f>
        <v>135.07499694824219</v>
      </c>
      <c r="K44">
        <f>'Control variable'!E44</f>
        <v>4.0201059166656309E-3</v>
      </c>
      <c r="L44">
        <f>'Control variable'!F44</f>
        <v>-9.6798183361696021E-4</v>
      </c>
      <c r="M44">
        <f>'Control variable'!G44</f>
        <v>6.8089120860594834E-2</v>
      </c>
      <c r="N44">
        <f>Principalcomponent!E50</f>
        <v>-0.29755539855964536</v>
      </c>
      <c r="O44">
        <f>Principalcomponent!F50</f>
        <v>0.6812759379704687</v>
      </c>
      <c r="P44">
        <f>Principalcomponent!G50</f>
        <v>0.23129229610638052</v>
      </c>
    </row>
    <row r="45" spans="1:16" x14ac:dyDescent="0.3">
      <c r="A45" s="11">
        <f>'Holding period returnprocess'!DQ46</f>
        <v>42429</v>
      </c>
      <c r="B45">
        <f>'Holding period returnprocess'!DR46</f>
        <v>5.2384009384421337E-2</v>
      </c>
      <c r="C45">
        <f>'Holding period returnprocess'!DS46</f>
        <v>1.4586061005687458</v>
      </c>
      <c r="D45">
        <f>'Holding period returnprocess'!DT46</f>
        <v>3.4460440948912971</v>
      </c>
      <c r="E45">
        <f>'Holding period returnprocess'!DU46</f>
        <v>7.5181478808524069</v>
      </c>
      <c r="F45">
        <f>'Holding period returnprocess'!DV46</f>
        <v>8.8131939534797574</v>
      </c>
      <c r="G45">
        <f>'Holding period returnprocess'!DW46</f>
        <v>10.855446110868652</v>
      </c>
      <c r="H45">
        <f>'Holding period returnprocess'!DX46</f>
        <v>11.455678517005541</v>
      </c>
      <c r="I45">
        <f>'Holding period returnprocess'!DY46</f>
        <v>16.156936430130362</v>
      </c>
      <c r="J45">
        <f>Economicpolicyuncertainty!B51</f>
        <v>86.1436767578125</v>
      </c>
      <c r="K45">
        <f>'Control variable'!E45</f>
        <v>6.0606246116911748E-3</v>
      </c>
      <c r="L45">
        <f>'Control variable'!F45</f>
        <v>2.4867063971433455E-3</v>
      </c>
      <c r="M45">
        <f>'Control variable'!G45</f>
        <v>2.7474255552248337E-2</v>
      </c>
      <c r="N45">
        <f>Principalcomponent!E51</f>
        <v>-2.3709828071283853E-2</v>
      </c>
      <c r="O45">
        <f>Principalcomponent!F51</f>
        <v>7.2471889872940218E-2</v>
      </c>
      <c r="P45">
        <f>Principalcomponent!G51</f>
        <v>0.29936368451563927</v>
      </c>
    </row>
    <row r="46" spans="1:16" x14ac:dyDescent="0.3">
      <c r="A46" s="11">
        <f>'Holding period returnprocess'!DQ47</f>
        <v>42398</v>
      </c>
      <c r="B46">
        <f>'Holding period returnprocess'!DR47</f>
        <v>4.0589435272516128E-2</v>
      </c>
      <c r="C46">
        <f>'Holding period returnprocess'!DS47</f>
        <v>1.4791599227622254</v>
      </c>
      <c r="D46">
        <f>'Holding period returnprocess'!DT47</f>
        <v>2.9873799515464303</v>
      </c>
      <c r="E46">
        <f>'Holding period returnprocess'!DU47</f>
        <v>5.6513393659231266</v>
      </c>
      <c r="F46">
        <f>'Holding period returnprocess'!DV47</f>
        <v>5.5402057240640863</v>
      </c>
      <c r="G46">
        <f>'Holding period returnprocess'!DW47</f>
        <v>7.0879942337579598</v>
      </c>
      <c r="H46">
        <f>'Holding period returnprocess'!DX47</f>
        <v>7.668656384552583</v>
      </c>
      <c r="I46">
        <f>'Holding period returnprocess'!DY47</f>
        <v>13.998036997035845</v>
      </c>
      <c r="J46">
        <f>Economicpolicyuncertainty!B52</f>
        <v>136.10011291503906</v>
      </c>
      <c r="K46">
        <f>'Control variable'!E46</f>
        <v>-8.0726977251111762E-3</v>
      </c>
      <c r="L46">
        <f>'Control variable'!F46</f>
        <v>-1.5486761916492496E-3</v>
      </c>
      <c r="M46">
        <f>'Control variable'!G46</f>
        <v>-5.5555698446021051E-3</v>
      </c>
      <c r="N46">
        <f>Principalcomponent!E52</f>
        <v>-7.7685927036882943E-2</v>
      </c>
      <c r="O46">
        <f>Principalcomponent!F52</f>
        <v>0.35425538341899759</v>
      </c>
      <c r="P46">
        <f>Principalcomponent!G52</f>
        <v>-0.97088450846155061</v>
      </c>
    </row>
    <row r="47" spans="1:16" x14ac:dyDescent="0.3">
      <c r="A47" s="11">
        <f>'Holding period returnprocess'!DQ48</f>
        <v>42369</v>
      </c>
      <c r="B47">
        <f>'Holding period returnprocess'!DR48</f>
        <v>0.11101096462477439</v>
      </c>
      <c r="C47">
        <f>'Holding period returnprocess'!DS48</f>
        <v>0.6227183438245889</v>
      </c>
      <c r="D47">
        <f>'Holding period returnprocess'!DT48</f>
        <v>1.1933156869660975</v>
      </c>
      <c r="E47">
        <f>'Holding period returnprocess'!DU48</f>
        <v>2.5668889018965277</v>
      </c>
      <c r="F47">
        <f>'Holding period returnprocess'!DV48</f>
        <v>1.7343330295918165</v>
      </c>
      <c r="G47">
        <f>'Holding period returnprocess'!DW48</f>
        <v>2.841977547448014</v>
      </c>
      <c r="H47">
        <f>'Holding period returnprocess'!DX48</f>
        <v>1.5010252557669865</v>
      </c>
      <c r="I47">
        <f>'Holding period returnprocess'!DY48</f>
        <v>3.9567754582106964</v>
      </c>
      <c r="J47">
        <f>Economicpolicyuncertainty!B53</f>
        <v>148.81655883789063</v>
      </c>
      <c r="K47">
        <f>'Control variable'!E47</f>
        <v>-1.0045204260055874E-3</v>
      </c>
      <c r="L47">
        <f>'Control variable'!F47</f>
        <v>4.793337352982282E-4</v>
      </c>
      <c r="M47">
        <f>'Control variable'!G47</f>
        <v>4.533354130152098E-2</v>
      </c>
      <c r="N47">
        <f>Principalcomponent!E53</f>
        <v>0.70274357532441112</v>
      </c>
      <c r="O47">
        <f>Principalcomponent!F53</f>
        <v>-0.92022718755275856</v>
      </c>
      <c r="P47">
        <f>Principalcomponent!G53</f>
        <v>0.39420587101078486</v>
      </c>
    </row>
    <row r="48" spans="1:16" x14ac:dyDescent="0.3">
      <c r="A48" s="11">
        <f>'Holding period returnprocess'!DQ49</f>
        <v>42338</v>
      </c>
      <c r="B48">
        <f>'Holding period returnprocess'!DR49</f>
        <v>-0.19233866786980985</v>
      </c>
      <c r="C48">
        <f>'Holding period returnprocess'!DS49</f>
        <v>0.32489990309574318</v>
      </c>
      <c r="D48">
        <f>'Holding period returnprocess'!DT49</f>
        <v>0.86693335940483252</v>
      </c>
      <c r="E48">
        <f>'Holding period returnprocess'!DU49</f>
        <v>1.8562898618503554</v>
      </c>
      <c r="F48">
        <f>'Holding period returnprocess'!DV49</f>
        <v>0.56897658699115228</v>
      </c>
      <c r="G48">
        <f>'Holding period returnprocess'!DW49</f>
        <v>0.82249032876661987</v>
      </c>
      <c r="H48">
        <f>'Holding period returnprocess'!DX49</f>
        <v>-2.6593582988816915</v>
      </c>
      <c r="I48">
        <f>'Holding period returnprocess'!DY49</f>
        <v>-2.8292881101154062</v>
      </c>
      <c r="J48">
        <f>Economicpolicyuncertainty!B54</f>
        <v>140.91246032714844</v>
      </c>
      <c r="K48">
        <f>'Control variable'!E48</f>
        <v>2.0100509280243217E-3</v>
      </c>
      <c r="L48">
        <f>'Control variable'!F48</f>
        <v>1.6994905620026969E-3</v>
      </c>
      <c r="M48">
        <f>'Control variable'!G48</f>
        <v>1.7544309650909525E-2</v>
      </c>
      <c r="N48">
        <f>Principalcomponent!E54</f>
        <v>0.17560285247100427</v>
      </c>
      <c r="O48">
        <f>Principalcomponent!F54</f>
        <v>0.54519647732937093</v>
      </c>
      <c r="P48">
        <f>Principalcomponent!G54</f>
        <v>0.64696122043339133</v>
      </c>
    </row>
    <row r="49" spans="1:16" x14ac:dyDescent="0.3">
      <c r="A49" s="11">
        <f>'Holding period returnprocess'!DQ50</f>
        <v>42307</v>
      </c>
      <c r="B49">
        <f>'Holding period returnprocess'!DR50</f>
        <v>-0.28320146922036049</v>
      </c>
      <c r="C49">
        <f>'Holding period returnprocess'!DS50</f>
        <v>0.41755558954625305</v>
      </c>
      <c r="D49">
        <f>'Holding period returnprocess'!DT50</f>
        <v>1.0856988899454363</v>
      </c>
      <c r="E49">
        <f>'Holding period returnprocess'!DU50</f>
        <v>1.9618281622491005</v>
      </c>
      <c r="F49">
        <f>'Holding period returnprocess'!DV50</f>
        <v>0.21317873927192155</v>
      </c>
      <c r="G49">
        <f>'Holding period returnprocess'!DW50</f>
        <v>-2.8730614097923546E-2</v>
      </c>
      <c r="H49">
        <f>'Holding period returnprocess'!DX50</f>
        <v>-4.6260603922015164</v>
      </c>
      <c r="I49">
        <f>'Holding period returnprocess'!DY50</f>
        <v>-6.3458438560260575</v>
      </c>
      <c r="J49">
        <f>Economicpolicyuncertainty!B55</f>
        <v>170.47334289550781</v>
      </c>
      <c r="K49">
        <f>'Control variable'!E49</f>
        <v>1.0065426114014722E-3</v>
      </c>
      <c r="L49">
        <f>'Control variable'!F49</f>
        <v>2.4443276748476791E-3</v>
      </c>
      <c r="M49">
        <f>'Control variable'!G49</f>
        <v>-4.3296805753324188E-2</v>
      </c>
      <c r="N49">
        <f>Principalcomponent!E55</f>
        <v>0.88183248552749571</v>
      </c>
      <c r="O49">
        <f>Principalcomponent!F55</f>
        <v>-1.0230447677001822</v>
      </c>
      <c r="P49">
        <f>Principalcomponent!G55</f>
        <v>0.24902718511871955</v>
      </c>
    </row>
    <row r="50" spans="1:16" x14ac:dyDescent="0.3">
      <c r="A50" s="11">
        <f>'Holding period returnprocess'!DQ51</f>
        <v>42277</v>
      </c>
      <c r="B50">
        <f>'Holding period returnprocess'!DR51</f>
        <v>-0.19040592425386738</v>
      </c>
      <c r="C50">
        <f>'Holding period returnprocess'!DS51</f>
        <v>3.677414170562493E-2</v>
      </c>
      <c r="D50">
        <f>'Holding period returnprocess'!DT51</f>
        <v>0.40663719921929325</v>
      </c>
      <c r="E50">
        <f>'Holding period returnprocess'!DU51</f>
        <v>0.67717702083352393</v>
      </c>
      <c r="F50">
        <f>'Holding period returnprocess'!DV51</f>
        <v>-1.4220606874031601</v>
      </c>
      <c r="G50">
        <f>'Holding period returnprocess'!DW51</f>
        <v>-2.5644535674113338</v>
      </c>
      <c r="H50">
        <f>'Holding period returnprocess'!DX51</f>
        <v>-8.7739103233036886</v>
      </c>
      <c r="I50">
        <f>'Holding period returnprocess'!DY51</f>
        <v>-13.686188069345143</v>
      </c>
      <c r="J50">
        <f>Economicpolicyuncertainty!B56</f>
        <v>131.49864196777344</v>
      </c>
      <c r="K50">
        <f>'Control variable'!E50</f>
        <v>5.0479662973048527E-3</v>
      </c>
      <c r="L50">
        <f>'Control variable'!F50</f>
        <v>1.8974671000989772E-3</v>
      </c>
      <c r="M50">
        <f>'Control variable'!G50</f>
        <v>3.4486176071169404E-2</v>
      </c>
      <c r="N50">
        <f>Principalcomponent!E56</f>
        <v>-0.46480075131240089</v>
      </c>
      <c r="O50">
        <f>Principalcomponent!F56</f>
        <v>1.1850474452078299</v>
      </c>
      <c r="P50">
        <f>Principalcomponent!G56</f>
        <v>0.839708122769388</v>
      </c>
    </row>
    <row r="51" spans="1:16" x14ac:dyDescent="0.3">
      <c r="A51" s="11">
        <f>'Holding period returnprocess'!DQ52</f>
        <v>42244</v>
      </c>
      <c r="B51">
        <f>'Holding period returnprocess'!DR52</f>
        <v>-0.1453790495443229</v>
      </c>
      <c r="C51">
        <f>'Holding period returnprocess'!DS52</f>
        <v>0.36273163700302491</v>
      </c>
      <c r="D51">
        <f>'Holding period returnprocess'!DT52</f>
        <v>0.86431710470822565</v>
      </c>
      <c r="E51">
        <f>'Holding period returnprocess'!DU52</f>
        <v>1.1594872168602126</v>
      </c>
      <c r="F51">
        <f>'Holding period returnprocess'!DV52</f>
        <v>-1.2000576862768739</v>
      </c>
      <c r="G51">
        <f>'Holding period returnprocess'!DW52</f>
        <v>-2.1973830357361939</v>
      </c>
      <c r="H51">
        <f>'Holding period returnprocess'!DX52</f>
        <v>-5.3942975344787802</v>
      </c>
      <c r="I51">
        <f>'Holding period returnprocess'!DY52</f>
        <v>-9.0455643707397684</v>
      </c>
      <c r="J51">
        <f>Economicpolicyuncertainty!B57</f>
        <v>119.0836181640625</v>
      </c>
      <c r="K51">
        <f>'Control variable'!E51</f>
        <v>4.056800695614469E-3</v>
      </c>
      <c r="L51">
        <f>'Control variable'!F51</f>
        <v>2.5557190547296142E-3</v>
      </c>
      <c r="M51">
        <f>'Control variable'!G51</f>
        <v>-4.5722249338095218E-2</v>
      </c>
      <c r="N51">
        <f>Principalcomponent!E57</f>
        <v>1.2785085394801499</v>
      </c>
      <c r="O51">
        <f>Principalcomponent!F57</f>
        <v>-1.6449095964190934</v>
      </c>
      <c r="P51">
        <f>Principalcomponent!G57</f>
        <v>1.0887706663344372</v>
      </c>
    </row>
    <row r="52" spans="1:16" x14ac:dyDescent="0.3">
      <c r="A52" s="11">
        <f>'Holding period returnprocess'!DQ53</f>
        <v>42216</v>
      </c>
      <c r="B52">
        <f>'Holding period returnprocess'!DR53</f>
        <v>-0.21113766422601116</v>
      </c>
      <c r="C52">
        <f>'Holding period returnprocess'!DS53</f>
        <v>-0.33404326212441332</v>
      </c>
      <c r="D52">
        <f>'Holding period returnprocess'!DT53</f>
        <v>-0.81939259018892452</v>
      </c>
      <c r="E52">
        <f>'Holding period returnprocess'!DU53</f>
        <v>-2.8918966391199459</v>
      </c>
      <c r="F52">
        <f>'Holding period returnprocess'!DV53</f>
        <v>-7.7421905043060537</v>
      </c>
      <c r="G52">
        <f>'Holding period returnprocess'!DW53</f>
        <v>-12.294001475552294</v>
      </c>
      <c r="H52">
        <f>'Holding period returnprocess'!DX53</f>
        <v>-23.000154021215984</v>
      </c>
      <c r="I52">
        <f>'Holding period returnprocess'!DY53</f>
        <v>-37.497515599472372</v>
      </c>
      <c r="J52">
        <f>Economicpolicyuncertainty!B58</f>
        <v>135.73043823242188</v>
      </c>
      <c r="K52">
        <f>'Control variable'!E52</f>
        <v>-1.0157441198354164E-3</v>
      </c>
      <c r="L52">
        <f>'Control variable'!F52</f>
        <v>-8.7867681363869542E-3</v>
      </c>
      <c r="M52">
        <f>'Control variable'!G52</f>
        <v>-5.1712201047310481E-2</v>
      </c>
      <c r="N52">
        <f>Principalcomponent!E58</f>
        <v>-0.8014789350005016</v>
      </c>
      <c r="O52">
        <f>Principalcomponent!F58</f>
        <v>1.6796508831919716</v>
      </c>
      <c r="P52">
        <f>Principalcomponent!G58</f>
        <v>-1.1116566874358864</v>
      </c>
    </row>
    <row r="53" spans="1:16" x14ac:dyDescent="0.3">
      <c r="A53" s="11">
        <f>'Holding period returnprocess'!DQ54</f>
        <v>42185</v>
      </c>
      <c r="B53">
        <f>'Holding period returnprocess'!DR54</f>
        <v>-0.18654157511568553</v>
      </c>
      <c r="C53">
        <f>'Holding period returnprocess'!DS54</f>
        <v>0.13197612647684831</v>
      </c>
      <c r="D53">
        <f>'Holding period returnprocess'!DT54</f>
        <v>0.22911414281038278</v>
      </c>
      <c r="E53">
        <f>'Holding period returnprocess'!DU54</f>
        <v>-0.4979675171994552</v>
      </c>
      <c r="F53">
        <f>'Holding period returnprocess'!DV54</f>
        <v>-4.252186926573402</v>
      </c>
      <c r="G53">
        <f>'Holding period returnprocess'!DW54</f>
        <v>-6.6801037425445609</v>
      </c>
      <c r="H53">
        <f>'Holding period returnprocess'!DX54</f>
        <v>-10.674565837908199</v>
      </c>
      <c r="I53">
        <f>'Holding period returnprocess'!DY54</f>
        <v>-17.841054349148131</v>
      </c>
      <c r="J53">
        <f>Economicpolicyuncertainty!B59</f>
        <v>121.59109497070313</v>
      </c>
      <c r="K53">
        <f>'Control variable'!E53</f>
        <v>1.0157441198354218E-3</v>
      </c>
      <c r="L53">
        <f>'Control variable'!F53</f>
        <v>-7.9889752184537143E-5</v>
      </c>
      <c r="M53">
        <f>'Control variable'!G53</f>
        <v>7.4312032964551439E-2</v>
      </c>
      <c r="N53">
        <f>Principalcomponent!E59</f>
        <v>-0.56090766712935913</v>
      </c>
      <c r="O53">
        <f>Principalcomponent!F59</f>
        <v>-0.15240850780897824</v>
      </c>
      <c r="P53">
        <f>Principalcomponent!G59</f>
        <v>-1.0040989641629006</v>
      </c>
    </row>
    <row r="54" spans="1:16" x14ac:dyDescent="0.3">
      <c r="A54" s="11">
        <f>'Holding period returnprocess'!DQ55</f>
        <v>42153</v>
      </c>
      <c r="B54">
        <f>'Holding period returnprocess'!DR55</f>
        <v>-0.13194221298808945</v>
      </c>
      <c r="C54">
        <f>'Holding period returnprocess'!DS55</f>
        <v>0.54258492710971817</v>
      </c>
      <c r="D54">
        <f>'Holding period returnprocess'!DT55</f>
        <v>1.2352267540640609</v>
      </c>
      <c r="E54">
        <f>'Holding period returnprocess'!DU55</f>
        <v>2.041539190075861</v>
      </c>
      <c r="F54">
        <f>'Holding period returnprocess'!DV55</f>
        <v>0.49392372510239479</v>
      </c>
      <c r="G54">
        <f>'Holding period returnprocess'!DW55</f>
        <v>1.2248600560036422</v>
      </c>
      <c r="H54">
        <f>'Holding period returnprocess'!DX55</f>
        <v>5.1201749303845858</v>
      </c>
      <c r="I54">
        <f>'Holding period returnprocess'!DY55</f>
        <v>8.1306102130089428</v>
      </c>
      <c r="J54">
        <f>Economicpolicyuncertainty!B60</f>
        <v>86.566505432128906</v>
      </c>
      <c r="K54">
        <f>'Control variable'!E54</f>
        <v>3.0534374868902482E-3</v>
      </c>
      <c r="L54">
        <f>'Control variable'!F54</f>
        <v>-2.6128683599564786E-3</v>
      </c>
      <c r="M54">
        <f>'Control variable'!G54</f>
        <v>-6.6322642931072609E-2</v>
      </c>
      <c r="N54">
        <f>Principalcomponent!E60</f>
        <v>-0.60161731599233226</v>
      </c>
      <c r="O54">
        <f>Principalcomponent!F60</f>
        <v>2.0136122177808704</v>
      </c>
      <c r="P54">
        <f>Principalcomponent!G60</f>
        <v>0.86010266347224507</v>
      </c>
    </row>
    <row r="55" spans="1:16" x14ac:dyDescent="0.3">
      <c r="A55" s="11">
        <f>'Holding period returnprocess'!DQ56</f>
        <v>42124</v>
      </c>
      <c r="B55">
        <f>'Holding period returnprocess'!DR56</f>
        <v>8.9893326391419726E-2</v>
      </c>
      <c r="C55">
        <f>'Holding period returnprocess'!DS56</f>
        <v>1.2383673035607341</v>
      </c>
      <c r="D55">
        <f>'Holding period returnprocess'!DT56</f>
        <v>2.4479764020656791</v>
      </c>
      <c r="E55">
        <f>'Holding period returnprocess'!DU56</f>
        <v>4.4561176206653164</v>
      </c>
      <c r="F55">
        <f>'Holding period returnprocess'!DV56</f>
        <v>4.2045485496782069</v>
      </c>
      <c r="G55">
        <f>'Holding period returnprocess'!DW56</f>
        <v>7.1815960974748512</v>
      </c>
      <c r="H55">
        <f>'Holding period returnprocess'!DX56</f>
        <v>17.643144706706231</v>
      </c>
      <c r="I55">
        <f>'Holding period returnprocess'!DY56</f>
        <v>28.509422691339246</v>
      </c>
      <c r="J55">
        <f>Economicpolicyuncertainty!B61</f>
        <v>95.969215393066406</v>
      </c>
      <c r="K55">
        <f>'Control variable'!E55</f>
        <v>-2.0366605818034592E-3</v>
      </c>
      <c r="L55">
        <f>'Control variable'!F55</f>
        <v>1.1859146634517251E-3</v>
      </c>
      <c r="M55">
        <f>'Control variable'!G55</f>
        <v>9.5310179804324935E-2</v>
      </c>
      <c r="N55">
        <f>Principalcomponent!E61</f>
        <v>-0.4780104661128059</v>
      </c>
      <c r="O55">
        <f>Principalcomponent!F61</f>
        <v>0.29348498455901068</v>
      </c>
      <c r="P55">
        <f>Principalcomponent!G61</f>
        <v>-0.24154907026064404</v>
      </c>
    </row>
    <row r="56" spans="1:16" x14ac:dyDescent="0.3">
      <c r="A56" s="11">
        <f>'Holding period returnprocess'!DQ57</f>
        <v>42094</v>
      </c>
      <c r="B56">
        <f>'Holding period returnprocess'!DR57</f>
        <v>0.30475359062247986</v>
      </c>
      <c r="C56">
        <f>'Holding period returnprocess'!DS57</f>
        <v>2.2542186011372563</v>
      </c>
      <c r="D56">
        <f>'Holding period returnprocess'!DT57</f>
        <v>4.4983618131915657</v>
      </c>
      <c r="E56">
        <f>'Holding period returnprocess'!DU57</f>
        <v>8.4693773858461174</v>
      </c>
      <c r="F56">
        <f>'Holding period returnprocess'!DV57</f>
        <v>10.330995271729588</v>
      </c>
      <c r="G56">
        <f>'Holding period returnprocess'!DW57</f>
        <v>16.014345048423042</v>
      </c>
      <c r="H56">
        <f>'Holding period returnprocess'!DX57</f>
        <v>30.673699213326163</v>
      </c>
      <c r="I56">
        <f>'Holding period returnprocess'!DY57</f>
        <v>49.882599403463807</v>
      </c>
      <c r="J56">
        <f>Economicpolicyuncertainty!B62</f>
        <v>176.28372192382813</v>
      </c>
      <c r="K56">
        <f>'Control variable'!E56</f>
        <v>6.1224681043838287E-3</v>
      </c>
      <c r="L56">
        <f>'Control variable'!F56</f>
        <v>3.5904136342694836E-4</v>
      </c>
      <c r="M56">
        <f>'Control variable'!G56</f>
        <v>-1.749315744751723E-2</v>
      </c>
      <c r="N56">
        <f>Principalcomponent!E62</f>
        <v>0.47136085639708358</v>
      </c>
      <c r="O56">
        <f>Principalcomponent!F62</f>
        <v>0.23094170496836935</v>
      </c>
      <c r="P56">
        <f>Principalcomponent!G62</f>
        <v>0.97226488694553503</v>
      </c>
    </row>
    <row r="57" spans="1:16" x14ac:dyDescent="0.3">
      <c r="A57" s="11">
        <f>'Holding period returnprocess'!DQ58</f>
        <v>42062</v>
      </c>
      <c r="B57">
        <f>'Holding period returnprocess'!DR58</f>
        <v>0.23852303897952803</v>
      </c>
      <c r="C57">
        <f>'Holding period returnprocess'!DS58</f>
        <v>1.8436644476681148</v>
      </c>
      <c r="D57">
        <f>'Holding period returnprocess'!DT58</f>
        <v>3.3789243944428642</v>
      </c>
      <c r="E57">
        <f>'Holding period returnprocess'!DU58</f>
        <v>5.996013636124947</v>
      </c>
      <c r="F57">
        <f>'Holding period returnprocess'!DV58</f>
        <v>6.5832185879886653</v>
      </c>
      <c r="G57">
        <f>'Holding period returnprocess'!DW58</f>
        <v>10.704929245614244</v>
      </c>
      <c r="H57">
        <f>'Holding period returnprocess'!DX58</f>
        <v>20.0941614725193</v>
      </c>
      <c r="I57">
        <f>'Holding period returnprocess'!DY58</f>
        <v>34.170908141170401</v>
      </c>
      <c r="J57">
        <f>Economicpolicyuncertainty!B63</f>
        <v>132.47334289550781</v>
      </c>
      <c r="K57">
        <f>'Control variable'!E57</f>
        <v>-5.1046563116831731E-3</v>
      </c>
      <c r="L57">
        <f>'Control variable'!F57</f>
        <v>3.8678581634232841E-3</v>
      </c>
      <c r="M57">
        <f>'Control variable'!G57</f>
        <v>-2.8860048891349867E-3</v>
      </c>
      <c r="N57">
        <f>Principalcomponent!E63</f>
        <v>-1.0023940922790451</v>
      </c>
      <c r="O57">
        <f>Principalcomponent!F63</f>
        <v>0.90992220953969705</v>
      </c>
      <c r="P57">
        <f>Principalcomponent!G63</f>
        <v>-0.83013934469140171</v>
      </c>
    </row>
    <row r="58" spans="1:16" x14ac:dyDescent="0.3">
      <c r="A58" s="11">
        <f>'Holding period returnprocess'!DQ59</f>
        <v>42034</v>
      </c>
      <c r="B58">
        <f>'Holding period returnprocess'!DR59</f>
        <v>0.44276917910439767</v>
      </c>
      <c r="C58">
        <f>'Holding period returnprocess'!DS59</f>
        <v>2.7488235392806937</v>
      </c>
      <c r="D58">
        <f>'Holding period returnprocess'!DT59</f>
        <v>5.6447130702646966</v>
      </c>
      <c r="E58">
        <f>'Holding period returnprocess'!DU59</f>
        <v>11.920139580412455</v>
      </c>
      <c r="F58">
        <f>'Holding period returnprocess'!DV59</f>
        <v>17.152639923952261</v>
      </c>
      <c r="G58">
        <f>'Holding period returnprocess'!DW59</f>
        <v>27.316917975909984</v>
      </c>
      <c r="H58">
        <f>'Holding period returnprocess'!DX59</f>
        <v>52.469268863178343</v>
      </c>
      <c r="I58">
        <f>'Holding period returnprocess'!DY59</f>
        <v>85.669711129015951</v>
      </c>
      <c r="J58">
        <f>Economicpolicyuncertainty!B64</f>
        <v>62.335445404052734</v>
      </c>
      <c r="K58">
        <f>'Control variable'!E58</f>
        <v>4.0816383196484564E-3</v>
      </c>
      <c r="L58">
        <f>'Control variable'!F58</f>
        <v>-3.4088954111686971E-3</v>
      </c>
      <c r="M58">
        <f>'Control variable'!G58</f>
        <v>1.4514042884254012E-2</v>
      </c>
      <c r="N58">
        <f>Principalcomponent!E64</f>
        <v>1.5345903905716668E-2</v>
      </c>
      <c r="O58">
        <f>Principalcomponent!F64</f>
        <v>-0.17332776503554168</v>
      </c>
      <c r="P58">
        <f>Principalcomponent!G64</f>
        <v>-1.3255667965028111</v>
      </c>
    </row>
    <row r="59" spans="1:16" x14ac:dyDescent="0.3">
      <c r="A59" s="11">
        <f>'Holding period returnprocess'!DQ60</f>
        <v>42004</v>
      </c>
      <c r="B59">
        <f>'Holding period returnprocess'!DR60</f>
        <v>0.46860550853474564</v>
      </c>
      <c r="C59">
        <f>'Holding period returnprocess'!DS60</f>
        <v>2.5589098123903695</v>
      </c>
      <c r="D59">
        <f>'Holding period returnprocess'!DT60</f>
        <v>4.9875166458668021</v>
      </c>
      <c r="E59">
        <f>'Holding period returnprocess'!DU60</f>
        <v>9.7317009877493632</v>
      </c>
      <c r="F59">
        <f>'Holding period returnprocess'!DV60</f>
        <v>12.483185127433819</v>
      </c>
      <c r="G59">
        <f>'Holding period returnprocess'!DW60</f>
        <v>19.785215723595517</v>
      </c>
      <c r="H59">
        <f>'Holding period returnprocess'!DX60</f>
        <v>38.812889904433959</v>
      </c>
      <c r="I59">
        <f>'Holding period returnprocess'!DY60</f>
        <v>63.07070298399411</v>
      </c>
      <c r="J59">
        <f>Economicpolicyuncertainty!B65</f>
        <v>68.777374267578125</v>
      </c>
      <c r="K59">
        <f>'Control variable'!E59</f>
        <v>0</v>
      </c>
      <c r="L59">
        <f>'Control variable'!F59</f>
        <v>1.9879431342157989E-3</v>
      </c>
      <c r="M59">
        <f>'Control variable'!G59</f>
        <v>-2.5975486403260792E-2</v>
      </c>
      <c r="N59">
        <f>Principalcomponent!E65</f>
        <v>0.92753081116950697</v>
      </c>
      <c r="O59">
        <f>Principalcomponent!F65</f>
        <v>-0.16525134503443573</v>
      </c>
      <c r="P59">
        <f>Principalcomponent!G65</f>
        <v>-0.6866102020271414</v>
      </c>
    </row>
    <row r="60" spans="1:16" x14ac:dyDescent="0.3">
      <c r="A60" s="11">
        <f>'Holding period returnprocess'!DQ61</f>
        <v>41971</v>
      </c>
      <c r="B60">
        <f>'Holding period returnprocess'!DR61</f>
        <v>-3.1091943211499051E-2</v>
      </c>
      <c r="C60">
        <f>'Holding period returnprocess'!DS61</f>
        <v>1.3743693268622807</v>
      </c>
      <c r="D60">
        <f>'Holding period returnprocess'!DT61</f>
        <v>3.171055030077476</v>
      </c>
      <c r="E60">
        <f>'Holding period returnprocess'!DU61</f>
        <v>6.923613078461881</v>
      </c>
      <c r="F60">
        <f>'Holding period returnprocess'!DV61</f>
        <v>8.5440743982717766</v>
      </c>
      <c r="G60">
        <f>'Holding period returnprocess'!DW61</f>
        <v>14.315560255186272</v>
      </c>
      <c r="H60">
        <f>'Holding period returnprocess'!DX61</f>
        <v>30.027490021753035</v>
      </c>
      <c r="I60">
        <f>'Holding period returnprocess'!DY61</f>
        <v>49.353223324163515</v>
      </c>
      <c r="J60">
        <f>Economicpolicyuncertainty!B66</f>
        <v>90.164924621582031</v>
      </c>
      <c r="K60">
        <f>'Control variable'!E60</f>
        <v>1.0230179920347083E-3</v>
      </c>
      <c r="L60">
        <f>'Control variable'!F60</f>
        <v>-6.1978309576322878E-4</v>
      </c>
      <c r="M60">
        <f>'Control variable'!G60</f>
        <v>-4.1847109935500372E-2</v>
      </c>
      <c r="N60">
        <f>Principalcomponent!E66</f>
        <v>-4.950854779927203E-2</v>
      </c>
      <c r="O60">
        <f>Principalcomponent!F66</f>
        <v>0.12243037624704524</v>
      </c>
      <c r="P60">
        <f>Principalcomponent!G66</f>
        <v>-0.69453100251771727</v>
      </c>
    </row>
    <row r="61" spans="1:16" x14ac:dyDescent="0.3">
      <c r="A61" s="11">
        <f>'Holding period returnprocess'!DQ62</f>
        <v>41943</v>
      </c>
      <c r="B61">
        <f>'Holding period returnprocess'!DR62</f>
        <v>4.1793293777516505E-2</v>
      </c>
      <c r="C61">
        <f>'Holding period returnprocess'!DS62</f>
        <v>1.0362635887131357</v>
      </c>
      <c r="D61">
        <f>'Holding period returnprocess'!DT62</f>
        <v>2.3582181378323543</v>
      </c>
      <c r="E61">
        <f>'Holding period returnprocess'!DU62</f>
        <v>5.2144723951713452</v>
      </c>
      <c r="F61">
        <f>'Holding period returnprocess'!DV62</f>
        <v>5.7418352399046082</v>
      </c>
      <c r="G61">
        <f>'Holding period returnprocess'!DW62</f>
        <v>10.165983287396754</v>
      </c>
      <c r="H61">
        <f>'Holding period returnprocess'!DX62</f>
        <v>21.042581546709322</v>
      </c>
      <c r="I61">
        <f>'Holding period returnprocess'!DY62</f>
        <v>35.840026228170665</v>
      </c>
      <c r="J61">
        <f>Economicpolicyuncertainty!B67</f>
        <v>71.126228332519531</v>
      </c>
      <c r="K61">
        <f>'Control variable'!E61</f>
        <v>1.0240656296901303E-3</v>
      </c>
      <c r="L61">
        <f>'Control variable'!F61</f>
        <v>3.5539664091206948E-3</v>
      </c>
      <c r="M61">
        <f>'Control variable'!G61</f>
        <v>-8.1633106391608701E-3</v>
      </c>
      <c r="N61">
        <f>Principalcomponent!E67</f>
        <v>-6.7912887211826908E-2</v>
      </c>
      <c r="O61">
        <f>Principalcomponent!F67</f>
        <v>-0.12165309340199267</v>
      </c>
      <c r="P61">
        <f>Principalcomponent!G67</f>
        <v>-0.34869706413783219</v>
      </c>
    </row>
    <row r="62" spans="1:16" x14ac:dyDescent="0.3">
      <c r="A62" s="11">
        <f>'Holding period returnprocess'!DQ63</f>
        <v>41912</v>
      </c>
      <c r="B62">
        <f>'Holding period returnprocess'!DR63</f>
        <v>4.1569896010258123E-2</v>
      </c>
      <c r="C62">
        <f>'Holding period returnprocess'!DS63</f>
        <v>0.55074558454039502</v>
      </c>
      <c r="D62">
        <f>'Holding period returnprocess'!DT63</f>
        <v>1.2440682450525691</v>
      </c>
      <c r="E62">
        <f>'Holding period returnprocess'!DU63</f>
        <v>3.3277481685996992</v>
      </c>
      <c r="F62">
        <f>'Holding period returnprocess'!DV63</f>
        <v>3.577921638566508</v>
      </c>
      <c r="G62">
        <f>'Holding period returnprocess'!DW63</f>
        <v>8.0948056310549994</v>
      </c>
      <c r="H62">
        <f>'Holding period returnprocess'!DX63</f>
        <v>19.708112510137436</v>
      </c>
      <c r="I62">
        <f>'Holding period returnprocess'!DY63</f>
        <v>34.724994622342635</v>
      </c>
      <c r="J62">
        <f>Economicpolicyuncertainty!B68</f>
        <v>111.04788970947266</v>
      </c>
      <c r="K62">
        <f>'Control variable'!E62</f>
        <v>1.0251154152453505E-3</v>
      </c>
      <c r="L62">
        <f>'Control variable'!F62</f>
        <v>2.3093307182616217E-3</v>
      </c>
      <c r="M62">
        <f>'Control variable'!G62</f>
        <v>5.00104205746612E-2</v>
      </c>
      <c r="N62">
        <f>Principalcomponent!E68</f>
        <v>0.34683620627932271</v>
      </c>
      <c r="O62">
        <f>Principalcomponent!F68</f>
        <v>-0.23477537950429461</v>
      </c>
      <c r="P62">
        <f>Principalcomponent!G68</f>
        <v>-0.55649348310820357</v>
      </c>
    </row>
    <row r="63" spans="1:16" x14ac:dyDescent="0.3">
      <c r="A63" s="11">
        <f>'Holding period returnprocess'!DQ64</f>
        <v>41880</v>
      </c>
      <c r="B63">
        <f>'Holding period returnprocess'!DR64</f>
        <v>5.178243204211469E-2</v>
      </c>
      <c r="C63">
        <f>'Holding period returnprocess'!DS64</f>
        <v>0.25800004757693984</v>
      </c>
      <c r="D63">
        <f>'Holding period returnprocess'!DT64</f>
        <v>0.83175165747691271</v>
      </c>
      <c r="E63">
        <f>'Holding period returnprocess'!DU64</f>
        <v>3.2869035792456822</v>
      </c>
      <c r="F63">
        <f>'Holding period returnprocess'!DV64</f>
        <v>4.2489508770983475</v>
      </c>
      <c r="G63">
        <f>'Holding period returnprocess'!DW64</f>
        <v>9.4118131069354192</v>
      </c>
      <c r="H63">
        <f>'Holding period returnprocess'!DX64</f>
        <v>23.399400668746665</v>
      </c>
      <c r="I63">
        <f>'Holding period returnprocess'!DY64</f>
        <v>40.128753991585754</v>
      </c>
      <c r="J63">
        <f>Economicpolicyuncertainty!B69</f>
        <v>117.69552612304688</v>
      </c>
      <c r="K63">
        <f>'Control variable'!E63</f>
        <v>4.1110027065222876E-3</v>
      </c>
      <c r="L63">
        <f>'Control variable'!F63</f>
        <v>5.05896473491138E-3</v>
      </c>
      <c r="M63">
        <f>'Control variable'!G63</f>
        <v>2.3055776299926015E-2</v>
      </c>
      <c r="N63">
        <f>Principalcomponent!E69</f>
        <v>0.10193100223650034</v>
      </c>
      <c r="O63">
        <f>Principalcomponent!F69</f>
        <v>-0.27837040526308132</v>
      </c>
      <c r="P63">
        <f>Principalcomponent!G69</f>
        <v>-0.23670216622220608</v>
      </c>
    </row>
    <row r="64" spans="1:16" x14ac:dyDescent="0.3">
      <c r="A64" s="11">
        <f>'Holding period returnprocess'!DQ65</f>
        <v>41851</v>
      </c>
      <c r="B64">
        <f>'Holding period returnprocess'!DR65</f>
        <v>-2.772466989082778E-2</v>
      </c>
      <c r="C64">
        <f>'Holding period returnprocess'!DS65</f>
        <v>-0.21931422563848163</v>
      </c>
      <c r="D64">
        <f>'Holding period returnprocess'!DT65</f>
        <v>-0.23559708772160776</v>
      </c>
      <c r="E64">
        <f>'Holding period returnprocess'!DU65</f>
        <v>0.6858878320430899</v>
      </c>
      <c r="F64">
        <f>'Holding period returnprocess'!DV65</f>
        <v>-0.55829325456701873</v>
      </c>
      <c r="G64">
        <f>'Holding period returnprocess'!DW65</f>
        <v>1.7294856684372351</v>
      </c>
      <c r="H64">
        <f>'Holding period returnprocess'!DX65</f>
        <v>9.4113178462683251</v>
      </c>
      <c r="I64">
        <f>'Holding period returnprocess'!DY65</f>
        <v>17.169467529097169</v>
      </c>
      <c r="J64">
        <f>Economicpolicyuncertainty!B70</f>
        <v>103.99873352050781</v>
      </c>
      <c r="K64">
        <f>'Control variable'!E64</f>
        <v>-4.1110027065222061E-3</v>
      </c>
      <c r="L64">
        <f>'Control variable'!F64</f>
        <v>-6.144010302760859E-3</v>
      </c>
      <c r="M64">
        <f>'Control variable'!G64</f>
        <v>-5.9423420470800764E-2</v>
      </c>
      <c r="N64">
        <f>Principalcomponent!E70</f>
        <v>-0.49496219049793394</v>
      </c>
      <c r="O64">
        <f>Principalcomponent!F70</f>
        <v>0.27220933143896903</v>
      </c>
      <c r="P64">
        <f>Principalcomponent!G70</f>
        <v>-2.1334659250382666</v>
      </c>
    </row>
    <row r="65" spans="1:16" x14ac:dyDescent="0.3">
      <c r="A65" s="11">
        <f>'Holding period returnprocess'!DQ66</f>
        <v>41820</v>
      </c>
      <c r="B65">
        <f>'Holding period returnprocess'!DR66</f>
        <v>6.6226636991274901E-2</v>
      </c>
      <c r="C65">
        <f>'Holding period returnprocess'!DS66</f>
        <v>0.13771786105997452</v>
      </c>
      <c r="D65">
        <f>'Holding period returnprocess'!DT66</f>
        <v>0.57379527883399217</v>
      </c>
      <c r="E65">
        <f>'Holding period returnprocess'!DU66</f>
        <v>2.7058286152390769</v>
      </c>
      <c r="F65">
        <f>'Holding period returnprocess'!DV66</f>
        <v>2.6181273092661277</v>
      </c>
      <c r="G65">
        <f>'Holding period returnprocess'!DW66</f>
        <v>6.8553415936585429</v>
      </c>
      <c r="H65">
        <f>'Holding period returnprocess'!DX66</f>
        <v>11.106032145400718</v>
      </c>
      <c r="I65">
        <f>'Holding period returnprocess'!DY66</f>
        <v>23.745219865826328</v>
      </c>
      <c r="J65">
        <f>Economicpolicyuncertainty!B71</f>
        <v>89.423934936523438</v>
      </c>
      <c r="K65">
        <f>'Control variable'!E65</f>
        <v>5.1413995004186523E-3</v>
      </c>
      <c r="L65">
        <f>'Control variable'!F65</f>
        <v>4.1254183921451077E-3</v>
      </c>
      <c r="M65">
        <f>'Control variable'!G65</f>
        <v>4.4951387862266268E-2</v>
      </c>
      <c r="N65">
        <f>Principalcomponent!E71</f>
        <v>0.78036389037521969</v>
      </c>
      <c r="O65">
        <f>Principalcomponent!F71</f>
        <v>-0.31210601616020178</v>
      </c>
      <c r="P65">
        <f>Principalcomponent!G71</f>
        <v>1.7514744733687639</v>
      </c>
    </row>
    <row r="66" spans="1:16" x14ac:dyDescent="0.3">
      <c r="A66" s="11">
        <f>'Holding period returnprocess'!DQ67</f>
        <v>41789</v>
      </c>
      <c r="B66">
        <f>'Holding period returnprocess'!DR67</f>
        <v>2.665826437100699E-2</v>
      </c>
      <c r="C66">
        <f>'Holding period returnprocess'!DS67</f>
        <v>0.10018343140926789</v>
      </c>
      <c r="D66">
        <f>'Holding period returnprocess'!DT67</f>
        <v>9.426340257921606E-2</v>
      </c>
      <c r="E66">
        <f>'Holding period returnprocess'!DU67</f>
        <v>0.97477721900515235</v>
      </c>
      <c r="F66">
        <f>'Holding period returnprocess'!DV67</f>
        <v>-9.0938883312124186E-2</v>
      </c>
      <c r="G66">
        <f>'Holding period returnprocess'!DW67</f>
        <v>3.4384421023546414</v>
      </c>
      <c r="H66">
        <f>'Holding period returnprocess'!DX67</f>
        <v>9.5174159555437399</v>
      </c>
      <c r="I66">
        <f>'Holding period returnprocess'!DY67</f>
        <v>21.202491396285737</v>
      </c>
      <c r="J66">
        <f>Economicpolicyuncertainty!B72</f>
        <v>82.074790954589844</v>
      </c>
      <c r="K66">
        <f>'Control variable'!E66</f>
        <v>-1.0303967938965219E-3</v>
      </c>
      <c r="L66">
        <f>'Control variable'!F66</f>
        <v>5.3453015568890108E-4</v>
      </c>
      <c r="M66">
        <f>'Control variable'!G66</f>
        <v>-1.4265577158822458E-2</v>
      </c>
      <c r="N66">
        <f>Principalcomponent!E72</f>
        <v>0.58302103240179826</v>
      </c>
      <c r="O66">
        <f>Principalcomponent!F72</f>
        <v>-0.2584780036321529</v>
      </c>
      <c r="P66">
        <f>Principalcomponent!G72</f>
        <v>0.892614474026728</v>
      </c>
    </row>
    <row r="67" spans="1:16" x14ac:dyDescent="0.3">
      <c r="A67" s="11">
        <f>'Holding period returnprocess'!DQ68</f>
        <v>41759</v>
      </c>
      <c r="B67">
        <f>'Holding period returnprocess'!DR68</f>
        <v>-1.479097395142015E-3</v>
      </c>
      <c r="C67">
        <f>'Holding period returnprocess'!DS68</f>
        <v>2.3325002074680024E-2</v>
      </c>
      <c r="D67">
        <f>'Holding period returnprocess'!DT68</f>
        <v>-0.31025871921811721</v>
      </c>
      <c r="E67">
        <f>'Holding period returnprocess'!DU68</f>
        <v>-0.62457647458099341</v>
      </c>
      <c r="F67">
        <f>'Holding period returnprocess'!DV68</f>
        <v>-3.3708189212769701</v>
      </c>
      <c r="G67">
        <f>'Holding period returnprocess'!DW68</f>
        <v>-2.1135473048329052</v>
      </c>
      <c r="H67">
        <f>'Holding period returnprocess'!DX68</f>
        <v>-0.27269733840856869</v>
      </c>
      <c r="I67">
        <f>'Holding period returnprocess'!DY68</f>
        <v>4.1259572575638055</v>
      </c>
      <c r="J67">
        <f>Economicpolicyuncertainty!B73</f>
        <v>110.99637603759766</v>
      </c>
      <c r="K67">
        <f>'Control variable'!E67</f>
        <v>-1.029336169114132E-3</v>
      </c>
      <c r="L67">
        <f>'Control variable'!F67</f>
        <v>5.6509719157030885E-4</v>
      </c>
      <c r="M67">
        <f>'Control variable'!G67</f>
        <v>-5.6497325421190209E-3</v>
      </c>
      <c r="N67">
        <f>Principalcomponent!E73</f>
        <v>-4.729378943442613E-2</v>
      </c>
      <c r="O67">
        <f>Principalcomponent!F73</f>
        <v>-4.1241606619760299E-2</v>
      </c>
      <c r="P67">
        <f>Principalcomponent!G73</f>
        <v>-0.41611839078156376</v>
      </c>
    </row>
    <row r="68" spans="1:16" x14ac:dyDescent="0.3">
      <c r="A68" s="11">
        <f>'Holding period returnprocess'!DQ69</f>
        <v>41729</v>
      </c>
      <c r="B68">
        <f>'Holding period returnprocess'!DR69</f>
        <v>-5.7756585450572051E-2</v>
      </c>
      <c r="C68">
        <f>'Holding period returnprocess'!DS69</f>
        <v>4.6573475427860778E-2</v>
      </c>
      <c r="D68">
        <f>'Holding period returnprocess'!DT69</f>
        <v>-9.5301815148074731E-2</v>
      </c>
      <c r="E68">
        <f>'Holding period returnprocess'!DU69</f>
        <v>-0.3009485356561224</v>
      </c>
      <c r="F68">
        <f>'Holding period returnprocess'!DV69</f>
        <v>-3.3288135732430928</v>
      </c>
      <c r="G68">
        <f>'Holding period returnprocess'!DW69</f>
        <v>-2.223304791982891</v>
      </c>
      <c r="H68">
        <f>'Holding period returnprocess'!DX69</f>
        <v>-0.35988039892737361</v>
      </c>
      <c r="I68">
        <f>'Holding period returnprocess'!DY69</f>
        <v>4.211154131511222</v>
      </c>
      <c r="J68">
        <f>Economicpolicyuncertainty!B74</f>
        <v>94.262176513671875</v>
      </c>
      <c r="K68">
        <f>'Control variable'!E68</f>
        <v>9.3023926623134103E-3</v>
      </c>
      <c r="L68">
        <f>'Control variable'!F68</f>
        <v>3.5391108278612199E-3</v>
      </c>
      <c r="M68">
        <f>'Control variable'!G68</f>
        <v>-8.4151969252844721E-3</v>
      </c>
      <c r="N68">
        <f>Principalcomponent!E74</f>
        <v>9.2451462409692559E-3</v>
      </c>
      <c r="O68">
        <f>Principalcomponent!F74</f>
        <v>-3.1613785355424022E-2</v>
      </c>
      <c r="P68">
        <f>Principalcomponent!G74</f>
        <v>-0.78343548459947054</v>
      </c>
    </row>
    <row r="69" spans="1:16" x14ac:dyDescent="0.3">
      <c r="A69" s="11">
        <f>'Holding period returnprocess'!DQ70</f>
        <v>41698</v>
      </c>
      <c r="B69">
        <f>'Holding period returnprocess'!DR70</f>
        <v>-6.509620313036768E-2</v>
      </c>
      <c r="C69">
        <f>'Holding period returnprocess'!DS70</f>
        <v>0.14397132290906911</v>
      </c>
      <c r="D69">
        <f>'Holding period returnprocess'!DT70</f>
        <v>0.29941593430507951</v>
      </c>
      <c r="E69">
        <f>'Holding period returnprocess'!DU70</f>
        <v>0.60042181067865941</v>
      </c>
      <c r="F69">
        <f>'Holding period returnprocess'!DV70</f>
        <v>-2.2346927112115669</v>
      </c>
      <c r="G69">
        <f>'Holding period returnprocess'!DW70</f>
        <v>-0.64715473233424148</v>
      </c>
      <c r="H69">
        <f>'Holding period returnprocess'!DX70</f>
        <v>3.4141684708228031</v>
      </c>
      <c r="I69">
        <f>'Holding period returnprocess'!DY70</f>
        <v>9.8936528589401025</v>
      </c>
      <c r="J69">
        <f>Economicpolicyuncertainty!B75</f>
        <v>91.647727966308594</v>
      </c>
      <c r="K69">
        <f>'Control variable'!E69</f>
        <v>-6.2112000926406357E-3</v>
      </c>
      <c r="L69">
        <f>'Control variable'!F69</f>
        <v>4.314398997507741E-3</v>
      </c>
      <c r="M69">
        <f>'Control variable'!G69</f>
        <v>2.833050662622599E-2</v>
      </c>
      <c r="N69">
        <f>Principalcomponent!E75</f>
        <v>0.77490839895916974</v>
      </c>
      <c r="O69">
        <f>Principalcomponent!F75</f>
        <v>-0.98165776086334011</v>
      </c>
      <c r="P69">
        <f>Principalcomponent!G75</f>
        <v>-0.14761569743370595</v>
      </c>
    </row>
    <row r="70" spans="1:16" x14ac:dyDescent="0.3">
      <c r="A70" s="11">
        <f>'Holding period returnprocess'!DQ71</f>
        <v>41670</v>
      </c>
      <c r="B70">
        <f>'Holding period returnprocess'!DR71</f>
        <v>-0.1470457020152291</v>
      </c>
      <c r="C70">
        <f>'Holding period returnprocess'!DS71</f>
        <v>-0.38862462464651559</v>
      </c>
      <c r="D70">
        <f>'Holding period returnprocess'!DT71</f>
        <v>-0.97043253092063109</v>
      </c>
      <c r="E70">
        <f>'Holding period returnprocess'!DU71</f>
        <v>-2.413680793439084</v>
      </c>
      <c r="F70">
        <f>'Holding period returnprocess'!DV71</f>
        <v>-6.3738110835888468</v>
      </c>
      <c r="G70">
        <f>'Holding period returnprocess'!DW71</f>
        <v>-5.5555191450843209</v>
      </c>
      <c r="H70">
        <f>'Holding period returnprocess'!DX71</f>
        <v>-0.61650897982139286</v>
      </c>
      <c r="I70">
        <f>'Holding period returnprocess'!DY71</f>
        <v>4.4150220308290757</v>
      </c>
      <c r="J70">
        <f>Economicpolicyuncertainty!B76</f>
        <v>68.187995910644531</v>
      </c>
      <c r="K70">
        <f>'Control variable'!E70</f>
        <v>0</v>
      </c>
      <c r="L70">
        <f>'Control variable'!F70</f>
        <v>-4.4753197040569822E-4</v>
      </c>
      <c r="M70">
        <f>'Control variable'!G70</f>
        <v>-4.4951387862266393E-2</v>
      </c>
      <c r="N70">
        <f>Principalcomponent!E76</f>
        <v>-6.4679749294997924E-2</v>
      </c>
      <c r="O70">
        <f>Principalcomponent!F76</f>
        <v>0.16208274302398995</v>
      </c>
      <c r="P70">
        <f>Principalcomponent!G76</f>
        <v>-0.19728239333249095</v>
      </c>
    </row>
    <row r="71" spans="1:16" x14ac:dyDescent="0.3">
      <c r="A71" s="11">
        <f>'Holding period returnprocess'!DQ72</f>
        <v>41639</v>
      </c>
      <c r="B71">
        <f>'Holding period returnprocess'!DR72</f>
        <v>-0.13195233762851305</v>
      </c>
      <c r="C71">
        <f>'Holding period returnprocess'!DS72</f>
        <v>-0.15857035792908342</v>
      </c>
      <c r="D71">
        <f>'Holding period returnprocess'!DT72</f>
        <v>-0.68917504272439478</v>
      </c>
      <c r="E71">
        <f>'Holding period returnprocess'!DU72</f>
        <v>-2.6741232368546011</v>
      </c>
      <c r="F71">
        <f>'Holding period returnprocess'!DV72</f>
        <v>-8.4687761504692087</v>
      </c>
      <c r="G71">
        <f>'Holding period returnprocess'!DW72</f>
        <v>-10.751744355398296</v>
      </c>
      <c r="H71">
        <f>'Holding period returnprocess'!DX72</f>
        <v>-7.8668065853366702</v>
      </c>
      <c r="I71">
        <f>'Holding period returnprocess'!DY72</f>
        <v>-13.066203472558621</v>
      </c>
      <c r="J71">
        <f>Economicpolicyuncertainty!B77</f>
        <v>90.508140563964844</v>
      </c>
      <c r="K71">
        <f>'Control variable'!E71</f>
        <v>8.2902029204736608E-3</v>
      </c>
      <c r="L71">
        <f>'Control variable'!F71</f>
        <v>-1.9606753846763965E-3</v>
      </c>
      <c r="M71">
        <f>'Control variable'!G71</f>
        <v>6.8208250026533565E-2</v>
      </c>
      <c r="N71">
        <f>Principalcomponent!E77</f>
        <v>0.88629581044751393</v>
      </c>
      <c r="O71">
        <f>Principalcomponent!F77</f>
        <v>-0.69774985773144438</v>
      </c>
      <c r="P71">
        <f>Principalcomponent!G77</f>
        <v>2.8592667266352554</v>
      </c>
    </row>
    <row r="72" spans="1:16" x14ac:dyDescent="0.3">
      <c r="A72" s="11">
        <f>'Holding period returnprocess'!DQ73</f>
        <v>41607</v>
      </c>
      <c r="B72">
        <f>'Holding period returnprocess'!DR73</f>
        <v>-7.184340491702329E-2</v>
      </c>
      <c r="C72">
        <f>'Holding period returnprocess'!DS73</f>
        <v>-0.11620445875078295</v>
      </c>
      <c r="D72">
        <f>'Holding period returnprocess'!DT73</f>
        <v>-0.67494848951639153</v>
      </c>
      <c r="E72">
        <f>'Holding period returnprocess'!DU73</f>
        <v>-3.2493597614465615</v>
      </c>
      <c r="F72">
        <f>'Holding period returnprocess'!DV73</f>
        <v>-9.9618028178479641</v>
      </c>
      <c r="G72">
        <f>'Holding period returnprocess'!DW73</f>
        <v>-14.259991048466976</v>
      </c>
      <c r="H72">
        <f>'Holding period returnprocess'!DX73</f>
        <v>-15.509627735614519</v>
      </c>
      <c r="I72">
        <f>'Holding period returnprocess'!DY73</f>
        <v>-26.551879992538662</v>
      </c>
      <c r="J72">
        <f>Economicpolicyuncertainty!B78</f>
        <v>72.982437133789063</v>
      </c>
      <c r="K72">
        <f>'Control variable'!E72</f>
        <v>4.1710175173383249E-3</v>
      </c>
      <c r="L72">
        <f>'Control variable'!F72</f>
        <v>2.1233911104931616E-3</v>
      </c>
      <c r="M72">
        <f>'Control variable'!G72</f>
        <v>-4.0351295523567463E-2</v>
      </c>
      <c r="N72">
        <f>Principalcomponent!E78</f>
        <v>1.1469112943135109</v>
      </c>
      <c r="O72">
        <f>Principalcomponent!F78</f>
        <v>-0.93817516081572594</v>
      </c>
      <c r="P72">
        <f>Principalcomponent!G78</f>
        <v>0.91121694497990835</v>
      </c>
    </row>
    <row r="73" spans="1:16" x14ac:dyDescent="0.3">
      <c r="A73" s="11">
        <f>'Holding period returnprocess'!DQ74</f>
        <v>41578</v>
      </c>
      <c r="B73">
        <f>'Holding period returnprocess'!DR74</f>
        <v>-0.13867553266751834</v>
      </c>
      <c r="C73">
        <f>'Holding period returnprocess'!DS74</f>
        <v>-0.54697303479192994</v>
      </c>
      <c r="D73">
        <f>'Holding period returnprocess'!DT74</f>
        <v>-1.5618900787183772</v>
      </c>
      <c r="E73">
        <f>'Holding period returnprocess'!DU74</f>
        <v>-5.076925232719443</v>
      </c>
      <c r="F73">
        <f>'Holding period returnprocess'!DV74</f>
        <v>-12.538578218883623</v>
      </c>
      <c r="G73">
        <f>'Holding period returnprocess'!DW74</f>
        <v>-18.180088459780499</v>
      </c>
      <c r="H73">
        <f>'Holding period returnprocess'!DX74</f>
        <v>-21.536183831322276</v>
      </c>
      <c r="I73">
        <f>'Holding period returnprocess'!DY74</f>
        <v>-36.499952558981803</v>
      </c>
      <c r="J73">
        <f>Economicpolicyuncertainty!B79</f>
        <v>101.40814971923828</v>
      </c>
      <c r="K73">
        <f>'Control variable'!E73</f>
        <v>-2.0876834304839552E-3</v>
      </c>
      <c r="L73">
        <f>'Control variable'!F73</f>
        <v>1.9138956661164596E-3</v>
      </c>
      <c r="M73">
        <f>'Control variable'!G73</f>
        <v>3.1566465967834509E-2</v>
      </c>
      <c r="N73">
        <f>Principalcomponent!E79</f>
        <v>7.5449942726965397E-2</v>
      </c>
      <c r="O73">
        <f>Principalcomponent!F79</f>
        <v>0.64989265299020804</v>
      </c>
      <c r="P73">
        <f>Principalcomponent!G79</f>
        <v>-0.31284663111406225</v>
      </c>
    </row>
    <row r="74" spans="1:16" x14ac:dyDescent="0.3">
      <c r="A74" s="11">
        <f>'Holding period returnprocess'!DQ75</f>
        <v>41547</v>
      </c>
      <c r="B74">
        <f>'Holding period returnprocess'!DR75</f>
        <v>-0.19043356419372939</v>
      </c>
      <c r="C74">
        <f>'Holding period returnprocess'!DS75</f>
        <v>-0.65182558418531433</v>
      </c>
      <c r="D74">
        <f>'Holding period returnprocess'!DT75</f>
        <v>-1.735570581051135</v>
      </c>
      <c r="E74">
        <f>'Holding period returnprocess'!DU75</f>
        <v>-5.144488013911511</v>
      </c>
      <c r="F74">
        <f>'Holding period returnprocess'!DV75</f>
        <v>-12.277067613796559</v>
      </c>
      <c r="G74">
        <f>'Holding period returnprocess'!DW75</f>
        <v>-17.085791314329825</v>
      </c>
      <c r="H74">
        <f>'Holding period returnprocess'!DX75</f>
        <v>-17.489074429871515</v>
      </c>
      <c r="I74">
        <f>'Holding period returnprocess'!DY75</f>
        <v>-29.541381229418313</v>
      </c>
      <c r="J74">
        <f>Economicpolicyuncertainty!B80</f>
        <v>108.96334838867188</v>
      </c>
      <c r="K74">
        <f>'Control variable'!E74</f>
        <v>5.22740343515173E-3</v>
      </c>
      <c r="L74">
        <f>'Control variable'!F74</f>
        <v>3.4706307485613771E-3</v>
      </c>
      <c r="M74">
        <f>'Control variable'!G74</f>
        <v>-1.4472032608534319E-2</v>
      </c>
      <c r="N74">
        <f>Principalcomponent!E80</f>
        <v>-0.52432552834257795</v>
      </c>
      <c r="O74">
        <f>Principalcomponent!F80</f>
        <v>-0.2596059350410424</v>
      </c>
      <c r="P74">
        <f>Principalcomponent!G80</f>
        <v>-1.538019175925009</v>
      </c>
    </row>
    <row r="75" spans="1:16" x14ac:dyDescent="0.3">
      <c r="A75" s="11">
        <f>'Holding period returnprocess'!DQ76</f>
        <v>41516</v>
      </c>
      <c r="B75">
        <f>'Holding period returnprocess'!DR76</f>
        <v>-0.23301809118772326</v>
      </c>
      <c r="C75">
        <f>'Holding period returnprocess'!DS76</f>
        <v>-0.48573473211341833</v>
      </c>
      <c r="D75">
        <f>'Holding period returnprocess'!DT76</f>
        <v>-1.1638269447899652</v>
      </c>
      <c r="E75">
        <f>'Holding period returnprocess'!DU76</f>
        <v>-3.6558031948839336</v>
      </c>
      <c r="F75">
        <f>'Holding period returnprocess'!DV76</f>
        <v>-10.146300585404244</v>
      </c>
      <c r="G75">
        <f>'Holding period returnprocess'!DW76</f>
        <v>-14.411594239315637</v>
      </c>
      <c r="H75">
        <f>'Holding period returnprocess'!DX76</f>
        <v>-15.343483652655156</v>
      </c>
      <c r="I75">
        <f>'Holding period returnprocess'!DY76</f>
        <v>-27.137340732645615</v>
      </c>
      <c r="J75">
        <f>Economicpolicyuncertainty!B81</f>
        <v>97.381301879882813</v>
      </c>
      <c r="K75">
        <f>'Control variable'!E75</f>
        <v>1.0487677940844301E-3</v>
      </c>
      <c r="L75">
        <f>'Control variable'!F75</f>
        <v>6.6790372379631775E-3</v>
      </c>
      <c r="M75">
        <f>'Control variable'!G75</f>
        <v>-3.1119908713804517E-2</v>
      </c>
      <c r="N75">
        <f>Principalcomponent!E81</f>
        <v>-0.40665060931249525</v>
      </c>
      <c r="O75">
        <f>Principalcomponent!F81</f>
        <v>0.41330209510269</v>
      </c>
      <c r="P75">
        <f>Principalcomponent!G81</f>
        <v>0.96471956945039228</v>
      </c>
    </row>
    <row r="76" spans="1:16" x14ac:dyDescent="0.3">
      <c r="A76" s="11">
        <f>'Holding period returnprocess'!DQ77</f>
        <v>41486</v>
      </c>
      <c r="B76">
        <f>'Holding period returnprocess'!DR77</f>
        <v>-8.4928234234566136E-2</v>
      </c>
      <c r="C76">
        <f>'Holding period returnprocess'!DS77</f>
        <v>0.36021612166635414</v>
      </c>
      <c r="D76">
        <f>'Holding period returnprocess'!DT77</f>
        <v>0.7698402680571601</v>
      </c>
      <c r="E76">
        <f>'Holding period returnprocess'!DU77</f>
        <v>0.63173305563825655</v>
      </c>
      <c r="F76">
        <f>'Holding period returnprocess'!DV77</f>
        <v>-4.0983793253736716</v>
      </c>
      <c r="G76">
        <f>'Holding period returnprocess'!DW77</f>
        <v>-7.596116475030148</v>
      </c>
      <c r="H76">
        <f>'Holding period returnprocess'!DX77</f>
        <v>-9.7867672321309378</v>
      </c>
      <c r="I76">
        <f>'Holding period returnprocess'!DY77</f>
        <v>-20.407835143263707</v>
      </c>
      <c r="J76">
        <f>Economicpolicyuncertainty!B82</f>
        <v>187.77023315429688</v>
      </c>
      <c r="K76">
        <f>'Control variable'!E76</f>
        <v>-7.318380807679728E-3</v>
      </c>
      <c r="L76">
        <f>'Control variable'!F76</f>
        <v>-4.7240624342812544E-3</v>
      </c>
      <c r="M76">
        <f>'Control variable'!G76</f>
        <v>-3.0180617149991401E-2</v>
      </c>
      <c r="N76">
        <f>Principalcomponent!E82</f>
        <v>0.57891321859563916</v>
      </c>
      <c r="O76">
        <f>Principalcomponent!F82</f>
        <v>-1.0047090087791608</v>
      </c>
      <c r="P76">
        <f>Principalcomponent!G82</f>
        <v>1.3532545724470155</v>
      </c>
    </row>
    <row r="77" spans="1:16" x14ac:dyDescent="0.3">
      <c r="A77" s="11">
        <f>'Holding period returnprocess'!DQ78</f>
        <v>41453</v>
      </c>
      <c r="B77">
        <f>'Holding period returnprocess'!DR78</f>
        <v>-7.3350624672353981E-2</v>
      </c>
      <c r="C77">
        <f>'Holding period returnprocess'!DS78</f>
        <v>-0.12346321110761765</v>
      </c>
      <c r="D77">
        <f>'Holding period returnprocess'!DT78</f>
        <v>-0.50728176782983869</v>
      </c>
      <c r="E77">
        <f>'Holding period returnprocess'!DU78</f>
        <v>-2.605704908084991</v>
      </c>
      <c r="F77">
        <f>'Holding period returnprocess'!DV78</f>
        <v>-9.1598960890879759</v>
      </c>
      <c r="G77">
        <f>'Holding period returnprocess'!DW78</f>
        <v>-14.740477170535804</v>
      </c>
      <c r="H77">
        <f>'Holding period returnprocess'!DX78</f>
        <v>-20.31272127214357</v>
      </c>
      <c r="I77">
        <f>'Holding period returnprocess'!DY78</f>
        <v>-36.570946072166556</v>
      </c>
      <c r="J77">
        <f>Economicpolicyuncertainty!B83</f>
        <v>140.64390563964844</v>
      </c>
      <c r="K77">
        <f>'Control variable'!E77</f>
        <v>5.2219439811516249E-3</v>
      </c>
      <c r="L77">
        <f>'Control variable'!F77</f>
        <v>4.6211277668239039E-3</v>
      </c>
      <c r="M77">
        <f>'Control variable'!G77</f>
        <v>-3.9740328649514108E-2</v>
      </c>
      <c r="N77">
        <f>Principalcomponent!E83</f>
        <v>0.29461781315437358</v>
      </c>
      <c r="O77">
        <f>Principalcomponent!F83</f>
        <v>-0.16542211948795846</v>
      </c>
      <c r="P77">
        <f>Principalcomponent!G83</f>
        <v>0.4856302276524242</v>
      </c>
    </row>
    <row r="78" spans="1:16" x14ac:dyDescent="0.3">
      <c r="A78" s="11">
        <f>'Holding period returnprocess'!DQ79</f>
        <v>41425</v>
      </c>
      <c r="B78">
        <f>'Holding period returnprocess'!DR79</f>
        <v>-4.4087848291842202E-2</v>
      </c>
      <c r="C78">
        <f>'Holding period returnprocess'!DS79</f>
        <v>-7.8042867988412812E-2</v>
      </c>
      <c r="D78">
        <f>'Holding period returnprocess'!DT79</f>
        <v>5.2771991698661813E-2</v>
      </c>
      <c r="E78">
        <f>'Holding period returnprocess'!DU79</f>
        <v>-0.1116665467590105</v>
      </c>
      <c r="F78">
        <f>'Holding period returnprocess'!DV79</f>
        <v>-3.9169842507276829</v>
      </c>
      <c r="G78">
        <f>'Holding period returnprocess'!DW79</f>
        <v>-7.4011780728658172</v>
      </c>
      <c r="H78">
        <f>'Holding period returnprocess'!DX79</f>
        <v>-12.215579606872161</v>
      </c>
      <c r="I78">
        <f>'Holding period returnprocess'!DY79</f>
        <v>-23.536656216354295</v>
      </c>
      <c r="J78">
        <f>Economicpolicyuncertainty!B84</f>
        <v>162.10096740722656</v>
      </c>
      <c r="K78">
        <f>'Control variable'!E78</f>
        <v>1.3706065904367076E-2</v>
      </c>
      <c r="L78">
        <f>'Control variable'!F78</f>
        <v>1.576060690382053E-3</v>
      </c>
      <c r="M78">
        <f>'Control variable'!G78</f>
        <v>2.8987536873252187E-2</v>
      </c>
      <c r="N78">
        <f>Principalcomponent!E84</f>
        <v>0.13739340193571198</v>
      </c>
      <c r="O78">
        <f>Principalcomponent!F84</f>
        <v>0.23962929959650586</v>
      </c>
      <c r="P78">
        <f>Principalcomponent!G84</f>
        <v>-0.34388040582881491</v>
      </c>
    </row>
    <row r="79" spans="1:16" x14ac:dyDescent="0.3">
      <c r="A79" s="11">
        <f>'Holding period returnprocess'!DQ80</f>
        <v>41394</v>
      </c>
      <c r="B79">
        <f>'Holding period returnprocess'!DR80</f>
        <v>-8.465122316375695E-3</v>
      </c>
      <c r="C79">
        <f>'Holding period returnprocess'!DS80</f>
        <v>9.9791627008607386E-2</v>
      </c>
      <c r="D79">
        <f>'Holding period returnprocess'!DT80</f>
        <v>0.694395966559054</v>
      </c>
      <c r="E79">
        <f>'Holding period returnprocess'!DU80</f>
        <v>2.2752252165365023</v>
      </c>
      <c r="F79">
        <f>'Holding period returnprocess'!DV80</f>
        <v>1.2399924903075368</v>
      </c>
      <c r="G79">
        <f>'Holding period returnprocess'!DW80</f>
        <v>1.5096079279258925</v>
      </c>
      <c r="H79">
        <f>'Holding period returnprocess'!DX80</f>
        <v>2.6115983461266703</v>
      </c>
      <c r="I79">
        <f>'Holding period returnprocess'!DY80</f>
        <v>2.7042868638168622</v>
      </c>
      <c r="J79">
        <f>Economicpolicyuncertainty!B85</f>
        <v>153.99227905273438</v>
      </c>
      <c r="K79">
        <f>'Control variable'!E79</f>
        <v>-8.4567100182233977E-3</v>
      </c>
      <c r="L79">
        <f>'Control variable'!F79</f>
        <v>5.2611843745807609E-3</v>
      </c>
      <c r="M79">
        <f>'Control variable'!G79</f>
        <v>2.1622464013165709E-2</v>
      </c>
      <c r="N79">
        <f>Principalcomponent!E85</f>
        <v>0.44007256421681262</v>
      </c>
      <c r="O79">
        <f>Principalcomponent!F85</f>
        <v>-0.45100917291487774</v>
      </c>
      <c r="P79">
        <f>Principalcomponent!G85</f>
        <v>0.27100887084009784</v>
      </c>
    </row>
    <row r="80" spans="1:16" x14ac:dyDescent="0.3">
      <c r="A80" s="11">
        <f>'Holding period returnprocess'!DQ81</f>
        <v>41361</v>
      </c>
      <c r="B80">
        <f>'Holding period returnprocess'!DR81</f>
        <v>-1.2836574429758441E-2</v>
      </c>
      <c r="C80">
        <f>'Holding period returnprocess'!DS81</f>
        <v>-7.3408788173591644E-2</v>
      </c>
      <c r="D80">
        <f>'Holding period returnprocess'!DT81</f>
        <v>0.27016711792049669</v>
      </c>
      <c r="E80">
        <f>'Holding period returnprocess'!DU81</f>
        <v>0.89790367000879368</v>
      </c>
      <c r="F80">
        <f>'Holding period returnprocess'!DV81</f>
        <v>-1.7877352933784003</v>
      </c>
      <c r="G80">
        <f>'Holding period returnprocess'!DW81</f>
        <v>-3.984760005743615</v>
      </c>
      <c r="H80">
        <f>'Holding period returnprocess'!DX81</f>
        <v>-5.9342142983930994</v>
      </c>
      <c r="I80">
        <f>'Holding period returnprocess'!DY81</f>
        <v>-13.654522116853284</v>
      </c>
      <c r="J80">
        <f>Economicpolicyuncertainty!B86</f>
        <v>124.43543243408203</v>
      </c>
      <c r="K80">
        <f>'Control variable'!E80</f>
        <v>-3.5163912457667014E-2</v>
      </c>
      <c r="L80">
        <f>'Control variable'!F80</f>
        <v>3.7170518226136472E-3</v>
      </c>
      <c r="M80">
        <f>'Control variable'!G80</f>
        <v>-8.1633106391608701E-3</v>
      </c>
      <c r="N80">
        <f>Principalcomponent!E86</f>
        <v>0.59506381486430693</v>
      </c>
      <c r="O80">
        <f>Principalcomponent!F86</f>
        <v>-0.30359585641794795</v>
      </c>
      <c r="P80">
        <f>Principalcomponent!G86</f>
        <v>0.29296329408211663</v>
      </c>
    </row>
    <row r="81" spans="1:16" x14ac:dyDescent="0.3">
      <c r="A81" s="11">
        <f>'Holding period returnprocess'!DQ82</f>
        <v>41333</v>
      </c>
      <c r="B81">
        <f>'Holding period returnprocess'!DR82</f>
        <v>-0.2377602660834976</v>
      </c>
      <c r="C81">
        <f>'Holding period returnprocess'!DS82</f>
        <v>-0.63842565442200638</v>
      </c>
      <c r="D81">
        <f>'Holding period returnprocess'!DT82</f>
        <v>-0.84275013928720433</v>
      </c>
      <c r="E81">
        <f>'Holding period returnprocess'!DU82</f>
        <v>-1.599134422163891</v>
      </c>
      <c r="F81">
        <f>'Holding period returnprocess'!DV82</f>
        <v>-6.0512167317163783</v>
      </c>
      <c r="G81">
        <f>'Holding period returnprocess'!DW82</f>
        <v>-9.9276257797295671</v>
      </c>
      <c r="H81">
        <f>'Holding period returnprocess'!DX82</f>
        <v>-17.971544349503624</v>
      </c>
      <c r="I81">
        <f>'Holding period returnprocess'!DY82</f>
        <v>-30.62143110420805</v>
      </c>
      <c r="J81">
        <f>Economicpolicyuncertainty!B87</f>
        <v>98.178688049316406</v>
      </c>
      <c r="K81">
        <f>'Control variable'!E81</f>
        <v>-6.0790460763821153E-3</v>
      </c>
      <c r="L81">
        <f>'Control variable'!F81</f>
        <v>5.0473556451368128E-3</v>
      </c>
      <c r="M81">
        <f>'Control variable'!G81</f>
        <v>-1.3459153374004801E-2</v>
      </c>
      <c r="N81">
        <f>Principalcomponent!E87</f>
        <v>0.21588341203215092</v>
      </c>
      <c r="O81">
        <f>Principalcomponent!F87</f>
        <v>3.3635210322742845E-2</v>
      </c>
      <c r="P81">
        <f>Principalcomponent!G87</f>
        <v>-1.1584652610698912E-2</v>
      </c>
    </row>
    <row r="82" spans="1:16" x14ac:dyDescent="0.3">
      <c r="A82" s="11">
        <f>'Holding period returnprocess'!DQ83</f>
        <v>41305</v>
      </c>
      <c r="B82">
        <f>'Holding period returnprocess'!DR83</f>
        <v>-0.34715844491387826</v>
      </c>
      <c r="C82">
        <f>'Holding period returnprocess'!DS83</f>
        <v>-1.0426206439769814</v>
      </c>
      <c r="D82">
        <f>'Holding period returnprocess'!DT83</f>
        <v>-1.6478025436943726</v>
      </c>
      <c r="E82">
        <f>'Holding period returnprocess'!DU83</f>
        <v>-3.1440556736627694</v>
      </c>
      <c r="F82">
        <f>'Holding period returnprocess'!DV83</f>
        <v>-7.8651216919547338</v>
      </c>
      <c r="G82">
        <f>'Holding period returnprocess'!DW83</f>
        <v>-11.585869627114853</v>
      </c>
      <c r="H82">
        <f>'Holding period returnprocess'!DX83</f>
        <v>-20.076021537261241</v>
      </c>
      <c r="I82">
        <f>'Holding period returnprocess'!DY83</f>
        <v>-31.586853876548474</v>
      </c>
      <c r="J82">
        <f>Economicpolicyuncertainty!B88</f>
        <v>129.98323059082031</v>
      </c>
      <c r="K82">
        <f>'Control variable'!E82</f>
        <v>2.6613648518089904E-2</v>
      </c>
      <c r="L82">
        <f>'Control variable'!F82</f>
        <v>1.0460251999799925E-3</v>
      </c>
      <c r="M82">
        <f>'Control variable'!G82</f>
        <v>-3.4168895615249897E-2</v>
      </c>
      <c r="N82">
        <f>Principalcomponent!E88</f>
        <v>-0.87809285233593082</v>
      </c>
      <c r="O82">
        <f>Principalcomponent!F88</f>
        <v>0.38297839242775161</v>
      </c>
      <c r="P82">
        <f>Principalcomponent!G88</f>
        <v>-0.24313498714679982</v>
      </c>
    </row>
    <row r="83" spans="1:16" x14ac:dyDescent="0.3">
      <c r="A83" s="11">
        <f>'Holding period returnprocess'!DQ84</f>
        <v>41274</v>
      </c>
      <c r="B83">
        <f>'Holding period returnprocess'!DR84</f>
        <v>-0.21706900753754332</v>
      </c>
      <c r="C83">
        <f>'Holding period returnprocess'!DS84</f>
        <v>-0.24016932748173231</v>
      </c>
      <c r="D83">
        <f>'Holding period returnprocess'!DT84</f>
        <v>0.10337169900981485</v>
      </c>
      <c r="E83">
        <f>'Holding period returnprocess'!DU84</f>
        <v>0.84591559629800983</v>
      </c>
      <c r="F83">
        <f>'Holding period returnprocess'!DV84</f>
        <v>-0.78044834685494013</v>
      </c>
      <c r="G83">
        <f>'Holding period returnprocess'!DW84</f>
        <v>-0.55019747038830236</v>
      </c>
      <c r="H83">
        <f>'Holding period returnprocess'!DX84</f>
        <v>-2.0772447757433001</v>
      </c>
      <c r="I83">
        <f>'Holding period returnprocess'!DY84</f>
        <v>-1.4905976513637187</v>
      </c>
      <c r="J83">
        <f>Economicpolicyuncertainty!B89</f>
        <v>169.64906311035156</v>
      </c>
      <c r="K83">
        <f>'Control variable'!E83</f>
        <v>-1.6461277054071962E-2</v>
      </c>
      <c r="L83">
        <f>'Control variable'!F83</f>
        <v>-4.0941715326633377E-3</v>
      </c>
      <c r="M83">
        <f>'Control variable'!G83</f>
        <v>5.1813587419975845E-3</v>
      </c>
      <c r="N83">
        <f>Principalcomponent!E89</f>
        <v>0.39446173353733888</v>
      </c>
      <c r="O83">
        <f>Principalcomponent!F89</f>
        <v>-0.53237032619448355</v>
      </c>
      <c r="P83">
        <f>Principalcomponent!G89</f>
        <v>0.49088015126017193</v>
      </c>
    </row>
    <row r="84" spans="1:16" x14ac:dyDescent="0.3">
      <c r="A84" s="11">
        <f>'Holding period returnprocess'!DQ85</f>
        <v>41243</v>
      </c>
      <c r="B84">
        <f>'Holding period returnprocess'!DR85</f>
        <v>-0.20654394531312847</v>
      </c>
      <c r="C84">
        <f>'Holding period returnprocess'!DS85</f>
        <v>-0.46374642994495291</v>
      </c>
      <c r="D84">
        <f>'Holding period returnprocess'!DT85</f>
        <v>-0.3763695805611636</v>
      </c>
      <c r="E84">
        <f>'Holding period returnprocess'!DU85</f>
        <v>-0.17640235795912346</v>
      </c>
      <c r="F84">
        <f>'Holding period returnprocess'!DV85</f>
        <v>-2.1695721136528907</v>
      </c>
      <c r="G84">
        <f>'Holding period returnprocess'!DW85</f>
        <v>-2.4696154416232372</v>
      </c>
      <c r="H84">
        <f>'Holding period returnprocess'!DX85</f>
        <v>-2.3483874311297837</v>
      </c>
      <c r="I84">
        <f>'Holding period returnprocess'!DY85</f>
        <v>-2.5672047461770018</v>
      </c>
      <c r="J84">
        <f>Economicpolicyuncertainty!B90</f>
        <v>151.78517150878906</v>
      </c>
      <c r="K84">
        <f>'Control variable'!E84</f>
        <v>6.1412680220824288E-3</v>
      </c>
      <c r="L84">
        <f>'Control variable'!F84</f>
        <v>-5.9393252797037199E-4</v>
      </c>
      <c r="M84">
        <f>'Control variable'!G84</f>
        <v>4.7881486233214005E-2</v>
      </c>
      <c r="N84">
        <f>Principalcomponent!E90</f>
        <v>-1.3133237285501247</v>
      </c>
      <c r="O84">
        <f>Principalcomponent!F90</f>
        <v>1.4130519400984407</v>
      </c>
      <c r="P84">
        <f>Principalcomponent!G90</f>
        <v>-1.3752415005263665</v>
      </c>
    </row>
    <row r="85" spans="1:16" x14ac:dyDescent="0.3">
      <c r="A85" s="11">
        <f>'Holding period returnprocess'!DQ86</f>
        <v>41213</v>
      </c>
      <c r="B85">
        <f>'Holding period returnprocess'!DR86</f>
        <v>-1.0527947180702379E-2</v>
      </c>
      <c r="C85">
        <f>'Holding period returnprocess'!DS86</f>
        <v>0.47551846332801329</v>
      </c>
      <c r="D85">
        <f>'Holding period returnprocess'!DT86</f>
        <v>1.6170254762138625</v>
      </c>
      <c r="E85">
        <f>'Holding period returnprocess'!DU86</f>
        <v>4.1777281780115887</v>
      </c>
      <c r="F85">
        <f>'Holding period returnprocess'!DV86</f>
        <v>4.2130073097546523</v>
      </c>
      <c r="G85">
        <f>'Holding period returnprocess'!DW86</f>
        <v>6.776593841012521</v>
      </c>
      <c r="H85">
        <f>'Holding period returnprocess'!DX86</f>
        <v>13.678582401174433</v>
      </c>
      <c r="I85">
        <f>'Holding period returnprocess'!DY86</f>
        <v>22.462147573761236</v>
      </c>
      <c r="J85">
        <f>Economicpolicyuncertainty!B91</f>
        <v>109.31269073486328</v>
      </c>
      <c r="K85">
        <f>'Control variable'!E85</f>
        <v>-4.0983663922822483E-3</v>
      </c>
      <c r="L85">
        <f>'Control variable'!F85</f>
        <v>5.9133441567346626E-3</v>
      </c>
      <c r="M85">
        <f>'Control variable'!G85</f>
        <v>5.6037068107710988E-2</v>
      </c>
      <c r="N85">
        <f>Principalcomponent!E91</f>
        <v>4.195835458079885E-2</v>
      </c>
      <c r="O85">
        <f>Principalcomponent!F91</f>
        <v>9.0945535038744613E-2</v>
      </c>
      <c r="P85">
        <f>Principalcomponent!G91</f>
        <v>-0.24807018275187778</v>
      </c>
    </row>
    <row r="86" spans="1:16" x14ac:dyDescent="0.3">
      <c r="A86" s="11">
        <f>'Holding period returnprocess'!DQ87</f>
        <v>41180</v>
      </c>
      <c r="B86">
        <f>'Holding period returnprocess'!DR87</f>
        <v>-1.6674530565795598E-2</v>
      </c>
      <c r="C86">
        <f>'Holding period returnprocess'!DS87</f>
        <v>0.46930451773533077</v>
      </c>
      <c r="D86">
        <f>'Holding period returnprocess'!DT87</f>
        <v>1.6474371769618286</v>
      </c>
      <c r="E86">
        <f>'Holding period returnprocess'!DU87</f>
        <v>4.8011278379592301</v>
      </c>
      <c r="F86">
        <f>'Holding period returnprocess'!DV87</f>
        <v>6.4581318270205381</v>
      </c>
      <c r="G86">
        <f>'Holding period returnprocess'!DW87</f>
        <v>11.61631890125474</v>
      </c>
      <c r="H86">
        <f>'Holding period returnprocess'!DX87</f>
        <v>18.415247482686699</v>
      </c>
      <c r="I86">
        <f>'Holding period returnprocess'!DY87</f>
        <v>34.851506065709302</v>
      </c>
      <c r="J86">
        <f>Economicpolicyuncertainty!B92</f>
        <v>103.72963714599609</v>
      </c>
      <c r="K86">
        <f>'Control variable'!E86</f>
        <v>-1.0173027713050521E-2</v>
      </c>
      <c r="L86">
        <f>'Control variable'!F86</f>
        <v>3.001366509554244E-3</v>
      </c>
      <c r="M86">
        <f>'Control variable'!G86</f>
        <v>3.2213619983655059E-2</v>
      </c>
      <c r="N86">
        <f>Principalcomponent!E92</f>
        <v>0.32290730918288685</v>
      </c>
      <c r="O86">
        <f>Principalcomponent!F92</f>
        <v>-0.22797392977848768</v>
      </c>
      <c r="P86">
        <f>Principalcomponent!G92</f>
        <v>0.46403257254510094</v>
      </c>
    </row>
    <row r="87" spans="1:16" x14ac:dyDescent="0.3">
      <c r="A87" s="11">
        <f>'Holding period returnprocess'!DQ88</f>
        <v>41152</v>
      </c>
      <c r="B87">
        <f>'Holding period returnprocess'!DR88</f>
        <v>2.7300995373017112E-2</v>
      </c>
      <c r="C87">
        <f>'Holding period returnprocess'!DS88</f>
        <v>0.71612618586236054</v>
      </c>
      <c r="D87">
        <f>'Holding period returnprocess'!DT88</f>
        <v>2.0644923482382018</v>
      </c>
      <c r="E87">
        <f>'Holding period returnprocess'!DU88</f>
        <v>5.3295710757958101</v>
      </c>
      <c r="F87">
        <f>'Holding period returnprocess'!DV88</f>
        <v>7.022519698555981</v>
      </c>
      <c r="G87">
        <f>'Holding period returnprocess'!DW88</f>
        <v>12.417962945429597</v>
      </c>
      <c r="H87">
        <f>'Holding period returnprocess'!DX88</f>
        <v>19.204345500022267</v>
      </c>
      <c r="I87">
        <f>'Holding period returnprocess'!DY88</f>
        <v>36.54620675477846</v>
      </c>
      <c r="J87">
        <f>Economicpolicyuncertainty!B93</f>
        <v>132.02021789550781</v>
      </c>
      <c r="K87">
        <f>'Control variable'!E87</f>
        <v>-1.0116338748442624E-3</v>
      </c>
      <c r="L87">
        <f>'Control variable'!F87</f>
        <v>6.0087465474914434E-3</v>
      </c>
      <c r="M87">
        <f>'Control variable'!G87</f>
        <v>-5.5006629512211719E-2</v>
      </c>
      <c r="N87">
        <f>Principalcomponent!E93</f>
        <v>0.5326836016488794</v>
      </c>
      <c r="O87">
        <f>Principalcomponent!F93</f>
        <v>-0.60529068634827587</v>
      </c>
      <c r="P87">
        <f>Principalcomponent!G93</f>
        <v>0.90358627618514742</v>
      </c>
    </row>
    <row r="88" spans="1:16" x14ac:dyDescent="0.3">
      <c r="A88" s="11">
        <f>'Holding period returnprocess'!DQ89</f>
        <v>41121</v>
      </c>
      <c r="B88">
        <f>'Holding period returnprocess'!DR89</f>
        <v>3.1700624889077156E-2</v>
      </c>
      <c r="C88">
        <f>'Holding period returnprocess'!DS89</f>
        <v>0.64445725466307002</v>
      </c>
      <c r="D88">
        <f>'Holding period returnprocess'!DT89</f>
        <v>1.8508147666883423</v>
      </c>
      <c r="E88">
        <f>'Holding period returnprocess'!DU89</f>
        <v>4.9240679860288443</v>
      </c>
      <c r="F88">
        <f>'Holding period returnprocess'!DV89</f>
        <v>5.9986874816974041</v>
      </c>
      <c r="G88">
        <f>'Holding period returnprocess'!DW89</f>
        <v>9.4264847054504148</v>
      </c>
      <c r="H88">
        <f>'Holding period returnprocess'!DX89</f>
        <v>8.5291404442200989</v>
      </c>
      <c r="I88">
        <f>'Holding period returnprocess'!DY89</f>
        <v>17.742468040976885</v>
      </c>
      <c r="J88">
        <f>Economicpolicyuncertainty!B94</f>
        <v>137.26155090332031</v>
      </c>
      <c r="K88">
        <f>'Control variable'!E88</f>
        <v>1.0116338748442258E-3</v>
      </c>
      <c r="L88">
        <f>'Control variable'!F88</f>
        <v>-5.0834339256096341E-3</v>
      </c>
      <c r="M88">
        <f>'Control variable'!G88</f>
        <v>-4.6776064797730721E-2</v>
      </c>
      <c r="N88">
        <f>Principalcomponent!E94</f>
        <v>0.17716301852282884</v>
      </c>
      <c r="O88">
        <f>Principalcomponent!F94</f>
        <v>0.17179781065410465</v>
      </c>
      <c r="P88">
        <f>Principalcomponent!G94</f>
        <v>-9.9824259315825462E-2</v>
      </c>
    </row>
    <row r="89" spans="1:16" x14ac:dyDescent="0.3">
      <c r="A89" s="11">
        <f>'Holding period returnprocess'!DQ90</f>
        <v>41089</v>
      </c>
      <c r="B89">
        <f>'Holding period returnprocess'!DR90</f>
        <v>-0.11191261712706319</v>
      </c>
      <c r="C89">
        <f>'Holding period returnprocess'!DS90</f>
        <v>8.8683518533030026E-2</v>
      </c>
      <c r="D89">
        <f>'Holding period returnprocess'!DT90</f>
        <v>0.8804637102636832</v>
      </c>
      <c r="E89">
        <f>'Holding period returnprocess'!DU90</f>
        <v>3.1455584844318558</v>
      </c>
      <c r="F89">
        <f>'Holding period returnprocess'!DV90</f>
        <v>3.0384701589826753</v>
      </c>
      <c r="G89">
        <f>'Holding period returnprocess'!DW90</f>
        <v>4.6803139000031271</v>
      </c>
      <c r="H89">
        <f>'Holding period returnprocess'!DX90</f>
        <v>2.4934452833680103</v>
      </c>
      <c r="I89">
        <f>'Holding period returnprocess'!DY90</f>
        <v>6.237591488704104</v>
      </c>
      <c r="J89">
        <f>Economicpolicyuncertainty!B95</f>
        <v>140.62797546386719</v>
      </c>
      <c r="K89">
        <f>'Control variable'!E89</f>
        <v>-1.0116338748442624E-3</v>
      </c>
      <c r="L89">
        <f>'Control variable'!F89</f>
        <v>4.4809319386818368E-3</v>
      </c>
      <c r="M89">
        <f>'Control variable'!G89</f>
        <v>7.2455079215422311E-2</v>
      </c>
      <c r="N89">
        <f>Principalcomponent!E95</f>
        <v>-0.70843736298713533</v>
      </c>
      <c r="O89">
        <f>Principalcomponent!F95</f>
        <v>0.49992562331218393</v>
      </c>
      <c r="P89">
        <f>Principalcomponent!G95</f>
        <v>-0.21215954441571944</v>
      </c>
    </row>
    <row r="90" spans="1:16" x14ac:dyDescent="0.3">
      <c r="A90" s="11">
        <f>'Holding period returnprocess'!DQ91</f>
        <v>41060</v>
      </c>
      <c r="B90">
        <f>'Holding period returnprocess'!DR91</f>
        <v>-4.6757719007366472E-3</v>
      </c>
      <c r="C90">
        <f>'Holding period returnprocess'!DS91</f>
        <v>0.7411262915964647</v>
      </c>
      <c r="D90">
        <f>'Holding period returnprocess'!DT91</f>
        <v>2.3744205150470385</v>
      </c>
      <c r="E90">
        <f>'Holding period returnprocess'!DU91</f>
        <v>7.0269091387941627</v>
      </c>
      <c r="F90">
        <f>'Holding period returnprocess'!DV91</f>
        <v>10.080318348185815</v>
      </c>
      <c r="G90">
        <f>'Holding period returnprocess'!DW91</f>
        <v>14.851929335382254</v>
      </c>
      <c r="H90">
        <f>'Holding period returnprocess'!DX91</f>
        <v>8.9158312504648709</v>
      </c>
      <c r="I90">
        <f>'Holding period returnprocess'!DY91</f>
        <v>18.856461682730519</v>
      </c>
      <c r="J90">
        <f>Economicpolicyuncertainty!B96</f>
        <v>209.89849853515625</v>
      </c>
      <c r="K90">
        <f>'Control variable'!E90</f>
        <v>-4.0363324224604816E-3</v>
      </c>
      <c r="L90">
        <f>'Control variable'!F90</f>
        <v>1.6392319376049077E-3</v>
      </c>
      <c r="M90">
        <f>'Control variable'!G90</f>
        <v>-2.8491955794306273E-2</v>
      </c>
      <c r="N90">
        <f>Principalcomponent!E96</f>
        <v>-0.48847033368588183</v>
      </c>
      <c r="O90">
        <f>Principalcomponent!F96</f>
        <v>0.42443037631273017</v>
      </c>
      <c r="P90">
        <f>Principalcomponent!G96</f>
        <v>-0.74861395411561282</v>
      </c>
    </row>
    <row r="91" spans="1:16" x14ac:dyDescent="0.3">
      <c r="A91" s="11">
        <f>'Holding period returnprocess'!DQ92</f>
        <v>41029</v>
      </c>
      <c r="B91">
        <f>'Holding period returnprocess'!DR92</f>
        <v>7.2271058379835829E-4</v>
      </c>
      <c r="C91">
        <f>'Holding period returnprocess'!DS92</f>
        <v>0.51518353029522246</v>
      </c>
      <c r="D91">
        <f>'Holding period returnprocess'!DT92</f>
        <v>1.6078488992034785</v>
      </c>
      <c r="E91">
        <f>'Holding period returnprocess'!DU92</f>
        <v>4.3685270198889974</v>
      </c>
      <c r="F91">
        <f>'Holding period returnprocess'!DV92</f>
        <v>4.5690840465479798</v>
      </c>
      <c r="G91">
        <f>'Holding period returnprocess'!DW92</f>
        <v>6.757473562697184</v>
      </c>
      <c r="H91">
        <f>'Holding period returnprocess'!DX92</f>
        <v>2.2570756626576749</v>
      </c>
      <c r="I91">
        <f>'Holding period returnprocess'!DY92</f>
        <v>6.2542676099112295</v>
      </c>
      <c r="J91">
        <f>Economicpolicyuncertainty!B97</f>
        <v>149.69090270996094</v>
      </c>
      <c r="K91">
        <f>'Control variable'!E91</f>
        <v>1.0075567602999924E-3</v>
      </c>
      <c r="L91">
        <f>'Control variable'!F91</f>
        <v>6.9881204800483941E-4</v>
      </c>
      <c r="M91">
        <f>'Control variable'!G91</f>
        <v>-1.6713480973740667E-2</v>
      </c>
      <c r="N91">
        <f>Principalcomponent!E97</f>
        <v>-6.0901202795955595E-2</v>
      </c>
      <c r="O91">
        <f>Principalcomponent!F97</f>
        <v>4.8353027769560422E-2</v>
      </c>
      <c r="P91">
        <f>Principalcomponent!G97</f>
        <v>8.8016694817245143E-3</v>
      </c>
    </row>
    <row r="92" spans="1:16" x14ac:dyDescent="0.3">
      <c r="A92" s="11">
        <f>'Holding period returnprocess'!DQ93</f>
        <v>40998</v>
      </c>
      <c r="B92">
        <f>'Holding period returnprocess'!DR93</f>
        <v>2.0942820268181062E-2</v>
      </c>
      <c r="C92">
        <f>'Holding period returnprocess'!DS93</f>
        <v>0.79300541839581518</v>
      </c>
      <c r="D92">
        <f>'Holding period returnprocess'!DT93</f>
        <v>2.2840561370983359</v>
      </c>
      <c r="E92">
        <f>'Holding period returnprocess'!DU93</f>
        <v>5.1531229103749778</v>
      </c>
      <c r="F92">
        <f>'Holding period returnprocess'!DV93</f>
        <v>4.0731297175191612</v>
      </c>
      <c r="G92">
        <f>'Holding period returnprocess'!DW93</f>
        <v>4.0739683988624469</v>
      </c>
      <c r="H92">
        <f>'Holding period returnprocess'!DX93</f>
        <v>4.4619146185776932</v>
      </c>
      <c r="I92">
        <f>'Holding period returnprocess'!DY93</f>
        <v>3.7184289736004947</v>
      </c>
      <c r="J92">
        <f>Economicpolicyuncertainty!B98</f>
        <v>153.32763671875</v>
      </c>
      <c r="K92">
        <f>'Control variable'!E92</f>
        <v>-2.0140993717012562E-3</v>
      </c>
      <c r="L92">
        <f>'Control variable'!F92</f>
        <v>6.4073153965938275E-3</v>
      </c>
      <c r="M92">
        <f>'Control variable'!G92</f>
        <v>8.3218233374922779E-3</v>
      </c>
      <c r="N92">
        <f>Principalcomponent!E98</f>
        <v>-0.71887363874240828</v>
      </c>
      <c r="O92">
        <f>Principalcomponent!F98</f>
        <v>1.3533366608785189</v>
      </c>
      <c r="P92">
        <f>Principalcomponent!G98</f>
        <v>-1.5610141564441005</v>
      </c>
    </row>
    <row r="93" spans="1:16" x14ac:dyDescent="0.3">
      <c r="A93" s="11">
        <f>'Holding period returnprocess'!DQ94</f>
        <v>40968</v>
      </c>
      <c r="B93">
        <f>'Holding period returnprocess'!DR94</f>
        <v>9.5378031619077652E-2</v>
      </c>
      <c r="C93">
        <f>'Holding period returnprocess'!DS94</f>
        <v>1.1190638545333738</v>
      </c>
      <c r="D93">
        <f>'Holding period returnprocess'!DT94</f>
        <v>3.1749243544714165</v>
      </c>
      <c r="E93">
        <f>'Holding period returnprocess'!DU94</f>
        <v>7.729251078287696</v>
      </c>
      <c r="F93">
        <f>'Holding period returnprocess'!DV94</f>
        <v>8.8125087371296722</v>
      </c>
      <c r="G93">
        <f>'Holding period returnprocess'!DW94</f>
        <v>12.868012256314081</v>
      </c>
      <c r="H93">
        <f>'Holding period returnprocess'!DX94</f>
        <v>28.778267616039258</v>
      </c>
      <c r="I93">
        <f>'Holding period returnprocess'!DY94</f>
        <v>43.659274856291816</v>
      </c>
      <c r="J93">
        <f>Economicpolicyuncertainty!B99</f>
        <v>177.75312805175781</v>
      </c>
      <c r="K93">
        <f>'Control variable'!E93</f>
        <v>-3.0135633052642947E-3</v>
      </c>
      <c r="L93">
        <f>'Control variable'!F93</f>
        <v>5.8587235662321538E-3</v>
      </c>
      <c r="M93">
        <f>'Control variable'!G93</f>
        <v>0.13074974966264577</v>
      </c>
      <c r="N93">
        <f>Principalcomponent!E99</f>
        <v>-0.35400120337347923</v>
      </c>
      <c r="O93">
        <f>Principalcomponent!F99</f>
        <v>0.73317284376423808</v>
      </c>
      <c r="P93">
        <f>Principalcomponent!G99</f>
        <v>-0.83014006311752531</v>
      </c>
    </row>
    <row r="94" spans="1:16" x14ac:dyDescent="0.3">
      <c r="A94" s="11">
        <f>'Holding period returnprocess'!DQ95</f>
        <v>40939</v>
      </c>
      <c r="B94">
        <f>'Holding period returnprocess'!DR95</f>
        <v>0.14786562816930438</v>
      </c>
      <c r="C94">
        <f>'Holding period returnprocess'!DS95</f>
        <v>1.381497497247123</v>
      </c>
      <c r="D94">
        <f>'Holding period returnprocess'!DT95</f>
        <v>3.8168470136641268</v>
      </c>
      <c r="E94">
        <f>'Holding period returnprocess'!DU95</f>
        <v>9.5588255718876667</v>
      </c>
      <c r="F94">
        <f>'Holding period returnprocess'!DV95</f>
        <v>12.933400080125669</v>
      </c>
      <c r="G94">
        <f>'Holding period returnprocess'!DW95</f>
        <v>21.483455282767959</v>
      </c>
      <c r="H94">
        <f>'Holding period returnprocess'!DX95</f>
        <v>48.090111808063796</v>
      </c>
      <c r="I94">
        <f>'Holding period returnprocess'!DY95</f>
        <v>78.292201683715646</v>
      </c>
      <c r="J94">
        <f>Economicpolicyuncertainty!B100</f>
        <v>149.02828979492188</v>
      </c>
      <c r="K94">
        <f>'Control variable'!E94</f>
        <v>-4.0040093533823418E-3</v>
      </c>
      <c r="L94">
        <f>'Control variable'!F94</f>
        <v>-4.2889003266174049E-5</v>
      </c>
      <c r="M94">
        <f>'Control variable'!G94</f>
        <v>-1.5748356968139282E-2</v>
      </c>
      <c r="N94">
        <f>Principalcomponent!E100</f>
        <v>-1.126698619332273</v>
      </c>
      <c r="O94">
        <f>Principalcomponent!F100</f>
        <v>1.1508073159358481</v>
      </c>
      <c r="P94">
        <f>Principalcomponent!G100</f>
        <v>-0.84390774784923483</v>
      </c>
    </row>
    <row r="95" spans="1:16" x14ac:dyDescent="0.3">
      <c r="A95" s="11">
        <f>'Holding period returnprocess'!DQ96</f>
        <v>40907</v>
      </c>
      <c r="B95">
        <f>'Holding period returnprocess'!DR96</f>
        <v>0.34963852808811813</v>
      </c>
      <c r="C95">
        <f>'Holding period returnprocess'!DS96</f>
        <v>2.3911071894462479</v>
      </c>
      <c r="D95">
        <f>'Holding period returnprocess'!DT96</f>
        <v>5.7917218315260133</v>
      </c>
      <c r="E95">
        <f>'Holding period returnprocess'!DU96</f>
        <v>13.664200539680506</v>
      </c>
      <c r="F95">
        <f>'Holding period returnprocess'!DV96</f>
        <v>19.31744912549695</v>
      </c>
      <c r="G95">
        <f>'Holding period returnprocess'!DW96</f>
        <v>31.068114876640713</v>
      </c>
      <c r="H95">
        <f>'Holding period returnprocess'!DX96</f>
        <v>57.87445653174445</v>
      </c>
      <c r="I95">
        <f>'Holding period returnprocess'!DY96</f>
        <v>96.452707610173832</v>
      </c>
      <c r="J95">
        <f>Economicpolicyuncertainty!B101</f>
        <v>122.69766998291016</v>
      </c>
      <c r="K95">
        <f>'Control variable'!E95</f>
        <v>0</v>
      </c>
      <c r="L95">
        <f>'Control variable'!F95</f>
        <v>-9.3238101482352471E-4</v>
      </c>
      <c r="M95">
        <f>'Control variable'!G95</f>
        <v>3.4979718896026898E-2</v>
      </c>
      <c r="N95">
        <f>Principalcomponent!E101</f>
        <v>0.1544251372799369</v>
      </c>
      <c r="O95">
        <f>Principalcomponent!F101</f>
        <v>-0.45577874565031523</v>
      </c>
      <c r="P95">
        <f>Principalcomponent!G101</f>
        <v>0.79276420264521663</v>
      </c>
    </row>
    <row r="96" spans="1:16" x14ac:dyDescent="0.3">
      <c r="A96" s="11">
        <f>'Holding period returnprocess'!DQ97</f>
        <v>40877</v>
      </c>
      <c r="B96">
        <f>'Holding period returnprocess'!DR97</f>
        <v>0.34005086373557192</v>
      </c>
      <c r="C96">
        <f>'Holding period returnprocess'!DS97</f>
        <v>2.2719503498058575</v>
      </c>
      <c r="D96">
        <f>'Holding period returnprocess'!DT97</f>
        <v>5.3781839598360532</v>
      </c>
      <c r="E96">
        <f>'Holding period returnprocess'!DU97</f>
        <v>11.807155760903381</v>
      </c>
      <c r="F96">
        <f>'Holding period returnprocess'!DV97</f>
        <v>14.656505998492761</v>
      </c>
      <c r="G96">
        <f>'Holding period returnprocess'!DW97</f>
        <v>22.701466929174554</v>
      </c>
      <c r="H96">
        <f>'Holding period returnprocess'!DX97</f>
        <v>47.26559436589821</v>
      </c>
      <c r="I96">
        <f>'Holding period returnprocess'!DY97</f>
        <v>75.709839556214945</v>
      </c>
      <c r="J96">
        <f>Economicpolicyuncertainty!B102</f>
        <v>94.244071960449219</v>
      </c>
      <c r="K96">
        <f>'Control variable'!E96</f>
        <v>6.0120421566279732E-3</v>
      </c>
      <c r="L96">
        <f>'Control variable'!F96</f>
        <v>2.0373594299849169E-3</v>
      </c>
      <c r="M96">
        <f>'Control variable'!G96</f>
        <v>2.6231012148869685E-2</v>
      </c>
      <c r="N96">
        <f>Principalcomponent!E102</f>
        <v>-0.36698214335961049</v>
      </c>
      <c r="O96">
        <f>Principalcomponent!F102</f>
        <v>0.23856468940261208</v>
      </c>
      <c r="P96">
        <f>Principalcomponent!G102</f>
        <v>3.1517805727728353E-2</v>
      </c>
    </row>
    <row r="97" spans="1:16" x14ac:dyDescent="0.3">
      <c r="A97" s="11">
        <f>'Holding period returnprocess'!DQ98</f>
        <v>40847</v>
      </c>
      <c r="B97">
        <f>'Holding period returnprocess'!DR98</f>
        <v>0.34528858019782083</v>
      </c>
      <c r="C97">
        <f>'Holding period returnprocess'!DS98</f>
        <v>2.5445411707757444</v>
      </c>
      <c r="D97">
        <f>'Holding period returnprocess'!DT98</f>
        <v>5.9393142069303657</v>
      </c>
      <c r="E97">
        <f>'Holding period returnprocess'!DU98</f>
        <v>12.931468914403597</v>
      </c>
      <c r="F97">
        <f>'Holding period returnprocess'!DV98</f>
        <v>15.992397055695111</v>
      </c>
      <c r="G97">
        <f>'Holding period returnprocess'!DW98</f>
        <v>22.918335731587238</v>
      </c>
      <c r="H97">
        <f>'Holding period returnprocess'!DX98</f>
        <v>36.602846677840589</v>
      </c>
      <c r="I97">
        <f>'Holding period returnprocess'!DY98</f>
        <v>58.013714804324493</v>
      </c>
      <c r="J97">
        <f>Economicpolicyuncertainty!B103</f>
        <v>97.936988830566406</v>
      </c>
      <c r="K97">
        <f>'Control variable'!E97</f>
        <v>-7.0105444862174123E-3</v>
      </c>
      <c r="L97">
        <f>'Control variable'!F97</f>
        <v>9.9459299740870619E-3</v>
      </c>
      <c r="M97">
        <f>'Control variable'!G97</f>
        <v>-5.1791509128404786E-2</v>
      </c>
      <c r="N97">
        <f>Principalcomponent!E103</f>
        <v>-0.87223818639440776</v>
      </c>
      <c r="O97">
        <f>Principalcomponent!F103</f>
        <v>0.16769985348758507</v>
      </c>
      <c r="P97">
        <f>Principalcomponent!G103</f>
        <v>7.2103147815607491E-2</v>
      </c>
    </row>
    <row r="98" spans="1:16" x14ac:dyDescent="0.3">
      <c r="A98" s="11">
        <f>'Holding period returnprocess'!DQ99</f>
        <v>40816</v>
      </c>
      <c r="B98">
        <f>'Holding period returnprocess'!DR99</f>
        <v>0.58963366294229358</v>
      </c>
      <c r="C98">
        <f>'Holding period returnprocess'!DS99</f>
        <v>3.1318514372368353</v>
      </c>
      <c r="D98">
        <f>'Holding period returnprocess'!DT99</f>
        <v>6.7183187143627308</v>
      </c>
      <c r="E98">
        <f>'Holding period returnprocess'!DU99</f>
        <v>14.43692029909375</v>
      </c>
      <c r="F98">
        <f>'Holding period returnprocess'!DV99</f>
        <v>19.005115557048441</v>
      </c>
      <c r="G98">
        <f>'Holding period returnprocess'!DW99</f>
        <v>27.626742416957491</v>
      </c>
      <c r="H98">
        <f>'Holding period returnprocess'!DX99</f>
        <v>38.593479765835568</v>
      </c>
      <c r="I98">
        <f>'Holding period returnprocess'!DY99</f>
        <v>63.178477170237997</v>
      </c>
      <c r="J98">
        <f>Economicpolicyuncertainty!B104</f>
        <v>131.42254638671875</v>
      </c>
      <c r="K98">
        <f>'Control variable'!E98</f>
        <v>0</v>
      </c>
      <c r="L98">
        <f>'Control variable'!F98</f>
        <v>2.757454468830892E-3</v>
      </c>
      <c r="M98">
        <f>'Control variable'!G98</f>
        <v>8.557850670578801E-2</v>
      </c>
      <c r="N98">
        <f>Principalcomponent!E104</f>
        <v>0.22939474772221327</v>
      </c>
      <c r="O98">
        <f>Principalcomponent!F104</f>
        <v>0.10604657276088776</v>
      </c>
      <c r="P98">
        <f>Principalcomponent!G104</f>
        <v>2.1039196351990388E-2</v>
      </c>
    </row>
    <row r="99" spans="1:16" x14ac:dyDescent="0.3">
      <c r="A99" s="11">
        <f>'Holding period returnprocess'!DQ100</f>
        <v>40786</v>
      </c>
      <c r="B99">
        <f>'Holding period returnprocess'!DR100</f>
        <v>0.55837777110595277</v>
      </c>
      <c r="C99">
        <f>'Holding period returnprocess'!DS100</f>
        <v>2.9298654839958038</v>
      </c>
      <c r="D99">
        <f>'Holding period returnprocess'!DT100</f>
        <v>6.1711433678159038</v>
      </c>
      <c r="E99">
        <f>'Holding period returnprocess'!DU100</f>
        <v>12.769095081038738</v>
      </c>
      <c r="F99">
        <f>'Holding period returnprocess'!DV100</f>
        <v>15.031578177610013</v>
      </c>
      <c r="G99">
        <f>'Holding period returnprocess'!DW100</f>
        <v>19.601067607915802</v>
      </c>
      <c r="H99">
        <f>'Holding period returnprocess'!DX100</f>
        <v>19.976236441657406</v>
      </c>
      <c r="I99">
        <f>'Holding period returnprocess'!DY100</f>
        <v>29.547915373662008</v>
      </c>
      <c r="J99">
        <f>Economicpolicyuncertainty!B105</f>
        <v>119.12128448486328</v>
      </c>
      <c r="K99">
        <f>'Control variable'!E99</f>
        <v>-2.0741484306816469E-2</v>
      </c>
      <c r="L99">
        <f>'Control variable'!F99</f>
        <v>7.3650489224620988E-3</v>
      </c>
      <c r="M99">
        <f>'Control variable'!G99</f>
        <v>-1.365208916832732E-2</v>
      </c>
      <c r="N99">
        <f>Principalcomponent!E105</f>
        <v>0.44866203237344243</v>
      </c>
      <c r="O99">
        <f>Principalcomponent!F105</f>
        <v>0.22441358610372233</v>
      </c>
      <c r="P99">
        <f>Principalcomponent!G105</f>
        <v>-0.49683281263823059</v>
      </c>
    </row>
    <row r="100" spans="1:16" x14ac:dyDescent="0.3">
      <c r="A100" s="11">
        <f>'Holding period returnprocess'!DQ101</f>
        <v>40753</v>
      </c>
      <c r="B100">
        <f>'Holding period returnprocess'!DR101</f>
        <v>0.39894000680556607</v>
      </c>
      <c r="C100">
        <f>'Holding period returnprocess'!DS101</f>
        <v>2.3822284666724585</v>
      </c>
      <c r="D100">
        <f>'Holding period returnprocess'!DT101</f>
        <v>5.2571424734858647</v>
      </c>
      <c r="E100">
        <f>'Holding period returnprocess'!DU101</f>
        <v>11.023047933737143</v>
      </c>
      <c r="F100">
        <f>'Holding period returnprocess'!DV101</f>
        <v>11.654341509557245</v>
      </c>
      <c r="G100">
        <f>'Holding period returnprocess'!DW101</f>
        <v>14.104548579391082</v>
      </c>
      <c r="H100">
        <f>'Holding period returnprocess'!DX101</f>
        <v>14.338653314395945</v>
      </c>
      <c r="I100">
        <f>'Holding period returnprocess'!DY101</f>
        <v>18.057293911966529</v>
      </c>
      <c r="J100">
        <f>Economicpolicyuncertainty!B106</f>
        <v>123.68014526367188</v>
      </c>
      <c r="K100">
        <f>'Control variable'!E100</f>
        <v>5.8823699030666129E-3</v>
      </c>
      <c r="L100">
        <f>'Control variable'!F100</f>
        <v>8.9842343696925969E-4</v>
      </c>
      <c r="M100">
        <f>'Control variable'!G100</f>
        <v>-2.0134908409055925E-2</v>
      </c>
      <c r="N100">
        <f>Principalcomponent!E106</f>
        <v>1.1313171349168487</v>
      </c>
      <c r="O100">
        <f>Principalcomponent!F106</f>
        <v>-0.62777448196737617</v>
      </c>
      <c r="P100">
        <f>Principalcomponent!G106</f>
        <v>0.43652702179627412</v>
      </c>
    </row>
    <row r="101" spans="1:16" x14ac:dyDescent="0.3">
      <c r="A101" s="11">
        <f>'Holding period returnprocess'!DQ102</f>
        <v>40724</v>
      </c>
      <c r="B101">
        <f>'Holding period returnprocess'!DR102</f>
        <v>0.15937897794009548</v>
      </c>
      <c r="C101">
        <f>'Holding period returnprocess'!DS102</f>
        <v>1.1319583855614892</v>
      </c>
      <c r="D101">
        <f>'Holding period returnprocess'!DT102</f>
        <v>2.4636228490959793</v>
      </c>
      <c r="E101">
        <f>'Holding period returnprocess'!DU102</f>
        <v>4.5041728837273647</v>
      </c>
      <c r="F101">
        <f>'Holding period returnprocess'!DV102</f>
        <v>0.84962179850265795</v>
      </c>
      <c r="G101">
        <f>'Holding period returnprocess'!DW102</f>
        <v>-0.8772689780722327</v>
      </c>
      <c r="H101">
        <f>'Holding period returnprocess'!DX102</f>
        <v>-6.4943956249144135</v>
      </c>
      <c r="I101">
        <f>'Holding period returnprocess'!DY102</f>
        <v>-13.557767285753508</v>
      </c>
      <c r="J101">
        <f>Economicpolicyuncertainty!B107</f>
        <v>122.77899169921875</v>
      </c>
      <c r="K101">
        <f>'Control variable'!E101</f>
        <v>-9.8280106190820008E-4</v>
      </c>
      <c r="L101">
        <f>'Control variable'!F101</f>
        <v>9.9030887377011372E-3</v>
      </c>
      <c r="M101">
        <f>'Control variable'!G101</f>
        <v>-6.6225407604933824E-3</v>
      </c>
      <c r="N101">
        <f>Principalcomponent!E107</f>
        <v>0.66061758359128209</v>
      </c>
      <c r="O101">
        <f>Principalcomponent!F107</f>
        <v>-0.14546300296352482</v>
      </c>
      <c r="P101">
        <f>Principalcomponent!G107</f>
        <v>-0.12552809558162817</v>
      </c>
    </row>
    <row r="102" spans="1:16" x14ac:dyDescent="0.3">
      <c r="A102" s="11">
        <f>'Holding period returnprocess'!DQ103</f>
        <v>40694</v>
      </c>
      <c r="B102">
        <f>'Holding period returnprocess'!DR103</f>
        <v>5.3908336672850221E-2</v>
      </c>
      <c r="C102">
        <f>'Holding period returnprocess'!DS103</f>
        <v>0.27252248180329175</v>
      </c>
      <c r="D102">
        <f>'Holding period returnprocess'!DT103</f>
        <v>0.56852461347226757</v>
      </c>
      <c r="E102">
        <f>'Holding period returnprocess'!DU103</f>
        <v>1.1435730501775465</v>
      </c>
      <c r="F102">
        <f>'Holding period returnprocess'!DV103</f>
        <v>-2.3264524673302498</v>
      </c>
      <c r="G102">
        <f>'Holding period returnprocess'!DW103</f>
        <v>-2.008574254600803</v>
      </c>
      <c r="H102">
        <f>'Holding period returnprocess'!DX103</f>
        <v>3.6261321448506285</v>
      </c>
      <c r="I102">
        <f>'Holding period returnprocess'!DY103</f>
        <v>6.1480769216678643</v>
      </c>
      <c r="J102">
        <f>Economicpolicyuncertainty!B108</f>
        <v>153.24842834472656</v>
      </c>
      <c r="K102">
        <f>'Control variable'!E102</f>
        <v>3.9370129593395992E-3</v>
      </c>
      <c r="L102">
        <f>'Control variable'!F102</f>
        <v>3.7265883882393316E-3</v>
      </c>
      <c r="M102">
        <f>'Control variable'!G102</f>
        <v>-5.7708317620646613E-2</v>
      </c>
      <c r="N102">
        <f>Principalcomponent!E108</f>
        <v>0.38092296442431078</v>
      </c>
      <c r="O102">
        <f>Principalcomponent!F108</f>
        <v>-0.5308655724380964</v>
      </c>
      <c r="P102">
        <f>Principalcomponent!G108</f>
        <v>0.52072011333658497</v>
      </c>
    </row>
    <row r="103" spans="1:16" x14ac:dyDescent="0.3">
      <c r="A103" s="11">
        <f>'Holding period returnprocess'!DQ104</f>
        <v>40661</v>
      </c>
      <c r="B103">
        <f>'Holding period returnprocess'!DR104</f>
        <v>6.2572832002891654E-2</v>
      </c>
      <c r="C103">
        <f>'Holding period returnprocess'!DS104</f>
        <v>-0.13426761241564888</v>
      </c>
      <c r="D103">
        <f>'Holding period returnprocess'!DT104</f>
        <v>-0.77436593569815815</v>
      </c>
      <c r="E103">
        <f>'Holding period returnprocess'!DU104</f>
        <v>-2.2036720113236785</v>
      </c>
      <c r="F103">
        <f>'Holding period returnprocess'!DV104</f>
        <v>-7.292643379442552</v>
      </c>
      <c r="G103">
        <f>'Holding period returnprocess'!DW104</f>
        <v>-8.0244771730038096</v>
      </c>
      <c r="H103">
        <f>'Holding period returnprocess'!DX104</f>
        <v>-1.4920295108006978</v>
      </c>
      <c r="I103">
        <f>'Holding period returnprocess'!DY104</f>
        <v>-0.71697222071309563</v>
      </c>
      <c r="J103">
        <f>Economicpolicyuncertainty!B109</f>
        <v>177.80287170410156</v>
      </c>
      <c r="K103">
        <f>'Control variable'!E103</f>
        <v>3.9525743158233418E-3</v>
      </c>
      <c r="L103">
        <f>'Control variable'!F103</f>
        <v>2.5589689086502818E-3</v>
      </c>
      <c r="M103">
        <f>'Control variable'!G103</f>
        <v>-2.7651531330510123E-2</v>
      </c>
      <c r="N103">
        <f>Principalcomponent!E109</f>
        <v>0.52592912342869091</v>
      </c>
      <c r="O103">
        <f>Principalcomponent!F109</f>
        <v>-0.66520170695532577</v>
      </c>
      <c r="P103">
        <f>Principalcomponent!G109</f>
        <v>0.93648008787536607</v>
      </c>
    </row>
    <row r="104" spans="1:16" x14ac:dyDescent="0.3">
      <c r="A104" s="11">
        <f>'Holding period returnprocess'!DQ105</f>
        <v>40633</v>
      </c>
      <c r="B104">
        <f>'Holding period returnprocess'!DR105</f>
        <v>-9.9480532809964384E-2</v>
      </c>
      <c r="C104">
        <f>'Holding period returnprocess'!DS105</f>
        <v>-0.87886767900280693</v>
      </c>
      <c r="D104">
        <f>'Holding period returnprocess'!DT105</f>
        <v>-2.0574763113808445</v>
      </c>
      <c r="E104">
        <f>'Holding period returnprocess'!DU105</f>
        <v>-4.6956772649958261</v>
      </c>
      <c r="F104">
        <f>'Holding period returnprocess'!DV105</f>
        <v>-11.159783332179622</v>
      </c>
      <c r="G104">
        <f>'Holding period returnprocess'!DW105</f>
        <v>-14.543416516653899</v>
      </c>
      <c r="H104">
        <f>'Holding period returnprocess'!DX105</f>
        <v>-19.648524833108233</v>
      </c>
      <c r="I104">
        <f>'Holding period returnprocess'!DY105</f>
        <v>-28.858272267554007</v>
      </c>
      <c r="J104">
        <f>Economicpolicyuncertainty!B110</f>
        <v>127.90261840820313</v>
      </c>
      <c r="K104">
        <f>'Control variable'!E104</f>
        <v>1.9821612039912025E-3</v>
      </c>
      <c r="L104">
        <f>'Control variable'!F104</f>
        <v>1.1140261462070001E-5</v>
      </c>
      <c r="M104">
        <f>'Control variable'!G104</f>
        <v>-4.7346120597198199E-2</v>
      </c>
      <c r="N104">
        <f>Principalcomponent!E110</f>
        <v>0.30166679053078332</v>
      </c>
      <c r="O104">
        <f>Principalcomponent!F110</f>
        <v>-0.30922757391044325</v>
      </c>
      <c r="P104">
        <f>Principalcomponent!G110</f>
        <v>0.4164436544016194</v>
      </c>
    </row>
    <row r="105" spans="1:16" x14ac:dyDescent="0.3">
      <c r="A105" s="11">
        <f>'Holding period returnprocess'!DQ106</f>
        <v>40602</v>
      </c>
      <c r="B105">
        <f>'Holding period returnprocess'!DR106</f>
        <v>-7.8798892488548544E-2</v>
      </c>
      <c r="C105">
        <f>'Holding period returnprocess'!DS106</f>
        <v>-0.85838477396498858</v>
      </c>
      <c r="D105">
        <f>'Holding period returnprocess'!DT106</f>
        <v>-2.0983862268080622</v>
      </c>
      <c r="E105">
        <f>'Holding period returnprocess'!DU106</f>
        <v>-5.1780510436370637</v>
      </c>
      <c r="F105">
        <f>'Holding period returnprocess'!DV106</f>
        <v>-12.481263004248321</v>
      </c>
      <c r="G105">
        <f>'Holding period returnprocess'!DW106</f>
        <v>-16.963760286992493</v>
      </c>
      <c r="H105">
        <f>'Holding period returnprocess'!DX106</f>
        <v>-22.730294580018576</v>
      </c>
      <c r="I105">
        <f>'Holding period returnprocess'!DY106</f>
        <v>-34.418485489286148</v>
      </c>
      <c r="J105">
        <f>Economicpolicyuncertainty!B111</f>
        <v>165.98422241210938</v>
      </c>
      <c r="K105">
        <f>'Control variable'!E105</f>
        <v>7.9681696491768813E-3</v>
      </c>
      <c r="L105">
        <f>'Control variable'!F105</f>
        <v>5.1265267048831824E-3</v>
      </c>
      <c r="M105">
        <f>'Control variable'!G105</f>
        <v>5.6478604160470888E-2</v>
      </c>
      <c r="N105">
        <f>Principalcomponent!E111</f>
        <v>-1.2013490350478622</v>
      </c>
      <c r="O105">
        <f>Principalcomponent!F111</f>
        <v>1.9577289805778619</v>
      </c>
      <c r="P105">
        <f>Principalcomponent!G111</f>
        <v>-1.5091313276166447</v>
      </c>
    </row>
    <row r="106" spans="1:16" x14ac:dyDescent="0.3">
      <c r="A106" s="11">
        <f>'Holding period returnprocess'!DQ107</f>
        <v>40574</v>
      </c>
      <c r="B106">
        <f>'Holding period returnprocess'!DR107</f>
        <v>0.11385695172724331</v>
      </c>
      <c r="C106">
        <f>'Holding period returnprocess'!DS107</f>
        <v>0.45234095573532884</v>
      </c>
      <c r="D106">
        <f>'Holding period returnprocess'!DT107</f>
        <v>0.64851981057700292</v>
      </c>
      <c r="E106">
        <f>'Holding period returnprocess'!DU107</f>
        <v>0.25397605806665946</v>
      </c>
      <c r="F106">
        <f>'Holding period returnprocess'!DV107</f>
        <v>-4.8512081551198625</v>
      </c>
      <c r="G106">
        <f>'Holding period returnprocess'!DW107</f>
        <v>-6.0260753530933959</v>
      </c>
      <c r="H106">
        <f>'Holding period returnprocess'!DX107</f>
        <v>-3.2164769238778126</v>
      </c>
      <c r="I106">
        <f>'Holding period returnprocess'!DY107</f>
        <v>-4.5718059534464919</v>
      </c>
      <c r="J106">
        <f>Economicpolicyuncertainty!B112</f>
        <v>142.86163330078125</v>
      </c>
      <c r="K106">
        <f>'Control variable'!E106</f>
        <v>3.0045090202987222E-3</v>
      </c>
      <c r="L106">
        <f>'Control variable'!F106</f>
        <v>-2.2481847834875516E-3</v>
      </c>
      <c r="M106">
        <f>'Control variable'!G106</f>
        <v>-0.11540167715731682</v>
      </c>
      <c r="N106">
        <f>Principalcomponent!E112</f>
        <v>0.260590813019621</v>
      </c>
      <c r="O106">
        <f>Principalcomponent!F112</f>
        <v>-0.26384301612347832</v>
      </c>
      <c r="P106">
        <f>Principalcomponent!G112</f>
        <v>2.3391901733349093E-2</v>
      </c>
    </row>
    <row r="107" spans="1:16" x14ac:dyDescent="0.3">
      <c r="A107" s="11">
        <f>'Holding period returnprocess'!DQ108</f>
        <v>40543</v>
      </c>
      <c r="B107">
        <f>'Holding period returnprocess'!DR108</f>
        <v>0.10520779731787189</v>
      </c>
      <c r="C107">
        <f>'Holding period returnprocess'!DS108</f>
        <v>0.75943515728388433</v>
      </c>
      <c r="D107">
        <f>'Holding period returnprocess'!DT108</f>
        <v>1.4727427226907013</v>
      </c>
      <c r="E107">
        <f>'Holding period returnprocess'!DU108</f>
        <v>2.4872242343146675</v>
      </c>
      <c r="F107">
        <f>'Holding period returnprocess'!DV108</f>
        <v>-0.95532172959850847</v>
      </c>
      <c r="G107">
        <f>'Holding period returnprocess'!DW108</f>
        <v>-0.58582642343881652</v>
      </c>
      <c r="H107">
        <f>'Holding period returnprocess'!DX108</f>
        <v>1.8693185049322389</v>
      </c>
      <c r="I107">
        <f>'Holding period returnprocess'!DY108</f>
        <v>3.712615930660065</v>
      </c>
      <c r="J107">
        <f>Economicpolicyuncertainty!B113</f>
        <v>184.01828002929688</v>
      </c>
      <c r="K107">
        <f>'Control variable'!E107</f>
        <v>-7.9920505313378042E-3</v>
      </c>
      <c r="L107">
        <f>'Control variable'!F107</f>
        <v>1.4870389985231235E-3</v>
      </c>
      <c r="M107">
        <f>'Control variable'!G107</f>
        <v>2.2039459566291504E-2</v>
      </c>
      <c r="N107">
        <f>Principalcomponent!E113</f>
        <v>-0.35161895637510737</v>
      </c>
      <c r="O107">
        <f>Principalcomponent!F113</f>
        <v>0.55534453535675699</v>
      </c>
      <c r="P107">
        <f>Principalcomponent!G113</f>
        <v>-0.33855496826018389</v>
      </c>
    </row>
    <row r="108" spans="1:16" x14ac:dyDescent="0.3">
      <c r="A108" s="11">
        <f>'Holding period returnprocess'!DQ109</f>
        <v>40512</v>
      </c>
      <c r="B108">
        <f>'Holding period returnprocess'!DR109</f>
        <v>0.15844392890209347</v>
      </c>
      <c r="C108">
        <f>'Holding period returnprocess'!DS109</f>
        <v>1.5950071161663812</v>
      </c>
      <c r="D108">
        <f>'Holding period returnprocess'!DT109</f>
        <v>3.5559266040454913</v>
      </c>
      <c r="E108">
        <f>'Holding period returnprocess'!DU109</f>
        <v>7.0234361795483276</v>
      </c>
      <c r="F108">
        <f>'Holding period returnprocess'!DV109</f>
        <v>5.4371919587539255</v>
      </c>
      <c r="G108">
        <f>'Holding period returnprocess'!DW109</f>
        <v>6.72545690687154</v>
      </c>
      <c r="H108">
        <f>'Holding period returnprocess'!DX109</f>
        <v>3.3315315274361952</v>
      </c>
      <c r="I108">
        <f>'Holding period returnprocess'!DY109</f>
        <v>5.2393362549128684</v>
      </c>
      <c r="J108">
        <f>Economicpolicyuncertainty!B114</f>
        <v>243.53857421875</v>
      </c>
      <c r="K108">
        <f>'Control variable'!E108</f>
        <v>-9.9453016650845848E-4</v>
      </c>
      <c r="L108">
        <f>'Control variable'!F108</f>
        <v>2.2739629946233152E-3</v>
      </c>
      <c r="M108">
        <f>'Control variable'!G108</f>
        <v>0.11813128570343429</v>
      </c>
      <c r="N108">
        <f>Principalcomponent!E114</f>
        <v>-0.770680850533221</v>
      </c>
      <c r="O108">
        <f>Principalcomponent!F114</f>
        <v>0.72376180615278307</v>
      </c>
      <c r="P108">
        <f>Principalcomponent!G114</f>
        <v>-0.31907611322463136</v>
      </c>
    </row>
    <row r="109" spans="1:16" x14ac:dyDescent="0.3">
      <c r="A109" s="11">
        <f>'Holding period returnprocess'!DQ110</f>
        <v>40480</v>
      </c>
      <c r="B109">
        <f>'Holding period returnprocess'!DR110</f>
        <v>0.27369311471911906</v>
      </c>
      <c r="C109">
        <f>'Holding period returnprocess'!DS110</f>
        <v>2.410502655917814</v>
      </c>
      <c r="D109">
        <f>'Holding period returnprocess'!DT110</f>
        <v>5.5974873363534572</v>
      </c>
      <c r="E109">
        <f>'Holding period returnprocess'!DU110</f>
        <v>11.745216006029919</v>
      </c>
      <c r="F109">
        <f>'Holding period returnprocess'!DV110</f>
        <v>12.545806466764052</v>
      </c>
      <c r="G109">
        <f>'Holding period returnprocess'!DW110</f>
        <v>16.061895432447596</v>
      </c>
      <c r="H109">
        <f>'Holding period returnprocess'!DX110</f>
        <v>13.072129149177652</v>
      </c>
      <c r="I109">
        <f>'Holding period returnprocess'!DY110</f>
        <v>20.544621290026765</v>
      </c>
      <c r="J109">
        <f>Economicpolicyuncertainty!B115</f>
        <v>161.00445556640625</v>
      </c>
      <c r="K109">
        <f>'Control variable'!E109</f>
        <v>-1.9860979716294028E-3</v>
      </c>
      <c r="L109">
        <f>'Control variable'!F109</f>
        <v>5.7245518499514448E-3</v>
      </c>
      <c r="M109">
        <f>'Control variable'!G109</f>
        <v>-4.2951387195599308E-2</v>
      </c>
      <c r="N109">
        <f>Principalcomponent!E115</f>
        <v>1.9108818710148755E-2</v>
      </c>
      <c r="O109">
        <f>Principalcomponent!F115</f>
        <v>0.12353785810002937</v>
      </c>
      <c r="P109">
        <f>Principalcomponent!G115</f>
        <v>-0.11941192885308421</v>
      </c>
    </row>
    <row r="110" spans="1:16" x14ac:dyDescent="0.3">
      <c r="A110" s="11">
        <f>'Holding period returnprocess'!DQ111</f>
        <v>40451</v>
      </c>
      <c r="B110">
        <f>'Holding period returnprocess'!DR111</f>
        <v>0.28125609439401678</v>
      </c>
      <c r="C110">
        <f>'Holding period returnprocess'!DS111</f>
        <v>2.4564888624580488</v>
      </c>
      <c r="D110">
        <f>'Holding period returnprocess'!DT111</f>
        <v>5.7480874741919781</v>
      </c>
      <c r="E110">
        <f>'Holding period returnprocess'!DU111</f>
        <v>12.582509443104398</v>
      </c>
      <c r="F110">
        <f>'Holding period returnprocess'!DV111</f>
        <v>14.684436936834452</v>
      </c>
      <c r="G110">
        <f>'Holding period returnprocess'!DW111</f>
        <v>20.541309643733719</v>
      </c>
      <c r="H110">
        <f>'Holding period returnprocess'!DX111</f>
        <v>26.061293616956497</v>
      </c>
      <c r="I110">
        <f>'Holding period returnprocess'!DY111</f>
        <v>41.956865774808527</v>
      </c>
      <c r="J110">
        <f>Economicpolicyuncertainty!B116</f>
        <v>160.08869934082031</v>
      </c>
      <c r="K110">
        <f>'Control variable'!E110</f>
        <v>1.9029117008601777E-2</v>
      </c>
      <c r="L110">
        <f>'Control variable'!F110</f>
        <v>5.7575111113608128E-3</v>
      </c>
      <c r="M110">
        <f>'Control variable'!G110</f>
        <v>-6.959329179919535E-2</v>
      </c>
      <c r="N110">
        <f>Principalcomponent!E116</f>
        <v>0.12971851337715312</v>
      </c>
      <c r="O110">
        <f>Principalcomponent!F116</f>
        <v>0.31804175000529888</v>
      </c>
      <c r="P110">
        <f>Principalcomponent!G116</f>
        <v>-0.40009382010327882</v>
      </c>
    </row>
    <row r="111" spans="1:16" x14ac:dyDescent="0.3">
      <c r="A111" s="11">
        <f>'Holding period returnprocess'!DQ112</f>
        <v>40421</v>
      </c>
      <c r="B111">
        <f>'Holding period returnprocess'!DR112</f>
        <v>0.20839002061547685</v>
      </c>
      <c r="C111">
        <f>'Holding period returnprocess'!DS112</f>
        <v>2.2775720274075799</v>
      </c>
      <c r="D111">
        <f>'Holding period returnprocess'!DT112</f>
        <v>5.5919275990225881</v>
      </c>
      <c r="E111">
        <f>'Holding period returnprocess'!DU112</f>
        <v>12.98667594961452</v>
      </c>
      <c r="F111">
        <f>'Holding period returnprocess'!DV112</f>
        <v>16.519169948348456</v>
      </c>
      <c r="G111">
        <f>'Holding period returnprocess'!DW112</f>
        <v>24.363102626577565</v>
      </c>
      <c r="H111">
        <f>'Holding period returnprocess'!DX112</f>
        <v>33.160358653245176</v>
      </c>
      <c r="I111">
        <f>'Holding period returnprocess'!DY112</f>
        <v>54.67439018008745</v>
      </c>
      <c r="J111">
        <f>Economicpolicyuncertainty!B117</f>
        <v>143.34239196777344</v>
      </c>
      <c r="K111">
        <f>'Control variable'!E111</f>
        <v>1.0162689092201837E-2</v>
      </c>
      <c r="L111">
        <f>'Control variable'!F111</f>
        <v>3.6822407783854115E-3</v>
      </c>
      <c r="M111">
        <f>'Control variable'!G111</f>
        <v>8.4722173395495315E-2</v>
      </c>
      <c r="N111">
        <f>Principalcomponent!E117</f>
        <v>-4.7550121271092198E-2</v>
      </c>
      <c r="O111">
        <f>Principalcomponent!F117</f>
        <v>-0.44547044249380829</v>
      </c>
      <c r="P111">
        <f>Principalcomponent!G117</f>
        <v>1.2738568958717937</v>
      </c>
    </row>
    <row r="112" spans="1:16" x14ac:dyDescent="0.3">
      <c r="A112" s="11">
        <f>'Holding period returnprocess'!DQ113</f>
        <v>40389</v>
      </c>
      <c r="B112">
        <f>'Holding period returnprocess'!DR113</f>
        <v>0.41022009883867122</v>
      </c>
      <c r="C112">
        <f>'Holding period returnprocess'!DS113</f>
        <v>2.8452032150632101</v>
      </c>
      <c r="D112">
        <f>'Holding period returnprocess'!DT113</f>
        <v>5.7457784459331176</v>
      </c>
      <c r="E112">
        <f>'Holding period returnprocess'!DU113</f>
        <v>10.54093995384717</v>
      </c>
      <c r="F112">
        <f>'Holding period returnprocess'!DV113</f>
        <v>9.6864770370273359</v>
      </c>
      <c r="G112">
        <f>'Holding period returnprocess'!DW113</f>
        <v>11.051563470915537</v>
      </c>
      <c r="H112">
        <f>'Holding period returnprocess'!DX113</f>
        <v>1.4558006785439792</v>
      </c>
      <c r="I112">
        <f>'Holding period returnprocess'!DY113</f>
        <v>1.5503530834090631</v>
      </c>
      <c r="J112">
        <f>Economicpolicyuncertainty!B118</f>
        <v>148.26554870605469</v>
      </c>
      <c r="K112">
        <f>'Control variable'!E112</f>
        <v>3.0690561174179687E-3</v>
      </c>
      <c r="L112">
        <f>'Control variable'!F112</f>
        <v>-1.6382256223595577E-3</v>
      </c>
      <c r="M112">
        <f>'Control variable'!G112</f>
        <v>-3.298649899630654E-2</v>
      </c>
      <c r="N112">
        <f>Principalcomponent!E118</f>
        <v>-2.0451632354321677E-2</v>
      </c>
      <c r="O112">
        <f>Principalcomponent!F118</f>
        <v>0.27860513835535722</v>
      </c>
      <c r="P112">
        <f>Principalcomponent!G118</f>
        <v>-0.18050888130698362</v>
      </c>
    </row>
    <row r="113" spans="1:16" x14ac:dyDescent="0.3">
      <c r="A113" s="11">
        <f>'Holding period returnprocess'!DQ114</f>
        <v>40359</v>
      </c>
      <c r="B113">
        <f>'Holding period returnprocess'!DR114</f>
        <v>0.423274781258769</v>
      </c>
      <c r="C113">
        <f>'Holding period returnprocess'!DS114</f>
        <v>3.081092177084888</v>
      </c>
      <c r="D113">
        <f>'Holding period returnprocess'!DT114</f>
        <v>6.1621938065005617</v>
      </c>
      <c r="E113">
        <f>'Holding period returnprocess'!DU114</f>
        <v>11.177451009729113</v>
      </c>
      <c r="F113">
        <f>'Holding period returnprocess'!DV114</f>
        <v>10.35847683405361</v>
      </c>
      <c r="G113">
        <f>'Holding period returnprocess'!DW114</f>
        <v>12.451315991343206</v>
      </c>
      <c r="H113">
        <f>'Holding period returnprocess'!DX114</f>
        <v>8.7852189352415007</v>
      </c>
      <c r="I113">
        <f>'Holding period returnprocess'!DY114</f>
        <v>12.412663502971311</v>
      </c>
      <c r="J113">
        <f>Economicpolicyuncertainty!B119</f>
        <v>135.97782897949219</v>
      </c>
      <c r="K113">
        <f>'Control variable'!E113</f>
        <v>-2.0470836217249106E-3</v>
      </c>
      <c r="L113">
        <f>'Control variable'!F113</f>
        <v>5.6083862208828822E-3</v>
      </c>
      <c r="M113">
        <f>'Control variable'!G113</f>
        <v>-5.8823699030665245E-3</v>
      </c>
      <c r="N113">
        <f>Principalcomponent!E119</f>
        <v>1.2653076136469015</v>
      </c>
      <c r="O113">
        <f>Principalcomponent!F119</f>
        <v>-1.2342499034558223</v>
      </c>
      <c r="P113">
        <f>Principalcomponent!G119</f>
        <v>1.3292709248492407</v>
      </c>
    </row>
    <row r="114" spans="1:16" x14ac:dyDescent="0.3">
      <c r="A114" s="11">
        <f>'Holding period returnprocess'!DQ115</f>
        <v>40326</v>
      </c>
      <c r="B114">
        <f>'Holding period returnprocess'!DR115</f>
        <v>0.26936536987521786</v>
      </c>
      <c r="C114">
        <f>'Holding period returnprocess'!DS115</f>
        <v>2.1550156053802407</v>
      </c>
      <c r="D114">
        <f>'Holding period returnprocess'!DT115</f>
        <v>4.1181182086937325</v>
      </c>
      <c r="E114">
        <f>'Holding period returnprocess'!DU115</f>
        <v>6.2736377725418979</v>
      </c>
      <c r="F114">
        <f>'Holding period returnprocess'!DV115</f>
        <v>1.4670953890148175</v>
      </c>
      <c r="G114">
        <f>'Holding period returnprocess'!DW115</f>
        <v>-1.7762161854441112</v>
      </c>
      <c r="H114">
        <f>'Holding period returnprocess'!DX115</f>
        <v>-9.7452685158274601</v>
      </c>
      <c r="I114">
        <f>'Holding period returnprocess'!DY115</f>
        <v>-20.913323016668553</v>
      </c>
      <c r="J114">
        <f>Economicpolicyuncertainty!B120</f>
        <v>107.57199859619141</v>
      </c>
      <c r="K114">
        <f>'Control variable'!E114</f>
        <v>6.1538655743782859E-3</v>
      </c>
      <c r="L114">
        <f>'Control variable'!F114</f>
        <v>2.8045692767020118E-3</v>
      </c>
      <c r="M114">
        <f>'Control variable'!G114</f>
        <v>5.8823699030666129E-3</v>
      </c>
      <c r="N114">
        <f>Principalcomponent!E120</f>
        <v>-0.29233769209511457</v>
      </c>
      <c r="O114">
        <f>Principalcomponent!F120</f>
        <v>0.16724590288007163</v>
      </c>
      <c r="P114">
        <f>Principalcomponent!G120</f>
        <v>0.21333082419454535</v>
      </c>
    </row>
    <row r="115" spans="1:16" x14ac:dyDescent="0.3">
      <c r="A115" s="11">
        <f>'Holding period returnprocess'!DQ116</f>
        <v>40298</v>
      </c>
      <c r="B115">
        <f>'Holding period returnprocess'!DR116</f>
        <v>0.41035821804633749</v>
      </c>
      <c r="C115">
        <f>'Holding period returnprocess'!DS116</f>
        <v>2.4102218180465855</v>
      </c>
      <c r="D115">
        <f>'Holding period returnprocess'!DT116</f>
        <v>3.8379109893800747</v>
      </c>
      <c r="E115">
        <f>'Holding period returnprocess'!DU116</f>
        <v>4.3007488227998634</v>
      </c>
      <c r="F115">
        <f>'Holding period returnprocess'!DV116</f>
        <v>-2.2690821242120842</v>
      </c>
      <c r="G115">
        <f>'Holding period returnprocess'!DW116</f>
        <v>-6.5537029928335508</v>
      </c>
      <c r="H115">
        <f>'Holding period returnprocess'!DX116</f>
        <v>-13.812246691552788</v>
      </c>
      <c r="I115">
        <f>'Holding period returnprocess'!DY116</f>
        <v>-26.492916193482529</v>
      </c>
      <c r="J115">
        <f>Economicpolicyuncertainty!B121</f>
        <v>107.54240417480469</v>
      </c>
      <c r="K115">
        <f>'Control variable'!E115</f>
        <v>7.2277031214532635E-3</v>
      </c>
      <c r="L115">
        <f>'Control variable'!F115</f>
        <v>1.7439396794761094E-3</v>
      </c>
      <c r="M115">
        <f>'Control variable'!G115</f>
        <v>-3.7631068217646765E-2</v>
      </c>
      <c r="N115">
        <f>Principalcomponent!E121</f>
        <v>0.38865998000992402</v>
      </c>
      <c r="O115">
        <f>Principalcomponent!F121</f>
        <v>-0.28037107653249621</v>
      </c>
      <c r="P115">
        <f>Principalcomponent!G121</f>
        <v>0.36520732036475839</v>
      </c>
    </row>
    <row r="116" spans="1:16" x14ac:dyDescent="0.3">
      <c r="A116" s="11">
        <f>'Holding period returnprocess'!DQ117</f>
        <v>40268</v>
      </c>
      <c r="B116">
        <f>'Holding period returnprocess'!DR117</f>
        <v>0.38007816207420547</v>
      </c>
      <c r="C116">
        <f>'Holding period returnprocess'!DS117</f>
        <v>2.2684127957827367</v>
      </c>
      <c r="D116">
        <f>'Holding period returnprocess'!DT117</f>
        <v>3.5009651135537667</v>
      </c>
      <c r="E116">
        <f>'Holding period returnprocess'!DU117</f>
        <v>3.256576305658585</v>
      </c>
      <c r="F116">
        <f>'Holding period returnprocess'!DV117</f>
        <v>-4.075804967534828</v>
      </c>
      <c r="G116">
        <f>'Holding period returnprocess'!DW117</f>
        <v>-9.1126099636866211</v>
      </c>
      <c r="H116">
        <f>'Holding period returnprocess'!DX117</f>
        <v>-20.13983087966254</v>
      </c>
      <c r="I116">
        <f>'Holding period returnprocess'!DY117</f>
        <v>-35.694268899291032</v>
      </c>
      <c r="J116">
        <f>Economicpolicyuncertainty!B122</f>
        <v>100.07635498046875</v>
      </c>
      <c r="K116">
        <f>'Control variable'!E116</f>
        <v>9.370188287584541E-3</v>
      </c>
      <c r="L116">
        <f>'Control variable'!F116</f>
        <v>4.1348418437848057E-4</v>
      </c>
      <c r="M116">
        <f>'Control variable'!G116</f>
        <v>-9.2206193866733746E-2</v>
      </c>
      <c r="N116">
        <f>Principalcomponent!E122</f>
        <v>0.37092359660382651</v>
      </c>
      <c r="O116">
        <f>Principalcomponent!F122</f>
        <v>7.2549401769791882E-2</v>
      </c>
      <c r="P116">
        <f>Principalcomponent!G122</f>
        <v>0.14855002576933715</v>
      </c>
    </row>
    <row r="117" spans="1:16" x14ac:dyDescent="0.3">
      <c r="A117" s="11">
        <f>'Holding period returnprocess'!DQ118</f>
        <v>40235</v>
      </c>
      <c r="B117">
        <f>'Holding period returnprocess'!DR118</f>
        <v>0.29131069822161731</v>
      </c>
      <c r="C117">
        <f>'Holding period returnprocess'!DS118</f>
        <v>2.5320496421959131</v>
      </c>
      <c r="D117">
        <f>'Holding period returnprocess'!DT118</f>
        <v>4.1009599858229189</v>
      </c>
      <c r="E117">
        <f>'Holding period returnprocess'!DU118</f>
        <v>3.4965545322434486</v>
      </c>
      <c r="F117">
        <f>'Holding period returnprocess'!DV118</f>
        <v>-5.1676400186782043</v>
      </c>
      <c r="G117">
        <f>'Holding period returnprocess'!DW118</f>
        <v>-11.912926154097425</v>
      </c>
      <c r="H117">
        <f>'Holding period returnprocess'!DX118</f>
        <v>-26.08827497066634</v>
      </c>
      <c r="I117">
        <f>'Holding period returnprocess'!DY118</f>
        <v>-46.543632124462597</v>
      </c>
      <c r="J117">
        <f>Economicpolicyuncertainty!B123</f>
        <v>117.74832153320313</v>
      </c>
      <c r="K117">
        <f>'Control variable'!E117</f>
        <v>-2.2751756983416069E-2</v>
      </c>
      <c r="L117">
        <f>'Control variable'!F117</f>
        <v>4.4788653209259449E-3</v>
      </c>
      <c r="M117">
        <f>'Control variable'!G117</f>
        <v>-0.17972752161690811</v>
      </c>
      <c r="N117">
        <f>Principalcomponent!E123</f>
        <v>-1.3607013281861251</v>
      </c>
      <c r="O117">
        <f>Principalcomponent!F123</f>
        <v>1.2736193472655983</v>
      </c>
      <c r="P117">
        <f>Principalcomponent!G123</f>
        <v>-1.1462775287915727</v>
      </c>
    </row>
    <row r="118" spans="1:16" x14ac:dyDescent="0.3">
      <c r="A118" s="11">
        <f>'Holding period returnprocess'!DQ119</f>
        <v>40207</v>
      </c>
      <c r="B118">
        <f>'Holding period returnprocess'!DR119</f>
        <v>0.57098539459057984</v>
      </c>
      <c r="C118">
        <f>'Holding period returnprocess'!DS119</f>
        <v>3.1961939162232409</v>
      </c>
      <c r="D118">
        <f>'Holding period returnprocess'!DT119</f>
        <v>5.0753727415171861</v>
      </c>
      <c r="E118">
        <f>'Holding period returnprocess'!DU119</f>
        <v>5.6664001963244894</v>
      </c>
      <c r="F118">
        <f>'Holding period returnprocess'!DV119</f>
        <v>-1.0448474654408413</v>
      </c>
      <c r="G118">
        <f>'Holding period returnprocess'!DW119</f>
        <v>-3.8783559065145026</v>
      </c>
      <c r="H118">
        <f>'Holding period returnprocess'!DX119</f>
        <v>8.7486186241601853</v>
      </c>
      <c r="I118">
        <f>'Holding period returnprocess'!DY119</f>
        <v>5.6881988613952048</v>
      </c>
      <c r="J118">
        <f>Economicpolicyuncertainty!B124</f>
        <v>128.96145629882813</v>
      </c>
      <c r="K118">
        <f>'Control variable'!E118</f>
        <v>3.07219903697028E-3</v>
      </c>
      <c r="L118">
        <f>'Control variable'!F118</f>
        <v>-3.5766411106592663E-4</v>
      </c>
      <c r="M118">
        <f>'Control variable'!G118</f>
        <v>-2.1414094503816473E-2</v>
      </c>
      <c r="N118">
        <f>Principalcomponent!E124</f>
        <v>0.10222658844391816</v>
      </c>
      <c r="O118">
        <f>Principalcomponent!F124</f>
        <v>-1.1148125155033646</v>
      </c>
      <c r="P118">
        <f>Principalcomponent!G124</f>
        <v>0.78261473477770649</v>
      </c>
    </row>
    <row r="119" spans="1:16" x14ac:dyDescent="0.3">
      <c r="A119" s="11">
        <f>'Holding period returnprocess'!DQ120</f>
        <v>40178</v>
      </c>
      <c r="B119">
        <f>'Holding period returnprocess'!DR120</f>
        <v>0.62290198352864823</v>
      </c>
      <c r="C119">
        <f>'Holding period returnprocess'!DS120</f>
        <v>3.0891989548780687</v>
      </c>
      <c r="D119">
        <f>'Holding period returnprocess'!DT120</f>
        <v>4.7250837938756538</v>
      </c>
      <c r="E119">
        <f>'Holding period returnprocess'!DU120</f>
        <v>4.0785550210581976</v>
      </c>
      <c r="F119">
        <f>'Holding period returnprocess'!DV120</f>
        <v>-4.7306353767911018</v>
      </c>
      <c r="G119">
        <f>'Holding period returnprocess'!DW120</f>
        <v>-10.00391921166808</v>
      </c>
      <c r="H119">
        <f>'Holding period returnprocess'!DX120</f>
        <v>-0.92630656162896519</v>
      </c>
      <c r="I119">
        <f>'Holding period returnprocess'!DY120</f>
        <v>-9.9151575441320041</v>
      </c>
      <c r="J119">
        <f>Economicpolicyuncertainty!B125</f>
        <v>154.18637084960938</v>
      </c>
      <c r="K119">
        <f>'Control variable'!E119</f>
        <v>7.2053837212699432E-3</v>
      </c>
      <c r="L119">
        <f>'Control variable'!F119</f>
        <v>2.8649011681964663E-3</v>
      </c>
      <c r="M119">
        <f>'Control variable'!G119</f>
        <v>-2.5105921131076358E-2</v>
      </c>
      <c r="N119">
        <f>Principalcomponent!E125</f>
        <v>0.68787559644136909</v>
      </c>
      <c r="O119">
        <f>Principalcomponent!F125</f>
        <v>0.25802630591229975</v>
      </c>
      <c r="P119">
        <f>Principalcomponent!G125</f>
        <v>-1.3885777748726109</v>
      </c>
    </row>
    <row r="120" spans="1:16" x14ac:dyDescent="0.3">
      <c r="A120" s="11">
        <f>'Holding period returnprocess'!DQ121</f>
        <v>40147</v>
      </c>
      <c r="B120">
        <f>'Holding period returnprocess'!DR121</f>
        <v>0.28895420966238372</v>
      </c>
      <c r="C120">
        <f>'Holding period returnprocess'!DS121</f>
        <v>2.0522645652464848</v>
      </c>
      <c r="D120">
        <f>'Holding period returnprocess'!DT121</f>
        <v>3.4418472830670623</v>
      </c>
      <c r="E120">
        <f>'Holding period returnprocess'!DU121</f>
        <v>4.1562089520802239</v>
      </c>
      <c r="F120">
        <f>'Holding period returnprocess'!DV121</f>
        <v>6.5505642032520628E-3</v>
      </c>
      <c r="G120">
        <f>'Holding period returnprocess'!DW121</f>
        <v>2.2060816244620511</v>
      </c>
      <c r="H120">
        <f>'Holding period returnprocess'!DX121</f>
        <v>18.96888264779259</v>
      </c>
      <c r="I120">
        <f>'Holding period returnprocess'!DY121</f>
        <v>31.613183621520797</v>
      </c>
      <c r="J120">
        <f>Economicpolicyuncertainty!B126</f>
        <v>116.61088562011719</v>
      </c>
      <c r="K120">
        <f>'Control variable'!E120</f>
        <v>-1.8424267326058359E-2</v>
      </c>
      <c r="L120">
        <f>'Control variable'!F120</f>
        <v>5.5451291711667476E-3</v>
      </c>
      <c r="M120">
        <f>'Control variable'!G120</f>
        <v>-6.5957967791797398E-2</v>
      </c>
      <c r="N120">
        <f>Principalcomponent!E126</f>
        <v>0.44025694869958659</v>
      </c>
      <c r="O120">
        <f>Principalcomponent!F126</f>
        <v>-0.54849458625360226</v>
      </c>
      <c r="P120">
        <f>Principalcomponent!G126</f>
        <v>0.64056673780093909</v>
      </c>
    </row>
    <row r="121" spans="1:16" x14ac:dyDescent="0.3">
      <c r="A121" s="11">
        <f>'Holding period returnprocess'!DQ122</f>
        <v>40116</v>
      </c>
      <c r="B121">
        <f>'Holding period returnprocess'!DR122</f>
        <v>0.30439162939118958</v>
      </c>
      <c r="C121">
        <f>'Holding period returnprocess'!DS122</f>
        <v>1.3971041263832942</v>
      </c>
      <c r="D121">
        <f>'Holding period returnprocess'!DT122</f>
        <v>1.9944705050686431</v>
      </c>
      <c r="E121">
        <f>'Holding period returnprocess'!DU122</f>
        <v>1.8614619089158304</v>
      </c>
      <c r="F121">
        <f>'Holding period returnprocess'!DV122</f>
        <v>-2.9707224382535791</v>
      </c>
      <c r="G121">
        <f>'Holding period returnprocess'!DW122</f>
        <v>-2.711574123576701</v>
      </c>
      <c r="H121">
        <f>'Holding period returnprocess'!DX122</f>
        <v>12.065025218276199</v>
      </c>
      <c r="I121">
        <f>'Holding period returnprocess'!DY122</f>
        <v>18.323933543758653</v>
      </c>
      <c r="J121">
        <f>Economicpolicyuncertainty!B127</f>
        <v>111.6890869140625</v>
      </c>
      <c r="K121">
        <f>'Control variable'!E121</f>
        <v>1.5329886311310478E-2</v>
      </c>
      <c r="L121">
        <f>'Control variable'!F121</f>
        <v>2.3759343120401759E-3</v>
      </c>
      <c r="M121">
        <f>'Control variable'!G121</f>
        <v>-4.7223126931217121E-2</v>
      </c>
      <c r="N121">
        <f>Principalcomponent!E127</f>
        <v>0.55760525271105887</v>
      </c>
      <c r="O121">
        <f>Principalcomponent!F127</f>
        <v>-1.2736483619747971</v>
      </c>
      <c r="P121">
        <f>Principalcomponent!G127</f>
        <v>1.190149583483415</v>
      </c>
    </row>
    <row r="122" spans="1:16" x14ac:dyDescent="0.3">
      <c r="A122" s="11">
        <f>'Holding period returnprocess'!DQ123</f>
        <v>40086</v>
      </c>
      <c r="B122">
        <f>'Holding period returnprocess'!DR123</f>
        <v>0.32151415099410863</v>
      </c>
      <c r="C122">
        <f>'Holding period returnprocess'!DS123</f>
        <v>1.3692263482372069</v>
      </c>
      <c r="D122">
        <f>'Holding period returnprocess'!DT123</f>
        <v>1.9164674497812255</v>
      </c>
      <c r="E122">
        <f>'Holding period returnprocess'!DU123</f>
        <v>1.288518373051196</v>
      </c>
      <c r="F122">
        <f>'Holding period returnprocess'!DV123</f>
        <v>-5.1840957393778462</v>
      </c>
      <c r="G122">
        <f>'Holding period returnprocess'!DW123</f>
        <v>-8.3540457702617132</v>
      </c>
      <c r="H122">
        <f>'Holding period returnprocess'!DX123</f>
        <v>4.4044027769091292</v>
      </c>
      <c r="I122">
        <f>'Holding period returnprocess'!DY123</f>
        <v>0.63844401018658115</v>
      </c>
      <c r="J122">
        <f>Economicpolicyuncertainty!B128</f>
        <v>111.89681243896484</v>
      </c>
      <c r="K122">
        <f>'Control variable'!E122</f>
        <v>-4.1110027065222061E-3</v>
      </c>
      <c r="L122">
        <f>'Control variable'!F122</f>
        <v>1.7038960311254881E-3</v>
      </c>
      <c r="M122">
        <f>'Control variable'!G122</f>
        <v>0.10086061033497386</v>
      </c>
      <c r="N122">
        <f>Principalcomponent!E128</f>
        <v>-0.83426589608157031</v>
      </c>
      <c r="O122">
        <f>Principalcomponent!F128</f>
        <v>1.1540857191396177</v>
      </c>
      <c r="P122">
        <f>Principalcomponent!G128</f>
        <v>-1.6696706486652233</v>
      </c>
    </row>
    <row r="123" spans="1:16" x14ac:dyDescent="0.3">
      <c r="A123" s="11">
        <f>'Holding period returnprocess'!DQ124</f>
        <v>40053</v>
      </c>
      <c r="B123">
        <f>'Holding period returnprocess'!DR124</f>
        <v>0.50665895834635288</v>
      </c>
      <c r="C123">
        <f>'Holding period returnprocess'!DS124</f>
        <v>1.5975702498773341</v>
      </c>
      <c r="D123">
        <f>'Holding period returnprocess'!DT124</f>
        <v>1.7060461393926385</v>
      </c>
      <c r="E123">
        <f>'Holding period returnprocess'!DU124</f>
        <v>2.5662698467476677</v>
      </c>
      <c r="F123">
        <f>'Holding period returnprocess'!DV124</f>
        <v>0.43666588581840482</v>
      </c>
      <c r="G123">
        <f>'Holding period returnprocess'!DW124</f>
        <v>3.3724806658256465</v>
      </c>
      <c r="H123">
        <f>'Holding period returnprocess'!DX124</f>
        <v>23.678700420065478</v>
      </c>
      <c r="I123">
        <f>'Holding period returnprocess'!DY124</f>
        <v>36.179272980261587</v>
      </c>
      <c r="J123">
        <f>Economicpolicyuncertainty!B129</f>
        <v>129.95285034179688</v>
      </c>
      <c r="K123">
        <f>'Control variable'!E123</f>
        <v>-1.0251154152454082E-3</v>
      </c>
      <c r="L123">
        <f>'Control variable'!F123</f>
        <v>8.6222094242183588E-3</v>
      </c>
      <c r="M123">
        <f>'Control variable'!G123</f>
        <v>2.2704793693757098E-2</v>
      </c>
      <c r="N123">
        <f>Principalcomponent!E129</f>
        <v>-0.98645620719303206</v>
      </c>
      <c r="O123">
        <f>Principalcomponent!F129</f>
        <v>-0.70548496174364406</v>
      </c>
      <c r="P123">
        <f>Principalcomponent!G129</f>
        <v>-0.36200481419632657</v>
      </c>
    </row>
    <row r="124" spans="1:16" x14ac:dyDescent="0.3">
      <c r="A124" s="11">
        <f>'Holding period returnprocess'!DQ125</f>
        <v>40025</v>
      </c>
      <c r="B124">
        <f>'Holding period returnprocess'!DR125</f>
        <v>0.52079480367443864</v>
      </c>
      <c r="C124">
        <f>'Holding period returnprocess'!DS125</f>
        <v>1.0292105180374871</v>
      </c>
      <c r="D124">
        <f>'Holding period returnprocess'!DT125</f>
        <v>0.56244783850855018</v>
      </c>
      <c r="E124">
        <f>'Holding period returnprocess'!DU125</f>
        <v>1.1616396877004735</v>
      </c>
      <c r="F124">
        <f>'Holding period returnprocess'!DV125</f>
        <v>1.019704334943039E-2</v>
      </c>
      <c r="G124">
        <f>'Holding period returnprocess'!DW125</f>
        <v>2.8515960705844368</v>
      </c>
      <c r="H124">
        <f>'Holding period returnprocess'!DX125</f>
        <v>-2.2886810597797318</v>
      </c>
      <c r="I124">
        <f>'Holding period returnprocess'!DY125</f>
        <v>1.3001753462260002</v>
      </c>
      <c r="J124">
        <f>Economicpolicyuncertainty!B130</f>
        <v>129.44589233398438</v>
      </c>
      <c r="K124">
        <f>'Control variable'!E124</f>
        <v>-2.7288201548843018E-2</v>
      </c>
      <c r="L124">
        <f>'Control variable'!F124</f>
        <v>-7.278052504853025E-3</v>
      </c>
      <c r="M124">
        <f>'Control variable'!G124</f>
        <v>4.0474107927774429E-2</v>
      </c>
      <c r="N124">
        <f>Principalcomponent!E130</f>
        <v>1.0367582588543691</v>
      </c>
      <c r="O124">
        <f>Principalcomponent!F130</f>
        <v>-2.4348926902329602</v>
      </c>
      <c r="P124">
        <f>Principalcomponent!G130</f>
        <v>1.7232791775387688</v>
      </c>
    </row>
    <row r="125" spans="1:16" x14ac:dyDescent="0.3">
      <c r="A125" s="11">
        <f>'Holding period returnprocess'!DQ126</f>
        <v>39994</v>
      </c>
      <c r="B125">
        <f>'Holding period returnprocess'!DR126</f>
        <v>0.21818330759241067</v>
      </c>
      <c r="C125">
        <f>'Holding period returnprocess'!DS126</f>
        <v>1.1700679510295591</v>
      </c>
      <c r="D125">
        <f>'Holding period returnprocess'!DT126</f>
        <v>0.92549378723751374</v>
      </c>
      <c r="E125">
        <f>'Holding period returnprocess'!DU126</f>
        <v>0.11609646883759872</v>
      </c>
      <c r="F125">
        <f>'Holding period returnprocess'!DV126</f>
        <v>-3.634649313653922</v>
      </c>
      <c r="G125">
        <f>'Holding period returnprocess'!DW126</f>
        <v>-6.652092569854025</v>
      </c>
      <c r="H125">
        <f>'Holding period returnprocess'!DX126</f>
        <v>-20.735705768490611</v>
      </c>
      <c r="I125">
        <f>'Holding period returnprocess'!DY126</f>
        <v>-34.995826702620398</v>
      </c>
      <c r="J125">
        <f>Economicpolicyuncertainty!B131</f>
        <v>123.49229431152344</v>
      </c>
      <c r="K125">
        <f>'Control variable'!E125</f>
        <v>-1.3861608086624316E-2</v>
      </c>
      <c r="L125">
        <f>'Control variable'!F125</f>
        <v>-4.0154133559956364E-3</v>
      </c>
      <c r="M125">
        <f>'Control variable'!G125</f>
        <v>-0.18050831966977363</v>
      </c>
      <c r="N125">
        <f>Principalcomponent!E131</f>
        <v>-3.8538276311255597</v>
      </c>
      <c r="O125">
        <f>Principalcomponent!F131</f>
        <v>-0.32942885029793745</v>
      </c>
      <c r="P125">
        <f>Principalcomponent!G131</f>
        <v>0.13456240168518838</v>
      </c>
    </row>
    <row r="126" spans="1:16" x14ac:dyDescent="0.3">
      <c r="A126" s="11">
        <f>'Holding period returnprocess'!DQ127</f>
        <v>39962</v>
      </c>
      <c r="B126">
        <f>'Holding period returnprocess'!DR127</f>
        <v>1.458508020822916</v>
      </c>
      <c r="C126">
        <f>'Holding period returnprocess'!DS127</f>
        <v>5.4071198048262268</v>
      </c>
      <c r="D126">
        <f>'Holding period returnprocess'!DT127</f>
        <v>7.3979293078243451</v>
      </c>
      <c r="E126">
        <f>'Holding period returnprocess'!DU127</f>
        <v>9.0192888506936093</v>
      </c>
      <c r="F126">
        <f>'Holding period returnprocess'!DV127</f>
        <v>5.5257774085695814</v>
      </c>
      <c r="G126">
        <f>'Holding period returnprocess'!DW127</f>
        <v>2.9107928550379971</v>
      </c>
      <c r="H126">
        <f>'Holding period returnprocess'!DX127</f>
        <v>-6.7248627329160229</v>
      </c>
      <c r="I126">
        <f>'Holding period returnprocess'!DY127</f>
        <v>-18.501364052764217</v>
      </c>
      <c r="J126">
        <f>Economicpolicyuncertainty!B132</f>
        <v>169.54904174804688</v>
      </c>
      <c r="K126">
        <f>'Control variable'!E126</f>
        <v>-3.2884974828391235E-2</v>
      </c>
      <c r="L126">
        <f>'Control variable'!F126</f>
        <v>-1.0944359508516619E-3</v>
      </c>
      <c r="M126">
        <f>'Control variable'!G126</f>
        <v>-1.9767040740776693E-2</v>
      </c>
      <c r="N126">
        <f>Principalcomponent!E132</f>
        <v>-5.1844032172222398</v>
      </c>
      <c r="O126">
        <f>Principalcomponent!F132</f>
        <v>-4.7231716238568291</v>
      </c>
      <c r="P126">
        <f>Principalcomponent!G132</f>
        <v>-2.5114449605973936</v>
      </c>
    </row>
    <row r="127" spans="1:16" x14ac:dyDescent="0.3">
      <c r="A127" s="11">
        <f>'Holding period returnprocess'!DQ128</f>
        <v>39933</v>
      </c>
      <c r="B127">
        <f>'Holding period returnprocess'!DR128</f>
        <v>2.0204625776906671</v>
      </c>
      <c r="C127">
        <f>'Holding period returnprocess'!DS128</f>
        <v>6.2588075270855414</v>
      </c>
      <c r="D127">
        <f>'Holding period returnprocess'!DT128</f>
        <v>9.2453762541020801</v>
      </c>
      <c r="E127">
        <f>'Holding period returnprocess'!DU128</f>
        <v>14.370164431755082</v>
      </c>
      <c r="F127">
        <f>'Holding period returnprocess'!DV128</f>
        <v>15.398459884816234</v>
      </c>
      <c r="G127">
        <f>'Holding period returnprocess'!DW128</f>
        <v>18.667435951931097</v>
      </c>
      <c r="H127">
        <f>'Holding period returnprocess'!DX128</f>
        <v>10.969219768111714</v>
      </c>
      <c r="I127">
        <f>'Holding period returnprocess'!DY128</f>
        <v>14.215145302466112</v>
      </c>
      <c r="J127">
        <f>Economicpolicyuncertainty!B133</f>
        <v>242.234375</v>
      </c>
      <c r="K127">
        <f>'Control variable'!E127</f>
        <v>-1.6981540148094026E-2</v>
      </c>
      <c r="L127">
        <f>'Control variable'!F127</f>
        <v>-2.3942642105082429E-3</v>
      </c>
      <c r="M127">
        <f>'Control variable'!G127</f>
        <v>0.23567728746146627</v>
      </c>
      <c r="N127">
        <f>Principalcomponent!E133</f>
        <v>-3.7579379190630715</v>
      </c>
      <c r="O127">
        <f>Principalcomponent!F133</f>
        <v>-5.1951762134784492</v>
      </c>
      <c r="P127">
        <f>Principalcomponent!G133</f>
        <v>2.5094424390747201</v>
      </c>
    </row>
    <row r="128" spans="1:16" x14ac:dyDescent="0.3">
      <c r="A128" s="11">
        <f>'Holding period returnprocess'!DQ129</f>
        <v>39903</v>
      </c>
      <c r="B128">
        <f>'Holding period returnprocess'!DR129</f>
        <v>3.2206080067415934</v>
      </c>
      <c r="C128">
        <f>'Holding period returnprocess'!DS129</f>
        <v>8.7544075158100316</v>
      </c>
      <c r="D128">
        <f>'Holding period returnprocess'!DT129</f>
        <v>12.008494073057607</v>
      </c>
      <c r="E128">
        <f>'Holding period returnprocess'!DU129</f>
        <v>16.410999543171414</v>
      </c>
      <c r="F128">
        <f>'Holding period returnprocess'!DV129</f>
        <v>17.219276245025405</v>
      </c>
      <c r="G128">
        <f>'Holding period returnprocess'!DW129</f>
        <v>20.697723673156354</v>
      </c>
      <c r="H128">
        <f>'Holding period returnprocess'!DX129</f>
        <v>13.062118271625915</v>
      </c>
      <c r="I128">
        <f>'Holding period returnprocess'!DY129</f>
        <v>18.347806360043059</v>
      </c>
      <c r="J128">
        <f>Economicpolicyuncertainty!B134</f>
        <v>191.05964660644531</v>
      </c>
      <c r="K128">
        <f>'Control variable'!E128</f>
        <v>-1.0237409093220153E-2</v>
      </c>
      <c r="L128">
        <f>'Control variable'!F128</f>
        <v>5.4593739180970541E-3</v>
      </c>
      <c r="M128">
        <f>'Control variable'!G128</f>
        <v>5.3191728749843507E-2</v>
      </c>
      <c r="N128">
        <f>Principalcomponent!E134</f>
        <v>-2.3346892170544344</v>
      </c>
      <c r="O128">
        <f>Principalcomponent!F134</f>
        <v>-2.5506272559652095</v>
      </c>
      <c r="P128">
        <f>Principalcomponent!G134</f>
        <v>1.9004155396597149</v>
      </c>
    </row>
    <row r="129" spans="1:16" x14ac:dyDescent="0.3">
      <c r="A129" s="11">
        <f>'Holding period returnprocess'!DQ130</f>
        <v>39871</v>
      </c>
      <c r="B129">
        <f>'Holding period returnprocess'!DR130</f>
        <v>3.8642263713906289</v>
      </c>
      <c r="C129">
        <f>'Holding period returnprocess'!DS130</f>
        <v>9.8245538512156614</v>
      </c>
      <c r="D129">
        <f>'Holding period returnprocess'!DT130</f>
        <v>13.424220181591656</v>
      </c>
      <c r="E129">
        <f>'Holding period returnprocess'!DU130</f>
        <v>16.865603433084679</v>
      </c>
      <c r="F129">
        <f>'Holding period returnprocess'!DV130</f>
        <v>12.951402521442878</v>
      </c>
      <c r="G129">
        <f>'Holding period returnprocess'!DW130</f>
        <v>9.9439645652005009</v>
      </c>
      <c r="H129">
        <f>'Holding period returnprocess'!DX130</f>
        <v>-9.3473807058813367</v>
      </c>
      <c r="I129">
        <f>'Holding period returnprocess'!DY130</f>
        <v>-22.641703079636386</v>
      </c>
      <c r="J129">
        <f>Economicpolicyuncertainty!B135</f>
        <v>143.64463806152344</v>
      </c>
      <c r="K129">
        <f>'Control variable'!E129</f>
        <v>1.0237409093220091E-2</v>
      </c>
      <c r="L129">
        <f>'Control variable'!F129</f>
        <v>6.1820379769469162E-3</v>
      </c>
      <c r="M129">
        <f>'Control variable'!G129</f>
        <v>-7.5464364358966571E-2</v>
      </c>
      <c r="N129">
        <f>Principalcomponent!E135</f>
        <v>-1.2393267723612245</v>
      </c>
      <c r="O129">
        <f>Principalcomponent!F135</f>
        <v>0.32546026927706551</v>
      </c>
      <c r="P129">
        <f>Principalcomponent!G135</f>
        <v>-6.3290658617028844E-2</v>
      </c>
    </row>
    <row r="130" spans="1:16" x14ac:dyDescent="0.3">
      <c r="A130" s="11">
        <f>'Holding period returnprocess'!DQ131</f>
        <v>39843</v>
      </c>
      <c r="B130">
        <f>'Holding period returnprocess'!DR131</f>
        <v>3.8707724519685263</v>
      </c>
      <c r="C130">
        <f>'Holding period returnprocess'!DS131</f>
        <v>10.618891970616712</v>
      </c>
      <c r="D130">
        <f>'Holding period returnprocess'!DT131</f>
        <v>14.790349219183206</v>
      </c>
      <c r="E130">
        <f>'Holding period returnprocess'!DU131</f>
        <v>18.280620861799758</v>
      </c>
      <c r="F130">
        <f>'Holding period returnprocess'!DV131</f>
        <v>13.710088285808073</v>
      </c>
      <c r="G130">
        <f>'Holding period returnprocess'!DW131</f>
        <v>11.155506998420588</v>
      </c>
      <c r="H130">
        <f>'Holding period returnprocess'!DX131</f>
        <v>-2.4884542148206519</v>
      </c>
      <c r="I130">
        <f>'Holding period returnprocess'!DY131</f>
        <v>-10.765790801131178</v>
      </c>
      <c r="J130">
        <f>Economicpolicyuncertainty!B136</f>
        <v>113.38642883300781</v>
      </c>
      <c r="K130">
        <f>'Control variable'!E130</f>
        <v>-5.5970295367179079E-3</v>
      </c>
      <c r="L130">
        <f>'Control variable'!F130</f>
        <v>-1.9963947525910075E-4</v>
      </c>
      <c r="M130">
        <f>'Control variable'!G130</f>
        <v>0.11421013093480897</v>
      </c>
      <c r="N130">
        <f>Principalcomponent!E136</f>
        <v>-1.2910744139136814</v>
      </c>
      <c r="O130">
        <f>Principalcomponent!F136</f>
        <v>0.44454674262073424</v>
      </c>
      <c r="P130">
        <f>Principalcomponent!G136</f>
        <v>0.21880609793208644</v>
      </c>
    </row>
    <row r="131" spans="1:16" x14ac:dyDescent="0.3">
      <c r="A131" s="11">
        <f>'Holding period returnprocess'!DQ132</f>
        <v>39813</v>
      </c>
      <c r="B131">
        <f>'Holding period returnprocess'!DR132</f>
        <v>4.1861966337738918</v>
      </c>
      <c r="C131">
        <f>'Holding period returnprocess'!DS132</f>
        <v>11.865670956059905</v>
      </c>
      <c r="D131">
        <f>'Holding period returnprocess'!DT132</f>
        <v>16.594225259700508</v>
      </c>
      <c r="E131">
        <f>'Holding period returnprocess'!DU132</f>
        <v>23.18423444836322</v>
      </c>
      <c r="F131">
        <f>'Holding period returnprocess'!DV132</f>
        <v>25.052915752154959</v>
      </c>
      <c r="G131">
        <f>'Holding period returnprocess'!DW132</f>
        <v>30.900492902635712</v>
      </c>
      <c r="H131">
        <f>'Holding period returnprocess'!DX132</f>
        <v>28.740493348468853</v>
      </c>
      <c r="I131">
        <f>'Holding period returnprocess'!DY132</f>
        <v>42.830905049650831</v>
      </c>
      <c r="J131">
        <f>Economicpolicyuncertainty!B137</f>
        <v>107.00999450683594</v>
      </c>
      <c r="K131">
        <f>'Control variable'!E131</f>
        <v>-7.4143064392275916E-3</v>
      </c>
      <c r="L131">
        <f>'Control variable'!F131</f>
        <v>6.8102015236015112E-3</v>
      </c>
      <c r="M131">
        <f>'Control variable'!G131</f>
        <v>8.7685004499104047E-2</v>
      </c>
      <c r="N131">
        <f>Principalcomponent!E137</f>
        <v>0.97040870265938672</v>
      </c>
      <c r="O131">
        <f>Principalcomponent!F137</f>
        <v>5.2509289893885445E-2</v>
      </c>
      <c r="P131">
        <f>Principalcomponent!G137</f>
        <v>6.9404051576387418E-2</v>
      </c>
    </row>
    <row r="132" spans="1:16" x14ac:dyDescent="0.3">
      <c r="A132" s="11">
        <f>'Holding period returnprocess'!DQ133</f>
        <v>39780</v>
      </c>
      <c r="B132">
        <f>'Holding period returnprocess'!DR133</f>
        <v>3.5373934120586457</v>
      </c>
      <c r="C132">
        <f>'Holding period returnprocess'!DS133</f>
        <v>8.4634024249361062</v>
      </c>
      <c r="D132">
        <f>'Holding period returnprocess'!DT133</f>
        <v>11.158353930845479</v>
      </c>
      <c r="E132">
        <f>'Holding period returnprocess'!DU133</f>
        <v>14.800357127409772</v>
      </c>
      <c r="F132">
        <f>'Holding period returnprocess'!DV133</f>
        <v>14.42656162240138</v>
      </c>
      <c r="G132">
        <f>'Holding period returnprocess'!DW133</f>
        <v>16.264146458132466</v>
      </c>
      <c r="H132">
        <f>'Holding period returnprocess'!DX133</f>
        <v>6.7066950850753733</v>
      </c>
      <c r="I132">
        <f>'Holding period returnprocess'!DY133</f>
        <v>9.0645024792771878</v>
      </c>
      <c r="J132">
        <f>Economicpolicyuncertainty!B138</f>
        <v>112.51808166503906</v>
      </c>
      <c r="K132">
        <f>'Control variable'!E132</f>
        <v>-1.1019395249610426E-2</v>
      </c>
      <c r="L132">
        <f>'Control variable'!F132</f>
        <v>6.3808554278847046E-3</v>
      </c>
      <c r="M132">
        <f>'Control variable'!G132</f>
        <v>-1.6043124840575691E-2</v>
      </c>
      <c r="N132">
        <f>Principalcomponent!E138</f>
        <v>2.4587744888034346</v>
      </c>
      <c r="O132">
        <f>Principalcomponent!F138</f>
        <v>0.43180673717847223</v>
      </c>
      <c r="P132">
        <f>Principalcomponent!G138</f>
        <v>-1.0257116516781744</v>
      </c>
    </row>
    <row r="133" spans="1:16" x14ac:dyDescent="0.3">
      <c r="A133" s="11">
        <f>'Holding period returnprocess'!DQ134</f>
        <v>39752</v>
      </c>
      <c r="B133">
        <f>'Holding period returnprocess'!DR134</f>
        <v>1.1749950596801133</v>
      </c>
      <c r="C133">
        <f>'Holding period returnprocess'!DS134</f>
        <v>3.9135560965976399</v>
      </c>
      <c r="D133">
        <f>'Holding period returnprocess'!DT134</f>
        <v>5.1167468594953061</v>
      </c>
      <c r="E133">
        <f>'Holding period returnprocess'!DU134</f>
        <v>5.0596010361324755</v>
      </c>
      <c r="F133">
        <f>'Holding period returnprocess'!DV134</f>
        <v>0.91993106765018062</v>
      </c>
      <c r="G133">
        <f>'Holding period returnprocess'!DW134</f>
        <v>-1.4658055429888055</v>
      </c>
      <c r="H133">
        <f>'Holding period returnprocess'!DX134</f>
        <v>-10.573194231541281</v>
      </c>
      <c r="I133">
        <f>'Holding period returnprocess'!DY134</f>
        <v>-17.66457456139095</v>
      </c>
      <c r="J133">
        <f>Economicpolicyuncertainty!B139</f>
        <v>129.51087951660156</v>
      </c>
      <c r="K133">
        <f>'Control variable'!E133</f>
        <v>1.3793322132335769E-2</v>
      </c>
      <c r="L133">
        <f>'Control variable'!F133</f>
        <v>8.0877303740782124E-3</v>
      </c>
      <c r="M133">
        <f>'Control variable'!G133</f>
        <v>-5.420681783642689E-2</v>
      </c>
      <c r="N133">
        <f>Principalcomponent!E139</f>
        <v>1.4272775961651714</v>
      </c>
      <c r="O133">
        <f>Principalcomponent!F139</f>
        <v>-0.91529976789586365</v>
      </c>
      <c r="P133">
        <f>Principalcomponent!G139</f>
        <v>-0.51623088075950652</v>
      </c>
    </row>
    <row r="134" spans="1:16" x14ac:dyDescent="0.3">
      <c r="A134" s="11">
        <f>'Holding period returnprocess'!DQ135</f>
        <v>39721</v>
      </c>
      <c r="B134">
        <f>'Holding period returnprocess'!DR135</f>
        <v>-0.47850909806119546</v>
      </c>
      <c r="C134">
        <f>'Holding period returnprocess'!DS135</f>
        <v>-1.3585887122637406</v>
      </c>
      <c r="D134">
        <f>'Holding period returnprocess'!DT135</f>
        <v>-1.9532699160901767</v>
      </c>
      <c r="E134">
        <f>'Holding period returnprocess'!DU135</f>
        <v>-2.5896643822951564</v>
      </c>
      <c r="F134">
        <f>'Holding period returnprocess'!DV135</f>
        <v>-3.4532835742678376</v>
      </c>
      <c r="G134">
        <f>'Holding period returnprocess'!DW135</f>
        <v>-2.8941379674911989</v>
      </c>
      <c r="H134">
        <f>'Holding period returnprocess'!DX135</f>
        <v>-4.1751236993850487</v>
      </c>
      <c r="I134">
        <f>'Holding period returnprocess'!DY135</f>
        <v>-1.3704742867368314</v>
      </c>
      <c r="J134">
        <f>Economicpolicyuncertainty!B140</f>
        <v>168.74942016601563</v>
      </c>
      <c r="K134">
        <f>'Control variable'!E134</f>
        <v>-1.9257816604414647E-2</v>
      </c>
      <c r="L134">
        <f>'Control variable'!F134</f>
        <v>4.472075063208931E-3</v>
      </c>
      <c r="M134">
        <f>'Control variable'!G134</f>
        <v>8.3818671883071336E-2</v>
      </c>
      <c r="N134">
        <f>Principalcomponent!E140</f>
        <v>-0.49893562061924351</v>
      </c>
      <c r="O134">
        <f>Principalcomponent!F140</f>
        <v>-0.32624473073978261</v>
      </c>
      <c r="P134">
        <f>Principalcomponent!G140</f>
        <v>0.4772960536332827</v>
      </c>
    </row>
    <row r="135" spans="1:16" x14ac:dyDescent="0.3">
      <c r="A135" s="11">
        <f>'Holding period returnprocess'!DQ136</f>
        <v>39689</v>
      </c>
      <c r="B135">
        <f>'Holding period returnprocess'!DR136</f>
        <v>-1.0812164860907387</v>
      </c>
      <c r="C135">
        <f>'Holding period returnprocess'!DS136</f>
        <v>-2.5594548343596379</v>
      </c>
      <c r="D135">
        <f>'Holding period returnprocess'!DT136</f>
        <v>-2.9144966909577246</v>
      </c>
      <c r="E135">
        <f>'Holding period returnprocess'!DU136</f>
        <v>-2.3997580376274055</v>
      </c>
      <c r="F135">
        <f>'Holding period returnprocess'!DV136</f>
        <v>-1.0950511268344254</v>
      </c>
      <c r="G135">
        <f>'Holding period returnprocess'!DW136</f>
        <v>-0.21124543092651571</v>
      </c>
      <c r="H135">
        <f>'Holding period returnprocess'!DX136</f>
        <v>-3.50685107307938</v>
      </c>
      <c r="I135">
        <f>'Holding period returnprocess'!DY136</f>
        <v>-3.0238662669343537</v>
      </c>
      <c r="J135">
        <f>Economicpolicyuncertainty!B141</f>
        <v>145.78488159179688</v>
      </c>
      <c r="K135">
        <f>'Control variable'!E135</f>
        <v>2.7285146532039142E-3</v>
      </c>
      <c r="L135">
        <f>'Control variable'!F135</f>
        <v>7.1340778014875195E-3</v>
      </c>
      <c r="M135">
        <f>'Control variable'!G135</f>
        <v>8.8502801576299778E-2</v>
      </c>
      <c r="N135">
        <f>Principalcomponent!E141</f>
        <v>-0.2310428256917175</v>
      </c>
      <c r="O135">
        <f>Principalcomponent!F141</f>
        <v>-0.27866590289424314</v>
      </c>
      <c r="P135">
        <f>Principalcomponent!G141</f>
        <v>0.79736630143440934</v>
      </c>
    </row>
    <row r="136" spans="1:16" x14ac:dyDescent="0.3">
      <c r="A136" s="11">
        <f>'Holding period returnprocess'!DQ137</f>
        <v>39660</v>
      </c>
      <c r="B136">
        <f>'Holding period returnprocess'!DR137</f>
        <v>-0.98157091444328071</v>
      </c>
      <c r="C136">
        <f>'Holding period returnprocess'!DS137</f>
        <v>-2.585489083772945</v>
      </c>
      <c r="D136">
        <f>'Holding period returnprocess'!DT137</f>
        <v>-3.55905622274061</v>
      </c>
      <c r="E136">
        <f>'Holding period returnprocess'!DU137</f>
        <v>-4.7777020103024181</v>
      </c>
      <c r="F136">
        <f>'Holding period returnprocess'!DV137</f>
        <v>-5.4341607015493647</v>
      </c>
      <c r="G136">
        <f>'Holding period returnprocess'!DW137</f>
        <v>-7.1344667475971644</v>
      </c>
      <c r="H136">
        <f>'Holding period returnprocess'!DX137</f>
        <v>-12.958823053322297</v>
      </c>
      <c r="I136">
        <f>'Holding period returnprocess'!DY137</f>
        <v>-20.328749127705628</v>
      </c>
      <c r="J136">
        <f>Economicpolicyuncertainty!B142</f>
        <v>138.57289123535156</v>
      </c>
      <c r="K136">
        <f>'Control variable'!E136</f>
        <v>1.8231545615151783E-3</v>
      </c>
      <c r="L136">
        <f>'Control variable'!F136</f>
        <v>-6.7725536115819749E-3</v>
      </c>
      <c r="M136">
        <f>'Control variable'!G136</f>
        <v>4.8939429040221902E-2</v>
      </c>
      <c r="N136">
        <f>Principalcomponent!E142</f>
        <v>-0.75220310898454179</v>
      </c>
      <c r="O136">
        <f>Principalcomponent!F142</f>
        <v>-1.0505405478022383</v>
      </c>
      <c r="P136">
        <f>Principalcomponent!G142</f>
        <v>0.32701806405596984</v>
      </c>
    </row>
    <row r="137" spans="1:16" x14ac:dyDescent="0.3">
      <c r="A137" s="11">
        <f>'Holding period returnprocess'!DQ138</f>
        <v>39629</v>
      </c>
      <c r="B137">
        <f>'Holding period returnprocess'!DR138</f>
        <v>-0.9472859362546302</v>
      </c>
      <c r="C137">
        <f>'Holding period returnprocess'!DS138</f>
        <v>-3.4278017785448531</v>
      </c>
      <c r="D137">
        <f>'Holding period returnprocess'!DT138</f>
        <v>-5.1888293066459985</v>
      </c>
      <c r="E137">
        <f>'Holding period returnprocess'!DU138</f>
        <v>-7.687716766054197</v>
      </c>
      <c r="F137">
        <f>'Holding period returnprocess'!DV138</f>
        <v>-9.6967443163663241</v>
      </c>
      <c r="G137">
        <f>'Holding period returnprocess'!DW138</f>
        <v>-12.980706496559019</v>
      </c>
      <c r="H137">
        <f>'Holding period returnprocess'!DX138</f>
        <v>-20.530061887700722</v>
      </c>
      <c r="I137">
        <f>'Holding period returnprocess'!DY138</f>
        <v>-32.078056577144046</v>
      </c>
      <c r="J137">
        <f>Economicpolicyuncertainty!B143</f>
        <v>150.87321472167969</v>
      </c>
      <c r="K137">
        <f>'Control variable'!E137</f>
        <v>-1.8231545615151365E-3</v>
      </c>
      <c r="L137">
        <f>'Control variable'!F137</f>
        <v>5.7173749519964061E-3</v>
      </c>
      <c r="M137">
        <f>'Control variable'!G137</f>
        <v>0</v>
      </c>
      <c r="N137">
        <f>Principalcomponent!E143</f>
        <v>-0.85810654614679316</v>
      </c>
      <c r="O137">
        <f>Principalcomponent!F143</f>
        <v>-0.24725654116834403</v>
      </c>
      <c r="P137">
        <f>Principalcomponent!G143</f>
        <v>1.8354852410201739E-2</v>
      </c>
    </row>
    <row r="138" spans="1:16" x14ac:dyDescent="0.3">
      <c r="A138" s="11">
        <f>'Holding period returnprocess'!DQ139</f>
        <v>39598</v>
      </c>
      <c r="B138">
        <f>'Holding period returnprocess'!DR139</f>
        <v>-0.53854041599220448</v>
      </c>
      <c r="C138">
        <f>'Holding period returnprocess'!DS139</f>
        <v>-2.3081921175342028</v>
      </c>
      <c r="D138">
        <f>'Holding period returnprocess'!DT139</f>
        <v>-3.3660488615943223</v>
      </c>
      <c r="E138">
        <f>'Holding period returnprocess'!DU139</f>
        <v>-4.3071493204572135</v>
      </c>
      <c r="F138">
        <f>'Holding period returnprocess'!DV139</f>
        <v>-5.0639359274972477</v>
      </c>
      <c r="G138">
        <f>'Holding period returnprocess'!DW139</f>
        <v>-7.5309977127241226</v>
      </c>
      <c r="H138">
        <f>'Holding period returnprocess'!DX139</f>
        <v>-12.83334984781586</v>
      </c>
      <c r="I138">
        <f>'Holding period returnprocess'!DY139</f>
        <v>-22.812636901679518</v>
      </c>
      <c r="J138">
        <f>Economicpolicyuncertainty!B144</f>
        <v>131.62321472167969</v>
      </c>
      <c r="K138">
        <f>'Control variable'!E138</f>
        <v>1.8231545615151783E-3</v>
      </c>
      <c r="L138">
        <f>'Control variable'!F138</f>
        <v>2.6704230279897077E-3</v>
      </c>
      <c r="M138">
        <f>'Control variable'!G138</f>
        <v>7.1458963982144852E-2</v>
      </c>
      <c r="N138">
        <f>Principalcomponent!E144</f>
        <v>-1.5692016342317898</v>
      </c>
      <c r="O138">
        <f>Principalcomponent!F144</f>
        <v>-0.20531631799030631</v>
      </c>
      <c r="P138">
        <f>Principalcomponent!G144</f>
        <v>0.71780470674236707</v>
      </c>
    </row>
    <row r="139" spans="1:16" x14ac:dyDescent="0.3">
      <c r="A139" s="11">
        <f>'Holding period returnprocess'!DQ140</f>
        <v>39568</v>
      </c>
      <c r="B139">
        <f>'Holding period returnprocess'!DR140</f>
        <v>0.33852944109182204</v>
      </c>
      <c r="C139">
        <f>'Holding period returnprocess'!DS140</f>
        <v>1.4611320536615384</v>
      </c>
      <c r="D139">
        <f>'Holding period returnprocess'!DT140</f>
        <v>2.5665498796777584</v>
      </c>
      <c r="E139">
        <f>'Holding period returnprocess'!DU140</f>
        <v>3.9797223473235377</v>
      </c>
      <c r="F139">
        <f>'Holding period returnprocess'!DV140</f>
        <v>3.6973457076625991</v>
      </c>
      <c r="G139">
        <f>'Holding period returnprocess'!DW140</f>
        <v>1.6320186034576523</v>
      </c>
      <c r="H139">
        <f>'Holding period returnprocess'!DX140</f>
        <v>-5.9947917495807701</v>
      </c>
      <c r="I139">
        <f>'Holding period returnprocess'!DY140</f>
        <v>-15.671293138325467</v>
      </c>
      <c r="J139">
        <f>Economicpolicyuncertainty!B145</f>
        <v>91.692916870117188</v>
      </c>
      <c r="K139">
        <f>'Control variable'!E139</f>
        <v>9.165967014080182E-3</v>
      </c>
      <c r="L139">
        <f>'Control variable'!F139</f>
        <v>4.8614464397461355E-3</v>
      </c>
      <c r="M139">
        <f>'Control variable'!G139</f>
        <v>-5.2471051737453478E-2</v>
      </c>
      <c r="N139">
        <f>Principalcomponent!E145</f>
        <v>0.16676299310923928</v>
      </c>
      <c r="O139">
        <f>Principalcomponent!F145</f>
        <v>0.3338090075267563</v>
      </c>
      <c r="P139">
        <f>Principalcomponent!G145</f>
        <v>-0.38249215043896978</v>
      </c>
    </row>
    <row r="140" spans="1:16" x14ac:dyDescent="0.3">
      <c r="A140" s="11">
        <f>'Holding period returnprocess'!DQ141</f>
        <v>39538</v>
      </c>
      <c r="B140">
        <f>'Holding period returnprocess'!DR141</f>
        <v>0.23264314836653099</v>
      </c>
      <c r="C140">
        <f>'Holding period returnprocess'!DS141</f>
        <v>2.5527432627675619</v>
      </c>
      <c r="D140">
        <f>'Holding period returnprocess'!DT141</f>
        <v>5.1468630510284719</v>
      </c>
      <c r="E140">
        <f>'Holding period returnprocess'!DU141</f>
        <v>8.9630628119123017</v>
      </c>
      <c r="F140">
        <f>'Holding period returnprocess'!DV141</f>
        <v>10.401365670178706</v>
      </c>
      <c r="G140">
        <f>'Holding period returnprocess'!DW141</f>
        <v>9.3391174963265939</v>
      </c>
      <c r="H140">
        <f>'Holding period returnprocess'!DX141</f>
        <v>0.59403788683026448</v>
      </c>
      <c r="I140">
        <f>'Holding period returnprocess'!DY141</f>
        <v>-8.214900630382985</v>
      </c>
      <c r="J140">
        <f>Economicpolicyuncertainty!B146</f>
        <v>132.26576232910156</v>
      </c>
      <c r="K140">
        <f>'Control variable'!E140</f>
        <v>-1.0077959781349488E-2</v>
      </c>
      <c r="L140">
        <f>'Control variable'!F140</f>
        <v>6.96425654167065E-4</v>
      </c>
      <c r="M140">
        <f>'Control variable'!G140</f>
        <v>-2.2117805253619106E-2</v>
      </c>
      <c r="N140">
        <f>Principalcomponent!E146</f>
        <v>-0.91345688586606477</v>
      </c>
      <c r="O140">
        <f>Principalcomponent!F146</f>
        <v>-1.0379808365559158</v>
      </c>
      <c r="P140">
        <f>Principalcomponent!G146</f>
        <v>1.0667193201647944</v>
      </c>
    </row>
    <row r="141" spans="1:16" x14ac:dyDescent="0.3">
      <c r="A141" s="11">
        <f>'Holding period returnprocess'!DQ142</f>
        <v>39507</v>
      </c>
      <c r="B141">
        <f>'Holding period returnprocess'!DR142</f>
        <v>0.52761619147882399</v>
      </c>
      <c r="C141">
        <f>'Holding period returnprocess'!DS142</f>
        <v>3.0571853925037153</v>
      </c>
      <c r="D141">
        <f>'Holding period returnprocess'!DT142</f>
        <v>5.3949419302894821</v>
      </c>
      <c r="E141">
        <f>'Holding period returnprocess'!DU142</f>
        <v>8.0163233073392366</v>
      </c>
      <c r="F141">
        <f>'Holding period returnprocess'!DV142</f>
        <v>8.0818680142782657</v>
      </c>
      <c r="G141">
        <f>'Holding period returnprocess'!DW142</f>
        <v>6.8229372029201816</v>
      </c>
      <c r="H141">
        <f>'Holding period returnprocess'!DX142</f>
        <v>0.54039414969354915</v>
      </c>
      <c r="I141">
        <f>'Holding period returnprocess'!DY142</f>
        <v>-5.3410626397042105</v>
      </c>
      <c r="J141">
        <f>Economicpolicyuncertainty!B147</f>
        <v>77.388679504394531</v>
      </c>
      <c r="K141">
        <f>'Control variable'!E141</f>
        <v>6.4014850520408891E-3</v>
      </c>
      <c r="L141">
        <f>'Control variable'!F141</f>
        <v>3.5384831254208424E-3</v>
      </c>
      <c r="M141">
        <f>'Control variable'!G141</f>
        <v>0.10883878003415107</v>
      </c>
      <c r="N141">
        <f>Principalcomponent!E147</f>
        <v>-0.88738460091005256</v>
      </c>
      <c r="O141">
        <f>Principalcomponent!F147</f>
        <v>0.15447059147805406</v>
      </c>
      <c r="P141">
        <f>Principalcomponent!G147</f>
        <v>0.33700758276663989</v>
      </c>
    </row>
    <row r="142" spans="1:16" x14ac:dyDescent="0.3">
      <c r="A142" s="11">
        <f>'Holding period returnprocess'!DQ143</f>
        <v>39478</v>
      </c>
      <c r="B142">
        <f>'Holding period returnprocess'!DR143</f>
        <v>0.74847806914422854</v>
      </c>
      <c r="C142">
        <f>'Holding period returnprocess'!DS143</f>
        <v>3.3646743444193277</v>
      </c>
      <c r="D142">
        <f>'Holding period returnprocess'!DT143</f>
        <v>5.8367949781991246</v>
      </c>
      <c r="E142">
        <f>'Holding period returnprocess'!DU143</f>
        <v>9.2678900397960735</v>
      </c>
      <c r="F142">
        <f>'Holding period returnprocess'!DV143</f>
        <v>10.741382459957942</v>
      </c>
      <c r="G142">
        <f>'Holding period returnprocess'!DW143</f>
        <v>11.174910429389131</v>
      </c>
      <c r="H142">
        <f>'Holding period returnprocess'!DX143</f>
        <v>8.3113811611263362</v>
      </c>
      <c r="I142">
        <f>'Holding period returnprocess'!DY143</f>
        <v>7.6317460728578101</v>
      </c>
      <c r="J142">
        <f>Economicpolicyuncertainty!B148</f>
        <v>48.757678985595703</v>
      </c>
      <c r="K142">
        <f>'Control variable'!E142</f>
        <v>-2.7485129533492709E-3</v>
      </c>
      <c r="L142">
        <f>'Control variable'!F142</f>
        <v>-6.1018672176953353E-3</v>
      </c>
      <c r="M142">
        <f>'Control variable'!G142</f>
        <v>0</v>
      </c>
      <c r="N142">
        <f>Principalcomponent!E148</f>
        <v>-0.60416062335345033</v>
      </c>
      <c r="O142">
        <f>Principalcomponent!F148</f>
        <v>0.82590785611119111</v>
      </c>
      <c r="P142">
        <f>Principalcomponent!G148</f>
        <v>-0.5010389986719751</v>
      </c>
    </row>
    <row r="143" spans="1:16" x14ac:dyDescent="0.3">
      <c r="A143" s="11">
        <f>'Holding period returnprocess'!DQ144</f>
        <v>39447</v>
      </c>
      <c r="B143">
        <f>'Holding period returnprocess'!DR144</f>
        <v>0.60991003159102242</v>
      </c>
      <c r="C143">
        <f>'Holding period returnprocess'!DS144</f>
        <v>3.8436622297738756</v>
      </c>
      <c r="D143">
        <f>'Holding period returnprocess'!DT144</f>
        <v>6.8109242472448015</v>
      </c>
      <c r="E143">
        <f>'Holding period returnprocess'!DU144</f>
        <v>10.506647556096198</v>
      </c>
      <c r="F143">
        <f>'Holding period returnprocess'!DV144</f>
        <v>13.023838761146905</v>
      </c>
      <c r="G143">
        <f>'Holding period returnprocess'!DW144</f>
        <v>15.789316524591676</v>
      </c>
      <c r="H143">
        <f>'Holding period returnprocess'!DX144</f>
        <v>19.550649874210755</v>
      </c>
      <c r="I143">
        <f>'Holding period returnprocess'!DY144</f>
        <v>27.423909725669624</v>
      </c>
      <c r="J143">
        <f>Economicpolicyuncertainty!B149</f>
        <v>53.468608856201172</v>
      </c>
      <c r="K143">
        <f>'Control variable'!E143</f>
        <v>-1.1823693905741483E-2</v>
      </c>
      <c r="L143">
        <f>'Control variable'!F143</f>
        <v>2.1845661219967844E-3</v>
      </c>
      <c r="M143">
        <f>'Control variable'!G143</f>
        <v>-1.7271586508660595E-2</v>
      </c>
      <c r="N143">
        <f>Principalcomponent!E149</f>
        <v>0.90565291495869193</v>
      </c>
      <c r="O143">
        <f>Principalcomponent!F149</f>
        <v>-0.13897633709401852</v>
      </c>
      <c r="P143">
        <f>Principalcomponent!G149</f>
        <v>1.0214042630987854</v>
      </c>
    </row>
    <row r="144" spans="1:16" x14ac:dyDescent="0.3">
      <c r="A144" s="11">
        <f>'Holding period returnprocess'!DQ145</f>
        <v>39416</v>
      </c>
      <c r="B144">
        <f>'Holding period returnprocess'!DR145</f>
        <v>0.40401732320023065</v>
      </c>
      <c r="C144">
        <f>'Holding period returnprocess'!DS145</f>
        <v>2.9945987121144508</v>
      </c>
      <c r="D144">
        <f>'Holding period returnprocess'!DT145</f>
        <v>5.2388524434512558</v>
      </c>
      <c r="E144">
        <f>'Holding period returnprocess'!DU145</f>
        <v>7.2779787896381567</v>
      </c>
      <c r="F144">
        <f>'Holding period returnprocess'!DV145</f>
        <v>8.4385725847145441</v>
      </c>
      <c r="G144">
        <f>'Holding period returnprocess'!DW145</f>
        <v>9.1132095675699194</v>
      </c>
      <c r="H144">
        <f>'Holding period returnprocess'!DX145</f>
        <v>7.0321373077839784</v>
      </c>
      <c r="I144">
        <f>'Holding period returnprocess'!DY145</f>
        <v>8.1873135696795831</v>
      </c>
      <c r="J144">
        <f>Economicpolicyuncertainty!B150</f>
        <v>66.573944091796875</v>
      </c>
      <c r="K144">
        <f>'Control variable'!E144</f>
        <v>1.6408754666392224E-2</v>
      </c>
      <c r="L144">
        <f>'Control variable'!F144</f>
        <v>2.7772527959914702E-3</v>
      </c>
      <c r="M144">
        <f>'Control variable'!G144</f>
        <v>-2.3689771122404776E-2</v>
      </c>
      <c r="N144">
        <f>Principalcomponent!E150</f>
        <v>1.1228179090531298</v>
      </c>
      <c r="O144">
        <f>Principalcomponent!F150</f>
        <v>-0.14295109448724647</v>
      </c>
      <c r="P144">
        <f>Principalcomponent!G150</f>
        <v>0.25817638384966879</v>
      </c>
    </row>
    <row r="145" spans="1:16" x14ac:dyDescent="0.3">
      <c r="A145" s="11">
        <f>'Holding period returnprocess'!DQ146</f>
        <v>39386</v>
      </c>
      <c r="B145">
        <f>'Holding period returnprocess'!DR146</f>
        <v>1.3906652861910729E-2</v>
      </c>
      <c r="C145">
        <f>'Holding period returnprocess'!DS146</f>
        <v>0.70986095980690145</v>
      </c>
      <c r="D145">
        <f>'Holding period returnprocess'!DT146</f>
        <v>1.2671779532904708</v>
      </c>
      <c r="E145">
        <f>'Holding period returnprocess'!DU146</f>
        <v>1.3526957901549252</v>
      </c>
      <c r="F145">
        <f>'Holding period returnprocess'!DV146</f>
        <v>1.5356723020947172</v>
      </c>
      <c r="G145">
        <f>'Holding period returnprocess'!DW146</f>
        <v>0.90744105071789249</v>
      </c>
      <c r="H145">
        <f>'Holding period returnprocess'!DX146</f>
        <v>-1.215364114583366</v>
      </c>
      <c r="I145">
        <f>'Holding period returnprocess'!DY146</f>
        <v>-3.4431813088795593</v>
      </c>
      <c r="J145">
        <f>Economicpolicyuncertainty!B151</f>
        <v>60.96484375</v>
      </c>
      <c r="K145">
        <f>'Control variable'!E145</f>
        <v>-5.4995555660385465E-3</v>
      </c>
      <c r="L145">
        <f>'Control variable'!F145</f>
        <v>3.1413381416719307E-3</v>
      </c>
      <c r="M145">
        <f>'Control variable'!G145</f>
        <v>-4.5759617149466698E-2</v>
      </c>
      <c r="N145">
        <f>Principalcomponent!E151</f>
        <v>0.5760365808722191</v>
      </c>
      <c r="O145">
        <f>Principalcomponent!F151</f>
        <v>0.20662072702688511</v>
      </c>
      <c r="P145">
        <f>Principalcomponent!G151</f>
        <v>0.33465695775281118</v>
      </c>
    </row>
    <row r="146" spans="1:16" x14ac:dyDescent="0.3">
      <c r="A146" s="11">
        <f>'Holding period returnprocess'!DQ147</f>
        <v>39353</v>
      </c>
      <c r="B146">
        <f>'Holding period returnprocess'!DR147</f>
        <v>-2.9215177121900915E-2</v>
      </c>
      <c r="C146">
        <f>'Holding period returnprocess'!DS147</f>
        <v>0.66121679312354065</v>
      </c>
      <c r="D146">
        <f>'Holding period returnprocess'!DT147</f>
        <v>1.3439083797368179</v>
      </c>
      <c r="E146">
        <f>'Holding period returnprocess'!DU147</f>
        <v>1.3136860576452465</v>
      </c>
      <c r="F146">
        <f>'Holding period returnprocess'!DV147</f>
        <v>0.42362141830711852</v>
      </c>
      <c r="G146">
        <f>'Holding period returnprocess'!DW147</f>
        <v>-2.0519706351176437</v>
      </c>
      <c r="H146">
        <f>'Holding period returnprocess'!DX147</f>
        <v>-7.2407700661598424</v>
      </c>
      <c r="I146">
        <f>'Holding period returnprocess'!DY147</f>
        <v>-15.324582359183967</v>
      </c>
      <c r="J146">
        <f>Economicpolicyuncertainty!B152</f>
        <v>77.055221557617188</v>
      </c>
      <c r="K146">
        <f>'Control variable'!E146</f>
        <v>9.1449480538794889E-4</v>
      </c>
      <c r="L146">
        <f>'Control variable'!F146</f>
        <v>4.7182392317979367E-3</v>
      </c>
      <c r="M146">
        <f>'Control variable'!G146</f>
        <v>7.6322267559633547E-2</v>
      </c>
      <c r="N146">
        <f>Principalcomponent!E152</f>
        <v>0.83412137917891538</v>
      </c>
      <c r="O146">
        <f>Principalcomponent!F152</f>
        <v>-0.21082274778741861</v>
      </c>
      <c r="P146">
        <f>Principalcomponent!G152</f>
        <v>0.47954323554052475</v>
      </c>
    </row>
    <row r="147" spans="1:16" x14ac:dyDescent="0.3">
      <c r="A147" s="11">
        <f>'Holding period returnprocess'!DQ148</f>
        <v>39325</v>
      </c>
      <c r="B147">
        <f>'Holding period returnprocess'!DR148</f>
        <v>-0.3676555223998399</v>
      </c>
      <c r="C147">
        <f>'Holding period returnprocess'!DS148</f>
        <v>-0.6750961425912152</v>
      </c>
      <c r="D147">
        <f>'Holding period returnprocess'!DT148</f>
        <v>-0.74970452032515666</v>
      </c>
      <c r="E147">
        <f>'Holding period returnprocess'!DU148</f>
        <v>-1.71981016076953</v>
      </c>
      <c r="F147">
        <f>'Holding period returnprocess'!DV148</f>
        <v>-2.4586741562285361</v>
      </c>
      <c r="G147">
        <f>'Holding period returnprocess'!DW148</f>
        <v>-4.7516819222316222</v>
      </c>
      <c r="H147">
        <f>'Holding period returnprocess'!DX148</f>
        <v>-9.4621429275971813</v>
      </c>
      <c r="I147">
        <f>'Holding period returnprocess'!DY148</f>
        <v>-16.573208043787655</v>
      </c>
      <c r="J147">
        <f>Economicpolicyuncertainty!B153</f>
        <v>53.071933746337891</v>
      </c>
      <c r="K147">
        <f>'Control variable'!E147</f>
        <v>-6.3839706099232249E-3</v>
      </c>
      <c r="L147">
        <f>'Control variable'!F147</f>
        <v>4.1824497329194495E-3</v>
      </c>
      <c r="M147">
        <f>'Control variable'!G147</f>
        <v>-5.0430853626892085E-2</v>
      </c>
      <c r="N147">
        <f>Principalcomponent!E153</f>
        <v>-0.60634425745543519</v>
      </c>
      <c r="O147">
        <f>Principalcomponent!F153</f>
        <v>0.15202133401779366</v>
      </c>
      <c r="P147">
        <f>Principalcomponent!G153</f>
        <v>-0.143243825149415</v>
      </c>
    </row>
    <row r="148" spans="1:16" x14ac:dyDescent="0.3">
      <c r="A148" s="11">
        <f>'Holding period returnprocess'!DQ149</f>
        <v>39294</v>
      </c>
      <c r="B148">
        <f>'Holding period returnprocess'!DR149</f>
        <v>-0.37586419819099337</v>
      </c>
      <c r="C148">
        <f>'Holding period returnprocess'!DS149</f>
        <v>-0.87806675838170722</v>
      </c>
      <c r="D148">
        <f>'Holding period returnprocess'!DT149</f>
        <v>-1.1695418969038132</v>
      </c>
      <c r="E148">
        <f>'Holding period returnprocess'!DU149</f>
        <v>-2.3087286559236526</v>
      </c>
      <c r="F148">
        <f>'Holding period returnprocess'!DV149</f>
        <v>-2.9764962334412965</v>
      </c>
      <c r="G148">
        <f>'Holding period returnprocess'!DW149</f>
        <v>-4.960248525711024</v>
      </c>
      <c r="H148">
        <f>'Holding period returnprocess'!DX149</f>
        <v>-8.8075892822117368</v>
      </c>
      <c r="I148">
        <f>'Holding period returnprocess'!DY149</f>
        <v>-14.800770624416899</v>
      </c>
      <c r="J148">
        <f>Economicpolicyuncertainty!B154</f>
        <v>49.232185363769531</v>
      </c>
      <c r="K148">
        <f>'Control variable'!E148</f>
        <v>1.1888571665252505E-2</v>
      </c>
      <c r="L148">
        <f>'Control variable'!F148</f>
        <v>-7.7693558386392409E-3</v>
      </c>
      <c r="M148">
        <f>'Control variable'!G148</f>
        <v>3.2840752011900187E-3</v>
      </c>
      <c r="N148">
        <f>Principalcomponent!E154</f>
        <v>1.5242575419305302</v>
      </c>
      <c r="O148">
        <f>Principalcomponent!F154</f>
        <v>0.37012671093977401</v>
      </c>
      <c r="P148">
        <f>Principalcomponent!G154</f>
        <v>0.33362094626585631</v>
      </c>
    </row>
    <row r="149" spans="1:16" x14ac:dyDescent="0.3">
      <c r="A149" s="11">
        <f>'Holding period returnprocess'!DQ150</f>
        <v>39262</v>
      </c>
      <c r="B149">
        <f>'Holding period returnprocess'!DR150</f>
        <v>-0.6622419516689444</v>
      </c>
      <c r="C149">
        <f>'Holding period returnprocess'!DS150</f>
        <v>-2.2170362558110162</v>
      </c>
      <c r="D149">
        <f>'Holding period returnprocess'!DT150</f>
        <v>-3.6033814887722846</v>
      </c>
      <c r="E149">
        <f>'Holding period returnprocess'!DU150</f>
        <v>-6.3857896260990143</v>
      </c>
      <c r="F149">
        <f>'Holding period returnprocess'!DV150</f>
        <v>-9.0803051113597171</v>
      </c>
      <c r="G149">
        <f>'Holding period returnprocess'!DW150</f>
        <v>-14.017500666262446</v>
      </c>
      <c r="H149">
        <f>'Holding period returnprocess'!DX150</f>
        <v>-24.948934088934774</v>
      </c>
      <c r="I149">
        <f>'Holding period returnprocess'!DY150</f>
        <v>-40.064333659983639</v>
      </c>
      <c r="J149">
        <f>Economicpolicyuncertainty!B155</f>
        <v>64.488700866699219</v>
      </c>
      <c r="K149">
        <f>'Control variable'!E149</f>
        <v>-9.1575731540208434E-3</v>
      </c>
      <c r="L149">
        <f>'Control variable'!F149</f>
        <v>5.8120686571176807E-3</v>
      </c>
      <c r="M149">
        <f>'Control variable'!G149</f>
        <v>-6.5574005461590517E-3</v>
      </c>
      <c r="N149">
        <f>Principalcomponent!E155</f>
        <v>1.0409866927370817</v>
      </c>
      <c r="O149">
        <f>Principalcomponent!F155</f>
        <v>-0.2573079056631552</v>
      </c>
      <c r="P149">
        <f>Principalcomponent!G155</f>
        <v>0.3845596965622069</v>
      </c>
    </row>
    <row r="150" spans="1:16" x14ac:dyDescent="0.3">
      <c r="A150" s="11">
        <f>'Holding period returnprocess'!DQ151</f>
        <v>39233</v>
      </c>
      <c r="B150">
        <f>'Holding period returnprocess'!DR151</f>
        <v>-0.70166303728012025</v>
      </c>
      <c r="C150">
        <f>'Holding period returnprocess'!DS151</f>
        <v>-2.5915458695920961</v>
      </c>
      <c r="D150">
        <f>'Holding period returnprocess'!DT151</f>
        <v>-4.1957793940280688</v>
      </c>
      <c r="E150">
        <f>'Holding period returnprocess'!DU151</f>
        <v>-6.9073176737761486</v>
      </c>
      <c r="F150">
        <f>'Holding period returnprocess'!DV151</f>
        <v>-9.0596871007792643</v>
      </c>
      <c r="G150">
        <f>'Holding period returnprocess'!DW151</f>
        <v>-13.69930775114495</v>
      </c>
      <c r="H150">
        <f>'Holding period returnprocess'!DX151</f>
        <v>-23.854268114890679</v>
      </c>
      <c r="I150">
        <f>'Holding period returnprocess'!DY151</f>
        <v>-38.255604132886496</v>
      </c>
      <c r="J150">
        <f>Economicpolicyuncertainty!B156</f>
        <v>59.490592956542969</v>
      </c>
      <c r="K150">
        <f>'Control variable'!E150</f>
        <v>4.5683039703798781E-3</v>
      </c>
      <c r="L150">
        <f>'Control variable'!F150</f>
        <v>2.676747369348139E-3</v>
      </c>
      <c r="M150">
        <f>'Control variable'!G150</f>
        <v>-2.2618088587772402E-2</v>
      </c>
      <c r="N150">
        <f>Principalcomponent!E156</f>
        <v>0.11965891751509568</v>
      </c>
      <c r="O150">
        <f>Principalcomponent!F156</f>
        <v>6.8598747180126318E-2</v>
      </c>
      <c r="P150">
        <f>Principalcomponent!G156</f>
        <v>0.28931157463285956</v>
      </c>
    </row>
    <row r="151" spans="1:16" x14ac:dyDescent="0.3">
      <c r="A151" s="11">
        <f>'Holding period returnprocess'!DQ152</f>
        <v>39202</v>
      </c>
      <c r="B151">
        <f>'Holding period returnprocess'!DR152</f>
        <v>-0.54642042261522317</v>
      </c>
      <c r="C151">
        <f>'Holding period returnprocess'!DS152</f>
        <v>-1.9168947046595504</v>
      </c>
      <c r="D151">
        <f>'Holding period returnprocess'!DT152</f>
        <v>-2.905895706287672</v>
      </c>
      <c r="E151">
        <f>'Holding period returnprocess'!DU152</f>
        <v>-4.560592348418754</v>
      </c>
      <c r="F151">
        <f>'Holding period returnprocess'!DV152</f>
        <v>-5.8692053506017485</v>
      </c>
      <c r="G151">
        <f>'Holding period returnprocess'!DW152</f>
        <v>-9.5313615175629742</v>
      </c>
      <c r="H151">
        <f>'Holding period returnprocess'!DX152</f>
        <v>-19.434485461406229</v>
      </c>
      <c r="I151">
        <f>'Holding period returnprocess'!DY152</f>
        <v>-31.143114396666721</v>
      </c>
      <c r="J151">
        <f>Economicpolicyuncertainty!B157</f>
        <v>65.255081176757813</v>
      </c>
      <c r="K151">
        <f>'Control variable'!E151</f>
        <v>-3.6563112031105433E-3</v>
      </c>
      <c r="L151">
        <f>'Control variable'!F151</f>
        <v>1.5771796596768203E-3</v>
      </c>
      <c r="M151">
        <f>'Control variable'!G151</f>
        <v>-5.2889463920372817E-2</v>
      </c>
      <c r="N151">
        <f>Principalcomponent!E157</f>
        <v>0.48649567950490424</v>
      </c>
      <c r="O151">
        <f>Principalcomponent!F157</f>
        <v>0.62362579035793664</v>
      </c>
      <c r="P151">
        <f>Principalcomponent!G157</f>
        <v>-0.30578825340930443</v>
      </c>
    </row>
    <row r="152" spans="1:16" x14ac:dyDescent="0.3">
      <c r="A152" s="11">
        <f>'Holding period returnprocess'!DQ153</f>
        <v>39171</v>
      </c>
      <c r="B152">
        <f>'Holding period returnprocess'!DR153</f>
        <v>-0.54961608535898954</v>
      </c>
      <c r="C152">
        <f>'Holding period returnprocess'!DS153</f>
        <v>-1.9077563254379024</v>
      </c>
      <c r="D152">
        <f>'Holding period returnprocess'!DT153</f>
        <v>-3.0408892995742685</v>
      </c>
      <c r="E152">
        <f>'Holding period returnprocess'!DU153</f>
        <v>-5.0528090299979924</v>
      </c>
      <c r="F152">
        <f>'Holding period returnprocess'!DV153</f>
        <v>-5.9533479137761036</v>
      </c>
      <c r="G152">
        <f>'Holding period returnprocess'!DW153</f>
        <v>-7.598438930148899</v>
      </c>
      <c r="H152">
        <f>'Holding period returnprocess'!DX153</f>
        <v>-11.987732558000655</v>
      </c>
      <c r="I152">
        <f>'Holding period returnprocess'!DY153</f>
        <v>-16.274504801519324</v>
      </c>
      <c r="J152">
        <f>Economicpolicyuncertainty!B158</f>
        <v>56.234481811523438</v>
      </c>
      <c r="K152">
        <f>'Control variable'!E152</f>
        <v>2.7409793314222665E-3</v>
      </c>
      <c r="L152">
        <f>'Control variable'!F152</f>
        <v>8.2061998711633634E-4</v>
      </c>
      <c r="M152">
        <f>'Control variable'!G152</f>
        <v>4.0190880583245485E-2</v>
      </c>
      <c r="N152">
        <f>Principalcomponent!E158</f>
        <v>0.28526761209242213</v>
      </c>
      <c r="O152">
        <f>Principalcomponent!F158</f>
        <v>0.24046418748607556</v>
      </c>
      <c r="P152">
        <f>Principalcomponent!G158</f>
        <v>5.8506671556959551E-2</v>
      </c>
    </row>
    <row r="153" spans="1:16" x14ac:dyDescent="0.3">
      <c r="A153" s="11">
        <f>'Holding period returnprocess'!DQ154</f>
        <v>39141</v>
      </c>
      <c r="B153">
        <f>'Holding period returnprocess'!DR154</f>
        <v>-0.46797358308887738</v>
      </c>
      <c r="C153">
        <f>'Holding period returnprocess'!DS154</f>
        <v>-1.5348736499393176</v>
      </c>
      <c r="D153">
        <f>'Holding period returnprocess'!DT154</f>
        <v>-2.2987536185452608</v>
      </c>
      <c r="E153">
        <f>'Holding period returnprocess'!DU154</f>
        <v>-3.5578290051828478</v>
      </c>
      <c r="F153">
        <f>'Holding period returnprocess'!DV154</f>
        <v>-3.6324368751808027</v>
      </c>
      <c r="G153">
        <f>'Holding period returnprocess'!DW154</f>
        <v>-4.3920310175831663</v>
      </c>
      <c r="H153">
        <f>'Holding period returnprocess'!DX154</f>
        <v>-5.1380078565962197</v>
      </c>
      <c r="I153">
        <f>'Holding period returnprocess'!DY154</f>
        <v>-6.6766983851356247</v>
      </c>
      <c r="J153">
        <f>Economicpolicyuncertainty!B159</f>
        <v>67.213226318359375</v>
      </c>
      <c r="K153">
        <f>'Control variable'!E153</f>
        <v>9.191241175547862E-3</v>
      </c>
      <c r="L153">
        <f>'Control variable'!F153</f>
        <v>4.3505700044682459E-3</v>
      </c>
      <c r="M153">
        <f>'Control variable'!G153</f>
        <v>-5.2239219099419816E-2</v>
      </c>
      <c r="N153">
        <f>Principalcomponent!E159</f>
        <v>0.52010118388544091</v>
      </c>
      <c r="O153">
        <f>Principalcomponent!F159</f>
        <v>1.170055274459693</v>
      </c>
      <c r="P153">
        <f>Principalcomponent!G159</f>
        <v>-0.49891750339749608</v>
      </c>
    </row>
    <row r="154" spans="1:16" x14ac:dyDescent="0.3">
      <c r="A154" s="11">
        <f>'Holding period returnprocess'!DQ155</f>
        <v>39113</v>
      </c>
      <c r="B154">
        <f>'Holding period returnprocess'!DR155</f>
        <v>-0.7078733448704666</v>
      </c>
      <c r="C154">
        <f>'Holding period returnprocess'!DS155</f>
        <v>-2.0805063295336303</v>
      </c>
      <c r="D154">
        <f>'Holding period returnprocess'!DT155</f>
        <v>-3.1094868772284805</v>
      </c>
      <c r="E154">
        <f>'Holding period returnprocess'!DU155</f>
        <v>-4.628747686277265</v>
      </c>
      <c r="F154">
        <f>'Holding period returnprocess'!DV155</f>
        <v>-4.651879214356029</v>
      </c>
      <c r="G154">
        <f>'Holding period returnprocess'!DW155</f>
        <v>-5.1299379405558341</v>
      </c>
      <c r="H154">
        <f>'Holding period returnprocess'!DX155</f>
        <v>-4.3257888360416388</v>
      </c>
      <c r="I154">
        <f>'Holding period returnprocess'!DY155</f>
        <v>-4.9486722942043428</v>
      </c>
      <c r="J154">
        <f>Economicpolicyuncertainty!B160</f>
        <v>47.543785095214844</v>
      </c>
      <c r="K154">
        <f>'Control variable'!E154</f>
        <v>-9.1912411755478932E-3</v>
      </c>
      <c r="L154">
        <f>'Control variable'!F154</f>
        <v>-5.7451168088685416E-4</v>
      </c>
      <c r="M154">
        <f>'Control variable'!G154</f>
        <v>-1.7804624633506707E-2</v>
      </c>
      <c r="N154">
        <f>Principalcomponent!E160</f>
        <v>-9.9233232501642378E-3</v>
      </c>
      <c r="O154">
        <f>Principalcomponent!F160</f>
        <v>0.55263779453834694</v>
      </c>
      <c r="P154">
        <f>Principalcomponent!G160</f>
        <v>-0.29499506960280869</v>
      </c>
    </row>
    <row r="155" spans="1:16" x14ac:dyDescent="0.3">
      <c r="A155" s="11">
        <f>'Holding period returnprocess'!DQ156</f>
        <v>39080</v>
      </c>
      <c r="B155">
        <f>'Holding period returnprocess'!DR156</f>
        <v>-0.44382929999792875</v>
      </c>
      <c r="C155">
        <f>'Holding period returnprocess'!DS156</f>
        <v>-0.99108846396705808</v>
      </c>
      <c r="D155">
        <f>'Holding period returnprocess'!DT156</f>
        <v>-1.3328446760635781</v>
      </c>
      <c r="E155">
        <f>'Holding period returnprocess'!DU156</f>
        <v>-1.6828330806046718</v>
      </c>
      <c r="F155">
        <f>'Holding period returnprocess'!DV156</f>
        <v>-0.44005428603595043</v>
      </c>
      <c r="G155">
        <f>'Holding period returnprocess'!DW156</f>
        <v>1.1817396410356853</v>
      </c>
      <c r="H155">
        <f>'Holding period returnprocess'!DX156</f>
        <v>6.8368097761880708</v>
      </c>
      <c r="I155">
        <f>'Holding period returnprocess'!DY156</f>
        <v>12.555934011378762</v>
      </c>
      <c r="J155">
        <f>Economicpolicyuncertainty!B161</f>
        <v>59.820568084716797</v>
      </c>
      <c r="K155">
        <f>'Control variable'!E155</f>
        <v>5.5046010553292026E-3</v>
      </c>
      <c r="L155">
        <f>'Control variable'!F155</f>
        <v>2.9635208784706897E-3</v>
      </c>
      <c r="M155">
        <f>'Control variable'!G155</f>
        <v>6.6894234830030222E-2</v>
      </c>
      <c r="N155">
        <f>Principalcomponent!E161</f>
        <v>0.49833950300540608</v>
      </c>
      <c r="O155">
        <f>Principalcomponent!F161</f>
        <v>-0.33738480449353281</v>
      </c>
      <c r="P155">
        <f>Principalcomponent!G161</f>
        <v>0.31315891129635953</v>
      </c>
    </row>
    <row r="156" spans="1:16" x14ac:dyDescent="0.3">
      <c r="A156" s="11">
        <f>'Holding period returnprocess'!DQ157</f>
        <v>39051</v>
      </c>
      <c r="B156">
        <f>'Holding period returnprocess'!DR157</f>
        <v>-0.40849066688544955</v>
      </c>
      <c r="C156">
        <f>'Holding period returnprocess'!DS157</f>
        <v>-0.81006612582118454</v>
      </c>
      <c r="D156">
        <f>'Holding period returnprocess'!DT157</f>
        <v>-0.91763754635746775</v>
      </c>
      <c r="E156">
        <f>'Holding period returnprocess'!DU157</f>
        <v>-0.76523985385811155</v>
      </c>
      <c r="F156">
        <f>'Holding period returnprocess'!DV157</f>
        <v>1.0376464704659947</v>
      </c>
      <c r="G156">
        <f>'Holding period returnprocess'!DW157</f>
        <v>3.1701946594013686</v>
      </c>
      <c r="H156">
        <f>'Holding period returnprocess'!DX157</f>
        <v>8.7418828796272336</v>
      </c>
      <c r="I156">
        <f>'Holding period returnprocess'!DY157</f>
        <v>15.743436745983665</v>
      </c>
      <c r="J156">
        <f>Economicpolicyuncertainty!B162</f>
        <v>74.022674560546875</v>
      </c>
      <c r="K156">
        <f>'Control variable'!E156</f>
        <v>0</v>
      </c>
      <c r="L156">
        <f>'Control variable'!F156</f>
        <v>5.4119684822944974E-3</v>
      </c>
      <c r="M156">
        <f>'Control variable'!G156</f>
        <v>3.5203635192979699E-2</v>
      </c>
      <c r="N156">
        <f>Principalcomponent!E162</f>
        <v>0.40099603595951644</v>
      </c>
      <c r="O156">
        <f>Principalcomponent!F162</f>
        <v>0.40743662486577886</v>
      </c>
      <c r="P156">
        <f>Principalcomponent!G162</f>
        <v>-0.31261935925160239</v>
      </c>
    </row>
    <row r="157" spans="1:16" x14ac:dyDescent="0.3">
      <c r="A157" s="11">
        <f>'Holding period returnprocess'!DQ158</f>
        <v>39021</v>
      </c>
      <c r="B157">
        <f>'Holding period returnprocess'!DR158</f>
        <v>-0.50990870114416875</v>
      </c>
      <c r="C157">
        <f>'Holding period returnprocess'!DS158</f>
        <v>-1.1137212417195155</v>
      </c>
      <c r="D157">
        <f>'Holding period returnprocess'!DT158</f>
        <v>-1.2351069628033855</v>
      </c>
      <c r="E157">
        <f>'Holding period returnprocess'!DU158</f>
        <v>-0.88417182142302764</v>
      </c>
      <c r="F157">
        <f>'Holding period returnprocess'!DV158</f>
        <v>1.2918639243205767</v>
      </c>
      <c r="G157">
        <f>'Holding period returnprocess'!DW158</f>
        <v>3.9091585977664387</v>
      </c>
      <c r="H157">
        <f>'Holding period returnprocess'!DX158</f>
        <v>11.274710259560852</v>
      </c>
      <c r="I157">
        <f>'Holding period returnprocess'!DY158</f>
        <v>19.625499135639263</v>
      </c>
      <c r="J157">
        <f>Economicpolicyuncertainty!B163</f>
        <v>37.08660888671875</v>
      </c>
      <c r="K157">
        <f>'Control variable'!E157</f>
        <v>-7.3327551293916847E-3</v>
      </c>
      <c r="L157">
        <f>'Control variable'!F157</f>
        <v>6.0239244098760124E-3</v>
      </c>
      <c r="M157">
        <f>'Control variable'!G157</f>
        <v>-3.2520353863772318E-3</v>
      </c>
      <c r="N157">
        <f>Principalcomponent!E163</f>
        <v>0.95019279890129005</v>
      </c>
      <c r="O157">
        <f>Principalcomponent!F163</f>
        <v>-0.43886341068225215</v>
      </c>
      <c r="P157">
        <f>Principalcomponent!G163</f>
        <v>0.56472151257273651</v>
      </c>
    </row>
    <row r="158" spans="1:16" x14ac:dyDescent="0.3">
      <c r="A158" s="11">
        <f>'Holding period returnprocess'!DQ159</f>
        <v>38989</v>
      </c>
      <c r="B158">
        <f>'Holding period returnprocess'!DR159</f>
        <v>-0.54081672000970826</v>
      </c>
      <c r="C158">
        <f>'Holding period returnprocess'!DS159</f>
        <v>-1.360519140047038</v>
      </c>
      <c r="D158">
        <f>'Holding period returnprocess'!DT159</f>
        <v>-1.7963964989434098</v>
      </c>
      <c r="E158">
        <f>'Holding period returnprocess'!DU159</f>
        <v>-2.377899973196631</v>
      </c>
      <c r="F158">
        <f>'Holding period returnprocess'!DV159</f>
        <v>-1.7790004292615338</v>
      </c>
      <c r="G158">
        <f>'Holding period returnprocess'!DW159</f>
        <v>-1.4681120168974333</v>
      </c>
      <c r="H158">
        <f>'Holding period returnprocess'!DX159</f>
        <v>-8.6673775002990006E-2</v>
      </c>
      <c r="I158">
        <f>'Holding period returnprocess'!DY159</f>
        <v>0.8620194832351471</v>
      </c>
      <c r="J158">
        <f>Economicpolicyuncertainty!B164</f>
        <v>42.456447601318359</v>
      </c>
      <c r="K158">
        <f>'Control variable'!E158</f>
        <v>2.7434859457508339E-3</v>
      </c>
      <c r="L158">
        <f>'Control variable'!F158</f>
        <v>2.1176105551580916E-3</v>
      </c>
      <c r="M158">
        <f>'Control variable'!G158</f>
        <v>0</v>
      </c>
      <c r="N158">
        <f>Principalcomponent!E164</f>
        <v>0.86173575664513968</v>
      </c>
      <c r="O158">
        <f>Principalcomponent!F164</f>
        <v>-0.57527763865496162</v>
      </c>
      <c r="P158">
        <f>Principalcomponent!G164</f>
        <v>0.58248442372720721</v>
      </c>
    </row>
    <row r="159" spans="1:16" x14ac:dyDescent="0.3">
      <c r="A159" s="11">
        <f>'Holding period returnprocess'!DQ160</f>
        <v>38960</v>
      </c>
      <c r="B159">
        <f>'Holding period returnprocess'!DR160</f>
        <v>-0.60689898387862584</v>
      </c>
      <c r="C159">
        <f>'Holding period returnprocess'!DS160</f>
        <v>-1.7755591524344165</v>
      </c>
      <c r="D159">
        <f>'Holding period returnprocess'!DT160</f>
        <v>-2.6566678862312685</v>
      </c>
      <c r="E159">
        <f>'Holding period returnprocess'!DU160</f>
        <v>-4.1939388640490414</v>
      </c>
      <c r="F159">
        <f>'Holding period returnprocess'!DV160</f>
        <v>-4.6634663358078434</v>
      </c>
      <c r="G159">
        <f>'Holding period returnprocess'!DW160</f>
        <v>-5.7698740178289292</v>
      </c>
      <c r="H159">
        <f>'Holding period returnprocess'!DX160</f>
        <v>-9.6057312028794435</v>
      </c>
      <c r="I159">
        <f>'Holding period returnprocess'!DY160</f>
        <v>-13.056666012787563</v>
      </c>
      <c r="J159">
        <f>Economicpolicyuncertainty!B165</f>
        <v>37.132061004638672</v>
      </c>
      <c r="K159">
        <f>'Control variable'!E159</f>
        <v>-4.5683039703798591E-3</v>
      </c>
      <c r="L159">
        <f>'Control variable'!F159</f>
        <v>3.3695110491298629E-3</v>
      </c>
      <c r="M159">
        <f>'Control variable'!G159</f>
        <v>1.3072081567352701E-2</v>
      </c>
      <c r="N159">
        <f>Principalcomponent!E165</f>
        <v>0.21718743690542466</v>
      </c>
      <c r="O159">
        <f>Principalcomponent!F165</f>
        <v>-0.21461224789471686</v>
      </c>
      <c r="P159">
        <f>Principalcomponent!G165</f>
        <v>0.12638922186780149</v>
      </c>
    </row>
    <row r="160" spans="1:16" x14ac:dyDescent="0.3">
      <c r="A160" s="11">
        <f>'Holding period returnprocess'!DQ161</f>
        <v>38929</v>
      </c>
      <c r="B160">
        <f>'Holding period returnprocess'!DR161</f>
        <v>-0.44558109639943311</v>
      </c>
      <c r="C160">
        <f>'Holding period returnprocess'!DS161</f>
        <v>-1.5533350291973829</v>
      </c>
      <c r="D160">
        <f>'Holding period returnprocess'!DT161</f>
        <v>-2.5853405555710225</v>
      </c>
      <c r="E160">
        <f>'Holding period returnprocess'!DU161</f>
        <v>-4.7032243829634055</v>
      </c>
      <c r="F160">
        <f>'Holding period returnprocess'!DV161</f>
        <v>-6.5182063086507327</v>
      </c>
      <c r="G160">
        <f>'Holding period returnprocess'!DW161</f>
        <v>-9.0562788791394695</v>
      </c>
      <c r="H160">
        <f>'Holding period returnprocess'!DX161</f>
        <v>-17.014653975910974</v>
      </c>
      <c r="I160">
        <f>'Holding period returnprocess'!DY161</f>
        <v>-24.72030039189589</v>
      </c>
      <c r="J160">
        <f>Economicpolicyuncertainty!B166</f>
        <v>44.040050506591797</v>
      </c>
      <c r="K160">
        <f>'Control variable'!E160</f>
        <v>0</v>
      </c>
      <c r="L160">
        <f>'Control variable'!F160</f>
        <v>-5.1323858786808969E-3</v>
      </c>
      <c r="M160">
        <f>'Control variable'!G160</f>
        <v>-3.8714512180690393E-2</v>
      </c>
      <c r="N160">
        <f>Principalcomponent!E166</f>
        <v>0.44401754496872492</v>
      </c>
      <c r="O160">
        <f>Principalcomponent!F166</f>
        <v>0.20392863458047158</v>
      </c>
      <c r="P160">
        <f>Principalcomponent!G166</f>
        <v>-0.57427566779276662</v>
      </c>
    </row>
    <row r="161" spans="1:16" x14ac:dyDescent="0.3">
      <c r="A161" s="11">
        <f>'Holding period returnprocess'!DQ162</f>
        <v>38898</v>
      </c>
      <c r="B161">
        <f>'Holding period returnprocess'!DR162</f>
        <v>-0.56014882144191169</v>
      </c>
      <c r="C161">
        <f>'Holding period returnprocess'!DS162</f>
        <v>-2.0386679625548449</v>
      </c>
      <c r="D161">
        <f>'Holding period returnprocess'!DT162</f>
        <v>-3.4526714787327766</v>
      </c>
      <c r="E161">
        <f>'Holding period returnprocess'!DU162</f>
        <v>-6.029286334780819</v>
      </c>
      <c r="F161">
        <f>'Holding period returnprocess'!DV162</f>
        <v>-8.4306274123452791</v>
      </c>
      <c r="G161">
        <f>'Holding period returnprocess'!DW162</f>
        <v>-11.770640731273543</v>
      </c>
      <c r="H161">
        <f>'Holding period returnprocess'!DX162</f>
        <v>-17.670722387917195</v>
      </c>
      <c r="I161">
        <f>'Holding period returnprocess'!DY162</f>
        <v>-27.541498957727683</v>
      </c>
      <c r="J161">
        <f>Economicpolicyuncertainty!B167</f>
        <v>33.106582641601563</v>
      </c>
      <c r="K161">
        <f>'Control variable'!E161</f>
        <v>1.0999194300670317E-2</v>
      </c>
      <c r="L161">
        <f>'Control variable'!F161</f>
        <v>3.0330549848259555E-3</v>
      </c>
      <c r="M161">
        <f>'Control variable'!G161</f>
        <v>-9.4488891979323964E-3</v>
      </c>
      <c r="N161">
        <f>Principalcomponent!E167</f>
        <v>-0.43288971309561036</v>
      </c>
      <c r="O161">
        <f>Principalcomponent!F167</f>
        <v>0.20357121015429261</v>
      </c>
      <c r="P161">
        <f>Principalcomponent!G167</f>
        <v>3.0747809335486785E-2</v>
      </c>
    </row>
    <row r="162" spans="1:16" x14ac:dyDescent="0.3">
      <c r="A162" s="11">
        <f>'Holding period returnprocess'!DQ163</f>
        <v>38868</v>
      </c>
      <c r="B162">
        <f>'Holding period returnprocess'!DR163</f>
        <v>-0.3844354221573667</v>
      </c>
      <c r="C162">
        <f>'Holding period returnprocess'!DS163</f>
        <v>-1.4413683696066935</v>
      </c>
      <c r="D162">
        <f>'Holding period returnprocess'!DT163</f>
        <v>-2.4495628218353458</v>
      </c>
      <c r="E162">
        <f>'Holding period returnprocess'!DU163</f>
        <v>-4.1309181910752626</v>
      </c>
      <c r="F162">
        <f>'Holding period returnprocess'!DV163</f>
        <v>-5.4270489564598519</v>
      </c>
      <c r="G162">
        <f>'Holding period returnprocess'!DW163</f>
        <v>-7.2032680162519496</v>
      </c>
      <c r="H162">
        <f>'Holding period returnprocess'!DX163</f>
        <v>-8.1646573158543099</v>
      </c>
      <c r="I162">
        <f>'Holding period returnprocess'!DY163</f>
        <v>-13.05525429563998</v>
      </c>
      <c r="J162">
        <f>Economicpolicyuncertainty!B168</f>
        <v>47.559238433837891</v>
      </c>
      <c r="K162">
        <f>'Control variable'!E162</f>
        <v>1.2053924343812621E-2</v>
      </c>
      <c r="L162">
        <f>'Control variable'!F162</f>
        <v>-5.0838194746746829E-5</v>
      </c>
      <c r="M162">
        <f>'Control variable'!G162</f>
        <v>-1.2461220437812002E-2</v>
      </c>
      <c r="N162">
        <f>Principalcomponent!E168</f>
        <v>-0.19728792680869472</v>
      </c>
      <c r="O162">
        <f>Principalcomponent!F168</f>
        <v>0.36001364278199083</v>
      </c>
      <c r="P162">
        <f>Principalcomponent!G168</f>
        <v>-0.39888675695332765</v>
      </c>
    </row>
    <row r="163" spans="1:16" x14ac:dyDescent="0.3">
      <c r="A163" s="11">
        <f>'Holding period returnprocess'!DQ164</f>
        <v>38835</v>
      </c>
      <c r="B163">
        <f>'Holding period returnprocess'!DR164</f>
        <v>-0.27352260521871319</v>
      </c>
      <c r="C163">
        <f>'Holding period returnprocess'!DS164</f>
        <v>-1.0216470641674453</v>
      </c>
      <c r="D163">
        <f>'Holding period returnprocess'!DT164</f>
        <v>-1.7808686543302459</v>
      </c>
      <c r="E163">
        <f>'Holding period returnprocess'!DU164</f>
        <v>-3.1046403059432324</v>
      </c>
      <c r="F163">
        <f>'Holding period returnprocess'!DV164</f>
        <v>-4.473890542169376</v>
      </c>
      <c r="G163">
        <f>'Holding period returnprocess'!DW164</f>
        <v>-5.936482640179098</v>
      </c>
      <c r="H163">
        <f>'Holding period returnprocess'!DX164</f>
        <v>-3.52215257450887</v>
      </c>
      <c r="I163">
        <f>'Holding period returnprocess'!DY164</f>
        <v>-6.633499758778119</v>
      </c>
      <c r="J163">
        <f>Economicpolicyuncertainty!B169</f>
        <v>40.613033294677734</v>
      </c>
      <c r="K163">
        <f>'Control variable'!E163</f>
        <v>-9.3240099995124518E-4</v>
      </c>
      <c r="L163">
        <f>'Control variable'!F163</f>
        <v>1.5008142825222407E-3</v>
      </c>
      <c r="M163">
        <f>'Control variable'!G163</f>
        <v>2.1910109635744326E-2</v>
      </c>
      <c r="N163">
        <f>Principalcomponent!E169</f>
        <v>0.49537107452157114</v>
      </c>
      <c r="O163">
        <f>Principalcomponent!F169</f>
        <v>4.7849861497935235E-2</v>
      </c>
      <c r="P163">
        <f>Principalcomponent!G169</f>
        <v>-0.22113004223983415</v>
      </c>
    </row>
    <row r="164" spans="1:16" x14ac:dyDescent="0.3">
      <c r="A164" s="11">
        <f>'Holding period returnprocess'!DQ165</f>
        <v>38807</v>
      </c>
      <c r="B164">
        <f>'Holding period returnprocess'!DR165</f>
        <v>-0.33323912655556409</v>
      </c>
      <c r="C164">
        <f>'Holding period returnprocess'!DS165</f>
        <v>-1.0161650905135637</v>
      </c>
      <c r="D164">
        <f>'Holding period returnprocess'!DT165</f>
        <v>-1.5472989299289726</v>
      </c>
      <c r="E164">
        <f>'Holding period returnprocess'!DU165</f>
        <v>-2.127154020516846</v>
      </c>
      <c r="F164">
        <f>'Holding period returnprocess'!DV165</f>
        <v>-2.2264560482569262</v>
      </c>
      <c r="G164">
        <f>'Holding period returnprocess'!DW165</f>
        <v>-1.9135355986390916</v>
      </c>
      <c r="H164">
        <f>'Holding period returnprocess'!DX165</f>
        <v>3.8928420751339932</v>
      </c>
      <c r="I164">
        <f>'Holding period returnprocess'!DY165</f>
        <v>6.2057850962530186</v>
      </c>
      <c r="J164">
        <f>Economicpolicyuncertainty!B170</f>
        <v>70.332473754882813</v>
      </c>
      <c r="K164">
        <f>'Control variable'!E164</f>
        <v>-4.6490088382440172E-3</v>
      </c>
      <c r="L164">
        <f>'Control variable'!F164</f>
        <v>1.4775755168909398E-3</v>
      </c>
      <c r="M164">
        <f>'Control variable'!G164</f>
        <v>-6.309169193264721E-3</v>
      </c>
      <c r="N164">
        <f>Principalcomponent!E170</f>
        <v>0.52854168044637917</v>
      </c>
      <c r="O164">
        <f>Principalcomponent!F170</f>
        <v>-0.16263881885342479</v>
      </c>
      <c r="P164">
        <f>Principalcomponent!G170</f>
        <v>0.32080725658329129</v>
      </c>
    </row>
    <row r="165" spans="1:16" x14ac:dyDescent="0.3">
      <c r="A165" s="11">
        <f>'Holding period returnprocess'!DQ166</f>
        <v>38776</v>
      </c>
      <c r="B165">
        <f>'Holding period returnprocess'!DR166</f>
        <v>-0.32263860111687315</v>
      </c>
      <c r="C165">
        <f>'Holding period returnprocess'!DS166</f>
        <v>-0.95683566009253518</v>
      </c>
      <c r="D165">
        <f>'Holding period returnprocess'!DT166</f>
        <v>-1.4296086486462798</v>
      </c>
      <c r="E165">
        <f>'Holding period returnprocess'!DU166</f>
        <v>-1.7095155760686715</v>
      </c>
      <c r="F165">
        <f>'Holding period returnprocess'!DV166</f>
        <v>-1.1115641201446032</v>
      </c>
      <c r="G165">
        <f>'Holding period returnprocess'!DW166</f>
        <v>7.8321293667105607E-2</v>
      </c>
      <c r="H165">
        <f>'Holding period returnprocess'!DX166</f>
        <v>10.458382200404348</v>
      </c>
      <c r="I165">
        <f>'Holding period returnprocess'!DY166</f>
        <v>15.606624949825122</v>
      </c>
      <c r="J165">
        <f>Economicpolicyuncertainty!B171</f>
        <v>48.541706085205078</v>
      </c>
      <c r="K165">
        <f>'Control variable'!E165</f>
        <v>-8.3141356522668849E-3</v>
      </c>
      <c r="L165">
        <f>'Control variable'!F165</f>
        <v>3.2686026470580571E-3</v>
      </c>
      <c r="M165">
        <f>'Control variable'!G165</f>
        <v>9.478743954543959E-3</v>
      </c>
      <c r="N165">
        <f>Principalcomponent!E171</f>
        <v>-0.32722309087866974</v>
      </c>
      <c r="O165">
        <f>Principalcomponent!F171</f>
        <v>0.40048940999597543</v>
      </c>
      <c r="P165">
        <f>Principalcomponent!G171</f>
        <v>-0.52388836648028825</v>
      </c>
    </row>
    <row r="166" spans="1:16" x14ac:dyDescent="0.3">
      <c r="A166" s="11">
        <f>'Holding period returnprocess'!DQ167</f>
        <v>38748</v>
      </c>
      <c r="B166">
        <f>'Holding period returnprocess'!DR167</f>
        <v>-0.29707131057844816</v>
      </c>
      <c r="C166">
        <f>'Holding period returnprocess'!DS167</f>
        <v>-0.50785112277902034</v>
      </c>
      <c r="D166">
        <f>'Holding period returnprocess'!DT167</f>
        <v>-0.50546736651524338</v>
      </c>
      <c r="E166">
        <f>'Holding period returnprocess'!DU167</f>
        <v>0.14206589006395109</v>
      </c>
      <c r="F166">
        <f>'Holding period returnprocess'!DV167</f>
        <v>1.7741902462337835</v>
      </c>
      <c r="G166">
        <f>'Holding period returnprocess'!DW167</f>
        <v>4.1820998821534205</v>
      </c>
      <c r="H166">
        <f>'Holding period returnprocess'!DX167</f>
        <v>18.173502691695941</v>
      </c>
      <c r="I166">
        <f>'Holding period returnprocess'!DY167</f>
        <v>26.5207691424344</v>
      </c>
      <c r="J166">
        <f>Economicpolicyuncertainty!B172</f>
        <v>47.414012908935547</v>
      </c>
      <c r="K166">
        <f>'Control variable'!E166</f>
        <v>-5.5046010553291957E-3</v>
      </c>
      <c r="L166">
        <f>'Control variable'!F166</f>
        <v>6.3964795958437552E-4</v>
      </c>
      <c r="M166">
        <f>'Control variable'!G166</f>
        <v>-4.0440969558510821E-2</v>
      </c>
      <c r="N166">
        <f>Principalcomponent!E172</f>
        <v>0.4119364194405572</v>
      </c>
      <c r="O166">
        <f>Principalcomponent!F172</f>
        <v>-0.82232038194912094</v>
      </c>
      <c r="P166">
        <f>Principalcomponent!G172</f>
        <v>6.1304411261810764E-2</v>
      </c>
    </row>
    <row r="167" spans="1:16" x14ac:dyDescent="0.3">
      <c r="A167" s="11">
        <f>'Holding period returnprocess'!DQ168</f>
        <v>38716</v>
      </c>
      <c r="B167">
        <f>'Holding period returnprocess'!DR168</f>
        <v>-0.36623236586381402</v>
      </c>
      <c r="C167">
        <f>'Holding period returnprocess'!DS168</f>
        <v>-0.74458293845482793</v>
      </c>
      <c r="D167">
        <f>'Holding period returnprocess'!DT168</f>
        <v>-1.0281121906681747</v>
      </c>
      <c r="E167">
        <f>'Holding period returnprocess'!DU168</f>
        <v>-1.0031304899032421</v>
      </c>
      <c r="F167">
        <f>'Holding period returnprocess'!DV168</f>
        <v>-3.9588780326198503E-2</v>
      </c>
      <c r="G167">
        <f>'Holding period returnprocess'!DW168</f>
        <v>1.8016292218462908</v>
      </c>
      <c r="H167">
        <f>'Holding period returnprocess'!DX168</f>
        <v>9.542941167884571</v>
      </c>
      <c r="I167">
        <f>'Holding period returnprocess'!DY168</f>
        <v>15.647510391136557</v>
      </c>
      <c r="J167">
        <f>Economicpolicyuncertainty!B173</f>
        <v>59.403873443603516</v>
      </c>
      <c r="K167">
        <f>'Control variable'!E167</f>
        <v>-1.8281540740624786E-3</v>
      </c>
      <c r="L167">
        <f>'Control variable'!F167</f>
        <v>4.9920959519140736E-4</v>
      </c>
      <c r="M167">
        <f>'Control variable'!G167</f>
        <v>6.1162270174360536E-3</v>
      </c>
      <c r="N167">
        <f>Principalcomponent!E173</f>
        <v>-0.86106699136561826</v>
      </c>
      <c r="O167">
        <f>Principalcomponent!F173</f>
        <v>-0.18825964619008037</v>
      </c>
      <c r="P167">
        <f>Principalcomponent!G173</f>
        <v>0.11569276117818414</v>
      </c>
    </row>
    <row r="168" spans="1:16" x14ac:dyDescent="0.3">
      <c r="A168" s="11">
        <f>'Holding period returnprocess'!DQ169</f>
        <v>38686</v>
      </c>
      <c r="B168">
        <f>'Holding period returnprocess'!DR169</f>
        <v>-0.17321686708024053</v>
      </c>
      <c r="C168">
        <f>'Holding period returnprocess'!DS169</f>
        <v>-0.45066765866352565</v>
      </c>
      <c r="D168">
        <f>'Holding period returnprocess'!DT169</f>
        <v>-0.57826442081711082</v>
      </c>
      <c r="E168">
        <f>'Holding period returnprocess'!DU169</f>
        <v>-0.40006105963929972</v>
      </c>
      <c r="F168">
        <f>'Holding period returnprocess'!DV169</f>
        <v>0.43370643311962365</v>
      </c>
      <c r="G168">
        <f>'Holding period returnprocess'!DW169</f>
        <v>2.0095070739487602</v>
      </c>
      <c r="H168">
        <f>'Holding period returnprocess'!DX169</f>
        <v>9.6068019496509507</v>
      </c>
      <c r="I168">
        <f>'Holding period returnprocess'!DY169</f>
        <v>15.221564203802494</v>
      </c>
      <c r="J168">
        <f>Economicpolicyuncertainty!B174</f>
        <v>71.771087646484375</v>
      </c>
      <c r="K168">
        <f>'Control variable'!E168</f>
        <v>1.8281540740626235E-3</v>
      </c>
      <c r="L168">
        <f>'Control variable'!F168</f>
        <v>3.3472941921958259E-3</v>
      </c>
      <c r="M168">
        <f>'Control variable'!G168</f>
        <v>1.2345835822299362E-2</v>
      </c>
      <c r="N168">
        <f>Principalcomponent!E174</f>
        <v>-0.84332159756468505</v>
      </c>
      <c r="O168">
        <f>Principalcomponent!F174</f>
        <v>0.15464497864880031</v>
      </c>
      <c r="P168">
        <f>Principalcomponent!G174</f>
        <v>0.14973175119147067</v>
      </c>
    </row>
    <row r="169" spans="1:16" x14ac:dyDescent="0.3">
      <c r="A169" s="11">
        <f>'Holding period returnprocess'!DQ170</f>
        <v>38656</v>
      </c>
      <c r="B169">
        <f>'Holding period returnprocess'!DR170</f>
        <v>7.3486115499075133E-2</v>
      </c>
      <c r="C169">
        <f>'Holding period returnprocess'!DS170</f>
        <v>0.40719087886742145</v>
      </c>
      <c r="D169">
        <f>'Holding period returnprocess'!DT170</f>
        <v>0.71390739270904824</v>
      </c>
      <c r="E169">
        <f>'Holding period returnprocess'!DU170</f>
        <v>1.2489349013833344</v>
      </c>
      <c r="F169">
        <f>'Holding period returnprocess'!DV170</f>
        <v>2.0461500090079081</v>
      </c>
      <c r="G169">
        <f>'Holding period returnprocess'!DW170</f>
        <v>3.5047387022123839</v>
      </c>
      <c r="H169">
        <f>'Holding period returnprocess'!DX170</f>
        <v>7.386802305014859</v>
      </c>
      <c r="I169">
        <f>'Holding period returnprocess'!DY170</f>
        <v>11.85502192513214</v>
      </c>
      <c r="J169">
        <f>Economicpolicyuncertainty!B175</f>
        <v>69.05712890625</v>
      </c>
      <c r="K169">
        <f>'Control variable'!E169</f>
        <v>2.2202577151493458E-2</v>
      </c>
      <c r="L169">
        <f>'Control variable'!F169</f>
        <v>3.8742526820036783E-3</v>
      </c>
      <c r="M169">
        <f>'Control variable'!G169</f>
        <v>2.1978906718775382E-2</v>
      </c>
      <c r="N169">
        <f>Principalcomponent!E175</f>
        <v>-0.56664568364371148</v>
      </c>
      <c r="O169">
        <f>Principalcomponent!F175</f>
        <v>0.22782618757045384</v>
      </c>
      <c r="P169">
        <f>Principalcomponent!G175</f>
        <v>-0.15405763830267261</v>
      </c>
    </row>
    <row r="170" spans="1:16" x14ac:dyDescent="0.3">
      <c r="A170" s="11">
        <f>'Holding period returnprocess'!DQ171</f>
        <v>38625</v>
      </c>
      <c r="B170">
        <f>'Holding period returnprocess'!DR171</f>
        <v>0.24286147251754731</v>
      </c>
      <c r="C170">
        <f>'Holding period returnprocess'!DS171</f>
        <v>1.2131225131981322</v>
      </c>
      <c r="D170">
        <f>'Holding period returnprocess'!DT171</f>
        <v>2.1390792503507443</v>
      </c>
      <c r="E170">
        <f>'Holding period returnprocess'!DU171</f>
        <v>3.7135870097624144</v>
      </c>
      <c r="F170">
        <f>'Holding period returnprocess'!DV171</f>
        <v>5.1371794374576121</v>
      </c>
      <c r="G170">
        <f>'Holding period returnprocess'!DW171</f>
        <v>7.3019830310210674</v>
      </c>
      <c r="H170">
        <f>'Holding period returnprocess'!DX171</f>
        <v>12.769187801814127</v>
      </c>
      <c r="I170">
        <f>'Holding period returnprocess'!DY171</f>
        <v>19.276766203805039</v>
      </c>
      <c r="J170">
        <f>Economicpolicyuncertainty!B176</f>
        <v>34.078708648681641</v>
      </c>
      <c r="K170">
        <f>'Control variable'!E170</f>
        <v>-1.9454064198144133E-2</v>
      </c>
      <c r="L170">
        <f>'Control variable'!F170</f>
        <v>4.3166464443358211E-3</v>
      </c>
      <c r="M170">
        <f>'Control variable'!G170</f>
        <v>3.2260862218221262E-2</v>
      </c>
      <c r="N170">
        <f>Principalcomponent!E176</f>
        <v>-0.15227567624968785</v>
      </c>
      <c r="O170">
        <f>Principalcomponent!F176</f>
        <v>-0.18498536311500482</v>
      </c>
      <c r="P170">
        <f>Principalcomponent!G176</f>
        <v>0.40779063956456679</v>
      </c>
    </row>
    <row r="171" spans="1:16" x14ac:dyDescent="0.3">
      <c r="A171" s="11">
        <f>'Holding period returnprocess'!DQ172</f>
        <v>38595</v>
      </c>
      <c r="B171">
        <f>'Holding period returnprocess'!DR172</f>
        <v>0.37822030986248212</v>
      </c>
      <c r="C171">
        <f>'Holding period returnprocess'!DS172</f>
        <v>1.6954172089960684</v>
      </c>
      <c r="D171">
        <f>'Holding period returnprocess'!DT172</f>
        <v>3.0953055564426242</v>
      </c>
      <c r="E171">
        <f>'Holding period returnprocess'!DU172</f>
        <v>5.4278006756634971</v>
      </c>
      <c r="F171">
        <f>'Holding period returnprocess'!DV172</f>
        <v>7.4394026045482127</v>
      </c>
      <c r="G171">
        <f>'Holding period returnprocess'!DW172</f>
        <v>9.9672040523880341</v>
      </c>
      <c r="H171">
        <f>'Holding period returnprocess'!DX172</f>
        <v>13.563612932078819</v>
      </c>
      <c r="I171">
        <f>'Holding period returnprocess'!DY172</f>
        <v>20.823120263420513</v>
      </c>
      <c r="J171">
        <f>Economicpolicyuncertainty!B177</f>
        <v>39.645351409912109</v>
      </c>
      <c r="K171">
        <f>'Control variable'!E171</f>
        <v>1.8365478073013304E-3</v>
      </c>
      <c r="L171">
        <f>'Control variable'!F171</f>
        <v>2.5028705284140312E-3</v>
      </c>
      <c r="M171">
        <f>'Control variable'!G171</f>
        <v>-3.5430436979500449E-2</v>
      </c>
      <c r="N171">
        <f>Principalcomponent!E177</f>
        <v>1.0776008066269307</v>
      </c>
      <c r="O171">
        <f>Principalcomponent!F177</f>
        <v>0.21947274310292356</v>
      </c>
      <c r="P171">
        <f>Principalcomponent!G177</f>
        <v>-0.36490248664251823</v>
      </c>
    </row>
    <row r="172" spans="1:16" x14ac:dyDescent="0.3">
      <c r="A172" s="11">
        <f>'Holding period returnprocess'!DQ173</f>
        <v>38562</v>
      </c>
      <c r="B172">
        <f>'Holding period returnprocess'!DR173</f>
        <v>6.4526786094144306E-2</v>
      </c>
      <c r="C172">
        <f>'Holding period returnprocess'!DS173</f>
        <v>0.57819762755675086</v>
      </c>
      <c r="D172">
        <f>'Holding period returnprocess'!DT173</f>
        <v>1.2061291910883174</v>
      </c>
      <c r="E172">
        <f>'Holding period returnprocess'!DU173</f>
        <v>2.2595694996388627</v>
      </c>
      <c r="F172">
        <f>'Holding period returnprocess'!DV173</f>
        <v>2.9785718313316405</v>
      </c>
      <c r="G172">
        <f>'Holding period returnprocess'!DW173</f>
        <v>4.5837318425070759</v>
      </c>
      <c r="H172">
        <f>'Holding period returnprocess'!DX173</f>
        <v>6.0011957573352941</v>
      </c>
      <c r="I172">
        <f>'Holding period returnprocess'!DY173</f>
        <v>11.669664925087686</v>
      </c>
      <c r="J172">
        <f>Economicpolicyuncertainty!B178</f>
        <v>43.989646911621094</v>
      </c>
      <c r="K172">
        <f>'Control variable'!E172</f>
        <v>-3.6697288889622902E-3</v>
      </c>
      <c r="L172">
        <f>'Control variable'!F172</f>
        <v>-5.4128382442634503E-3</v>
      </c>
      <c r="M172">
        <f>'Control variable'!G172</f>
        <v>-1.8809331957496227E-2</v>
      </c>
      <c r="N172">
        <f>Principalcomponent!E178</f>
        <v>0.47347076598008697</v>
      </c>
      <c r="O172">
        <f>Principalcomponent!F178</f>
        <v>0.10696884823400846</v>
      </c>
      <c r="P172">
        <f>Principalcomponent!G178</f>
        <v>0.30606698155536088</v>
      </c>
    </row>
    <row r="173" spans="1:16" x14ac:dyDescent="0.3">
      <c r="A173" s="11">
        <f>'Holding period returnprocess'!DQ174</f>
        <v>38533</v>
      </c>
      <c r="B173">
        <f>'Holding period returnprocess'!DR174</f>
        <v>-2.0823937350718857E-2</v>
      </c>
      <c r="C173">
        <f>'Holding period returnprocess'!DS174</f>
        <v>0.74386034832791648</v>
      </c>
      <c r="D173">
        <f>'Holding period returnprocess'!DT174</f>
        <v>1.7775464579311953</v>
      </c>
      <c r="E173">
        <f>'Holding period returnprocess'!DU174</f>
        <v>3.4817985238136631</v>
      </c>
      <c r="F173">
        <f>'Holding period returnprocess'!DV174</f>
        <v>4.7040878478349955</v>
      </c>
      <c r="G173">
        <f>'Holding period returnprocess'!DW174</f>
        <v>6.3441463159612441</v>
      </c>
      <c r="H173">
        <f>'Holding period returnprocess'!DX174</f>
        <v>7.6809151349089335</v>
      </c>
      <c r="I173">
        <f>'Holding period returnprocess'!DY174</f>
        <v>12.916720853163103</v>
      </c>
      <c r="J173">
        <f>Economicpolicyuncertainty!B179</f>
        <v>44.909515380859375</v>
      </c>
      <c r="K173">
        <f>'Control variable'!E173</f>
        <v>9.1617047177958209E-4</v>
      </c>
      <c r="L173">
        <f>'Control variable'!F173</f>
        <v>5.2051080849922944E-3</v>
      </c>
      <c r="M173">
        <f>'Control variable'!G173</f>
        <v>3.1548357734926057E-2</v>
      </c>
      <c r="N173">
        <f>Principalcomponent!E179</f>
        <v>8.8550071920820608E-2</v>
      </c>
      <c r="O173">
        <f>Principalcomponent!F179</f>
        <v>0.19116261857869832</v>
      </c>
      <c r="P173">
        <f>Principalcomponent!G179</f>
        <v>-0.27737980020282121</v>
      </c>
    </row>
    <row r="174" spans="1:16" x14ac:dyDescent="0.3">
      <c r="A174" s="11">
        <f>'Holding period returnprocess'!DQ175</f>
        <v>38503</v>
      </c>
      <c r="B174">
        <f>'Holding period returnprocess'!DR175</f>
        <v>-0.22945556270421719</v>
      </c>
      <c r="C174">
        <f>'Holding period returnprocess'!DS175</f>
        <v>8.1582902758435161E-2</v>
      </c>
      <c r="D174">
        <f>'Holding period returnprocess'!DT175</f>
        <v>0.84713746140790835</v>
      </c>
      <c r="E174">
        <f>'Holding period returnprocess'!DU175</f>
        <v>2.3939303949657047</v>
      </c>
      <c r="F174">
        <f>'Holding period returnprocess'!DV175</f>
        <v>3.8857863671136856</v>
      </c>
      <c r="G174">
        <f>'Holding period returnprocess'!DW175</f>
        <v>5.4627663052000459</v>
      </c>
      <c r="H174">
        <f>'Holding period returnprocess'!DX175</f>
        <v>4.3617404578828287</v>
      </c>
      <c r="I174">
        <f>'Holding period returnprocess'!DY175</f>
        <v>8.3993101991537706</v>
      </c>
      <c r="J174">
        <f>Economicpolicyuncertainty!B180</f>
        <v>68.726028442382813</v>
      </c>
      <c r="K174">
        <f>'Control variable'!E174</f>
        <v>4.5934853391901148E-3</v>
      </c>
      <c r="L174">
        <f>'Control variable'!F174</f>
        <v>1.9881884801978603E-3</v>
      </c>
      <c r="M174">
        <f>'Control variable'!G174</f>
        <v>-3.1548357734926008E-2</v>
      </c>
      <c r="N174">
        <f>Principalcomponent!E180</f>
        <v>-0.60681564172440006</v>
      </c>
      <c r="O174">
        <f>Principalcomponent!F180</f>
        <v>8.696797740022176E-2</v>
      </c>
      <c r="P174">
        <f>Principalcomponent!G180</f>
        <v>-2.585777014054956E-2</v>
      </c>
    </row>
    <row r="175" spans="1:16" x14ac:dyDescent="0.3">
      <c r="A175" s="11">
        <f>'Holding period returnprocess'!DQ176</f>
        <v>38471</v>
      </c>
      <c r="B175">
        <f>'Holding period returnprocess'!DR176</f>
        <v>-0.16794515312720204</v>
      </c>
      <c r="C175">
        <f>'Holding period returnprocess'!DS176</f>
        <v>-0.14567861066736842</v>
      </c>
      <c r="D175">
        <f>'Holding period returnprocess'!DT176</f>
        <v>0.30764572188914929</v>
      </c>
      <c r="E175">
        <f>'Holding period returnprocess'!DU176</f>
        <v>1.6188539571812095</v>
      </c>
      <c r="F175">
        <f>'Holding period returnprocess'!DV176</f>
        <v>3.0229435633396884</v>
      </c>
      <c r="G175">
        <f>'Holding period returnprocess'!DW176</f>
        <v>4.4369826733561846</v>
      </c>
      <c r="H175">
        <f>'Holding period returnprocess'!DX176</f>
        <v>5.4354328652394637</v>
      </c>
      <c r="I175">
        <f>'Holding period returnprocess'!DY176</f>
        <v>9.2520061316509583</v>
      </c>
      <c r="J175">
        <f>Economicpolicyuncertainty!B181</f>
        <v>67.129158020019531</v>
      </c>
      <c r="K175">
        <f>'Control variable'!E175</f>
        <v>2.76625349289011E-3</v>
      </c>
      <c r="L175">
        <f>'Control variable'!F175</f>
        <v>2.604914338651215E-3</v>
      </c>
      <c r="M175">
        <f>'Control variable'!G175</f>
        <v>-1.8462062839735442E-2</v>
      </c>
      <c r="N175">
        <f>Principalcomponent!E181</f>
        <v>-0.30865069201764445</v>
      </c>
      <c r="O175">
        <f>Principalcomponent!F181</f>
        <v>9.8917675120169302E-2</v>
      </c>
      <c r="P175">
        <f>Principalcomponent!G181</f>
        <v>1.5479000330393762E-2</v>
      </c>
    </row>
    <row r="176" spans="1:16" x14ac:dyDescent="0.3">
      <c r="A176" s="11">
        <f>'Holding period returnprocess'!DQ177</f>
        <v>38442</v>
      </c>
      <c r="B176">
        <f>'Holding period returnprocess'!DR177</f>
        <v>-0.1538653719564449</v>
      </c>
      <c r="C176">
        <f>'Holding period returnprocess'!DS177</f>
        <v>-0.1281520870937527</v>
      </c>
      <c r="D176">
        <f>'Holding period returnprocess'!DT177</f>
        <v>0.24821933698621379</v>
      </c>
      <c r="E176">
        <f>'Holding period returnprocess'!DU177</f>
        <v>1.3048842963586935</v>
      </c>
      <c r="F176">
        <f>'Holding period returnprocess'!DV177</f>
        <v>2.2393612765030042</v>
      </c>
      <c r="G176">
        <f>'Holding period returnprocess'!DW177</f>
        <v>2.9893242433988547</v>
      </c>
      <c r="H176">
        <f>'Holding period returnprocess'!DX177</f>
        <v>2.5557467940905525</v>
      </c>
      <c r="I176">
        <f>'Holding period returnprocess'!DY177</f>
        <v>4.2204569073388001</v>
      </c>
      <c r="J176">
        <f>Economicpolicyuncertainty!B182</f>
        <v>49.166225433349609</v>
      </c>
      <c r="K176">
        <f>'Control variable'!E176</f>
        <v>1.8484293617823751E-3</v>
      </c>
      <c r="L176">
        <f>'Control variable'!F176</f>
        <v>9.9164935057402905E-4</v>
      </c>
      <c r="M176">
        <f>'Control variable'!G176</f>
        <v>-4.7628048989254476E-2</v>
      </c>
      <c r="N176">
        <f>Principalcomponent!E182</f>
        <v>-0.43409665169758649</v>
      </c>
      <c r="O176">
        <f>Principalcomponent!F182</f>
        <v>-0.11608253210743506</v>
      </c>
      <c r="P176">
        <f>Principalcomponent!G182</f>
        <v>0.23420641176910609</v>
      </c>
    </row>
    <row r="177" spans="1:16" x14ac:dyDescent="0.3">
      <c r="A177" s="11">
        <f>'Holding period returnprocess'!DQ178</f>
        <v>38411</v>
      </c>
      <c r="B177">
        <f>'Holding period returnprocess'!DR178</f>
        <v>-7.6898320780182772E-2</v>
      </c>
      <c r="C177">
        <f>'Holding period returnprocess'!DS178</f>
        <v>1.5828405079443719E-2</v>
      </c>
      <c r="D177">
        <f>'Holding period returnprocess'!DT178</f>
        <v>0.43749843725616611</v>
      </c>
      <c r="E177">
        <f>'Holding period returnprocess'!DU178</f>
        <v>1.7135368219200791</v>
      </c>
      <c r="F177">
        <f>'Holding period returnprocess'!DV178</f>
        <v>3.1931716264094439</v>
      </c>
      <c r="G177">
        <f>'Holding period returnprocess'!DW178</f>
        <v>4.5877593580152825</v>
      </c>
      <c r="H177">
        <f>'Holding period returnprocess'!DX178</f>
        <v>5.1878929164345271</v>
      </c>
      <c r="I177">
        <f>'Holding period returnprocess'!DY178</f>
        <v>8.4253905151698305</v>
      </c>
      <c r="J177">
        <f>Economicpolicyuncertainty!B183</f>
        <v>39.393718719482422</v>
      </c>
      <c r="K177">
        <f>'Control variable'!E177</f>
        <v>0</v>
      </c>
      <c r="L177">
        <f>'Control variable'!F177</f>
        <v>2.5750470090483649E-3</v>
      </c>
      <c r="M177">
        <f>'Control variable'!G177</f>
        <v>2.3530497410194036E-2</v>
      </c>
      <c r="N177">
        <f>Principalcomponent!E183</f>
        <v>-0.85508183777725943</v>
      </c>
      <c r="O177">
        <f>Principalcomponent!F183</f>
        <v>0.2286625618283076</v>
      </c>
      <c r="P177">
        <f>Principalcomponent!G183</f>
        <v>0.24703176204903529</v>
      </c>
    </row>
    <row r="178" spans="1:16" x14ac:dyDescent="0.3">
      <c r="A178" s="11">
        <f>'Holding period returnprocess'!DQ179</f>
        <v>38383</v>
      </c>
      <c r="B178">
        <f>'Holding period returnprocess'!DR179</f>
        <v>0.31261341020068212</v>
      </c>
      <c r="C178">
        <f>'Holding period returnprocess'!DS179</f>
        <v>1.7158116740464378</v>
      </c>
      <c r="D178">
        <f>'Holding period returnprocess'!DT179</f>
        <v>3.2183979273950838</v>
      </c>
      <c r="E178">
        <f>'Holding period returnprocess'!DU179</f>
        <v>5.8897476596568898</v>
      </c>
      <c r="F178">
        <f>'Holding period returnprocess'!DV179</f>
        <v>7.9818040036815807</v>
      </c>
      <c r="G178">
        <f>'Holding period returnprocess'!DW179</f>
        <v>9.8628836939989029</v>
      </c>
      <c r="H178">
        <f>'Holding period returnprocess'!DX179</f>
        <v>12.151107592779375</v>
      </c>
      <c r="I178">
        <f>'Holding period returnprocess'!DY179</f>
        <v>15.854858381786677</v>
      </c>
      <c r="J178">
        <f>Economicpolicyuncertainty!B184</f>
        <v>52.617275238037109</v>
      </c>
      <c r="K178">
        <f>'Control variable'!E178</f>
        <v>-1.5603804430267718E-2</v>
      </c>
      <c r="L178">
        <f>'Control variable'!F178</f>
        <v>-2.5619924343986884E-3</v>
      </c>
      <c r="M178">
        <f>'Control variable'!G178</f>
        <v>2.7150989065950898E-2</v>
      </c>
      <c r="N178">
        <f>Principalcomponent!E184</f>
        <v>0.48260785536504375</v>
      </c>
      <c r="O178">
        <f>Principalcomponent!F184</f>
        <v>0.55528079839039746</v>
      </c>
      <c r="P178">
        <f>Principalcomponent!G184</f>
        <v>-7.2753130911887435E-3</v>
      </c>
    </row>
    <row r="179" spans="1:16" x14ac:dyDescent="0.3">
      <c r="A179" s="11">
        <f>'Holding period returnprocess'!DQ180</f>
        <v>38352</v>
      </c>
      <c r="B179">
        <f>'Holding period returnprocess'!DR180</f>
        <v>0.34306261057144116</v>
      </c>
      <c r="C179">
        <f>'Holding period returnprocess'!DS180</f>
        <v>1.5997730480904107</v>
      </c>
      <c r="D179">
        <f>'Holding period returnprocess'!DT180</f>
        <v>3.0841705620595441</v>
      </c>
      <c r="E179">
        <f>'Holding period returnprocess'!DU180</f>
        <v>5.8746221437523474</v>
      </c>
      <c r="F179">
        <f>'Holding period returnprocess'!DV180</f>
        <v>8.3430440308754683</v>
      </c>
      <c r="G179">
        <f>'Holding period returnprocess'!DW180</f>
        <v>11.214051295511304</v>
      </c>
      <c r="H179">
        <f>'Holding period returnprocess'!DX180</f>
        <v>16.995135521721004</v>
      </c>
      <c r="I179">
        <f>'Holding period returnprocess'!DY180</f>
        <v>24.689105297478527</v>
      </c>
      <c r="J179">
        <f>Economicpolicyuncertainty!B185</f>
        <v>49.439136505126953</v>
      </c>
      <c r="K179">
        <f>'Control variable'!E179</f>
        <v>0</v>
      </c>
      <c r="L179">
        <f>'Control variable'!F179</f>
        <v>-4.6985735473317915E-4</v>
      </c>
      <c r="M179">
        <f>'Control variable'!G179</f>
        <v>9.2166551049240476E-3</v>
      </c>
      <c r="N179">
        <f>Principalcomponent!E185</f>
        <v>8.690466295095356E-2</v>
      </c>
      <c r="O179">
        <f>Principalcomponent!F185</f>
        <v>0.61891318874516876</v>
      </c>
      <c r="P179">
        <f>Principalcomponent!G185</f>
        <v>0.26629523919868114</v>
      </c>
    </row>
    <row r="180" spans="1:16" x14ac:dyDescent="0.3">
      <c r="A180" s="11">
        <f>'Holding period returnprocess'!DQ181</f>
        <v>38321</v>
      </c>
      <c r="B180">
        <f>'Holding period returnprocess'!DR181</f>
        <v>0.50110045558158944</v>
      </c>
      <c r="C180">
        <f>'Holding period returnprocess'!DS181</f>
        <v>2.1713888892413804</v>
      </c>
      <c r="D180">
        <f>'Holding period returnprocess'!DT181</f>
        <v>3.8451946927221643</v>
      </c>
      <c r="E180">
        <f>'Holding period returnprocess'!DU181</f>
        <v>6.4765823870905388</v>
      </c>
      <c r="F180">
        <f>'Holding period returnprocess'!DV181</f>
        <v>8.2505266404549218</v>
      </c>
      <c r="G180">
        <f>'Holding period returnprocess'!DW181</f>
        <v>10.764013975823509</v>
      </c>
      <c r="H180">
        <f>'Holding period returnprocess'!DX181</f>
        <v>17.708064396937353</v>
      </c>
      <c r="I180">
        <f>'Holding period returnprocess'!DY181</f>
        <v>25.33843751817296</v>
      </c>
      <c r="J180">
        <f>Economicpolicyuncertainty!B186</f>
        <v>42.882164001464844</v>
      </c>
      <c r="K180">
        <f>'Control variable'!E180</f>
        <v>-5.4496047675645911E-3</v>
      </c>
      <c r="L180">
        <f>'Control variable'!F180</f>
        <v>3.6471820552300754E-3</v>
      </c>
      <c r="M180">
        <f>'Control variable'!G180</f>
        <v>1.5552413007485003E-2</v>
      </c>
      <c r="N180">
        <f>Principalcomponent!E186</f>
        <v>1.5906500336067715</v>
      </c>
      <c r="O180">
        <f>Principalcomponent!F186</f>
        <v>0.65082142643659591</v>
      </c>
      <c r="P180">
        <f>Principalcomponent!G186</f>
        <v>-0.36208760362601022</v>
      </c>
    </row>
    <row r="181" spans="1:16" x14ac:dyDescent="0.3">
      <c r="A181" s="11">
        <f>'Holding period returnprocess'!DQ182</f>
        <v>38289</v>
      </c>
      <c r="B181">
        <f>'Holding period returnprocess'!DR182</f>
        <v>-1.5332171394168981E-3</v>
      </c>
      <c r="C181">
        <f>'Holding period returnprocess'!DS182</f>
        <v>0.62765643745663091</v>
      </c>
      <c r="D181">
        <f>'Holding period returnprocess'!DT182</f>
        <v>1.4193166426691288</v>
      </c>
      <c r="E181">
        <f>'Holding period returnprocess'!DU182</f>
        <v>2.7074064189965288</v>
      </c>
      <c r="F181">
        <f>'Holding period returnprocess'!DV182</f>
        <v>3.5986079820970165</v>
      </c>
      <c r="G181">
        <f>'Holding period returnprocess'!DW182</f>
        <v>5.3803013294890167</v>
      </c>
      <c r="H181">
        <f>'Holding period returnprocess'!DX182</f>
        <v>11.042292656167037</v>
      </c>
      <c r="I181">
        <f>'Holding period returnprocess'!DY182</f>
        <v>16.678818734392877</v>
      </c>
      <c r="J181">
        <f>Economicpolicyuncertainty!B187</f>
        <v>38.552352905273438</v>
      </c>
      <c r="K181">
        <f>'Control variable'!E181</f>
        <v>-5.4200674693391446E-3</v>
      </c>
      <c r="L181">
        <f>'Control variable'!F181</f>
        <v>3.5422416110377549E-3</v>
      </c>
      <c r="M181">
        <f>'Control variable'!G181</f>
        <v>-1.5552413007484884E-2</v>
      </c>
      <c r="N181">
        <f>Principalcomponent!E187</f>
        <v>1.0349745798652115</v>
      </c>
      <c r="O181">
        <f>Principalcomponent!F187</f>
        <v>-0.37003433637043814</v>
      </c>
      <c r="P181">
        <f>Principalcomponent!G187</f>
        <v>0.52420797056886459</v>
      </c>
    </row>
    <row r="182" spans="1:16" x14ac:dyDescent="0.3">
      <c r="A182" s="11">
        <f>'Holding period returnprocess'!DQ183</f>
        <v>38260</v>
      </c>
      <c r="B182">
        <f>'Holding period returnprocess'!DR183</f>
        <v>-0.24079853038581422</v>
      </c>
      <c r="C182">
        <f>'Holding period returnprocess'!DS183</f>
        <v>-0.30736953154617819</v>
      </c>
      <c r="D182">
        <f>'Holding period returnprocess'!DT183</f>
        <v>-0.32041755663597993</v>
      </c>
      <c r="E182">
        <f>'Holding period returnprocess'!DU183</f>
        <v>-0.62544897285407597</v>
      </c>
      <c r="F182">
        <f>'Holding period returnprocess'!DV183</f>
        <v>-1.1814493657615044</v>
      </c>
      <c r="G182">
        <f>'Holding period returnprocess'!DW183</f>
        <v>-1.0185372223646523</v>
      </c>
      <c r="H182">
        <f>'Holding period returnprocess'!DX183</f>
        <v>0.93382081677734607</v>
      </c>
      <c r="I182">
        <f>'Holding period returnprocess'!DY183</f>
        <v>2.1199943806572081</v>
      </c>
      <c r="J182">
        <f>Economicpolicyuncertainty!B188</f>
        <v>61.884700775146484</v>
      </c>
      <c r="K182">
        <f>'Control variable'!E182</f>
        <v>1.9100171373419215E-2</v>
      </c>
      <c r="L182">
        <f>'Control variable'!F182</f>
        <v>1.7758372475580343E-3</v>
      </c>
      <c r="M182">
        <f>'Control variable'!G182</f>
        <v>-3.0816665374080007E-3</v>
      </c>
      <c r="N182">
        <f>Principalcomponent!E188</f>
        <v>0.6599901430858397</v>
      </c>
      <c r="O182">
        <f>Principalcomponent!F188</f>
        <v>0.8323801029428165</v>
      </c>
      <c r="P182">
        <f>Principalcomponent!G188</f>
        <v>-0.41086739970678504</v>
      </c>
    </row>
    <row r="183" spans="1:16" x14ac:dyDescent="0.3">
      <c r="A183" s="11">
        <f>'Holding period returnprocess'!DQ184</f>
        <v>38230</v>
      </c>
      <c r="B183">
        <f>'Holding period returnprocess'!DR184</f>
        <v>-0.48796488480286193</v>
      </c>
      <c r="C183">
        <f>'Holding period returnprocess'!DS184</f>
        <v>-0.92473171836612789</v>
      </c>
      <c r="D183">
        <f>'Holding period returnprocess'!DT184</f>
        <v>-1.1167951035078447</v>
      </c>
      <c r="E183">
        <f>'Holding period returnprocess'!DU184</f>
        <v>-1.627278210258706</v>
      </c>
      <c r="F183">
        <f>'Holding period returnprocess'!DV184</f>
        <v>-2.3342838426511507</v>
      </c>
      <c r="G183">
        <f>'Holding period returnprocess'!DW184</f>
        <v>-2.2142340303487247</v>
      </c>
      <c r="H183">
        <f>'Holding period returnprocess'!DX184</f>
        <v>3.4447527041353636</v>
      </c>
      <c r="I183">
        <f>'Holding period returnprocess'!DY184</f>
        <v>5.5716700920317761</v>
      </c>
      <c r="J183">
        <f>Economicpolicyuncertainty!B189</f>
        <v>57.130153656005859</v>
      </c>
      <c r="K183">
        <f>'Control variable'!E183</f>
        <v>-9.1785229022888577E-4</v>
      </c>
      <c r="L183">
        <f>'Control variable'!F183</f>
        <v>2.2011489126333621E-3</v>
      </c>
      <c r="M183">
        <f>'Control variable'!G183</f>
        <v>1.5504186535965254E-2</v>
      </c>
      <c r="N183">
        <f>Principalcomponent!E189</f>
        <v>-0.25222554857322127</v>
      </c>
      <c r="O183">
        <f>Principalcomponent!F189</f>
        <v>0.33436232869845028</v>
      </c>
      <c r="P183">
        <f>Principalcomponent!G189</f>
        <v>0.25543494584891979</v>
      </c>
    </row>
    <row r="184" spans="1:16" x14ac:dyDescent="0.3">
      <c r="A184" s="11">
        <f>'Holding period returnprocess'!DQ185</f>
        <v>38198</v>
      </c>
      <c r="B184">
        <f>'Holding period returnprocess'!DR185</f>
        <v>-0.46477902098057111</v>
      </c>
      <c r="C184">
        <f>'Holding period returnprocess'!DS185</f>
        <v>-1.1528221558321743</v>
      </c>
      <c r="D184">
        <f>'Holding period returnprocess'!DT185</f>
        <v>-1.6625314091391292</v>
      </c>
      <c r="E184">
        <f>'Holding period returnprocess'!DU185</f>
        <v>-2.4998019565391214</v>
      </c>
      <c r="F184">
        <f>'Holding period returnprocess'!DV185</f>
        <v>-3.1820031444592072</v>
      </c>
      <c r="G184">
        <f>'Holding period returnprocess'!DW185</f>
        <v>-2.9778205548196492</v>
      </c>
      <c r="H184">
        <f>'Holding period returnprocess'!DX185</f>
        <v>-0.8795194470929939</v>
      </c>
      <c r="I184">
        <f>'Holding period returnprocess'!DY185</f>
        <v>1.5290137865066047</v>
      </c>
      <c r="J184">
        <f>Economicpolicyuncertainty!B190</f>
        <v>24.035942077636719</v>
      </c>
      <c r="K184">
        <f>'Control variable'!E184</f>
        <v>-4.5766670274118666E-3</v>
      </c>
      <c r="L184">
        <f>'Control variable'!F184</f>
        <v>-4.909681124913412E-3</v>
      </c>
      <c r="M184">
        <f>'Control variable'!G184</f>
        <v>-3.077165866675366E-2</v>
      </c>
      <c r="N184">
        <f>Principalcomponent!E190</f>
        <v>0.79417129494515948</v>
      </c>
      <c r="O184">
        <f>Principalcomponent!F190</f>
        <v>0.2608022728077391</v>
      </c>
      <c r="P184">
        <f>Principalcomponent!G190</f>
        <v>-3.2041070703991365E-3</v>
      </c>
    </row>
    <row r="185" spans="1:16" x14ac:dyDescent="0.3">
      <c r="A185" s="11">
        <f>'Holding period returnprocess'!DQ186</f>
        <v>38168</v>
      </c>
      <c r="B185">
        <f>'Holding period returnprocess'!DR186</f>
        <v>-0.5012326339891584</v>
      </c>
      <c r="C185">
        <f>'Holding period returnprocess'!DS186</f>
        <v>-1.2759918842969715</v>
      </c>
      <c r="D185">
        <f>'Holding period returnprocess'!DT186</f>
        <v>-1.8744425093257377</v>
      </c>
      <c r="E185">
        <f>'Holding period returnprocess'!DU186</f>
        <v>-2.9859642469895911</v>
      </c>
      <c r="F185">
        <f>'Holding period returnprocess'!DV186</f>
        <v>-4.1298522646804887</v>
      </c>
      <c r="G185">
        <f>'Holding period returnprocess'!DW186</f>
        <v>-4.7042704730295046</v>
      </c>
      <c r="H185">
        <f>'Holding period returnprocess'!DX186</f>
        <v>-4.4589021851554893</v>
      </c>
      <c r="I185">
        <f>'Holding period returnprocess'!DY186</f>
        <v>-4.9321349694461905</v>
      </c>
      <c r="J185">
        <f>Economicpolicyuncertainty!B191</f>
        <v>46.291194915771484</v>
      </c>
      <c r="K185">
        <f>'Control variable'!E185</f>
        <v>6.4132148347131801E-3</v>
      </c>
      <c r="L185">
        <f>'Control variable'!F185</f>
        <v>3.0640784074014984E-3</v>
      </c>
      <c r="M185">
        <f>'Control variable'!G185</f>
        <v>1.8349138668196617E-2</v>
      </c>
      <c r="N185">
        <f>Principalcomponent!E191</f>
        <v>-1.0222136656903158</v>
      </c>
      <c r="O185">
        <f>Principalcomponent!F191</f>
        <v>0.49826603758024629</v>
      </c>
      <c r="P185">
        <f>Principalcomponent!G191</f>
        <v>6.6798251251159999E-2</v>
      </c>
    </row>
    <row r="186" spans="1:16" x14ac:dyDescent="0.3">
      <c r="A186" s="11">
        <f>'Holding period returnprocess'!DQ187</f>
        <v>38135</v>
      </c>
      <c r="B186">
        <f>'Holding period returnprocess'!DR187</f>
        <v>-7.9081292758417021E-2</v>
      </c>
      <c r="C186">
        <f>'Holding period returnprocess'!DS187</f>
        <v>-0.53016762006526275</v>
      </c>
      <c r="D186">
        <f>'Holding period returnprocess'!DT187</f>
        <v>-0.76211449653806174</v>
      </c>
      <c r="E186">
        <f>'Holding period returnprocess'!DU187</f>
        <v>-0.83564274176060227</v>
      </c>
      <c r="F186">
        <f>'Holding period returnprocess'!DV187</f>
        <v>-0.86475669212297479</v>
      </c>
      <c r="G186">
        <f>'Holding period returnprocess'!DW187</f>
        <v>-0.26801296501228311</v>
      </c>
      <c r="H186">
        <f>'Holding period returnprocess'!DX187</f>
        <v>0.87692184015083452</v>
      </c>
      <c r="I186">
        <f>'Holding period returnprocess'!DY187</f>
        <v>3.0429904593613122</v>
      </c>
      <c r="J186">
        <f>Economicpolicyuncertainty!B192</f>
        <v>78.4478759765625</v>
      </c>
      <c r="K186">
        <f>'Control variable'!E186</f>
        <v>-7.3260400920728977E-3</v>
      </c>
      <c r="L186">
        <f>'Control variable'!F186</f>
        <v>-4.3453929643173735E-4</v>
      </c>
      <c r="M186">
        <f>'Control variable'!G186</f>
        <v>-6.1538655743782235E-3</v>
      </c>
      <c r="N186">
        <f>Principalcomponent!E192</f>
        <v>0.31399309463496317</v>
      </c>
      <c r="O186">
        <f>Principalcomponent!F192</f>
        <v>0.15500167398951983</v>
      </c>
      <c r="P186">
        <f>Principalcomponent!G192</f>
        <v>0.19593841345728891</v>
      </c>
    </row>
    <row r="187" spans="1:16" x14ac:dyDescent="0.3">
      <c r="A187" s="11">
        <f>'Holding period returnprocess'!DQ188</f>
        <v>38107</v>
      </c>
      <c r="B187">
        <f>'Holding period returnprocess'!DR188</f>
        <v>0.16189167231694368</v>
      </c>
      <c r="C187">
        <f>'Holding period returnprocess'!DS188</f>
        <v>0.61945024807122406</v>
      </c>
      <c r="D187">
        <f>'Holding period returnprocess'!DT188</f>
        <v>1.1700667173344583</v>
      </c>
      <c r="E187">
        <f>'Holding period returnprocess'!DU188</f>
        <v>1.95213178841079</v>
      </c>
      <c r="F187">
        <f>'Holding period returnprocess'!DV188</f>
        <v>1.6583496245386171</v>
      </c>
      <c r="G187">
        <f>'Holding period returnprocess'!DW188</f>
        <v>1.6543280451568605</v>
      </c>
      <c r="H187">
        <f>'Holding period returnprocess'!DX188</f>
        <v>1.399137714055628</v>
      </c>
      <c r="I187">
        <f>'Holding period returnprocess'!DY188</f>
        <v>1.3346948201549949</v>
      </c>
      <c r="J187">
        <f>Economicpolicyuncertainty!B193</f>
        <v>62.298290252685547</v>
      </c>
      <c r="K187">
        <f>'Control variable'!E187</f>
        <v>9.165967014080182E-3</v>
      </c>
      <c r="L187">
        <f>'Control variable'!F187</f>
        <v>1.3305494760209684E-3</v>
      </c>
      <c r="M187">
        <f>'Control variable'!G187</f>
        <v>-2.4243611609992624E-2</v>
      </c>
      <c r="N187">
        <f>Principalcomponent!E193</f>
        <v>2.5255972224599073</v>
      </c>
      <c r="O187">
        <f>Principalcomponent!F193</f>
        <v>5.1060210082371819E-2</v>
      </c>
      <c r="P187">
        <f>Principalcomponent!G193</f>
        <v>-0.28383298071906327</v>
      </c>
    </row>
    <row r="188" spans="1:16" x14ac:dyDescent="0.3">
      <c r="A188" s="11">
        <f>'Holding period returnprocess'!DQ189</f>
        <v>38077</v>
      </c>
      <c r="B188">
        <f>'Holding period returnprocess'!DR189</f>
        <v>-0.37903741740712604</v>
      </c>
      <c r="C188">
        <f>'Holding period returnprocess'!DS189</f>
        <v>-0.90631157927014794</v>
      </c>
      <c r="D188">
        <f>'Holding period returnprocess'!DT189</f>
        <v>-1.2043123777092495</v>
      </c>
      <c r="E188">
        <f>'Holding period returnprocess'!DU189</f>
        <v>-1.5551515108753859</v>
      </c>
      <c r="F188">
        <f>'Holding period returnprocess'!DV189</f>
        <v>-2.1460658461741273</v>
      </c>
      <c r="G188">
        <f>'Holding period returnprocess'!DW189</f>
        <v>-1.9257614002905568</v>
      </c>
      <c r="H188">
        <f>'Holding period returnprocess'!DX189</f>
        <v>1.8886895666124248</v>
      </c>
      <c r="I188">
        <f>'Holding period returnprocess'!DY189</f>
        <v>3.7267581437702235</v>
      </c>
      <c r="J188">
        <f>Economicpolicyuncertainty!B194</f>
        <v>65.412857055664063</v>
      </c>
      <c r="K188">
        <f>'Control variable'!E188</f>
        <v>-9.2038662732867266E-4</v>
      </c>
      <c r="L188">
        <f>'Control variable'!F188</f>
        <v>3.1027018375108799E-3</v>
      </c>
      <c r="M188">
        <f>'Control variable'!G188</f>
        <v>-2.9895388483660483E-3</v>
      </c>
      <c r="N188">
        <f>Principalcomponent!E194</f>
        <v>-5.2724506230921132E-3</v>
      </c>
      <c r="O188">
        <f>Principalcomponent!F194</f>
        <v>0.45645221359266275</v>
      </c>
      <c r="P188">
        <f>Principalcomponent!G194</f>
        <v>0.1212485666599929</v>
      </c>
    </row>
    <row r="189" spans="1:16" x14ac:dyDescent="0.3">
      <c r="A189" s="11">
        <f>'Holding period returnprocess'!DQ190</f>
        <v>38044</v>
      </c>
      <c r="B189">
        <f>'Holding period returnprocess'!DR190</f>
        <v>-9.5866059980847407E-2</v>
      </c>
      <c r="C189">
        <f>'Holding period returnprocess'!DS190</f>
        <v>3.3270167011762108E-2</v>
      </c>
      <c r="D189">
        <f>'Holding period returnprocess'!DT190</f>
        <v>9.5300064398574857E-2</v>
      </c>
      <c r="E189">
        <f>'Holding period returnprocess'!DU190</f>
        <v>-6.8060863538438543E-2</v>
      </c>
      <c r="F189">
        <f>'Holding period returnprocess'!DV190</f>
        <v>-0.90448030226010845</v>
      </c>
      <c r="G189">
        <f>'Holding period returnprocess'!DW190</f>
        <v>-0.89111932559640339</v>
      </c>
      <c r="H189">
        <f>'Holding period returnprocess'!DX190</f>
        <v>-0.29149821416620769</v>
      </c>
      <c r="I189">
        <f>'Holding period returnprocess'!DY190</f>
        <v>0.22108116857251359</v>
      </c>
      <c r="J189">
        <f>Economicpolicyuncertainty!B195</f>
        <v>83.362625122070313</v>
      </c>
      <c r="K189">
        <f>'Control variable'!E189</f>
        <v>-9.1954029467854594E-4</v>
      </c>
      <c r="L189">
        <f>'Control variable'!F189</f>
        <v>3.6696316574214584E-3</v>
      </c>
      <c r="M189">
        <f>'Control variable'!G189</f>
        <v>-2.9413885206293341E-2</v>
      </c>
      <c r="N189">
        <f>Principalcomponent!E195</f>
        <v>1.3436440386790605</v>
      </c>
      <c r="O189">
        <f>Principalcomponent!F195</f>
        <v>0.9875174888285766</v>
      </c>
      <c r="P189">
        <f>Principalcomponent!G195</f>
        <v>-1.0308525548235212</v>
      </c>
    </row>
    <row r="190" spans="1:16" x14ac:dyDescent="0.3">
      <c r="A190" s="11">
        <f>'Holding period returnprocess'!DQ191</f>
        <v>38016</v>
      </c>
      <c r="B190">
        <f>'Holding period returnprocess'!DR191</f>
        <v>-0.53129386983423732</v>
      </c>
      <c r="C190">
        <f>'Holding period returnprocess'!DS191</f>
        <v>-1.4616250909421789</v>
      </c>
      <c r="D190">
        <f>'Holding period returnprocess'!DT191</f>
        <v>-2.2280201403377111</v>
      </c>
      <c r="E190">
        <f>'Holding period returnprocess'!DU191</f>
        <v>-3.3054984229206985</v>
      </c>
      <c r="F190">
        <f>'Holding period returnprocess'!DV191</f>
        <v>-4.4222716060692866</v>
      </c>
      <c r="G190">
        <f>'Holding period returnprocess'!DW191</f>
        <v>-4.0165774221493526</v>
      </c>
      <c r="H190">
        <f>'Holding period returnprocess'!DX191</f>
        <v>4.4168229042600453</v>
      </c>
      <c r="I190">
        <f>'Holding period returnprocess'!DY191</f>
        <v>7.07887505322583</v>
      </c>
      <c r="J190">
        <f>Economicpolicyuncertainty!B196</f>
        <v>80.936637878417969</v>
      </c>
      <c r="K190">
        <f>'Control variable'!E190</f>
        <v>3.683245416296368E-3</v>
      </c>
      <c r="L190">
        <f>'Control variable'!F190</f>
        <v>-8.2253211849170902E-4</v>
      </c>
      <c r="M190">
        <f>'Control variable'!G190</f>
        <v>1.1661939747842957E-2</v>
      </c>
      <c r="N190">
        <f>Principalcomponent!E196</f>
        <v>1.109373609608262</v>
      </c>
      <c r="O190">
        <f>Principalcomponent!F196</f>
        <v>-1.3330146444907576</v>
      </c>
      <c r="P190">
        <f>Principalcomponent!G196</f>
        <v>6.6853246092673652E-2</v>
      </c>
    </row>
    <row r="191" spans="1:16" x14ac:dyDescent="0.3">
      <c r="A191" s="11">
        <f>'Holding period returnprocess'!DQ192</f>
        <v>37986</v>
      </c>
      <c r="B191">
        <f>'Holding period returnprocess'!DR192</f>
        <v>-0.66191330068800225</v>
      </c>
      <c r="C191">
        <f>'Holding period returnprocess'!DS192</f>
        <v>-2.3119344216891813</v>
      </c>
      <c r="D191">
        <f>'Holding period returnprocess'!DT192</f>
        <v>-3.8217923053283611</v>
      </c>
      <c r="E191">
        <f>'Holding period returnprocess'!DU192</f>
        <v>-6.1431100409038946</v>
      </c>
      <c r="F191">
        <f>'Holding period returnprocess'!DV192</f>
        <v>-8.4397837380544409</v>
      </c>
      <c r="G191">
        <f>'Holding period returnprocess'!DW192</f>
        <v>-9.3203536755509369</v>
      </c>
      <c r="H191">
        <f>'Holding period returnprocess'!DX192</f>
        <v>-3.3260211613041148</v>
      </c>
      <c r="I191">
        <f>'Holding period returnprocess'!DY192</f>
        <v>-3.9814713604646128</v>
      </c>
      <c r="J191">
        <f>Economicpolicyuncertainty!B197</f>
        <v>125.0064697265625</v>
      </c>
      <c r="K191">
        <f>'Control variable'!E191</f>
        <v>7.4074412778618176E-3</v>
      </c>
      <c r="L191">
        <f>'Control variable'!F191</f>
        <v>-1.5900782488404909E-3</v>
      </c>
      <c r="M191">
        <f>'Control variable'!G191</f>
        <v>-2.0320002490957494E-2</v>
      </c>
      <c r="N191">
        <f>Principalcomponent!E197</f>
        <v>0.44109134123401916</v>
      </c>
      <c r="O191">
        <f>Principalcomponent!F197</f>
        <v>-0.3601173344420876</v>
      </c>
      <c r="P191">
        <f>Principalcomponent!G197</f>
        <v>0.58969235608647808</v>
      </c>
    </row>
    <row r="192" spans="1:16" x14ac:dyDescent="0.3">
      <c r="A192" s="11">
        <f>'Holding period returnprocess'!DQ193</f>
        <v>37953</v>
      </c>
      <c r="B192">
        <f>'Holding period returnprocess'!DR193</f>
        <v>-0.78550684716139507</v>
      </c>
      <c r="C192">
        <f>'Holding period returnprocess'!DS193</f>
        <v>-3.1300847313857192</v>
      </c>
      <c r="D192">
        <f>'Holding period returnprocess'!DT193</f>
        <v>-5.4299323163277373</v>
      </c>
      <c r="E192">
        <f>'Holding period returnprocess'!DU193</f>
        <v>-9.4534002932781966</v>
      </c>
      <c r="F192">
        <f>'Holding period returnprocess'!DV193</f>
        <v>-13.571807883775708</v>
      </c>
      <c r="G192">
        <f>'Holding period returnprocess'!DW193</f>
        <v>-16.781385713914705</v>
      </c>
      <c r="H192">
        <f>'Holding period returnprocess'!DX193</f>
        <v>-17.339399513127436</v>
      </c>
      <c r="I192">
        <f>'Holding period returnprocess'!DY193</f>
        <v>-25.028353814291567</v>
      </c>
      <c r="J192">
        <f>Economicpolicyuncertainty!B198</f>
        <v>93.713760375976563</v>
      </c>
      <c r="K192">
        <f>'Control variable'!E192</f>
        <v>-1.8570107472127711E-3</v>
      </c>
      <c r="L192">
        <f>'Control variable'!F192</f>
        <v>3.4430245986692595E-4</v>
      </c>
      <c r="M192">
        <f>'Control variable'!G192</f>
        <v>-2.5533302005164876E-2</v>
      </c>
      <c r="N192">
        <f>Principalcomponent!E198</f>
        <v>-0.67409835359167414</v>
      </c>
      <c r="O192">
        <f>Principalcomponent!F198</f>
        <v>0.61660538246432228</v>
      </c>
      <c r="P192">
        <f>Principalcomponent!G198</f>
        <v>-0.50039877622639517</v>
      </c>
    </row>
    <row r="193" spans="1:16" x14ac:dyDescent="0.3">
      <c r="A193" s="11">
        <f>'Holding period returnprocess'!DQ194</f>
        <v>37925</v>
      </c>
      <c r="B193">
        <f>'Holding period returnprocess'!DR194</f>
        <v>-0.62513805813423984</v>
      </c>
      <c r="C193">
        <f>'Holding period returnprocess'!DS194</f>
        <v>-2.6244125763583854</v>
      </c>
      <c r="D193">
        <f>'Holding period returnprocess'!DT194</f>
        <v>-4.5035201930329984</v>
      </c>
      <c r="E193">
        <f>'Holding period returnprocess'!DU194</f>
        <v>-7.3497440576021527</v>
      </c>
      <c r="F193">
        <f>'Holding period returnprocess'!DV194</f>
        <v>-10.038953684668634</v>
      </c>
      <c r="G193">
        <f>'Holding period returnprocess'!DW194</f>
        <v>-10.934868530208675</v>
      </c>
      <c r="H193">
        <f>'Holding period returnprocess'!DX194</f>
        <v>-7.5510839097503188</v>
      </c>
      <c r="I193">
        <f>'Holding period returnprocess'!DY194</f>
        <v>-8.1009189619402804</v>
      </c>
      <c r="J193">
        <f>Economicpolicyuncertainty!B199</f>
        <v>153.50643920898438</v>
      </c>
      <c r="K193">
        <f>'Control variable'!E193</f>
        <v>-5.5504305306489799E-3</v>
      </c>
      <c r="L193">
        <f>'Control variable'!F193</f>
        <v>3.2767993660226856E-3</v>
      </c>
      <c r="M193">
        <f>'Control variable'!G193</f>
        <v>-8.0688911250142645E-2</v>
      </c>
      <c r="N193">
        <f>Principalcomponent!E199</f>
        <v>0.27888862977309109</v>
      </c>
      <c r="O193">
        <f>Principalcomponent!F199</f>
        <v>-0.23799720752261785</v>
      </c>
      <c r="P193">
        <f>Principalcomponent!G199</f>
        <v>0.11014797560455124</v>
      </c>
    </row>
    <row r="194" spans="1:16" x14ac:dyDescent="0.3">
      <c r="A194" s="11">
        <f>'Holding period returnprocess'!DQ195</f>
        <v>37894</v>
      </c>
      <c r="B194">
        <f>'Holding period returnprocess'!DR195</f>
        <v>-0.34755843732192959</v>
      </c>
      <c r="C194">
        <f>'Holding period returnprocess'!DS195</f>
        <v>-1.0591115938542086</v>
      </c>
      <c r="D194">
        <f>'Holding period returnprocess'!DT195</f>
        <v>-1.6472655306332826</v>
      </c>
      <c r="E194">
        <f>'Holding period returnprocess'!DU195</f>
        <v>-2.4623037417351576</v>
      </c>
      <c r="F194">
        <f>'Holding period returnprocess'!DV195</f>
        <v>-4.0105607383193789</v>
      </c>
      <c r="G194">
        <f>'Holding period returnprocess'!DW195</f>
        <v>-4.2303914176092707</v>
      </c>
      <c r="H194">
        <f>'Holding period returnprocess'!DX195</f>
        <v>-2.8629067050797823</v>
      </c>
      <c r="I194">
        <f>'Holding period returnprocess'!DY195</f>
        <v>-2.7419760709127581</v>
      </c>
      <c r="J194">
        <f>Economicpolicyuncertainty!B200</f>
        <v>174.97273254394531</v>
      </c>
      <c r="K194">
        <f>'Control variable'!E194</f>
        <v>0</v>
      </c>
      <c r="L194">
        <f>'Control variable'!F194</f>
        <v>3.5409104912893438E-3</v>
      </c>
      <c r="M194">
        <f>'Control variable'!G194</f>
        <v>-2.5806465934916254E-3</v>
      </c>
      <c r="N194">
        <f>Principalcomponent!E200</f>
        <v>0.65701109885461295</v>
      </c>
      <c r="O194">
        <f>Principalcomponent!F200</f>
        <v>-0.35429697025541146</v>
      </c>
      <c r="P194">
        <f>Principalcomponent!G200</f>
        <v>0.27174850490936747</v>
      </c>
    </row>
    <row r="195" spans="1:16" x14ac:dyDescent="0.3">
      <c r="A195" s="11">
        <f>'Holding period returnprocess'!DQ196</f>
        <v>37862</v>
      </c>
      <c r="B195">
        <f>'Holding period returnprocess'!DR196</f>
        <v>-0.3743146477590944</v>
      </c>
      <c r="C195">
        <f>'Holding period returnprocess'!DS196</f>
        <v>-1.8346203816889237</v>
      </c>
      <c r="D195">
        <f>'Holding period returnprocess'!DT196</f>
        <v>-3.2476036950569083</v>
      </c>
      <c r="E195">
        <f>'Holding period returnprocess'!DU196</f>
        <v>-5.1313428314518976</v>
      </c>
      <c r="F195">
        <f>'Holding period returnprocess'!DV196</f>
        <v>-7.3408886228529031</v>
      </c>
      <c r="G195">
        <f>'Holding period returnprocess'!DW196</f>
        <v>-8.2353133974900476</v>
      </c>
      <c r="H195">
        <f>'Holding period returnprocess'!DX196</f>
        <v>-8.8547359213266237</v>
      </c>
      <c r="I195">
        <f>'Holding period returnprocess'!DY196</f>
        <v>-11.036674647902503</v>
      </c>
      <c r="J195">
        <f>Economicpolicyuncertainty!B201</f>
        <v>178.73886108398438</v>
      </c>
      <c r="K195">
        <f>'Control variable'!E195</f>
        <v>7.4074412778618176E-3</v>
      </c>
      <c r="L195">
        <f>'Control variable'!F195</f>
        <v>3.580258984360173E-3</v>
      </c>
      <c r="M195">
        <f>'Control variable'!G195</f>
        <v>7.4901308173117701E-2</v>
      </c>
      <c r="N195">
        <f>Principalcomponent!E201</f>
        <v>-1.1890967233771352</v>
      </c>
      <c r="O195">
        <f>Principalcomponent!F201</f>
        <v>-1.1617971482468175</v>
      </c>
      <c r="P195">
        <f>Principalcomponent!G201</f>
        <v>0.89769694623967689</v>
      </c>
    </row>
    <row r="196" spans="1:16" x14ac:dyDescent="0.3">
      <c r="A196" s="11">
        <f>'Holding period returnprocess'!DQ197</f>
        <v>37833</v>
      </c>
      <c r="B196">
        <f>'Holding period returnprocess'!DR197</f>
        <v>0.25359542873561924</v>
      </c>
      <c r="C196">
        <f>'Holding period returnprocess'!DS197</f>
        <v>0.32380806859145217</v>
      </c>
      <c r="D196">
        <f>'Holding period returnprocess'!DT197</f>
        <v>-1.7584320115238583E-2</v>
      </c>
      <c r="E196">
        <f>'Holding period returnprocess'!DU197</f>
        <v>-1.003126561201432</v>
      </c>
      <c r="F196">
        <f>'Holding period returnprocess'!DV197</f>
        <v>-4.0724947661784281</v>
      </c>
      <c r="G196">
        <f>'Holding period returnprocess'!DW197</f>
        <v>-6.8673148546242739</v>
      </c>
      <c r="H196">
        <f>'Holding period returnprocess'!DX197</f>
        <v>-18.74791693576929</v>
      </c>
      <c r="I196">
        <f>'Holding period returnprocess'!DY197</f>
        <v>-28.248180306263826</v>
      </c>
      <c r="J196">
        <f>Economicpolicyuncertainty!B202</f>
        <v>146.05941772460938</v>
      </c>
      <c r="K196">
        <f>'Control variable'!E196</f>
        <v>-9.2507597721509984E-3</v>
      </c>
      <c r="L196">
        <f>'Control variable'!F196</f>
        <v>-6.4432439018625607E-3</v>
      </c>
      <c r="M196">
        <f>'Control variable'!G196</f>
        <v>-8.2988028146950658E-3</v>
      </c>
      <c r="N196">
        <f>Principalcomponent!E202</f>
        <v>-0.43166282330091121</v>
      </c>
      <c r="O196">
        <f>Principalcomponent!F202</f>
        <v>-6.0997351956065286E-3</v>
      </c>
      <c r="P196">
        <f>Principalcomponent!G202</f>
        <v>-0.25474691359218782</v>
      </c>
    </row>
    <row r="197" spans="1:16" x14ac:dyDescent="0.3">
      <c r="A197" s="11">
        <f>'Holding period returnprocess'!DQ198</f>
        <v>37802</v>
      </c>
      <c r="B197">
        <f>'Holding period returnprocess'!DR198</f>
        <v>0.25803769839947188</v>
      </c>
      <c r="C197">
        <f>'Holding period returnprocess'!DS198</f>
        <v>1.3859414046348291</v>
      </c>
      <c r="D197">
        <f>'Holding period returnprocess'!DT198</f>
        <v>2.4438211261050085</v>
      </c>
      <c r="E197">
        <f>'Holding period returnprocess'!DU198</f>
        <v>3.8761357720695258</v>
      </c>
      <c r="F197">
        <f>'Holding period returnprocess'!DV198</f>
        <v>2.899554157352918</v>
      </c>
      <c r="G197">
        <f>'Holding period returnprocess'!DW198</f>
        <v>2.0208852258368863</v>
      </c>
      <c r="H197">
        <f>'Holding period returnprocess'!DX198</f>
        <v>-6.149419465701973</v>
      </c>
      <c r="I197">
        <f>'Holding period returnprocess'!DY198</f>
        <v>-10.915522289144851</v>
      </c>
      <c r="J197">
        <f>Economicpolicyuncertainty!B203</f>
        <v>118.64259338378906</v>
      </c>
      <c r="K197">
        <f>'Control variable'!E197</f>
        <v>9.2123451932084018E-4</v>
      </c>
      <c r="L197">
        <f>'Control variable'!F197</f>
        <v>3.6767685893529874E-3</v>
      </c>
      <c r="M197">
        <f>'Control variable'!G197</f>
        <v>5.6672387098910836E-2</v>
      </c>
      <c r="N197">
        <f>Principalcomponent!E203</f>
        <v>-1.3112585273318222</v>
      </c>
      <c r="O197">
        <f>Principalcomponent!F203</f>
        <v>0.38998230326193262</v>
      </c>
      <c r="P197">
        <f>Principalcomponent!G203</f>
        <v>0.19727783159717541</v>
      </c>
    </row>
    <row r="198" spans="1:16" x14ac:dyDescent="0.3">
      <c r="A198" s="11">
        <f>'Holding period returnprocess'!DQ199</f>
        <v>37771</v>
      </c>
      <c r="B198">
        <f>'Holding period returnprocess'!DR199</f>
        <v>0.66119309880518173</v>
      </c>
      <c r="C198">
        <f>'Holding period returnprocess'!DS199</f>
        <v>2.7786212434281641</v>
      </c>
      <c r="D198">
        <f>'Holding period returnprocess'!DT199</f>
        <v>4.7376888272225415</v>
      </c>
      <c r="E198">
        <f>'Holding period returnprocess'!DU199</f>
        <v>7.7783364055722259</v>
      </c>
      <c r="F198">
        <f>'Holding period returnprocess'!DV199</f>
        <v>8.4899522962037324</v>
      </c>
      <c r="G198">
        <f>'Holding period returnprocess'!DW199</f>
        <v>9.9748857219165643</v>
      </c>
      <c r="H198">
        <f>'Holding period returnprocess'!DX199</f>
        <v>8.2424598347435563</v>
      </c>
      <c r="I198">
        <f>'Holding period returnprocess'!DY199</f>
        <v>11.173128724896657</v>
      </c>
      <c r="J198">
        <f>Economicpolicyuncertainty!B204</f>
        <v>115.09958648681641</v>
      </c>
      <c r="K198">
        <f>'Control variable'!E198</f>
        <v>-2.7611614413281683E-3</v>
      </c>
      <c r="L198">
        <f>'Control variable'!F198</f>
        <v>-2.1351553406623143E-4</v>
      </c>
      <c r="M198">
        <f>'Control variable'!G198</f>
        <v>1.4684551682921317E-2</v>
      </c>
      <c r="N198">
        <f>Principalcomponent!E204</f>
        <v>1.2854784770437875</v>
      </c>
      <c r="O198">
        <f>Principalcomponent!F204</f>
        <v>0.34983951350318493</v>
      </c>
      <c r="P198">
        <f>Principalcomponent!G204</f>
        <v>-0.39956914239798103</v>
      </c>
    </row>
    <row r="199" spans="1:16" x14ac:dyDescent="0.3">
      <c r="A199" s="11">
        <f>'Holding period returnprocess'!DQ200</f>
        <v>37741</v>
      </c>
      <c r="B199">
        <f>'Holding period returnprocess'!DR200</f>
        <v>0.19198715200974714</v>
      </c>
      <c r="C199">
        <f>'Holding period returnprocess'!DS200</f>
        <v>1.4788750958373029</v>
      </c>
      <c r="D199">
        <f>'Holding period returnprocess'!DT200</f>
        <v>2.6433242348953225</v>
      </c>
      <c r="E199">
        <f>'Holding period returnprocess'!DU200</f>
        <v>4.1867968580105437</v>
      </c>
      <c r="F199">
        <f>'Holding period returnprocess'!DV200</f>
        <v>3.4006210467702811</v>
      </c>
      <c r="G199">
        <f>'Holding period returnprocess'!DW200</f>
        <v>3.1714933965955989</v>
      </c>
      <c r="H199">
        <f>'Holding period returnprocess'!DX200</f>
        <v>-4.5095906149214873</v>
      </c>
      <c r="I199">
        <f>'Holding period returnprocess'!DY200</f>
        <v>-7.3006706842277911</v>
      </c>
      <c r="J199">
        <f>Economicpolicyuncertainty!B205</f>
        <v>108.42975616455078</v>
      </c>
      <c r="K199">
        <f>'Control variable'!E199</f>
        <v>-5.4995555660385465E-3</v>
      </c>
      <c r="L199">
        <f>'Control variable'!F199</f>
        <v>2.0703526325591276E-3</v>
      </c>
      <c r="M199">
        <f>'Control variable'!G199</f>
        <v>-2.9156584291455578E-2</v>
      </c>
      <c r="N199">
        <f>Principalcomponent!E205</f>
        <v>0.7520557834053323</v>
      </c>
      <c r="O199">
        <f>Principalcomponent!F205</f>
        <v>-0.43223701527151392</v>
      </c>
      <c r="P199">
        <f>Principalcomponent!G205</f>
        <v>0.41479318831919332</v>
      </c>
    </row>
    <row r="200" spans="1:16" x14ac:dyDescent="0.3">
      <c r="A200" s="11">
        <f>'Holding period returnprocess'!DQ201</f>
        <v>37711</v>
      </c>
      <c r="B200">
        <f>'Holding period returnprocess'!DR201</f>
        <v>4.9452280669000093E-2</v>
      </c>
      <c r="C200">
        <f>'Holding period returnprocess'!DS201</f>
        <v>1.031077199818065</v>
      </c>
      <c r="D200">
        <f>'Holding period returnprocess'!DT201</f>
        <v>1.9658183028335161</v>
      </c>
      <c r="E200">
        <f>'Holding period returnprocess'!DU201</f>
        <v>3.1409061406003831</v>
      </c>
      <c r="F200">
        <f>'Holding period returnprocess'!DV201</f>
        <v>1.9279111920800789</v>
      </c>
      <c r="G200">
        <f>'Holding period returnprocess'!DW201</f>
        <v>0.72763701771959166</v>
      </c>
      <c r="H200">
        <f>'Holding period returnprocess'!DX201</f>
        <v>-8.9489293535587358</v>
      </c>
      <c r="I200">
        <f>'Holding period returnprocess'!DY201</f>
        <v>-15.098487190368711</v>
      </c>
      <c r="J200">
        <f>Economicpolicyuncertainty!B206</f>
        <v>127.27272796630859</v>
      </c>
      <c r="K200">
        <f>'Control variable'!E200</f>
        <v>-1.8264845260344098E-3</v>
      </c>
      <c r="L200">
        <f>'Control variable'!F200</f>
        <v>2.7179933050598907E-3</v>
      </c>
      <c r="M200">
        <f>'Control variable'!G200</f>
        <v>8.0761356644458382E-2</v>
      </c>
      <c r="N200">
        <f>Principalcomponent!E206</f>
        <v>-1.2109226678806084</v>
      </c>
      <c r="O200">
        <f>Principalcomponent!F206</f>
        <v>-2.5951502699841891E-2</v>
      </c>
      <c r="P200">
        <f>Principalcomponent!G206</f>
        <v>0.26506942073234002</v>
      </c>
    </row>
    <row r="201" spans="1:16" x14ac:dyDescent="0.3">
      <c r="A201" s="11">
        <f>'Holding period returnprocess'!DQ202</f>
        <v>37680</v>
      </c>
      <c r="B201">
        <f>'Holding period returnprocess'!DR202</f>
        <v>0.42542035508313925</v>
      </c>
      <c r="C201">
        <f>'Holding period returnprocess'!DS202</f>
        <v>2.6333222318908533</v>
      </c>
      <c r="D201">
        <f>'Holding period returnprocess'!DT202</f>
        <v>4.7616189720514086</v>
      </c>
      <c r="E201">
        <f>'Holding period returnprocess'!DU202</f>
        <v>7.6235916420193348</v>
      </c>
      <c r="F201">
        <f>'Holding period returnprocess'!DV202</f>
        <v>7.5505226303342781</v>
      </c>
      <c r="G201">
        <f>'Holding period returnprocess'!DW202</f>
        <v>7.6322871660785125</v>
      </c>
      <c r="H201">
        <f>'Holding period returnprocess'!DX202</f>
        <v>6.3886580588701225E-2</v>
      </c>
      <c r="I201">
        <f>'Holding period returnprocess'!DY202</f>
        <v>-2.2606124795158276</v>
      </c>
      <c r="J201">
        <f>Economicpolicyuncertainty!B207</f>
        <v>93.7239990234375</v>
      </c>
      <c r="K201">
        <f>'Control variable'!E201</f>
        <v>9.165967014080182E-3</v>
      </c>
      <c r="L201">
        <f>'Control variable'!F201</f>
        <v>2.873295119817001E-3</v>
      </c>
      <c r="M201">
        <f>'Control variable'!G201</f>
        <v>-8.6492031353443494E-2</v>
      </c>
      <c r="N201">
        <f>Principalcomponent!E207</f>
        <v>-0.68392858699496772</v>
      </c>
      <c r="O201">
        <f>Principalcomponent!F207</f>
        <v>0.90662751162085686</v>
      </c>
      <c r="P201">
        <f>Principalcomponent!G207</f>
        <v>-0.74188106370766593</v>
      </c>
    </row>
    <row r="202" spans="1:16" x14ac:dyDescent="0.3">
      <c r="A202" s="11">
        <f>'Holding period returnprocess'!DQ203</f>
        <v>37652</v>
      </c>
      <c r="B202">
        <f>'Holding period returnprocess'!DR203</f>
        <v>0.24695720679065536</v>
      </c>
      <c r="C202">
        <f>'Holding period returnprocess'!DS203</f>
        <v>2.0967656564386563</v>
      </c>
      <c r="D202">
        <f>'Holding period returnprocess'!DT203</f>
        <v>4.2124365180387091</v>
      </c>
      <c r="E202">
        <f>'Holding period returnprocess'!DU203</f>
        <v>7.7484095797086052</v>
      </c>
      <c r="F202">
        <f>'Holding period returnprocess'!DV203</f>
        <v>9.4506837430412727</v>
      </c>
      <c r="G202">
        <f>'Holding period returnprocess'!DW203</f>
        <v>12.531487916344053</v>
      </c>
      <c r="H202">
        <f>'Holding period returnprocess'!DX203</f>
        <v>16.844981942171721</v>
      </c>
      <c r="I202">
        <f>'Holding period returnprocess'!DY203</f>
        <v>25.328107443064674</v>
      </c>
      <c r="J202">
        <f>Economicpolicyuncertainty!B208</f>
        <v>88.472572326660156</v>
      </c>
      <c r="K202">
        <f>'Control variable'!E202</f>
        <v>2.2347298691996618E-2</v>
      </c>
      <c r="L202">
        <f>'Control variable'!F202</f>
        <v>-2.833072285308446E-3</v>
      </c>
      <c r="M202">
        <f>'Control variable'!G202</f>
        <v>0.15082288973458349</v>
      </c>
      <c r="N202">
        <f>Principalcomponent!E208</f>
        <v>-1.7911481035286796</v>
      </c>
      <c r="O202">
        <f>Principalcomponent!F208</f>
        <v>-1.0048386232258559</v>
      </c>
      <c r="P202">
        <f>Principalcomponent!G208</f>
        <v>1.7538939548175381</v>
      </c>
    </row>
    <row r="203" spans="1:16" x14ac:dyDescent="0.3">
      <c r="A203" s="11">
        <f>'Holding period returnprocess'!DQ204</f>
        <v>37621</v>
      </c>
      <c r="B203">
        <f>'Holding period returnprocess'!DR204</f>
        <v>0.90561763258999317</v>
      </c>
      <c r="C203">
        <f>'Holding period returnprocess'!DS204</f>
        <v>3.6804133512206496</v>
      </c>
      <c r="D203">
        <f>'Holding period returnprocess'!DT204</f>
        <v>6.0076436313700698</v>
      </c>
      <c r="E203">
        <f>'Holding period returnprocess'!DU204</f>
        <v>9.0364372721660295</v>
      </c>
      <c r="F203">
        <f>'Holding period returnprocess'!DV204</f>
        <v>9.6128879967142105</v>
      </c>
      <c r="G203">
        <f>'Holding period returnprocess'!DW204</f>
        <v>10.941132145100628</v>
      </c>
      <c r="H203">
        <f>'Holding period returnprocess'!DX204</f>
        <v>13.674096298774064</v>
      </c>
      <c r="I203">
        <f>'Holding period returnprocess'!DY204</f>
        <v>17.074690440374926</v>
      </c>
      <c r="J203">
        <f>Economicpolicyuncertainty!B209</f>
        <v>86.87921142578125</v>
      </c>
      <c r="K203">
        <f>'Control variable'!E203</f>
        <v>-4.7803218685345233E-2</v>
      </c>
      <c r="L203">
        <f>'Control variable'!F203</f>
        <v>-1.2066365022183774E-4</v>
      </c>
      <c r="M203">
        <f>'Control variable'!G203</f>
        <v>0.11612328423801901</v>
      </c>
      <c r="N203">
        <f>Principalcomponent!E209</f>
        <v>-0.86388631501089896</v>
      </c>
      <c r="O203">
        <f>Principalcomponent!F209</f>
        <v>0.65307308064824587</v>
      </c>
      <c r="P203">
        <f>Principalcomponent!G209</f>
        <v>-0.55794339833059936</v>
      </c>
    </row>
    <row r="204" spans="1:16" x14ac:dyDescent="0.3">
      <c r="A204" s="11">
        <f>'Holding period returnprocess'!DQ205</f>
        <v>37589</v>
      </c>
      <c r="B204">
        <f>'Holding period returnprocess'!DR205</f>
        <v>1.0245159074988983</v>
      </c>
      <c r="C204">
        <f>'Holding period returnprocess'!DS205</f>
        <v>3.3777677855294677</v>
      </c>
      <c r="D204">
        <f>'Holding period returnprocess'!DT205</f>
        <v>5.233242379002947</v>
      </c>
      <c r="E204">
        <f>'Holding period returnprocess'!DU205</f>
        <v>7.8042979629777083</v>
      </c>
      <c r="F204">
        <f>'Holding period returnprocess'!DV205</f>
        <v>8.4457053264099589</v>
      </c>
      <c r="G204">
        <f>'Holding period returnprocess'!DW205</f>
        <v>10.453674287274611</v>
      </c>
      <c r="H204">
        <f>'Holding period returnprocess'!DX205</f>
        <v>18.947854493691125</v>
      </c>
      <c r="I204">
        <f>'Holding period returnprocess'!DY205</f>
        <v>25.571067611891465</v>
      </c>
      <c r="J204">
        <f>Economicpolicyuncertainty!B210</f>
        <v>67.406356811523438</v>
      </c>
      <c r="K204">
        <f>'Control variable'!E204</f>
        <v>1.3556466083608028E-2</v>
      </c>
      <c r="L204">
        <f>'Control variable'!F204</f>
        <v>2.2279196964592645E-3</v>
      </c>
      <c r="M204">
        <f>'Control variable'!G204</f>
        <v>-3.7243990909823282E-3</v>
      </c>
      <c r="N204">
        <f>Principalcomponent!E210</f>
        <v>0.65492238507698819</v>
      </c>
      <c r="O204">
        <f>Principalcomponent!F210</f>
        <v>8.4874054441908767E-3</v>
      </c>
      <c r="P204">
        <f>Principalcomponent!G210</f>
        <v>0.11370504285289416</v>
      </c>
    </row>
    <row r="205" spans="1:16" x14ac:dyDescent="0.3">
      <c r="A205" s="11">
        <f>'Holding period returnprocess'!DQ206</f>
        <v>37560</v>
      </c>
      <c r="B205">
        <f>'Holding period returnprocess'!DR206</f>
        <v>1.0499090116327663</v>
      </c>
      <c r="C205">
        <f>'Holding period returnprocess'!DS206</f>
        <v>3.9314496660281035</v>
      </c>
      <c r="D205">
        <f>'Holding period returnprocess'!DT206</f>
        <v>6.1269903362102953</v>
      </c>
      <c r="E205">
        <f>'Holding period returnprocess'!DU206</f>
        <v>8.9724474425128378</v>
      </c>
      <c r="F205">
        <f>'Holding period returnprocess'!DV206</f>
        <v>9.0710273114959676</v>
      </c>
      <c r="G205">
        <f>'Holding period returnprocess'!DW206</f>
        <v>10.532435482540762</v>
      </c>
      <c r="H205">
        <f>'Holding period returnprocess'!DX206</f>
        <v>18.577171354465221</v>
      </c>
      <c r="I205">
        <f>'Holding period returnprocess'!DY206</f>
        <v>23.625364133251097</v>
      </c>
      <c r="J205">
        <f>Economicpolicyuncertainty!B211</f>
        <v>78.088180541992188</v>
      </c>
      <c r="K205">
        <f>'Control variable'!E205</f>
        <v>-3.6330648498812054E-3</v>
      </c>
      <c r="L205">
        <f>'Control variable'!F205</f>
        <v>4.1739097367191379E-3</v>
      </c>
      <c r="M205">
        <f>'Control variable'!G205</f>
        <v>1.4981553615616894E-2</v>
      </c>
      <c r="N205">
        <f>Principalcomponent!E211</f>
        <v>-0.72687435849885029</v>
      </c>
      <c r="O205">
        <f>Principalcomponent!F211</f>
        <v>-0.22223091628282643</v>
      </c>
      <c r="P205">
        <f>Principalcomponent!G211</f>
        <v>0.35479201881650158</v>
      </c>
    </row>
    <row r="206" spans="1:16" x14ac:dyDescent="0.3">
      <c r="A206" s="11">
        <f>'Holding period returnprocess'!DQ207</f>
        <v>37529</v>
      </c>
      <c r="B206">
        <f>'Holding period returnprocess'!DR207</f>
        <v>1.3713961133926924</v>
      </c>
      <c r="C206">
        <f>'Holding period returnprocess'!DS207</f>
        <v>5.128665839158959</v>
      </c>
      <c r="D206">
        <f>'Holding period returnprocess'!DT207</f>
        <v>7.9463441689620584</v>
      </c>
      <c r="E206">
        <f>'Holding period returnprocess'!DU207</f>
        <v>11.695997327176515</v>
      </c>
      <c r="F206">
        <f>'Holding period returnprocess'!DV207</f>
        <v>12.852301513371062</v>
      </c>
      <c r="G206">
        <f>'Holding period returnprocess'!DW207</f>
        <v>15.882539326277781</v>
      </c>
      <c r="H206">
        <f>'Holding period returnprocess'!DX207</f>
        <v>27.313252269991267</v>
      </c>
      <c r="I206">
        <f>'Holding period returnprocess'!DY207</f>
        <v>37.532577777798167</v>
      </c>
      <c r="J206">
        <f>Economicpolicyuncertainty!B212</f>
        <v>76.328315734863281</v>
      </c>
      <c r="K206">
        <f>'Control variable'!E206</f>
        <v>9.1075310769638557E-3</v>
      </c>
      <c r="L206">
        <f>'Control variable'!F206</f>
        <v>3.9475514288249171E-3</v>
      </c>
      <c r="M206">
        <f>'Control variable'!G206</f>
        <v>-3.7664827954770048E-3</v>
      </c>
      <c r="N206">
        <f>Principalcomponent!E212</f>
        <v>1.8899897562205648</v>
      </c>
      <c r="O206">
        <f>Principalcomponent!F212</f>
        <v>-0.18315277110235834</v>
      </c>
      <c r="P206">
        <f>Principalcomponent!G212</f>
        <v>0.22063465908364857</v>
      </c>
    </row>
    <row r="207" spans="1:16" x14ac:dyDescent="0.3">
      <c r="A207" s="11">
        <f>'Holding period returnprocess'!DQ208</f>
        <v>37498</v>
      </c>
      <c r="B207">
        <f>'Holding period returnprocess'!DR208</f>
        <v>0.80181438713174913</v>
      </c>
      <c r="C207">
        <f>'Holding period returnprocess'!DS208</f>
        <v>2.9155402542895548</v>
      </c>
      <c r="D207">
        <f>'Holding period returnprocess'!DT208</f>
        <v>4.1512116872566178</v>
      </c>
      <c r="E207">
        <f>'Holding period returnprocess'!DU208</f>
        <v>5.3899706424787777</v>
      </c>
      <c r="F207">
        <f>'Holding period returnprocess'!DV208</f>
        <v>4.6803937013034851</v>
      </c>
      <c r="G207">
        <f>'Holding period returnprocess'!DW208</f>
        <v>5.3812164545893761</v>
      </c>
      <c r="H207">
        <f>'Holding period returnprocess'!DX208</f>
        <v>11.993453009921721</v>
      </c>
      <c r="I207">
        <f>'Holding period returnprocess'!DY208</f>
        <v>15.410526874501498</v>
      </c>
      <c r="J207">
        <f>Economicpolicyuncertainty!B213</f>
        <v>70.793487548828125</v>
      </c>
      <c r="K207">
        <f>'Control variable'!E207</f>
        <v>9.1533187168820601E-4</v>
      </c>
      <c r="L207">
        <f>'Control variable'!F207</f>
        <v>1.1927352999799965E-3</v>
      </c>
      <c r="M207">
        <f>'Control variable'!G207</f>
        <v>1.5151805020602246E-2</v>
      </c>
      <c r="N207">
        <f>Principalcomponent!E213</f>
        <v>0.1567091249402042</v>
      </c>
      <c r="O207">
        <f>Principalcomponent!F213</f>
        <v>-0.42970627470523648</v>
      </c>
      <c r="P207">
        <f>Principalcomponent!G213</f>
        <v>0.75093573578169048</v>
      </c>
    </row>
    <row r="208" spans="1:16" x14ac:dyDescent="0.3">
      <c r="A208" s="11">
        <f>'Holding period returnprocess'!DQ209</f>
        <v>37468</v>
      </c>
      <c r="B208">
        <f>'Holding period returnprocess'!DR209</f>
        <v>0.85239248480207674</v>
      </c>
      <c r="C208">
        <f>'Holding period returnprocess'!DS209</f>
        <v>2.7463389674391943</v>
      </c>
      <c r="D208">
        <f>'Holding period returnprocess'!DT209</f>
        <v>3.4424371029451519</v>
      </c>
      <c r="E208">
        <f>'Holding period returnprocess'!DU209</f>
        <v>3.0270247837761231</v>
      </c>
      <c r="F208">
        <f>'Holding period returnprocess'!DV209</f>
        <v>0.11816317803712462</v>
      </c>
      <c r="G208">
        <f>'Holding period returnprocess'!DW209</f>
        <v>-2.3666574999490111</v>
      </c>
      <c r="H208">
        <f>'Holding period returnprocess'!DX209</f>
        <v>-5.5477642118189268</v>
      </c>
      <c r="I208">
        <f>'Holding period returnprocess'!DY209</f>
        <v>-12.500179814881559</v>
      </c>
      <c r="J208">
        <f>Economicpolicyuncertainty!B214</f>
        <v>85.506576538085938</v>
      </c>
      <c r="K208">
        <f>'Control variable'!E208</f>
        <v>-9.1533187168831487E-4</v>
      </c>
      <c r="L208">
        <f>'Control variable'!F208</f>
        <v>-3.236051594910317E-3</v>
      </c>
      <c r="M208">
        <f>'Control variable'!G208</f>
        <v>-2.2642476749759891E-2</v>
      </c>
      <c r="N208">
        <f>Principalcomponent!E214</f>
        <v>-0.26600263981736494</v>
      </c>
      <c r="O208">
        <f>Principalcomponent!F214</f>
        <v>0.51748105411294132</v>
      </c>
      <c r="P208">
        <f>Principalcomponent!G214</f>
        <v>-0.55605407591591283</v>
      </c>
    </row>
    <row r="209" spans="1:16" x14ac:dyDescent="0.3">
      <c r="A209" s="11">
        <f>'Holding period returnprocess'!DQ210</f>
        <v>37435</v>
      </c>
      <c r="B209">
        <f>'Holding period returnprocess'!DR210</f>
        <v>0.52914089693272626</v>
      </c>
      <c r="C209">
        <f>'Holding period returnprocess'!DS210</f>
        <v>1.2299524917032141</v>
      </c>
      <c r="D209">
        <f>'Holding period returnprocess'!DT210</f>
        <v>1.4924139578990037</v>
      </c>
      <c r="E209">
        <f>'Holding period returnprocess'!DU210</f>
        <v>1.824132079674925</v>
      </c>
      <c r="F209">
        <f>'Holding period returnprocess'!DV210</f>
        <v>1.4426939291322753</v>
      </c>
      <c r="G209">
        <f>'Holding period returnprocess'!DW210</f>
        <v>1.6481614110439153</v>
      </c>
      <c r="H209">
        <f>'Holding period returnprocess'!DX210</f>
        <v>-0.95100238659547642</v>
      </c>
      <c r="I209">
        <f>'Holding period returnprocess'!DY210</f>
        <v>-0.88188297127304338</v>
      </c>
      <c r="J209">
        <f>Economicpolicyuncertainty!B215</f>
        <v>108.11412811279297</v>
      </c>
      <c r="K209">
        <f>'Control variable'!E209</f>
        <v>2.7485129533493147E-3</v>
      </c>
      <c r="L209">
        <f>'Control variable'!F209</f>
        <v>2.5310815269405777E-3</v>
      </c>
      <c r="M209">
        <f>'Control variable'!G209</f>
        <v>3.8027395589239323E-2</v>
      </c>
      <c r="N209">
        <f>Principalcomponent!E215</f>
        <v>1.9674343580489047</v>
      </c>
      <c r="O209">
        <f>Principalcomponent!F215</f>
        <v>-0.42689298792834746</v>
      </c>
      <c r="P209">
        <f>Principalcomponent!G215</f>
        <v>9.9421005364684664E-2</v>
      </c>
    </row>
    <row r="210" spans="1:16" x14ac:dyDescent="0.3">
      <c r="A210" s="11">
        <f>'Holding period returnprocess'!DQ211</f>
        <v>37407</v>
      </c>
      <c r="B210">
        <f>'Holding period returnprocess'!DR211</f>
        <v>-1.6347550240756181E-2</v>
      </c>
      <c r="C210">
        <f>'Holding period returnprocess'!DS211</f>
        <v>-0.80680300823358619</v>
      </c>
      <c r="D210">
        <f>'Holding period returnprocess'!DT211</f>
        <v>-1.8515831488748389</v>
      </c>
      <c r="E210">
        <f>'Holding period returnprocess'!DU211</f>
        <v>-4.0200951419370039</v>
      </c>
      <c r="F210">
        <f>'Holding period returnprocess'!DV211</f>
        <v>-7.0619585754692036</v>
      </c>
      <c r="G210">
        <f>'Holding period returnprocess'!DW211</f>
        <v>-10.802210844590546</v>
      </c>
      <c r="H210">
        <f>'Holding period returnprocess'!DX211</f>
        <v>-24.296421160955671</v>
      </c>
      <c r="I210">
        <f>'Holding period returnprocess'!DY211</f>
        <v>-37.028401231763496</v>
      </c>
      <c r="J210">
        <f>Economicpolicyuncertainty!B216</f>
        <v>146.11531066894531</v>
      </c>
      <c r="K210">
        <f>'Control variable'!E210</f>
        <v>-3.6630077587371467E-3</v>
      </c>
      <c r="L210">
        <f>'Control variable'!F210</f>
        <v>-1.963160912384659E-3</v>
      </c>
      <c r="M210">
        <f>'Control variable'!G210</f>
        <v>-4.1751794680221589E-2</v>
      </c>
      <c r="N210">
        <f>Principalcomponent!E216</f>
        <v>0.2831444732160549</v>
      </c>
      <c r="O210">
        <f>Principalcomponent!F216</f>
        <v>-0.85737823509983224</v>
      </c>
      <c r="P210">
        <f>Principalcomponent!G216</f>
        <v>-0.30430271353725957</v>
      </c>
    </row>
    <row r="211" spans="1:16" x14ac:dyDescent="0.3">
      <c r="A211" s="11">
        <f>'Holding period returnprocess'!DQ212</f>
        <v>37376</v>
      </c>
      <c r="B211">
        <f>'Holding period returnprocess'!DR212</f>
        <v>-0.107032164679425</v>
      </c>
      <c r="C211">
        <f>'Holding period returnprocess'!DS212</f>
        <v>-1.1185911282407535</v>
      </c>
      <c r="D211">
        <f>'Holding period returnprocess'!DT212</f>
        <v>-2.3696624918462863</v>
      </c>
      <c r="E211">
        <f>'Holding period returnprocess'!DU212</f>
        <v>-4.9503430556435024</v>
      </c>
      <c r="F211">
        <f>'Holding period returnprocess'!DV212</f>
        <v>-8.2723174921241469</v>
      </c>
      <c r="G211">
        <f>'Holding period returnprocess'!DW212</f>
        <v>-11.857702837580542</v>
      </c>
      <c r="H211">
        <f>'Holding period returnprocess'!DX212</f>
        <v>-22.212495460426148</v>
      </c>
      <c r="I211">
        <f>'Holding period returnprocess'!DY212</f>
        <v>-33.777272434674707</v>
      </c>
      <c r="J211">
        <f>Economicpolicyuncertainty!B217</f>
        <v>158.72160339355469</v>
      </c>
      <c r="K211">
        <f>'Control variable'!E211</f>
        <v>-1.0004630969926639E-2</v>
      </c>
      <c r="L211">
        <f>'Control variable'!F211</f>
        <v>-1.6352791389003239E-3</v>
      </c>
      <c r="M211">
        <f>'Control variable'!G211</f>
        <v>-6.8249100534106807E-2</v>
      </c>
      <c r="N211">
        <f>Principalcomponent!E217</f>
        <v>-1.8611649129203651</v>
      </c>
      <c r="O211">
        <f>Principalcomponent!F217</f>
        <v>-4.2629690376639615E-3</v>
      </c>
      <c r="P211">
        <f>Principalcomponent!G217</f>
        <v>-0.9619709874364093</v>
      </c>
    </row>
    <row r="212" spans="1:16" x14ac:dyDescent="0.3">
      <c r="A212" s="11">
        <f>'Holding period returnprocess'!DQ213</f>
        <v>37343</v>
      </c>
      <c r="B212">
        <f>'Holding period returnprocess'!DR213</f>
        <v>0.18698161182433548</v>
      </c>
      <c r="C212">
        <f>'Holding period returnprocess'!DS213</f>
        <v>-0.60524717788430404</v>
      </c>
      <c r="D212">
        <f>'Holding period returnprocess'!DT213</f>
        <v>-1.5628622782583763</v>
      </c>
      <c r="E212">
        <f>'Holding period returnprocess'!DU213</f>
        <v>-3.1035532534995278</v>
      </c>
      <c r="F212">
        <f>'Holding period returnprocess'!DV213</f>
        <v>-4.8240160198050157</v>
      </c>
      <c r="G212">
        <f>'Holding period returnprocess'!DW213</f>
        <v>-6.127094044034636</v>
      </c>
      <c r="H212">
        <f>'Holding period returnprocess'!DX213</f>
        <v>-8.6152023310926467</v>
      </c>
      <c r="I212">
        <f>'Holding period returnprocess'!DY213</f>
        <v>-12.807032811771862</v>
      </c>
      <c r="J212">
        <f>Economicpolicyuncertainty!B218</f>
        <v>205.25697326660156</v>
      </c>
      <c r="K212">
        <f>'Control variable'!E212</f>
        <v>-1.1696039763191411E-2</v>
      </c>
      <c r="L212">
        <f>'Control variable'!F212</f>
        <v>2.7314662771210064E-3</v>
      </c>
      <c r="M212">
        <f>'Control variable'!G212</f>
        <v>0.13750754100416193</v>
      </c>
      <c r="N212">
        <f>Principalcomponent!E218</f>
        <v>-1.3114903582737631</v>
      </c>
      <c r="O212">
        <f>Principalcomponent!F218</f>
        <v>-1.9658819493740278</v>
      </c>
      <c r="P212">
        <f>Principalcomponent!G218</f>
        <v>1.3785541774167875</v>
      </c>
    </row>
    <row r="213" spans="1:16" x14ac:dyDescent="0.3">
      <c r="A213" s="11">
        <f>'Holding period returnprocess'!DQ214</f>
        <v>37315</v>
      </c>
      <c r="B213">
        <f>'Holding period returnprocess'!DR214</f>
        <v>0.85741601337204543</v>
      </c>
      <c r="C213">
        <f>'Holding period returnprocess'!DS214</f>
        <v>1.3289670938199336</v>
      </c>
      <c r="D213">
        <f>'Holding period returnprocess'!DT214</f>
        <v>1.2551088735734108</v>
      </c>
      <c r="E213">
        <f>'Holding period returnprocess'!DU214</f>
        <v>0.74849345304718362</v>
      </c>
      <c r="F213">
        <f>'Holding period returnprocess'!DV214</f>
        <v>-0.59990985812124897</v>
      </c>
      <c r="G213">
        <f>'Holding period returnprocess'!DW214</f>
        <v>-1.5583454609570122</v>
      </c>
      <c r="H213">
        <f>'Holding period returnprocess'!DX214</f>
        <v>-4.8340387179060951</v>
      </c>
      <c r="I213">
        <f>'Holding period returnprocess'!DY214</f>
        <v>-7.9732826835767252</v>
      </c>
      <c r="J213">
        <f>Economicpolicyuncertainty!B219</f>
        <v>105.13270568847656</v>
      </c>
      <c r="K213">
        <f>'Control variable'!E213</f>
        <v>1.8051031645568476E-2</v>
      </c>
      <c r="L213">
        <f>'Control variable'!F213</f>
        <v>3.9752852345329688E-3</v>
      </c>
      <c r="M213">
        <f>'Control variable'!G213</f>
        <v>4.0656005641128964E-2</v>
      </c>
      <c r="N213">
        <f>Principalcomponent!E219</f>
        <v>-1.2290560635156991</v>
      </c>
      <c r="O213">
        <f>Principalcomponent!F219</f>
        <v>-0.93012192139477001</v>
      </c>
      <c r="P213">
        <f>Principalcomponent!G219</f>
        <v>-0.10477211839178951</v>
      </c>
    </row>
    <row r="214" spans="1:16" x14ac:dyDescent="0.3">
      <c r="A214" s="11">
        <f>'Holding period returnprocess'!DQ215</f>
        <v>37287</v>
      </c>
      <c r="B214">
        <f>'Holding period returnprocess'!DR215</f>
        <v>1.0699143793133006</v>
      </c>
      <c r="C214">
        <f>'Holding period returnprocess'!DS215</f>
        <v>1.9116676075286119</v>
      </c>
      <c r="D214">
        <f>'Holding period returnprocess'!DT215</f>
        <v>2.209300616464807</v>
      </c>
      <c r="E214">
        <f>'Holding period returnprocess'!DU215</f>
        <v>2.6096682627248864</v>
      </c>
      <c r="F214">
        <f>'Holding period returnprocess'!DV215</f>
        <v>2.5982236522563849</v>
      </c>
      <c r="G214">
        <f>'Holding period returnprocess'!DW215</f>
        <v>3.0690128219447441</v>
      </c>
      <c r="H214">
        <f>'Holding period returnprocess'!DX215</f>
        <v>3.194524774445318</v>
      </c>
      <c r="I214">
        <f>'Holding period returnprocess'!DY215</f>
        <v>3.5269645844281623</v>
      </c>
      <c r="J214">
        <f>Economicpolicyuncertainty!B220</f>
        <v>66.38372802734375</v>
      </c>
      <c r="K214">
        <f>'Control variable'!E214</f>
        <v>-1.0869672236903768E-2</v>
      </c>
      <c r="L214">
        <f>'Control variable'!F214</f>
        <v>-7.678542653053246E-3</v>
      </c>
      <c r="M214">
        <f>'Control variable'!G214</f>
        <v>2.947581813295368E-2</v>
      </c>
      <c r="N214">
        <f>Principalcomponent!E220</f>
        <v>-1.3304229803730589</v>
      </c>
      <c r="O214">
        <f>Principalcomponent!F220</f>
        <v>0.20730266371693196</v>
      </c>
      <c r="P214">
        <f>Principalcomponent!G220</f>
        <v>0.26212037802166593</v>
      </c>
    </row>
    <row r="215" spans="1:16" x14ac:dyDescent="0.3">
      <c r="A215" s="11">
        <f>'Holding period returnprocess'!DQ216</f>
        <v>37256</v>
      </c>
      <c r="B215">
        <f>'Holding period returnprocess'!DR216</f>
        <v>1.5300094564273188</v>
      </c>
      <c r="C215">
        <f>'Holding period returnprocess'!DS216</f>
        <v>3.0609257326970472</v>
      </c>
      <c r="D215">
        <f>'Holding period returnprocess'!DT216</f>
        <v>3.6019287993638667</v>
      </c>
      <c r="E215">
        <f>'Holding period returnprocess'!DU216</f>
        <v>3.7101630611924978</v>
      </c>
      <c r="F215">
        <f>'Holding period returnprocess'!DV216</f>
        <v>2.7739434046063796</v>
      </c>
      <c r="G215">
        <f>'Holding period returnprocess'!DW216</f>
        <v>3.1557251062188332</v>
      </c>
      <c r="H215">
        <f>'Holding period returnprocess'!DX216</f>
        <v>8.1812679860573159</v>
      </c>
      <c r="I215">
        <f>'Holding period returnprocess'!DY216</f>
        <v>10.378008903071526</v>
      </c>
      <c r="J215">
        <f>Economicpolicyuncertainty!B221</f>
        <v>74.842735290527344</v>
      </c>
      <c r="K215">
        <f>'Control variable'!E215</f>
        <v>2.7063615977428457E-3</v>
      </c>
      <c r="L215">
        <f>'Control variable'!F215</f>
        <v>1.9715615477090245E-3</v>
      </c>
      <c r="M215">
        <f>'Control variable'!G215</f>
        <v>2.1599111803461721E-2</v>
      </c>
      <c r="N215">
        <f>Principalcomponent!E221</f>
        <v>1.0646381874623045</v>
      </c>
      <c r="O215">
        <f>Principalcomponent!F221</f>
        <v>0.35676250664510151</v>
      </c>
      <c r="P215">
        <f>Principalcomponent!G221</f>
        <v>-0.83511340248219879</v>
      </c>
    </row>
    <row r="216" spans="1:16" x14ac:dyDescent="0.3">
      <c r="A216" s="11">
        <f>'Holding period returnprocess'!DQ217</f>
        <v>37225</v>
      </c>
      <c r="B216">
        <f>'Holding period returnprocess'!DR217</f>
        <v>1.3281430764167208</v>
      </c>
      <c r="C216">
        <f>'Holding period returnprocess'!DS217</f>
        <v>3.3440626040251864</v>
      </c>
      <c r="D216">
        <f>'Holding period returnprocess'!DT217</f>
        <v>4.5727555771575314</v>
      </c>
      <c r="E216">
        <f>'Holding period returnprocess'!DU217</f>
        <v>6.1240681800096421</v>
      </c>
      <c r="F216">
        <f>'Holding period returnprocess'!DV217</f>
        <v>6.6404105863095833</v>
      </c>
      <c r="G216">
        <f>'Holding period returnprocess'!DW217</f>
        <v>9.1708184158301744</v>
      </c>
      <c r="H216">
        <f>'Holding period returnprocess'!DX217</f>
        <v>19.305821944022917</v>
      </c>
      <c r="I216">
        <f>'Holding period returnprocess'!DY217</f>
        <v>28.208198040283101</v>
      </c>
      <c r="J216">
        <f>Economicpolicyuncertainty!B222</f>
        <v>98.2562255859375</v>
      </c>
      <c r="K216">
        <f>'Control variable'!E216</f>
        <v>9.0375062635667913E-4</v>
      </c>
      <c r="L216">
        <f>'Control variable'!F216</f>
        <v>7.5984083356197248E-3</v>
      </c>
      <c r="M216">
        <f>'Control variable'!G216</f>
        <v>-6.3446221738962236E-2</v>
      </c>
      <c r="N216">
        <f>Principalcomponent!E222</f>
        <v>0.72140240348655249</v>
      </c>
      <c r="O216">
        <f>Principalcomponent!F222</f>
        <v>-0.47080042318126486</v>
      </c>
      <c r="P216">
        <f>Principalcomponent!G222</f>
        <v>-0.28005162650162013</v>
      </c>
    </row>
    <row r="217" spans="1:16" x14ac:dyDescent="0.3">
      <c r="A217" s="11">
        <f>'Holding period returnprocess'!DQ218</f>
        <v>37195</v>
      </c>
      <c r="B217">
        <f>'Holding period returnprocess'!DR218</f>
        <v>0.95870703370883525</v>
      </c>
      <c r="C217">
        <f>'Holding period returnprocess'!DS218</f>
        <v>2.8788893736167509</v>
      </c>
      <c r="D217">
        <f>'Holding period returnprocess'!DT218</f>
        <v>4.1491361012646539</v>
      </c>
      <c r="E217">
        <f>'Holding period returnprocess'!DU218</f>
        <v>5.9097078186497551</v>
      </c>
      <c r="F217">
        <f>'Holding period returnprocess'!DV218</f>
        <v>6.7740499727974264</v>
      </c>
      <c r="G217">
        <f>'Holding period returnprocess'!DW218</f>
        <v>9.4195268611073839</v>
      </c>
      <c r="H217">
        <f>'Holding period returnprocess'!DX218</f>
        <v>16.040292126820887</v>
      </c>
      <c r="I217">
        <f>'Holding period returnprocess'!DY218</f>
        <v>24.355893626441244</v>
      </c>
      <c r="J217">
        <f>Economicpolicyuncertainty!B223</f>
        <v>100.98927307128906</v>
      </c>
      <c r="K217">
        <f>'Control variable'!E217</f>
        <v>-1.2578782206860073E-2</v>
      </c>
      <c r="L217">
        <f>'Control variable'!F217</f>
        <v>5.8054324167450561E-3</v>
      </c>
      <c r="M217">
        <f>'Control variable'!G217</f>
        <v>-8.1633106391609811E-3</v>
      </c>
      <c r="N217">
        <f>Principalcomponent!E223</f>
        <v>0.82867722988845882</v>
      </c>
      <c r="O217">
        <f>Principalcomponent!F223</f>
        <v>-1.3645152237658265</v>
      </c>
      <c r="P217">
        <f>Principalcomponent!G223</f>
        <v>0.68434105047149141</v>
      </c>
    </row>
    <row r="218" spans="1:16" x14ac:dyDescent="0.3">
      <c r="A218" s="11">
        <f>'Holding period returnprocess'!DQ219</f>
        <v>37162</v>
      </c>
      <c r="B218">
        <f>'Holding period returnprocess'!DR219</f>
        <v>0.5535039398190813</v>
      </c>
      <c r="C218">
        <f>'Holding period returnprocess'!DS219</f>
        <v>1.1773657765173926</v>
      </c>
      <c r="D218">
        <f>'Holding period returnprocess'!DT219</f>
        <v>1.011125244267383</v>
      </c>
      <c r="E218">
        <f>'Holding period returnprocess'!DU219</f>
        <v>-0.23248594243431953</v>
      </c>
      <c r="F218">
        <f>'Holding period returnprocess'!DV219</f>
        <v>-2.608253573765726</v>
      </c>
      <c r="G218">
        <f>'Holding period returnprocess'!DW219</f>
        <v>-4.7686776933553183</v>
      </c>
      <c r="H218">
        <f>'Holding period returnprocess'!DX219</f>
        <v>-11.160293608612267</v>
      </c>
      <c r="I218">
        <f>'Holding period returnprocess'!DY219</f>
        <v>-18.102157299442059</v>
      </c>
      <c r="J218">
        <f>Economicpolicyuncertainty!B224</f>
        <v>91.642860412597656</v>
      </c>
      <c r="K218">
        <f>'Control variable'!E218</f>
        <v>1.7873105740956587E-3</v>
      </c>
      <c r="L218">
        <f>'Control variable'!F218</f>
        <v>3.375785399281983E-3</v>
      </c>
      <c r="M218">
        <f>'Control variable'!G218</f>
        <v>0.1208364731432737</v>
      </c>
      <c r="N218">
        <f>Principalcomponent!E224</f>
        <v>-0.47724768228502329</v>
      </c>
      <c r="O218">
        <f>Principalcomponent!F224</f>
        <v>-0.97994624544926057</v>
      </c>
      <c r="P218">
        <f>Principalcomponent!G224</f>
        <v>0.9922809719815836</v>
      </c>
    </row>
    <row r="219" spans="1:16" x14ac:dyDescent="0.3">
      <c r="A219" s="11">
        <f>'Holding period returnprocess'!DQ220</f>
        <v>37134</v>
      </c>
      <c r="B219">
        <f>'Holding period returnprocess'!DR220</f>
        <v>0.25467707779096571</v>
      </c>
      <c r="C219">
        <f>'Holding period returnprocess'!DS220</f>
        <v>0.51321272807294349</v>
      </c>
      <c r="D219">
        <f>'Holding period returnprocess'!DT220</f>
        <v>0.46054260901484412</v>
      </c>
      <c r="E219">
        <f>'Holding period returnprocess'!DU220</f>
        <v>-0.17204235886786634</v>
      </c>
      <c r="F219">
        <f>'Holding period returnprocess'!DV220</f>
        <v>-1.3625142729302731</v>
      </c>
      <c r="G219">
        <f>'Holding period returnprocess'!DW220</f>
        <v>-3.6817282287678132</v>
      </c>
      <c r="H219">
        <f>'Holding period returnprocess'!DX220</f>
        <v>-12.694342304745891</v>
      </c>
      <c r="I219">
        <f>'Holding period returnprocess'!DY220</f>
        <v>-22.080561005209081</v>
      </c>
      <c r="J219">
        <f>Economicpolicyuncertainty!B225</f>
        <v>56.693271636962891</v>
      </c>
      <c r="K219">
        <f>'Control variable'!E219</f>
        <v>-7.1301549845911912E-3</v>
      </c>
      <c r="L219">
        <f>'Control variable'!F219</f>
        <v>2.6978309848282415E-3</v>
      </c>
      <c r="M219">
        <f>'Control variable'!G219</f>
        <v>0</v>
      </c>
      <c r="N219">
        <f>Principalcomponent!E225</f>
        <v>-0.14160700282671987</v>
      </c>
      <c r="O219">
        <f>Principalcomponent!F225</f>
        <v>-0.47852222247175746</v>
      </c>
      <c r="P219">
        <f>Principalcomponent!G225</f>
        <v>0.1681245460369569</v>
      </c>
    </row>
    <row r="220" spans="1:16" x14ac:dyDescent="0.3">
      <c r="A220" s="11">
        <f>'Holding period returnprocess'!DQ221</f>
        <v>37103</v>
      </c>
      <c r="B220">
        <f>'Holding period returnprocess'!DR221</f>
        <v>6.528213129167959E-3</v>
      </c>
      <c r="C220">
        <f>'Holding period returnprocess'!DS221</f>
        <v>-0.18298032859124458</v>
      </c>
      <c r="D220">
        <f>'Holding period returnprocess'!DT221</f>
        <v>-0.73445143354649733</v>
      </c>
      <c r="E220">
        <f>'Holding period returnprocess'!DU221</f>
        <v>-2.1485275415961356</v>
      </c>
      <c r="F220">
        <f>'Holding period returnprocess'!DV221</f>
        <v>-3.8492372895359894</v>
      </c>
      <c r="G220">
        <f>'Holding period returnprocess'!DW221</f>
        <v>-6.9237853410302224</v>
      </c>
      <c r="H220">
        <f>'Holding period returnprocess'!DX221</f>
        <v>-16.189897447244956</v>
      </c>
      <c r="I220">
        <f>'Holding period returnprocess'!DY221</f>
        <v>-26.912746993944747</v>
      </c>
      <c r="J220">
        <f>Economicpolicyuncertainty!B226</f>
        <v>38.407833099365234</v>
      </c>
      <c r="K220">
        <f>'Control variable'!E220</f>
        <v>-8.8770534014054781E-4</v>
      </c>
      <c r="L220">
        <f>'Control variable'!F220</f>
        <v>-8.8780916994326796E-3</v>
      </c>
      <c r="M220">
        <f>'Control variable'!G220</f>
        <v>9.2166551049240476E-3</v>
      </c>
      <c r="N220">
        <f>Principalcomponent!E226</f>
        <v>-0.31249292819337571</v>
      </c>
      <c r="O220">
        <f>Principalcomponent!F226</f>
        <v>-0.29546646469555748</v>
      </c>
      <c r="P220">
        <f>Principalcomponent!G226</f>
        <v>0.23472018694478342</v>
      </c>
    </row>
    <row r="221" spans="1:16" x14ac:dyDescent="0.3">
      <c r="A221" s="11">
        <f>'Holding period returnprocess'!DQ222</f>
        <v>37071</v>
      </c>
      <c r="B221">
        <f>'Holding period returnprocess'!DR222</f>
        <v>-6.1920622954787063E-2</v>
      </c>
      <c r="C221">
        <f>'Holding period returnprocess'!DS222</f>
        <v>-0.94951189343570697</v>
      </c>
      <c r="D221">
        <f>'Holding period returnprocess'!DT222</f>
        <v>-1.9507038057151131</v>
      </c>
      <c r="E221">
        <f>'Holding period returnprocess'!DU222</f>
        <v>-3.6803246482748282</v>
      </c>
      <c r="F221">
        <f>'Holding period returnprocess'!DV222</f>
        <v>-5.2753720295779463</v>
      </c>
      <c r="G221">
        <f>'Holding period returnprocess'!DW222</f>
        <v>-9.1082544171323097</v>
      </c>
      <c r="H221">
        <f>'Holding period returnprocess'!DX222</f>
        <v>-28.73926481228191</v>
      </c>
      <c r="I221">
        <f>'Holding period returnprocess'!DY222</f>
        <v>-44.185541587279353</v>
      </c>
      <c r="J221">
        <f>Economicpolicyuncertainty!B227</f>
        <v>66.450172424316406</v>
      </c>
      <c r="K221">
        <f>'Control variable'!E221</f>
        <v>-3.542962076344218E-3</v>
      </c>
      <c r="L221">
        <f>'Control variable'!F221</f>
        <v>-6.8303678179597915E-5</v>
      </c>
      <c r="M221">
        <f>'Control variable'!G221</f>
        <v>5.2268428545757077E-2</v>
      </c>
      <c r="N221">
        <f>Principalcomponent!E227</f>
        <v>-0.72223609435287928</v>
      </c>
      <c r="O221">
        <f>Principalcomponent!F227</f>
        <v>-0.74865926761587165</v>
      </c>
      <c r="P221">
        <f>Principalcomponent!G227</f>
        <v>0.7649102042647874</v>
      </c>
    </row>
    <row r="222" spans="1:16" x14ac:dyDescent="0.3">
      <c r="A222" s="11">
        <f>'Holding period returnprocess'!DQ223</f>
        <v>37042</v>
      </c>
      <c r="B222">
        <f>'Holding period returnprocess'!DR223</f>
        <v>0.3591571638848734</v>
      </c>
      <c r="C222">
        <f>'Holding period returnprocess'!DS223</f>
        <v>0.48629015923091323</v>
      </c>
      <c r="D222">
        <f>'Holding period returnprocess'!DT223</f>
        <v>-3.006262847104324E-2</v>
      </c>
      <c r="E222">
        <f>'Holding period returnprocess'!DU223</f>
        <v>-1.6160270426295149</v>
      </c>
      <c r="F222">
        <f>'Holding period returnprocess'!DV223</f>
        <v>-3.8222014600892003</v>
      </c>
      <c r="G222">
        <f>'Holding period returnprocess'!DW223</f>
        <v>-8.0930848392032537</v>
      </c>
      <c r="H222">
        <f>'Holding period returnprocess'!DX223</f>
        <v>-30.937419254493474</v>
      </c>
      <c r="I222">
        <f>'Holding period returnprocess'!DY223</f>
        <v>-47.843795585857492</v>
      </c>
      <c r="J222">
        <f>Economicpolicyuncertainty!B228</f>
        <v>68.99102783203125</v>
      </c>
      <c r="K222">
        <f>'Control variable'!E222</f>
        <v>8.8810530439604862E-3</v>
      </c>
      <c r="L222">
        <f>'Control variable'!F222</f>
        <v>2.1195864487369622E-3</v>
      </c>
      <c r="M222">
        <f>'Control variable'!G222</f>
        <v>-2.8848154337658392E-2</v>
      </c>
      <c r="N222">
        <f>Principalcomponent!E228</f>
        <v>-1.2981604324548459</v>
      </c>
      <c r="O222">
        <f>Principalcomponent!F228</f>
        <v>0.39094725280701464</v>
      </c>
      <c r="P222">
        <f>Principalcomponent!G228</f>
        <v>-0.16308382544332739</v>
      </c>
    </row>
    <row r="223" spans="1:16" x14ac:dyDescent="0.3">
      <c r="A223" s="11">
        <f>'Holding period returnprocess'!DQ224</f>
        <v>37011</v>
      </c>
      <c r="B223">
        <f>'Holding period returnprocess'!DR224</f>
        <v>0.73967447546250575</v>
      </c>
      <c r="C223">
        <f>'Holding period returnprocess'!DS224</f>
        <v>2.1992021186795387</v>
      </c>
      <c r="D223">
        <f>'Holding period returnprocess'!DT224</f>
        <v>2.8723860336716811</v>
      </c>
      <c r="E223">
        <f>'Holding period returnprocess'!DU224</f>
        <v>2.930801011659625</v>
      </c>
      <c r="F223">
        <f>'Holding period returnprocess'!DV224</f>
        <v>1.8199103801095902</v>
      </c>
      <c r="G223">
        <f>'Holding period returnprocess'!DW224</f>
        <v>-0.45457637662175898</v>
      </c>
      <c r="H223">
        <f>'Holding period returnprocess'!DX224</f>
        <v>-15.718057121260273</v>
      </c>
      <c r="I223">
        <f>'Holding period returnprocess'!DY224</f>
        <v>-25.65302440464481</v>
      </c>
      <c r="J223">
        <f>Economicpolicyuncertainty!B229</f>
        <v>55.821765899658203</v>
      </c>
      <c r="K223">
        <f>'Control variable'!E223</f>
        <v>1.7857147602347531E-3</v>
      </c>
      <c r="L223">
        <f>'Control variable'!F223</f>
        <v>-4.5164337365212795E-4</v>
      </c>
      <c r="M223">
        <f>'Control variable'!G223</f>
        <v>4.7506027585977988E-3</v>
      </c>
      <c r="N223">
        <f>Principalcomponent!E229</f>
        <v>-0.37375359055061175</v>
      </c>
      <c r="O223">
        <f>Principalcomponent!F229</f>
        <v>-3.8775867180515261E-2</v>
      </c>
      <c r="P223">
        <f>Principalcomponent!G229</f>
        <v>0.17217718583373304</v>
      </c>
    </row>
    <row r="224" spans="1:16" x14ac:dyDescent="0.3">
      <c r="A224" s="11">
        <f>'Holding period returnprocess'!DQ225</f>
        <v>36980</v>
      </c>
      <c r="B224">
        <f>'Holding period returnprocess'!DR225</f>
        <v>0.83323801411832576</v>
      </c>
      <c r="C224">
        <f>'Holding period returnprocess'!DS225</f>
        <v>2.7366499032692673</v>
      </c>
      <c r="D224">
        <f>'Holding period returnprocess'!DT225</f>
        <v>4.0694076267091557</v>
      </c>
      <c r="E224">
        <f>'Holding period returnprocess'!DU225</f>
        <v>5.8145998845372038</v>
      </c>
      <c r="F224">
        <f>'Holding period returnprocess'!DV225</f>
        <v>6.8700305184731096</v>
      </c>
      <c r="G224">
        <f>'Holding period returnprocess'!DW225</f>
        <v>7.2324164454344615</v>
      </c>
      <c r="H224">
        <f>'Holding period returnprocess'!DX225</f>
        <v>-0.20429978174424512</v>
      </c>
      <c r="I224">
        <f>'Holding period returnprocess'!DY225</f>
        <v>-1.7245716244255131</v>
      </c>
      <c r="J224">
        <f>Economicpolicyuncertainty!B230</f>
        <v>55.577869415283203</v>
      </c>
      <c r="K224">
        <f>'Control variable'!E224</f>
        <v>-1.0666767804195192E-2</v>
      </c>
      <c r="L224">
        <f>'Control variable'!F224</f>
        <v>7.6506633091059728E-3</v>
      </c>
      <c r="M224">
        <f>'Control variable'!G224</f>
        <v>1.4388737452099671E-2</v>
      </c>
      <c r="N224">
        <f>Principalcomponent!E230</f>
        <v>-0.70825411554894746</v>
      </c>
      <c r="O224">
        <f>Principalcomponent!F230</f>
        <v>-0.44473503445231183</v>
      </c>
      <c r="P224">
        <f>Principalcomponent!G230</f>
        <v>0.58071402213229506</v>
      </c>
    </row>
    <row r="225" spans="1:16" x14ac:dyDescent="0.3">
      <c r="A225" s="11">
        <f>'Holding period returnprocess'!DQ226</f>
        <v>36950</v>
      </c>
      <c r="B225">
        <f>'Holding period returnprocess'!DR226</f>
        <v>0.90046792950334176</v>
      </c>
      <c r="C225">
        <f>'Holding period returnprocess'!DS226</f>
        <v>2.8842376335994091</v>
      </c>
      <c r="D225">
        <f>'Holding period returnprocess'!DT226</f>
        <v>4.1517322845847202</v>
      </c>
      <c r="E225">
        <f>'Holding period returnprocess'!DU226</f>
        <v>5.8310711358796921</v>
      </c>
      <c r="F225">
        <f>'Holding period returnprocess'!DV226</f>
        <v>7.6537559955500312</v>
      </c>
      <c r="G225">
        <f>'Holding period returnprocess'!DW226</f>
        <v>9.7888199669078695</v>
      </c>
      <c r="H225">
        <f>'Holding period returnprocess'!DX226</f>
        <v>6.5768840502968429</v>
      </c>
      <c r="I225">
        <f>'Holding period returnprocess'!DY226</f>
        <v>11.549795483834988</v>
      </c>
      <c r="J225">
        <f>Economicpolicyuncertainty!B231</f>
        <v>42.748378753662109</v>
      </c>
      <c r="K225">
        <f>'Control variable'!E225</f>
        <v>1.1560822401076006E-2</v>
      </c>
      <c r="L225">
        <f>'Control variable'!F225</f>
        <v>2.4821766058186922E-4</v>
      </c>
      <c r="M225">
        <f>'Control variable'!G225</f>
        <v>1.95128142235815E-2</v>
      </c>
      <c r="N225">
        <f>Principalcomponent!E231</f>
        <v>0.42204379832792882</v>
      </c>
      <c r="O225">
        <f>Principalcomponent!F231</f>
        <v>-0.32757040272910554</v>
      </c>
      <c r="P225">
        <f>Principalcomponent!G231</f>
        <v>0.3507061083272065</v>
      </c>
    </row>
    <row r="226" spans="1:16" x14ac:dyDescent="0.3">
      <c r="A226" s="11">
        <f>'Holding period returnprocess'!DQ227</f>
        <v>36922</v>
      </c>
      <c r="B226">
        <f>'Holding period returnprocess'!DR227</f>
        <v>0.74091123632831835</v>
      </c>
      <c r="C226">
        <f>'Holding period returnprocess'!DS227</f>
        <v>2.6236402342306064</v>
      </c>
      <c r="D226">
        <f>'Holding period returnprocess'!DT227</f>
        <v>3.908297452223815</v>
      </c>
      <c r="E226">
        <f>'Holding period returnprocess'!DU227</f>
        <v>5.4229420160885322</v>
      </c>
      <c r="F226">
        <f>'Holding period returnprocess'!DV227</f>
        <v>7.0239155771001602</v>
      </c>
      <c r="G226">
        <f>'Holding period returnprocess'!DW227</f>
        <v>8.3628185581121439</v>
      </c>
      <c r="H226">
        <f>'Holding period returnprocess'!DX227</f>
        <v>1.762037914591934</v>
      </c>
      <c r="I226">
        <f>'Holding period returnprocess'!DY227</f>
        <v>3.5072371904101143</v>
      </c>
      <c r="J226">
        <f>Economicpolicyuncertainty!B232</f>
        <v>73.706695556640625</v>
      </c>
      <c r="K226">
        <f>'Control variable'!E226</f>
        <v>-1.1560822401075971E-2</v>
      </c>
      <c r="L226">
        <f>'Control variable'!F226</f>
        <v>-5.0624661027660559E-3</v>
      </c>
      <c r="M226">
        <f>'Control variable'!G226</f>
        <v>4.9382816405825767E-3</v>
      </c>
      <c r="N226">
        <f>Principalcomponent!E232</f>
        <v>0.32915896418725804</v>
      </c>
      <c r="O226">
        <f>Principalcomponent!F232</f>
        <v>-5.1779990858551374E-2</v>
      </c>
      <c r="P226">
        <f>Principalcomponent!G232</f>
        <v>0.36493405830841219</v>
      </c>
    </row>
    <row r="227" spans="1:16" x14ac:dyDescent="0.3">
      <c r="A227" s="11">
        <f>'Holding period returnprocess'!DQ228</f>
        <v>36889</v>
      </c>
      <c r="B227">
        <f>'Holding period returnprocess'!DR228</f>
        <v>0.63593875609803074</v>
      </c>
      <c r="C227">
        <f>'Holding period returnprocess'!DS228</f>
        <v>2.2896105549958756</v>
      </c>
      <c r="D227">
        <f>'Holding period returnprocess'!DT228</f>
        <v>3.3210674186630156</v>
      </c>
      <c r="E227">
        <f>'Holding period returnprocess'!DU228</f>
        <v>4.1252685973086427</v>
      </c>
      <c r="F227">
        <f>'Holding period returnprocess'!DV228</f>
        <v>4.7522487786593244</v>
      </c>
      <c r="G227">
        <f>'Holding period returnprocess'!DW228</f>
        <v>5.0353900126725817</v>
      </c>
      <c r="H227">
        <f>'Holding period returnprocess'!DX228</f>
        <v>2.740392611736115</v>
      </c>
      <c r="I227">
        <f>'Holding period returnprocess'!DY228</f>
        <v>2.4405095802867889</v>
      </c>
      <c r="J227">
        <f>Economicpolicyuncertainty!B233</f>
        <v>133.21640014648438</v>
      </c>
      <c r="K227">
        <f>'Control variable'!E227</f>
        <v>5.3191614776000266E-3</v>
      </c>
      <c r="L227">
        <f>'Control variable'!F227</f>
        <v>1.4418425122448672E-3</v>
      </c>
      <c r="M227">
        <f>'Control variable'!G227</f>
        <v>-3.4066554563606195E-2</v>
      </c>
      <c r="N227">
        <f>Principalcomponent!E233</f>
        <v>-0.41232328903975757</v>
      </c>
      <c r="O227">
        <f>Principalcomponent!F233</f>
        <v>-0.47210177972109724</v>
      </c>
      <c r="P227">
        <f>Principalcomponent!G233</f>
        <v>0.80129637953301369</v>
      </c>
    </row>
    <row r="228" spans="1:16" x14ac:dyDescent="0.3">
      <c r="A228" s="11">
        <f>'Holding period returnprocess'!DQ229</f>
        <v>36860</v>
      </c>
      <c r="B228">
        <f>'Holding period returnprocess'!DR229</f>
        <v>0.65381215998510456</v>
      </c>
      <c r="C228">
        <f>'Holding period returnprocess'!DS229</f>
        <v>2.3037364853061533</v>
      </c>
      <c r="D228">
        <f>'Holding period returnprocess'!DT229</f>
        <v>3.3930579966814207</v>
      </c>
      <c r="E228">
        <f>'Holding period returnprocess'!DU229</f>
        <v>4.2502148291764641</v>
      </c>
      <c r="F228">
        <f>'Holding period returnprocess'!DV229</f>
        <v>5.1481737478697696</v>
      </c>
      <c r="G228">
        <f>'Holding period returnprocess'!DW229</f>
        <v>4.6876784727628902</v>
      </c>
      <c r="H228">
        <f>'Holding period returnprocess'!DX229</f>
        <v>1.1489376212775184</v>
      </c>
      <c r="I228">
        <f>'Holding period returnprocess'!DY229</f>
        <v>-2.0371931332862587</v>
      </c>
      <c r="J228">
        <f>Economicpolicyuncertainty!B234</f>
        <v>46.368324279785156</v>
      </c>
      <c r="K228">
        <f>'Control variable'!E228</f>
        <v>3.5618915663605281E-3</v>
      </c>
      <c r="L228">
        <f>'Control variable'!F228</f>
        <v>2.724572359152667E-3</v>
      </c>
      <c r="M228">
        <f>'Control variable'!G228</f>
        <v>-4.7732787526577709E-3</v>
      </c>
      <c r="N228">
        <f>Principalcomponent!E234</f>
        <v>0.13195218540915091</v>
      </c>
      <c r="O228">
        <f>Principalcomponent!F234</f>
        <v>-0.19624538785152601</v>
      </c>
      <c r="P228">
        <f>Principalcomponent!G234</f>
        <v>-0.1829512224356907</v>
      </c>
    </row>
    <row r="229" spans="1:16" x14ac:dyDescent="0.3">
      <c r="A229" s="11">
        <f>'Holding period returnprocess'!DQ230</f>
        <v>36830</v>
      </c>
      <c r="B229">
        <f>'Holding period returnprocess'!DR230</f>
        <v>0.42455369058252757</v>
      </c>
      <c r="C229">
        <f>'Holding period returnprocess'!DS230</f>
        <v>1.0685807551477353</v>
      </c>
      <c r="D229">
        <f>'Holding period returnprocess'!DT230</f>
        <v>1.3627454182126542</v>
      </c>
      <c r="E229">
        <f>'Holding period returnprocess'!DU230</f>
        <v>1.3704415020749217</v>
      </c>
      <c r="F229">
        <f>'Holding period returnprocess'!DV230</f>
        <v>1.7196952663249796</v>
      </c>
      <c r="G229">
        <f>'Holding period returnprocess'!DW230</f>
        <v>-0.12932760471936078</v>
      </c>
      <c r="H229">
        <f>'Holding period returnprocess'!DX230</f>
        <v>-10.518161711687096</v>
      </c>
      <c r="I229">
        <f>'Holding period returnprocess'!DY230</f>
        <v>-19.773486820166337</v>
      </c>
      <c r="J229">
        <f>Economicpolicyuncertainty!B235</f>
        <v>114.01042938232422</v>
      </c>
      <c r="K229">
        <f>'Control variable'!E229</f>
        <v>-3.5618915663605745E-3</v>
      </c>
      <c r="L229">
        <f>'Control variable'!F229</f>
        <v>3.2433729117349397E-3</v>
      </c>
      <c r="M229">
        <f>'Control variable'!G229</f>
        <v>-4.7506027585977528E-3</v>
      </c>
      <c r="N229">
        <f>Principalcomponent!E235</f>
        <v>-0.52933703830728496</v>
      </c>
      <c r="O229">
        <f>Principalcomponent!F235</f>
        <v>0.1414860763666517</v>
      </c>
      <c r="P229">
        <f>Principalcomponent!G235</f>
        <v>0.55326101786976079</v>
      </c>
    </row>
    <row r="230" spans="1:16" x14ac:dyDescent="0.3">
      <c r="A230" s="11">
        <f>'Holding period returnprocess'!DQ231</f>
        <v>36798</v>
      </c>
      <c r="B230">
        <f>'Holding period returnprocess'!DR231</f>
        <v>0.60160651460590664</v>
      </c>
      <c r="C230">
        <f>'Holding period returnprocess'!DS231</f>
        <v>1.5379052313339301</v>
      </c>
      <c r="D230">
        <f>'Holding period returnprocess'!DT231</f>
        <v>2.1519658264366512</v>
      </c>
      <c r="E230">
        <f>'Holding period returnprocess'!DU231</f>
        <v>2.354945731993709</v>
      </c>
      <c r="F230">
        <f>'Holding period returnprocess'!DV231</f>
        <v>2.5253329520329331</v>
      </c>
      <c r="G230">
        <f>'Holding period returnprocess'!DW231</f>
        <v>2.0964448169074501E-2</v>
      </c>
      <c r="H230">
        <f>'Holding period returnprocess'!DX231</f>
        <v>-11.016799985991831</v>
      </c>
      <c r="I230">
        <f>'Holding period returnprocess'!DY231</f>
        <v>-21.99158003163361</v>
      </c>
      <c r="J230">
        <f>Economicpolicyuncertainty!B236</f>
        <v>61.960391998291016</v>
      </c>
      <c r="K230">
        <f>'Control variable'!E230</f>
        <v>-1.7761994012557819E-3</v>
      </c>
      <c r="L230">
        <f>'Control variable'!F230</f>
        <v>2.4775613550886114E-3</v>
      </c>
      <c r="M230">
        <f>'Control variable'!G230</f>
        <v>-7.3091884005336297E-2</v>
      </c>
      <c r="N230">
        <f>Principalcomponent!E236</f>
        <v>-0.19110032108298305</v>
      </c>
      <c r="O230">
        <f>Principalcomponent!F236</f>
        <v>0.24129886038057827</v>
      </c>
      <c r="P230">
        <f>Principalcomponent!G236</f>
        <v>-0.33495637092506997</v>
      </c>
    </row>
    <row r="231" spans="1:16" x14ac:dyDescent="0.3">
      <c r="A231" s="11">
        <f>'Holding period returnprocess'!DQ232</f>
        <v>36769</v>
      </c>
      <c r="B231">
        <f>'Holding period returnprocess'!DR232</f>
        <v>0.43286996339385642</v>
      </c>
      <c r="C231">
        <f>'Holding period returnprocess'!DS232</f>
        <v>1.017739199392949</v>
      </c>
      <c r="D231">
        <f>'Holding period returnprocess'!DT232</f>
        <v>1.6569219668633259</v>
      </c>
      <c r="E231">
        <f>'Holding period returnprocess'!DU232</f>
        <v>2.4548072323449119</v>
      </c>
      <c r="F231">
        <f>'Holding period returnprocess'!DV232</f>
        <v>3.4905710676587631</v>
      </c>
      <c r="G231">
        <f>'Holding period returnprocess'!DW232</f>
        <v>1.7451125797155527</v>
      </c>
      <c r="H231">
        <f>'Holding period returnprocess'!DX232</f>
        <v>-8.176104005774647</v>
      </c>
      <c r="I231">
        <f>'Holding period returnprocess'!DY232</f>
        <v>-17.443919642591766</v>
      </c>
      <c r="J231">
        <f>Economicpolicyuncertainty!B237</f>
        <v>58.396511077880859</v>
      </c>
      <c r="K231">
        <f>'Control variable'!E231</f>
        <v>1.1602093552546979E-2</v>
      </c>
      <c r="L231">
        <f>'Control variable'!F231</f>
        <v>3.0951827340464544E-3</v>
      </c>
      <c r="M231">
        <f>'Control variable'!G231</f>
        <v>6.8363742809390157E-2</v>
      </c>
      <c r="N231">
        <f>Principalcomponent!E237</f>
        <v>-0.5886538141664206</v>
      </c>
      <c r="O231">
        <f>Principalcomponent!F237</f>
        <v>0.73081078342657968</v>
      </c>
      <c r="P231">
        <f>Principalcomponent!G237</f>
        <v>-0.12905887498551127</v>
      </c>
    </row>
    <row r="232" spans="1:16" x14ac:dyDescent="0.3">
      <c r="A232" s="11">
        <f>'Holding period returnprocess'!DQ233</f>
        <v>36738</v>
      </c>
      <c r="B232">
        <f>'Holding period returnprocess'!DR233</f>
        <v>0.63159629423828179</v>
      </c>
      <c r="C232">
        <f>'Holding period returnprocess'!DS233</f>
        <v>1.8326856347902307</v>
      </c>
      <c r="D232">
        <f>'Holding period returnprocess'!DT233</f>
        <v>3.0891192612177676</v>
      </c>
      <c r="E232">
        <f>'Holding period returnprocess'!DU233</f>
        <v>5.5465494653592593</v>
      </c>
      <c r="F232">
        <f>'Holding period returnprocess'!DV233</f>
        <v>8.6077037410104502</v>
      </c>
      <c r="G232">
        <f>'Holding period returnprocess'!DW233</f>
        <v>9.5133146648999052</v>
      </c>
      <c r="H232">
        <f>'Holding period returnprocess'!DX233</f>
        <v>1.6566633992792354</v>
      </c>
      <c r="I232">
        <f>'Holding period returnprocess'!DY233</f>
        <v>-0.39963397541160717</v>
      </c>
      <c r="J232">
        <f>Economicpolicyuncertainty!B238</f>
        <v>53.748451232910156</v>
      </c>
      <c r="K232">
        <f>'Control variable'!E232</f>
        <v>-1.7937224540269887E-3</v>
      </c>
      <c r="L232">
        <f>'Control variable'!F232</f>
        <v>-9.3946772285959657E-3</v>
      </c>
      <c r="M232">
        <f>'Control variable'!G232</f>
        <v>-2.3311078868446997E-2</v>
      </c>
      <c r="N232">
        <f>Principalcomponent!E238</f>
        <v>1.0528091089767961</v>
      </c>
      <c r="O232">
        <f>Principalcomponent!F238</f>
        <v>0.51272152481891087</v>
      </c>
      <c r="P232">
        <f>Principalcomponent!G238</f>
        <v>1.6471456530089292</v>
      </c>
    </row>
    <row r="233" spans="1:16" x14ac:dyDescent="0.3">
      <c r="A233" s="11">
        <f>'Holding period returnprocess'!DQ234</f>
        <v>36707</v>
      </c>
      <c r="B233">
        <f>'Holding period returnprocess'!DR234</f>
        <v>0.69561313377877187</v>
      </c>
      <c r="C233">
        <f>'Holding period returnprocess'!DS234</f>
        <v>1.611293343600698</v>
      </c>
      <c r="D233">
        <f>'Holding period returnprocess'!DT234</f>
        <v>2.3863129117527873</v>
      </c>
      <c r="E233">
        <f>'Holding period returnprocess'!DU234</f>
        <v>3.6581720303709293</v>
      </c>
      <c r="F233">
        <f>'Holding period returnprocess'!DV234</f>
        <v>5.824878490514779</v>
      </c>
      <c r="G233">
        <f>'Holding period returnprocess'!DW234</f>
        <v>6.2166793443755939</v>
      </c>
      <c r="H233">
        <f>'Holding period returnprocess'!DX234</f>
        <v>-0.43398695555121769</v>
      </c>
      <c r="I233">
        <f>'Holding period returnprocess'!DY234</f>
        <v>-2.8016035683784661</v>
      </c>
      <c r="J233">
        <f>Economicpolicyuncertainty!B239</f>
        <v>48.689983367919922</v>
      </c>
      <c r="K233">
        <f>'Control variable'!E233</f>
        <v>-8.0321716972641538E-3</v>
      </c>
      <c r="L233">
        <f>'Control variable'!F233</f>
        <v>2.4819040661523402E-3</v>
      </c>
      <c r="M233">
        <f>'Control variable'!G233</f>
        <v>4.6189458562944583E-3</v>
      </c>
      <c r="N233">
        <f>Principalcomponent!E239</f>
        <v>1.0764786555868768</v>
      </c>
      <c r="O233">
        <f>Principalcomponent!F239</f>
        <v>-0.35197146535395468</v>
      </c>
      <c r="P233">
        <f>Principalcomponent!G239</f>
        <v>8.9765753598615355E-2</v>
      </c>
    </row>
    <row r="234" spans="1:16" x14ac:dyDescent="0.3">
      <c r="A234" s="11">
        <f>'Holding period returnprocess'!DQ235</f>
        <v>36677</v>
      </c>
      <c r="B234">
        <f>'Holding period returnprocess'!DR235</f>
        <v>0.35999289927762668</v>
      </c>
      <c r="C234">
        <f>'Holding period returnprocess'!DS235</f>
        <v>0.77347226789727941</v>
      </c>
      <c r="D234">
        <f>'Holding period returnprocess'!DT235</f>
        <v>1.2018319190346354</v>
      </c>
      <c r="E234">
        <f>'Holding period returnprocess'!DU235</f>
        <v>1.9998060480067394</v>
      </c>
      <c r="F234">
        <f>'Holding period returnprocess'!DV235</f>
        <v>3.7708632491323399</v>
      </c>
      <c r="G234">
        <f>'Holding period returnprocess'!DW235</f>
        <v>2.539081454885725</v>
      </c>
      <c r="H234">
        <f>'Holding period returnprocess'!DX235</f>
        <v>-7.3955657069215377</v>
      </c>
      <c r="I234">
        <f>'Holding period returnprocess'!DY235</f>
        <v>-15.287932627184212</v>
      </c>
      <c r="J234">
        <f>Economicpolicyuncertainty!B240</f>
        <v>26.846799850463867</v>
      </c>
      <c r="K234">
        <f>'Control variable'!E234</f>
        <v>3.5618915663605281E-3</v>
      </c>
      <c r="L234">
        <f>'Control variable'!F234</f>
        <v>1.4506271324255923E-3</v>
      </c>
      <c r="M234">
        <f>'Control variable'!G234</f>
        <v>-0.10118514424734563</v>
      </c>
      <c r="N234">
        <f>Principalcomponent!E240</f>
        <v>0.45860606648739721</v>
      </c>
      <c r="O234">
        <f>Principalcomponent!F240</f>
        <v>1.3247521132769087</v>
      </c>
      <c r="P234">
        <f>Principalcomponent!G240</f>
        <v>-1.2185831027434042</v>
      </c>
    </row>
    <row r="235" spans="1:16" x14ac:dyDescent="0.3">
      <c r="A235" s="11">
        <f>'Holding period returnprocess'!DQ236</f>
        <v>36644</v>
      </c>
      <c r="B235">
        <f>'Holding period returnprocess'!DR236</f>
        <v>5.8552217240610105E-2</v>
      </c>
      <c r="C235">
        <f>'Holding period returnprocess'!DS236</f>
        <v>0.50453769360163925</v>
      </c>
      <c r="D235">
        <f>'Holding period returnprocess'!DT236</f>
        <v>1.2493648787603799</v>
      </c>
      <c r="E235">
        <f>'Holding period returnprocess'!DU236</f>
        <v>2.8157137410800264</v>
      </c>
      <c r="F235">
        <f>'Holding period returnprocess'!DV236</f>
        <v>5.2920744215508808</v>
      </c>
      <c r="G235">
        <f>'Holding period returnprocess'!DW236</f>
        <v>6.2690297468353453</v>
      </c>
      <c r="H235">
        <f>'Holding period returnprocess'!DX236</f>
        <v>2.1436341865747597</v>
      </c>
      <c r="I235">
        <f>'Holding period returnprocess'!DY236</f>
        <v>3.2009623212283334</v>
      </c>
      <c r="J235">
        <f>Economicpolicyuncertainty!B241</f>
        <v>123.12413024902344</v>
      </c>
      <c r="K235">
        <f>'Control variable'!E235</f>
        <v>-1.7825316662833017E-3</v>
      </c>
      <c r="L235">
        <f>'Control variable'!F235</f>
        <v>-7.8774439696200976E-4</v>
      </c>
      <c r="M235">
        <f>'Control variable'!G235</f>
        <v>2.5425098365810177E-2</v>
      </c>
      <c r="N235">
        <f>Principalcomponent!E241</f>
        <v>-0.10826914043798806</v>
      </c>
      <c r="O235">
        <f>Principalcomponent!F241</f>
        <v>1.2522978694990521</v>
      </c>
      <c r="P235">
        <f>Principalcomponent!G241</f>
        <v>-1.3042441373289455</v>
      </c>
    </row>
    <row r="236" spans="1:16" x14ac:dyDescent="0.3">
      <c r="A236" s="11">
        <f>'Holding period returnprocess'!DQ237</f>
        <v>36616</v>
      </c>
      <c r="B236">
        <f>'Holding period returnprocess'!DR237</f>
        <v>-7.8073765318150024E-2</v>
      </c>
      <c r="C236">
        <f>'Holding period returnprocess'!DS237</f>
        <v>-6.6085948013748563E-2</v>
      </c>
      <c r="D236">
        <f>'Holding period returnprocess'!DT237</f>
        <v>0.51570673961798441</v>
      </c>
      <c r="E236">
        <f>'Holding period returnprocess'!DU237</f>
        <v>2.6713111869664257</v>
      </c>
      <c r="F236">
        <f>'Holding period returnprocess'!DV237</f>
        <v>6.8686329836409268</v>
      </c>
      <c r="G236">
        <f>'Holding period returnprocess'!DW237</f>
        <v>10.51376392186649</v>
      </c>
      <c r="H236">
        <f>'Holding period returnprocess'!DX237</f>
        <v>13.131764553667642</v>
      </c>
      <c r="I236">
        <f>'Holding period returnprocess'!DY237</f>
        <v>22.610110159027478</v>
      </c>
      <c r="J236">
        <f>Economicpolicyuncertainty!B242</f>
        <v>67.1275634765625</v>
      </c>
      <c r="K236">
        <f>'Control variable'!E236</f>
        <v>2.6749904493030552E-3</v>
      </c>
      <c r="L236">
        <f>'Control variable'!F236</f>
        <v>4.0142907094814556E-3</v>
      </c>
      <c r="M236">
        <f>'Control variable'!G236</f>
        <v>3.0503454293414625E-2</v>
      </c>
      <c r="N236">
        <f>Principalcomponent!E242</f>
        <v>2.4717874741996657</v>
      </c>
      <c r="O236">
        <f>Principalcomponent!F242</f>
        <v>0.69112846682388074</v>
      </c>
      <c r="P236">
        <f>Principalcomponent!G242</f>
        <v>0.81175449716536396</v>
      </c>
    </row>
    <row r="237" spans="1:16" x14ac:dyDescent="0.3">
      <c r="A237" s="11">
        <f>'Holding period returnprocess'!DQ238</f>
        <v>36585</v>
      </c>
      <c r="B237">
        <f>'Holding period returnprocess'!DR238</f>
        <v>-0.45716671251058472</v>
      </c>
      <c r="C237">
        <f>'Holding period returnprocess'!DS238</f>
        <v>-1.0363487120830257</v>
      </c>
      <c r="D237">
        <f>'Holding period returnprocess'!DT238</f>
        <v>-1.5136254207717244</v>
      </c>
      <c r="E237">
        <f>'Holding period returnprocess'!DU238</f>
        <v>-2.4930157644204449</v>
      </c>
      <c r="F237">
        <f>'Holding period returnprocess'!DV238</f>
        <v>-1.9881199271976762</v>
      </c>
      <c r="G237">
        <f>'Holding period returnprocess'!DW238</f>
        <v>-1.9310610993122204</v>
      </c>
      <c r="H237">
        <f>'Holding period returnprocess'!DX238</f>
        <v>3.6574262452347703</v>
      </c>
      <c r="I237">
        <f>'Holding period returnprocess'!DY238</f>
        <v>5.6953287590041519</v>
      </c>
      <c r="J237">
        <f>Economicpolicyuncertainty!B243</f>
        <v>72.576705932617188</v>
      </c>
      <c r="K237">
        <f>'Control variable'!E237</f>
        <v>1.5294945035637643E-2</v>
      </c>
      <c r="L237">
        <f>'Control variable'!F237</f>
        <v>3.0561097313372247E-3</v>
      </c>
      <c r="M237">
        <f>'Control variable'!G237</f>
        <v>6.8676865796219552E-2</v>
      </c>
      <c r="N237">
        <f>Principalcomponent!E243</f>
        <v>-6.8693925274114942E-2</v>
      </c>
      <c r="O237">
        <f>Principalcomponent!F243</f>
        <v>0.36589871522750672</v>
      </c>
      <c r="P237">
        <f>Principalcomponent!G243</f>
        <v>-1.1638731783998681</v>
      </c>
    </row>
    <row r="238" spans="1:16" x14ac:dyDescent="0.3">
      <c r="A238" s="11">
        <f>'Holding period returnprocess'!DQ239</f>
        <v>36556</v>
      </c>
      <c r="B238">
        <f>'Holding period returnprocess'!DR239</f>
        <v>-0.56945335181933299</v>
      </c>
      <c r="C238">
        <f>'Holding period returnprocess'!DS239</f>
        <v>-1.8652253111463279</v>
      </c>
      <c r="D238">
        <f>'Holding period returnprocess'!DT239</f>
        <v>-2.984112929929192</v>
      </c>
      <c r="E238">
        <f>'Holding period returnprocess'!DU239</f>
        <v>-4.71783377952364</v>
      </c>
      <c r="F238">
        <f>'Holding period returnprocess'!DV239</f>
        <v>-4.5465215975397468</v>
      </c>
      <c r="G238">
        <f>'Holding period returnprocess'!DW239</f>
        <v>-3.5521688721529143</v>
      </c>
      <c r="H238">
        <f>'Holding period returnprocess'!DX239</f>
        <v>6.5327031037465604</v>
      </c>
      <c r="I238">
        <f>'Holding period returnprocess'!DY239</f>
        <v>12.968656524087368</v>
      </c>
      <c r="J238">
        <f>Economicpolicyuncertainty!B244</f>
        <v>81.232292175292969</v>
      </c>
      <c r="K238">
        <f>'Control variable'!E238</f>
        <v>2.7235604670407419E-3</v>
      </c>
      <c r="L238">
        <f>'Control variable'!F238</f>
        <v>-5.9507884559772033E-3</v>
      </c>
      <c r="M238">
        <f>'Control variable'!G238</f>
        <v>-3.7213596340434321E-2</v>
      </c>
      <c r="N238">
        <f>Principalcomponent!E244</f>
        <v>1.7865258970287385</v>
      </c>
      <c r="O238">
        <f>Principalcomponent!F244</f>
        <v>0.46624089628429111</v>
      </c>
      <c r="P238">
        <f>Principalcomponent!G244</f>
        <v>-0.46546443338262378</v>
      </c>
    </row>
    <row r="239" spans="1:16" x14ac:dyDescent="0.3">
      <c r="A239" s="11">
        <f>'Holding period returnprocess'!DQ240</f>
        <v>36524</v>
      </c>
      <c r="B239">
        <f>'Holding period returnprocess'!DR240</f>
        <v>-0.87890684884610781</v>
      </c>
      <c r="C239">
        <f>'Holding period returnprocess'!DS240</f>
        <v>-2.9738267548047537</v>
      </c>
      <c r="D239">
        <f>'Holding period returnprocess'!DT240</f>
        <v>-4.2548122735188434</v>
      </c>
      <c r="E239">
        <f>'Holding period returnprocess'!DU240</f>
        <v>-5.60878157120825</v>
      </c>
      <c r="F239">
        <f>'Holding period returnprocess'!DV240</f>
        <v>-4.8818146817035055</v>
      </c>
      <c r="G239">
        <f>'Holding period returnprocess'!DW240</f>
        <v>-3.8656776949422378</v>
      </c>
      <c r="H239">
        <f>'Holding period returnprocess'!DX240</f>
        <v>10.232314066938937</v>
      </c>
      <c r="I239">
        <f>'Holding period returnprocess'!DY240</f>
        <v>17.241038238783272</v>
      </c>
      <c r="J239">
        <f>Economicpolicyuncertainty!B245</f>
        <v>52.256729125976563</v>
      </c>
      <c r="K239">
        <f>'Control variable'!E239</f>
        <v>6.3839706099233133E-3</v>
      </c>
      <c r="L239">
        <f>'Control variable'!F239</f>
        <v>-1.0505364230571474E-3</v>
      </c>
      <c r="M239">
        <f>'Control variable'!G239</f>
        <v>-9.0909717012519625E-3</v>
      </c>
      <c r="N239">
        <f>Principalcomponent!E245</f>
        <v>0.17341546755896964</v>
      </c>
      <c r="O239">
        <f>Principalcomponent!F245</f>
        <v>-0.90637397682621035</v>
      </c>
      <c r="P239">
        <f>Principalcomponent!G245</f>
        <v>-0.68345441557349607</v>
      </c>
    </row>
    <row r="240" spans="1:16" x14ac:dyDescent="0.3">
      <c r="A240" s="11">
        <f>'Holding period returnprocess'!DQ241</f>
        <v>36494</v>
      </c>
      <c r="B240">
        <f>'Holding period returnprocess'!DR241</f>
        <v>-0.7913849811018645</v>
      </c>
      <c r="C240">
        <f>'Holding period returnprocess'!DS241</f>
        <v>-3.3977067405365018</v>
      </c>
      <c r="D240">
        <f>'Holding period returnprocess'!DT241</f>
        <v>-5.7076234444187319</v>
      </c>
      <c r="E240">
        <f>'Holding period returnprocess'!DU241</f>
        <v>-8.5561143790495464</v>
      </c>
      <c r="F240">
        <f>'Holding period returnprocess'!DV241</f>
        <v>-7.6237294135737903</v>
      </c>
      <c r="G240">
        <f>'Holding period returnprocess'!DW241</f>
        <v>-3.5012771817246664</v>
      </c>
      <c r="H240">
        <f>'Holding period returnprocess'!DX241</f>
        <v>27.648743840989873</v>
      </c>
      <c r="I240">
        <f>'Holding period returnprocess'!DY241</f>
        <v>48.735605923599302</v>
      </c>
      <c r="J240">
        <f>Economicpolicyuncertainty!B246</f>
        <v>71.887985229492188</v>
      </c>
      <c r="K240">
        <f>'Control variable'!E240</f>
        <v>8.2683061769470954E-3</v>
      </c>
      <c r="L240">
        <f>'Control variable'!F240</f>
        <v>2.9609153420291135E-3</v>
      </c>
      <c r="M240">
        <f>'Control variable'!G240</f>
        <v>3.6870535808327796E-2</v>
      </c>
      <c r="N240">
        <f>Principalcomponent!E246</f>
        <v>0.67292889463081429</v>
      </c>
      <c r="O240">
        <f>Principalcomponent!F246</f>
        <v>-0.96431593200067012</v>
      </c>
      <c r="P240">
        <f>Principalcomponent!G246</f>
        <v>0.92401977178524908</v>
      </c>
    </row>
    <row r="241" spans="1:16" x14ac:dyDescent="0.3">
      <c r="A241" s="11">
        <f>'Holding period returnprocess'!DQ242</f>
        <v>36462</v>
      </c>
      <c r="B241">
        <f>'Holding period returnprocess'!DR242</f>
        <v>-0.5608459906874339</v>
      </c>
      <c r="C241">
        <f>'Holding period returnprocess'!DS242</f>
        <v>-3.0615968916514964</v>
      </c>
      <c r="D241">
        <f>'Holding period returnprocess'!DT242</f>
        <v>-6.0658660385967833</v>
      </c>
      <c r="E241">
        <f>'Holding period returnprocess'!DU242</f>
        <v>-11.430858242325847</v>
      </c>
      <c r="F241">
        <f>'Holding period returnprocess'!DV242</f>
        <v>-14.013327081039506</v>
      </c>
      <c r="G241">
        <f>'Holding period returnprocess'!DW242</f>
        <v>-14.048834489798935</v>
      </c>
      <c r="H241">
        <f>'Holding period returnprocess'!DX242</f>
        <v>10.665991975948884</v>
      </c>
      <c r="I241">
        <f>'Holding period returnprocess'!DY242</f>
        <v>19.088977970377414</v>
      </c>
      <c r="J241">
        <f>Economicpolicyuncertainty!B247</f>
        <v>63.930248260498047</v>
      </c>
      <c r="K241">
        <f>'Control variable'!E241</f>
        <v>-1.0096460251009597E-2</v>
      </c>
      <c r="L241">
        <f>'Control variable'!F241</f>
        <v>3.998672438979594E-3</v>
      </c>
      <c r="M241">
        <f>'Control variable'!G241</f>
        <v>-7.242983784481459E-2</v>
      </c>
      <c r="N241">
        <f>Principalcomponent!E247</f>
        <v>1.2009077389784359</v>
      </c>
      <c r="O241">
        <f>Principalcomponent!F247</f>
        <v>0.45532334740403901</v>
      </c>
      <c r="P241">
        <f>Principalcomponent!G247</f>
        <v>-0.56152536022426791</v>
      </c>
    </row>
    <row r="242" spans="1:16" x14ac:dyDescent="0.3">
      <c r="A242" s="11">
        <f>'Holding period returnprocess'!DQ243</f>
        <v>36433</v>
      </c>
      <c r="B242">
        <f>'Holding period returnprocess'!DR243</f>
        <v>-0.78441448349272846</v>
      </c>
      <c r="C242">
        <f>'Holding period returnprocess'!DS243</f>
        <v>-3.8592506003205855</v>
      </c>
      <c r="D242">
        <f>'Holding period returnprocess'!DT243</f>
        <v>-7.6148220905896977</v>
      </c>
      <c r="E242">
        <f>'Holding period returnprocess'!DU243</f>
        <v>-14.477354812806251</v>
      </c>
      <c r="F242">
        <f>'Holding period returnprocess'!DV243</f>
        <v>-19.00177211383782</v>
      </c>
      <c r="G242">
        <f>'Holding period returnprocess'!DW243</f>
        <v>-20.901892946613177</v>
      </c>
      <c r="H242">
        <f>'Holding period returnprocess'!DX243</f>
        <v>-3.3015473097261641</v>
      </c>
      <c r="I242">
        <f>'Holding period returnprocess'!DY243</f>
        <v>-0.6233434404030227</v>
      </c>
      <c r="J242">
        <f>Economicpolicyuncertainty!B248</f>
        <v>84.704429626464844</v>
      </c>
      <c r="K242">
        <f>'Control variable'!E242</f>
        <v>8.2531417567202614E-3</v>
      </c>
      <c r="L242">
        <f>'Control variable'!F242</f>
        <v>5.4544702047757384E-3</v>
      </c>
      <c r="M242">
        <f>'Control variable'!G242</f>
        <v>-8.695706967553932E-3</v>
      </c>
      <c r="N242">
        <f>Principalcomponent!E248</f>
        <v>-0.71287240807824359</v>
      </c>
      <c r="O242">
        <f>Principalcomponent!F248</f>
        <v>-0.9121976206494482</v>
      </c>
      <c r="P242">
        <f>Principalcomponent!G248</f>
        <v>0.25876597429442844</v>
      </c>
    </row>
    <row r="243" spans="1:16" x14ac:dyDescent="0.3">
      <c r="A243" s="11">
        <f>'Holding period returnprocess'!DQ244</f>
        <v>36403</v>
      </c>
      <c r="B243">
        <f>'Holding period returnprocess'!DR244</f>
        <v>-7.0919904002789913E-2</v>
      </c>
      <c r="C243">
        <f>'Holding period returnprocess'!DS244</f>
        <v>-2.3003121681056689</v>
      </c>
      <c r="D243">
        <f>'Holding period returnprocess'!DT244</f>
        <v>-5.3497521100376373</v>
      </c>
      <c r="E243">
        <f>'Holding period returnprocess'!DU244</f>
        <v>-10.218071856295253</v>
      </c>
      <c r="F243">
        <f>'Holding period returnprocess'!DV244</f>
        <v>-12.382917576880331</v>
      </c>
      <c r="G243">
        <f>'Holding period returnprocess'!DW244</f>
        <v>-11.830889142840832</v>
      </c>
      <c r="H243">
        <f>'Holding period returnprocess'!DX244</f>
        <v>5.1554047166936394</v>
      </c>
      <c r="I243">
        <f>'Holding period returnprocess'!DY244</f>
        <v>13.051751977058828</v>
      </c>
      <c r="J243">
        <f>Economicpolicyuncertainty!B249</f>
        <v>89.3013916015625</v>
      </c>
      <c r="K243">
        <f>'Control variable'!E243</f>
        <v>0</v>
      </c>
      <c r="L243">
        <f>'Control variable'!F243</f>
        <v>1.7080140793432747E-3</v>
      </c>
      <c r="M243">
        <f>'Control variable'!G243</f>
        <v>-1.7167803622365446E-2</v>
      </c>
      <c r="N243">
        <f>Principalcomponent!E249</f>
        <v>0.66694088831659692</v>
      </c>
      <c r="O243">
        <f>Principalcomponent!F249</f>
        <v>-2.1885146324222853</v>
      </c>
      <c r="P243">
        <f>Principalcomponent!G249</f>
        <v>0.39280064109678325</v>
      </c>
    </row>
    <row r="244" spans="1:16" x14ac:dyDescent="0.3">
      <c r="A244" s="11">
        <f>'Holding period returnprocess'!DQ245</f>
        <v>36371</v>
      </c>
      <c r="B244">
        <f>'Holding period returnprocess'!DR245</f>
        <v>-0.22904346460830816</v>
      </c>
      <c r="C244">
        <f>'Holding period returnprocess'!DS245</f>
        <v>-2.9220243972068447</v>
      </c>
      <c r="D244">
        <f>'Holding period returnprocess'!DT245</f>
        <v>-6.9791697434547944</v>
      </c>
      <c r="E244">
        <f>'Holding period returnprocess'!DU245</f>
        <v>-14.918607344378199</v>
      </c>
      <c r="F244">
        <f>'Holding period returnprocess'!DV245</f>
        <v>-20.99818564354938</v>
      </c>
      <c r="G244">
        <f>'Holding period returnprocess'!DW245</f>
        <v>-24.80292237316748</v>
      </c>
      <c r="H244">
        <f>'Holding period returnprocess'!DX245</f>
        <v>-12.557333737241979</v>
      </c>
      <c r="I244">
        <f>'Holding period returnprocess'!DY245</f>
        <v>-15.835661510590288</v>
      </c>
      <c r="J244">
        <f>Economicpolicyuncertainty!B250</f>
        <v>99.624839782714844</v>
      </c>
      <c r="K244">
        <f>'Control variable'!E244</f>
        <v>-4.5934853391900949E-3</v>
      </c>
      <c r="L244">
        <f>'Control variable'!F244</f>
        <v>-6.1603128289375022E-3</v>
      </c>
      <c r="M244">
        <f>'Control variable'!G244</f>
        <v>-5.7867382320548687E-2</v>
      </c>
      <c r="N244">
        <f>Principalcomponent!E250</f>
        <v>-0.74381500155357372</v>
      </c>
      <c r="O244">
        <f>Principalcomponent!F250</f>
        <v>-0.11188353588341982</v>
      </c>
      <c r="P244">
        <f>Principalcomponent!G250</f>
        <v>-0.1889879281075941</v>
      </c>
    </row>
    <row r="245" spans="1:16" x14ac:dyDescent="0.3">
      <c r="A245" s="11">
        <f>'Holding period returnprocess'!DQ246</f>
        <v>36341</v>
      </c>
      <c r="B245">
        <f>'Holding period returnprocess'!DR246</f>
        <v>0.16761428123665389</v>
      </c>
      <c r="C245">
        <f>'Holding period returnprocess'!DS246</f>
        <v>-1.1428808854774735</v>
      </c>
      <c r="D245">
        <f>'Holding period returnprocess'!DT246</f>
        <v>-4.1457077425331414</v>
      </c>
      <c r="E245">
        <f>'Holding period returnprocess'!DU246</f>
        <v>-10.298836170594452</v>
      </c>
      <c r="F245">
        <f>'Holding period returnprocess'!DV246</f>
        <v>-14.674220161914921</v>
      </c>
      <c r="G245">
        <f>'Holding period returnprocess'!DW246</f>
        <v>-16.208912520075277</v>
      </c>
      <c r="H245">
        <f>'Holding period returnprocess'!DX246</f>
        <v>-8.5925931669522022</v>
      </c>
      <c r="I245">
        <f>'Holding period returnprocess'!DY246</f>
        <v>-6.7878447765389085</v>
      </c>
      <c r="J245">
        <f>Economicpolicyuncertainty!B251</f>
        <v>123.54463195800781</v>
      </c>
      <c r="K245">
        <f>'Control variable'!E245</f>
        <v>2.7535584171828166E-3</v>
      </c>
      <c r="L245">
        <f>'Control variable'!F245</f>
        <v>3.0404910520828369E-3</v>
      </c>
      <c r="M245">
        <f>'Control variable'!G245</f>
        <v>-1.1976191046715649E-2</v>
      </c>
      <c r="N245">
        <f>Principalcomponent!E251</f>
        <v>-2.5208727151470902</v>
      </c>
      <c r="O245">
        <f>Principalcomponent!F251</f>
        <v>-2.0856563522860214</v>
      </c>
      <c r="P245">
        <f>Principalcomponent!G251</f>
        <v>-0.25999868615256616</v>
      </c>
    </row>
    <row r="246" spans="1:16" x14ac:dyDescent="0.3">
      <c r="A246" s="11">
        <f>'Holding period returnprocess'!DQ247</f>
        <v>36308</v>
      </c>
      <c r="B246">
        <f>'Holding period returnprocess'!DR247</f>
        <v>0.44514012414631221</v>
      </c>
      <c r="C246">
        <f>'Holding period returnprocess'!DS247</f>
        <v>7.7791846060044634E-2</v>
      </c>
      <c r="D246">
        <f>'Holding period returnprocess'!DT247</f>
        <v>-1.3935678015024955</v>
      </c>
      <c r="E246">
        <f>'Holding period returnprocess'!DU247</f>
        <v>-4.5260021014178946</v>
      </c>
      <c r="F246">
        <f>'Holding period returnprocess'!DV247</f>
        <v>-6.5883045733587196</v>
      </c>
      <c r="G246">
        <f>'Holding period returnprocess'!DW247</f>
        <v>-7.5574487974553861</v>
      </c>
      <c r="H246">
        <f>'Holding period returnprocess'!DX247</f>
        <v>-12.516311201641692</v>
      </c>
      <c r="I246">
        <f>'Holding period returnprocess'!DY247</f>
        <v>-13.434802582285677</v>
      </c>
      <c r="J246">
        <f>Economicpolicyuncertainty!B252</f>
        <v>172.85871887207031</v>
      </c>
      <c r="K246">
        <f>'Control variable'!E246</f>
        <v>-9.1869551707246934E-4</v>
      </c>
      <c r="L246">
        <f>'Control variable'!F246</f>
        <v>7.8253825854103791E-4</v>
      </c>
      <c r="M246">
        <f>'Control variable'!G246</f>
        <v>-6.899287148695156E-2</v>
      </c>
      <c r="N246">
        <f>Principalcomponent!E252</f>
        <v>-1.3652847639510546</v>
      </c>
      <c r="O246">
        <f>Principalcomponent!F252</f>
        <v>4.9782045944985163E-3</v>
      </c>
      <c r="P246">
        <f>Principalcomponent!G252</f>
        <v>-2.0788585044157029</v>
      </c>
    </row>
    <row r="247" spans="1:16" x14ac:dyDescent="0.3">
      <c r="A247" s="11">
        <f>'Holding period returnprocess'!DQ248</f>
        <v>36280</v>
      </c>
      <c r="B247">
        <f>'Holding period returnprocess'!DR248</f>
        <v>0.39883094914617256</v>
      </c>
      <c r="C247">
        <f>'Holding period returnprocess'!DS248</f>
        <v>0.14881769309788062</v>
      </c>
      <c r="D247">
        <f>'Holding period returnprocess'!DT248</f>
        <v>-0.35040513343054336</v>
      </c>
      <c r="E247">
        <f>'Holding period returnprocess'!DU248</f>
        <v>-0.17543823385016033</v>
      </c>
      <c r="F247">
        <f>'Holding period returnprocess'!DV248</f>
        <v>1.9242083377573902</v>
      </c>
      <c r="G247">
        <f>'Holding period returnprocess'!DW248</f>
        <v>5.8306576344872934</v>
      </c>
      <c r="H247">
        <f>'Holding period returnprocess'!DX248</f>
        <v>14.342329750303305</v>
      </c>
      <c r="I247">
        <f>'Holding period returnprocess'!DY248</f>
        <v>28.041368438738047</v>
      </c>
      <c r="J247">
        <f>Economicpolicyuncertainty!B253</f>
        <v>256.06808471679688</v>
      </c>
      <c r="K247">
        <f>'Control variable'!E247</f>
        <v>9.1869551707258633E-4</v>
      </c>
      <c r="L247">
        <f>'Control variable'!F247</f>
        <v>-1.9569198144660244E-4</v>
      </c>
      <c r="M247">
        <f>'Control variable'!G247</f>
        <v>1.8692133012152546E-2</v>
      </c>
      <c r="N247">
        <f>Principalcomponent!E253</f>
        <v>-0.71614146273721557</v>
      </c>
      <c r="O247">
        <f>Principalcomponent!F253</f>
        <v>-1.8480470627541976</v>
      </c>
      <c r="P247">
        <f>Principalcomponent!G253</f>
        <v>1.6541048450151328</v>
      </c>
    </row>
    <row r="248" spans="1:16" x14ac:dyDescent="0.3">
      <c r="A248" s="11">
        <f>'Holding period returnprocess'!DQ249</f>
        <v>36250</v>
      </c>
      <c r="B248">
        <f>'Holding period returnprocess'!DR249</f>
        <v>1.0103850116421249</v>
      </c>
      <c r="C248">
        <f>'Holding period returnprocess'!DS249</f>
        <v>1.9534217533811713</v>
      </c>
      <c r="D248">
        <f>'Holding period returnprocess'!DT249</f>
        <v>2.2113665372699352</v>
      </c>
      <c r="E248">
        <f>'Holding period returnprocess'!DU249</f>
        <v>2.4083651219770736</v>
      </c>
      <c r="F248">
        <f>'Holding period returnprocess'!DV249</f>
        <v>2.7498046570139572</v>
      </c>
      <c r="G248">
        <f>'Holding period returnprocess'!DW249</f>
        <v>3.1562333747348283</v>
      </c>
      <c r="H248">
        <f>'Holding period returnprocess'!DX249</f>
        <v>2.3676850349569243</v>
      </c>
      <c r="I248">
        <f>'Holding period returnprocess'!DY249</f>
        <v>3.8259958111833789</v>
      </c>
      <c r="J248">
        <f>Economicpolicyuncertainty!B254</f>
        <v>193.86285400390625</v>
      </c>
      <c r="K248">
        <f>'Control variable'!E248</f>
        <v>0</v>
      </c>
      <c r="L248">
        <f>'Control variable'!F248</f>
        <v>4.3421692192892481E-3</v>
      </c>
      <c r="M248">
        <f>'Control variable'!G248</f>
        <v>2.2901764286684414E-2</v>
      </c>
      <c r="N248">
        <f>Principalcomponent!E254</f>
        <v>-2.2222240779670241</v>
      </c>
      <c r="O248">
        <f>Principalcomponent!F254</f>
        <v>0.3131805261163163</v>
      </c>
      <c r="P248">
        <f>Principalcomponent!G254</f>
        <v>-0.50096415049276055</v>
      </c>
    </row>
    <row r="249" spans="1:16" x14ac:dyDescent="0.3">
      <c r="A249" s="11">
        <f>'Holding period returnprocess'!DQ250</f>
        <v>36217</v>
      </c>
      <c r="B249">
        <f>'Holding period returnprocess'!DR250</f>
        <v>1.2474583677767601</v>
      </c>
      <c r="C249">
        <f>'Holding period returnprocess'!DS250</f>
        <v>3.0869521360728562</v>
      </c>
      <c r="D249">
        <f>'Holding period returnprocess'!DT250</f>
        <v>4.4604221179168686</v>
      </c>
      <c r="E249">
        <f>'Holding period returnprocess'!DU250</f>
        <v>6.3911399348522924</v>
      </c>
      <c r="F249">
        <f>'Holding period returnprocess'!DV250</f>
        <v>8.1330441046379409</v>
      </c>
      <c r="G249">
        <f>'Holding period returnprocess'!DW250</f>
        <v>10.595832661036647</v>
      </c>
      <c r="H249">
        <f>'Holding period returnprocess'!DX250</f>
        <v>20.730615192672794</v>
      </c>
      <c r="I249">
        <f>'Holding period returnprocess'!DY250</f>
        <v>30.67963389029439</v>
      </c>
      <c r="J249">
        <f>Economicpolicyuncertainty!B255</f>
        <v>140.59883117675781</v>
      </c>
      <c r="K249">
        <f>'Control variable'!E249</f>
        <v>-7.3260400920728977E-3</v>
      </c>
      <c r="L249">
        <f>'Control variable'!F249</f>
        <v>4.0227918375588855E-3</v>
      </c>
      <c r="M249">
        <f>'Control variable'!G249</f>
        <v>0.14072765949511751</v>
      </c>
      <c r="N249">
        <f>Principalcomponent!E255</f>
        <v>-2.4581146424493396</v>
      </c>
      <c r="O249">
        <f>Principalcomponent!F255</f>
        <v>-0.2094627828702959</v>
      </c>
      <c r="P249">
        <f>Principalcomponent!G255</f>
        <v>0.46851565546213342</v>
      </c>
    </row>
    <row r="250" spans="1:16" x14ac:dyDescent="0.3">
      <c r="A250" s="11">
        <f>'Holding period returnprocess'!DQ251</f>
        <v>36189</v>
      </c>
      <c r="B250">
        <f>'Holding period returnprocess'!DR251</f>
        <v>1.73127335294466</v>
      </c>
      <c r="C250">
        <f>'Holding period returnprocess'!DS251</f>
        <v>5.2843417477720713</v>
      </c>
      <c r="D250">
        <f>'Holding period returnprocess'!DT251</f>
        <v>8.7462219873841445</v>
      </c>
      <c r="E250">
        <f>'Holding period returnprocess'!DU251</f>
        <v>15.025771511483127</v>
      </c>
      <c r="F250">
        <f>'Holding period returnprocess'!DV251</f>
        <v>20.960959677330401</v>
      </c>
      <c r="G250">
        <f>'Holding period returnprocess'!DW251</f>
        <v>26.627056861760373</v>
      </c>
      <c r="H250">
        <f>'Holding period returnprocess'!DX251</f>
        <v>41.780950725749385</v>
      </c>
      <c r="I250">
        <f>'Holding period returnprocess'!DY251</f>
        <v>58.728139490367788</v>
      </c>
      <c r="J250">
        <f>Economicpolicyuncertainty!B256</f>
        <v>180.79301452636719</v>
      </c>
      <c r="K250">
        <f>'Control variable'!E250</f>
        <v>2.7409793314222665E-3</v>
      </c>
      <c r="L250">
        <f>'Control variable'!F250</f>
        <v>-5.4956391170870441E-3</v>
      </c>
      <c r="M250">
        <f>'Control variable'!G250</f>
        <v>-8.1067823088781771E-2</v>
      </c>
      <c r="N250">
        <f>Principalcomponent!E256</f>
        <v>-0.36507588695703386</v>
      </c>
      <c r="O250">
        <f>Principalcomponent!F256</f>
        <v>6.5268325408397249E-2</v>
      </c>
      <c r="P250">
        <f>Principalcomponent!G256</f>
        <v>0.40746071853146792</v>
      </c>
    </row>
    <row r="251" spans="1:16" x14ac:dyDescent="0.3">
      <c r="A251" s="11">
        <f>'Holding period returnprocess'!DQ252</f>
        <v>36160</v>
      </c>
      <c r="B251">
        <f>'Holding period returnprocess'!DR252</f>
        <v>1.7164857127968531</v>
      </c>
      <c r="C251">
        <f>'Holding period returnprocess'!DS252</f>
        <v>5.2743152579843713</v>
      </c>
      <c r="D251">
        <f>'Holding period returnprocess'!DT252</f>
        <v>8.6688325491173153</v>
      </c>
      <c r="E251">
        <f>'Holding period returnprocess'!DU252</f>
        <v>14.529170560483795</v>
      </c>
      <c r="F251">
        <f>'Holding period returnprocess'!DV252</f>
        <v>19.655808315636509</v>
      </c>
      <c r="G251">
        <f>'Holding period returnprocess'!DW252</f>
        <v>24.33919614321599</v>
      </c>
      <c r="H251">
        <f>'Holding period returnprocess'!DX252</f>
        <v>39.645407495327845</v>
      </c>
      <c r="I251">
        <f>'Holding period returnprocess'!DY252</f>
        <v>54.024954847447049</v>
      </c>
      <c r="J251">
        <f>Economicpolicyuncertainty!B257</f>
        <v>85.492919921875</v>
      </c>
      <c r="K251">
        <f>'Control variable'!E251</f>
        <v>9.1533187168820601E-4</v>
      </c>
      <c r="L251">
        <f>'Control variable'!F251</f>
        <v>-1.484677285436369E-3</v>
      </c>
      <c r="M251">
        <f>'Control variable'!G251</f>
        <v>3.7582711149042852E-2</v>
      </c>
      <c r="N251">
        <f>Principalcomponent!E257</f>
        <v>2.191728574119626</v>
      </c>
      <c r="O251">
        <f>Principalcomponent!F257</f>
        <v>1.6023731108570205</v>
      </c>
      <c r="P251">
        <f>Principalcomponent!G257</f>
        <v>-1.5106357105107653</v>
      </c>
    </row>
    <row r="252" spans="1:16" x14ac:dyDescent="0.3">
      <c r="A252" s="11">
        <f>'Holding period returnprocess'!DQ253</f>
        <v>36129</v>
      </c>
      <c r="B252">
        <f>'Holding period returnprocess'!DR253</f>
        <v>0.42777439145303564</v>
      </c>
      <c r="C252">
        <f>'Holding period returnprocess'!DS253</f>
        <v>2.1457491829814321</v>
      </c>
      <c r="D252">
        <f>'Holding period returnprocess'!DT253</f>
        <v>4.2754260111462612</v>
      </c>
      <c r="E252">
        <f>'Holding period returnprocess'!DU253</f>
        <v>8.4521122655040415</v>
      </c>
      <c r="F252">
        <f>'Holding period returnprocess'!DV253</f>
        <v>13.378764993277564</v>
      </c>
      <c r="G252">
        <f>'Holding period returnprocess'!DW253</f>
        <v>18.511341176031266</v>
      </c>
      <c r="H252">
        <f>'Holding period returnprocess'!DX253</f>
        <v>40.653850554797458</v>
      </c>
      <c r="I252">
        <f>'Holding period returnprocess'!DY253</f>
        <v>58.079061476978183</v>
      </c>
      <c r="J252">
        <f>Economicpolicyuncertainty!B258</f>
        <v>111.51500701904297</v>
      </c>
      <c r="K252">
        <f>'Control variable'!E252</f>
        <v>-8.2079804178296217E-3</v>
      </c>
      <c r="L252">
        <f>'Control variable'!F252</f>
        <v>5.2904607646576153E-3</v>
      </c>
      <c r="M252">
        <f>'Control variable'!G252</f>
        <v>3.0239885189718176E-2</v>
      </c>
      <c r="N252">
        <f>Principalcomponent!E258</f>
        <v>1.7555020072680515E-2</v>
      </c>
      <c r="O252">
        <f>Principalcomponent!F258</f>
        <v>0.65774853140564038</v>
      </c>
      <c r="P252">
        <f>Principalcomponent!G258</f>
        <v>-0.49049755990951099</v>
      </c>
    </row>
    <row r="253" spans="1:16" x14ac:dyDescent="0.3">
      <c r="A253" s="11">
        <f>'Holding period returnprocess'!DQ254</f>
        <v>36098</v>
      </c>
      <c r="B253">
        <f>'Holding period returnprocess'!DR254</f>
        <v>2.7037156062111656E-2</v>
      </c>
      <c r="C253">
        <f>'Holding period returnprocess'!DS254</f>
        <v>1.9173094611148231</v>
      </c>
      <c r="D253">
        <f>'Holding period returnprocess'!DT254</f>
        <v>4.0198734154977673</v>
      </c>
      <c r="E253">
        <f>'Holding period returnprocess'!DU254</f>
        <v>7.3700722926067757</v>
      </c>
      <c r="F253">
        <f>'Holding period returnprocess'!DV254</f>
        <v>10.35491669169306</v>
      </c>
      <c r="G253">
        <f>'Holding period returnprocess'!DW254</f>
        <v>13.383569571605879</v>
      </c>
      <c r="H253">
        <f>'Holding period returnprocess'!DX254</f>
        <v>28.047397578844613</v>
      </c>
      <c r="I253">
        <f>'Holding period returnprocess'!DY254</f>
        <v>38.794403519072368</v>
      </c>
      <c r="J253">
        <f>Economicpolicyuncertainty!B259</f>
        <v>146.97679138183594</v>
      </c>
      <c r="K253">
        <f>'Control variable'!E253</f>
        <v>-9.0785299017978279E-4</v>
      </c>
      <c r="L253">
        <f>'Control variable'!F253</f>
        <v>5.2478748094898385E-3</v>
      </c>
      <c r="M253">
        <f>'Control variable'!G253</f>
        <v>-4.7117922977069848E-2</v>
      </c>
      <c r="N253">
        <f>Principalcomponent!E259</f>
        <v>-0.52283177652727131</v>
      </c>
      <c r="O253">
        <f>Principalcomponent!F259</f>
        <v>-0.39883094798580088</v>
      </c>
      <c r="P253">
        <f>Principalcomponent!G259</f>
        <v>0.19496859438360262</v>
      </c>
    </row>
    <row r="254" spans="1:16" x14ac:dyDescent="0.3">
      <c r="A254" s="11">
        <f>'Holding period returnprocess'!DQ255</f>
        <v>36068</v>
      </c>
      <c r="B254">
        <f>'Holding period returnprocess'!DR255</f>
        <v>-0.14085014132817353</v>
      </c>
      <c r="C254">
        <f>'Holding period returnprocess'!DS255</f>
        <v>1.3929105662377514</v>
      </c>
      <c r="D254">
        <f>'Holding period returnprocess'!DT255</f>
        <v>3.5301495779288272</v>
      </c>
      <c r="E254">
        <f>'Holding period returnprocess'!DU255</f>
        <v>7.6508438674256487</v>
      </c>
      <c r="F254">
        <f>'Holding period returnprocess'!DV255</f>
        <v>12.987930106924701</v>
      </c>
      <c r="G254">
        <f>'Holding period returnprocess'!DW255</f>
        <v>18.8130220360094</v>
      </c>
      <c r="H254">
        <f>'Holding period returnprocess'!DX255</f>
        <v>39.670467296383976</v>
      </c>
      <c r="I254">
        <f>'Holding period returnprocess'!DY255</f>
        <v>59.505254608854131</v>
      </c>
      <c r="J254">
        <f>Economicpolicyuncertainty!B260</f>
        <v>148.08653259277344</v>
      </c>
      <c r="K254">
        <f>'Control variable'!E254</f>
        <v>4.5475294376295158E-3</v>
      </c>
      <c r="L254">
        <f>'Control variable'!F254</f>
        <v>2.8612322810321949E-3</v>
      </c>
      <c r="M254">
        <f>'Control variable'!G254</f>
        <v>-1.6597891409037828E-2</v>
      </c>
      <c r="N254">
        <f>Principalcomponent!E260</f>
        <v>-0.66627803009689668</v>
      </c>
      <c r="O254">
        <f>Principalcomponent!F260</f>
        <v>0.41160854311462219</v>
      </c>
      <c r="P254">
        <f>Principalcomponent!G260</f>
        <v>-0.37326967653128273</v>
      </c>
    </row>
    <row r="255" spans="1:16" x14ac:dyDescent="0.3">
      <c r="A255" s="11">
        <f>'Holding period returnprocess'!DQ256</f>
        <v>36035</v>
      </c>
      <c r="B255">
        <f>'Holding period returnprocess'!DR256</f>
        <v>-0.28901216140037889</v>
      </c>
      <c r="C255">
        <f>'Holding period returnprocess'!DS256</f>
        <v>0.4545752751296277</v>
      </c>
      <c r="D255">
        <f>'Holding period returnprocess'!DT256</f>
        <v>1.6351610075703142</v>
      </c>
      <c r="E255">
        <f>'Holding period returnprocess'!DU256</f>
        <v>4.6640310346445624</v>
      </c>
      <c r="F255">
        <f>'Holding period returnprocess'!DV256</f>
        <v>9.8294980381752701</v>
      </c>
      <c r="G255">
        <f>'Holding period returnprocess'!DW256</f>
        <v>15.078300137749448</v>
      </c>
      <c r="H255">
        <f>'Holding period returnprocess'!DX256</f>
        <v>30.826707103927955</v>
      </c>
      <c r="I255">
        <f>'Holding period returnprocess'!DY256</f>
        <v>47.549311162529818</v>
      </c>
      <c r="J255">
        <f>Economicpolicyuncertainty!B261</f>
        <v>71.152473449707031</v>
      </c>
      <c r="K255">
        <f>'Control variable'!E255</f>
        <v>7.3193373422697017E-3</v>
      </c>
      <c r="L255">
        <f>'Control variable'!F255</f>
        <v>3.4670945268522936E-3</v>
      </c>
      <c r="M255">
        <f>'Control variable'!G255</f>
        <v>-0.25951119548508456</v>
      </c>
      <c r="N255">
        <f>Principalcomponent!E261</f>
        <v>0.60223928938278637</v>
      </c>
      <c r="O255">
        <f>Principalcomponent!F261</f>
        <v>0.20636445064877179</v>
      </c>
      <c r="P255">
        <f>Principalcomponent!G261</f>
        <v>-0.50433628571966227</v>
      </c>
    </row>
    <row r="256" spans="1:16" x14ac:dyDescent="0.3">
      <c r="A256" s="11">
        <f>'Holding period returnprocess'!DQ257</f>
        <v>36007</v>
      </c>
      <c r="B256">
        <f>'Holding period returnprocess'!DR257</f>
        <v>-0.92089810786005533</v>
      </c>
      <c r="C256">
        <f>'Holding period returnprocess'!DS257</f>
        <v>-2.0171007925475459</v>
      </c>
      <c r="D256">
        <f>'Holding period returnprocess'!DT257</f>
        <v>-2.1371250729811218</v>
      </c>
      <c r="E256">
        <f>'Holding period returnprocess'!DU257</f>
        <v>-0.91548700431526076</v>
      </c>
      <c r="F256">
        <f>'Holding period returnprocess'!DV257</f>
        <v>3.3919736486503913</v>
      </c>
      <c r="G256">
        <f>'Holding period returnprocess'!DW257</f>
        <v>7.4568996974815169</v>
      </c>
      <c r="H256">
        <f>'Holding period returnprocess'!DX257</f>
        <v>22.02209781085746</v>
      </c>
      <c r="I256">
        <f>'Holding period returnprocess'!DY257</f>
        <v>35.798705869232137</v>
      </c>
      <c r="J256">
        <f>Economicpolicyuncertainty!B262</f>
        <v>114.2330322265625</v>
      </c>
      <c r="K256">
        <f>'Control variable'!E256</f>
        <v>3.679856958400618E-3</v>
      </c>
      <c r="L256">
        <f>'Control variable'!F256</f>
        <v>-6.441474578993989E-3</v>
      </c>
      <c r="M256">
        <f>'Control variable'!G256</f>
        <v>-1.2618463959211575E-2</v>
      </c>
      <c r="N256">
        <f>Principalcomponent!E262</f>
        <v>-1.1267943274721146</v>
      </c>
      <c r="O256">
        <f>Principalcomponent!F262</f>
        <v>0.16156918475725837</v>
      </c>
      <c r="P256">
        <f>Principalcomponent!G262</f>
        <v>0.13136884778494556</v>
      </c>
    </row>
    <row r="257" spans="1:16" x14ac:dyDescent="0.3">
      <c r="A257" s="11">
        <f>'Holding period returnprocess'!DQ258</f>
        <v>35976</v>
      </c>
      <c r="B257">
        <f>'Holding period returnprocess'!DR258</f>
        <v>-0.65909690161702983</v>
      </c>
      <c r="C257">
        <f>'Holding period returnprocess'!DS258</f>
        <v>-1.4597053565294367</v>
      </c>
      <c r="D257">
        <f>'Holding period returnprocess'!DT258</f>
        <v>-1.3100705084930908</v>
      </c>
      <c r="E257">
        <f>'Holding period returnprocess'!DU258</f>
        <v>0.62188516431574925</v>
      </c>
      <c r="F257">
        <f>'Holding period returnprocess'!DV258</f>
        <v>5.6413064151997219</v>
      </c>
      <c r="G257">
        <f>'Holding period returnprocess'!DW258</f>
        <v>10.531488259721272</v>
      </c>
      <c r="H257">
        <f>'Holding period returnprocess'!DX258</f>
        <v>27.837849080314314</v>
      </c>
      <c r="I257">
        <f>'Holding period returnprocess'!DY258</f>
        <v>44.154542264589608</v>
      </c>
      <c r="J257">
        <f>Economicpolicyuncertainty!B263</f>
        <v>70.779600000000002</v>
      </c>
      <c r="K257">
        <f>'Control variable'!E257</f>
        <v>-3.6798569584006197E-3</v>
      </c>
      <c r="L257">
        <f>'Control variable'!F257</f>
        <v>1.0046341359317399E-3</v>
      </c>
      <c r="M257">
        <f>'Control variable'!G257</f>
        <v>-6.6691374498672282E-2</v>
      </c>
      <c r="N257">
        <f>Principalcomponent!E263</f>
        <v>-1.0431832616453949</v>
      </c>
      <c r="O257">
        <f>Principalcomponent!F263</f>
        <v>2.4896205779618898E-2</v>
      </c>
      <c r="P257">
        <f>Principalcomponent!G263</f>
        <v>0.40792634547566409</v>
      </c>
    </row>
    <row r="258" spans="1:16" x14ac:dyDescent="0.3">
      <c r="A258" s="11">
        <f>'Holding period returnprocess'!DQ259</f>
        <v>35944</v>
      </c>
      <c r="B258">
        <f>'Holding period returnprocess'!DR259</f>
        <v>0.21954046310766628</v>
      </c>
      <c r="C258">
        <f>'Holding period returnprocess'!DS259</f>
        <v>1.2852492545803544</v>
      </c>
      <c r="D258">
        <f>'Holding period returnprocess'!DT259</f>
        <v>2.8659625057825169</v>
      </c>
      <c r="E258">
        <f>'Holding period returnprocess'!DU259</f>
        <v>6.3360731246897872</v>
      </c>
      <c r="F258">
        <f>'Holding period returnprocess'!DV259</f>
        <v>10.80621185451712</v>
      </c>
      <c r="G258">
        <f>'Holding period returnprocess'!DW259</f>
        <v>14.560948762703223</v>
      </c>
      <c r="H258">
        <f>'Holding period returnprocess'!DX259</f>
        <v>28.148816035992613</v>
      </c>
      <c r="I258">
        <f>'Holding period returnprocess'!DY259</f>
        <v>39.749124222661102</v>
      </c>
      <c r="J258">
        <f>Economicpolicyuncertainty!B264</f>
        <v>82.35033</v>
      </c>
      <c r="K258">
        <f>'Control variable'!E258</f>
        <v>3.679856958400618E-3</v>
      </c>
      <c r="L258">
        <f>'Control variable'!F258</f>
        <v>9.3479129802987511E-4</v>
      </c>
      <c r="M258">
        <f>'Control variable'!G258</f>
        <v>9.5310179804324935E-2</v>
      </c>
      <c r="N258">
        <f>Principalcomponent!E264</f>
        <v>1.111496105610204</v>
      </c>
      <c r="O258">
        <f>Principalcomponent!F264</f>
        <v>1.4946524182963252</v>
      </c>
      <c r="P258">
        <f>Principalcomponent!G264</f>
        <v>-0.86542869128036848</v>
      </c>
    </row>
    <row r="259" spans="1:16" x14ac:dyDescent="0.3">
      <c r="A259" s="11">
        <f>'Holding period returnprocess'!DQ260</f>
        <v>35915</v>
      </c>
      <c r="B259">
        <f>'Holding period returnprocess'!DR260</f>
        <v>-6.4159947902213688E-3</v>
      </c>
      <c r="C259">
        <f>'Holding period returnprocess'!DS260</f>
        <v>0.75488990084801699</v>
      </c>
      <c r="D259">
        <f>'Holding period returnprocess'!DT260</f>
        <v>1.9834204610628916</v>
      </c>
      <c r="E259">
        <f>'Holding period returnprocess'!DU260</f>
        <v>5.0207377274033611</v>
      </c>
      <c r="F259">
        <f>'Holding period returnprocess'!DV260</f>
        <v>9.2788438055775195</v>
      </c>
      <c r="G259">
        <f>'Holding period returnprocess'!DW260</f>
        <v>13.984973418833999</v>
      </c>
      <c r="H259">
        <f>'Holding period returnprocess'!DX260</f>
        <v>27.232077769934772</v>
      </c>
      <c r="I259">
        <f>'Holding period returnprocess'!DY260</f>
        <v>42.705867920580275</v>
      </c>
      <c r="J259">
        <f>Economicpolicyuncertainty!B265</f>
        <v>75.976910000000004</v>
      </c>
      <c r="K259">
        <f>'Control variable'!E259</f>
        <v>6.4725145056172984E-3</v>
      </c>
      <c r="L259">
        <f>'Control variable'!F259</f>
        <v>2.5509481162108125E-4</v>
      </c>
      <c r="M259">
        <f>'Control variable'!G259</f>
        <v>-8.053886248401225E-2</v>
      </c>
      <c r="N259">
        <f>Principalcomponent!E265</f>
        <v>-6.9514358091802675E-2</v>
      </c>
      <c r="O259">
        <f>Principalcomponent!F265</f>
        <v>-0.19097336204583365</v>
      </c>
      <c r="P259">
        <f>Principalcomponent!G265</f>
        <v>0.18681146043970651</v>
      </c>
    </row>
    <row r="260" spans="1:16" x14ac:dyDescent="0.3">
      <c r="A260" s="11">
        <f>'Holding period returnprocess'!DQ261</f>
        <v>35885</v>
      </c>
      <c r="B260">
        <f>'Holding period returnprocess'!DR261</f>
        <v>3.7697119693037351E-2</v>
      </c>
      <c r="C260">
        <f>'Holding period returnprocess'!DS261</f>
        <v>0.49154535640448938</v>
      </c>
      <c r="D260">
        <f>'Holding period returnprocess'!DT261</f>
        <v>0.82193136716307347</v>
      </c>
      <c r="E260">
        <f>'Holding period returnprocess'!DU261</f>
        <v>2.2385064532496477</v>
      </c>
      <c r="F260">
        <f>'Holding period returnprocess'!DV261</f>
        <v>5.9275206168634034</v>
      </c>
      <c r="G260">
        <f>'Holding period returnprocess'!DW261</f>
        <v>11.248810030017097</v>
      </c>
      <c r="H260">
        <f>'Holding period returnprocess'!DX261</f>
        <v>32.872594530845632</v>
      </c>
      <c r="I260">
        <f>'Holding period returnprocess'!DY261</f>
        <v>52.793919260512681</v>
      </c>
      <c r="J260">
        <f>Economicpolicyuncertainty!B266</f>
        <v>78.724789999999999</v>
      </c>
      <c r="K260">
        <f>'Control variable'!E260</f>
        <v>4.6490088382440137E-3</v>
      </c>
      <c r="L260">
        <f>'Control variable'!F260</f>
        <v>3.5212803852748163E-3</v>
      </c>
      <c r="M260">
        <f>'Control variable'!G260</f>
        <v>-5.9347355198145777E-3</v>
      </c>
      <c r="N260">
        <f>Principalcomponent!E266</f>
        <v>-1.2198714576037195</v>
      </c>
      <c r="O260">
        <f>Principalcomponent!F266</f>
        <v>1.6225176856456207</v>
      </c>
      <c r="P260">
        <f>Principalcomponent!G266</f>
        <v>-1.4453917892255526</v>
      </c>
    </row>
    <row r="261" spans="1:16" x14ac:dyDescent="0.3">
      <c r="A261" s="11">
        <f>'Holding period returnprocess'!DQ262</f>
        <v>35853</v>
      </c>
      <c r="B261">
        <f>'Holding period returnprocess'!DR262</f>
        <v>2.2559960511368438E-2</v>
      </c>
      <c r="C261">
        <f>'Holding period returnprocess'!DS262</f>
        <v>0.87251687278639611</v>
      </c>
      <c r="D261">
        <f>'Holding period returnprocess'!DT262</f>
        <v>2.2742074462220083</v>
      </c>
      <c r="E261">
        <f>'Holding period returnprocess'!DU262</f>
        <v>6.4338351293985321</v>
      </c>
      <c r="F261">
        <f>'Holding period returnprocess'!DV262</f>
        <v>12.478402312102808</v>
      </c>
      <c r="G261">
        <f>'Holding period returnprocess'!DW262</f>
        <v>19.860008502802096</v>
      </c>
      <c r="H261">
        <f>'Holding period returnprocess'!DX262</f>
        <v>38.820142125524804</v>
      </c>
      <c r="I261">
        <f>'Holding period returnprocess'!DY262</f>
        <v>61.9696915800073</v>
      </c>
      <c r="J261">
        <f>Economicpolicyuncertainty!B267</f>
        <v>55.371490000000001</v>
      </c>
      <c r="K261">
        <f>'Control variable'!E261</f>
        <v>-1.8467745545840089E-2</v>
      </c>
      <c r="L261">
        <f>'Control variable'!F261</f>
        <v>5.1622954184018764E-3</v>
      </c>
      <c r="M261">
        <f>'Control variable'!G261</f>
        <v>1.7910926566530025E-2</v>
      </c>
      <c r="N261">
        <f>Principalcomponent!E267</f>
        <v>0.64833561092611824</v>
      </c>
      <c r="O261">
        <f>Principalcomponent!F267</f>
        <v>0.12006153206577885</v>
      </c>
      <c r="P261">
        <f>Principalcomponent!G267</f>
        <v>0.86460087983806777</v>
      </c>
    </row>
    <row r="262" spans="1:16" x14ac:dyDescent="0.3">
      <c r="A262" s="11">
        <f>'Holding period returnprocess'!DQ263</f>
        <v>35825</v>
      </c>
      <c r="B262">
        <f>'Holding period returnprocess'!DR263</f>
        <v>1.3844703213427678E-2</v>
      </c>
      <c r="C262">
        <f>'Holding period returnprocess'!DS263</f>
        <v>1.3662328903381828</v>
      </c>
      <c r="D262">
        <f>'Holding period returnprocess'!DT263</f>
        <v>3.0101177979573359</v>
      </c>
      <c r="E262">
        <f>'Holding period returnprocess'!DU263</f>
        <v>6.9512012712353988</v>
      </c>
      <c r="F262">
        <f>'Holding period returnprocess'!DV263</f>
        <v>12.129320827500109</v>
      </c>
      <c r="G262">
        <f>'Holding period returnprocess'!DW263</f>
        <v>18.126988337289362</v>
      </c>
      <c r="H262">
        <f>'Holding period returnprocess'!DX263</f>
        <v>30.527213006491564</v>
      </c>
      <c r="I262">
        <f>'Holding period returnprocess'!DY263</f>
        <v>48.392830339395005</v>
      </c>
      <c r="J262">
        <f>Economicpolicyuncertainty!B268</f>
        <v>81.589079999999996</v>
      </c>
      <c r="K262">
        <f>'Control variable'!E262</f>
        <v>1.7536213107728571E-2</v>
      </c>
      <c r="L262">
        <f>'Control variable'!F262</f>
        <v>-3.2117420247033536E-3</v>
      </c>
      <c r="M262">
        <f>'Control variable'!G262</f>
        <v>-2.9675768146116551E-2</v>
      </c>
      <c r="N262">
        <f>Principalcomponent!E268</f>
        <v>0.17991082778689688</v>
      </c>
      <c r="O262">
        <f>Principalcomponent!F268</f>
        <v>1.49499243131395</v>
      </c>
      <c r="P262">
        <f>Principalcomponent!G268</f>
        <v>-0.69838770388431048</v>
      </c>
    </row>
    <row r="263" spans="1:16" x14ac:dyDescent="0.3">
      <c r="A263" s="11">
        <f>'Holding period returnprocess'!DQ264</f>
        <v>35795</v>
      </c>
      <c r="B263">
        <f>'Holding period returnprocess'!DR264</f>
        <v>-0.18913210328629759</v>
      </c>
      <c r="C263">
        <f>'Holding period returnprocess'!DS264</f>
        <v>0.65468296392651304</v>
      </c>
      <c r="D263">
        <f>'Holding period returnprocess'!DT264</f>
        <v>1.9355033711198235</v>
      </c>
      <c r="E263">
        <f>'Holding period returnprocess'!DU264</f>
        <v>5.2704191772687725</v>
      </c>
      <c r="F263">
        <f>'Holding period returnprocess'!DV264</f>
        <v>10.330620333839287</v>
      </c>
      <c r="G263">
        <f>'Holding period returnprocess'!DW264</f>
        <v>17.050030035655702</v>
      </c>
      <c r="H263">
        <f>'Holding period returnprocess'!DX264</f>
        <v>36.722433231972524</v>
      </c>
      <c r="I263">
        <f>'Holding period returnprocess'!DY264</f>
        <v>59.222606306246654</v>
      </c>
      <c r="J263">
        <f>Economicpolicyuncertainty!B269</f>
        <v>76.290890000000005</v>
      </c>
      <c r="K263">
        <f>'Control variable'!E263</f>
        <v>1.8639334380627327E-3</v>
      </c>
      <c r="L263">
        <f>'Control variable'!F263</f>
        <v>2.0971695907235511E-3</v>
      </c>
      <c r="M263">
        <f>'Control variable'!G263</f>
        <v>-1.4514042884254071E-2</v>
      </c>
      <c r="N263">
        <f>Principalcomponent!E269</f>
        <v>0.76083991133150353</v>
      </c>
      <c r="O263">
        <f>Principalcomponent!F269</f>
        <v>1.5829497010889015</v>
      </c>
      <c r="P263">
        <f>Principalcomponent!G269</f>
        <v>-0.71449071913847306</v>
      </c>
    </row>
    <row r="264" spans="1:16" x14ac:dyDescent="0.3">
      <c r="A264" s="11">
        <f>'Holding period returnprocess'!DQ265</f>
        <v>35762</v>
      </c>
      <c r="B264">
        <f>'Holding period returnprocess'!DR265</f>
        <v>-0.46703032687458901</v>
      </c>
      <c r="C264">
        <f>'Holding period returnprocess'!DS265</f>
        <v>-0.38954524096870724</v>
      </c>
      <c r="D264">
        <f>'Holding period returnprocess'!DT265</f>
        <v>0.43832021146855116</v>
      </c>
      <c r="E264">
        <f>'Holding period returnprocess'!DU265</f>
        <v>3.4846026366706235</v>
      </c>
      <c r="F264">
        <f>'Holding period returnprocess'!DV265</f>
        <v>9.0111848388864004</v>
      </c>
      <c r="G264">
        <f>'Holding period returnprocess'!DW265</f>
        <v>16.794638480479954</v>
      </c>
      <c r="H264">
        <f>'Holding period returnprocess'!DX265</f>
        <v>38.899605109647119</v>
      </c>
      <c r="I264">
        <f>'Holding period returnprocess'!DY265</f>
        <v>65.239520189597243</v>
      </c>
      <c r="J264">
        <f>Economicpolicyuncertainty!B270</f>
        <v>69.282960000000003</v>
      </c>
      <c r="K264">
        <f>'Control variable'!E264</f>
        <v>-6.5086236273874092E-3</v>
      </c>
      <c r="L264">
        <f>'Control variable'!F264</f>
        <v>3.0895566177456904E-3</v>
      </c>
      <c r="M264">
        <f>'Control variable'!G264</f>
        <v>-8.0264363443035336E-2</v>
      </c>
      <c r="N264">
        <f>Principalcomponent!E270</f>
        <v>-0.12628830401919516</v>
      </c>
      <c r="O264">
        <f>Principalcomponent!F270</f>
        <v>1.4328423811978066</v>
      </c>
      <c r="P264">
        <f>Principalcomponent!G270</f>
        <v>-1.3193872379763016</v>
      </c>
    </row>
    <row r="265" spans="1:16" x14ac:dyDescent="0.3">
      <c r="A265" s="11">
        <f>'Holding period returnprocess'!DQ266</f>
        <v>35734</v>
      </c>
      <c r="B265">
        <f>'Holding period returnprocess'!DR266</f>
        <v>-0.2462706777155228</v>
      </c>
      <c r="C265">
        <f>'Holding period returnprocess'!DS266</f>
        <v>0.332901829090404</v>
      </c>
      <c r="D265">
        <f>'Holding period returnprocess'!DT266</f>
        <v>1.682903280073579</v>
      </c>
      <c r="E265">
        <f>'Holding period returnprocess'!DU266</f>
        <v>5.774971491584215</v>
      </c>
      <c r="F265">
        <f>'Holding period returnprocess'!DV266</f>
        <v>11.529173906846513</v>
      </c>
      <c r="G265">
        <f>'Holding period returnprocess'!DW266</f>
        <v>20.160272113172059</v>
      </c>
      <c r="H265">
        <f>'Holding period returnprocess'!DX266</f>
        <v>49.921937613558221</v>
      </c>
      <c r="I265">
        <f>'Holding period returnprocess'!DY266</f>
        <v>79.421885015015818</v>
      </c>
      <c r="J265">
        <f>Economicpolicyuncertainty!B271</f>
        <v>69.010120000000001</v>
      </c>
      <c r="K265">
        <f>'Control variable'!E265</f>
        <v>5.5762226274361695E-3</v>
      </c>
      <c r="L265">
        <f>'Control variable'!F265</f>
        <v>3.6741003197450564E-3</v>
      </c>
      <c r="M265">
        <f>'Control variable'!G265</f>
        <v>3.2435275753153955E-2</v>
      </c>
      <c r="N265">
        <f>Principalcomponent!E271</f>
        <v>-0.33821776221888772</v>
      </c>
      <c r="O265">
        <f>Principalcomponent!F271</f>
        <v>0.82694115411143398</v>
      </c>
      <c r="P265">
        <f>Principalcomponent!G271</f>
        <v>3.5900048550814065E-2</v>
      </c>
    </row>
    <row r="266" spans="1:16" x14ac:dyDescent="0.3">
      <c r="A266" s="11">
        <f>'Holding period returnprocess'!DQ267</f>
        <v>35703</v>
      </c>
      <c r="B266">
        <f>'Holding period returnprocess'!DR267</f>
        <v>-0.11090924766835553</v>
      </c>
      <c r="C266">
        <f>'Holding period returnprocess'!DS267</f>
        <v>0.70293726704671933</v>
      </c>
      <c r="D266">
        <f>'Holding period returnprocess'!DT267</f>
        <v>2.8935506631931371</v>
      </c>
      <c r="E266">
        <f>'Holding period returnprocess'!DU267</f>
        <v>9.1045714769281911</v>
      </c>
      <c r="F266">
        <f>'Holding period returnprocess'!DV267</f>
        <v>16.693189999733121</v>
      </c>
      <c r="G266">
        <f>'Holding period returnprocess'!DW267</f>
        <v>25.750127898488785</v>
      </c>
      <c r="H266">
        <f>'Holding period returnprocess'!DX267</f>
        <v>49.974804669464248</v>
      </c>
      <c r="I266">
        <f>'Holding period returnprocess'!DY267</f>
        <v>77.887517517896526</v>
      </c>
      <c r="J266">
        <f>Economicpolicyuncertainty!B272</f>
        <v>57.070050000000002</v>
      </c>
      <c r="K266">
        <f>'Control variable'!E266</f>
        <v>-1.2042757863182301E-2</v>
      </c>
      <c r="L266">
        <f>'Control variable'!F266</f>
        <v>2.1590819338231462E-3</v>
      </c>
      <c r="M266">
        <f>'Control variable'!G266</f>
        <v>-2.1739986636405875E-2</v>
      </c>
      <c r="N266">
        <f>Principalcomponent!E272</f>
        <v>1.9424230298701362</v>
      </c>
      <c r="O266">
        <f>Principalcomponent!F272</f>
        <v>1.3871599647236459</v>
      </c>
      <c r="P266">
        <f>Principalcomponent!G272</f>
        <v>3.8529894776406657</v>
      </c>
    </row>
    <row r="267" spans="1:16" x14ac:dyDescent="0.3">
      <c r="A267" s="11">
        <f>'Holding period returnprocess'!DQ268</f>
        <v>35671</v>
      </c>
      <c r="B267">
        <f>'Holding period returnprocess'!DR268</f>
        <v>-0.44987396126076629</v>
      </c>
      <c r="C267">
        <f>'Holding period returnprocess'!DS268</f>
        <v>-0.84513620431976122</v>
      </c>
      <c r="D267">
        <f>'Holding period returnprocess'!DT268</f>
        <v>-0.69591856390391271</v>
      </c>
      <c r="E267">
        <f>'Holding period returnprocess'!DU268</f>
        <v>0.35002940915905256</v>
      </c>
      <c r="F267">
        <f>'Holding period returnprocess'!DV268</f>
        <v>2.1052061216054874</v>
      </c>
      <c r="G267">
        <f>'Holding period returnprocess'!DW268</f>
        <v>5.9428791886105721</v>
      </c>
      <c r="H267">
        <f>'Holding period returnprocess'!DX268</f>
        <v>24.018315343387666</v>
      </c>
      <c r="I267">
        <f>'Holding period returnprocess'!DY268</f>
        <v>39.18658305050424</v>
      </c>
      <c r="J267">
        <f>Economicpolicyuncertainty!B273</f>
        <v>68.068309999999997</v>
      </c>
      <c r="K267">
        <f>'Control variable'!E267</f>
        <v>9.2123451932084018E-4</v>
      </c>
      <c r="L267">
        <f>'Control variable'!F267</f>
        <v>2.4237189964911943E-3</v>
      </c>
      <c r="M267">
        <f>'Control variable'!G267</f>
        <v>-3.4349480014637682E-2</v>
      </c>
      <c r="N267">
        <f>Principalcomponent!E273</f>
        <v>-0.37973337312878924</v>
      </c>
      <c r="O267">
        <f>Principalcomponent!F273</f>
        <v>0.22924977374804009</v>
      </c>
      <c r="P267">
        <f>Principalcomponent!G273</f>
        <v>-0.97263334073756547</v>
      </c>
    </row>
    <row r="268" spans="1:16" x14ac:dyDescent="0.3">
      <c r="A268" s="11">
        <f>'Holding period returnprocess'!DQ269</f>
        <v>35642</v>
      </c>
      <c r="B268">
        <f>'Holding period returnprocess'!DR269</f>
        <v>-0.31477119478377702</v>
      </c>
      <c r="C268">
        <f>'Holding period returnprocess'!DS269</f>
        <v>-0.50933471904645256</v>
      </c>
      <c r="D268">
        <f>'Holding period returnprocess'!DT269</f>
        <v>-0.10123478523953278</v>
      </c>
      <c r="E268">
        <f>'Holding period returnprocess'!DU269</f>
        <v>1.8195636777848216</v>
      </c>
      <c r="F268">
        <f>'Holding period returnprocess'!DV269</f>
        <v>5.1030685533374234</v>
      </c>
      <c r="G268">
        <f>'Holding period returnprocess'!DW269</f>
        <v>11.640963181004679</v>
      </c>
      <c r="H268">
        <f>'Holding period returnprocess'!DX269</f>
        <v>38.358669057505011</v>
      </c>
      <c r="I268">
        <f>'Holding period returnprocess'!DY269</f>
        <v>62.917590210802388</v>
      </c>
      <c r="J268">
        <f>Economicpolicyuncertainty!B274</f>
        <v>60.83737</v>
      </c>
      <c r="K268">
        <f>'Control variable'!E268</f>
        <v>3.6934483353515089E-3</v>
      </c>
      <c r="L268">
        <f>'Control variable'!F268</f>
        <v>-4.1513573133017869E-3</v>
      </c>
      <c r="M268">
        <f>'Control variable'!G268</f>
        <v>-4.8171543673365888E-2</v>
      </c>
      <c r="N268">
        <f>Principalcomponent!E274</f>
        <v>-0.73926920526819873</v>
      </c>
      <c r="O268">
        <f>Principalcomponent!F274</f>
        <v>-0.63886631477032263</v>
      </c>
      <c r="P268">
        <f>Principalcomponent!G274</f>
        <v>0.4531441298716104</v>
      </c>
    </row>
    <row r="269" spans="1:16" x14ac:dyDescent="0.3">
      <c r="A269" s="11">
        <f>'Holding period returnprocess'!DQ270</f>
        <v>35611</v>
      </c>
      <c r="B269">
        <f>'Holding period returnprocess'!DR270</f>
        <v>4.2699998009721796E-2</v>
      </c>
      <c r="C269">
        <f>'Holding period returnprocess'!DS270</f>
        <v>0.29783243996845954</v>
      </c>
      <c r="D269">
        <f>'Holding period returnprocess'!DT270</f>
        <v>0.94765574861747481</v>
      </c>
      <c r="E269">
        <f>'Holding period returnprocess'!DU270</f>
        <v>2.9382119322545002</v>
      </c>
      <c r="F269">
        <f>'Holding period returnprocess'!DV270</f>
        <v>5.3930077444344597</v>
      </c>
      <c r="G269">
        <f>'Holding period returnprocess'!DW270</f>
        <v>9.7552782982598565</v>
      </c>
      <c r="H269">
        <f>'Holding period returnprocess'!DX270</f>
        <v>23.100988052061457</v>
      </c>
      <c r="I269">
        <f>'Holding period returnprocess'!DY270</f>
        <v>37.795467469596147</v>
      </c>
      <c r="J269">
        <f>Economicpolicyuncertainty!B275</f>
        <v>63.282249999999998</v>
      </c>
      <c r="K269">
        <f>'Control variable'!E269</f>
        <v>5.5658770774451765E-3</v>
      </c>
      <c r="L269">
        <f>'Control variable'!F269</f>
        <v>3.0686139692553162E-3</v>
      </c>
      <c r="M269">
        <f>'Control variable'!G269</f>
        <v>2.4783160144670005E-3</v>
      </c>
      <c r="N269">
        <f>Principalcomponent!E275</f>
        <v>0.4968608468752761</v>
      </c>
      <c r="O269">
        <f>Principalcomponent!F275</f>
        <v>-0.78347671698165489</v>
      </c>
      <c r="P269">
        <f>Principalcomponent!G275</f>
        <v>-0.3471167376031643</v>
      </c>
    </row>
    <row r="270" spans="1:16" x14ac:dyDescent="0.3">
      <c r="A270" s="11">
        <f>'Holding period returnprocess'!DQ271</f>
        <v>35580</v>
      </c>
      <c r="B270">
        <f>'Holding period returnprocess'!DR271</f>
        <v>0.19366017440099981</v>
      </c>
      <c r="C270">
        <f>'Holding period returnprocess'!DS271</f>
        <v>0.24661087523691005</v>
      </c>
      <c r="D270">
        <f>'Holding period returnprocess'!DT271</f>
        <v>0.20866236613831912</v>
      </c>
      <c r="E270">
        <f>'Holding period returnprocess'!DU271</f>
        <v>0.66561106223492938</v>
      </c>
      <c r="F270">
        <f>'Holding period returnprocess'!DV271</f>
        <v>1.2311534686316241</v>
      </c>
      <c r="G270">
        <f>'Holding period returnprocess'!DW271</f>
        <v>3.862607681311494</v>
      </c>
      <c r="H270">
        <f>'Holding period returnprocess'!DX271</f>
        <v>13.805705050462571</v>
      </c>
      <c r="I270">
        <f>'Holding period returnprocess'!DY271</f>
        <v>23.783266777358513</v>
      </c>
      <c r="J270">
        <f>Economicpolicyuncertainty!B276</f>
        <v>68.566599999999994</v>
      </c>
      <c r="K270">
        <f>'Control variable'!E270</f>
        <v>4.6620131058113714E-3</v>
      </c>
      <c r="L270">
        <f>'Control variable'!F270</f>
        <v>7.0725954320469033E-4</v>
      </c>
      <c r="M270">
        <f>'Control variable'!G270</f>
        <v>3.5357218328236815E-2</v>
      </c>
      <c r="N270">
        <f>Principalcomponent!E276</f>
        <v>5.5447116736947841E-2</v>
      </c>
      <c r="O270">
        <f>Principalcomponent!F276</f>
        <v>2.2181563370235731</v>
      </c>
      <c r="P270">
        <f>Principalcomponent!G276</f>
        <v>-1.1021751223305696</v>
      </c>
    </row>
    <row r="271" spans="1:16" x14ac:dyDescent="0.3">
      <c r="A271" s="11">
        <f>'Holding period returnprocess'!DQ272</f>
        <v>35550</v>
      </c>
      <c r="B271">
        <f>'Holding period returnprocess'!DR272</f>
        <v>0.2453304767263802</v>
      </c>
      <c r="C271">
        <f>'Holding period returnprocess'!DS272</f>
        <v>0.62398108717942247</v>
      </c>
      <c r="D271">
        <f>'Holding period returnprocess'!DT272</f>
        <v>0.99312878811933469</v>
      </c>
      <c r="E271">
        <f>'Holding period returnprocess'!DU272</f>
        <v>2.1404320203146403</v>
      </c>
      <c r="F271">
        <f>'Holding period returnprocess'!DV272</f>
        <v>2.4841637439783701</v>
      </c>
      <c r="G271">
        <f>'Holding period returnprocess'!DW272</f>
        <v>4.9025767460530991</v>
      </c>
      <c r="H271">
        <f>'Holding period returnprocess'!DX272</f>
        <v>14.897628021942026</v>
      </c>
      <c r="I271">
        <f>'Holding period returnprocess'!DY272</f>
        <v>23.495925085245702</v>
      </c>
      <c r="J271">
        <f>Economicpolicyuncertainty!B277</f>
        <v>62.427750000000003</v>
      </c>
      <c r="K271">
        <f>'Control variable'!E271</f>
        <v>-9.3414299179701865E-4</v>
      </c>
      <c r="L271">
        <f>'Control variable'!F271</f>
        <v>-3.6090920638022191E-4</v>
      </c>
      <c r="M271">
        <f>'Control variable'!G271</f>
        <v>-1.7834867636034198E-2</v>
      </c>
      <c r="N271">
        <f>Principalcomponent!E277</f>
        <v>1.2626069297465523</v>
      </c>
      <c r="O271">
        <f>Principalcomponent!F277</f>
        <v>1.4805773077674125</v>
      </c>
      <c r="P271">
        <f>Principalcomponent!G277</f>
        <v>-1.5069539282297075</v>
      </c>
    </row>
    <row r="272" spans="1:16" x14ac:dyDescent="0.3">
      <c r="A272" s="11">
        <f>'Holding period returnprocess'!DQ273</f>
        <v>35516</v>
      </c>
      <c r="B272">
        <f>'Holding period returnprocess'!DR273</f>
        <v>-8.2252076032236943E-2</v>
      </c>
      <c r="C272">
        <f>'Holding period returnprocess'!DS273</f>
        <v>-0.60843425609750845</v>
      </c>
      <c r="D272">
        <f>'Holding period returnprocess'!DT273</f>
        <v>-0.95211304381155948</v>
      </c>
      <c r="E272">
        <f>'Holding period returnprocess'!DU273</f>
        <v>-0.59214512962256016</v>
      </c>
      <c r="F272">
        <f>'Holding period returnprocess'!DV273</f>
        <v>-0.3417962764730138</v>
      </c>
      <c r="G272">
        <f>'Holding period returnprocess'!DW273</f>
        <v>3.1346479157260969</v>
      </c>
      <c r="H272">
        <f>'Holding period returnprocess'!DX273</f>
        <v>17.129394825613552</v>
      </c>
      <c r="I272">
        <f>'Holding period returnprocess'!DY273</f>
        <v>30.25900275516792</v>
      </c>
      <c r="J272">
        <f>Economicpolicyuncertainty!B278</f>
        <v>73.992339999999999</v>
      </c>
      <c r="K272">
        <f>'Control variable'!E272</f>
        <v>5.6179923042232738E-3</v>
      </c>
      <c r="L272">
        <f>'Control variable'!F272</f>
        <v>4.9195607958860106E-3</v>
      </c>
      <c r="M272">
        <f>'Control variable'!G272</f>
        <v>-2.7398974188114503E-2</v>
      </c>
      <c r="N272">
        <f>Principalcomponent!E278</f>
        <v>0.12695017750496729</v>
      </c>
      <c r="O272">
        <f>Principalcomponent!F278</f>
        <v>1.1129264030338097</v>
      </c>
      <c r="P272">
        <f>Principalcomponent!G278</f>
        <v>-1.6405847360720374</v>
      </c>
    </row>
    <row r="273" spans="1:16" x14ac:dyDescent="0.3">
      <c r="A273" s="11">
        <f>'Holding period returnprocess'!DQ274</f>
        <v>35489</v>
      </c>
      <c r="B273">
        <f>'Holding period returnprocess'!DR274</f>
        <v>-9.9485468881302275E-2</v>
      </c>
      <c r="C273">
        <f>'Holding period returnprocess'!DS274</f>
        <v>0.23687615286227892</v>
      </c>
      <c r="D273">
        <f>'Holding period returnprocess'!DT274</f>
        <v>1.3537058692587847</v>
      </c>
      <c r="E273">
        <f>'Holding period returnprocess'!DU274</f>
        <v>4.9222971472799157</v>
      </c>
      <c r="F273">
        <f>'Holding period returnprocess'!DV274</f>
        <v>8.3352923241267582</v>
      </c>
      <c r="G273">
        <f>'Holding period returnprocess'!DW274</f>
        <v>15.568518889454868</v>
      </c>
      <c r="H273">
        <f>'Holding period returnprocess'!DX274</f>
        <v>37.815205910170121</v>
      </c>
      <c r="I273">
        <f>'Holding period returnprocess'!DY274</f>
        <v>61.821072031477073</v>
      </c>
      <c r="J273">
        <f>Economicpolicyuncertainty!B279</f>
        <v>66.537350000000004</v>
      </c>
      <c r="K273">
        <f>'Control variable'!E273</f>
        <v>7.5400922732878602E-3</v>
      </c>
      <c r="L273">
        <f>'Control variable'!F273</f>
        <v>5.3375345782208069E-3</v>
      </c>
      <c r="M273">
        <f>'Control variable'!G273</f>
        <v>-1.7052788382719244E-2</v>
      </c>
      <c r="N273">
        <f>Principalcomponent!E279</f>
        <v>-7.0332655939966182E-2</v>
      </c>
      <c r="O273">
        <f>Principalcomponent!F279</f>
        <v>3.8515065484469015E-2</v>
      </c>
      <c r="P273">
        <f>Principalcomponent!G279</f>
        <v>1.0232656284326818</v>
      </c>
    </row>
    <row r="274" spans="1:16" x14ac:dyDescent="0.3">
      <c r="A274" s="11">
        <f>'Holding period returnprocess'!DQ275</f>
        <v>35461</v>
      </c>
      <c r="B274">
        <f>'Holding period returnprocess'!DR275</f>
        <v>-5.2165953995540804E-2</v>
      </c>
      <c r="C274">
        <f>'Holding period returnprocess'!DS275</f>
        <v>0.41970509112233234</v>
      </c>
      <c r="D274">
        <f>'Holding period returnprocess'!DT275</f>
        <v>1.5701949349356221</v>
      </c>
      <c r="E274">
        <f>'Holding period returnprocess'!DU275</f>
        <v>4.7081004733670406</v>
      </c>
      <c r="F274">
        <f>'Holding period returnprocess'!DV275</f>
        <v>6.7620887390105446</v>
      </c>
      <c r="G274">
        <f>'Holding period returnprocess'!DW275</f>
        <v>11.631582418227332</v>
      </c>
      <c r="H274">
        <f>'Holding period returnprocess'!DX275</f>
        <v>27.354974334986871</v>
      </c>
      <c r="I274">
        <f>'Holding period returnprocess'!DY275</f>
        <v>43.151735764366713</v>
      </c>
      <c r="J274">
        <f>Economicpolicyuncertainty!B280</f>
        <v>77.36224</v>
      </c>
      <c r="K274">
        <f>'Control variable'!E274</f>
        <v>-9.4562654800717726E-4</v>
      </c>
      <c r="L274">
        <f>'Control variable'!F274</f>
        <v>-6.3668558245506858E-3</v>
      </c>
      <c r="M274">
        <f>'Control variable'!G274</f>
        <v>1.4598799421152631E-2</v>
      </c>
      <c r="N274">
        <f>Principalcomponent!E280</f>
        <v>0.17736871346942412</v>
      </c>
      <c r="O274">
        <f>Principalcomponent!F280</f>
        <v>0.45729809706577784</v>
      </c>
      <c r="P274">
        <f>Principalcomponent!G280</f>
        <v>0.67339736613550127</v>
      </c>
    </row>
    <row r="275" spans="1:16" x14ac:dyDescent="0.3">
      <c r="A275" s="11">
        <f>'Holding period returnprocess'!DQ276</f>
        <v>35430</v>
      </c>
      <c r="B275">
        <f>'Holding period returnprocess'!DR276</f>
        <v>-0.22929405910576417</v>
      </c>
      <c r="C275">
        <f>'Holding period returnprocess'!DS276</f>
        <v>1.0715326793360624E-2</v>
      </c>
      <c r="D275">
        <f>'Holding period returnprocess'!DT276</f>
        <v>0.78883262383795216</v>
      </c>
      <c r="E275">
        <f>'Holding period returnprocess'!DU276</f>
        <v>3.1784413276717389</v>
      </c>
      <c r="F275">
        <f>'Holding period returnprocess'!DV276</f>
        <v>5.090061078989355</v>
      </c>
      <c r="G275">
        <f>'Holding period returnprocess'!DW276</f>
        <v>10.208022502962596</v>
      </c>
      <c r="H275">
        <f>'Holding period returnprocess'!DX276</f>
        <v>30.240017923042164</v>
      </c>
      <c r="I275">
        <f>'Holding period returnprocess'!DY276</f>
        <v>47.909786699714751</v>
      </c>
      <c r="J275">
        <f>Economicpolicyuncertainty!B281</f>
        <v>78.857950000000002</v>
      </c>
      <c r="K275">
        <f>'Control variable'!E275</f>
        <v>-5.655057483344988E-3</v>
      </c>
      <c r="L275">
        <f>'Control variable'!F275</f>
        <v>9.7130314466602348E-4</v>
      </c>
      <c r="M275">
        <f>'Control variable'!G275</f>
        <v>1.980262729617973E-2</v>
      </c>
      <c r="N275">
        <f>Principalcomponent!E281</f>
        <v>-1.5484603185132739</v>
      </c>
      <c r="O275">
        <f>Principalcomponent!F281</f>
        <v>-0.78712732791438178</v>
      </c>
      <c r="P275">
        <f>Principalcomponent!G281</f>
        <v>0.12172347413490811</v>
      </c>
    </row>
    <row r="276" spans="1:16" x14ac:dyDescent="0.3">
      <c r="A276" s="11">
        <f>'Holding period returnprocess'!DQ277</f>
        <v>35398</v>
      </c>
      <c r="B276">
        <f>'Holding period returnprocess'!DR277</f>
        <v>7.2704022600698082E-2</v>
      </c>
      <c r="C276">
        <f>'Holding period returnprocess'!DS277</f>
        <v>1.1793940095309372</v>
      </c>
      <c r="D276">
        <f>'Holding period returnprocess'!DT277</f>
        <v>2.9957918217263346</v>
      </c>
      <c r="E276">
        <f>'Holding period returnprocess'!DU277</f>
        <v>7.5632258911792993</v>
      </c>
      <c r="F276">
        <f>'Holding period returnprocess'!DV277</f>
        <v>11.298386031625675</v>
      </c>
      <c r="G276">
        <f>'Holding period returnprocess'!DW277</f>
        <v>17.609229366557905</v>
      </c>
      <c r="H276">
        <f>'Holding period returnprocess'!DX277</f>
        <v>36.149055450003452</v>
      </c>
      <c r="I276">
        <f>'Holding period returnprocess'!DY277</f>
        <v>55.631059789071962</v>
      </c>
      <c r="J276">
        <f>Economicpolicyuncertainty!B282</f>
        <v>89.582759999999993</v>
      </c>
      <c r="K276">
        <f>'Control variable'!E276</f>
        <v>6.6006840313520927E-3</v>
      </c>
      <c r="L276">
        <f>'Control variable'!F276</f>
        <v>3.0796073147923565E-3</v>
      </c>
      <c r="M276">
        <f>'Control variable'!G276</f>
        <v>1.0050335853501506E-2</v>
      </c>
      <c r="N276">
        <f>Principalcomponent!E282</f>
        <v>0.54442792446688815</v>
      </c>
      <c r="O276">
        <f>Principalcomponent!F282</f>
        <v>0.14255266547644466</v>
      </c>
      <c r="P276">
        <f>Principalcomponent!G282</f>
        <v>0.95662743845862008</v>
      </c>
    </row>
    <row r="277" spans="1:16" x14ac:dyDescent="0.3">
      <c r="A277" s="11">
        <f>'Holding period returnprocess'!DQ278</f>
        <v>35369</v>
      </c>
      <c r="B277">
        <f>'Holding period returnprocess'!DR278</f>
        <v>0.37366669041877643</v>
      </c>
      <c r="C277">
        <f>'Holding period returnprocess'!DS278</f>
        <v>1.3138300833065921</v>
      </c>
      <c r="D277">
        <f>'Holding period returnprocess'!DT278</f>
        <v>2.3517992746397356</v>
      </c>
      <c r="E277">
        <f>'Holding period returnprocess'!DU278</f>
        <v>4.7411079843084396</v>
      </c>
      <c r="F277">
        <f>'Holding period returnprocess'!DV278</f>
        <v>5.6004541727080523</v>
      </c>
      <c r="G277">
        <f>'Holding period returnprocess'!DW278</f>
        <v>8.9063857688075636</v>
      </c>
      <c r="H277">
        <f>'Holding period returnprocess'!DX278</f>
        <v>15.532689023205887</v>
      </c>
      <c r="I277">
        <f>'Holding period returnprocess'!DY278</f>
        <v>25.110161120550355</v>
      </c>
      <c r="J277">
        <f>Economicpolicyuncertainty!B283</f>
        <v>58.438470000000002</v>
      </c>
      <c r="K277">
        <f>'Control variable'!E277</f>
        <v>-1.2223941585714146E-2</v>
      </c>
      <c r="L277">
        <f>'Control variable'!F277</f>
        <v>5.1928467235661099E-3</v>
      </c>
      <c r="M277">
        <f>'Control variable'!G277</f>
        <v>-3.9609138095045827E-2</v>
      </c>
      <c r="N277">
        <f>Principalcomponent!E283</f>
        <v>-0.21745849916679763</v>
      </c>
      <c r="O277">
        <f>Principalcomponent!F283</f>
        <v>1.1360858150540842</v>
      </c>
      <c r="P277">
        <f>Principalcomponent!G283</f>
        <v>1.2361901301760982</v>
      </c>
    </row>
    <row r="278" spans="1:16" x14ac:dyDescent="0.3">
      <c r="A278" s="11">
        <f>'Holding period returnprocess'!DQ279</f>
        <v>35338</v>
      </c>
      <c r="B278">
        <f>'Holding period returnprocess'!DR279</f>
        <v>0.8394298593993561</v>
      </c>
      <c r="C278">
        <f>'Holding period returnprocess'!DS279</f>
        <v>2.8685361845304733</v>
      </c>
      <c r="D278">
        <f>'Holding period returnprocess'!DT279</f>
        <v>4.5935062101702968</v>
      </c>
      <c r="E278">
        <f>'Holding period returnprocess'!DU279</f>
        <v>7.5463662427308549</v>
      </c>
      <c r="F278">
        <f>'Holding period returnprocess'!DV279</f>
        <v>7.4643481670724157</v>
      </c>
      <c r="G278">
        <f>'Holding period returnprocess'!DW279</f>
        <v>9.5999112070913384</v>
      </c>
      <c r="H278">
        <f>'Holding period returnprocess'!DX279</f>
        <v>11.683889854120821</v>
      </c>
      <c r="I278">
        <f>'Holding period returnprocess'!DY279</f>
        <v>17.077796600591</v>
      </c>
      <c r="J278">
        <f>Economicpolicyuncertainty!B284</f>
        <v>72.945400000000006</v>
      </c>
      <c r="K278">
        <f>'Control variable'!E278</f>
        <v>1.8709079358116025E-3</v>
      </c>
      <c r="L278">
        <f>'Control variable'!F278</f>
        <v>4.1473464442725724E-3</v>
      </c>
      <c r="M278">
        <f>'Control variable'!G278</f>
        <v>6.7780015061742083E-2</v>
      </c>
      <c r="N278">
        <f>Principalcomponent!E284</f>
        <v>0.65682982288963221</v>
      </c>
      <c r="O278">
        <f>Principalcomponent!F284</f>
        <v>-1.6723059062789074</v>
      </c>
      <c r="P278">
        <f>Principalcomponent!G284</f>
        <v>-2.5471759647818857</v>
      </c>
    </row>
    <row r="279" spans="1:16" x14ac:dyDescent="0.3">
      <c r="A279" s="11">
        <f>'Holding period returnprocess'!DQ280</f>
        <v>35307</v>
      </c>
      <c r="B279">
        <f>'Holding period returnprocess'!DR280</f>
        <v>0.78434967884275864</v>
      </c>
      <c r="C279">
        <f>'Holding period returnprocess'!DS280</f>
        <v>2.2540174547266743</v>
      </c>
      <c r="D279">
        <f>'Holding period returnprocess'!DT280</f>
        <v>2.9510967821603868</v>
      </c>
      <c r="E279">
        <f>'Holding period returnprocess'!DU280</f>
        <v>3.7834589590102849</v>
      </c>
      <c r="F279">
        <f>'Holding period returnprocess'!DV280</f>
        <v>1.3150976448125204</v>
      </c>
      <c r="G279">
        <f>'Holding period returnprocess'!DW280</f>
        <v>1.5466726529611874</v>
      </c>
      <c r="H279">
        <f>'Holding period returnprocess'!DX280</f>
        <v>0.13656157816962899</v>
      </c>
      <c r="I279">
        <f>'Holding period returnprocess'!DY280</f>
        <v>0.50311483078440755</v>
      </c>
      <c r="J279">
        <f>Economicpolicyuncertainty!B285</f>
        <v>62.551340000000003</v>
      </c>
      <c r="K279">
        <f>'Control variable'!E279</f>
        <v>6.5758809061569586E-3</v>
      </c>
      <c r="L279">
        <f>'Control variable'!F279</f>
        <v>4.7103936361914192E-3</v>
      </c>
      <c r="M279">
        <f>'Control variable'!G279</f>
        <v>-1.801850550267825E-2</v>
      </c>
      <c r="N279">
        <f>Principalcomponent!E285</f>
        <v>1.5634611747648843</v>
      </c>
      <c r="O279">
        <f>Principalcomponent!F285</f>
        <v>-2.851614847879286</v>
      </c>
      <c r="P279">
        <f>Principalcomponent!G285</f>
        <v>-1.7304465638979483</v>
      </c>
    </row>
    <row r="280" spans="1:16" x14ac:dyDescent="0.3">
      <c r="A280" s="11">
        <f>'Holding period returnprocess'!DQ281</f>
        <v>35277</v>
      </c>
      <c r="B280">
        <f>'Holding period returnprocess'!DR281</f>
        <v>0.24033230199514044</v>
      </c>
      <c r="C280">
        <f>'Holding period returnprocess'!DS281</f>
        <v>0.53993045355572011</v>
      </c>
      <c r="D280">
        <f>'Holding period returnprocess'!DT281</f>
        <v>-5.1036255915341222E-2</v>
      </c>
      <c r="E280">
        <f>'Holding period returnprocess'!DU281</f>
        <v>-1.7927175800416029</v>
      </c>
      <c r="F280">
        <f>'Holding period returnprocess'!DV281</f>
        <v>-6.1888356757974696</v>
      </c>
      <c r="G280">
        <f>'Holding period returnprocess'!DW281</f>
        <v>-8.1430394249875135</v>
      </c>
      <c r="H280">
        <f>'Holding period returnprocess'!DX281</f>
        <v>-14.161462217423953</v>
      </c>
      <c r="I280">
        <f>'Holding period returnprocess'!DY281</f>
        <v>-20.18735454095043</v>
      </c>
      <c r="J280">
        <f>Economicpolicyuncertainty!B286</f>
        <v>88.819569999999999</v>
      </c>
      <c r="K280">
        <f>'Control variable'!E280</f>
        <v>-3.7629395295422727E-3</v>
      </c>
      <c r="L280">
        <f>'Control variable'!F280</f>
        <v>-2.7847578387829109E-3</v>
      </c>
      <c r="M280">
        <f>'Control variable'!G280</f>
        <v>-1.5190165493975233E-2</v>
      </c>
      <c r="N280">
        <f>Principalcomponent!E286</f>
        <v>-6.9883759368913806E-2</v>
      </c>
      <c r="O280">
        <f>Principalcomponent!F286</f>
        <v>-0.94652055926414846</v>
      </c>
      <c r="P280">
        <f>Principalcomponent!G286</f>
        <v>0.81678256269391891</v>
      </c>
    </row>
    <row r="281" spans="1:16" x14ac:dyDescent="0.3">
      <c r="A281" s="11">
        <f>'Holding period returnprocess'!DQ282</f>
        <v>35244</v>
      </c>
      <c r="B281">
        <f>'Holding period returnprocess'!DR282</f>
        <v>0.43001317654339566</v>
      </c>
      <c r="C281">
        <f>'Holding period returnprocess'!DS282</f>
        <v>0.48425419278309523</v>
      </c>
      <c r="D281">
        <f>'Holding period returnprocess'!DT282</f>
        <v>-0.45267984320063004</v>
      </c>
      <c r="E281">
        <f>'Holding period returnprocess'!DU282</f>
        <v>-2.4782892957310336</v>
      </c>
      <c r="F281">
        <f>'Holding period returnprocess'!DV282</f>
        <v>-7.0433282358032896</v>
      </c>
      <c r="G281">
        <f>'Holding period returnprocess'!DW282</f>
        <v>-9.6929898985631162</v>
      </c>
      <c r="H281">
        <f>'Holding period returnprocess'!DX282</f>
        <v>-22.033110723300116</v>
      </c>
      <c r="I281">
        <f>'Holding period returnprocess'!DY282</f>
        <v>-31.521404821341083</v>
      </c>
      <c r="J281">
        <f>Economicpolicyuncertainty!B287</f>
        <v>105.0635</v>
      </c>
      <c r="K281">
        <f>'Control variable'!E281</f>
        <v>5.6497325421189072E-3</v>
      </c>
      <c r="L281">
        <f>'Control variable'!F281</f>
        <v>5.8584550467245611E-3</v>
      </c>
      <c r="M281">
        <f>'Control variable'!G281</f>
        <v>-1.0000083334583422E-2</v>
      </c>
      <c r="N281">
        <f>Principalcomponent!E287</f>
        <v>-0.61758391236548271</v>
      </c>
      <c r="O281">
        <f>Principalcomponent!F287</f>
        <v>-1.1846789111554727</v>
      </c>
      <c r="P281">
        <f>Principalcomponent!G287</f>
        <v>-2.1750336759525175</v>
      </c>
    </row>
    <row r="282" spans="1:16" x14ac:dyDescent="0.3">
      <c r="A282" s="11">
        <f>'Holding period returnprocess'!DQ283</f>
        <v>35216</v>
      </c>
      <c r="B282">
        <f>'Holding period returnprocess'!DR283</f>
        <v>3.403228891681831E-2</v>
      </c>
      <c r="C282">
        <f>'Holding period returnprocess'!DS283</f>
        <v>-0.37383442805335854</v>
      </c>
      <c r="D282">
        <f>'Holding period returnprocess'!DT283</f>
        <v>-1.4828875194446081</v>
      </c>
      <c r="E282">
        <f>'Holding period returnprocess'!DU283</f>
        <v>-3.8798782472299163</v>
      </c>
      <c r="F282">
        <f>'Holding period returnprocess'!DV283</f>
        <v>-8.5878425695061136</v>
      </c>
      <c r="G282">
        <f>'Holding period returnprocess'!DW283</f>
        <v>-11.329090541056052</v>
      </c>
      <c r="H282">
        <f>'Holding period returnprocess'!DX283</f>
        <v>-22.952138160208541</v>
      </c>
      <c r="I282">
        <f>'Holding period returnprocess'!DY283</f>
        <v>-31.717251773852958</v>
      </c>
      <c r="J282">
        <f>Economicpolicyuncertainty!B288</f>
        <v>89.432199999999995</v>
      </c>
      <c r="K282">
        <f>'Control variable'!E282</f>
        <v>4.7326165000987283E-3</v>
      </c>
      <c r="L282">
        <f>'Control variable'!F282</f>
        <v>4.4401358688778458E-5</v>
      </c>
      <c r="M282">
        <f>'Control variable'!G282</f>
        <v>1.503787736454072E-2</v>
      </c>
      <c r="N282">
        <f>Principalcomponent!E288</f>
        <v>-1.7486910471353252</v>
      </c>
      <c r="O282">
        <f>Principalcomponent!F288</f>
        <v>1.3659678760098803</v>
      </c>
      <c r="P282">
        <f>Principalcomponent!G288</f>
        <v>1.9354919679686944</v>
      </c>
    </row>
    <row r="283" spans="1:16" x14ac:dyDescent="0.3">
      <c r="A283" s="11">
        <f>'Holding period returnprocess'!DQ284</f>
        <v>35185</v>
      </c>
      <c r="B283">
        <f>'Holding period returnprocess'!DR284</f>
        <v>0.52578218392270593</v>
      </c>
      <c r="C283">
        <f>'Holding period returnprocess'!DS284</f>
        <v>1.3603190629491531</v>
      </c>
      <c r="D283">
        <f>'Holding period returnprocess'!DT284</f>
        <v>1.6175976907491583</v>
      </c>
      <c r="E283">
        <f>'Holding period returnprocess'!DU284</f>
        <v>1.5633243955859308</v>
      </c>
      <c r="F283">
        <f>'Holding period returnprocess'!DV284</f>
        <v>-1.3982444098265381</v>
      </c>
      <c r="G283">
        <f>'Holding period returnprocess'!DW284</f>
        <v>-2.5885839845089214</v>
      </c>
      <c r="H283">
        <f>'Holding period returnprocess'!DX284</f>
        <v>-6.8427975794218758</v>
      </c>
      <c r="I283">
        <f>'Holding period returnprocess'!DY284</f>
        <v>-11.212079953733117</v>
      </c>
      <c r="J283">
        <f>Economicpolicyuncertainty!B289</f>
        <v>89.22054</v>
      </c>
      <c r="K283">
        <f>'Control variable'!E283</f>
        <v>-3.7878833169370917E-3</v>
      </c>
      <c r="L283">
        <f>'Control variable'!F283</f>
        <v>-2.7344026851779885E-3</v>
      </c>
      <c r="M283">
        <f>'Control variable'!G283</f>
        <v>-1.5037877364540672E-2</v>
      </c>
      <c r="N283">
        <f>Principalcomponent!E289</f>
        <v>-0.52059145310824195</v>
      </c>
      <c r="O283">
        <f>Principalcomponent!F289</f>
        <v>5.4995782665042764E-2</v>
      </c>
      <c r="P283">
        <f>Principalcomponent!G289</f>
        <v>-0.7145589796451427</v>
      </c>
    </row>
    <row r="284" spans="1:16" x14ac:dyDescent="0.3">
      <c r="A284" s="11">
        <f>'Holding period returnprocess'!DQ285</f>
        <v>35153</v>
      </c>
      <c r="B284">
        <f>'Holding period returnprocess'!DR285</f>
        <v>0.72034088162117627</v>
      </c>
      <c r="C284">
        <f>'Holding period returnprocess'!DS285</f>
        <v>1.410022738070932</v>
      </c>
      <c r="D284">
        <f>'Holding period returnprocess'!DT285</f>
        <v>1.793994149670322</v>
      </c>
      <c r="E284">
        <f>'Holding period returnprocess'!DU285</f>
        <v>2.3233929416153423</v>
      </c>
      <c r="F284">
        <f>'Holding period returnprocess'!DV285</f>
        <v>-0.1631441870204462</v>
      </c>
      <c r="G284">
        <f>'Holding period returnprocess'!DW285</f>
        <v>-1.3033230360398669</v>
      </c>
      <c r="H284">
        <f>'Holding period returnprocess'!DX285</f>
        <v>-5.6215876019076596</v>
      </c>
      <c r="I284">
        <f>'Holding period returnprocess'!DY285</f>
        <v>-10.935277959682249</v>
      </c>
      <c r="J284">
        <f>Economicpolicyuncertainty!B290</f>
        <v>72.388130000000004</v>
      </c>
      <c r="K284">
        <f>'Control variable'!E284</f>
        <v>2.8395665080779607E-3</v>
      </c>
      <c r="L284">
        <f>'Control variable'!F284</f>
        <v>4.8828222013114781E-3</v>
      </c>
      <c r="M284">
        <f>'Control variable'!G284</f>
        <v>-2.4571260730505206E-2</v>
      </c>
      <c r="N284">
        <f>Principalcomponent!E290</f>
        <v>9.299967468134436E-2</v>
      </c>
      <c r="O284">
        <f>Principalcomponent!F290</f>
        <v>-0.16857075561194576</v>
      </c>
      <c r="P284">
        <f>Principalcomponent!G290</f>
        <v>1.0200437926895083</v>
      </c>
    </row>
    <row r="285" spans="1:16" x14ac:dyDescent="0.3">
      <c r="A285" s="11">
        <f>'Holding period returnprocess'!DQ286</f>
        <v>35124</v>
      </c>
      <c r="B285">
        <f>'Holding period returnprocess'!DR286</f>
        <v>0.81282120065046115</v>
      </c>
      <c r="C285">
        <f>'Holding period returnprocess'!DS286</f>
        <v>2.3762689525775054</v>
      </c>
      <c r="D285">
        <f>'Holding period returnprocess'!DT286</f>
        <v>3.5016043259183158</v>
      </c>
      <c r="E285">
        <f>'Holding period returnprocess'!DU286</f>
        <v>4.6188389423064971</v>
      </c>
      <c r="F285">
        <f>'Holding period returnprocess'!DV286</f>
        <v>1.6369860406162227</v>
      </c>
      <c r="G285">
        <f>'Holding period returnprocess'!DW286</f>
        <v>-0.27688098097620095</v>
      </c>
      <c r="H285">
        <f>'Holding period returnprocess'!DX286</f>
        <v>-9.8182764401413607</v>
      </c>
      <c r="I285">
        <f>'Holding period returnprocess'!DY286</f>
        <v>-18.626764981266959</v>
      </c>
      <c r="J285">
        <f>Economicpolicyuncertainty!B291</f>
        <v>60.674410000000002</v>
      </c>
      <c r="K285">
        <f>'Control variable'!E285</f>
        <v>1.8975337761911895E-3</v>
      </c>
      <c r="L285">
        <f>'Control variable'!F285</f>
        <v>4.7726400278588895E-3</v>
      </c>
      <c r="M285">
        <f>'Control variable'!G285</f>
        <v>9.7561749453646558E-3</v>
      </c>
      <c r="N285">
        <f>Principalcomponent!E291</f>
        <v>-0.36679760278408352</v>
      </c>
      <c r="O285">
        <f>Principalcomponent!F291</f>
        <v>2.5179081280822855</v>
      </c>
      <c r="P285">
        <f>Principalcomponent!G291</f>
        <v>4.7586672824300873</v>
      </c>
    </row>
    <row r="286" spans="1:16" x14ac:dyDescent="0.3">
      <c r="A286" s="11">
        <f>'Holding period returnprocess'!DQ287</f>
        <v>35095</v>
      </c>
      <c r="B286">
        <f>'Holding period returnprocess'!DR287</f>
        <v>1.1960699990447949</v>
      </c>
      <c r="C286">
        <f>'Holding period returnprocess'!DS287</f>
        <v>4.5250364322028629</v>
      </c>
      <c r="D286">
        <f>'Holding period returnprocess'!DT287</f>
        <v>7.1721914339985586</v>
      </c>
      <c r="E286">
        <f>'Holding period returnprocess'!DU287</f>
        <v>10.926721610644101</v>
      </c>
      <c r="F286">
        <f>'Holding period returnprocess'!DV287</f>
        <v>10.752837348897749</v>
      </c>
      <c r="G286">
        <f>'Holding period returnprocess'!DW287</f>
        <v>11.930142047267957</v>
      </c>
      <c r="H286">
        <f>'Holding period returnprocess'!DX287</f>
        <v>8.5987101361724498</v>
      </c>
      <c r="I286">
        <f>'Holding period returnprocess'!DY287</f>
        <v>9.8054669321183709</v>
      </c>
      <c r="J286">
        <f>Economicpolicyuncertainty!B292</f>
        <v>100.0641</v>
      </c>
      <c r="K286">
        <f>'Control variable'!E286</f>
        <v>6.6698675091072324E-3</v>
      </c>
      <c r="L286">
        <f>'Control variable'!F286</f>
        <v>-5.2323453796586598E-3</v>
      </c>
      <c r="M286">
        <f>'Control variable'!G286</f>
        <v>-9.7561749453646852E-3</v>
      </c>
      <c r="N286">
        <f>Principalcomponent!E292</f>
        <v>-1.4100192894840851</v>
      </c>
      <c r="O286">
        <f>Principalcomponent!F292</f>
        <v>-0.48949232895987749</v>
      </c>
      <c r="P286">
        <f>Principalcomponent!G292</f>
        <v>1.4314500805050095E-2</v>
      </c>
    </row>
    <row r="287" spans="1:16" x14ac:dyDescent="0.3">
      <c r="A287" s="11">
        <f>'Holding period returnprocess'!DQ288</f>
        <v>35062</v>
      </c>
      <c r="B287">
        <f>'Holding period returnprocess'!DR288</f>
        <v>1.3706889539100082</v>
      </c>
      <c r="C287">
        <f>'Holding period returnprocess'!DS288</f>
        <v>5.321083417676852</v>
      </c>
      <c r="D287">
        <f>'Holding period returnprocess'!DT288</f>
        <v>8.8997207789363912</v>
      </c>
      <c r="E287">
        <f>'Holding period returnprocess'!DU288</f>
        <v>14.314854092087099</v>
      </c>
      <c r="F287">
        <f>'Holding period returnprocess'!DV288</f>
        <v>15.617660224371814</v>
      </c>
      <c r="G287">
        <f>'Holding period returnprocess'!DW288</f>
        <v>17.993223953396122</v>
      </c>
      <c r="H287">
        <f>'Holding period returnprocess'!DX288</f>
        <v>19.817891939691204</v>
      </c>
      <c r="I287">
        <f>'Holding period returnprocess'!DY288</f>
        <v>24.704880238424092</v>
      </c>
      <c r="J287">
        <f>Economicpolicyuncertainty!B293</f>
        <v>97.444770000000005</v>
      </c>
      <c r="K287">
        <f>'Control variable'!E287</f>
        <v>-6.6698675091073295E-3</v>
      </c>
      <c r="L287">
        <f>'Control variable'!F287</f>
        <v>9.4930144481100438E-4</v>
      </c>
      <c r="M287">
        <f>'Control variable'!G287</f>
        <v>-4.8426244757879032E-3</v>
      </c>
      <c r="N287">
        <f>Principalcomponent!E293</f>
        <v>2.2824464319791775</v>
      </c>
      <c r="O287">
        <f>Principalcomponent!F293</f>
        <v>-1.1456752526412302</v>
      </c>
      <c r="P287">
        <f>Principalcomponent!G293</f>
        <v>0.37604526898985352</v>
      </c>
    </row>
    <row r="288" spans="1:16" x14ac:dyDescent="0.3">
      <c r="A288" s="11">
        <f>'Holding period returnprocess'!DQ289</f>
        <v>35033</v>
      </c>
      <c r="B288">
        <f>'Holding period returnprocess'!DR289</f>
        <v>0.7496084907200018</v>
      </c>
      <c r="C288">
        <f>'Holding period returnprocess'!DS289</f>
        <v>3.8438261604796828</v>
      </c>
      <c r="D288">
        <f>'Holding period returnprocess'!DT289</f>
        <v>6.1001696127264431</v>
      </c>
      <c r="E288">
        <f>'Holding period returnprocess'!DU289</f>
        <v>8.4114243607199519</v>
      </c>
      <c r="F288">
        <f>'Holding period returnprocess'!DV289</f>
        <v>6.5063587962792475</v>
      </c>
      <c r="G288">
        <f>'Holding period returnprocess'!DW289</f>
        <v>4.9104799345534111</v>
      </c>
      <c r="H288">
        <f>'Holding period returnprocess'!DX289</f>
        <v>-3.1787485102233966</v>
      </c>
      <c r="I288">
        <f>'Holding period returnprocess'!DY289</f>
        <v>-10.761402552766082</v>
      </c>
      <c r="J288">
        <f>Economicpolicyuncertainty!B294</f>
        <v>91.319289999999995</v>
      </c>
      <c r="K288">
        <f>'Control variable'!E288</f>
        <v>-9.4921696733204814E-4</v>
      </c>
      <c r="L288">
        <f>'Control variable'!F288</f>
        <v>5.0135858355870259E-3</v>
      </c>
      <c r="M288">
        <f>'Control variable'!G288</f>
        <v>-2.6223195099102557E-2</v>
      </c>
      <c r="N288">
        <f>Principalcomponent!E294</f>
        <v>-2.4934392340049838</v>
      </c>
      <c r="O288">
        <f>Principalcomponent!F294</f>
        <v>1.3071215542562173</v>
      </c>
      <c r="P288">
        <f>Principalcomponent!G294</f>
        <v>2.3016396713303959</v>
      </c>
    </row>
    <row r="289" spans="1:16" x14ac:dyDescent="0.3">
      <c r="A289" s="11">
        <f>'Holding period returnprocess'!DQ290</f>
        <v>35003</v>
      </c>
      <c r="B289">
        <f>'Holding period returnprocess'!DR290</f>
        <v>1.5216983139031726</v>
      </c>
      <c r="C289">
        <f>'Holding period returnprocess'!DS290</f>
        <v>5.0556607027464588</v>
      </c>
      <c r="D289">
        <f>'Holding period returnprocess'!DT290</f>
        <v>7.5544210754679648</v>
      </c>
      <c r="E289">
        <f>'Holding period returnprocess'!DU290</f>
        <v>10.486186063926787</v>
      </c>
      <c r="F289">
        <f>'Holding period returnprocess'!DV290</f>
        <v>9.2855885139455339</v>
      </c>
      <c r="G289">
        <f>'Holding period returnprocess'!DW290</f>
        <v>7.9997658577694688</v>
      </c>
      <c r="H289">
        <f>'Holding period returnprocess'!DX290</f>
        <v>-2.1006801650450404</v>
      </c>
      <c r="I289">
        <f>'Holding period returnprocess'!DY290</f>
        <v>-9.4111493271920423</v>
      </c>
      <c r="J289">
        <f>Economicpolicyuncertainty!B295</f>
        <v>97.70608</v>
      </c>
      <c r="K289">
        <f>'Control variable'!E289</f>
        <v>8.5755647023963242E-3</v>
      </c>
      <c r="L289">
        <f>'Control variable'!F289</f>
        <v>5.6686187433984195E-3</v>
      </c>
      <c r="M289">
        <f>'Control variable'!G289</f>
        <v>-3.012974145202927E-2</v>
      </c>
      <c r="N289">
        <f>Principalcomponent!E295</f>
        <v>0.74507621990806039</v>
      </c>
      <c r="O289">
        <f>Principalcomponent!F295</f>
        <v>1.9554093828011336</v>
      </c>
      <c r="P289">
        <f>Principalcomponent!G295</f>
        <v>0.84276589789211875</v>
      </c>
    </row>
    <row r="290" spans="1:16" x14ac:dyDescent="0.3">
      <c r="A290" s="11">
        <f>'Holding period returnprocess'!DQ291</f>
        <v>34971</v>
      </c>
      <c r="B290">
        <f>'Holding period returnprocess'!DR291</f>
        <v>1.0248651017991861</v>
      </c>
      <c r="C290">
        <f>'Holding period returnprocess'!DS291</f>
        <v>4.7257812135965285</v>
      </c>
      <c r="D290">
        <f>'Holding period returnprocess'!DT291</f>
        <v>7.2943182829449444</v>
      </c>
      <c r="E290">
        <f>'Holding period returnprocess'!DU291</f>
        <v>9.543518564594601</v>
      </c>
      <c r="F290">
        <f>'Holding period returnprocess'!DV291</f>
        <v>7.2917132012226435</v>
      </c>
      <c r="G290">
        <f>'Holding period returnprocess'!DW291</f>
        <v>5.4767624025917971</v>
      </c>
      <c r="H290">
        <f>'Holding period returnprocess'!DX291</f>
        <v>-4.0915938139826746</v>
      </c>
      <c r="I290">
        <f>'Holding period returnprocess'!DY291</f>
        <v>-11.703551214194297</v>
      </c>
      <c r="J290">
        <f>Economicpolicyuncertainty!B296</f>
        <v>96.889610000000005</v>
      </c>
      <c r="K290">
        <f>'Control variable'!E290</f>
        <v>3.8350957839424884E-3</v>
      </c>
      <c r="L290">
        <f>'Control variable'!F290</f>
        <v>5.2183316028504246E-3</v>
      </c>
      <c r="M290">
        <f>'Control variable'!G290</f>
        <v>3.958607669406463E-2</v>
      </c>
      <c r="N290">
        <f>Principalcomponent!E296</f>
        <v>-0.84973589830971208</v>
      </c>
      <c r="O290">
        <f>Principalcomponent!F296</f>
        <v>-0.96636356736536633</v>
      </c>
      <c r="P290">
        <f>Principalcomponent!G296</f>
        <v>-0.24726449483090776</v>
      </c>
    </row>
    <row r="291" spans="1:16" x14ac:dyDescent="0.3">
      <c r="A291" s="11">
        <f>'Holding period returnprocess'!DQ292</f>
        <v>34942</v>
      </c>
      <c r="B291">
        <f>'Holding period returnprocess'!DR292</f>
        <v>1.1702999190509855</v>
      </c>
      <c r="C291">
        <f>'Holding period returnprocess'!DS292</f>
        <v>4.8447919829504844</v>
      </c>
      <c r="D291">
        <f>'Holding period returnprocess'!DT292</f>
        <v>7.5726163439311609</v>
      </c>
      <c r="E291">
        <f>'Holding period returnprocess'!DU292</f>
        <v>10.916456911270609</v>
      </c>
      <c r="F291">
        <f>'Holding period returnprocess'!DV292</f>
        <v>9.7961138303211417</v>
      </c>
      <c r="G291">
        <f>'Holding period returnprocess'!DW292</f>
        <v>8.8185615580800292</v>
      </c>
      <c r="H291">
        <f>'Holding period returnprocess'!DX292</f>
        <v>0.51321920504079266</v>
      </c>
      <c r="I291">
        <f>'Holding period returnprocess'!DY292</f>
        <v>-5.7313177916285039</v>
      </c>
      <c r="J291">
        <f>Economicpolicyuncertainty!B297</f>
        <v>119.41930000000001</v>
      </c>
      <c r="K291">
        <f>'Control variable'!E291</f>
        <v>0</v>
      </c>
      <c r="L291">
        <f>'Control variable'!F291</f>
        <v>4.4275608206381942E-3</v>
      </c>
      <c r="M291">
        <f>'Control variable'!G291</f>
        <v>0</v>
      </c>
      <c r="N291">
        <f>Principalcomponent!E297</f>
        <v>0.37322463238154502</v>
      </c>
      <c r="O291">
        <f>Principalcomponent!F297</f>
        <v>2.0518414053591422E-2</v>
      </c>
      <c r="P291">
        <f>Principalcomponent!G297</f>
        <v>8.9889260857873202E-2</v>
      </c>
    </row>
    <row r="292" spans="1:16" x14ac:dyDescent="0.3">
      <c r="A292" s="11">
        <f>'Holding period returnprocess'!DQ293</f>
        <v>34911</v>
      </c>
      <c r="B292">
        <f>'Holding period returnprocess'!DR293</f>
        <v>1.2441974862018634</v>
      </c>
      <c r="C292">
        <f>'Holding period returnprocess'!DS293</f>
        <v>3.9764297094221046</v>
      </c>
      <c r="D292">
        <f>'Holding period returnprocess'!DT293</f>
        <v>6.0710031449212476</v>
      </c>
      <c r="E292">
        <f>'Holding period returnprocess'!DU293</f>
        <v>8.6395996353920079</v>
      </c>
      <c r="F292">
        <f>'Holding period returnprocess'!DV293</f>
        <v>7.5038301926360926</v>
      </c>
      <c r="G292">
        <f>'Holding period returnprocess'!DW293</f>
        <v>6.0177186329678758</v>
      </c>
      <c r="H292">
        <f>'Holding period returnprocess'!DX293</f>
        <v>-1.8131456625027855</v>
      </c>
      <c r="I292">
        <f>'Holding period returnprocess'!DY293</f>
        <v>-9.5267817391597251</v>
      </c>
      <c r="J292">
        <f>Economicpolicyuncertainty!B298</f>
        <v>85.350009999999997</v>
      </c>
      <c r="K292">
        <f>'Control variable'!E292</f>
        <v>-1.7143276986437542E-2</v>
      </c>
      <c r="L292">
        <f>'Control variable'!F292</f>
        <v>2.2719527531550135E-4</v>
      </c>
      <c r="M292">
        <f>'Control variable'!G292</f>
        <v>-3.0411700418023366E-2</v>
      </c>
      <c r="N292">
        <f>Principalcomponent!E298</f>
        <v>-0.13593808499533483</v>
      </c>
      <c r="O292">
        <f>Principalcomponent!F298</f>
        <v>1.1026538295964625</v>
      </c>
      <c r="P292">
        <f>Principalcomponent!G298</f>
        <v>1.2579708996449002</v>
      </c>
    </row>
    <row r="293" spans="1:16" x14ac:dyDescent="0.3">
      <c r="A293" s="11">
        <f>'Holding period returnprocess'!DQ294</f>
        <v>34880</v>
      </c>
      <c r="B293">
        <f>'Holding period returnprocess'!DR294</f>
        <v>1.0872704119585448</v>
      </c>
      <c r="C293">
        <f>'Holding period returnprocess'!DS294</f>
        <v>3.6444317042047842</v>
      </c>
      <c r="D293">
        <f>'Holding period returnprocess'!DT294</f>
        <v>5.362733747308507</v>
      </c>
      <c r="E293">
        <f>'Holding period returnprocess'!DU294</f>
        <v>6.9710847284564927</v>
      </c>
      <c r="F293">
        <f>'Holding period returnprocess'!DV294</f>
        <v>5.3521158815652576</v>
      </c>
      <c r="G293">
        <f>'Holding period returnprocess'!DW294</f>
        <v>4.1801840815173428</v>
      </c>
      <c r="H293">
        <f>'Holding period returnprocess'!DX294</f>
        <v>-3.3927163918703336</v>
      </c>
      <c r="I293">
        <f>'Holding period returnprocess'!DY294</f>
        <v>-9.3033028183173592</v>
      </c>
      <c r="J293">
        <f>Economicpolicyuncertainty!B299</f>
        <v>100.11660000000001</v>
      </c>
      <c r="K293">
        <f>'Control variable'!E293</f>
        <v>9.4877372051093839E-3</v>
      </c>
      <c r="L293">
        <f>'Control variable'!F293</f>
        <v>4.0223178732904383E-3</v>
      </c>
      <c r="M293">
        <f>'Control variable'!G293</f>
        <v>5.6887374402051424E-2</v>
      </c>
      <c r="N293">
        <f>Principalcomponent!E299</f>
        <v>2.1579903456325513</v>
      </c>
      <c r="O293">
        <f>Principalcomponent!F299</f>
        <v>2.0722991282953727</v>
      </c>
      <c r="P293">
        <f>Principalcomponent!G299</f>
        <v>1.8254590834260673</v>
      </c>
    </row>
    <row r="294" spans="1:16" x14ac:dyDescent="0.3">
      <c r="A294" s="11">
        <f>'Holding period returnprocess'!DQ295</f>
        <v>34850</v>
      </c>
      <c r="B294">
        <f>'Holding period returnprocess'!DR295</f>
        <v>0.98437012812654423</v>
      </c>
      <c r="C294">
        <f>'Holding period returnprocess'!DS295</f>
        <v>3.7799176649511992</v>
      </c>
      <c r="D294">
        <f>'Holding period returnprocess'!DT295</f>
        <v>6.0591434729288984</v>
      </c>
      <c r="E294">
        <f>'Holding period returnprocess'!DU295</f>
        <v>9.3879227193703834</v>
      </c>
      <c r="F294">
        <f>'Holding period returnprocess'!DV295</f>
        <v>9.5912372273733162</v>
      </c>
      <c r="G294">
        <f>'Holding period returnprocess'!DW295</f>
        <v>10.241993242493056</v>
      </c>
      <c r="H294">
        <f>'Holding period returnprocess'!DX295</f>
        <v>11.920754845026199</v>
      </c>
      <c r="I294">
        <f>'Holding period returnprocess'!DY295</f>
        <v>11.913248308809461</v>
      </c>
      <c r="J294">
        <f>Economicpolicyuncertainty!B300</f>
        <v>98.384829999999994</v>
      </c>
      <c r="K294">
        <f>'Control variable'!E294</f>
        <v>-9.5283475527185445E-4</v>
      </c>
      <c r="L294">
        <f>'Control variable'!F294</f>
        <v>1.0043064282830264E-3</v>
      </c>
      <c r="M294">
        <f>'Control variable'!G294</f>
        <v>2.4420036555515873E-3</v>
      </c>
      <c r="N294">
        <f>Principalcomponent!E300</f>
        <v>-1.0020244810236869</v>
      </c>
      <c r="O294">
        <f>Principalcomponent!F300</f>
        <v>6.069632108562608E-2</v>
      </c>
      <c r="P294">
        <f>Principalcomponent!G300</f>
        <v>-0.44533265206735345</v>
      </c>
    </row>
    <row r="295" spans="1:16" x14ac:dyDescent="0.3">
      <c r="A295" s="11">
        <f>'Holding period returnprocess'!DQ296</f>
        <v>34817</v>
      </c>
      <c r="B295">
        <f>'Holding period returnprocess'!DR296</f>
        <v>1.1593951572473404</v>
      </c>
      <c r="C295">
        <f>'Holding period returnprocess'!DS296</f>
        <v>2.5552017122894357</v>
      </c>
      <c r="D295">
        <f>'Holding period returnprocess'!DT296</f>
        <v>4.0274433534055456</v>
      </c>
      <c r="E295">
        <f>'Holding period returnprocess'!DU296</f>
        <v>6.4714978266549759</v>
      </c>
      <c r="F295">
        <f>'Holding period returnprocess'!DV296</f>
        <v>6.3026019378814562</v>
      </c>
      <c r="G295">
        <f>'Holding period returnprocess'!DW296</f>
        <v>6.8087602583565223</v>
      </c>
      <c r="H295">
        <f>'Holding period returnprocess'!DX296</f>
        <v>4.5085163902013727</v>
      </c>
      <c r="I295">
        <f>'Holding period returnprocess'!DY296</f>
        <v>3.4331592750658269</v>
      </c>
      <c r="J295">
        <f>Economicpolicyuncertainty!B301</f>
        <v>106.05</v>
      </c>
      <c r="K295">
        <f>'Control variable'!E295</f>
        <v>1.9065782705814474E-3</v>
      </c>
      <c r="L295">
        <f>'Control variable'!F295</f>
        <v>-1.6732841337039853E-3</v>
      </c>
      <c r="M295">
        <f>'Control variable'!G295</f>
        <v>-2.4420036555517443E-3</v>
      </c>
      <c r="N295">
        <f>Principalcomponent!E301</f>
        <v>8.342245134283495E-2</v>
      </c>
      <c r="O295">
        <f>Principalcomponent!F301</f>
        <v>1.8770435086645525</v>
      </c>
      <c r="P295">
        <f>Principalcomponent!G301</f>
        <v>2.7064806059949009</v>
      </c>
    </row>
    <row r="296" spans="1:16" x14ac:dyDescent="0.3">
      <c r="A296" s="11">
        <f>'Holding period returnprocess'!DQ297</f>
        <v>34789</v>
      </c>
      <c r="B296">
        <f>'Holding period returnprocess'!DR297</f>
        <v>1.378681773142274</v>
      </c>
      <c r="C296">
        <f>'Holding period returnprocess'!DS297</f>
        <v>3.3415450580550523</v>
      </c>
      <c r="D296">
        <f>'Holding period returnprocess'!DT297</f>
        <v>4.3672247255298497</v>
      </c>
      <c r="E296">
        <f>'Holding period returnprocess'!DU297</f>
        <v>6.4149047807047506</v>
      </c>
      <c r="F296">
        <f>'Holding period returnprocess'!DV297</f>
        <v>6.343274325569956</v>
      </c>
      <c r="G296">
        <f>'Holding period returnprocess'!DW297</f>
        <v>7.3492833145575442</v>
      </c>
      <c r="H296">
        <f>'Holding period returnprocess'!DX297</f>
        <v>4.6114665460797024</v>
      </c>
      <c r="I296">
        <f>'Holding period returnprocess'!DY297</f>
        <v>4.5554767934373555</v>
      </c>
      <c r="J296">
        <f>Economicpolicyuncertainty!B302</f>
        <v>72.728189999999998</v>
      </c>
      <c r="K296">
        <f>'Control variable'!E296</f>
        <v>9.5878011551536121E-3</v>
      </c>
      <c r="L296">
        <f>'Control variable'!F296</f>
        <v>1.2927463531267806E-3</v>
      </c>
      <c r="M296">
        <f>'Control variable'!G296</f>
        <v>9.8040000966206145E-3</v>
      </c>
      <c r="N296">
        <f>Principalcomponent!E302</f>
        <v>1.7209756124863336</v>
      </c>
      <c r="O296">
        <f>Principalcomponent!F302</f>
        <v>-0.8683809885840087</v>
      </c>
      <c r="P296">
        <f>Principalcomponent!G302</f>
        <v>-2.3232125181436016</v>
      </c>
    </row>
    <row r="297" spans="1:16" x14ac:dyDescent="0.3">
      <c r="A297" s="11">
        <f>'Holding period returnprocess'!DQ298</f>
        <v>34758</v>
      </c>
      <c r="B297">
        <f>'Holding period returnprocess'!DR298</f>
        <v>0.6186134809824706</v>
      </c>
      <c r="C297">
        <f>'Holding period returnprocess'!DS298</f>
        <v>1.4784870639994301</v>
      </c>
      <c r="D297">
        <f>'Holding period returnprocess'!DT298</f>
        <v>1.738738693740955</v>
      </c>
      <c r="E297">
        <f>'Holding period returnprocess'!DU298</f>
        <v>2.1617410115656162</v>
      </c>
      <c r="F297">
        <f>'Holding period returnprocess'!DV298</f>
        <v>0.67192153531511334</v>
      </c>
      <c r="G297">
        <f>'Holding period returnprocess'!DW298</f>
        <v>0.54291844133576372</v>
      </c>
      <c r="H297">
        <f>'Holding period returnprocess'!DX298</f>
        <v>-1.4884036624601658</v>
      </c>
      <c r="I297">
        <f>'Holding period returnprocess'!DY298</f>
        <v>-2.8156981227212663</v>
      </c>
      <c r="J297">
        <f>Economicpolicyuncertainty!B303</f>
        <v>102.6994</v>
      </c>
      <c r="K297">
        <f>'Control variable'!E297</f>
        <v>3.8610086574595933E-3</v>
      </c>
      <c r="L297">
        <f>'Control variable'!F297</f>
        <v>5.4172553378370744E-3</v>
      </c>
      <c r="M297">
        <f>'Control variable'!G297</f>
        <v>-9.8040000966206301E-3</v>
      </c>
      <c r="N297">
        <f>Principalcomponent!E303</f>
        <v>0.38494994816857525</v>
      </c>
      <c r="O297">
        <f>Principalcomponent!F303</f>
        <v>-0.36538855016581834</v>
      </c>
      <c r="P297">
        <f>Principalcomponent!G303</f>
        <v>-1.718422429620877</v>
      </c>
    </row>
    <row r="298" spans="1:16" x14ac:dyDescent="0.3">
      <c r="A298" s="11">
        <f>'Holding period returnprocess'!DQ299</f>
        <v>34730</v>
      </c>
      <c r="B298">
        <f>'Holding period returnprocess'!DR299</f>
        <v>0.39265894685608238</v>
      </c>
      <c r="C298">
        <f>'Holding period returnprocess'!DS299</f>
        <v>1.1210327531832682</v>
      </c>
      <c r="D298">
        <f>'Holding period returnprocess'!DT299</f>
        <v>1.4296542287132752</v>
      </c>
      <c r="E298">
        <f>'Holding period returnprocess'!DU299</f>
        <v>2.4686287429846843</v>
      </c>
      <c r="F298">
        <f>'Holding period returnprocess'!DV299</f>
        <v>1.9727606685039873</v>
      </c>
      <c r="G298">
        <f>'Holding period returnprocess'!DW299</f>
        <v>2.8689806778379321</v>
      </c>
      <c r="H298">
        <f>'Holding period returnprocess'!DX299</f>
        <v>-0.57537810965532543</v>
      </c>
      <c r="I298">
        <f>'Holding period returnprocess'!DY299</f>
        <v>8.9047966830442249E-2</v>
      </c>
      <c r="J298">
        <f>Economicpolicyuncertainty!B304</f>
        <v>88.778220000000005</v>
      </c>
      <c r="K298">
        <f>'Control variable'!E298</f>
        <v>5.8196090532640025E-3</v>
      </c>
      <c r="L298">
        <f>'Control variable'!F298</f>
        <v>-6.1474821969934399E-3</v>
      </c>
      <c r="M298">
        <f>'Control variable'!G298</f>
        <v>-7.2904332626793442E-3</v>
      </c>
      <c r="N298">
        <f>Principalcomponent!E304</f>
        <v>1.6550693570426578</v>
      </c>
      <c r="O298">
        <f>Principalcomponent!F304</f>
        <v>3.2055133854505722</v>
      </c>
      <c r="P298">
        <f>Principalcomponent!G304</f>
        <v>-0.42216924390371463</v>
      </c>
    </row>
    <row r="299" spans="1:16" x14ac:dyDescent="0.3">
      <c r="A299" s="11">
        <f>'Holding period returnprocess'!DQ300</f>
        <v>34698</v>
      </c>
      <c r="B299">
        <f>'Holding period returnprocess'!DR300</f>
        <v>-4.9206296878855582E-2</v>
      </c>
      <c r="C299">
        <f>'Holding period returnprocess'!DS300</f>
        <v>0.15036916579046178</v>
      </c>
      <c r="D299">
        <f>'Holding period returnprocess'!DT300</f>
        <v>0.56833138571939656</v>
      </c>
      <c r="E299">
        <f>'Holding period returnprocess'!DU300</f>
        <v>2.8357326773306397</v>
      </c>
      <c r="F299">
        <f>'Holding period returnprocess'!DV300</f>
        <v>3.3350504224137438</v>
      </c>
      <c r="G299">
        <f>'Holding period returnprocess'!DW300</f>
        <v>4.7424147030795893</v>
      </c>
      <c r="H299">
        <f>'Holding period returnprocess'!DX300</f>
        <v>3.9909805574608583</v>
      </c>
      <c r="I299">
        <f>'Holding period returnprocess'!DY300</f>
        <v>5.1129459603830298</v>
      </c>
      <c r="J299">
        <f>Economicpolicyuncertainty!B305</f>
        <v>92.981899999999996</v>
      </c>
      <c r="K299">
        <f>'Control variable'!E299</f>
        <v>-1.2566622599858388E-2</v>
      </c>
      <c r="L299">
        <f>'Control variable'!F299</f>
        <v>-3.0414550323099283E-5</v>
      </c>
      <c r="M299">
        <f>'Control variable'!G299</f>
        <v>3.4486176071169189E-2</v>
      </c>
      <c r="N299">
        <f>Principalcomponent!E305</f>
        <v>0.85566350429515226</v>
      </c>
      <c r="O299">
        <f>Principalcomponent!F305</f>
        <v>-0.40625290413558895</v>
      </c>
      <c r="P299">
        <f>Principalcomponent!G305</f>
        <v>-2.0433080243863455</v>
      </c>
    </row>
    <row r="300" spans="1:16" x14ac:dyDescent="0.3">
      <c r="A300" s="11">
        <f>'Holding period returnprocess'!DQ301</f>
        <v>34668</v>
      </c>
      <c r="B300">
        <f>'Holding period returnprocess'!DR301</f>
        <v>0.14780455720135066</v>
      </c>
      <c r="C300">
        <f>'Holding period returnprocess'!DS301</f>
        <v>0.52828235052972694</v>
      </c>
      <c r="D300">
        <f>'Holding period returnprocess'!DT301</f>
        <v>1.013373565952131</v>
      </c>
      <c r="E300">
        <f>'Holding period returnprocess'!DU301</f>
        <v>3.1897495359978212</v>
      </c>
      <c r="F300">
        <f>'Holding period returnprocess'!DV301</f>
        <v>4.0545511957900704</v>
      </c>
      <c r="G300">
        <f>'Holding period returnprocess'!DW301</f>
        <v>7.2436100784377562</v>
      </c>
      <c r="H300">
        <f>'Holding period returnprocess'!DX301</f>
        <v>11.9004497135157</v>
      </c>
      <c r="I300">
        <f>'Holding period returnprocess'!DY301</f>
        <v>19.904862691421229</v>
      </c>
      <c r="J300">
        <f>Economicpolicyuncertainty!B306</f>
        <v>107.342</v>
      </c>
      <c r="K300">
        <f>'Control variable'!E300</f>
        <v>1.3539858686410708E-2</v>
      </c>
      <c r="L300">
        <f>'Control variable'!F300</f>
        <v>3.1833336099388082E-3</v>
      </c>
      <c r="M300">
        <f>'Control variable'!G300</f>
        <v>2.2814677766171482E-2</v>
      </c>
      <c r="N300">
        <f>Principalcomponent!E306</f>
        <v>2.0879654119148041</v>
      </c>
      <c r="O300">
        <f>Principalcomponent!F306</f>
        <v>-1.873916899224801</v>
      </c>
      <c r="P300">
        <f>Principalcomponent!G306</f>
        <v>1.9634284824271608</v>
      </c>
    </row>
    <row r="301" spans="1:16" x14ac:dyDescent="0.3">
      <c r="A301" s="11">
        <f>'Holding period returnprocess'!DQ302</f>
        <v>34638</v>
      </c>
      <c r="B301">
        <f>'Holding period returnprocess'!DR302</f>
        <v>-8.5678907209026711E-2</v>
      </c>
      <c r="C301">
        <f>'Holding period returnprocess'!DS302</f>
        <v>-1.1783716029623665</v>
      </c>
      <c r="D301">
        <f>'Holding period returnprocess'!DT302</f>
        <v>-2.6323392308086948</v>
      </c>
      <c r="E301">
        <f>'Holding period returnprocess'!DU302</f>
        <v>-5.2144503462900484</v>
      </c>
      <c r="F301">
        <f>'Holding period returnprocess'!DV302</f>
        <v>-9.4803221602444392</v>
      </c>
      <c r="G301">
        <f>'Holding period returnprocess'!DW302</f>
        <v>-12.268236574342309</v>
      </c>
      <c r="H301">
        <f>'Holding period returnprocess'!DX302</f>
        <v>-18.200305988687731</v>
      </c>
      <c r="I301">
        <f>'Holding period returnprocess'!DY302</f>
        <v>-26.668791738146311</v>
      </c>
      <c r="J301">
        <f>Economicpolicyuncertainty!B307</f>
        <v>91.423950000000005</v>
      </c>
      <c r="K301">
        <f>'Control variable'!E301</f>
        <v>1.1753318452670641E-2</v>
      </c>
      <c r="L301">
        <f>'Control variable'!F301</f>
        <v>8.7182907366000796E-3</v>
      </c>
      <c r="M301">
        <f>'Control variable'!G301</f>
        <v>3.6557595733797514E-2</v>
      </c>
      <c r="N301">
        <f>Principalcomponent!E307</f>
        <v>0.51471432606807255</v>
      </c>
      <c r="O301">
        <f>Principalcomponent!F307</f>
        <v>-2.6828148365440154</v>
      </c>
      <c r="P301">
        <f>Principalcomponent!G307</f>
        <v>-1.971656089437833</v>
      </c>
    </row>
    <row r="302" spans="1:16" x14ac:dyDescent="0.3">
      <c r="A302" s="11">
        <f>'Holding period returnprocess'!DQ303</f>
        <v>34607</v>
      </c>
      <c r="B302">
        <f>'Holding period returnprocess'!DR303</f>
        <v>-0.15085764413194624</v>
      </c>
      <c r="C302">
        <f>'Holding period returnprocess'!DS303</f>
        <v>-2.5214876794510825</v>
      </c>
      <c r="D302">
        <f>'Holding period returnprocess'!DT303</f>
        <v>-4.9945428889284482</v>
      </c>
      <c r="E302">
        <f>'Holding period returnprocess'!DU303</f>
        <v>-9.6137888454513938</v>
      </c>
      <c r="F302">
        <f>'Holding period returnprocess'!DV303</f>
        <v>-15.86095825180851</v>
      </c>
      <c r="G302">
        <f>'Holding period returnprocess'!DW303</f>
        <v>-20.740826655523904</v>
      </c>
      <c r="H302">
        <f>'Holding period returnprocess'!DX303</f>
        <v>-25.395166433364807</v>
      </c>
      <c r="I302">
        <f>'Holding period returnprocess'!DY303</f>
        <v>-38.602088293623694</v>
      </c>
      <c r="J302">
        <f>Economicpolicyuncertainty!B308</f>
        <v>83.969570000000004</v>
      </c>
      <c r="K302">
        <f>'Control variable'!E302</f>
        <v>4.9382816405825767E-3</v>
      </c>
      <c r="L302">
        <f>'Control variable'!F302</f>
        <v>3.1443173919820499E-3</v>
      </c>
      <c r="M302">
        <f>'Control variable'!G302</f>
        <v>4.626675490161581E-2</v>
      </c>
      <c r="N302">
        <f>Principalcomponent!E308</f>
        <v>3.1242584442904353</v>
      </c>
      <c r="O302">
        <f>Principalcomponent!F308</f>
        <v>-2.322917404163539</v>
      </c>
      <c r="P302">
        <f>Principalcomponent!G308</f>
        <v>-2.8858126006454823</v>
      </c>
    </row>
    <row r="303" spans="1:16" x14ac:dyDescent="0.3">
      <c r="A303" s="11">
        <f>'Holding period returnprocess'!DQ304</f>
        <v>34577</v>
      </c>
      <c r="B303">
        <f>'Holding period returnprocess'!DR304</f>
        <v>-0.66382418238598273</v>
      </c>
      <c r="C303">
        <f>'Holding period returnprocess'!DS304</f>
        <v>-4.0338885284390216</v>
      </c>
      <c r="D303">
        <f>'Holding period returnprocess'!DT304</f>
        <v>-7.9253185848994292</v>
      </c>
      <c r="E303">
        <f>'Holding period returnprocess'!DU304</f>
        <v>-14.68825690877501</v>
      </c>
      <c r="F303">
        <f>'Holding period returnprocess'!DV304</f>
        <v>-21.965023321954369</v>
      </c>
      <c r="G303">
        <f>'Holding period returnprocess'!DW304</f>
        <v>-26.921377806353853</v>
      </c>
      <c r="H303">
        <f>'Holding period returnprocess'!DX304</f>
        <v>-39.025588380529307</v>
      </c>
      <c r="I303">
        <f>'Holding period returnprocess'!DY304</f>
        <v>-52.505838311671077</v>
      </c>
      <c r="J303">
        <f>Economicpolicyuncertainty!B309</f>
        <v>83.407520000000005</v>
      </c>
      <c r="K303">
        <f>'Control variable'!E303</f>
        <v>2.9747171167428749E-3</v>
      </c>
      <c r="L303">
        <f>'Control variable'!F303</f>
        <v>4.642031019714791E-3</v>
      </c>
      <c r="M303">
        <f>'Control variable'!G303</f>
        <v>2.7894020875785922E-3</v>
      </c>
      <c r="N303">
        <f>Principalcomponent!E309</f>
        <v>1.3755765953973664</v>
      </c>
      <c r="O303">
        <f>Principalcomponent!F309</f>
        <v>-3.9161028186163542</v>
      </c>
      <c r="P303">
        <f>Principalcomponent!G309</f>
        <v>-0.32858774610338082</v>
      </c>
    </row>
    <row r="304" spans="1:16" x14ac:dyDescent="0.3">
      <c r="A304" s="11">
        <f>'Holding period returnprocess'!DQ305</f>
        <v>34544</v>
      </c>
      <c r="B304">
        <f>'Holding period returnprocess'!DR305</f>
        <v>-0.87215197910268483</v>
      </c>
      <c r="C304">
        <f>'Holding period returnprocess'!DS305</f>
        <v>-5.011634523640569</v>
      </c>
      <c r="D304">
        <f>'Holding period returnprocess'!DT305</f>
        <v>-10.688917037642888</v>
      </c>
      <c r="E304">
        <f>'Holding period returnprocess'!DU305</f>
        <v>-21.686337568867813</v>
      </c>
      <c r="F304">
        <f>'Holding period returnprocess'!DV305</f>
        <v>-33.285631102250932</v>
      </c>
      <c r="G304">
        <f>'Holding period returnprocess'!DW305</f>
        <v>-42.39155897190264</v>
      </c>
      <c r="H304">
        <f>'Holding period returnprocess'!DX305</f>
        <v>-61.828074257320935</v>
      </c>
      <c r="I304">
        <f>'Holding period returnprocess'!DY305</f>
        <v>-85.95820648928165</v>
      </c>
      <c r="J304">
        <f>Economicpolicyuncertainty!B310</f>
        <v>102.10129999999999</v>
      </c>
      <c r="K304">
        <f>'Control variable'!E304</f>
        <v>5.976113403341728E-3</v>
      </c>
      <c r="L304">
        <f>'Control variable'!F304</f>
        <v>-3.3289751961201749E-3</v>
      </c>
      <c r="M304">
        <f>'Control variable'!G304</f>
        <v>-3.5669076206734776E-2</v>
      </c>
      <c r="N304">
        <f>Principalcomponent!E310</f>
        <v>0.52790689823515258</v>
      </c>
      <c r="O304">
        <f>Principalcomponent!F310</f>
        <v>-1.9580846228354268E-2</v>
      </c>
      <c r="P304">
        <f>Principalcomponent!G310</f>
        <v>0.43986056208144925</v>
      </c>
    </row>
    <row r="305" spans="1:16" x14ac:dyDescent="0.3">
      <c r="A305" s="11">
        <f>'Holding period returnprocess'!DQ306</f>
        <v>34515</v>
      </c>
      <c r="B305">
        <f>'Holding period returnprocess'!DR306</f>
        <v>-0.32379677819272956</v>
      </c>
      <c r="C305">
        <f>'Holding period returnprocess'!DS306</f>
        <v>-4.0394906290046251</v>
      </c>
      <c r="D305">
        <f>'Holding period returnprocess'!DT306</f>
        <v>-10.151834899794675</v>
      </c>
      <c r="E305">
        <f>'Holding period returnprocess'!DU306</f>
        <v>-23.015918565106301</v>
      </c>
      <c r="F305">
        <f>'Holding period returnprocess'!DV306</f>
        <v>-37.631978422853962</v>
      </c>
      <c r="G305">
        <f>'Holding period returnprocess'!DW306</f>
        <v>-48.947267775517744</v>
      </c>
      <c r="H305">
        <f>'Holding period returnprocess'!DX306</f>
        <v>-70.151419650503769</v>
      </c>
      <c r="I305">
        <f>'Holding period returnprocess'!DY306</f>
        <v>-99.850276925452746</v>
      </c>
      <c r="J305">
        <f>Economicpolicyuncertainty!B311</f>
        <v>101.35769999999999</v>
      </c>
      <c r="K305">
        <f>'Control variable'!E305</f>
        <v>3.001503003756558E-3</v>
      </c>
      <c r="L305">
        <f>'Control variable'!F305</f>
        <v>2.0270329486368225E-3</v>
      </c>
      <c r="M305">
        <f>'Control variable'!G305</f>
        <v>5.2570887009338027E-2</v>
      </c>
      <c r="N305">
        <f>Principalcomponent!E311</f>
        <v>-1.4100114581155849</v>
      </c>
      <c r="O305">
        <f>Principalcomponent!F311</f>
        <v>1.7150065046729557</v>
      </c>
      <c r="P305">
        <f>Principalcomponent!G311</f>
        <v>-0.16956340595238789</v>
      </c>
    </row>
    <row r="306" spans="1:16" x14ac:dyDescent="0.3">
      <c r="A306" s="11">
        <f>'Holding period returnprocess'!DQ307</f>
        <v>34485</v>
      </c>
      <c r="B306">
        <f>'Holding period returnprocess'!DR307</f>
        <v>8.8620433305798052E-2</v>
      </c>
      <c r="C306">
        <f>'Holding period returnprocess'!DS307</f>
        <v>-2.3546210793818334</v>
      </c>
      <c r="D306">
        <f>'Holding period returnprocess'!DT307</f>
        <v>-7.0574077506452371</v>
      </c>
      <c r="E306">
        <f>'Holding period returnprocess'!DU307</f>
        <v>-16.407719536245462</v>
      </c>
      <c r="F306">
        <f>'Holding period returnprocess'!DV307</f>
        <v>-28.010267933451967</v>
      </c>
      <c r="G306">
        <f>'Holding period returnprocess'!DW307</f>
        <v>-36.613648499511612</v>
      </c>
      <c r="H306">
        <f>'Holding period returnprocess'!DX307</f>
        <v>-56.590149512014392</v>
      </c>
      <c r="I306">
        <f>'Holding period returnprocess'!DY307</f>
        <v>-80.961676925034197</v>
      </c>
      <c r="J306">
        <f>Economicpolicyuncertainty!B312</f>
        <v>114.1669</v>
      </c>
      <c r="K306">
        <f>'Control variable'!E306</f>
        <v>8.0483331828284151E-3</v>
      </c>
      <c r="L306">
        <f>'Control variable'!F306</f>
        <v>-2.1970549746269455E-3</v>
      </c>
      <c r="M306">
        <f>'Control variable'!G306</f>
        <v>1.142869582362285E-2</v>
      </c>
      <c r="N306">
        <f>Principalcomponent!E312</f>
        <v>-1.0117318859053588</v>
      </c>
      <c r="O306">
        <f>Principalcomponent!F312</f>
        <v>-0.28231343814308063</v>
      </c>
      <c r="P306">
        <f>Principalcomponent!G312</f>
        <v>-2.3133602544990244</v>
      </c>
    </row>
    <row r="307" spans="1:16" x14ac:dyDescent="0.3">
      <c r="A307" s="11">
        <f>'Holding period returnprocess'!DQ308</f>
        <v>34453</v>
      </c>
      <c r="B307">
        <f>'Holding period returnprocess'!DR308</f>
        <v>0.18945722882931015</v>
      </c>
      <c r="C307">
        <f>'Holding period returnprocess'!DS308</f>
        <v>-1.3773472808207501</v>
      </c>
      <c r="D307">
        <f>'Holding period returnprocess'!DT308</f>
        <v>-4.4062360606485171</v>
      </c>
      <c r="E307">
        <f>'Holding period returnprocess'!DU308</f>
        <v>-9.9683740195653883</v>
      </c>
      <c r="F307">
        <f>'Holding period returnprocess'!DV308</f>
        <v>-16.464219252098943</v>
      </c>
      <c r="G307">
        <f>'Holding period returnprocess'!DW308</f>
        <v>-17.789599394682284</v>
      </c>
      <c r="H307">
        <f>'Holding period returnprocess'!DX308</f>
        <v>-16.874080991134832</v>
      </c>
      <c r="I307">
        <f>'Holding period returnprocess'!DY308</f>
        <v>-16.285144630164638</v>
      </c>
      <c r="J307">
        <f>Economicpolicyuncertainty!B313</f>
        <v>90.330699999999993</v>
      </c>
      <c r="K307">
        <f>'Control variable'!E307</f>
        <v>3.0349036951538896E-3</v>
      </c>
      <c r="L307">
        <f>'Control variable'!F307</f>
        <v>-1.4517377067038444E-3</v>
      </c>
      <c r="M307">
        <f>'Control variable'!G307</f>
        <v>8.6580627431145311E-3</v>
      </c>
      <c r="N307">
        <f>Principalcomponent!E313</f>
        <v>-1.033431237829159</v>
      </c>
      <c r="O307">
        <f>Principalcomponent!F313</f>
        <v>-0.53990124612347179</v>
      </c>
      <c r="P307">
        <f>Principalcomponent!G313</f>
        <v>0.89819095026673512</v>
      </c>
    </row>
    <row r="308" spans="1:16" x14ac:dyDescent="0.3">
      <c r="A308" s="11">
        <f>'Holding period returnprocess'!DQ309</f>
        <v>34424</v>
      </c>
      <c r="B308">
        <f>'Holding period returnprocess'!DR309</f>
        <v>0.39775520240954876</v>
      </c>
      <c r="C308">
        <f>'Holding period returnprocess'!DS309</f>
        <v>-2.1904030267041463E-3</v>
      </c>
      <c r="D308">
        <f>'Holding period returnprocess'!DT309</f>
        <v>-1.6396473980510518</v>
      </c>
      <c r="E308">
        <f>'Holding period returnprocess'!DU309</f>
        <v>-5.0351063275780827</v>
      </c>
      <c r="F308">
        <f>'Holding period returnprocess'!DV309</f>
        <v>-9.5777007147486923</v>
      </c>
      <c r="G308">
        <f>'Holding period returnprocess'!DW309</f>
        <v>-10.242039750820657</v>
      </c>
      <c r="H308">
        <f>'Holding period returnprocess'!DX309</f>
        <v>-10.688668839009898</v>
      </c>
      <c r="I308">
        <f>'Holding period returnprocess'!DY309</f>
        <v>-10.039062004360579</v>
      </c>
      <c r="J308">
        <f>Economicpolicyuncertainty!B314</f>
        <v>113.9716</v>
      </c>
      <c r="K308">
        <f>'Control variable'!E308</f>
        <v>4.0609192863150121E-3</v>
      </c>
      <c r="L308">
        <f>'Control variable'!F308</f>
        <v>4.6716045731266071E-3</v>
      </c>
      <c r="M308">
        <f>'Control variable'!G308</f>
        <v>-2.8943580263644146E-3</v>
      </c>
      <c r="N308">
        <f>Principalcomponent!E314</f>
        <v>0.51612528943755576</v>
      </c>
      <c r="O308">
        <f>Principalcomponent!F314</f>
        <v>-0.40678868627667075</v>
      </c>
      <c r="P308">
        <f>Principalcomponent!G314</f>
        <v>-1.0746166994942892</v>
      </c>
    </row>
    <row r="309" spans="1:16" x14ac:dyDescent="0.3">
      <c r="A309" s="11">
        <f>'Holding period returnprocess'!DQ310</f>
        <v>34393</v>
      </c>
      <c r="B309">
        <f>'Holding period returnprocess'!DR310</f>
        <v>0.41744249624678975</v>
      </c>
      <c r="C309">
        <f>'Holding period returnprocess'!DS310</f>
        <v>1.5567262371202579</v>
      </c>
      <c r="D309">
        <f>'Holding period returnprocess'!DT310</f>
        <v>2.0038906189608623</v>
      </c>
      <c r="E309">
        <f>'Holding period returnprocess'!DU310</f>
        <v>2.0423990621476298</v>
      </c>
      <c r="F309">
        <f>'Holding period returnprocess'!DV310</f>
        <v>-1.4923580129921143</v>
      </c>
      <c r="G309">
        <f>'Holding period returnprocess'!DW310</f>
        <v>-2.0847031978996151</v>
      </c>
      <c r="H309">
        <f>'Holding period returnprocess'!DX310</f>
        <v>9.6093668756383295</v>
      </c>
      <c r="I309">
        <f>'Holding period returnprocess'!DY310</f>
        <v>10.512400066673081</v>
      </c>
      <c r="J309">
        <f>Economicpolicyuncertainty!B315</f>
        <v>83.366</v>
      </c>
      <c r="K309">
        <f>'Control variable'!E309</f>
        <v>2.036660581803555E-3</v>
      </c>
      <c r="L309">
        <f>'Control variable'!F309</f>
        <v>3.8215419652285736E-3</v>
      </c>
      <c r="M309">
        <f>'Control variable'!G309</f>
        <v>-1.1494379425735134E-2</v>
      </c>
      <c r="N309">
        <f>Principalcomponent!E315</f>
        <v>-0.75155511443529488</v>
      </c>
      <c r="O309">
        <f>Principalcomponent!F315</f>
        <v>2.473105049873833</v>
      </c>
      <c r="P309">
        <f>Principalcomponent!G315</f>
        <v>-1.4696581882683148</v>
      </c>
    </row>
    <row r="310" spans="1:16" x14ac:dyDescent="0.3">
      <c r="A310" s="11">
        <f>'Holding period returnprocess'!DQ311</f>
        <v>34365</v>
      </c>
      <c r="B310">
        <f>'Holding period returnprocess'!DR311</f>
        <v>0.24340532892757594</v>
      </c>
      <c r="C310">
        <f>'Holding period returnprocess'!DS311</f>
        <v>2.2571582292292094</v>
      </c>
      <c r="D310">
        <f>'Holding period returnprocess'!DT311</f>
        <v>4.9115375755229396</v>
      </c>
      <c r="E310">
        <f>'Holding period returnprocess'!DU311</f>
        <v>11.134653125602632</v>
      </c>
      <c r="F310">
        <f>'Holding period returnprocess'!DV311</f>
        <v>15.248897183838622</v>
      </c>
      <c r="G310">
        <f>'Holding period returnprocess'!DW311</f>
        <v>23.612470741102996</v>
      </c>
      <c r="H310">
        <f>'Holding period returnprocess'!DX311</f>
        <v>55.903213115542158</v>
      </c>
      <c r="I310">
        <f>'Holding period returnprocess'!DY311</f>
        <v>83.206230941080165</v>
      </c>
      <c r="J310">
        <f>Economicpolicyuncertainty!B316</f>
        <v>107.3768</v>
      </c>
      <c r="K310">
        <f>'Control variable'!E310</f>
        <v>9.2166551049240476E-3</v>
      </c>
      <c r="L310">
        <f>'Control variable'!F310</f>
        <v>-3.1856316226645765E-3</v>
      </c>
      <c r="M310">
        <f>'Control variable'!G310</f>
        <v>1.1494379425735212E-2</v>
      </c>
      <c r="N310">
        <f>Principalcomponent!E316</f>
        <v>-1.2554713315626636</v>
      </c>
      <c r="O310">
        <f>Principalcomponent!F316</f>
        <v>1.094703812291455</v>
      </c>
      <c r="P310">
        <f>Principalcomponent!G316</f>
        <v>0.98393673798704884</v>
      </c>
    </row>
    <row r="311" spans="1:16" x14ac:dyDescent="0.3">
      <c r="A311" s="11"/>
    </row>
    <row r="312" spans="1:16" x14ac:dyDescent="0.3">
      <c r="A312" s="11"/>
    </row>
    <row r="313" spans="1:16" x14ac:dyDescent="0.3">
      <c r="A313" s="11"/>
    </row>
    <row r="314" spans="1:16" x14ac:dyDescent="0.3">
      <c r="A314" s="11"/>
    </row>
    <row r="315" spans="1:16" x14ac:dyDescent="0.3">
      <c r="A315" s="11"/>
    </row>
    <row r="316" spans="1:16" x14ac:dyDescent="0.3">
      <c r="A316" s="11"/>
    </row>
    <row r="317" spans="1:16" x14ac:dyDescent="0.3">
      <c r="A317" s="11"/>
    </row>
    <row r="318" spans="1:16" x14ac:dyDescent="0.3">
      <c r="A318" s="11"/>
    </row>
    <row r="319" spans="1:16" x14ac:dyDescent="0.3">
      <c r="A319" s="11"/>
    </row>
    <row r="320" spans="1:16" x14ac:dyDescent="0.3">
      <c r="A320" s="11"/>
    </row>
    <row r="321" spans="1:1" x14ac:dyDescent="0.3">
      <c r="A321" s="11"/>
    </row>
    <row r="322" spans="1:1" x14ac:dyDescent="0.3">
      <c r="A322" s="1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322"/>
  <sheetViews>
    <sheetView topLeftCell="A295" workbookViewId="0">
      <selection activeCell="K307" sqref="K307"/>
    </sheetView>
  </sheetViews>
  <sheetFormatPr defaultRowHeight="14.4" x14ac:dyDescent="0.3"/>
  <cols>
    <col min="1" max="1" width="10.77734375" bestFit="1" customWidth="1"/>
    <col min="11" max="11" width="12" bestFit="1" customWidth="1"/>
  </cols>
  <sheetData>
    <row r="1" spans="1:16" x14ac:dyDescent="0.3">
      <c r="A1" s="4" t="str">
        <f>'Holding period returnprocess'!DZ2</f>
        <v>date</v>
      </c>
      <c r="B1" s="4" t="str">
        <f>'Holding period returnprocess'!EA2</f>
        <v>year_1</v>
      </c>
      <c r="C1" s="4" t="str">
        <f>'Holding period returnprocess'!EB2</f>
        <v>year_2</v>
      </c>
      <c r="D1" s="4" t="str">
        <f>'Holding period returnprocess'!EC2</f>
        <v>year_3</v>
      </c>
      <c r="E1" s="4" t="str">
        <f>'Holding period returnprocess'!ED2</f>
        <v>year_5</v>
      </c>
      <c r="F1" s="4" t="str">
        <f>'Holding period returnprocess'!EE2</f>
        <v>year_7</v>
      </c>
      <c r="G1" s="4" t="str">
        <f>'Holding period returnprocess'!EF2</f>
        <v>year_10</v>
      </c>
      <c r="H1" s="4" t="str">
        <f>'Holding period returnprocess'!EG2</f>
        <v>year_20</v>
      </c>
      <c r="I1" s="4" t="str">
        <f>'Holding period returnprocess'!EH2</f>
        <v>year_30</v>
      </c>
      <c r="J1" s="4" t="s">
        <v>110</v>
      </c>
      <c r="K1" s="35" t="s">
        <v>107</v>
      </c>
      <c r="L1" s="35" t="s">
        <v>108</v>
      </c>
      <c r="M1" s="35" t="s">
        <v>120</v>
      </c>
      <c r="N1" s="4" t="s">
        <v>121</v>
      </c>
      <c r="O1" s="4" t="s">
        <v>122</v>
      </c>
      <c r="P1" s="4" t="s">
        <v>123</v>
      </c>
    </row>
    <row r="2" spans="1:16" x14ac:dyDescent="0.3">
      <c r="A2" s="11">
        <f>'Holding period returnprocess'!DZ3</f>
        <v>43738</v>
      </c>
      <c r="B2">
        <f>'Holding period returnprocess'!EA3</f>
        <v>-4.5658722327925894E-2</v>
      </c>
      <c r="C2">
        <f>'Holding period returnprocess'!EB3</f>
        <v>0.44626787333217321</v>
      </c>
      <c r="D2">
        <f>'Holding period returnprocess'!EC3</f>
        <v>1.3558746245395914</v>
      </c>
      <c r="E2">
        <f>'Holding period returnprocess'!ED3</f>
        <v>3.8613189774113197</v>
      </c>
      <c r="F2">
        <f>'Holding period returnprocess'!EE3</f>
        <v>6.7689172043621531</v>
      </c>
      <c r="G2">
        <f>'Holding period returnprocess'!EF3</f>
        <v>10.945973398075283</v>
      </c>
      <c r="H2">
        <f>'Holding period returnprocess'!EG3</f>
        <v>23.260488293894618</v>
      </c>
      <c r="I2">
        <f>'Holding period returnprocess'!EH3</f>
        <v>33.805297055016041</v>
      </c>
      <c r="J2">
        <f>Economicpolicyuncertainty!B11</f>
        <v>239.69102478027344</v>
      </c>
      <c r="N2">
        <f>Principalcomponent!E11</f>
        <v>-0.13871691980418616</v>
      </c>
      <c r="O2">
        <f>Principalcomponent!F11</f>
        <v>0.68115525932507348</v>
      </c>
      <c r="P2">
        <f>Principalcomponent!G11</f>
        <v>-0.16121880607059402</v>
      </c>
    </row>
    <row r="3" spans="1:16" x14ac:dyDescent="0.3">
      <c r="A3" s="11">
        <f>'Holding period returnprocess'!DZ4</f>
        <v>43707</v>
      </c>
      <c r="B3">
        <f>'Holding period returnprocess'!EA4</f>
        <v>3.5280426177908497E-2</v>
      </c>
      <c r="C3">
        <f>'Holding period returnprocess'!EB4</f>
        <v>0.49217701613464127</v>
      </c>
      <c r="D3">
        <f>'Holding period returnprocess'!EC4</f>
        <v>1.303717185068568</v>
      </c>
      <c r="E3">
        <f>'Holding period returnprocess'!ED4</f>
        <v>3.7194884548053597</v>
      </c>
      <c r="F3">
        <f>'Holding period returnprocess'!EE4</f>
        <v>6.9339330244953974</v>
      </c>
      <c r="G3">
        <f>'Holding period returnprocess'!EF4</f>
        <v>12.014345392121426</v>
      </c>
      <c r="H3">
        <f>'Holding period returnprocess'!EG4</f>
        <v>28.545393232760834</v>
      </c>
      <c r="I3">
        <f>'Holding period returnprocess'!EH4</f>
        <v>42.961412467718681</v>
      </c>
      <c r="J3">
        <f>Economicpolicyuncertainty!B12</f>
        <v>191.96647644042969</v>
      </c>
      <c r="N3">
        <f>Principalcomponent!E12</f>
        <v>0.17878792404729624</v>
      </c>
      <c r="O3">
        <f>Principalcomponent!F12</f>
        <v>-0.33612845532778535</v>
      </c>
      <c r="P3">
        <f>Principalcomponent!G12</f>
        <v>0.21808173362829961</v>
      </c>
    </row>
    <row r="4" spans="1:16" x14ac:dyDescent="0.3">
      <c r="A4" s="11">
        <f>'Holding period returnprocess'!DZ5</f>
        <v>43677</v>
      </c>
      <c r="B4">
        <f>'Holding period returnprocess'!EA5</f>
        <v>4.4868709655037087E-3</v>
      </c>
      <c r="C4">
        <f>'Holding period returnprocess'!EB5</f>
        <v>0.49976899138690833</v>
      </c>
      <c r="D4">
        <f>'Holding period returnprocess'!EC5</f>
        <v>1.4428005017703245</v>
      </c>
      <c r="E4">
        <f>'Holding period returnprocess'!ED5</f>
        <v>3.9783975602857997</v>
      </c>
      <c r="F4">
        <f>'Holding period returnprocess'!EE5</f>
        <v>6.4222242007986381</v>
      </c>
      <c r="G4">
        <f>'Holding period returnprocess'!EF5</f>
        <v>9.7291013617590565</v>
      </c>
      <c r="H4">
        <f>'Holding period returnprocess'!EG5</f>
        <v>15.385925238219112</v>
      </c>
      <c r="I4">
        <f>'Holding period returnprocess'!EH5</f>
        <v>19.989401582087716</v>
      </c>
      <c r="J4">
        <f>Economicpolicyuncertainty!B13</f>
        <v>183.25265502929688</v>
      </c>
      <c r="N4">
        <f>Principalcomponent!E13</f>
        <v>-0.27684289363121822</v>
      </c>
      <c r="O4">
        <f>Principalcomponent!F13</f>
        <v>0.43406068144353077</v>
      </c>
      <c r="P4">
        <f>Principalcomponent!G13</f>
        <v>0.32532861832491483</v>
      </c>
    </row>
    <row r="5" spans="1:16" x14ac:dyDescent="0.3">
      <c r="A5" s="11">
        <f>'Holding period returnprocess'!DZ6</f>
        <v>43644</v>
      </c>
      <c r="B5">
        <f>'Holding period returnprocess'!EA6</f>
        <v>-2.4134084106793963E-2</v>
      </c>
      <c r="C5">
        <f>'Holding period returnprocess'!EB6</f>
        <v>0.38751791602070462</v>
      </c>
      <c r="D5">
        <f>'Holding period returnprocess'!EC6</f>
        <v>1.2367849090687133</v>
      </c>
      <c r="E5">
        <f>'Holding period returnprocess'!ED6</f>
        <v>3.5541991999824747</v>
      </c>
      <c r="F5">
        <f>'Holding period returnprocess'!EE6</f>
        <v>5.7923851848448233</v>
      </c>
      <c r="G5">
        <f>'Holding period returnprocess'!EF6</f>
        <v>8.8603208876782613</v>
      </c>
      <c r="H5">
        <f>'Holding period returnprocess'!EG6</f>
        <v>12.640575858581773</v>
      </c>
      <c r="I5">
        <f>'Holding period returnprocess'!EH6</f>
        <v>16.297512405548495</v>
      </c>
      <c r="J5">
        <f>Economicpolicyuncertainty!B14</f>
        <v>157.31582641601563</v>
      </c>
      <c r="N5">
        <f>Principalcomponent!E14</f>
        <v>0.72972397479250106</v>
      </c>
      <c r="O5">
        <f>Principalcomponent!F14</f>
        <v>-0.15108123774176047</v>
      </c>
      <c r="P5">
        <f>Principalcomponent!G14</f>
        <v>0.56805418105752492</v>
      </c>
    </row>
    <row r="6" spans="1:16" x14ac:dyDescent="0.3">
      <c r="A6" s="11">
        <f>'Holding period returnprocess'!DZ7</f>
        <v>43616</v>
      </c>
      <c r="B6">
        <f>'Holding period returnprocess'!EA7</f>
        <v>-2.1357523531496447E-2</v>
      </c>
      <c r="C6">
        <f>'Holding period returnprocess'!EB7</f>
        <v>0.22884825306399814</v>
      </c>
      <c r="D6">
        <f>'Holding period returnprocess'!EC7</f>
        <v>0.87887951650519613</v>
      </c>
      <c r="E6">
        <f>'Holding period returnprocess'!ED7</f>
        <v>2.7135748680247023</v>
      </c>
      <c r="F6">
        <f>'Holding period returnprocess'!EE7</f>
        <v>4.2350834823957078</v>
      </c>
      <c r="G6">
        <f>'Holding period returnprocess'!EF7</f>
        <v>6.2988225265263278</v>
      </c>
      <c r="H6">
        <f>'Holding period returnprocess'!EG7</f>
        <v>8.8783493981921726</v>
      </c>
      <c r="I6">
        <f>'Holding period returnprocess'!EH7</f>
        <v>10.734333556490963</v>
      </c>
      <c r="J6">
        <f>Economicpolicyuncertainty!B15</f>
        <v>121.62975311279297</v>
      </c>
      <c r="N6">
        <f>Principalcomponent!E15</f>
        <v>0.2044923410770407</v>
      </c>
      <c r="O6">
        <f>Principalcomponent!F15</f>
        <v>0.49132161244102124</v>
      </c>
      <c r="P6">
        <f>Principalcomponent!G15</f>
        <v>0.66039363632665338</v>
      </c>
    </row>
    <row r="7" spans="1:16" x14ac:dyDescent="0.3">
      <c r="A7" s="11">
        <f>'Holding period returnprocess'!DZ8</f>
        <v>43585</v>
      </c>
      <c r="B7">
        <f>'Holding period returnprocess'!EA8</f>
        <v>-9.4421450060033774E-4</v>
      </c>
      <c r="C7">
        <f>'Holding period returnprocess'!EB8</f>
        <v>0.1027773451365156</v>
      </c>
      <c r="D7">
        <f>'Holding period returnprocess'!EC8</f>
        <v>0.45626343286880655</v>
      </c>
      <c r="E7">
        <f>'Holding period returnprocess'!ED8</f>
        <v>1.4938898634333779</v>
      </c>
      <c r="F7">
        <f>'Holding period returnprocess'!EE8</f>
        <v>2.0224696516931884</v>
      </c>
      <c r="G7">
        <f>'Holding period returnprocess'!EF8</f>
        <v>3.0887385596370747</v>
      </c>
      <c r="H7">
        <f>'Holding period returnprocess'!EG8</f>
        <v>2.7766606622359191</v>
      </c>
      <c r="I7">
        <f>'Holding period returnprocess'!EH8</f>
        <v>2.8211441047383685</v>
      </c>
      <c r="J7">
        <f>Economicpolicyuncertainty!B16</f>
        <v>129.62263488769531</v>
      </c>
      <c r="N7">
        <f>Principalcomponent!E16</f>
        <v>0.49362155411986147</v>
      </c>
      <c r="O7">
        <f>Principalcomponent!F16</f>
        <v>0.48967750798673687</v>
      </c>
      <c r="P7">
        <f>Principalcomponent!G16</f>
        <v>0.78514710356604256</v>
      </c>
    </row>
    <row r="8" spans="1:16" x14ac:dyDescent="0.3">
      <c r="A8" s="11">
        <f>'Holding period returnprocess'!DZ9</f>
        <v>43553</v>
      </c>
      <c r="B8">
        <f>'Holding period returnprocess'!EA9</f>
        <v>-2.2020636615092348E-2</v>
      </c>
      <c r="C8">
        <f>'Holding period returnprocess'!EB9</f>
        <v>0.19687526100897268</v>
      </c>
      <c r="D8">
        <f>'Holding period returnprocess'!EC9</f>
        <v>0.65309067876055449</v>
      </c>
      <c r="E8">
        <f>'Holding period returnprocess'!ED9</f>
        <v>2.0454347042358303</v>
      </c>
      <c r="F8">
        <f>'Holding period returnprocess'!EE9</f>
        <v>3.1083873644914153</v>
      </c>
      <c r="G8">
        <f>'Holding period returnprocess'!EF9</f>
        <v>4.7679793151632568</v>
      </c>
      <c r="H8">
        <f>'Holding period returnprocess'!EG9</f>
        <v>5.3378362772161427</v>
      </c>
      <c r="I8">
        <f>'Holding period returnprocess'!EH9</f>
        <v>6.5424841407046417</v>
      </c>
      <c r="J8">
        <f>Economicpolicyuncertainty!B17</f>
        <v>105.48676300048828</v>
      </c>
      <c r="K8">
        <f>'Control variable'!E11</f>
        <v>9.7752489046424654E-3</v>
      </c>
      <c r="L8">
        <f>'Control variable'!F11</f>
        <v>9.450857901716163E-6</v>
      </c>
      <c r="M8">
        <f>'Control variable'!G11</f>
        <v>1.8253440309350302E-2</v>
      </c>
      <c r="N8">
        <f>Principalcomponent!E17</f>
        <v>0.6560353800931259</v>
      </c>
      <c r="O8">
        <f>Principalcomponent!F17</f>
        <v>-0.20476216948746187</v>
      </c>
      <c r="P8">
        <f>Principalcomponent!G17</f>
        <v>-0.83651356672642252</v>
      </c>
    </row>
    <row r="9" spans="1:16" x14ac:dyDescent="0.3">
      <c r="A9" s="11">
        <f>'Holding period returnprocess'!DZ10</f>
        <v>43524</v>
      </c>
      <c r="B9">
        <f>'Holding period returnprocess'!EA10</f>
        <v>-7.8998404788081289E-2</v>
      </c>
      <c r="C9">
        <f>'Holding period returnprocess'!EB10</f>
        <v>-0.27822699268954826</v>
      </c>
      <c r="D9">
        <f>'Holding period returnprocess'!EC10</f>
        <v>-0.22565785619613679</v>
      </c>
      <c r="E9">
        <f>'Holding period returnprocess'!ED10</f>
        <v>0.19722422398935097</v>
      </c>
      <c r="F9">
        <f>'Holding period returnprocess'!EE10</f>
        <v>7.5598612576587676E-2</v>
      </c>
      <c r="G9">
        <f>'Holding period returnprocess'!EF10</f>
        <v>0.37934428605522635</v>
      </c>
      <c r="H9">
        <f>'Holding period returnprocess'!EG10</f>
        <v>-2.2715714358039851</v>
      </c>
      <c r="I9">
        <f>'Holding period returnprocess'!EH10</f>
        <v>-5.894810358769095</v>
      </c>
      <c r="J9">
        <f>Economicpolicyuncertainty!B18</f>
        <v>121.543701171875</v>
      </c>
      <c r="K9">
        <f>'Control variable'!E12</f>
        <v>-6.852694462040395E-3</v>
      </c>
      <c r="L9">
        <f>'Control variable'!F12</f>
        <v>3.872909187781813E-3</v>
      </c>
      <c r="M9">
        <f>'Control variable'!G12</f>
        <v>-4.8790164169431945E-2</v>
      </c>
      <c r="N9">
        <f>Principalcomponent!E18</f>
        <v>-0.93625703424828266</v>
      </c>
      <c r="O9">
        <f>Principalcomponent!F18</f>
        <v>-0.3903465927319611</v>
      </c>
      <c r="P9">
        <f>Principalcomponent!G18</f>
        <v>-0.28996545019909648</v>
      </c>
    </row>
    <row r="10" spans="1:16" x14ac:dyDescent="0.3">
      <c r="A10" s="11">
        <f>'Holding period returnprocess'!DZ11</f>
        <v>43496</v>
      </c>
      <c r="B10">
        <f>'Holding period returnprocess'!EA11</f>
        <v>-8.6662725313698008E-2</v>
      </c>
      <c r="C10">
        <f>'Holding period returnprocess'!EB11</f>
        <v>1.1066376934549926E-2</v>
      </c>
      <c r="D10">
        <f>'Holding period returnprocess'!EC11</f>
        <v>0.3863986034567074</v>
      </c>
      <c r="E10">
        <f>'Holding period returnprocess'!ED11</f>
        <v>1.5384408134211225</v>
      </c>
      <c r="F10">
        <f>'Holding period returnprocess'!EE11</f>
        <v>2.161797974219962</v>
      </c>
      <c r="G10">
        <f>'Holding period returnprocess'!EF11</f>
        <v>3.4498851444970025</v>
      </c>
      <c r="H10">
        <f>'Holding period returnprocess'!EG11</f>
        <v>3.4293248841849713</v>
      </c>
      <c r="I10">
        <f>'Holding period returnprocess'!EH11</f>
        <v>3.0178203140070741</v>
      </c>
      <c r="J10">
        <f>Economicpolicyuncertainty!B19</f>
        <v>102.28702545166016</v>
      </c>
      <c r="K10">
        <f>'Control variable'!E13</f>
        <v>-3.8948442615410737E-3</v>
      </c>
      <c r="L10">
        <f>'Control variable'!F13</f>
        <v>3.8022498065923278E-3</v>
      </c>
      <c r="M10">
        <f>'Control variable'!G13</f>
        <v>-3.690455693545075E-2</v>
      </c>
      <c r="N10">
        <f>Principalcomponent!E19</f>
        <v>0.24638071032083633</v>
      </c>
      <c r="O10">
        <f>Principalcomponent!F19</f>
        <v>-0.25428466446630671</v>
      </c>
      <c r="P10">
        <f>Principalcomponent!G19</f>
        <v>0.57107793290833941</v>
      </c>
    </row>
    <row r="11" spans="1:16" x14ac:dyDescent="0.3">
      <c r="A11" s="11">
        <f>'Holding period returnprocess'!DZ12</f>
        <v>43465</v>
      </c>
      <c r="B11">
        <f>'Holding period returnprocess'!EA12</f>
        <v>2.1887414941996752E-2</v>
      </c>
      <c r="C11">
        <f>'Holding period returnprocess'!EB12</f>
        <v>0.18591442038505679</v>
      </c>
      <c r="D11">
        <f>'Holding period returnprocess'!EC12</f>
        <v>0.56528266096716906</v>
      </c>
      <c r="E11">
        <f>'Holding period returnprocess'!ED12</f>
        <v>1.3928610250265541</v>
      </c>
      <c r="F11">
        <f>'Holding period returnprocess'!EE12</f>
        <v>1.3604894844016391</v>
      </c>
      <c r="G11">
        <f>'Holding period returnprocess'!EF12</f>
        <v>1.6537708892803171</v>
      </c>
      <c r="H11">
        <f>'Holding period returnprocess'!EG12</f>
        <v>-2.7961039577754501</v>
      </c>
      <c r="I11">
        <f>'Holding period returnprocess'!EH12</f>
        <v>-6.3834011611758941</v>
      </c>
      <c r="J11">
        <f>Economicpolicyuncertainty!B20</f>
        <v>116.60540008544922</v>
      </c>
      <c r="K11">
        <f>'Control variable'!E14</f>
        <v>-1.9417481829102992E-3</v>
      </c>
      <c r="L11">
        <f>'Control variable'!F14</f>
        <v>1.4105046798006205E-3</v>
      </c>
      <c r="M11">
        <f>'Control variable'!G14</f>
        <v>2.6929411878631328E-2</v>
      </c>
      <c r="N11">
        <f>Principalcomponent!E20</f>
        <v>0.29546234251687487</v>
      </c>
      <c r="O11">
        <f>Principalcomponent!F20</f>
        <v>1.8680946167121961</v>
      </c>
      <c r="P11">
        <f>Principalcomponent!G20</f>
        <v>0.73136486175706072</v>
      </c>
    </row>
    <row r="12" spans="1:16" x14ac:dyDescent="0.3">
      <c r="A12" s="11">
        <f>'Holding period returnprocess'!DZ13</f>
        <v>43434</v>
      </c>
      <c r="B12">
        <f>'Holding period returnprocess'!EA13</f>
        <v>1.1519350088325941E-2</v>
      </c>
      <c r="C12">
        <f>'Holding period returnprocess'!EB13</f>
        <v>0.18731604335417229</v>
      </c>
      <c r="D12">
        <f>'Holding period returnprocess'!EC13</f>
        <v>0.58754706708059223</v>
      </c>
      <c r="E12">
        <f>'Holding period returnprocess'!ED13</f>
        <v>1.6904002770971791</v>
      </c>
      <c r="F12">
        <f>'Holding period returnprocess'!EE13</f>
        <v>2.0928319726569713</v>
      </c>
      <c r="G12">
        <f>'Holding period returnprocess'!EF13</f>
        <v>2.9593118833006846</v>
      </c>
      <c r="H12">
        <f>'Holding period returnprocess'!EG13</f>
        <v>-2.7254829475612663</v>
      </c>
      <c r="I12">
        <f>'Holding period returnprocess'!EH13</f>
        <v>-9.683943178717902</v>
      </c>
      <c r="J12">
        <f>Economicpolicyuncertainty!B21</f>
        <v>109.74873352050781</v>
      </c>
      <c r="K12">
        <f>'Control variable'!E15</f>
        <v>1.941748182910384E-3</v>
      </c>
      <c r="L12">
        <f>'Control variable'!F15</f>
        <v>4.4638024023726927E-3</v>
      </c>
      <c r="M12">
        <f>'Control variable'!G15</f>
        <v>6.4042366327095215E-2</v>
      </c>
      <c r="N12">
        <f>Principalcomponent!E21</f>
        <v>0.20117611629102705</v>
      </c>
      <c r="O12">
        <f>Principalcomponent!F21</f>
        <v>-0.37575068976989562</v>
      </c>
      <c r="P12">
        <f>Principalcomponent!G21</f>
        <v>-0.91026417575590723</v>
      </c>
    </row>
    <row r="13" spans="1:16" x14ac:dyDescent="0.3">
      <c r="A13" s="11">
        <f>'Holding period returnprocess'!DZ14</f>
        <v>43404</v>
      </c>
      <c r="B13">
        <f>'Holding period returnprocess'!EA14</f>
        <v>-2.0691179229416379E-2</v>
      </c>
      <c r="C13">
        <f>'Holding period returnprocess'!EB14</f>
        <v>0.13587492379902472</v>
      </c>
      <c r="D13">
        <f>'Holding period returnprocess'!EC14</f>
        <v>0.44392866642491974</v>
      </c>
      <c r="E13">
        <f>'Holding period returnprocess'!ED14</f>
        <v>1.1144587765003851</v>
      </c>
      <c r="F13">
        <f>'Holding period returnprocess'!EE14</f>
        <v>0.89083948634617505</v>
      </c>
      <c r="G13">
        <f>'Holding period returnprocess'!EF14</f>
        <v>1.7491069794506673</v>
      </c>
      <c r="H13">
        <f>'Holding period returnprocess'!EG14</f>
        <v>2.5952117606821394</v>
      </c>
      <c r="I13">
        <f>'Holding period returnprocess'!EH14</f>
        <v>1.9301281938339765</v>
      </c>
      <c r="J13">
        <f>Economicpolicyuncertainty!B22</f>
        <v>123.15999603271484</v>
      </c>
      <c r="K13">
        <f>'Control variable'!E16</f>
        <v>5.8479698824231204E-3</v>
      </c>
      <c r="L13">
        <f>'Control variable'!F16</f>
        <v>-5.1883641219190695E-3</v>
      </c>
      <c r="M13">
        <f>'Control variable'!G16</f>
        <v>-2.3530497410194046E-2</v>
      </c>
      <c r="N13">
        <f>Principalcomponent!E22</f>
        <v>1.1694793249894095</v>
      </c>
      <c r="O13">
        <f>Principalcomponent!F22</f>
        <v>-0.7693417564689331</v>
      </c>
      <c r="P13">
        <f>Principalcomponent!G22</f>
        <v>-0.24031449361193413</v>
      </c>
    </row>
    <row r="14" spans="1:16" x14ac:dyDescent="0.3">
      <c r="A14" s="11">
        <f>'Holding period returnprocess'!DZ15</f>
        <v>43371</v>
      </c>
      <c r="B14">
        <f>'Holding period returnprocess'!EA15</f>
        <v>-0.10147262310000665</v>
      </c>
      <c r="C14">
        <f>'Holding period returnprocess'!EB15</f>
        <v>-0.52582390414868241</v>
      </c>
      <c r="D14">
        <f>'Holding period returnprocess'!EC15</f>
        <v>-0.85269806357362965</v>
      </c>
      <c r="E14">
        <f>'Holding period returnprocess'!ED15</f>
        <v>-1.4732363637607166</v>
      </c>
      <c r="F14">
        <f>'Holding period returnprocess'!EE15</f>
        <v>-3.0366137232672723</v>
      </c>
      <c r="G14">
        <f>'Holding period returnprocess'!EF15</f>
        <v>-3.688299819577499</v>
      </c>
      <c r="H14">
        <f>'Holding period returnprocess'!EG15</f>
        <v>-3.2723969463294291</v>
      </c>
      <c r="I14">
        <f>'Holding period returnprocess'!EH15</f>
        <v>-5.2141463589680628</v>
      </c>
      <c r="J14">
        <f>Economicpolicyuncertainty!B23</f>
        <v>160.72230529785156</v>
      </c>
      <c r="K14">
        <f>'Control variable'!E17</f>
        <v>-8.7591800898814652E-3</v>
      </c>
      <c r="L14">
        <f>'Control variable'!F17</f>
        <v>3.5515537173793597E-3</v>
      </c>
      <c r="M14">
        <f>'Control variable'!G17</f>
        <v>-1.2837146760680719E-2</v>
      </c>
      <c r="N14">
        <f>Principalcomponent!E23</f>
        <v>-0.38069544891663221</v>
      </c>
      <c r="O14">
        <f>Principalcomponent!F23</f>
        <v>0.17355392090830085</v>
      </c>
      <c r="P14">
        <f>Principalcomponent!G23</f>
        <v>-1.3268258217742681E-2</v>
      </c>
    </row>
    <row r="15" spans="1:16" x14ac:dyDescent="0.3">
      <c r="A15" s="11">
        <f>'Holding period returnprocess'!DZ16</f>
        <v>43343</v>
      </c>
      <c r="B15">
        <f>'Holding period returnprocess'!EA16</f>
        <v>-3.9307966077132495E-2</v>
      </c>
      <c r="C15">
        <f>'Holding period returnprocess'!EB16</f>
        <v>-0.28508372280115601</v>
      </c>
      <c r="D15">
        <f>'Holding period returnprocess'!EC16</f>
        <v>-0.35735705559932995</v>
      </c>
      <c r="E15">
        <f>'Holding period returnprocess'!ED16</f>
        <v>-0.27158657581766688</v>
      </c>
      <c r="F15">
        <f>'Holding period returnprocess'!EE16</f>
        <v>-0.84328096454490475</v>
      </c>
      <c r="G15">
        <f>'Holding period returnprocess'!EF16</f>
        <v>-8.827170960668429E-2</v>
      </c>
      <c r="H15">
        <f>'Holding period returnprocess'!EG16</f>
        <v>3.6822758187673847</v>
      </c>
      <c r="I15">
        <f>'Holding period returnprocess'!EH16</f>
        <v>5.2894429270883592</v>
      </c>
      <c r="J15">
        <f>Economicpolicyuncertainty!B24</f>
        <v>214.97006225585938</v>
      </c>
      <c r="K15">
        <f>'Control variable'!E18</f>
        <v>9.6946202454816367E-4</v>
      </c>
      <c r="L15">
        <f>'Control variable'!F18</f>
        <v>3.01725811882187E-3</v>
      </c>
      <c r="M15">
        <f>'Control variable'!G18</f>
        <v>2.061928720273561E-2</v>
      </c>
      <c r="N15">
        <f>Principalcomponent!E24</f>
        <v>0.28587064766399334</v>
      </c>
      <c r="O15">
        <f>Principalcomponent!F24</f>
        <v>0.26683382849346254</v>
      </c>
      <c r="P15">
        <f>Principalcomponent!G24</f>
        <v>6.5230968371412915E-2</v>
      </c>
    </row>
    <row r="16" spans="1:16" x14ac:dyDescent="0.3">
      <c r="A16" s="11">
        <f>'Holding period returnprocess'!DZ17</f>
        <v>43312</v>
      </c>
      <c r="B16">
        <f>'Holding period returnprocess'!EA17</f>
        <v>-2.6555465979042903E-3</v>
      </c>
      <c r="C16">
        <f>'Holding period returnprocess'!EB17</f>
        <v>-0.34521095658534778</v>
      </c>
      <c r="D16">
        <f>'Holding period returnprocess'!EC17</f>
        <v>-0.51414339373655549</v>
      </c>
      <c r="E16">
        <f>'Holding period returnprocess'!ED17</f>
        <v>-0.50112868947170897</v>
      </c>
      <c r="F16">
        <f>'Holding period returnprocess'!EE17</f>
        <v>-1.1258428538378005</v>
      </c>
      <c r="G16">
        <f>'Holding period returnprocess'!EF17</f>
        <v>-0.36223502820443804</v>
      </c>
      <c r="H16">
        <f>'Holding period returnprocess'!EG17</f>
        <v>4.9395491437553858</v>
      </c>
      <c r="I16">
        <f>'Holding period returnprocess'!EH17</f>
        <v>6.6590891676445008</v>
      </c>
      <c r="J16">
        <f>Economicpolicyuncertainty!B25</f>
        <v>184.03004455566406</v>
      </c>
      <c r="K16">
        <f>'Control variable'!E19</f>
        <v>0</v>
      </c>
      <c r="L16">
        <f>'Control variable'!F19</f>
        <v>1.0653972491580588E-3</v>
      </c>
      <c r="M16">
        <f>'Control variable'!G19</f>
        <v>-4.3318874718842354E-2</v>
      </c>
      <c r="N16">
        <f>Principalcomponent!E25</f>
        <v>0.26538875974438458</v>
      </c>
      <c r="O16">
        <f>Principalcomponent!F25</f>
        <v>0.37054607431577485</v>
      </c>
      <c r="P16">
        <f>Principalcomponent!G25</f>
        <v>0.25953895974677915</v>
      </c>
    </row>
    <row r="17" spans="1:16" x14ac:dyDescent="0.3">
      <c r="A17" s="11">
        <f>'Holding period returnprocess'!DZ18</f>
        <v>43280</v>
      </c>
      <c r="B17">
        <f>'Holding period returnprocess'!EA18</f>
        <v>5.5000485603415694E-2</v>
      </c>
      <c r="C17">
        <f>'Holding period returnprocess'!EB18</f>
        <v>-0.24219900194201704</v>
      </c>
      <c r="D17">
        <f>'Holding period returnprocess'!EC18</f>
        <v>-0.34358243399870314</v>
      </c>
      <c r="E17">
        <f>'Holding period returnprocess'!ED18</f>
        <v>-0.1893897941284369</v>
      </c>
      <c r="F17">
        <f>'Holding period returnprocess'!EE18</f>
        <v>-0.59002402451215452</v>
      </c>
      <c r="G17">
        <f>'Holding period returnprocess'!EF18</f>
        <v>0.50135219174633794</v>
      </c>
      <c r="H17">
        <f>'Holding period returnprocess'!EG18</f>
        <v>5.971737616309194</v>
      </c>
      <c r="I17">
        <f>'Holding period returnprocess'!EH18</f>
        <v>8.9707916468732289</v>
      </c>
      <c r="J17">
        <f>Economicpolicyuncertainty!B26</f>
        <v>140.77882385253906</v>
      </c>
      <c r="K17">
        <f>'Control variable'!E20</f>
        <v>1.2689286906491829E-2</v>
      </c>
      <c r="L17">
        <f>'Control variable'!F20</f>
        <v>3.3282702571981924E-3</v>
      </c>
      <c r="M17">
        <f>'Control variable'!G20</f>
        <v>3.5536734276787371E-2</v>
      </c>
      <c r="N17">
        <f>Principalcomponent!E26</f>
        <v>1.5310526673541853</v>
      </c>
      <c r="O17">
        <f>Principalcomponent!F26</f>
        <v>-0.78283629840925362</v>
      </c>
      <c r="P17">
        <f>Principalcomponent!G26</f>
        <v>-0.63150250210791903</v>
      </c>
    </row>
    <row r="18" spans="1:16" x14ac:dyDescent="0.3">
      <c r="A18" s="11">
        <f>'Holding period returnprocess'!DZ19</f>
        <v>43251</v>
      </c>
      <c r="B18">
        <f>'Holding period returnprocess'!EA19</f>
        <v>-7.5568140476436035E-2</v>
      </c>
      <c r="C18">
        <f>'Holding period returnprocess'!EB19</f>
        <v>-0.59942371956536411</v>
      </c>
      <c r="D18">
        <f>'Holding period returnprocess'!EC19</f>
        <v>-1.1221295589815274</v>
      </c>
      <c r="E18">
        <f>'Holding period returnprocess'!ED19</f>
        <v>-1.8588425175700158</v>
      </c>
      <c r="F18">
        <f>'Holding period returnprocess'!EE19</f>
        <v>-3.1973958615301252</v>
      </c>
      <c r="G18">
        <f>'Holding period returnprocess'!EF19</f>
        <v>-3.0589846584617835</v>
      </c>
      <c r="H18">
        <f>'Holding period returnprocess'!EG19</f>
        <v>1.3203136104955773</v>
      </c>
      <c r="I18">
        <f>'Holding period returnprocess'!EH19</f>
        <v>3.3129868872405535</v>
      </c>
      <c r="J18">
        <f>Economicpolicyuncertainty!B27</f>
        <v>151.20429992675781</v>
      </c>
      <c r="K18">
        <f>'Control variable'!E21</f>
        <v>-9.818361122567018E-4</v>
      </c>
      <c r="L18">
        <f>'Control variable'!F21</f>
        <v>5.5072602963310751E-3</v>
      </c>
      <c r="M18">
        <f>'Control variable'!G21</f>
        <v>1.5625317903080815E-2</v>
      </c>
      <c r="N18">
        <f>Principalcomponent!E27</f>
        <v>-0.63558149451123003</v>
      </c>
      <c r="O18">
        <f>Principalcomponent!F27</f>
        <v>-3.4215933737400173E-2</v>
      </c>
      <c r="P18">
        <f>Principalcomponent!G27</f>
        <v>-0.57921455678979794</v>
      </c>
    </row>
    <row r="19" spans="1:16" x14ac:dyDescent="0.3">
      <c r="A19" s="11">
        <f>'Holding period returnprocess'!DZ20</f>
        <v>43220</v>
      </c>
      <c r="B19">
        <f>'Holding period returnprocess'!EA20</f>
        <v>-0.12605712542343836</v>
      </c>
      <c r="C19">
        <f>'Holding period returnprocess'!EB20</f>
        <v>-0.73420378421715449</v>
      </c>
      <c r="D19">
        <f>'Holding period returnprocess'!EC20</f>
        <v>-1.3104981590949722</v>
      </c>
      <c r="E19">
        <f>'Holding period returnprocess'!ED20</f>
        <v>-2.0319165891056619</v>
      </c>
      <c r="F19">
        <f>'Holding period returnprocess'!EE20</f>
        <v>-3.2033734513648704</v>
      </c>
      <c r="G19">
        <f>'Holding period returnprocess'!EF20</f>
        <v>-2.7906988426898089</v>
      </c>
      <c r="H19">
        <f>'Holding period returnprocess'!EG20</f>
        <v>2.5489906961208844</v>
      </c>
      <c r="I19">
        <f>'Holding period returnprocess'!EH20</f>
        <v>4.5888279936158964</v>
      </c>
      <c r="J19">
        <f>Economicpolicyuncertainty!B28</f>
        <v>183.65895080566406</v>
      </c>
      <c r="K19">
        <f>'Control variable'!E22</f>
        <v>1.9646371741648158E-3</v>
      </c>
      <c r="L19">
        <f>'Control variable'!F22</f>
        <v>-6.6828413278485017E-4</v>
      </c>
      <c r="M19">
        <f>'Control variable'!G22</f>
        <v>1.0554187678690171E-2</v>
      </c>
      <c r="N19">
        <f>Principalcomponent!E28</f>
        <v>-5.4144289999777502E-2</v>
      </c>
      <c r="O19">
        <f>Principalcomponent!F28</f>
        <v>0.16348527336665172</v>
      </c>
      <c r="P19">
        <f>Principalcomponent!G28</f>
        <v>0.22124906710744532</v>
      </c>
    </row>
    <row r="20" spans="1:16" x14ac:dyDescent="0.3">
      <c r="A20" s="11">
        <f>'Holding period returnprocess'!DZ21</f>
        <v>43188</v>
      </c>
      <c r="B20">
        <f>'Holding period returnprocess'!EA21</f>
        <v>-5.2482090489055833E-2</v>
      </c>
      <c r="C20">
        <f>'Holding period returnprocess'!EB21</f>
        <v>-0.65674481201806656</v>
      </c>
      <c r="D20">
        <f>'Holding period returnprocess'!EC21</f>
        <v>-1.1390643602699</v>
      </c>
      <c r="E20">
        <f>'Holding period returnprocess'!ED21</f>
        <v>-1.5375343628271949</v>
      </c>
      <c r="F20">
        <f>'Holding period returnprocess'!EE21</f>
        <v>-2.1646651184276848</v>
      </c>
      <c r="G20">
        <f>'Holding period returnprocess'!EF21</f>
        <v>-1.2336117608592214</v>
      </c>
      <c r="H20">
        <f>'Holding period returnprocess'!EG21</f>
        <v>5.8173298792243546</v>
      </c>
      <c r="I20">
        <f>'Holding period returnprocess'!EH21</f>
        <v>9.4326974224682996</v>
      </c>
      <c r="J20">
        <f>Economicpolicyuncertainty!B29</f>
        <v>318.99114990234375</v>
      </c>
      <c r="K20">
        <f>'Control variable'!E23</f>
        <v>3.9408917998764057E-3</v>
      </c>
      <c r="L20">
        <f>'Control variable'!F23</f>
        <v>-2.4202175409647123E-4</v>
      </c>
      <c r="M20">
        <f>'Control variable'!G23</f>
        <v>2.9611854046644438E-2</v>
      </c>
      <c r="N20">
        <f>Principalcomponent!E29</f>
        <v>1.1455660654236632</v>
      </c>
      <c r="O20">
        <f>Principalcomponent!F29</f>
        <v>-1.6619069465104871E-2</v>
      </c>
      <c r="P20">
        <f>Principalcomponent!G29</f>
        <v>0.85336253472512846</v>
      </c>
    </row>
    <row r="21" spans="1:16" x14ac:dyDescent="0.3">
      <c r="A21" s="11">
        <f>'Holding period returnprocess'!DZ22</f>
        <v>43159</v>
      </c>
      <c r="B21">
        <f>'Holding period returnprocess'!EA22</f>
        <v>7.1973801353127642E-3</v>
      </c>
      <c r="C21">
        <f>'Holding period returnprocess'!EB22</f>
        <v>-0.97814627300099055</v>
      </c>
      <c r="D21">
        <f>'Holding period returnprocess'!EC22</f>
        <v>-1.8432511204433533</v>
      </c>
      <c r="E21">
        <f>'Holding period returnprocess'!ED22</f>
        <v>-3.1271920834443767</v>
      </c>
      <c r="F21">
        <f>'Holding period returnprocess'!EE22</f>
        <v>-5.114002417898158</v>
      </c>
      <c r="G21">
        <f>'Holding period returnprocess'!EF22</f>
        <v>-6.1074378996847916</v>
      </c>
      <c r="H21">
        <f>'Holding period returnprocess'!EG22</f>
        <v>-4.5035042350667354</v>
      </c>
      <c r="I21">
        <f>'Holding period returnprocess'!EH22</f>
        <v>-5.0486466145072884</v>
      </c>
      <c r="J21">
        <f>Economicpolicyuncertainty!B30</f>
        <v>159.40144348144531</v>
      </c>
      <c r="K21">
        <f>'Control variable'!E24</f>
        <v>5.9406115301211546E-3</v>
      </c>
      <c r="L21">
        <f>'Control variable'!F24</f>
        <v>3.4907772359442507E-3</v>
      </c>
      <c r="M21">
        <f>'Control variable'!G24</f>
        <v>-5.449604767564703E-3</v>
      </c>
      <c r="N21">
        <f>Principalcomponent!E30</f>
        <v>0.30633291357973536</v>
      </c>
      <c r="O21">
        <f>Principalcomponent!F30</f>
        <v>0.38008899197498086</v>
      </c>
      <c r="P21">
        <f>Principalcomponent!G30</f>
        <v>-0.26680905098136298</v>
      </c>
    </row>
    <row r="22" spans="1:16" x14ac:dyDescent="0.3">
      <c r="A22" s="11">
        <f>'Holding period returnprocess'!DZ23</f>
        <v>43131</v>
      </c>
      <c r="B22">
        <f>'Holding period returnprocess'!EA23</f>
        <v>-4.8882718133312825E-2</v>
      </c>
      <c r="C22">
        <f>'Holding period returnprocess'!EB23</f>
        <v>-0.92517562628957528</v>
      </c>
      <c r="D22">
        <f>'Holding period returnprocess'!EC23</f>
        <v>-1.6791070468006006</v>
      </c>
      <c r="E22">
        <f>'Holding period returnprocess'!ED23</f>
        <v>-2.7341618623450814</v>
      </c>
      <c r="F22">
        <f>'Holding period returnprocess'!EE23</f>
        <v>-4.5342665579207804</v>
      </c>
      <c r="G22">
        <f>'Holding period returnprocess'!EF23</f>
        <v>-5.2225372722193439</v>
      </c>
      <c r="H22">
        <f>'Holding period returnprocess'!EG23</f>
        <v>-3.8115590490572209</v>
      </c>
      <c r="I22">
        <f>'Holding period returnprocess'!EH23</f>
        <v>-5.4762865498443105</v>
      </c>
      <c r="J22">
        <f>Economicpolicyuncertainty!B31</f>
        <v>169.176025390625</v>
      </c>
      <c r="K22">
        <f>'Control variable'!E25</f>
        <v>2.9835924668877864E-3</v>
      </c>
      <c r="L22">
        <f>'Control variable'!F25</f>
        <v>4.5465465723234051E-3</v>
      </c>
      <c r="M22">
        <f>'Control variable'!G25</f>
        <v>1.092907053219023E-2</v>
      </c>
      <c r="N22">
        <f>Principalcomponent!E31</f>
        <v>-3.8815436976349621E-2</v>
      </c>
      <c r="O22">
        <f>Principalcomponent!F31</f>
        <v>0.29254500276148626</v>
      </c>
      <c r="P22">
        <f>Principalcomponent!G31</f>
        <v>0.86612610231344145</v>
      </c>
    </row>
    <row r="23" spans="1:16" x14ac:dyDescent="0.3">
      <c r="A23" s="11">
        <f>'Holding period returnprocess'!DZ24</f>
        <v>43098</v>
      </c>
      <c r="B23">
        <f>'Holding period returnprocess'!EA24</f>
        <v>-5.2606595960727906E-2</v>
      </c>
      <c r="C23">
        <f>'Holding period returnprocess'!EB24</f>
        <v>-0.46738025382910237</v>
      </c>
      <c r="D23">
        <f>'Holding period returnprocess'!EC24</f>
        <v>-0.74679898094037656</v>
      </c>
      <c r="E23">
        <f>'Holding period returnprocess'!ED24</f>
        <v>-0.87945067411393318</v>
      </c>
      <c r="F23">
        <f>'Holding period returnprocess'!EE24</f>
        <v>-1.7668357166631508</v>
      </c>
      <c r="G23">
        <f>'Holding period returnprocess'!EF24</f>
        <v>-1.3227372133287534</v>
      </c>
      <c r="H23">
        <f>'Holding period returnprocess'!EG24</f>
        <v>0.33685035242666012</v>
      </c>
      <c r="I23">
        <f>'Holding period returnprocess'!EH24</f>
        <v>-0.1167633076975732</v>
      </c>
      <c r="J23">
        <f>Economicpolicyuncertainty!B32</f>
        <v>232.45973205566406</v>
      </c>
      <c r="K23">
        <f>'Control variable'!E26</f>
        <v>-3.9761483796395174E-3</v>
      </c>
      <c r="L23">
        <f>'Control variable'!F26</f>
        <v>3.8519869694913856E-3</v>
      </c>
      <c r="M23">
        <f>'Control variable'!G26</f>
        <v>1.6620881236040282E-2</v>
      </c>
      <c r="N23">
        <f>Principalcomponent!E32</f>
        <v>0.28071819842826717</v>
      </c>
      <c r="O23">
        <f>Principalcomponent!F32</f>
        <v>0.19849282925777395</v>
      </c>
      <c r="P23">
        <f>Principalcomponent!G32</f>
        <v>-0.11382887538663636</v>
      </c>
    </row>
    <row r="24" spans="1:16" x14ac:dyDescent="0.3">
      <c r="A24" s="11">
        <f>'Holding period returnprocess'!DZ25</f>
        <v>43069</v>
      </c>
      <c r="B24">
        <f>'Holding period returnprocess'!EA25</f>
        <v>-8.389238697936513E-2</v>
      </c>
      <c r="C24">
        <f>'Holding period returnprocess'!EB25</f>
        <v>-0.66452420846661586</v>
      </c>
      <c r="D24">
        <f>'Holding period returnprocess'!EC25</f>
        <v>-1.0168459939825358</v>
      </c>
      <c r="E24">
        <f>'Holding period returnprocess'!ED25</f>
        <v>-1.3725334685706925</v>
      </c>
      <c r="F24">
        <f>'Holding period returnprocess'!EE25</f>
        <v>-2.7095437481237563</v>
      </c>
      <c r="G24">
        <f>'Holding period returnprocess'!EF25</f>
        <v>-2.9008003125400474</v>
      </c>
      <c r="H24">
        <f>'Holding period returnprocess'!EG25</f>
        <v>-2.1563332664302881</v>
      </c>
      <c r="I24">
        <f>'Holding period returnprocess'!EH25</f>
        <v>-3.1940310405970753</v>
      </c>
      <c r="J24">
        <f>Economicpolicyuncertainty!B33</f>
        <v>194.04470825195313</v>
      </c>
      <c r="K24">
        <f>'Control variable'!E27</f>
        <v>-8.8889474172459283E-3</v>
      </c>
      <c r="L24">
        <f>'Control variable'!F27</f>
        <v>7.1961144966199847E-3</v>
      </c>
      <c r="M24">
        <f>'Control variable'!G27</f>
        <v>5.6022555486697516E-3</v>
      </c>
      <c r="N24">
        <f>Principalcomponent!E33</f>
        <v>-0.65531551664574483</v>
      </c>
      <c r="O24">
        <f>Principalcomponent!F33</f>
        <v>1.1396342291768333</v>
      </c>
      <c r="P24">
        <f>Principalcomponent!G33</f>
        <v>-0.43353284408938336</v>
      </c>
    </row>
    <row r="25" spans="1:16" x14ac:dyDescent="0.3">
      <c r="A25" s="11">
        <f>'Holding period returnprocess'!DZ26</f>
        <v>43039</v>
      </c>
      <c r="B25">
        <f>'Holding period returnprocess'!EA26</f>
        <v>-2.6277235094651651E-2</v>
      </c>
      <c r="C25">
        <f>'Holding period returnprocess'!EB26</f>
        <v>-0.25894656665085669</v>
      </c>
      <c r="D25">
        <f>'Holding period returnprocess'!EC26</f>
        <v>-7.6005006784622256E-2</v>
      </c>
      <c r="E25">
        <f>'Holding period returnprocess'!ED26</f>
        <v>0.79584886931696908</v>
      </c>
      <c r="F25">
        <f>'Holding period returnprocess'!EE26</f>
        <v>0.57352176191132631</v>
      </c>
      <c r="G25">
        <f>'Holding period returnprocess'!EF26</f>
        <v>1.7336406129893605</v>
      </c>
      <c r="H25">
        <f>'Holding period returnprocess'!EG26</f>
        <v>3.3819945649485286</v>
      </c>
      <c r="I25">
        <f>'Holding period returnprocess'!EH26</f>
        <v>5.3240083291664417</v>
      </c>
      <c r="J25">
        <f>Economicpolicyuncertainty!B34</f>
        <v>257.848388671875</v>
      </c>
      <c r="K25">
        <f>'Control variable'!E28</f>
        <v>-4.9043747150897639E-3</v>
      </c>
      <c r="L25">
        <f>'Control variable'!F28</f>
        <v>-5.3528682936237575E-3</v>
      </c>
      <c r="M25">
        <f>'Control variable'!G28</f>
        <v>-4.3963123421116176E-2</v>
      </c>
      <c r="N25">
        <f>Principalcomponent!E34</f>
        <v>0.77961322103124664</v>
      </c>
      <c r="O25">
        <f>Principalcomponent!F34</f>
        <v>-0.52189102051327962</v>
      </c>
      <c r="P25">
        <f>Principalcomponent!G34</f>
        <v>0.19668788715239158</v>
      </c>
    </row>
    <row r="26" spans="1:16" x14ac:dyDescent="0.3">
      <c r="A26" s="11">
        <f>'Holding period returnprocess'!DZ27</f>
        <v>43007</v>
      </c>
      <c r="B26">
        <f>'Holding period returnprocess'!EA27</f>
        <v>-3.3668954591705158E-2</v>
      </c>
      <c r="C26">
        <f>'Holding period returnprocess'!EB27</f>
        <v>-0.48038664396048986</v>
      </c>
      <c r="D26">
        <f>'Holding period returnprocess'!EC27</f>
        <v>-0.55840582940964356</v>
      </c>
      <c r="E26">
        <f>'Holding period returnprocess'!ED27</f>
        <v>-0.16368088303034473</v>
      </c>
      <c r="F26">
        <f>'Holding period returnprocess'!EE27</f>
        <v>-1.0184127492051676</v>
      </c>
      <c r="G26">
        <f>'Holding period returnprocess'!EF27</f>
        <v>-0.90385503784195864</v>
      </c>
      <c r="H26">
        <f>'Holding period returnprocess'!EG27</f>
        <v>-1.4570851931466027</v>
      </c>
      <c r="I26">
        <f>'Holding period returnprocess'!EH27</f>
        <v>-2.3065886948148977</v>
      </c>
      <c r="J26">
        <f>Economicpolicyuncertainty!B35</f>
        <v>196.34368896484375</v>
      </c>
      <c r="K26">
        <f>'Control variable'!E29</f>
        <v>1.1811160928344619E-2</v>
      </c>
      <c r="L26">
        <f>'Control variable'!F29</f>
        <v>4.7117699222474487E-3</v>
      </c>
      <c r="M26">
        <f>'Control variable'!G29</f>
        <v>-2.6526754333428597E-2</v>
      </c>
      <c r="N26">
        <f>Principalcomponent!E35</f>
        <v>-0.57272623269906309</v>
      </c>
      <c r="O26">
        <f>Principalcomponent!F35</f>
        <v>-0.30919768801885622</v>
      </c>
      <c r="P26">
        <f>Principalcomponent!G35</f>
        <v>-1.2670094898635056</v>
      </c>
    </row>
    <row r="27" spans="1:16" x14ac:dyDescent="0.3">
      <c r="A27" s="11">
        <f>'Holding period returnprocess'!DZ28</f>
        <v>42978</v>
      </c>
      <c r="B27">
        <f>'Holding period returnprocess'!EA28</f>
        <v>-3.2014220892636634E-2</v>
      </c>
      <c r="C27">
        <f>'Holding period returnprocess'!EB28</f>
        <v>8.657448333433479E-2</v>
      </c>
      <c r="D27">
        <f>'Holding period returnprocess'!EC28</f>
        <v>0.6952442362430894</v>
      </c>
      <c r="E27">
        <f>'Holding period returnprocess'!ED28</f>
        <v>2.6254905245805995</v>
      </c>
      <c r="F27">
        <f>'Holding period returnprocess'!EE28</f>
        <v>3.3234169980910893</v>
      </c>
      <c r="G27">
        <f>'Holding period returnprocess'!EF28</f>
        <v>5.4211837853969627</v>
      </c>
      <c r="H27">
        <f>'Holding period returnprocess'!EG28</f>
        <v>8.3819894826670165</v>
      </c>
      <c r="I27">
        <f>'Holding period returnprocess'!EH28</f>
        <v>11.05416525774762</v>
      </c>
      <c r="J27">
        <f>Economicpolicyuncertainty!B36</f>
        <v>358.82839965820313</v>
      </c>
      <c r="K27">
        <f>'Control variable'!E30</f>
        <v>2.2022912087437254E-2</v>
      </c>
      <c r="L27">
        <f>'Control variable'!F30</f>
        <v>2.1320075589333159E-3</v>
      </c>
      <c r="M27">
        <f>'Control variable'!G30</f>
        <v>5.1017774341724588E-2</v>
      </c>
      <c r="N27">
        <f>Principalcomponent!E36</f>
        <v>-2.0806789066453123E-2</v>
      </c>
      <c r="O27">
        <f>Principalcomponent!F36</f>
        <v>-0.72859737595917839</v>
      </c>
      <c r="P27">
        <f>Principalcomponent!G36</f>
        <v>1.202548001714302</v>
      </c>
    </row>
    <row r="28" spans="1:16" x14ac:dyDescent="0.3">
      <c r="A28" s="11">
        <f>'Holding period returnprocess'!DZ29</f>
        <v>42947</v>
      </c>
      <c r="B28">
        <f>'Holding period returnprocess'!EA29</f>
        <v>-2.9203279116687408E-2</v>
      </c>
      <c r="C28">
        <f>'Holding period returnprocess'!EB29</f>
        <v>8.369310754827422E-2</v>
      </c>
      <c r="D28">
        <f>'Holding period returnprocess'!EC29</f>
        <v>0.5194743915625939</v>
      </c>
      <c r="E28">
        <f>'Holding period returnprocess'!ED29</f>
        <v>1.5337913997272297</v>
      </c>
      <c r="F28">
        <f>'Holding period returnprocess'!EE29</f>
        <v>0.6944851007889683</v>
      </c>
      <c r="G28">
        <f>'Holding period returnprocess'!EF29</f>
        <v>0.42733582581449919</v>
      </c>
      <c r="H28">
        <f>'Holding period returnprocess'!EG29</f>
        <v>-0.85891851681151454</v>
      </c>
      <c r="I28">
        <f>'Holding period returnprocess'!EH29</f>
        <v>-0.61868644328203082</v>
      </c>
      <c r="J28">
        <f>Economicpolicyuncertainty!B37</f>
        <v>270.02349853515625</v>
      </c>
      <c r="K28">
        <f>'Control variable'!E31</f>
        <v>-1.3072081567352775E-2</v>
      </c>
      <c r="L28">
        <f>'Control variable'!F31</f>
        <v>6.6224186108380218E-4</v>
      </c>
      <c r="M28">
        <f>'Control variable'!G31</f>
        <v>-2.9852963149681274E-2</v>
      </c>
      <c r="N28">
        <f>Principalcomponent!E37</f>
        <v>1.2004600547548234</v>
      </c>
      <c r="O28">
        <f>Principalcomponent!F37</f>
        <v>-1.5077432636064034</v>
      </c>
      <c r="P28">
        <f>Principalcomponent!G37</f>
        <v>0.85675326198960244</v>
      </c>
    </row>
    <row r="29" spans="1:16" x14ac:dyDescent="0.3">
      <c r="A29" s="11">
        <f>'Holding period returnprocess'!DZ30</f>
        <v>42916</v>
      </c>
      <c r="B29">
        <f>'Holding period returnprocess'!EA30</f>
        <v>-6.1554615074761038E-3</v>
      </c>
      <c r="C29">
        <f>'Holding period returnprocess'!EB30</f>
        <v>-0.40285303624384577</v>
      </c>
      <c r="D29">
        <f>'Holding period returnprocess'!EC30</f>
        <v>-0.66268347071181655</v>
      </c>
      <c r="E29">
        <f>'Holding period returnprocess'!ED30</f>
        <v>-1.4042604340491627</v>
      </c>
      <c r="F29">
        <f>'Holding period returnprocess'!EE30</f>
        <v>-4.0319628161924337</v>
      </c>
      <c r="G29">
        <f>'Holding period returnprocess'!EF30</f>
        <v>-6.5103841151574144</v>
      </c>
      <c r="H29">
        <f>'Holding period returnprocess'!EG30</f>
        <v>-11.592502242348511</v>
      </c>
      <c r="I29">
        <f>'Holding period returnprocess'!EH30</f>
        <v>-13.405143319650632</v>
      </c>
      <c r="J29">
        <f>Economicpolicyuncertainty!B38</f>
        <v>209.637939453125</v>
      </c>
      <c r="K29">
        <f>'Control variable'!E32</f>
        <v>0</v>
      </c>
      <c r="L29">
        <f>'Control variable'!F32</f>
        <v>2.37581532885207E-3</v>
      </c>
      <c r="M29">
        <f>'Control variable'!G32</f>
        <v>2.7101929777791394E-2</v>
      </c>
      <c r="N29">
        <f>Principalcomponent!E38</f>
        <v>0.38976846046520669</v>
      </c>
      <c r="O29">
        <f>Principalcomponent!F38</f>
        <v>-0.4875173403829674</v>
      </c>
      <c r="P29">
        <f>Principalcomponent!G38</f>
        <v>1.1041460805173424</v>
      </c>
    </row>
    <row r="30" spans="1:16" x14ac:dyDescent="0.3">
      <c r="A30" s="11">
        <f>'Holding period returnprocess'!DZ31</f>
        <v>42886</v>
      </c>
      <c r="B30">
        <f>'Holding period returnprocess'!EA31</f>
        <v>2.0708480178874403E-2</v>
      </c>
      <c r="C30">
        <f>'Holding period returnprocess'!EB31</f>
        <v>-2.3967857041063564E-2</v>
      </c>
      <c r="D30">
        <f>'Holding period returnprocess'!EC31</f>
        <v>4.9559271269853392E-2</v>
      </c>
      <c r="E30">
        <f>'Holding period returnprocess'!ED31</f>
        <v>-0.2732288436553984</v>
      </c>
      <c r="F30">
        <f>'Holding period returnprocess'!EE31</f>
        <v>-2.7571300563381809</v>
      </c>
      <c r="G30">
        <f>'Holding period returnprocess'!EF31</f>
        <v>-5.4328008878329523</v>
      </c>
      <c r="H30">
        <f>'Holding period returnprocess'!EG31</f>
        <v>-13.52780900653093</v>
      </c>
      <c r="I30">
        <f>'Holding period returnprocess'!EH31</f>
        <v>-17.656253691287151</v>
      </c>
      <c r="J30">
        <f>Economicpolicyuncertainty!B39</f>
        <v>311.36483764648438</v>
      </c>
      <c r="K30">
        <f>'Control variable'!E33</f>
        <v>0</v>
      </c>
      <c r="L30">
        <f>'Control variable'!F33</f>
        <v>3.2461598275494588E-3</v>
      </c>
      <c r="M30">
        <f>'Control variable'!G33</f>
        <v>-2.9772158333670144E-2</v>
      </c>
      <c r="N30">
        <f>Principalcomponent!E39</f>
        <v>-0.12588668956944032</v>
      </c>
      <c r="O30">
        <f>Principalcomponent!F39</f>
        <v>0.30113066711552761</v>
      </c>
      <c r="P30">
        <f>Principalcomponent!G39</f>
        <v>-1.8025823199630309</v>
      </c>
    </row>
    <row r="31" spans="1:16" x14ac:dyDescent="0.3">
      <c r="A31" s="11">
        <f>'Holding period returnprocess'!DZ32</f>
        <v>42853</v>
      </c>
      <c r="B31">
        <f>'Holding period returnprocess'!EA32</f>
        <v>-2.678116592639726E-2</v>
      </c>
      <c r="C31">
        <f>'Holding period returnprocess'!EB32</f>
        <v>7.6470493179094795E-3</v>
      </c>
      <c r="D31">
        <f>'Holding period returnprocess'!EC32</f>
        <v>0.14617252674779829</v>
      </c>
      <c r="E31">
        <f>'Holding period returnprocess'!ED32</f>
        <v>9.430806543590653E-2</v>
      </c>
      <c r="F31">
        <f>'Holding period returnprocess'!EE32</f>
        <v>-2.1564428205420496</v>
      </c>
      <c r="G31">
        <f>'Holding period returnprocess'!EF32</f>
        <v>-4.159942522206725</v>
      </c>
      <c r="H31">
        <f>'Holding period returnprocess'!EG32</f>
        <v>-7.0038390933967207</v>
      </c>
      <c r="I31">
        <f>'Holding period returnprocess'!EH32</f>
        <v>-6.6829446231475824</v>
      </c>
      <c r="J31">
        <f>Economicpolicyuncertainty!B40</f>
        <v>558.2236328125</v>
      </c>
      <c r="K31">
        <f>'Control variable'!E34</f>
        <v>2.0000006666670215E-3</v>
      </c>
      <c r="L31">
        <f>'Control variable'!F34</f>
        <v>-5.2685207113446536E-4</v>
      </c>
      <c r="M31">
        <f>'Control variable'!G34</f>
        <v>-0.10375923429085245</v>
      </c>
      <c r="N31">
        <f>Principalcomponent!E40</f>
        <v>-0.59988161840148502</v>
      </c>
      <c r="O31">
        <f>Principalcomponent!F40</f>
        <v>-0.24536593789282965</v>
      </c>
      <c r="P31">
        <f>Principalcomponent!G40</f>
        <v>-1.3434114317338355</v>
      </c>
    </row>
    <row r="32" spans="1:16" x14ac:dyDescent="0.3">
      <c r="A32" s="11">
        <f>'Holding period returnprocess'!DZ33</f>
        <v>42825</v>
      </c>
      <c r="B32">
        <f>'Holding period returnprocess'!EA33</f>
        <v>2.9507907702399194E-2</v>
      </c>
      <c r="C32">
        <f>'Holding period returnprocess'!EB33</f>
        <v>-7.7042672220525188E-2</v>
      </c>
      <c r="D32">
        <f>'Holding period returnprocess'!EC33</f>
        <v>0.1605991099814543</v>
      </c>
      <c r="E32">
        <f>'Holding period returnprocess'!ED33</f>
        <v>0.63227591718977649</v>
      </c>
      <c r="F32">
        <f>'Holding period returnprocess'!EE33</f>
        <v>-0.75177229233058074</v>
      </c>
      <c r="G32">
        <f>'Holding period returnprocess'!EF33</f>
        <v>-1.4494785402120982</v>
      </c>
      <c r="H32">
        <f>'Holding period returnprocess'!EG33</f>
        <v>-1.02328606819196</v>
      </c>
      <c r="I32">
        <f>'Holding period returnprocess'!EH33</f>
        <v>-0.30982839890748914</v>
      </c>
      <c r="J32">
        <f>Economicpolicyuncertainty!B41</f>
        <v>503.94247436523438</v>
      </c>
      <c r="K32">
        <f>'Control variable'!E35</f>
        <v>-3.9960093133820868E-3</v>
      </c>
      <c r="L32">
        <f>'Control variable'!F35</f>
        <v>2.0094910415915631E-3</v>
      </c>
      <c r="M32">
        <f>'Control variable'!G35</f>
        <v>2.6798193154724217E-2</v>
      </c>
      <c r="N32">
        <f>Principalcomponent!E41</f>
        <v>-1.5828910108055676</v>
      </c>
      <c r="O32">
        <f>Principalcomponent!F41</f>
        <v>1.7999407543857295</v>
      </c>
      <c r="P32">
        <f>Principalcomponent!G41</f>
        <v>-0.28052762429932571</v>
      </c>
    </row>
    <row r="33" spans="1:16" x14ac:dyDescent="0.3">
      <c r="A33" s="11">
        <f>'Holding period returnprocess'!DZ34</f>
        <v>42794</v>
      </c>
      <c r="B33">
        <f>'Holding period returnprocess'!EA34</f>
        <v>0.13407796896133484</v>
      </c>
      <c r="C33">
        <f>'Holding period returnprocess'!EB34</f>
        <v>0.67704853556370359</v>
      </c>
      <c r="D33">
        <f>'Holding period returnprocess'!EC34</f>
        <v>1.746029960058487</v>
      </c>
      <c r="E33">
        <f>'Holding period returnprocess'!ED34</f>
        <v>3.9773738323780954</v>
      </c>
      <c r="F33">
        <f>'Holding period returnprocess'!EE34</f>
        <v>4.1083105291608764</v>
      </c>
      <c r="G33">
        <f>'Holding period returnprocess'!EF34</f>
        <v>5.3220430241414283</v>
      </c>
      <c r="H33">
        <f>'Holding period returnprocess'!EG34</f>
        <v>11.150659778280676</v>
      </c>
      <c r="I33">
        <f>'Holding period returnprocess'!EH34</f>
        <v>18.082060453661214</v>
      </c>
      <c r="J33">
        <f>Economicpolicyuncertainty!B42</f>
        <v>246.75491333007813</v>
      </c>
      <c r="K33">
        <f>'Control variable'!E36</f>
        <v>-9.9207162867478785E-3</v>
      </c>
      <c r="L33">
        <f>'Control variable'!F36</f>
        <v>1.8938078163044402E-3</v>
      </c>
      <c r="M33">
        <f>'Control variable'!G36</f>
        <v>2.5001302205417186E-2</v>
      </c>
      <c r="N33">
        <f>Principalcomponent!E42</f>
        <v>-0.35304544605654958</v>
      </c>
      <c r="O33">
        <f>Principalcomponent!F42</f>
        <v>0.28795891471144958</v>
      </c>
      <c r="P33">
        <f>Principalcomponent!G42</f>
        <v>-0.2842931556873457</v>
      </c>
    </row>
    <row r="34" spans="1:16" x14ac:dyDescent="0.3">
      <c r="A34" s="11">
        <f>'Holding period returnprocess'!DZ35</f>
        <v>42766</v>
      </c>
      <c r="B34">
        <f>'Holding period returnprocess'!EA35</f>
        <v>0.17674751451840964</v>
      </c>
      <c r="C34">
        <f>'Holding period returnprocess'!EB35</f>
        <v>0.67758202049596516</v>
      </c>
      <c r="D34">
        <f>'Holding period returnprocess'!EC35</f>
        <v>1.4305898340541141</v>
      </c>
      <c r="E34">
        <f>'Holding period returnprocess'!ED35</f>
        <v>2.8222888932811614</v>
      </c>
      <c r="F34">
        <f>'Holding period returnprocess'!EE35</f>
        <v>1.9059255260418406</v>
      </c>
      <c r="G34">
        <f>'Holding period returnprocess'!EF35</f>
        <v>2.5360114181403506</v>
      </c>
      <c r="H34">
        <f>'Holding period returnprocess'!EG35</f>
        <v>8.8109263354069931</v>
      </c>
      <c r="I34">
        <f>'Holding period returnprocess'!EH35</f>
        <v>16.058166500729467</v>
      </c>
      <c r="J34">
        <f>Economicpolicyuncertainty!B43</f>
        <v>197.17079162597656</v>
      </c>
      <c r="K34">
        <f>'Control variable'!E37</f>
        <v>2.6001464815201925E-2</v>
      </c>
      <c r="L34">
        <f>'Control variable'!F37</f>
        <v>6.9862373970375159E-4</v>
      </c>
      <c r="M34">
        <f>'Control variable'!G37</f>
        <v>-3.4829391141679808E-2</v>
      </c>
      <c r="N34">
        <f>Principalcomponent!E43</f>
        <v>0.60076661970601086</v>
      </c>
      <c r="O34">
        <f>Principalcomponent!F43</f>
        <v>-0.82750083243960959</v>
      </c>
      <c r="P34">
        <f>Principalcomponent!G43</f>
        <v>-0.42552892878242682</v>
      </c>
    </row>
    <row r="35" spans="1:16" x14ac:dyDescent="0.3">
      <c r="A35" s="11">
        <f>'Holding period returnprocess'!DZ36</f>
        <v>42734</v>
      </c>
      <c r="B35">
        <f>'Holding period returnprocess'!EA36</f>
        <v>0.13686027591793409</v>
      </c>
      <c r="C35">
        <f>'Holding period returnprocess'!EB36</f>
        <v>0.58574566922192162</v>
      </c>
      <c r="D35">
        <f>'Holding period returnprocess'!EC36</f>
        <v>1.339088647599717</v>
      </c>
      <c r="E35">
        <f>'Holding period returnprocess'!ED36</f>
        <v>2.6841240227272318</v>
      </c>
      <c r="F35">
        <f>'Holding period returnprocess'!EE36</f>
        <v>1.7911473310905177</v>
      </c>
      <c r="G35">
        <f>'Holding period returnprocess'!EF36</f>
        <v>2.4555708222523021</v>
      </c>
      <c r="H35">
        <f>'Holding period returnprocess'!EG36</f>
        <v>10.021624088215876</v>
      </c>
      <c r="I35">
        <f>'Holding period returnprocess'!EH36</f>
        <v>18.76209063699573</v>
      </c>
      <c r="J35">
        <f>Economicpolicyuncertainty!B44</f>
        <v>290.92950439453125</v>
      </c>
      <c r="K35">
        <f>'Control variable'!E38</f>
        <v>0</v>
      </c>
      <c r="L35">
        <f>'Control variable'!F38</f>
        <v>3.6707933415873017E-3</v>
      </c>
      <c r="M35">
        <f>'Control variable'!G38</f>
        <v>-6.6218039052788419E-2</v>
      </c>
      <c r="N35">
        <f>Principalcomponent!E44</f>
        <v>0.43435463529063095</v>
      </c>
      <c r="O35">
        <f>Principalcomponent!F44</f>
        <v>-0.36612600361215797</v>
      </c>
      <c r="P35">
        <f>Principalcomponent!G44</f>
        <v>-0.64801571915002276</v>
      </c>
    </row>
    <row r="36" spans="1:16" x14ac:dyDescent="0.3">
      <c r="A36" s="11">
        <f>'Holding period returnprocess'!DZ37</f>
        <v>42704</v>
      </c>
      <c r="B36">
        <f>'Holding period returnprocess'!EA37</f>
        <v>1.743599173903071E-2</v>
      </c>
      <c r="C36">
        <f>'Holding period returnprocess'!EB37</f>
        <v>0.28433970414295112</v>
      </c>
      <c r="D36">
        <f>'Holding period returnprocess'!EC37</f>
        <v>0.72935395109003975</v>
      </c>
      <c r="E36">
        <f>'Holding period returnprocess'!ED37</f>
        <v>1.3169249128473675</v>
      </c>
      <c r="F36">
        <f>'Holding period returnprocess'!EE37</f>
        <v>-0.61456094144947349</v>
      </c>
      <c r="G36">
        <f>'Holding period returnprocess'!EF37</f>
        <v>-1.1455841892103726</v>
      </c>
      <c r="H36">
        <f>'Holding period returnprocess'!EG37</f>
        <v>5.1730899706875624</v>
      </c>
      <c r="I36">
        <f>'Holding period returnprocess'!EH37</f>
        <v>14.37066697224882</v>
      </c>
      <c r="J36">
        <f>Economicpolicyuncertainty!B45</f>
        <v>190.81669616699219</v>
      </c>
      <c r="K36">
        <f>'Control variable'!E39</f>
        <v>0</v>
      </c>
      <c r="L36">
        <f>'Control variable'!F39</f>
        <v>2.4680966056240235E-3</v>
      </c>
      <c r="M36">
        <f>'Control variable'!G39</f>
        <v>2.0809999513793278E-2</v>
      </c>
      <c r="N36">
        <f>Principalcomponent!E45</f>
        <v>-0.39726800235335241</v>
      </c>
      <c r="O36">
        <f>Principalcomponent!F45</f>
        <v>0.41599451140386423</v>
      </c>
      <c r="P36">
        <f>Principalcomponent!G45</f>
        <v>-0.42239689747193543</v>
      </c>
    </row>
    <row r="37" spans="1:16" x14ac:dyDescent="0.3">
      <c r="A37" s="11">
        <f>'Holding period returnprocess'!DZ38</f>
        <v>42674</v>
      </c>
      <c r="B37">
        <f>'Holding period returnprocess'!EA38</f>
        <v>-8.4101420637007762E-3</v>
      </c>
      <c r="C37">
        <f>'Holding period returnprocess'!EB38</f>
        <v>0.33371960175970083</v>
      </c>
      <c r="D37">
        <f>'Holding period returnprocess'!EC38</f>
        <v>1.1733011420380683</v>
      </c>
      <c r="E37">
        <f>'Holding period returnprocess'!ED38</f>
        <v>3.1309704103313192</v>
      </c>
      <c r="F37">
        <f>'Holding period returnprocess'!EE38</f>
        <v>3.177348963935712</v>
      </c>
      <c r="G37">
        <f>'Holding period returnprocess'!EF38</f>
        <v>4.5179477637925824</v>
      </c>
      <c r="H37">
        <f>'Holding period returnprocess'!EG38</f>
        <v>12.290113195751657</v>
      </c>
      <c r="I37">
        <f>'Holding period returnprocess'!EH38</f>
        <v>20.882924723531094</v>
      </c>
      <c r="J37">
        <f>Economicpolicyuncertainty!B46</f>
        <v>135.63230895996094</v>
      </c>
      <c r="K37">
        <f>'Control variable'!E40</f>
        <v>9.1603693986641952E-3</v>
      </c>
      <c r="L37">
        <f>'Control variable'!F40</f>
        <v>-7.8745685443284367E-3</v>
      </c>
      <c r="M37">
        <f>'Control variable'!G40</f>
        <v>3.0844675351098569E-2</v>
      </c>
      <c r="N37">
        <f>Principalcomponent!E46</f>
        <v>-0.82149643045802245</v>
      </c>
      <c r="O37">
        <f>Principalcomponent!F46</f>
        <v>3.6014432619332797</v>
      </c>
      <c r="P37">
        <f>Principalcomponent!G46</f>
        <v>3.4768225080759603</v>
      </c>
    </row>
    <row r="38" spans="1:16" x14ac:dyDescent="0.3">
      <c r="A38" s="11">
        <f>'Holding period returnprocess'!DZ39</f>
        <v>42643</v>
      </c>
      <c r="B38">
        <f>'Holding period returnprocess'!EA39</f>
        <v>0.14286555028377407</v>
      </c>
      <c r="C38">
        <f>'Holding period returnprocess'!EB39</f>
        <v>1.3647255584442182</v>
      </c>
      <c r="D38">
        <f>'Holding period returnprocess'!EC39</f>
        <v>3.2928486305429905</v>
      </c>
      <c r="E38">
        <f>'Holding period returnprocess'!ED39</f>
        <v>7.793918582317545</v>
      </c>
      <c r="F38">
        <f>'Holding period returnprocess'!EE39</f>
        <v>11.056901301222711</v>
      </c>
      <c r="G38">
        <f>'Holding period returnprocess'!EF39</f>
        <v>15.956816550978456</v>
      </c>
      <c r="H38">
        <f>'Holding period returnprocess'!EG39</f>
        <v>31.469948565323662</v>
      </c>
      <c r="I38">
        <f>'Holding period returnprocess'!EH39</f>
        <v>48.075465421581363</v>
      </c>
      <c r="J38">
        <f>Economicpolicyuncertainty!B47</f>
        <v>82.872787475585938</v>
      </c>
      <c r="K38">
        <f>'Control variable'!E41</f>
        <v>-7.1319711372714789E-3</v>
      </c>
      <c r="L38">
        <f>'Control variable'!F41</f>
        <v>8.2756287470346656E-4</v>
      </c>
      <c r="M38">
        <f>'Control variable'!G41</f>
        <v>2.9341958284015375E-2</v>
      </c>
      <c r="N38">
        <f>Principalcomponent!E47</f>
        <v>-4.1645760254698828E-2</v>
      </c>
      <c r="O38">
        <f>Principalcomponent!F47</f>
        <v>-2.715993932259225</v>
      </c>
      <c r="P38">
        <f>Principalcomponent!G47</f>
        <v>-2.6720871444394594</v>
      </c>
    </row>
    <row r="39" spans="1:16" x14ac:dyDescent="0.3">
      <c r="A39" s="11">
        <f>'Holding period returnprocess'!DZ40</f>
        <v>42613</v>
      </c>
      <c r="B39">
        <f>'Holding period returnprocess'!EA40</f>
        <v>0.10064991669235229</v>
      </c>
      <c r="C39">
        <f>'Holding period returnprocess'!EB40</f>
        <v>0.97889649155420044</v>
      </c>
      <c r="D39">
        <f>'Holding period returnprocess'!EC40</f>
        <v>2.6273314513323744</v>
      </c>
      <c r="E39">
        <f>'Holding period returnprocess'!ED40</f>
        <v>6.8929507686299614</v>
      </c>
      <c r="F39">
        <f>'Holding period returnprocess'!EE40</f>
        <v>10.453414683981064</v>
      </c>
      <c r="G39">
        <f>'Holding period returnprocess'!EF40</f>
        <v>15.847072399681888</v>
      </c>
      <c r="H39">
        <f>'Holding period returnprocess'!EG40</f>
        <v>34.753650140867897</v>
      </c>
      <c r="I39">
        <f>'Holding period returnprocess'!EH40</f>
        <v>54.018428694168541</v>
      </c>
      <c r="J39">
        <f>Economicpolicyuncertainty!B48</f>
        <v>120.86214447021484</v>
      </c>
      <c r="K39">
        <f>'Control variable'!E42</f>
        <v>-1.0101095986503933E-2</v>
      </c>
      <c r="L39">
        <f>'Control variable'!F42</f>
        <v>-3.989109783335273E-4</v>
      </c>
      <c r="M39">
        <f>'Control variable'!G42</f>
        <v>4.5693227658898772E-2</v>
      </c>
      <c r="N39">
        <f>Principalcomponent!E48</f>
        <v>-0.15037352376584895</v>
      </c>
      <c r="O39">
        <f>Principalcomponent!F48</f>
        <v>-0.44349835942208704</v>
      </c>
      <c r="P39">
        <f>Principalcomponent!G48</f>
        <v>-1.0353968597550989</v>
      </c>
    </row>
    <row r="40" spans="1:16" x14ac:dyDescent="0.3">
      <c r="A40" s="11">
        <f>'Holding period returnprocess'!DZ41</f>
        <v>42580</v>
      </c>
      <c r="B40">
        <f>'Holding period returnprocess'!EA41</f>
        <v>0.11383700831510657</v>
      </c>
      <c r="C40">
        <f>'Holding period returnprocess'!EB41</f>
        <v>1.1136172859405198</v>
      </c>
      <c r="D40">
        <f>'Holding period returnprocess'!EC41</f>
        <v>2.8146313192933849</v>
      </c>
      <c r="E40">
        <f>'Holding period returnprocess'!ED41</f>
        <v>7.0081095863985059</v>
      </c>
      <c r="F40">
        <f>'Holding period returnprocess'!EE41</f>
        <v>10.028830383145634</v>
      </c>
      <c r="G40">
        <f>'Holding period returnprocess'!EF41</f>
        <v>14.849734206414272</v>
      </c>
      <c r="H40">
        <f>'Holding period returnprocess'!EG41</f>
        <v>28.455010324361499</v>
      </c>
      <c r="I40">
        <f>'Holding period returnprocess'!EH41</f>
        <v>43.933587494826881</v>
      </c>
      <c r="J40">
        <f>Economicpolicyuncertainty!B49</f>
        <v>89.914527893066406</v>
      </c>
      <c r="K40">
        <f>'Control variable'!E43</f>
        <v>-2.0080328032456344E-3</v>
      </c>
      <c r="L40">
        <f>'Control variable'!F43</f>
        <v>1.3269945525066511E-3</v>
      </c>
      <c r="M40">
        <f>'Control variable'!G43</f>
        <v>-2.564243061333767E-2</v>
      </c>
      <c r="N40">
        <f>Principalcomponent!E49</f>
        <v>0.64055152467086285</v>
      </c>
      <c r="O40">
        <f>Principalcomponent!F49</f>
        <v>0.37378470107485423</v>
      </c>
      <c r="P40">
        <f>Principalcomponent!G49</f>
        <v>1.7507756053963051</v>
      </c>
    </row>
    <row r="41" spans="1:16" x14ac:dyDescent="0.3">
      <c r="A41" s="11">
        <f>'Holding period returnprocess'!DZ42</f>
        <v>42551</v>
      </c>
      <c r="B41">
        <f>'Holding period returnprocess'!EA42</f>
        <v>-1.4041500147318975E-2</v>
      </c>
      <c r="C41">
        <f>'Holding period returnprocess'!EB42</f>
        <v>0.87846168536725977</v>
      </c>
      <c r="D41">
        <f>'Holding period returnprocess'!EC42</f>
        <v>2.3893717681564972</v>
      </c>
      <c r="E41">
        <f>'Holding period returnprocess'!ED42</f>
        <v>5.7728973218415502</v>
      </c>
      <c r="F41">
        <f>'Holding period returnprocess'!EE42</f>
        <v>7.1849142793390079</v>
      </c>
      <c r="G41">
        <f>'Holding period returnprocess'!EF42</f>
        <v>9.7751937885310607</v>
      </c>
      <c r="H41">
        <f>'Holding period returnprocess'!EG42</f>
        <v>18.802806913479195</v>
      </c>
      <c r="I41">
        <f>'Holding period returnprocess'!EH42</f>
        <v>31.369797633040456</v>
      </c>
      <c r="J41">
        <f>Economicpolicyuncertainty!B50</f>
        <v>135.07499694824219</v>
      </c>
      <c r="K41">
        <f>'Control variable'!E44</f>
        <v>4.0201059166656309E-3</v>
      </c>
      <c r="L41">
        <f>'Control variable'!F44</f>
        <v>-9.6798183361696021E-4</v>
      </c>
      <c r="M41">
        <f>'Control variable'!G44</f>
        <v>6.8089120860594834E-2</v>
      </c>
      <c r="N41">
        <f>Principalcomponent!E50</f>
        <v>-0.29755539855964536</v>
      </c>
      <c r="O41">
        <f>Principalcomponent!F50</f>
        <v>0.6812759379704687</v>
      </c>
      <c r="P41">
        <f>Principalcomponent!G50</f>
        <v>0.23129229610638052</v>
      </c>
    </row>
    <row r="42" spans="1:16" x14ac:dyDescent="0.3">
      <c r="A42" s="11">
        <f>'Holding period returnprocess'!DZ43</f>
        <v>42521</v>
      </c>
      <c r="B42">
        <f>'Holding period returnprocess'!EA43</f>
        <v>1.9606957980267126E-4</v>
      </c>
      <c r="C42">
        <f>'Holding period returnprocess'!EB43</f>
        <v>0.75555995595801551</v>
      </c>
      <c r="D42">
        <f>'Holding period returnprocess'!EC43</f>
        <v>1.8803649539482277</v>
      </c>
      <c r="E42">
        <f>'Holding period returnprocess'!ED43</f>
        <v>4.1010456930285617</v>
      </c>
      <c r="F42">
        <f>'Holding period returnprocess'!EE43</f>
        <v>4.0935725000753136</v>
      </c>
      <c r="G42">
        <f>'Holding period returnprocess'!EF43</f>
        <v>5.4062314152285351</v>
      </c>
      <c r="H42">
        <f>'Holding period returnprocess'!EG43</f>
        <v>8.2939594648816488</v>
      </c>
      <c r="I42">
        <f>'Holding period returnprocess'!EH43</f>
        <v>15.782021221455471</v>
      </c>
      <c r="J42">
        <f>Economicpolicyuncertainty!B51</f>
        <v>86.1436767578125</v>
      </c>
      <c r="K42">
        <f>'Control variable'!E45</f>
        <v>6.0606246116911748E-3</v>
      </c>
      <c r="L42">
        <f>'Control variable'!F45</f>
        <v>2.4867063971433455E-3</v>
      </c>
      <c r="M42">
        <f>'Control variable'!G45</f>
        <v>2.7474255552248337E-2</v>
      </c>
      <c r="N42">
        <f>Principalcomponent!E51</f>
        <v>-2.3709828071283853E-2</v>
      </c>
      <c r="O42">
        <f>Principalcomponent!F51</f>
        <v>7.2471889872940218E-2</v>
      </c>
      <c r="P42">
        <f>Principalcomponent!G51</f>
        <v>0.29936368451563927</v>
      </c>
    </row>
    <row r="43" spans="1:16" x14ac:dyDescent="0.3">
      <c r="A43" s="11">
        <f>'Holding period returnprocess'!DZ44</f>
        <v>42489</v>
      </c>
      <c r="B43">
        <f>'Holding period returnprocess'!EA44</f>
        <v>1.4050699158099034E-2</v>
      </c>
      <c r="C43">
        <f>'Holding period returnprocess'!EB44</f>
        <v>0.7206411913743388</v>
      </c>
      <c r="D43">
        <f>'Holding period returnprocess'!EC44</f>
        <v>1.8673297818664802</v>
      </c>
      <c r="E43">
        <f>'Holding period returnprocess'!ED44</f>
        <v>4.0652359115162655</v>
      </c>
      <c r="F43">
        <f>'Holding period returnprocess'!EE44</f>
        <v>3.6212333712240232</v>
      </c>
      <c r="G43">
        <f>'Holding period returnprocess'!EF44</f>
        <v>4.0549911977804749</v>
      </c>
      <c r="H43">
        <f>'Holding period returnprocess'!EG44</f>
        <v>3.5836027403966462</v>
      </c>
      <c r="I43">
        <f>'Holding period returnprocess'!EH44</f>
        <v>8.2181727759337821</v>
      </c>
      <c r="J43">
        <f>Economicpolicyuncertainty!B52</f>
        <v>136.10011291503906</v>
      </c>
      <c r="K43">
        <f>'Control variable'!E46</f>
        <v>-8.0726977251111762E-3</v>
      </c>
      <c r="L43">
        <f>'Control variable'!F46</f>
        <v>-1.5486761916492496E-3</v>
      </c>
      <c r="M43">
        <f>'Control variable'!G46</f>
        <v>-5.5555698446021051E-3</v>
      </c>
      <c r="N43">
        <f>Principalcomponent!E52</f>
        <v>-7.7685927036882943E-2</v>
      </c>
      <c r="O43">
        <f>Principalcomponent!F52</f>
        <v>0.35425538341899759</v>
      </c>
      <c r="P43">
        <f>Principalcomponent!G52</f>
        <v>-0.97088450846155061</v>
      </c>
    </row>
    <row r="44" spans="1:16" x14ac:dyDescent="0.3">
      <c r="A44" s="11">
        <f>'Holding period returnprocess'!DZ45</f>
        <v>42460</v>
      </c>
      <c r="B44">
        <f>'Holding period returnprocess'!EA45</f>
        <v>-4.0236529323129877E-2</v>
      </c>
      <c r="C44">
        <f>'Holding period returnprocess'!EB45</f>
        <v>0.82403290457569334</v>
      </c>
      <c r="D44">
        <f>'Holding period returnprocess'!EC45</f>
        <v>2.2887827378922481</v>
      </c>
      <c r="E44">
        <f>'Holding period returnprocess'!ED45</f>
        <v>5.4121580249449721</v>
      </c>
      <c r="F44">
        <f>'Holding period returnprocess'!EE45</f>
        <v>6.2455291470834915</v>
      </c>
      <c r="G44">
        <f>'Holding period returnprocess'!EF45</f>
        <v>8.4779376202269709</v>
      </c>
      <c r="H44">
        <f>'Holding period returnprocess'!EG45</f>
        <v>11.256064257183173</v>
      </c>
      <c r="I44">
        <f>'Holding period returnprocess'!EH45</f>
        <v>19.507541866552465</v>
      </c>
      <c r="J44">
        <f>Economicpolicyuncertainty!B53</f>
        <v>148.81655883789063</v>
      </c>
      <c r="K44">
        <f>'Control variable'!E47</f>
        <v>-1.0045204260055874E-3</v>
      </c>
      <c r="L44">
        <f>'Control variable'!F47</f>
        <v>4.793337352982282E-4</v>
      </c>
      <c r="M44">
        <f>'Control variable'!G47</f>
        <v>4.533354130152098E-2</v>
      </c>
      <c r="N44">
        <f>Principalcomponent!E53</f>
        <v>0.70274357532441112</v>
      </c>
      <c r="O44">
        <f>Principalcomponent!F53</f>
        <v>-0.92022718755275856</v>
      </c>
      <c r="P44">
        <f>Principalcomponent!G53</f>
        <v>0.39420587101078486</v>
      </c>
    </row>
    <row r="45" spans="1:16" x14ac:dyDescent="0.3">
      <c r="A45" s="11">
        <f>'Holding period returnprocess'!DZ46</f>
        <v>42429</v>
      </c>
      <c r="B45">
        <f>'Holding period returnprocess'!EA46</f>
        <v>-9.6388886068882185E-2</v>
      </c>
      <c r="C45">
        <f>'Holding period returnprocess'!EB46</f>
        <v>0.69351759928024559</v>
      </c>
      <c r="D45">
        <f>'Holding period returnprocess'!EC46</f>
        <v>2.0026147171331159</v>
      </c>
      <c r="E45">
        <f>'Holding period returnprocess'!ED46</f>
        <v>4.7827866635173502</v>
      </c>
      <c r="F45">
        <f>'Holding period returnprocess'!EE46</f>
        <v>5.145632800660219</v>
      </c>
      <c r="G45">
        <f>'Holding period returnprocess'!EF46</f>
        <v>6.4782439215050847</v>
      </c>
      <c r="H45">
        <f>'Holding period returnprocess'!EG46</f>
        <v>5.6559606691572402</v>
      </c>
      <c r="I45">
        <f>'Holding period returnprocess'!EH46</f>
        <v>8.5692604778700137</v>
      </c>
      <c r="J45">
        <f>Economicpolicyuncertainty!B54</f>
        <v>140.91246032714844</v>
      </c>
      <c r="K45">
        <f>'Control variable'!E48</f>
        <v>2.0100509280243217E-3</v>
      </c>
      <c r="L45">
        <f>'Control variable'!F48</f>
        <v>1.6994905620026969E-3</v>
      </c>
      <c r="M45">
        <f>'Control variable'!G48</f>
        <v>1.7544309650909525E-2</v>
      </c>
      <c r="N45">
        <f>Principalcomponent!E54</f>
        <v>0.17560285247100427</v>
      </c>
      <c r="O45">
        <f>Principalcomponent!F54</f>
        <v>0.54519647732937093</v>
      </c>
      <c r="P45">
        <f>Principalcomponent!G54</f>
        <v>0.64696122043339133</v>
      </c>
    </row>
    <row r="46" spans="1:16" x14ac:dyDescent="0.3">
      <c r="A46" s="11">
        <f>'Holding period returnprocess'!DZ47</f>
        <v>42398</v>
      </c>
      <c r="B46">
        <f>'Holding period returnprocess'!EA47</f>
        <v>-9.130159253182657E-2</v>
      </c>
      <c r="C46">
        <f>'Holding period returnprocess'!EB47</f>
        <v>0.7619276865994915</v>
      </c>
      <c r="D46">
        <f>'Holding period returnprocess'!EC47</f>
        <v>1.8256036256610035</v>
      </c>
      <c r="E46">
        <f>'Holding period returnprocess'!ED47</f>
        <v>3.6819200108715959</v>
      </c>
      <c r="F46">
        <f>'Holding period returnprocess'!EE47</f>
        <v>2.9756755985390284</v>
      </c>
      <c r="G46">
        <f>'Holding period returnprocess'!EF47</f>
        <v>3.8563823498844902</v>
      </c>
      <c r="H46">
        <f>'Holding period returnprocess'!EG47</f>
        <v>3.7051473956703296</v>
      </c>
      <c r="I46">
        <f>'Holding period returnprocess'!EH47</f>
        <v>7.2677817325679266</v>
      </c>
      <c r="J46">
        <f>Economicpolicyuncertainty!B55</f>
        <v>170.47334289550781</v>
      </c>
      <c r="K46">
        <f>'Control variable'!E49</f>
        <v>1.0065426114014722E-3</v>
      </c>
      <c r="L46">
        <f>'Control variable'!F49</f>
        <v>2.4443276748476791E-3</v>
      </c>
      <c r="M46">
        <f>'Control variable'!G49</f>
        <v>-4.3296805753324188E-2</v>
      </c>
      <c r="N46">
        <f>Principalcomponent!E55</f>
        <v>0.88183248552749571</v>
      </c>
      <c r="O46">
        <f>Principalcomponent!F55</f>
        <v>-1.0230447677001822</v>
      </c>
      <c r="P46">
        <f>Principalcomponent!G55</f>
        <v>0.24902718511871955</v>
      </c>
    </row>
    <row r="47" spans="1:16" x14ac:dyDescent="0.3">
      <c r="A47" s="11">
        <f>'Holding period returnprocess'!DZ48</f>
        <v>42369</v>
      </c>
      <c r="B47">
        <f>'Holding period returnprocess'!EA48</f>
        <v>0.12761018404793217</v>
      </c>
      <c r="C47">
        <f>'Holding period returnprocess'!EB48</f>
        <v>0.11070480226455293</v>
      </c>
      <c r="D47">
        <f>'Holding period returnprocess'!EC48</f>
        <v>0.12616475473439748</v>
      </c>
      <c r="E47">
        <f>'Holding period returnprocess'!ED48</f>
        <v>-6.8173285982011278E-2</v>
      </c>
      <c r="F47">
        <f>'Holding period returnprocess'!EE48</f>
        <v>-2.6273890185960336</v>
      </c>
      <c r="G47">
        <f>'Holding period returnprocess'!EF48</f>
        <v>-4.4313745515379539</v>
      </c>
      <c r="H47">
        <f>'Holding period returnprocess'!EG48</f>
        <v>-10.931301134313752</v>
      </c>
      <c r="I47">
        <f>'Holding period returnprocess'!EH48</f>
        <v>-17.615752605055256</v>
      </c>
      <c r="J47">
        <f>Economicpolicyuncertainty!B56</f>
        <v>131.49864196777344</v>
      </c>
      <c r="K47">
        <f>'Control variable'!E50</f>
        <v>5.0479662973048527E-3</v>
      </c>
      <c r="L47">
        <f>'Control variable'!F50</f>
        <v>1.8974671000989772E-3</v>
      </c>
      <c r="M47">
        <f>'Control variable'!G50</f>
        <v>3.4486176071169404E-2</v>
      </c>
      <c r="N47">
        <f>Principalcomponent!E56</f>
        <v>-0.46480075131240089</v>
      </c>
      <c r="O47">
        <f>Principalcomponent!F56</f>
        <v>1.1850474452078299</v>
      </c>
      <c r="P47">
        <f>Principalcomponent!G56</f>
        <v>0.839708122769388</v>
      </c>
    </row>
    <row r="48" spans="1:16" x14ac:dyDescent="0.3">
      <c r="A48" s="11">
        <f>'Holding period returnprocess'!DZ49</f>
        <v>42338</v>
      </c>
      <c r="B48">
        <f>'Holding period returnprocess'!EA49</f>
        <v>-4.6426949168059284E-2</v>
      </c>
      <c r="C48">
        <f>'Holding period returnprocess'!EB49</f>
        <v>0.50000521118730279</v>
      </c>
      <c r="D48">
        <f>'Holding period returnprocess'!EC49</f>
        <v>1.1492576127463756</v>
      </c>
      <c r="E48">
        <f>'Holding period returnprocess'!ED49</f>
        <v>1.9809299214859981</v>
      </c>
      <c r="F48">
        <f>'Holding period returnprocess'!EE49</f>
        <v>0.27510842342755265</v>
      </c>
      <c r="G48">
        <f>'Holding period returnprocess'!EF49</f>
        <v>-0.19187566428061706</v>
      </c>
      <c r="H48">
        <f>'Holding period returnprocess'!EG49</f>
        <v>-3.4219462254354491</v>
      </c>
      <c r="I48">
        <f>'Holding period returnprocess'!EH49</f>
        <v>-5.7485385237281452</v>
      </c>
      <c r="J48">
        <f>Economicpolicyuncertainty!B57</f>
        <v>119.0836181640625</v>
      </c>
      <c r="K48">
        <f>'Control variable'!E51</f>
        <v>4.056800695614469E-3</v>
      </c>
      <c r="L48">
        <f>'Control variable'!F51</f>
        <v>2.5557190547296142E-3</v>
      </c>
      <c r="M48">
        <f>'Control variable'!G51</f>
        <v>-4.5722249338095218E-2</v>
      </c>
      <c r="N48">
        <f>Principalcomponent!E57</f>
        <v>1.2785085394801499</v>
      </c>
      <c r="O48">
        <f>Principalcomponent!F57</f>
        <v>-1.6449095964190934</v>
      </c>
      <c r="P48">
        <f>Principalcomponent!G57</f>
        <v>1.0887706663344372</v>
      </c>
    </row>
    <row r="49" spans="1:16" x14ac:dyDescent="0.3">
      <c r="A49" s="11">
        <f>'Holding period returnprocess'!DZ50</f>
        <v>42307</v>
      </c>
      <c r="B49">
        <f>'Holding period returnprocess'!EA50</f>
        <v>-0.16757462919046251</v>
      </c>
      <c r="C49">
        <f>'Holding period returnprocess'!EB50</f>
        <v>5.3456601053608666E-2</v>
      </c>
      <c r="D49">
        <f>'Holding period returnprocess'!EC50</f>
        <v>0.13408364724989008</v>
      </c>
      <c r="E49">
        <f>'Holding period returnprocess'!ED50</f>
        <v>-0.65487915770878424</v>
      </c>
      <c r="F49">
        <f>'Holding period returnprocess'!EE50</f>
        <v>-4.3379979131491755</v>
      </c>
      <c r="G49">
        <f>'Holding period returnprocess'!EF50</f>
        <v>-7.3826592077761131</v>
      </c>
      <c r="H49">
        <f>'Holding period returnprocess'!EG50</f>
        <v>-17.046637702210376</v>
      </c>
      <c r="I49">
        <f>'Holding period returnprocess'!EH50</f>
        <v>-27.201114992173103</v>
      </c>
      <c r="J49">
        <f>Economicpolicyuncertainty!B58</f>
        <v>135.73043823242188</v>
      </c>
      <c r="K49">
        <f>'Control variable'!E52</f>
        <v>-1.0157441198354164E-3</v>
      </c>
      <c r="L49">
        <f>'Control variable'!F52</f>
        <v>-8.7867681363869542E-3</v>
      </c>
      <c r="M49">
        <f>'Control variable'!G52</f>
        <v>-5.1712201047310481E-2</v>
      </c>
      <c r="N49">
        <f>Principalcomponent!E58</f>
        <v>-0.8014789350005016</v>
      </c>
      <c r="O49">
        <f>Principalcomponent!F58</f>
        <v>1.6796508831919716</v>
      </c>
      <c r="P49">
        <f>Principalcomponent!G58</f>
        <v>-1.1116566874358864</v>
      </c>
    </row>
    <row r="50" spans="1:16" x14ac:dyDescent="0.3">
      <c r="A50" s="11">
        <f>'Holding period returnprocess'!DZ51</f>
        <v>42277</v>
      </c>
      <c r="B50">
        <f>'Holding period returnprocess'!EA51</f>
        <v>-2.4659849488690933E-2</v>
      </c>
      <c r="C50">
        <f>'Holding period returnprocess'!EB51</f>
        <v>0.38481804935321967</v>
      </c>
      <c r="D50">
        <f>'Holding period returnprocess'!EC51</f>
        <v>1.011853431641585</v>
      </c>
      <c r="E50">
        <f>'Holding period returnprocess'!ED51</f>
        <v>1.7930262409043154</v>
      </c>
      <c r="F50">
        <f>'Holding period returnprocess'!EE51</f>
        <v>0.30982937008574035</v>
      </c>
      <c r="G50">
        <f>'Holding period returnprocess'!EF51</f>
        <v>0.4720381176122323</v>
      </c>
      <c r="H50">
        <f>'Holding period returnprocess'!EG51</f>
        <v>-0.72461606156996683</v>
      </c>
      <c r="I50">
        <f>'Holding period returnprocess'!EH51</f>
        <v>-0.45550862738692532</v>
      </c>
      <c r="J50">
        <f>Economicpolicyuncertainty!B59</f>
        <v>121.59109497070313</v>
      </c>
      <c r="K50">
        <f>'Control variable'!E53</f>
        <v>1.0157441198354218E-3</v>
      </c>
      <c r="L50">
        <f>'Control variable'!F53</f>
        <v>-7.9889752184537143E-5</v>
      </c>
      <c r="M50">
        <f>'Control variable'!G53</f>
        <v>7.4312032964551439E-2</v>
      </c>
      <c r="N50">
        <f>Principalcomponent!E59</f>
        <v>-0.56090766712935913</v>
      </c>
      <c r="O50">
        <f>Principalcomponent!F59</f>
        <v>-0.15240850780897824</v>
      </c>
      <c r="P50">
        <f>Principalcomponent!G59</f>
        <v>-1.0040989641629006</v>
      </c>
    </row>
    <row r="51" spans="1:16" x14ac:dyDescent="0.3">
      <c r="A51" s="11">
        <f>'Holding period returnprocess'!DZ52</f>
        <v>42244</v>
      </c>
      <c r="B51">
        <f>'Holding period returnprocess'!EA52</f>
        <v>1.5197369226807533E-2</v>
      </c>
      <c r="C51">
        <f>'Holding period returnprocess'!EB52</f>
        <v>0.42966454915685792</v>
      </c>
      <c r="D51">
        <f>'Holding period returnprocess'!EC52</f>
        <v>0.93513645944671209</v>
      </c>
      <c r="E51">
        <f>'Holding period returnprocess'!ED52</f>
        <v>1.5219215567979671</v>
      </c>
      <c r="F51">
        <f>'Holding period returnprocess'!EE52</f>
        <v>-0.12650930789604622</v>
      </c>
      <c r="G51">
        <f>'Holding period returnprocess'!EF52</f>
        <v>0.33189126195705343</v>
      </c>
      <c r="H51">
        <f>'Holding period returnprocess'!EG52</f>
        <v>1.7063296551052591</v>
      </c>
      <c r="I51">
        <f>'Holding period returnprocess'!EH52</f>
        <v>3.4924143768177056</v>
      </c>
      <c r="J51">
        <f>Economicpolicyuncertainty!B60</f>
        <v>86.566505432128906</v>
      </c>
      <c r="K51">
        <f>'Control variable'!E54</f>
        <v>3.0534374868902482E-3</v>
      </c>
      <c r="L51">
        <f>'Control variable'!F54</f>
        <v>-2.6128683599564786E-3</v>
      </c>
      <c r="M51">
        <f>'Control variable'!G54</f>
        <v>-6.6322642931072609E-2</v>
      </c>
      <c r="N51">
        <f>Principalcomponent!E60</f>
        <v>-0.60161731599233226</v>
      </c>
      <c r="O51">
        <f>Principalcomponent!F60</f>
        <v>2.0136122177808704</v>
      </c>
      <c r="P51">
        <f>Principalcomponent!G60</f>
        <v>0.86010266347224507</v>
      </c>
    </row>
    <row r="52" spans="1:16" x14ac:dyDescent="0.3">
      <c r="A52" s="11">
        <f>'Holding period returnprocess'!DZ53</f>
        <v>42216</v>
      </c>
      <c r="B52">
        <f>'Holding period returnprocess'!EA53</f>
        <v>-1.9853344363855996E-3</v>
      </c>
      <c r="C52">
        <f>'Holding period returnprocess'!EB53</f>
        <v>0.72248972670527878</v>
      </c>
      <c r="D52">
        <f>'Holding period returnprocess'!EC53</f>
        <v>1.5923020492801734</v>
      </c>
      <c r="E52">
        <f>'Holding period returnprocess'!ED53</f>
        <v>2.9822815643231833</v>
      </c>
      <c r="F52">
        <f>'Holding period returnprocess'!EE53</f>
        <v>2.2128210111003401</v>
      </c>
      <c r="G52">
        <f>'Holding period returnprocess'!EF53</f>
        <v>4.0463671211809817</v>
      </c>
      <c r="H52">
        <f>'Holding period returnprocess'!EG53</f>
        <v>10.482389805924653</v>
      </c>
      <c r="I52">
        <f>'Holding period returnprocess'!EH53</f>
        <v>17.069622390922085</v>
      </c>
      <c r="J52">
        <f>Economicpolicyuncertainty!B61</f>
        <v>95.969215393066406</v>
      </c>
      <c r="K52">
        <f>'Control variable'!E55</f>
        <v>-2.0366605818034592E-3</v>
      </c>
      <c r="L52">
        <f>'Control variable'!F55</f>
        <v>1.1859146634517251E-3</v>
      </c>
      <c r="M52">
        <f>'Control variable'!G55</f>
        <v>9.5310179804324935E-2</v>
      </c>
      <c r="N52">
        <f>Principalcomponent!E61</f>
        <v>-0.4780104661128059</v>
      </c>
      <c r="O52">
        <f>Principalcomponent!F61</f>
        <v>0.29348498455901068</v>
      </c>
      <c r="P52">
        <f>Principalcomponent!G61</f>
        <v>-0.24154907026064404</v>
      </c>
    </row>
    <row r="53" spans="1:16" x14ac:dyDescent="0.3">
      <c r="A53" s="11">
        <f>'Holding period returnprocess'!DZ54</f>
        <v>42185</v>
      </c>
      <c r="B53">
        <f>'Holding period returnprocess'!EA54</f>
        <v>9.8483802002504728E-2</v>
      </c>
      <c r="C53">
        <f>'Holding period returnprocess'!EB54</f>
        <v>1.2168110988190659</v>
      </c>
      <c r="D53">
        <f>'Holding period returnprocess'!EC54</f>
        <v>2.4546822539438149</v>
      </c>
      <c r="E53">
        <f>'Holding period returnprocess'!ED54</f>
        <v>4.131248718601972</v>
      </c>
      <c r="F53">
        <f>'Holding period returnprocess'!EE54</f>
        <v>2.9118067932705944</v>
      </c>
      <c r="G53">
        <f>'Holding period returnprocess'!EF54</f>
        <v>4.1582914328868474</v>
      </c>
      <c r="H53">
        <f>'Holding period returnprocess'!EG54</f>
        <v>8.3252358211671478</v>
      </c>
      <c r="I53">
        <f>'Holding period returnprocess'!EH54</f>
        <v>12.809551008888246</v>
      </c>
      <c r="J53">
        <f>Economicpolicyuncertainty!B62</f>
        <v>176.28372192382813</v>
      </c>
      <c r="K53">
        <f>'Control variable'!E56</f>
        <v>6.1224681043838287E-3</v>
      </c>
      <c r="L53">
        <f>'Control variable'!F56</f>
        <v>3.5904136342694836E-4</v>
      </c>
      <c r="M53">
        <f>'Control variable'!G56</f>
        <v>-1.749315744751723E-2</v>
      </c>
      <c r="N53">
        <f>Principalcomponent!E62</f>
        <v>0.47136085639708358</v>
      </c>
      <c r="O53">
        <f>Principalcomponent!F62</f>
        <v>0.23094170496836935</v>
      </c>
      <c r="P53">
        <f>Principalcomponent!G62</f>
        <v>0.97226488694553503</v>
      </c>
    </row>
    <row r="54" spans="1:16" x14ac:dyDescent="0.3">
      <c r="A54" s="11">
        <f>'Holding period returnprocess'!DZ55</f>
        <v>42153</v>
      </c>
      <c r="B54">
        <f>'Holding period returnprocess'!EA55</f>
        <v>7.3873709951645161E-2</v>
      </c>
      <c r="C54">
        <f>'Holding period returnprocess'!EB55</f>
        <v>1.26742693492119</v>
      </c>
      <c r="D54">
        <f>'Holding period returnprocess'!EC55</f>
        <v>2.6425302348901729</v>
      </c>
      <c r="E54">
        <f>'Holding period returnprocess'!ED55</f>
        <v>4.6718602588453839</v>
      </c>
      <c r="F54">
        <f>'Holding period returnprocess'!EE55</f>
        <v>4.1720956012922112</v>
      </c>
      <c r="G54">
        <f>'Holding period returnprocess'!EF55</f>
        <v>6.2839094574841194</v>
      </c>
      <c r="H54">
        <f>'Holding period returnprocess'!EG55</f>
        <v>11.634559466031527</v>
      </c>
      <c r="I54">
        <f>'Holding period returnprocess'!EH55</f>
        <v>18.80575148766205</v>
      </c>
      <c r="J54">
        <f>Economicpolicyuncertainty!B63</f>
        <v>132.47334289550781</v>
      </c>
      <c r="K54">
        <f>'Control variable'!E57</f>
        <v>-5.1046563116831731E-3</v>
      </c>
      <c r="L54">
        <f>'Control variable'!F57</f>
        <v>3.8678581634232841E-3</v>
      </c>
      <c r="M54">
        <f>'Control variable'!G57</f>
        <v>-2.8860048891349867E-3</v>
      </c>
      <c r="N54">
        <f>Principalcomponent!E63</f>
        <v>-1.0023940922790451</v>
      </c>
      <c r="O54">
        <f>Principalcomponent!F63</f>
        <v>0.90992220953969705</v>
      </c>
      <c r="P54">
        <f>Principalcomponent!G63</f>
        <v>-0.83013934469140171</v>
      </c>
    </row>
    <row r="55" spans="1:16" x14ac:dyDescent="0.3">
      <c r="A55" s="11">
        <f>'Holding period returnprocess'!DZ56</f>
        <v>42124</v>
      </c>
      <c r="B55">
        <f>'Holding period returnprocess'!EA56</f>
        <v>0.17090044949140154</v>
      </c>
      <c r="C55">
        <f>'Holding period returnprocess'!EB56</f>
        <v>1.6147456763384269</v>
      </c>
      <c r="D55">
        <f>'Holding period returnprocess'!EC56</f>
        <v>3.3162121149046437</v>
      </c>
      <c r="E55">
        <f>'Holding period returnprocess'!ED56</f>
        <v>6.2602242008027638</v>
      </c>
      <c r="F55">
        <f>'Holding period returnprocess'!EE56</f>
        <v>6.8566772682231933</v>
      </c>
      <c r="G55">
        <f>'Holding period returnprocess'!EF56</f>
        <v>10.749474243814634</v>
      </c>
      <c r="H55">
        <f>'Holding period returnprocess'!EG56</f>
        <v>20.918616192961665</v>
      </c>
      <c r="I55">
        <f>'Holding period returnprocess'!EH56</f>
        <v>34.044289389440401</v>
      </c>
      <c r="J55">
        <f>Economicpolicyuncertainty!B64</f>
        <v>62.335445404052734</v>
      </c>
      <c r="K55">
        <f>'Control variable'!E58</f>
        <v>4.0816383196484564E-3</v>
      </c>
      <c r="L55">
        <f>'Control variable'!F58</f>
        <v>-3.4088954111686971E-3</v>
      </c>
      <c r="M55">
        <f>'Control variable'!G58</f>
        <v>1.4514042884254012E-2</v>
      </c>
      <c r="N55">
        <f>Principalcomponent!E64</f>
        <v>1.5345903905716668E-2</v>
      </c>
      <c r="O55">
        <f>Principalcomponent!F64</f>
        <v>-0.17332776503554168</v>
      </c>
      <c r="P55">
        <f>Principalcomponent!G64</f>
        <v>-1.3255667965028111</v>
      </c>
    </row>
    <row r="56" spans="1:16" x14ac:dyDescent="0.3">
      <c r="A56" s="11">
        <f>'Holding period returnprocess'!DZ57</f>
        <v>42094</v>
      </c>
      <c r="B56">
        <f>'Holding period returnprocess'!EA57</f>
        <v>0.1232809817175658</v>
      </c>
      <c r="C56">
        <f>'Holding period returnprocess'!EB57</f>
        <v>1.7087588686847059</v>
      </c>
      <c r="D56">
        <f>'Holding period returnprocess'!EC57</f>
        <v>3.7239948417938789</v>
      </c>
      <c r="E56">
        <f>'Holding period returnprocess'!ED57</f>
        <v>7.4822430112384577</v>
      </c>
      <c r="F56">
        <f>'Holding period returnprocess'!EE57</f>
        <v>9.3225907609857099</v>
      </c>
      <c r="G56">
        <f>'Holding period returnprocess'!EF57</f>
        <v>15.114415159292117</v>
      </c>
      <c r="H56">
        <f>'Holding period returnprocess'!EG57</f>
        <v>30.742514937930448</v>
      </c>
      <c r="I56">
        <f>'Holding period returnprocess'!EH57</f>
        <v>50.458349589181239</v>
      </c>
      <c r="J56">
        <f>Economicpolicyuncertainty!B65</f>
        <v>68.777374267578125</v>
      </c>
      <c r="K56">
        <f>'Control variable'!E59</f>
        <v>0</v>
      </c>
      <c r="L56">
        <f>'Control variable'!F59</f>
        <v>1.9879431342157989E-3</v>
      </c>
      <c r="M56">
        <f>'Control variable'!G59</f>
        <v>-2.5975486403260792E-2</v>
      </c>
      <c r="N56">
        <f>Principalcomponent!E65</f>
        <v>0.92753081116950697</v>
      </c>
      <c r="O56">
        <f>Principalcomponent!F65</f>
        <v>-0.16525134503443573</v>
      </c>
      <c r="P56">
        <f>Principalcomponent!G65</f>
        <v>-0.6866102020271414</v>
      </c>
    </row>
    <row r="57" spans="1:16" x14ac:dyDescent="0.3">
      <c r="A57" s="11">
        <f>'Holding period returnprocess'!DZ58</f>
        <v>42062</v>
      </c>
      <c r="B57">
        <f>'Holding period returnprocess'!EA58</f>
        <v>0.10661045093447163</v>
      </c>
      <c r="C57">
        <f>'Holding period returnprocess'!EB58</f>
        <v>1.0879906025498125</v>
      </c>
      <c r="D57">
        <f>'Holding period returnprocess'!EC58</f>
        <v>2.4412728080884909</v>
      </c>
      <c r="E57">
        <f>'Holding period returnprocess'!ED58</f>
        <v>5.2293274878014886</v>
      </c>
      <c r="F57">
        <f>'Holding period returnprocess'!EE58</f>
        <v>6.3752006162070449</v>
      </c>
      <c r="G57">
        <f>'Holding period returnprocess'!EF58</f>
        <v>11.34614199030935</v>
      </c>
      <c r="H57">
        <f>'Holding period returnprocess'!EG58</f>
        <v>25.326476560330459</v>
      </c>
      <c r="I57">
        <f>'Holding period returnprocess'!EH58</f>
        <v>42.430561374490544</v>
      </c>
      <c r="J57">
        <f>Economicpolicyuncertainty!B66</f>
        <v>90.164924621582031</v>
      </c>
      <c r="K57">
        <f>'Control variable'!E60</f>
        <v>1.0230179920347083E-3</v>
      </c>
      <c r="L57">
        <f>'Control variable'!F60</f>
        <v>-6.1978309576322878E-4</v>
      </c>
      <c r="M57">
        <f>'Control variable'!G60</f>
        <v>-4.1847109935500372E-2</v>
      </c>
      <c r="N57">
        <f>Principalcomponent!E66</f>
        <v>-4.950854779927203E-2</v>
      </c>
      <c r="O57">
        <f>Principalcomponent!F66</f>
        <v>0.12243037624704524</v>
      </c>
      <c r="P57">
        <f>Principalcomponent!G66</f>
        <v>-0.69453100251771727</v>
      </c>
    </row>
    <row r="58" spans="1:16" x14ac:dyDescent="0.3">
      <c r="A58" s="11">
        <f>'Holding period returnprocess'!DZ59</f>
        <v>42034</v>
      </c>
      <c r="B58">
        <f>'Holding period returnprocess'!EA59</f>
        <v>7.7325385608763231E-2</v>
      </c>
      <c r="C58">
        <f>'Holding period returnprocess'!EB59</f>
        <v>1.219641252315395</v>
      </c>
      <c r="D58">
        <f>'Holding period returnprocess'!EC59</f>
        <v>3.0983171477887588</v>
      </c>
      <c r="E58">
        <f>'Holding period returnprocess'!ED59</f>
        <v>7.5434889057371901</v>
      </c>
      <c r="F58">
        <f>'Holding period returnprocess'!EE59</f>
        <v>11.104980405068929</v>
      </c>
      <c r="G58">
        <f>'Holding period returnprocess'!EF59</f>
        <v>18.922499194308497</v>
      </c>
      <c r="H58">
        <f>'Holding period returnprocess'!EG59</f>
        <v>39.747022415702986</v>
      </c>
      <c r="I58">
        <f>'Holding period returnprocess'!EH59</f>
        <v>65.86412584051223</v>
      </c>
      <c r="J58">
        <f>Economicpolicyuncertainty!B67</f>
        <v>71.126228332519531</v>
      </c>
      <c r="K58">
        <f>'Control variable'!E61</f>
        <v>1.0240656296901303E-3</v>
      </c>
      <c r="L58">
        <f>'Control variable'!F61</f>
        <v>3.5539664091206948E-3</v>
      </c>
      <c r="M58">
        <f>'Control variable'!G61</f>
        <v>-8.1633106391608701E-3</v>
      </c>
      <c r="N58">
        <f>Principalcomponent!E67</f>
        <v>-6.7912887211826908E-2</v>
      </c>
      <c r="O58">
        <f>Principalcomponent!F67</f>
        <v>-0.12165309340199267</v>
      </c>
      <c r="P58">
        <f>Principalcomponent!G67</f>
        <v>-0.34869706413783219</v>
      </c>
    </row>
    <row r="59" spans="1:16" x14ac:dyDescent="0.3">
      <c r="A59" s="11">
        <f>'Holding period returnprocess'!DZ60</f>
        <v>42004</v>
      </c>
      <c r="B59">
        <f>'Holding period returnprocess'!EA60</f>
        <v>0.10398362452685772</v>
      </c>
      <c r="C59">
        <f>'Holding period returnprocess'!EB60</f>
        <v>1.0953575625258147</v>
      </c>
      <c r="D59">
        <f>'Holding period returnprocess'!EC60</f>
        <v>2.6521316663339727</v>
      </c>
      <c r="E59">
        <f>'Holding period returnprocess'!ED60</f>
        <v>6.1666500200903442</v>
      </c>
      <c r="F59">
        <f>'Holding period returnprocess'!EE60</f>
        <v>8.1025137145254167</v>
      </c>
      <c r="G59">
        <f>'Holding period returnprocess'!EF60</f>
        <v>13.978865559781436</v>
      </c>
      <c r="H59">
        <f>'Holding period returnprocess'!EG60</f>
        <v>28.550989264359103</v>
      </c>
      <c r="I59">
        <f>'Holding period returnprocess'!EH60</f>
        <v>47.824218201043642</v>
      </c>
      <c r="J59">
        <f>Economicpolicyuncertainty!B68</f>
        <v>111.04788970947266</v>
      </c>
      <c r="K59">
        <f>'Control variable'!E62</f>
        <v>1.0251154152453505E-3</v>
      </c>
      <c r="L59">
        <f>'Control variable'!F62</f>
        <v>2.3093307182616217E-3</v>
      </c>
      <c r="M59">
        <f>'Control variable'!G62</f>
        <v>5.00104205746612E-2</v>
      </c>
      <c r="N59">
        <f>Principalcomponent!E68</f>
        <v>0.34683620627932271</v>
      </c>
      <c r="O59">
        <f>Principalcomponent!F68</f>
        <v>-0.23477537950429461</v>
      </c>
      <c r="P59">
        <f>Principalcomponent!G68</f>
        <v>-0.55649348310820357</v>
      </c>
    </row>
    <row r="60" spans="1:16" x14ac:dyDescent="0.3">
      <c r="A60" s="11">
        <f>'Holding period returnprocess'!DZ61</f>
        <v>41971</v>
      </c>
      <c r="B60">
        <f>'Holding period returnprocess'!EA61</f>
        <v>-1.8189766856951395E-3</v>
      </c>
      <c r="C60">
        <f>'Holding period returnprocess'!EB61</f>
        <v>0.71172288804115957</v>
      </c>
      <c r="D60">
        <f>'Holding period returnprocess'!EC61</f>
        <v>1.997596224615851</v>
      </c>
      <c r="E60">
        <f>'Holding period returnprocess'!ED61</f>
        <v>5.1752999916831959</v>
      </c>
      <c r="F60">
        <f>'Holding period returnprocess'!EE61</f>
        <v>6.6140441791187596</v>
      </c>
      <c r="G60">
        <f>'Holding period returnprocess'!EF61</f>
        <v>11.680475301267876</v>
      </c>
      <c r="H60">
        <f>'Holding period returnprocess'!EG61</f>
        <v>23.759307101435482</v>
      </c>
      <c r="I60">
        <f>'Holding period returnprocess'!EH61</f>
        <v>40.076444483209173</v>
      </c>
      <c r="J60">
        <f>Economicpolicyuncertainty!B69</f>
        <v>117.69552612304688</v>
      </c>
      <c r="K60">
        <f>'Control variable'!E63</f>
        <v>4.1110027065222876E-3</v>
      </c>
      <c r="L60">
        <f>'Control variable'!F63</f>
        <v>5.05896473491138E-3</v>
      </c>
      <c r="M60">
        <f>'Control variable'!G63</f>
        <v>2.3055776299926015E-2</v>
      </c>
      <c r="N60">
        <f>Principalcomponent!E69</f>
        <v>0.10193100223650034</v>
      </c>
      <c r="O60">
        <f>Principalcomponent!F69</f>
        <v>-0.27837040526308132</v>
      </c>
      <c r="P60">
        <f>Principalcomponent!G69</f>
        <v>-0.23670216622220608</v>
      </c>
    </row>
    <row r="61" spans="1:16" x14ac:dyDescent="0.3">
      <c r="A61" s="11">
        <f>'Holding period returnprocess'!DZ62</f>
        <v>41943</v>
      </c>
      <c r="B61">
        <f>'Holding period returnprocess'!EA62</f>
        <v>9.2823783009309269E-3</v>
      </c>
      <c r="C61">
        <f>'Holding period returnprocess'!EB62</f>
        <v>0.5455507840598226</v>
      </c>
      <c r="D61">
        <f>'Holding period returnprocess'!EC62</f>
        <v>1.4030026527550112</v>
      </c>
      <c r="E61">
        <f>'Holding period returnprocess'!ED62</f>
        <v>3.6458934435421191</v>
      </c>
      <c r="F61">
        <f>'Holding period returnprocess'!EE62</f>
        <v>3.8319488088511613</v>
      </c>
      <c r="G61">
        <f>'Holding period returnprocess'!EF62</f>
        <v>7.2652333679143384</v>
      </c>
      <c r="H61">
        <f>'Holding period returnprocess'!EG62</f>
        <v>15.581231029461188</v>
      </c>
      <c r="I61">
        <f>'Holding period returnprocess'!EH62</f>
        <v>26.63481869140379</v>
      </c>
      <c r="J61">
        <f>Economicpolicyuncertainty!B70</f>
        <v>103.99873352050781</v>
      </c>
      <c r="K61">
        <f>'Control variable'!E64</f>
        <v>-4.1110027065222061E-3</v>
      </c>
      <c r="L61">
        <f>'Control variable'!F64</f>
        <v>-6.144010302760859E-3</v>
      </c>
      <c r="M61">
        <f>'Control variable'!G64</f>
        <v>-5.9423420470800764E-2</v>
      </c>
      <c r="N61">
        <f>Principalcomponent!E70</f>
        <v>-0.49496219049793394</v>
      </c>
      <c r="O61">
        <f>Principalcomponent!F70</f>
        <v>0.27220933143896903</v>
      </c>
      <c r="P61">
        <f>Principalcomponent!G70</f>
        <v>-2.1334659250382666</v>
      </c>
    </row>
    <row r="62" spans="1:16" x14ac:dyDescent="0.3">
      <c r="A62" s="11">
        <f>'Holding period returnprocess'!DZ63</f>
        <v>41912</v>
      </c>
      <c r="B62">
        <f>'Holding period returnprocess'!EA63</f>
        <v>9.588365066718052E-2</v>
      </c>
      <c r="C62">
        <f>'Holding period returnprocess'!EB63</f>
        <v>0.54548743177306958</v>
      </c>
      <c r="D62">
        <f>'Holding period returnprocess'!EC63</f>
        <v>1.3413420592567784</v>
      </c>
      <c r="E62">
        <f>'Holding period returnprocess'!ED63</f>
        <v>3.8008579105527662</v>
      </c>
      <c r="F62">
        <f>'Holding period returnprocess'!EE63</f>
        <v>4.6402359050427613</v>
      </c>
      <c r="G62">
        <f>'Holding period returnprocess'!EF63</f>
        <v>9.4679699751484705</v>
      </c>
      <c r="H62">
        <f>'Holding period returnprocess'!EG63</f>
        <v>18.156960678346181</v>
      </c>
      <c r="I62">
        <f>'Holding period returnprocess'!EH63</f>
        <v>33.492987016455615</v>
      </c>
      <c r="J62">
        <f>Economicpolicyuncertainty!B71</f>
        <v>89.423934936523438</v>
      </c>
      <c r="K62">
        <f>'Control variable'!E65</f>
        <v>5.1413995004186523E-3</v>
      </c>
      <c r="L62">
        <f>'Control variable'!F65</f>
        <v>4.1254183921451077E-3</v>
      </c>
      <c r="M62">
        <f>'Control variable'!G65</f>
        <v>4.4951387862266268E-2</v>
      </c>
      <c r="N62">
        <f>Principalcomponent!E71</f>
        <v>0.78036389037521969</v>
      </c>
      <c r="O62">
        <f>Principalcomponent!F71</f>
        <v>-0.31210601616020178</v>
      </c>
      <c r="P62">
        <f>Principalcomponent!G71</f>
        <v>1.7514744733687639</v>
      </c>
    </row>
    <row r="63" spans="1:16" x14ac:dyDescent="0.3">
      <c r="A63" s="11">
        <f>'Holding period returnprocess'!DZ64</f>
        <v>41880</v>
      </c>
      <c r="B63">
        <f>'Holding period returnprocess'!EA64</f>
        <v>0.11496612204583623</v>
      </c>
      <c r="C63">
        <f>'Holding period returnprocess'!EB64</f>
        <v>0.12142094863410857</v>
      </c>
      <c r="D63">
        <f>'Holding period returnprocess'!EC64</f>
        <v>0.33266041058586177</v>
      </c>
      <c r="E63">
        <f>'Holding period returnprocess'!ED64</f>
        <v>1.8065352762759925</v>
      </c>
      <c r="F63">
        <f>'Holding period returnprocess'!EE64</f>
        <v>2.1944030411962618</v>
      </c>
      <c r="G63">
        <f>'Holding period returnprocess'!EF64</f>
        <v>6.7704579673260303</v>
      </c>
      <c r="H63">
        <f>'Holding period returnprocess'!EG64</f>
        <v>18.543953621536499</v>
      </c>
      <c r="I63">
        <f>'Holding period returnprocess'!EH64</f>
        <v>34.053590950423839</v>
      </c>
      <c r="J63">
        <f>Economicpolicyuncertainty!B72</f>
        <v>82.074790954589844</v>
      </c>
      <c r="K63">
        <f>'Control variable'!E66</f>
        <v>-1.0303967938965219E-3</v>
      </c>
      <c r="L63">
        <f>'Control variable'!F66</f>
        <v>5.3453015568890108E-4</v>
      </c>
      <c r="M63">
        <f>'Control variable'!G66</f>
        <v>-1.4265577158822458E-2</v>
      </c>
      <c r="N63">
        <f>Principalcomponent!E72</f>
        <v>0.58302103240179826</v>
      </c>
      <c r="O63">
        <f>Principalcomponent!F72</f>
        <v>-0.2584780036321529</v>
      </c>
      <c r="P63">
        <f>Principalcomponent!G72</f>
        <v>0.892614474026728</v>
      </c>
    </row>
    <row r="64" spans="1:16" x14ac:dyDescent="0.3">
      <c r="A64" s="11">
        <f>'Holding period returnprocess'!DZ65</f>
        <v>41851</v>
      </c>
      <c r="B64">
        <f>'Holding period returnprocess'!EA65</f>
        <v>9.0416096482267616E-2</v>
      </c>
      <c r="C64">
        <f>'Holding period returnprocess'!EB65</f>
        <v>-0.16926606575722522</v>
      </c>
      <c r="D64">
        <f>'Holding period returnprocess'!EC65</f>
        <v>-0.44620710579394951</v>
      </c>
      <c r="E64">
        <f>'Holding period returnprocess'!ED65</f>
        <v>-0.44064593264012564</v>
      </c>
      <c r="F64">
        <f>'Holding period returnprocess'!EE65</f>
        <v>-2.1535878112111275</v>
      </c>
      <c r="G64">
        <f>'Holding period returnprocess'!EF65</f>
        <v>-0.27407331231399468</v>
      </c>
      <c r="H64">
        <f>'Holding period returnprocess'!EG65</f>
        <v>5.009449295184484</v>
      </c>
      <c r="I64">
        <f>'Holding period returnprocess'!EH65</f>
        <v>11.92536094008358</v>
      </c>
      <c r="J64">
        <f>Economicpolicyuncertainty!B73</f>
        <v>110.99637603759766</v>
      </c>
      <c r="K64">
        <f>'Control variable'!E67</f>
        <v>-1.029336169114132E-3</v>
      </c>
      <c r="L64">
        <f>'Control variable'!F67</f>
        <v>5.6509719157030885E-4</v>
      </c>
      <c r="M64">
        <f>'Control variable'!G67</f>
        <v>-5.6497325421190209E-3</v>
      </c>
      <c r="N64">
        <f>Principalcomponent!E73</f>
        <v>-4.729378943442613E-2</v>
      </c>
      <c r="O64">
        <f>Principalcomponent!F73</f>
        <v>-4.1241606619760299E-2</v>
      </c>
      <c r="P64">
        <f>Principalcomponent!G73</f>
        <v>-0.41611839078156376</v>
      </c>
    </row>
    <row r="65" spans="1:16" x14ac:dyDescent="0.3">
      <c r="A65" s="11">
        <f>'Holding period returnprocess'!DZ66</f>
        <v>41820</v>
      </c>
      <c r="B65">
        <f>'Holding period returnprocess'!EA66</f>
        <v>-4.9849931579893925E-3</v>
      </c>
      <c r="C65">
        <f>'Holding period returnprocess'!EB66</f>
        <v>-8.0218510473744981E-2</v>
      </c>
      <c r="D65">
        <f>'Holding period returnprocess'!EC66</f>
        <v>-0.2740564437382404</v>
      </c>
      <c r="E65">
        <f>'Holding period returnprocess'!ED66</f>
        <v>-0.20989024939708079</v>
      </c>
      <c r="F65">
        <f>'Holding period returnprocess'!EE66</f>
        <v>-2.083827417509267</v>
      </c>
      <c r="G65">
        <f>'Holding period returnprocess'!EF66</f>
        <v>-0.33849011552090769</v>
      </c>
      <c r="H65">
        <f>'Holding period returnprocess'!EG66</f>
        <v>2.7908003972014654</v>
      </c>
      <c r="I65">
        <f>'Holding period returnprocess'!EH66</f>
        <v>8.9395103011382986</v>
      </c>
      <c r="J65">
        <f>Economicpolicyuncertainty!B74</f>
        <v>94.262176513671875</v>
      </c>
      <c r="K65">
        <f>'Control variable'!E68</f>
        <v>9.3023926623134103E-3</v>
      </c>
      <c r="L65">
        <f>'Control variable'!F68</f>
        <v>3.5391108278612199E-3</v>
      </c>
      <c r="M65">
        <f>'Control variable'!G68</f>
        <v>-8.4151969252844721E-3</v>
      </c>
      <c r="N65">
        <f>Principalcomponent!E74</f>
        <v>9.2451462409692559E-3</v>
      </c>
      <c r="O65">
        <f>Principalcomponent!F74</f>
        <v>-3.1613785355424022E-2</v>
      </c>
      <c r="P65">
        <f>Principalcomponent!G74</f>
        <v>-0.78343548459947054</v>
      </c>
    </row>
    <row r="66" spans="1:16" x14ac:dyDescent="0.3">
      <c r="A66" s="11">
        <f>'Holding period returnprocess'!DZ67</f>
        <v>41789</v>
      </c>
      <c r="B66">
        <f>'Holding period returnprocess'!EA67</f>
        <v>2.2384326222967044E-2</v>
      </c>
      <c r="C66">
        <f>'Holding period returnprocess'!EB67</f>
        <v>0.17149717295072797</v>
      </c>
      <c r="D66">
        <f>'Holding period returnprocess'!EC67</f>
        <v>0.3452941943537044</v>
      </c>
      <c r="E66">
        <f>'Holding period returnprocess'!ED67</f>
        <v>1.0930199965592249</v>
      </c>
      <c r="F66">
        <f>'Holding period returnprocess'!EE67</f>
        <v>-0.46071099424952389</v>
      </c>
      <c r="G66">
        <f>'Holding period returnprocess'!EF67</f>
        <v>1.816421542541484</v>
      </c>
      <c r="H66">
        <f>'Holding period returnprocess'!EG67</f>
        <v>6.1281823004359461</v>
      </c>
      <c r="I66">
        <f>'Holding period returnprocess'!EH67</f>
        <v>13.881153739347518</v>
      </c>
      <c r="J66">
        <f>Economicpolicyuncertainty!B75</f>
        <v>91.647727966308594</v>
      </c>
      <c r="K66">
        <f>'Control variable'!E69</f>
        <v>-6.2112000926406357E-3</v>
      </c>
      <c r="L66">
        <f>'Control variable'!F69</f>
        <v>4.314398997507741E-3</v>
      </c>
      <c r="M66">
        <f>'Control variable'!G69</f>
        <v>2.833050662622599E-2</v>
      </c>
      <c r="N66">
        <f>Principalcomponent!E75</f>
        <v>0.77490839895916974</v>
      </c>
      <c r="O66">
        <f>Principalcomponent!F75</f>
        <v>-0.98165776086334011</v>
      </c>
      <c r="P66">
        <f>Principalcomponent!G75</f>
        <v>-0.14761569743370595</v>
      </c>
    </row>
    <row r="67" spans="1:16" x14ac:dyDescent="0.3">
      <c r="A67" s="11">
        <f>'Holding period returnprocess'!DZ68</f>
        <v>41759</v>
      </c>
      <c r="B67">
        <f>'Holding period returnprocess'!EA68</f>
        <v>-3.4724462254126953E-2</v>
      </c>
      <c r="C67">
        <f>'Holding period returnprocess'!EB68</f>
        <v>-0.14524816771659879</v>
      </c>
      <c r="D67">
        <f>'Holding period returnprocess'!EC68</f>
        <v>-0.53950272263488441</v>
      </c>
      <c r="E67">
        <f>'Holding period returnprocess'!ED68</f>
        <v>-1.2548981665571768</v>
      </c>
      <c r="F67">
        <f>'Holding period returnprocess'!EE68</f>
        <v>-4.2516009125006065</v>
      </c>
      <c r="G67">
        <f>'Holding period returnprocess'!EF68</f>
        <v>-3.2222204260958422</v>
      </c>
      <c r="H67">
        <f>'Holding period returnprocess'!EG68</f>
        <v>1.1353851727512543</v>
      </c>
      <c r="I67">
        <f>'Holding period returnprocess'!EH68</f>
        <v>5.6783637208199478</v>
      </c>
      <c r="J67">
        <f>Economicpolicyuncertainty!B76</f>
        <v>68.187995910644531</v>
      </c>
      <c r="K67">
        <f>'Control variable'!E70</f>
        <v>0</v>
      </c>
      <c r="L67">
        <f>'Control variable'!F70</f>
        <v>-4.4753197040569822E-4</v>
      </c>
      <c r="M67">
        <f>'Control variable'!G70</f>
        <v>-4.4951387862266393E-2</v>
      </c>
      <c r="N67">
        <f>Principalcomponent!E76</f>
        <v>-6.4679749294997924E-2</v>
      </c>
      <c r="O67">
        <f>Principalcomponent!F76</f>
        <v>0.16208274302398995</v>
      </c>
      <c r="P67">
        <f>Principalcomponent!G76</f>
        <v>-0.19728239333249095</v>
      </c>
    </row>
    <row r="68" spans="1:16" x14ac:dyDescent="0.3">
      <c r="A68" s="11">
        <f>'Holding period returnprocess'!DZ69</f>
        <v>41729</v>
      </c>
      <c r="B68">
        <f>'Holding period returnprocess'!EA69</f>
        <v>-2.6255701095459882E-2</v>
      </c>
      <c r="C68">
        <f>'Holding period returnprocess'!EB69</f>
        <v>7.1163355764805813E-2</v>
      </c>
      <c r="D68">
        <f>'Holding period returnprocess'!EC69</f>
        <v>1.4774638837749432E-2</v>
      </c>
      <c r="E68">
        <f>'Holding period returnprocess'!ED69</f>
        <v>-0.28236777284029302</v>
      </c>
      <c r="F68">
        <f>'Holding period returnprocess'!EE69</f>
        <v>-3.5262968745229473</v>
      </c>
      <c r="G68">
        <f>'Holding period returnprocess'!EF69</f>
        <v>-3.2317976026956203</v>
      </c>
      <c r="H68">
        <f>'Holding period returnprocess'!EG69</f>
        <v>-0.36171963884513386</v>
      </c>
      <c r="I68">
        <f>'Holding period returnprocess'!EH69</f>
        <v>1.4967873663128695</v>
      </c>
      <c r="J68">
        <f>Economicpolicyuncertainty!B77</f>
        <v>90.508140563964844</v>
      </c>
      <c r="K68">
        <f>'Control variable'!E71</f>
        <v>8.2902029204736608E-3</v>
      </c>
      <c r="L68">
        <f>'Control variable'!F71</f>
        <v>-1.9606753846763965E-3</v>
      </c>
      <c r="M68">
        <f>'Control variable'!G71</f>
        <v>6.8208250026533565E-2</v>
      </c>
      <c r="N68">
        <f>Principalcomponent!E77</f>
        <v>0.88629581044751393</v>
      </c>
      <c r="O68">
        <f>Principalcomponent!F77</f>
        <v>-0.69774985773144438</v>
      </c>
      <c r="P68">
        <f>Principalcomponent!G77</f>
        <v>2.8592667266352554</v>
      </c>
    </row>
    <row r="69" spans="1:16" x14ac:dyDescent="0.3">
      <c r="A69" s="11">
        <f>'Holding period returnprocess'!DZ70</f>
        <v>41698</v>
      </c>
      <c r="B69">
        <f>'Holding period returnprocess'!EA70</f>
        <v>-3.2231171110782442E-2</v>
      </c>
      <c r="C69">
        <f>'Holding period returnprocess'!EB70</f>
        <v>-1.9481121153508751E-2</v>
      </c>
      <c r="D69">
        <f>'Holding period returnprocess'!EC70</f>
        <v>-0.45755181593424465</v>
      </c>
      <c r="E69">
        <f>'Holding period returnprocess'!ED70</f>
        <v>-2.2883560965626253</v>
      </c>
      <c r="F69">
        <f>'Holding period returnprocess'!EE70</f>
        <v>-7.4921298559877574</v>
      </c>
      <c r="G69">
        <f>'Holding period returnprocess'!EF70</f>
        <v>-9.2234419034953739</v>
      </c>
      <c r="H69">
        <f>'Holding period returnprocess'!EG70</f>
        <v>-7.6080957485907685</v>
      </c>
      <c r="I69">
        <f>'Holding period returnprocess'!EH70</f>
        <v>-10.612862139545573</v>
      </c>
      <c r="J69">
        <f>Economicpolicyuncertainty!B78</f>
        <v>72.982437133789063</v>
      </c>
      <c r="K69">
        <f>'Control variable'!E72</f>
        <v>4.1710175173383249E-3</v>
      </c>
      <c r="L69">
        <f>'Control variable'!F72</f>
        <v>2.1233911104931616E-3</v>
      </c>
      <c r="M69">
        <f>'Control variable'!G72</f>
        <v>-4.0351295523567463E-2</v>
      </c>
      <c r="N69">
        <f>Principalcomponent!E78</f>
        <v>1.1469112943135109</v>
      </c>
      <c r="O69">
        <f>Principalcomponent!F78</f>
        <v>-0.93817516081572594</v>
      </c>
      <c r="P69">
        <f>Principalcomponent!G78</f>
        <v>0.91121694497990835</v>
      </c>
    </row>
    <row r="70" spans="1:16" x14ac:dyDescent="0.3">
      <c r="A70" s="11">
        <f>'Holding period returnprocess'!DZ71</f>
        <v>41670</v>
      </c>
      <c r="B70">
        <f>'Holding period returnprocess'!EA71</f>
        <v>-9.9257743402201448E-2</v>
      </c>
      <c r="C70">
        <f>'Holding period returnprocess'!EB71</f>
        <v>-0.34409545636181571</v>
      </c>
      <c r="D70">
        <f>'Holding period returnprocess'!EC71</f>
        <v>-1.1568068958072133</v>
      </c>
      <c r="E70">
        <f>'Holding period returnprocess'!ED71</f>
        <v>-4.0324521769520087</v>
      </c>
      <c r="F70">
        <f>'Holding period returnprocess'!EE71</f>
        <v>-10.407834025075116</v>
      </c>
      <c r="G70">
        <f>'Holding period returnprocess'!EF71</f>
        <v>-13.814512302112067</v>
      </c>
      <c r="H70">
        <f>'Holding period returnprocess'!EG71</f>
        <v>-15.889608060862166</v>
      </c>
      <c r="I70">
        <f>'Holding period returnprocess'!EH71</f>
        <v>-24.121642022955314</v>
      </c>
      <c r="J70">
        <f>Economicpolicyuncertainty!B79</f>
        <v>101.40814971923828</v>
      </c>
      <c r="K70">
        <f>'Control variable'!E73</f>
        <v>-2.0876834304839552E-3</v>
      </c>
      <c r="L70">
        <f>'Control variable'!F73</f>
        <v>1.9138956661164596E-3</v>
      </c>
      <c r="M70">
        <f>'Control variable'!G73</f>
        <v>3.1566465967834509E-2</v>
      </c>
      <c r="N70">
        <f>Principalcomponent!E79</f>
        <v>7.5449942726965397E-2</v>
      </c>
      <c r="O70">
        <f>Principalcomponent!F79</f>
        <v>0.64989265299020804</v>
      </c>
      <c r="P70">
        <f>Principalcomponent!G79</f>
        <v>-0.31284663111406225</v>
      </c>
    </row>
    <row r="71" spans="1:16" x14ac:dyDescent="0.3">
      <c r="A71" s="11">
        <f>'Holding period returnprocess'!DZ72</f>
        <v>41639</v>
      </c>
      <c r="B71">
        <f>'Holding period returnprocess'!EA72</f>
        <v>-7.6818373513069138E-2</v>
      </c>
      <c r="C71">
        <f>'Holding period returnprocess'!EB72</f>
        <v>-0.45067043774989834</v>
      </c>
      <c r="D71">
        <f>'Holding period returnprocess'!EC72</f>
        <v>-1.45681864223193</v>
      </c>
      <c r="E71">
        <f>'Holding period returnprocess'!ED72</f>
        <v>-4.8849758356012742</v>
      </c>
      <c r="F71">
        <f>'Holding period returnprocess'!EE72</f>
        <v>-12.286184676839417</v>
      </c>
      <c r="G71">
        <f>'Holding period returnprocess'!EF72</f>
        <v>-16.571472698134848</v>
      </c>
      <c r="H71">
        <f>'Holding period returnprocess'!EG72</f>
        <v>-16.54483129693504</v>
      </c>
      <c r="I71">
        <f>'Holding period returnprocess'!EH72</f>
        <v>-26.85711773964648</v>
      </c>
      <c r="J71">
        <f>Economicpolicyuncertainty!B80</f>
        <v>108.96334838867188</v>
      </c>
      <c r="K71">
        <f>'Control variable'!E74</f>
        <v>5.22740343515173E-3</v>
      </c>
      <c r="L71">
        <f>'Control variable'!F74</f>
        <v>3.4706307485613771E-3</v>
      </c>
      <c r="M71">
        <f>'Control variable'!G74</f>
        <v>-1.4472032608534319E-2</v>
      </c>
      <c r="N71">
        <f>Principalcomponent!E80</f>
        <v>-0.52432552834257795</v>
      </c>
      <c r="O71">
        <f>Principalcomponent!F80</f>
        <v>-0.2596059350410424</v>
      </c>
      <c r="P71">
        <f>Principalcomponent!G80</f>
        <v>-1.538019175925009</v>
      </c>
    </row>
    <row r="72" spans="1:16" x14ac:dyDescent="0.3">
      <c r="A72" s="11">
        <f>'Holding period returnprocess'!DZ73</f>
        <v>41607</v>
      </c>
      <c r="B72">
        <f>'Holding period returnprocess'!EA73</f>
        <v>-0.11333136988532119</v>
      </c>
      <c r="C72">
        <f>'Holding period returnprocess'!EB73</f>
        <v>-0.27934189325656916</v>
      </c>
      <c r="D72">
        <f>'Holding period returnprocess'!EC73</f>
        <v>-0.54760447911544352</v>
      </c>
      <c r="E72">
        <f>'Holding period returnprocess'!ED73</f>
        <v>-1.8928760044407575</v>
      </c>
      <c r="F72">
        <f>'Holding period returnprocess'!EE73</f>
        <v>-7.2272227920761241</v>
      </c>
      <c r="G72">
        <f>'Holding period returnprocess'!EF73</f>
        <v>-10.146540015003893</v>
      </c>
      <c r="H72">
        <f>'Holding period returnprocess'!EG73</f>
        <v>-10.508688101461852</v>
      </c>
      <c r="I72">
        <f>'Holding period returnprocess'!EH73</f>
        <v>-18.408338343038583</v>
      </c>
      <c r="J72">
        <f>Economicpolicyuncertainty!B81</f>
        <v>97.381301879882813</v>
      </c>
      <c r="K72">
        <f>'Control variable'!E75</f>
        <v>1.0487677940844301E-3</v>
      </c>
      <c r="L72">
        <f>'Control variable'!F75</f>
        <v>6.6790372379631775E-3</v>
      </c>
      <c r="M72">
        <f>'Control variable'!G75</f>
        <v>-3.1119908713804517E-2</v>
      </c>
      <c r="N72">
        <f>Principalcomponent!E81</f>
        <v>-0.40665060931249525</v>
      </c>
      <c r="O72">
        <f>Principalcomponent!F81</f>
        <v>0.41330209510269</v>
      </c>
      <c r="P72">
        <f>Principalcomponent!G81</f>
        <v>0.96471956945039228</v>
      </c>
    </row>
    <row r="73" spans="1:16" x14ac:dyDescent="0.3">
      <c r="A73" s="11">
        <f>'Holding period returnprocess'!DZ74</f>
        <v>41578</v>
      </c>
      <c r="B73">
        <f>'Holding period returnprocess'!EA74</f>
        <v>-2.302297279168336E-2</v>
      </c>
      <c r="C73">
        <f>'Holding period returnprocess'!EB74</f>
        <v>0.12639134920561246</v>
      </c>
      <c r="D73">
        <f>'Holding period returnprocess'!EC74</f>
        <v>0.23806743608165809</v>
      </c>
      <c r="E73">
        <f>'Holding period returnprocess'!ED74</f>
        <v>-0.31271772273193588</v>
      </c>
      <c r="F73">
        <f>'Holding period returnprocess'!EE74</f>
        <v>-4.767799332678333</v>
      </c>
      <c r="G73">
        <f>'Holding period returnprocess'!EF74</f>
        <v>-6.9084246903405973</v>
      </c>
      <c r="H73">
        <f>'Holding period returnprocess'!EG74</f>
        <v>-5.238486240510233</v>
      </c>
      <c r="I73">
        <f>'Holding period returnprocess'!EH74</f>
        <v>-10.708656030511634</v>
      </c>
      <c r="J73">
        <f>Economicpolicyuncertainty!B82</f>
        <v>187.77023315429688</v>
      </c>
      <c r="K73">
        <f>'Control variable'!E76</f>
        <v>-7.318380807679728E-3</v>
      </c>
      <c r="L73">
        <f>'Control variable'!F76</f>
        <v>-4.7240624342812544E-3</v>
      </c>
      <c r="M73">
        <f>'Control variable'!G76</f>
        <v>-3.0180617149991401E-2</v>
      </c>
      <c r="N73">
        <f>Principalcomponent!E82</f>
        <v>0.57891321859563916</v>
      </c>
      <c r="O73">
        <f>Principalcomponent!F82</f>
        <v>-1.0047090087791608</v>
      </c>
      <c r="P73">
        <f>Principalcomponent!G82</f>
        <v>1.3532545724470155</v>
      </c>
    </row>
    <row r="74" spans="1:16" x14ac:dyDescent="0.3">
      <c r="A74" s="11">
        <f>'Holding period returnprocess'!DZ75</f>
        <v>41547</v>
      </c>
      <c r="B74">
        <f>'Holding period returnprocess'!EA75</f>
        <v>-6.8763965970033258E-2</v>
      </c>
      <c r="C74">
        <f>'Holding period returnprocess'!EB75</f>
        <v>-0.1002045675833606</v>
      </c>
      <c r="D74">
        <f>'Holding period returnprocess'!EC75</f>
        <v>-0.31252196536025428</v>
      </c>
      <c r="E74">
        <f>'Holding period returnprocess'!ED75</f>
        <v>-1.8072551229288165</v>
      </c>
      <c r="F74">
        <f>'Holding period returnprocess'!EE75</f>
        <v>-7.5516076084967612</v>
      </c>
      <c r="G74">
        <f>'Holding period returnprocess'!EF75</f>
        <v>-11.714501578474788</v>
      </c>
      <c r="H74">
        <f>'Holding period returnprocess'!EG75</f>
        <v>-13.801535944399824</v>
      </c>
      <c r="I74">
        <f>'Holding period returnprocess'!EH75</f>
        <v>-25.829201826216206</v>
      </c>
      <c r="J74">
        <f>Economicpolicyuncertainty!B83</f>
        <v>140.64390563964844</v>
      </c>
      <c r="K74">
        <f>'Control variable'!E77</f>
        <v>5.2219439811516249E-3</v>
      </c>
      <c r="L74">
        <f>'Control variable'!F77</f>
        <v>4.6211277668239039E-3</v>
      </c>
      <c r="M74">
        <f>'Control variable'!G77</f>
        <v>-3.9740328649514108E-2</v>
      </c>
      <c r="N74">
        <f>Principalcomponent!E83</f>
        <v>0.29461781315437358</v>
      </c>
      <c r="O74">
        <f>Principalcomponent!F83</f>
        <v>-0.16542211948795846</v>
      </c>
      <c r="P74">
        <f>Principalcomponent!G83</f>
        <v>0.4856302276524242</v>
      </c>
    </row>
    <row r="75" spans="1:16" x14ac:dyDescent="0.3">
      <c r="A75" s="11">
        <f>'Holding period returnprocess'!DZ76</f>
        <v>41516</v>
      </c>
      <c r="B75">
        <f>'Holding period returnprocess'!EA76</f>
        <v>-8.911038915130437E-2</v>
      </c>
      <c r="C75">
        <f>'Holding period returnprocess'!EB76</f>
        <v>-5.8015364545194181E-2</v>
      </c>
      <c r="D75">
        <f>'Holding period returnprocess'!EC76</f>
        <v>-0.28574965764345073</v>
      </c>
      <c r="E75">
        <f>'Holding period returnprocess'!ED76</f>
        <v>-2.1938495044203492</v>
      </c>
      <c r="F75">
        <f>'Holding period returnprocess'!EE76</f>
        <v>-8.7897297988055421</v>
      </c>
      <c r="G75">
        <f>'Holding period returnprocess'!EF76</f>
        <v>-13.902196380323469</v>
      </c>
      <c r="H75">
        <f>'Holding period returnprocess'!EG76</f>
        <v>-18.204000050194448</v>
      </c>
      <c r="I75">
        <f>'Holding period returnprocess'!EH76</f>
        <v>-33.075807106215535</v>
      </c>
      <c r="J75">
        <f>Economicpolicyuncertainty!B84</f>
        <v>162.10096740722656</v>
      </c>
      <c r="K75">
        <f>'Control variable'!E78</f>
        <v>1.3706065904367076E-2</v>
      </c>
      <c r="L75">
        <f>'Control variable'!F78</f>
        <v>1.576060690382053E-3</v>
      </c>
      <c r="M75">
        <f>'Control variable'!G78</f>
        <v>2.8987536873252187E-2</v>
      </c>
      <c r="N75">
        <f>Principalcomponent!E84</f>
        <v>0.13739340193571198</v>
      </c>
      <c r="O75">
        <f>Principalcomponent!F84</f>
        <v>0.23962929959650586</v>
      </c>
      <c r="P75">
        <f>Principalcomponent!G84</f>
        <v>-0.34388040582881491</v>
      </c>
    </row>
    <row r="76" spans="1:16" x14ac:dyDescent="0.3">
      <c r="A76" s="11">
        <f>'Holding period returnprocess'!DZ77</f>
        <v>41486</v>
      </c>
      <c r="B76">
        <f>'Holding period returnprocess'!EA77</f>
        <v>-0.13668755232377625</v>
      </c>
      <c r="C76">
        <f>'Holding period returnprocess'!EB77</f>
        <v>-6.8147421640651407E-2</v>
      </c>
      <c r="D76">
        <f>'Holding period returnprocess'!EC77</f>
        <v>3.4761853582023661E-2</v>
      </c>
      <c r="E76">
        <f>'Holding period returnprocess'!ED77</f>
        <v>-0.54584575832600168</v>
      </c>
      <c r="F76">
        <f>'Holding period returnprocess'!EE77</f>
        <v>-5.5363541883898071</v>
      </c>
      <c r="G76">
        <f>'Holding period returnprocess'!EF77</f>
        <v>-9.3088167993508755</v>
      </c>
      <c r="H76">
        <f>'Holding period returnprocess'!EG77</f>
        <v>-13.941925722809085</v>
      </c>
      <c r="I76">
        <f>'Holding period returnprocess'!EH77</f>
        <v>-25.466521346875751</v>
      </c>
      <c r="J76">
        <f>Economicpolicyuncertainty!B85</f>
        <v>153.99227905273438</v>
      </c>
      <c r="K76">
        <f>'Control variable'!E79</f>
        <v>-8.4567100182233977E-3</v>
      </c>
      <c r="L76">
        <f>'Control variable'!F79</f>
        <v>5.2611843745807609E-3</v>
      </c>
      <c r="M76">
        <f>'Control variable'!G79</f>
        <v>2.1622464013165709E-2</v>
      </c>
      <c r="N76">
        <f>Principalcomponent!E85</f>
        <v>0.44007256421681262</v>
      </c>
      <c r="O76">
        <f>Principalcomponent!F85</f>
        <v>-0.45100917291487774</v>
      </c>
      <c r="P76">
        <f>Principalcomponent!G85</f>
        <v>0.27100887084009784</v>
      </c>
    </row>
    <row r="77" spans="1:16" x14ac:dyDescent="0.3">
      <c r="A77" s="11">
        <f>'Holding period returnprocess'!DZ78</f>
        <v>41453</v>
      </c>
      <c r="B77">
        <f>'Holding period returnprocess'!EA78</f>
        <v>-7.6862450212395739E-2</v>
      </c>
      <c r="C77">
        <f>'Holding period returnprocess'!EB78</f>
        <v>-0.30986084110492457</v>
      </c>
      <c r="D77">
        <f>'Holding period returnprocess'!EC78</f>
        <v>-0.62749130821403742</v>
      </c>
      <c r="E77">
        <f>'Holding period returnprocess'!ED78</f>
        <v>-2.2144204620762653</v>
      </c>
      <c r="F77">
        <f>'Holding period returnprocess'!EE78</f>
        <v>-7.9817185139667624</v>
      </c>
      <c r="G77">
        <f>'Holding period returnprocess'!EF78</f>
        <v>-12.209710873552945</v>
      </c>
      <c r="H77">
        <f>'Holding period returnprocess'!EG78</f>
        <v>-15.405997514160545</v>
      </c>
      <c r="I77">
        <f>'Holding period returnprocess'!EH78</f>
        <v>-27.398891244364151</v>
      </c>
      <c r="J77">
        <f>Economicpolicyuncertainty!B86</f>
        <v>124.43543243408203</v>
      </c>
      <c r="K77">
        <f>'Control variable'!E80</f>
        <v>-3.5163912457667014E-2</v>
      </c>
      <c r="L77">
        <f>'Control variable'!F80</f>
        <v>3.7170518226136472E-3</v>
      </c>
      <c r="M77">
        <f>'Control variable'!G80</f>
        <v>-8.1633106391608701E-3</v>
      </c>
      <c r="N77">
        <f>Principalcomponent!E86</f>
        <v>0.59506381486430693</v>
      </c>
      <c r="O77">
        <f>Principalcomponent!F86</f>
        <v>-0.30359585641794795</v>
      </c>
      <c r="P77">
        <f>Principalcomponent!G86</f>
        <v>0.29296329408211663</v>
      </c>
    </row>
    <row r="78" spans="1:16" x14ac:dyDescent="0.3">
      <c r="A78" s="11">
        <f>'Holding period returnprocess'!DZ79</f>
        <v>41425</v>
      </c>
      <c r="B78">
        <f>'Holding period returnprocess'!EA79</f>
        <v>-0.12898779608605873</v>
      </c>
      <c r="C78">
        <f>'Holding period returnprocess'!EB79</f>
        <v>-0.60983314779934439</v>
      </c>
      <c r="D78">
        <f>'Holding period returnprocess'!EC79</f>
        <v>-0.82110495502013425</v>
      </c>
      <c r="E78">
        <f>'Holding period returnprocess'!ED79</f>
        <v>-1.1476314275751183</v>
      </c>
      <c r="F78">
        <f>'Holding period returnprocess'!EE79</f>
        <v>-4.562421200335951</v>
      </c>
      <c r="G78">
        <f>'Holding period returnprocess'!EF79</f>
        <v>-7.2005523015265016</v>
      </c>
      <c r="H78">
        <f>'Holding period returnprocess'!EG79</f>
        <v>-12.092221643068799</v>
      </c>
      <c r="I78">
        <f>'Holding period returnprocess'!EH79</f>
        <v>-21.063628216499051</v>
      </c>
      <c r="J78">
        <f>Economicpolicyuncertainty!B87</f>
        <v>98.178688049316406</v>
      </c>
      <c r="K78">
        <f>'Control variable'!E81</f>
        <v>-6.0790460763821153E-3</v>
      </c>
      <c r="L78">
        <f>'Control variable'!F81</f>
        <v>5.0473556451368128E-3</v>
      </c>
      <c r="M78">
        <f>'Control variable'!G81</f>
        <v>-1.3459153374004801E-2</v>
      </c>
      <c r="N78">
        <f>Principalcomponent!E87</f>
        <v>0.21588341203215092</v>
      </c>
      <c r="O78">
        <f>Principalcomponent!F87</f>
        <v>3.3635210322742845E-2</v>
      </c>
      <c r="P78">
        <f>Principalcomponent!G87</f>
        <v>-1.1584652610698912E-2</v>
      </c>
    </row>
    <row r="79" spans="1:16" x14ac:dyDescent="0.3">
      <c r="A79" s="11">
        <f>'Holding period returnprocess'!DZ80</f>
        <v>41394</v>
      </c>
      <c r="B79">
        <f>'Holding period returnprocess'!EA80</f>
        <v>-0.12209206293749672</v>
      </c>
      <c r="C79">
        <f>'Holding period returnprocess'!EB80</f>
        <v>-0.39844363387254145</v>
      </c>
      <c r="D79">
        <f>'Holding period returnprocess'!EC80</f>
        <v>-0.2582315785932045</v>
      </c>
      <c r="E79">
        <f>'Holding period returnprocess'!ED80</f>
        <v>0.34577667893950353</v>
      </c>
      <c r="F79">
        <f>'Holding period returnprocess'!EE80</f>
        <v>-1.6318137784608084</v>
      </c>
      <c r="G79">
        <f>'Holding period returnprocess'!EF80</f>
        <v>-2.491930932298569</v>
      </c>
      <c r="H79">
        <f>'Holding period returnprocess'!EG80</f>
        <v>-4.2446968415379551</v>
      </c>
      <c r="I79">
        <f>'Holding period returnprocess'!EH80</f>
        <v>-7.4129090392911516</v>
      </c>
      <c r="J79">
        <f>Economicpolicyuncertainty!B88</f>
        <v>129.98323059082031</v>
      </c>
      <c r="K79">
        <f>'Control variable'!E82</f>
        <v>2.6613648518089904E-2</v>
      </c>
      <c r="L79">
        <f>'Control variable'!F82</f>
        <v>1.0460251999799925E-3</v>
      </c>
      <c r="M79">
        <f>'Control variable'!G82</f>
        <v>-3.4168895615249897E-2</v>
      </c>
      <c r="N79">
        <f>Principalcomponent!E88</f>
        <v>-0.87809285233593082</v>
      </c>
      <c r="O79">
        <f>Principalcomponent!F88</f>
        <v>0.38297839242775161</v>
      </c>
      <c r="P79">
        <f>Principalcomponent!G88</f>
        <v>-0.24313498714679982</v>
      </c>
    </row>
    <row r="80" spans="1:16" x14ac:dyDescent="0.3">
      <c r="A80" s="11">
        <f>'Holding period returnprocess'!DZ81</f>
        <v>41361</v>
      </c>
      <c r="B80">
        <f>'Holding period returnprocess'!EA81</f>
        <v>-2.7018384568192E-2</v>
      </c>
      <c r="C80">
        <f>'Holding period returnprocess'!EB81</f>
        <v>8.6437522042251302E-2</v>
      </c>
      <c r="D80">
        <f>'Holding period returnprocess'!EC81</f>
        <v>0.64812938321186531</v>
      </c>
      <c r="E80">
        <f>'Holding period returnprocess'!ED81</f>
        <v>1.9076199773894886</v>
      </c>
      <c r="F80">
        <f>'Holding period returnprocess'!EE81</f>
        <v>0.10865277070730617</v>
      </c>
      <c r="G80">
        <f>'Holding period returnprocess'!EF81</f>
        <v>-0.69492481460411692</v>
      </c>
      <c r="H80">
        <f>'Holding period returnprocess'!EG81</f>
        <v>-3.5311353070713478</v>
      </c>
      <c r="I80">
        <f>'Holding period returnprocess'!EH81</f>
        <v>-7.1328319062701553</v>
      </c>
      <c r="J80">
        <f>Economicpolicyuncertainty!B89</f>
        <v>169.64906311035156</v>
      </c>
      <c r="K80">
        <f>'Control variable'!E83</f>
        <v>-1.6461277054071962E-2</v>
      </c>
      <c r="L80">
        <f>'Control variable'!F83</f>
        <v>-4.0941715326633377E-3</v>
      </c>
      <c r="M80">
        <f>'Control variable'!G83</f>
        <v>5.1813587419975845E-3</v>
      </c>
      <c r="N80">
        <f>Principalcomponent!E89</f>
        <v>0.39446173353733888</v>
      </c>
      <c r="O80">
        <f>Principalcomponent!F89</f>
        <v>-0.53237032619448355</v>
      </c>
      <c r="P80">
        <f>Principalcomponent!G89</f>
        <v>0.49088015126017193</v>
      </c>
    </row>
    <row r="81" spans="1:16" x14ac:dyDescent="0.3">
      <c r="A81" s="11">
        <f>'Holding period returnprocess'!DZ82</f>
        <v>41333</v>
      </c>
      <c r="B81">
        <f>'Holding period returnprocess'!EA82</f>
        <v>-0.12963670581750597</v>
      </c>
      <c r="C81">
        <f>'Holding period returnprocess'!EB82</f>
        <v>-0.11428586239395394</v>
      </c>
      <c r="D81">
        <f>'Holding period returnprocess'!EC82</f>
        <v>0.1226425382734318</v>
      </c>
      <c r="E81">
        <f>'Holding period returnprocess'!ED82</f>
        <v>0.13409902791631506</v>
      </c>
      <c r="F81">
        <f>'Holding period returnprocess'!EE82</f>
        <v>-3.5896660719521889</v>
      </c>
      <c r="G81">
        <f>'Holding period returnprocess'!EF82</f>
        <v>-6.0586324361760866</v>
      </c>
      <c r="H81">
        <f>'Holding period returnprocess'!EG82</f>
        <v>-9.6583578234917411</v>
      </c>
      <c r="I81">
        <f>'Holding period returnprocess'!EH82</f>
        <v>-16.813471702884005</v>
      </c>
      <c r="J81">
        <f>Economicpolicyuncertainty!B90</f>
        <v>151.78517150878906</v>
      </c>
      <c r="K81">
        <f>'Control variable'!E84</f>
        <v>6.1412680220824288E-3</v>
      </c>
      <c r="L81">
        <f>'Control variable'!F84</f>
        <v>-5.9393252797037199E-4</v>
      </c>
      <c r="M81">
        <f>'Control variable'!G84</f>
        <v>4.7881486233214005E-2</v>
      </c>
      <c r="N81">
        <f>Principalcomponent!E90</f>
        <v>-1.3133237285501247</v>
      </c>
      <c r="O81">
        <f>Principalcomponent!F90</f>
        <v>1.4130519400984407</v>
      </c>
      <c r="P81">
        <f>Principalcomponent!G90</f>
        <v>-1.3752415005263665</v>
      </c>
    </row>
    <row r="82" spans="1:16" x14ac:dyDescent="0.3">
      <c r="A82" s="11">
        <f>'Holding period returnprocess'!DZ83</f>
        <v>41305</v>
      </c>
      <c r="B82">
        <f>'Holding period returnprocess'!EA83</f>
        <v>-3.5480566917264089E-2</v>
      </c>
      <c r="C82">
        <f>'Holding period returnprocess'!EB83</f>
        <v>0.16544199902420731</v>
      </c>
      <c r="D82">
        <f>'Holding period returnprocess'!EC83</f>
        <v>0.72400582641830424</v>
      </c>
      <c r="E82">
        <f>'Holding period returnprocess'!ED83</f>
        <v>1.8965535663340223</v>
      </c>
      <c r="F82">
        <f>'Holding period returnprocess'!EE83</f>
        <v>-1.5015314595824336E-2</v>
      </c>
      <c r="G82">
        <f>'Holding period returnprocess'!EF83</f>
        <v>0.25340452838600369</v>
      </c>
      <c r="H82">
        <f>'Holding period returnprocess'!EG83</f>
        <v>1.6820551497695999</v>
      </c>
      <c r="I82">
        <f>'Holding period returnprocess'!EH83</f>
        <v>3.0938815815159817</v>
      </c>
      <c r="J82">
        <f>Economicpolicyuncertainty!B91</f>
        <v>109.31269073486328</v>
      </c>
      <c r="K82">
        <f>'Control variable'!E85</f>
        <v>-4.0983663922822483E-3</v>
      </c>
      <c r="L82">
        <f>'Control variable'!F85</f>
        <v>5.9133441567346626E-3</v>
      </c>
      <c r="M82">
        <f>'Control variable'!G85</f>
        <v>5.6037068107710988E-2</v>
      </c>
      <c r="N82">
        <f>Principalcomponent!E91</f>
        <v>4.195835458079885E-2</v>
      </c>
      <c r="O82">
        <f>Principalcomponent!F91</f>
        <v>9.0945535038744613E-2</v>
      </c>
      <c r="P82">
        <f>Principalcomponent!G91</f>
        <v>-0.24807018275187778</v>
      </c>
    </row>
    <row r="83" spans="1:16" x14ac:dyDescent="0.3">
      <c r="A83" s="11">
        <f>'Holding period returnprocess'!DZ84</f>
        <v>41274</v>
      </c>
      <c r="B83">
        <f>'Holding period returnprocess'!EA84</f>
        <v>-5.0946093909469137E-2</v>
      </c>
      <c r="C83">
        <f>'Holding period returnprocess'!EB84</f>
        <v>6.3971100923573943E-2</v>
      </c>
      <c r="D83">
        <f>'Holding period returnprocess'!EC84</f>
        <v>0.69746894206179411</v>
      </c>
      <c r="E83">
        <f>'Holding period returnprocess'!ED84</f>
        <v>2.4949563207481882</v>
      </c>
      <c r="F83">
        <f>'Holding period returnprocess'!EE84</f>
        <v>2.3439489005567582</v>
      </c>
      <c r="G83">
        <f>'Holding period returnprocess'!EF84</f>
        <v>5.2751353114252586</v>
      </c>
      <c r="H83">
        <f>'Holding period returnprocess'!EG84</f>
        <v>10.326297126177488</v>
      </c>
      <c r="I83">
        <f>'Holding period returnprocess'!EH84</f>
        <v>20.129725651337605</v>
      </c>
      <c r="J83">
        <f>Economicpolicyuncertainty!B92</f>
        <v>103.72963714599609</v>
      </c>
      <c r="K83">
        <f>'Control variable'!E86</f>
        <v>-1.0173027713050521E-2</v>
      </c>
      <c r="L83">
        <f>'Control variable'!F86</f>
        <v>3.001366509554244E-3</v>
      </c>
      <c r="M83">
        <f>'Control variable'!G86</f>
        <v>3.2213619983655059E-2</v>
      </c>
      <c r="N83">
        <f>Principalcomponent!E92</f>
        <v>0.32290730918288685</v>
      </c>
      <c r="O83">
        <f>Principalcomponent!F92</f>
        <v>-0.22797392977848768</v>
      </c>
      <c r="P83">
        <f>Principalcomponent!G92</f>
        <v>0.46403257254510094</v>
      </c>
    </row>
    <row r="84" spans="1:16" x14ac:dyDescent="0.3">
      <c r="A84" s="11">
        <f>'Holding period returnprocess'!DZ85</f>
        <v>41243</v>
      </c>
      <c r="B84">
        <f>'Holding period returnprocess'!EA85</f>
        <v>-2.8290294264241178E-2</v>
      </c>
      <c r="C84">
        <f>'Holding period returnprocess'!EB85</f>
        <v>1.0205424293758869E-2</v>
      </c>
      <c r="D84">
        <f>'Holding period returnprocess'!EC85</f>
        <v>0.54573415832117689</v>
      </c>
      <c r="E84">
        <f>'Holding period returnprocess'!ED85</f>
        <v>2.3500861777403643</v>
      </c>
      <c r="F84">
        <f>'Holding period returnprocess'!EE85</f>
        <v>2.6521680661218383</v>
      </c>
      <c r="G84">
        <f>'Holding period returnprocess'!EF85</f>
        <v>5.9337950109391215</v>
      </c>
      <c r="H84">
        <f>'Holding period returnprocess'!EG85</f>
        <v>8.775981728462833</v>
      </c>
      <c r="I84">
        <f>'Holding period returnprocess'!EH85</f>
        <v>18.913200397858144</v>
      </c>
      <c r="J84">
        <f>Economicpolicyuncertainty!B93</f>
        <v>132.02021789550781</v>
      </c>
      <c r="K84">
        <f>'Control variable'!E87</f>
        <v>-1.0116338748442624E-3</v>
      </c>
      <c r="L84">
        <f>'Control variable'!F87</f>
        <v>6.0087465474914434E-3</v>
      </c>
      <c r="M84">
        <f>'Control variable'!G87</f>
        <v>-5.5006629512211719E-2</v>
      </c>
      <c r="N84">
        <f>Principalcomponent!E93</f>
        <v>0.5326836016488794</v>
      </c>
      <c r="O84">
        <f>Principalcomponent!F93</f>
        <v>-0.60529068634827587</v>
      </c>
      <c r="P84">
        <f>Principalcomponent!G93</f>
        <v>0.90358627618514742</v>
      </c>
    </row>
    <row r="85" spans="1:16" x14ac:dyDescent="0.3">
      <c r="A85" s="11">
        <f>'Holding period returnprocess'!DZ86</f>
        <v>41213</v>
      </c>
      <c r="B85">
        <f>'Holding period returnprocess'!EA86</f>
        <v>-3.2791800725066989E-2</v>
      </c>
      <c r="C85">
        <f>'Holding period returnprocess'!EB86</f>
        <v>8.4312577213602191E-4</v>
      </c>
      <c r="D85">
        <f>'Holding period returnprocess'!EC86</f>
        <v>0.58194397547112231</v>
      </c>
      <c r="E85">
        <f>'Holding period returnprocess'!ED86</f>
        <v>2.2184761154524897</v>
      </c>
      <c r="F85">
        <f>'Holding period returnprocess'!EE86</f>
        <v>1.5035777703129947</v>
      </c>
      <c r="G85">
        <f>'Holding period returnprocess'!EF86</f>
        <v>2.748915140565007</v>
      </c>
      <c r="H85">
        <f>'Holding period returnprocess'!EG86</f>
        <v>-0.33674055496177041</v>
      </c>
      <c r="I85">
        <f>'Holding period returnprocess'!EH86</f>
        <v>2.5754732999960943</v>
      </c>
      <c r="J85">
        <f>Economicpolicyuncertainty!B94</f>
        <v>137.26155090332031</v>
      </c>
      <c r="K85">
        <f>'Control variable'!E88</f>
        <v>1.0116338748442258E-3</v>
      </c>
      <c r="L85">
        <f>'Control variable'!F88</f>
        <v>-5.0834339256096341E-3</v>
      </c>
      <c r="M85">
        <f>'Control variable'!G88</f>
        <v>-4.6776064797730721E-2</v>
      </c>
      <c r="N85">
        <f>Principalcomponent!E94</f>
        <v>0.17716301852282884</v>
      </c>
      <c r="O85">
        <f>Principalcomponent!F94</f>
        <v>0.17179781065410465</v>
      </c>
      <c r="P85">
        <f>Principalcomponent!G94</f>
        <v>-9.9824259315825462E-2</v>
      </c>
    </row>
    <row r="86" spans="1:16" x14ac:dyDescent="0.3">
      <c r="A86" s="11">
        <f>'Holding period returnprocess'!DZ87</f>
        <v>41180</v>
      </c>
      <c r="B86">
        <f>'Holding period returnprocess'!EA87</f>
        <v>-5.5732441359480467E-2</v>
      </c>
      <c r="C86">
        <f>'Holding period returnprocess'!EB87</f>
        <v>6.8039536776143772E-2</v>
      </c>
      <c r="D86">
        <f>'Holding period returnprocess'!EC87</f>
        <v>0.91885847497573936</v>
      </c>
      <c r="E86">
        <f>'Holding period returnprocess'!ED87</f>
        <v>3.2242626508409762</v>
      </c>
      <c r="F86">
        <f>'Holding period returnprocess'!EE87</f>
        <v>3.2664650683587775</v>
      </c>
      <c r="G86">
        <f>'Holding period returnprocess'!EF87</f>
        <v>5.022133118637802</v>
      </c>
      <c r="H86">
        <f>'Holding period returnprocess'!EG87</f>
        <v>2.0276464101801457</v>
      </c>
      <c r="I86">
        <f>'Holding period returnprocess'!EH87</f>
        <v>6.0689191601788757</v>
      </c>
      <c r="J86">
        <f>Economicpolicyuncertainty!B95</f>
        <v>140.62797546386719</v>
      </c>
      <c r="K86">
        <f>'Control variable'!E89</f>
        <v>-1.0116338748442624E-3</v>
      </c>
      <c r="L86">
        <f>'Control variable'!F89</f>
        <v>4.4809319386818368E-3</v>
      </c>
      <c r="M86">
        <f>'Control variable'!G89</f>
        <v>7.2455079215422311E-2</v>
      </c>
      <c r="N86">
        <f>Principalcomponent!E95</f>
        <v>-0.70843736298713533</v>
      </c>
      <c r="O86">
        <f>Principalcomponent!F95</f>
        <v>0.49992562331218393</v>
      </c>
      <c r="P86">
        <f>Principalcomponent!G95</f>
        <v>-0.21215954441571944</v>
      </c>
    </row>
    <row r="87" spans="1:16" x14ac:dyDescent="0.3">
      <c r="A87" s="11">
        <f>'Holding period returnprocess'!DZ88</f>
        <v>41152</v>
      </c>
      <c r="B87">
        <f>'Holding period returnprocess'!EA88</f>
        <v>-1.3354682242782689E-3</v>
      </c>
      <c r="C87">
        <f>'Holding period returnprocess'!EB88</f>
        <v>0.56252242952715026</v>
      </c>
      <c r="D87">
        <f>'Holding period returnprocess'!EC88</f>
        <v>2.0398299043439945</v>
      </c>
      <c r="E87">
        <f>'Holding period returnprocess'!ED88</f>
        <v>5.707005228331286</v>
      </c>
      <c r="F87">
        <f>'Holding period returnprocess'!EE88</f>
        <v>7.0036808943593636</v>
      </c>
      <c r="G87">
        <f>'Holding period returnprocess'!EF88</f>
        <v>10.300061220275214</v>
      </c>
      <c r="H87">
        <f>'Holding period returnprocess'!EG88</f>
        <v>8.1055494895306683</v>
      </c>
      <c r="I87">
        <f>'Holding period returnprocess'!EH88</f>
        <v>16.010780401451797</v>
      </c>
      <c r="J87">
        <f>Economicpolicyuncertainty!B96</f>
        <v>209.89849853515625</v>
      </c>
      <c r="K87">
        <f>'Control variable'!E90</f>
        <v>-4.0363324224604816E-3</v>
      </c>
      <c r="L87">
        <f>'Control variable'!F90</f>
        <v>1.6392319376049077E-3</v>
      </c>
      <c r="M87">
        <f>'Control variable'!G90</f>
        <v>-2.8491955794306273E-2</v>
      </c>
      <c r="N87">
        <f>Principalcomponent!E96</f>
        <v>-0.48847033368588183</v>
      </c>
      <c r="O87">
        <f>Principalcomponent!F96</f>
        <v>0.42443037631273017</v>
      </c>
      <c r="P87">
        <f>Principalcomponent!G96</f>
        <v>-0.74861395411561282</v>
      </c>
    </row>
    <row r="88" spans="1:16" x14ac:dyDescent="0.3">
      <c r="A88" s="11">
        <f>'Holding period returnprocess'!DZ89</f>
        <v>41121</v>
      </c>
      <c r="B88">
        <f>'Holding period returnprocess'!EA89</f>
        <v>2.138456865604399E-2</v>
      </c>
      <c r="C88">
        <f>'Holding period returnprocess'!EB89</f>
        <v>0.77234409554806871</v>
      </c>
      <c r="D88">
        <f>'Holding period returnprocess'!EC89</f>
        <v>2.3657822966044781</v>
      </c>
      <c r="E88">
        <f>'Holding period returnprocess'!ED89</f>
        <v>6.2990593260757404</v>
      </c>
      <c r="F88">
        <f>'Holding period returnprocess'!EE89</f>
        <v>7.9689620034972899</v>
      </c>
      <c r="G88">
        <f>'Holding period returnprocess'!EF89</f>
        <v>12.176806814018672</v>
      </c>
      <c r="H88">
        <f>'Holding period returnprocess'!EG89</f>
        <v>16.26529344214017</v>
      </c>
      <c r="I88">
        <f>'Holding period returnprocess'!EH89</f>
        <v>28.015802731580418</v>
      </c>
      <c r="J88">
        <f>Economicpolicyuncertainty!B97</f>
        <v>149.69090270996094</v>
      </c>
      <c r="K88">
        <f>'Control variable'!E91</f>
        <v>1.0075567602999924E-3</v>
      </c>
      <c r="L88">
        <f>'Control variable'!F91</f>
        <v>6.9881204800483941E-4</v>
      </c>
      <c r="M88">
        <f>'Control variable'!G91</f>
        <v>-1.6713480973740667E-2</v>
      </c>
      <c r="N88">
        <f>Principalcomponent!E97</f>
        <v>-6.0901202795955595E-2</v>
      </c>
      <c r="O88">
        <f>Principalcomponent!F97</f>
        <v>4.8353027769560422E-2</v>
      </c>
      <c r="P88">
        <f>Principalcomponent!G97</f>
        <v>8.8016694817245143E-3</v>
      </c>
    </row>
    <row r="89" spans="1:16" x14ac:dyDescent="0.3">
      <c r="A89" s="11">
        <f>'Holding period returnprocess'!DZ90</f>
        <v>41089</v>
      </c>
      <c r="B89">
        <f>'Holding period returnprocess'!EA90</f>
        <v>2.1563413762117345E-2</v>
      </c>
      <c r="C89">
        <f>'Holding period returnprocess'!EB90</f>
        <v>0.65726160542360224</v>
      </c>
      <c r="D89">
        <f>'Holding period returnprocess'!EC90</f>
        <v>1.9983962387203273</v>
      </c>
      <c r="E89">
        <f>'Holding period returnprocess'!ED90</f>
        <v>5.0721729585308424</v>
      </c>
      <c r="F89">
        <f>'Holding period returnprocess'!EE90</f>
        <v>5.4494133018636788</v>
      </c>
      <c r="G89">
        <f>'Holding period returnprocess'!EF90</f>
        <v>8.2276582493166099</v>
      </c>
      <c r="H89">
        <f>'Holding period returnprocess'!EG90</f>
        <v>14.555482414115673</v>
      </c>
      <c r="I89">
        <f>'Holding period returnprocess'!EH90</f>
        <v>23.47215575970462</v>
      </c>
      <c r="J89">
        <f>Economicpolicyuncertainty!B98</f>
        <v>153.32763671875</v>
      </c>
      <c r="K89">
        <f>'Control variable'!E92</f>
        <v>-2.0140993717012562E-3</v>
      </c>
      <c r="L89">
        <f>'Control variable'!F92</f>
        <v>6.4073153965938275E-3</v>
      </c>
      <c r="M89">
        <f>'Control variable'!G92</f>
        <v>8.3218233374922779E-3</v>
      </c>
      <c r="N89">
        <f>Principalcomponent!E98</f>
        <v>-0.71887363874240828</v>
      </c>
      <c r="O89">
        <f>Principalcomponent!F98</f>
        <v>1.3533366608785189</v>
      </c>
      <c r="P89">
        <f>Principalcomponent!G98</f>
        <v>-1.5610141564441005</v>
      </c>
    </row>
    <row r="90" spans="1:16" x14ac:dyDescent="0.3">
      <c r="A90" s="11">
        <f>'Holding period returnprocess'!DZ91</f>
        <v>41060</v>
      </c>
      <c r="B90">
        <f>'Holding period returnprocess'!EA91</f>
        <v>3.6489562870262837E-2</v>
      </c>
      <c r="C90">
        <f>'Holding period returnprocess'!EB91</f>
        <v>0.85832482221823903</v>
      </c>
      <c r="D90">
        <f>'Holding period returnprocess'!EC91</f>
        <v>2.6352978576528807</v>
      </c>
      <c r="E90">
        <f>'Holding period returnprocess'!ED91</f>
        <v>7.1126763102127519</v>
      </c>
      <c r="F90">
        <f>'Holding period returnprocess'!EE91</f>
        <v>9.758674777227542</v>
      </c>
      <c r="G90">
        <f>'Holding period returnprocess'!EF91</f>
        <v>15.943999620148</v>
      </c>
      <c r="H90">
        <f>'Holding period returnprocess'!EG91</f>
        <v>29.312204570492849</v>
      </c>
      <c r="I90">
        <f>'Holding period returnprocess'!EH91</f>
        <v>49.515972943421346</v>
      </c>
      <c r="J90">
        <f>Economicpolicyuncertainty!B99</f>
        <v>177.75312805175781</v>
      </c>
      <c r="K90">
        <f>'Control variable'!E93</f>
        <v>-3.0135633052642947E-3</v>
      </c>
      <c r="L90">
        <f>'Control variable'!F93</f>
        <v>5.8587235662321538E-3</v>
      </c>
      <c r="M90">
        <f>'Control variable'!G93</f>
        <v>0.13074974966264577</v>
      </c>
      <c r="N90">
        <f>Principalcomponent!E99</f>
        <v>-0.35400120337347923</v>
      </c>
      <c r="O90">
        <f>Principalcomponent!F99</f>
        <v>0.73317284376423808</v>
      </c>
      <c r="P90">
        <f>Principalcomponent!G99</f>
        <v>-0.83014006311752531</v>
      </c>
    </row>
    <row r="91" spans="1:16" x14ac:dyDescent="0.3">
      <c r="A91" s="11">
        <f>'Holding period returnprocess'!DZ92</f>
        <v>41029</v>
      </c>
      <c r="B91">
        <f>'Holding period returnprocess'!EA92</f>
        <v>3.9990157996139253E-2</v>
      </c>
      <c r="C91">
        <f>'Holding period returnprocess'!EB92</f>
        <v>0.72722335625365153</v>
      </c>
      <c r="D91">
        <f>'Holding period returnprocess'!EC92</f>
        <v>2.220950582600167</v>
      </c>
      <c r="E91">
        <f>'Holding period returnprocess'!ED92</f>
        <v>5.9199931702624671</v>
      </c>
      <c r="F91">
        <f>'Holding period returnprocess'!EE92</f>
        <v>7.2502773313942317</v>
      </c>
      <c r="G91">
        <f>'Holding period returnprocess'!EF92</f>
        <v>12.486593815902525</v>
      </c>
      <c r="H91">
        <f>'Holding period returnprocess'!EG92</f>
        <v>22.537383430465031</v>
      </c>
      <c r="I91">
        <f>'Holding period returnprocess'!EH92</f>
        <v>39.728613754132937</v>
      </c>
      <c r="J91">
        <f>Economicpolicyuncertainty!B100</f>
        <v>149.02828979492188</v>
      </c>
      <c r="K91">
        <f>'Control variable'!E94</f>
        <v>-4.0040093533823418E-3</v>
      </c>
      <c r="L91">
        <f>'Control variable'!F94</f>
        <v>-4.2889003266174049E-5</v>
      </c>
      <c r="M91">
        <f>'Control variable'!G94</f>
        <v>-1.5748356968139282E-2</v>
      </c>
      <c r="N91">
        <f>Principalcomponent!E100</f>
        <v>-1.126698619332273</v>
      </c>
      <c r="O91">
        <f>Principalcomponent!F100</f>
        <v>1.1508073159358481</v>
      </c>
      <c r="P91">
        <f>Principalcomponent!G100</f>
        <v>-0.84390774784923483</v>
      </c>
    </row>
    <row r="92" spans="1:16" x14ac:dyDescent="0.3">
      <c r="A92" s="11">
        <f>'Holding period returnprocess'!DZ93</f>
        <v>40998</v>
      </c>
      <c r="B92">
        <f>'Holding period returnprocess'!EA93</f>
        <v>0.10632666060329621</v>
      </c>
      <c r="C92">
        <f>'Holding period returnprocess'!EB93</f>
        <v>1.2974230426324616</v>
      </c>
      <c r="D92">
        <f>'Holding period returnprocess'!EC93</f>
        <v>3.6343088476179326</v>
      </c>
      <c r="E92">
        <f>'Holding period returnprocess'!ED93</f>
        <v>9.1995003047244452</v>
      </c>
      <c r="F92">
        <f>'Holding period returnprocess'!EE93</f>
        <v>11.764155705977895</v>
      </c>
      <c r="G92">
        <f>'Holding period returnprocess'!EF93</f>
        <v>17.914809540863295</v>
      </c>
      <c r="H92">
        <f>'Holding period returnprocess'!EG93</f>
        <v>28.258598214853482</v>
      </c>
      <c r="I92">
        <f>'Holding period returnprocess'!EH93</f>
        <v>47.061199295123401</v>
      </c>
      <c r="J92">
        <f>Economicpolicyuncertainty!B101</f>
        <v>122.69766998291016</v>
      </c>
      <c r="K92">
        <f>'Control variable'!E95</f>
        <v>0</v>
      </c>
      <c r="L92">
        <f>'Control variable'!F95</f>
        <v>-9.3238101482352471E-4</v>
      </c>
      <c r="M92">
        <f>'Control variable'!G95</f>
        <v>3.4979718896026898E-2</v>
      </c>
      <c r="N92">
        <f>Principalcomponent!E101</f>
        <v>0.1544251372799369</v>
      </c>
      <c r="O92">
        <f>Principalcomponent!F101</f>
        <v>-0.45577874565031523</v>
      </c>
      <c r="P92">
        <f>Principalcomponent!G101</f>
        <v>0.79276420264521663</v>
      </c>
    </row>
    <row r="93" spans="1:16" x14ac:dyDescent="0.3">
      <c r="A93" s="11">
        <f>'Holding period returnprocess'!DZ94</f>
        <v>40968</v>
      </c>
      <c r="B93">
        <f>'Holding period returnprocess'!EA94</f>
        <v>0.14099856915984654</v>
      </c>
      <c r="C93">
        <f>'Holding period returnprocess'!EB94</f>
        <v>1.4813981175825344</v>
      </c>
      <c r="D93">
        <f>'Holding period returnprocess'!EC94</f>
        <v>4.0410291116790242</v>
      </c>
      <c r="E93">
        <f>'Holding period returnprocess'!ED94</f>
        <v>9.8456668394638598</v>
      </c>
      <c r="F93">
        <f>'Holding period returnprocess'!EE94</f>
        <v>12.105944429214878</v>
      </c>
      <c r="G93">
        <f>'Holding period returnprocess'!EF94</f>
        <v>17.168669877669519</v>
      </c>
      <c r="H93">
        <f>'Holding period returnprocess'!EG94</f>
        <v>26.825988068345612</v>
      </c>
      <c r="I93">
        <f>'Holding period returnprocess'!EH94</f>
        <v>42.132808270640425</v>
      </c>
      <c r="J93">
        <f>Economicpolicyuncertainty!B102</f>
        <v>94.244071960449219</v>
      </c>
      <c r="K93">
        <f>'Control variable'!E96</f>
        <v>6.0120421566279732E-3</v>
      </c>
      <c r="L93">
        <f>'Control variable'!F96</f>
        <v>2.0373594299849169E-3</v>
      </c>
      <c r="M93">
        <f>'Control variable'!G96</f>
        <v>2.6231012148869685E-2</v>
      </c>
      <c r="N93">
        <f>Principalcomponent!E102</f>
        <v>-0.36698214335961049</v>
      </c>
      <c r="O93">
        <f>Principalcomponent!F102</f>
        <v>0.23856468940261208</v>
      </c>
      <c r="P93">
        <f>Principalcomponent!G102</f>
        <v>3.1517805727728353E-2</v>
      </c>
    </row>
    <row r="94" spans="1:16" x14ac:dyDescent="0.3">
      <c r="A94" s="11">
        <f>'Holding period returnprocess'!DZ95</f>
        <v>40939</v>
      </c>
      <c r="B94">
        <f>'Holding period returnprocess'!EA95</f>
        <v>0.17895158123217725</v>
      </c>
      <c r="C94">
        <f>'Holding period returnprocess'!EB95</f>
        <v>1.8484042409222377</v>
      </c>
      <c r="D94">
        <f>'Holding period returnprocess'!EC95</f>
        <v>4.8313467329632154</v>
      </c>
      <c r="E94">
        <f>'Holding period returnprocess'!ED95</f>
        <v>11.39655319367332</v>
      </c>
      <c r="F94">
        <f>'Holding period returnprocess'!EE95</f>
        <v>14.667999940432393</v>
      </c>
      <c r="G94">
        <f>'Holding period returnprocess'!EF95</f>
        <v>21.207939052379853</v>
      </c>
      <c r="H94">
        <f>'Holding period returnprocess'!EG95</f>
        <v>35.017662485490462</v>
      </c>
      <c r="I94">
        <f>'Holding period returnprocess'!EH95</f>
        <v>54.89986546141543</v>
      </c>
      <c r="J94">
        <f>Economicpolicyuncertainty!B103</f>
        <v>97.936988830566406</v>
      </c>
      <c r="K94">
        <f>'Control variable'!E97</f>
        <v>-7.0105444862174123E-3</v>
      </c>
      <c r="L94">
        <f>'Control variable'!F97</f>
        <v>9.9459299740870619E-3</v>
      </c>
      <c r="M94">
        <f>'Control variable'!G97</f>
        <v>-5.1791509128404786E-2</v>
      </c>
      <c r="N94">
        <f>Principalcomponent!E103</f>
        <v>-0.87223818639440776</v>
      </c>
      <c r="O94">
        <f>Principalcomponent!F103</f>
        <v>0.16769985348758507</v>
      </c>
      <c r="P94">
        <f>Principalcomponent!G103</f>
        <v>7.2103147815607491E-2</v>
      </c>
    </row>
    <row r="95" spans="1:16" x14ac:dyDescent="0.3">
      <c r="A95" s="11">
        <f>'Holding period returnprocess'!DZ96</f>
        <v>40907</v>
      </c>
      <c r="B95">
        <f>'Holding period returnprocess'!EA96</f>
        <v>0.26811299134449873</v>
      </c>
      <c r="C95">
        <f>'Holding period returnprocess'!EB96</f>
        <v>2.3152668075126064</v>
      </c>
      <c r="D95">
        <f>'Holding period returnprocess'!EC96</f>
        <v>5.527058277945442</v>
      </c>
      <c r="E95">
        <f>'Holding period returnprocess'!ED96</f>
        <v>12.363025740449038</v>
      </c>
      <c r="F95">
        <f>'Holding period returnprocess'!EE96</f>
        <v>15.958096899831641</v>
      </c>
      <c r="G95">
        <f>'Holding period returnprocess'!EF96</f>
        <v>23.389530593210303</v>
      </c>
      <c r="H95">
        <f>'Holding period returnprocess'!EG96</f>
        <v>38.486425401684834</v>
      </c>
      <c r="I95">
        <f>'Holding period returnprocess'!EH96</f>
        <v>61.296999546651328</v>
      </c>
      <c r="J95">
        <f>Economicpolicyuncertainty!B104</f>
        <v>131.42254638671875</v>
      </c>
      <c r="K95">
        <f>'Control variable'!E98</f>
        <v>0</v>
      </c>
      <c r="L95">
        <f>'Control variable'!F98</f>
        <v>2.757454468830892E-3</v>
      </c>
      <c r="M95">
        <f>'Control variable'!G98</f>
        <v>8.557850670578801E-2</v>
      </c>
      <c r="N95">
        <f>Principalcomponent!E104</f>
        <v>0.22939474772221327</v>
      </c>
      <c r="O95">
        <f>Principalcomponent!F104</f>
        <v>0.10604657276088776</v>
      </c>
      <c r="P95">
        <f>Principalcomponent!G104</f>
        <v>2.1039196351990388E-2</v>
      </c>
    </row>
    <row r="96" spans="1:16" x14ac:dyDescent="0.3">
      <c r="A96" s="11">
        <f>'Holding period returnprocess'!DZ97</f>
        <v>40877</v>
      </c>
      <c r="B96">
        <f>'Holding period returnprocess'!EA97</f>
        <v>0.25516872181542927</v>
      </c>
      <c r="C96">
        <f>'Holding period returnprocess'!EB97</f>
        <v>2.1013100869622336</v>
      </c>
      <c r="D96">
        <f>'Holding period returnprocess'!EC97</f>
        <v>4.9879724497307789</v>
      </c>
      <c r="E96">
        <f>'Holding period returnprocess'!ED97</f>
        <v>10.939603750934689</v>
      </c>
      <c r="F96">
        <f>'Holding period returnprocess'!EE97</f>
        <v>13.071694978599929</v>
      </c>
      <c r="G96">
        <f>'Holding period returnprocess'!EF97</f>
        <v>19.122272116926617</v>
      </c>
      <c r="H96">
        <f>'Holding period returnprocess'!EG97</f>
        <v>36.697988346377457</v>
      </c>
      <c r="I96">
        <f>'Holding period returnprocess'!EH97</f>
        <v>56.655789052465252</v>
      </c>
      <c r="J96">
        <f>Economicpolicyuncertainty!B105</f>
        <v>119.12128448486328</v>
      </c>
      <c r="K96">
        <f>'Control variable'!E99</f>
        <v>-2.0741484306816469E-2</v>
      </c>
      <c r="L96">
        <f>'Control variable'!F99</f>
        <v>7.3650489224620988E-3</v>
      </c>
      <c r="M96">
        <f>'Control variable'!G99</f>
        <v>-1.365208916832732E-2</v>
      </c>
      <c r="N96">
        <f>Principalcomponent!E105</f>
        <v>0.44866203237344243</v>
      </c>
      <c r="O96">
        <f>Principalcomponent!F105</f>
        <v>0.22441358610372233</v>
      </c>
      <c r="P96">
        <f>Principalcomponent!G105</f>
        <v>-0.49683281263823059</v>
      </c>
    </row>
    <row r="97" spans="1:16" x14ac:dyDescent="0.3">
      <c r="A97" s="11">
        <f>'Holding period returnprocess'!DZ98</f>
        <v>40847</v>
      </c>
      <c r="B97">
        <f>'Holding period returnprocess'!EA98</f>
        <v>0.17375305559724197</v>
      </c>
      <c r="C97">
        <f>'Holding period returnprocess'!EB98</f>
        <v>1.7210513274759247</v>
      </c>
      <c r="D97">
        <f>'Holding period returnprocess'!EC98</f>
        <v>4.3467359764042843</v>
      </c>
      <c r="E97">
        <f>'Holding period returnprocess'!ED98</f>
        <v>10.033961917729522</v>
      </c>
      <c r="F97">
        <f>'Holding period returnprocess'!EE98</f>
        <v>11.976813862177535</v>
      </c>
      <c r="G97">
        <f>'Holding period returnprocess'!EF98</f>
        <v>17.387675382475582</v>
      </c>
      <c r="H97">
        <f>'Holding period returnprocess'!EG98</f>
        <v>30.594800087067661</v>
      </c>
      <c r="I97">
        <f>'Holding period returnprocess'!EH98</f>
        <v>47.600329510946921</v>
      </c>
      <c r="J97">
        <f>Economicpolicyuncertainty!B106</f>
        <v>123.68014526367188</v>
      </c>
      <c r="K97">
        <f>'Control variable'!E100</f>
        <v>5.8823699030666129E-3</v>
      </c>
      <c r="L97">
        <f>'Control variable'!F100</f>
        <v>8.9842343696925969E-4</v>
      </c>
      <c r="M97">
        <f>'Control variable'!G100</f>
        <v>-2.0134908409055925E-2</v>
      </c>
      <c r="N97">
        <f>Principalcomponent!E106</f>
        <v>1.1313171349168487</v>
      </c>
      <c r="O97">
        <f>Principalcomponent!F106</f>
        <v>-0.62777448196737617</v>
      </c>
      <c r="P97">
        <f>Principalcomponent!G106</f>
        <v>0.43652702179627412</v>
      </c>
    </row>
    <row r="98" spans="1:16" x14ac:dyDescent="0.3">
      <c r="A98" s="11">
        <f>'Holding period returnprocess'!DZ99</f>
        <v>40816</v>
      </c>
      <c r="B98">
        <f>'Holding period returnprocess'!EA99</f>
        <v>9.3492873827714429E-2</v>
      </c>
      <c r="C98">
        <f>'Holding period returnprocess'!EB99</f>
        <v>1.2292113716701638</v>
      </c>
      <c r="D98">
        <f>'Holding period returnprocess'!EC99</f>
        <v>3.3064627490222738</v>
      </c>
      <c r="E98">
        <f>'Holding period returnprocess'!ED99</f>
        <v>8.0353463662439157</v>
      </c>
      <c r="F98">
        <f>'Holding period returnprocess'!EE99</f>
        <v>9.7331064804207585</v>
      </c>
      <c r="G98">
        <f>'Holding period returnprocess'!EF99</f>
        <v>14.731940676694045</v>
      </c>
      <c r="H98">
        <f>'Holding period returnprocess'!EG99</f>
        <v>21.072347439645942</v>
      </c>
      <c r="I98">
        <f>'Holding period returnprocess'!EH99</f>
        <v>35.661691176007928</v>
      </c>
      <c r="J98">
        <f>Economicpolicyuncertainty!B107</f>
        <v>122.77899169921875</v>
      </c>
      <c r="K98">
        <f>'Control variable'!E101</f>
        <v>-9.8280106190820008E-4</v>
      </c>
      <c r="L98">
        <f>'Control variable'!F101</f>
        <v>9.9030887377011372E-3</v>
      </c>
      <c r="M98">
        <f>'Control variable'!G101</f>
        <v>-6.6225407604933824E-3</v>
      </c>
      <c r="N98">
        <f>Principalcomponent!E107</f>
        <v>0.66061758359128209</v>
      </c>
      <c r="O98">
        <f>Principalcomponent!F107</f>
        <v>-0.14546300296352482</v>
      </c>
      <c r="P98">
        <f>Principalcomponent!G107</f>
        <v>-0.12552809558162817</v>
      </c>
    </row>
    <row r="99" spans="1:16" x14ac:dyDescent="0.3">
      <c r="A99" s="11">
        <f>'Holding period returnprocess'!DZ100</f>
        <v>40786</v>
      </c>
      <c r="B99">
        <f>'Holding period returnprocess'!EA100</f>
        <v>4.8790602533649086E-2</v>
      </c>
      <c r="C99">
        <f>'Holding period returnprocess'!EB100</f>
        <v>0.71151543818448937</v>
      </c>
      <c r="D99">
        <f>'Holding period returnprocess'!EC100</f>
        <v>2.0680440153962683</v>
      </c>
      <c r="E99">
        <f>'Holding period returnprocess'!ED100</f>
        <v>5.2057046234308721</v>
      </c>
      <c r="F99">
        <f>'Holding period returnprocess'!EE100</f>
        <v>4.8692526799218632</v>
      </c>
      <c r="G99">
        <f>'Holding period returnprocess'!EF100</f>
        <v>7.440227924073195</v>
      </c>
      <c r="H99">
        <f>'Holding period returnprocess'!EG100</f>
        <v>10.247180141233491</v>
      </c>
      <c r="I99">
        <f>'Holding period returnprocess'!EH100</f>
        <v>17.314625367904735</v>
      </c>
      <c r="J99">
        <f>Economicpolicyuncertainty!B108</f>
        <v>153.24842834472656</v>
      </c>
      <c r="K99">
        <f>'Control variable'!E102</f>
        <v>3.9370129593395992E-3</v>
      </c>
      <c r="L99">
        <f>'Control variable'!F102</f>
        <v>3.7265883882393316E-3</v>
      </c>
      <c r="M99">
        <f>'Control variable'!G102</f>
        <v>-5.7708317620646613E-2</v>
      </c>
      <c r="N99">
        <f>Principalcomponent!E108</f>
        <v>0.38092296442431078</v>
      </c>
      <c r="O99">
        <f>Principalcomponent!F108</f>
        <v>-0.5308655724380964</v>
      </c>
      <c r="P99">
        <f>Principalcomponent!G108</f>
        <v>0.52072011333658497</v>
      </c>
    </row>
    <row r="100" spans="1:16" x14ac:dyDescent="0.3">
      <c r="A100" s="11">
        <f>'Holding period returnprocess'!DZ101</f>
        <v>40753</v>
      </c>
      <c r="B100">
        <f>'Holding period returnprocess'!EA101</f>
        <v>5.5354665307581041E-2</v>
      </c>
      <c r="C100">
        <f>'Holding period returnprocess'!EB101</f>
        <v>0.5892771519677219</v>
      </c>
      <c r="D100">
        <f>'Holding period returnprocess'!EC101</f>
        <v>1.5422767070348424</v>
      </c>
      <c r="E100">
        <f>'Holding period returnprocess'!ED101</f>
        <v>3.4966610794247495</v>
      </c>
      <c r="F100">
        <f>'Holding period returnprocess'!EE101</f>
        <v>1.404190500212438</v>
      </c>
      <c r="G100">
        <f>'Holding period returnprocess'!EF101</f>
        <v>1.756203614690858</v>
      </c>
      <c r="H100">
        <f>'Holding period returnprocess'!EG101</f>
        <v>2.1831211390729917</v>
      </c>
      <c r="I100">
        <f>'Holding period returnprocess'!EH101</f>
        <v>2.4473023912884426</v>
      </c>
      <c r="J100">
        <f>Economicpolicyuncertainty!B109</f>
        <v>177.80287170410156</v>
      </c>
      <c r="K100">
        <f>'Control variable'!E103</f>
        <v>3.9525743158233418E-3</v>
      </c>
      <c r="L100">
        <f>'Control variable'!F103</f>
        <v>2.5589689086502818E-3</v>
      </c>
      <c r="M100">
        <f>'Control variable'!G103</f>
        <v>-2.7651531330510123E-2</v>
      </c>
      <c r="N100">
        <f>Principalcomponent!E109</f>
        <v>0.52592912342869091</v>
      </c>
      <c r="O100">
        <f>Principalcomponent!F109</f>
        <v>-0.66520170695532577</v>
      </c>
      <c r="P100">
        <f>Principalcomponent!G109</f>
        <v>0.93648008787536607</v>
      </c>
    </row>
    <row r="101" spans="1:16" x14ac:dyDescent="0.3">
      <c r="A101" s="11">
        <f>'Holding period returnprocess'!DZ102</f>
        <v>40724</v>
      </c>
      <c r="B101">
        <f>'Holding period returnprocess'!EA102</f>
        <v>3.3466949441207205E-2</v>
      </c>
      <c r="C101">
        <f>'Holding period returnprocess'!EB102</f>
        <v>0.30165585380179727</v>
      </c>
      <c r="D101">
        <f>'Holding period returnprocess'!EC102</f>
        <v>0.61588566230317698</v>
      </c>
      <c r="E101">
        <f>'Holding period returnprocess'!ED102</f>
        <v>0.71352839473016716</v>
      </c>
      <c r="F101">
        <f>'Holding period returnprocess'!EE102</f>
        <v>-3.9926156581739289</v>
      </c>
      <c r="G101">
        <f>'Holding period returnprocess'!EF102</f>
        <v>-6.6507145885406249</v>
      </c>
      <c r="H101">
        <f>'Holding period returnprocess'!EG102</f>
        <v>-12.828119761104817</v>
      </c>
      <c r="I101">
        <f>'Holding period returnprocess'!EH102</f>
        <v>-21.876211291388451</v>
      </c>
      <c r="J101">
        <f>Economicpolicyuncertainty!B110</f>
        <v>127.90261840820313</v>
      </c>
      <c r="K101">
        <f>'Control variable'!E104</f>
        <v>1.9821612039912025E-3</v>
      </c>
      <c r="L101">
        <f>'Control variable'!F104</f>
        <v>1.1140261462070001E-5</v>
      </c>
      <c r="M101">
        <f>'Control variable'!G104</f>
        <v>-4.7346120597198199E-2</v>
      </c>
      <c r="N101">
        <f>Principalcomponent!E110</f>
        <v>0.30166679053078332</v>
      </c>
      <c r="O101">
        <f>Principalcomponent!F110</f>
        <v>-0.30922757391044325</v>
      </c>
      <c r="P101">
        <f>Principalcomponent!G110</f>
        <v>0.4164436544016194</v>
      </c>
    </row>
    <row r="102" spans="1:16" x14ac:dyDescent="0.3">
      <c r="A102" s="11">
        <f>'Holding period returnprocess'!DZ103</f>
        <v>40694</v>
      </c>
      <c r="B102">
        <f>'Holding period returnprocess'!EA103</f>
        <v>2.0208387399633376E-2</v>
      </c>
      <c r="C102">
        <f>'Holding period returnprocess'!EB103</f>
        <v>0.19820134724451721</v>
      </c>
      <c r="D102">
        <f>'Holding period returnprocess'!EC103</f>
        <v>0.30086525728556945</v>
      </c>
      <c r="E102">
        <f>'Holding period returnprocess'!ED103</f>
        <v>-3.8281205808114338E-2</v>
      </c>
      <c r="F102">
        <f>'Holding period returnprocess'!EE103</f>
        <v>-4.6882259181990662</v>
      </c>
      <c r="G102">
        <f>'Holding period returnprocess'!EF103</f>
        <v>-6.9892875888230233</v>
      </c>
      <c r="H102">
        <f>'Holding period returnprocess'!EG103</f>
        <v>-9.6340125125386855</v>
      </c>
      <c r="I102">
        <f>'Holding period returnprocess'!EH103</f>
        <v>-16.431169206173752</v>
      </c>
      <c r="J102">
        <f>Economicpolicyuncertainty!B111</f>
        <v>165.98422241210938</v>
      </c>
      <c r="K102">
        <f>'Control variable'!E105</f>
        <v>7.9681696491768813E-3</v>
      </c>
      <c r="L102">
        <f>'Control variable'!F105</f>
        <v>5.1265267048831824E-3</v>
      </c>
      <c r="M102">
        <f>'Control variable'!G105</f>
        <v>5.6478604160470888E-2</v>
      </c>
      <c r="N102">
        <f>Principalcomponent!E111</f>
        <v>-1.2013490350478622</v>
      </c>
      <c r="O102">
        <f>Principalcomponent!F111</f>
        <v>1.9577289805778619</v>
      </c>
      <c r="P102">
        <f>Principalcomponent!G111</f>
        <v>-1.5091313276166447</v>
      </c>
    </row>
    <row r="103" spans="1:16" x14ac:dyDescent="0.3">
      <c r="A103" s="11">
        <f>'Holding period returnprocess'!DZ104</f>
        <v>40661</v>
      </c>
      <c r="B103">
        <f>'Holding period returnprocess'!EA104</f>
        <v>7.3151946077398167E-2</v>
      </c>
      <c r="C103">
        <f>'Holding period returnprocess'!EB104</f>
        <v>0.66302135131576412</v>
      </c>
      <c r="D103">
        <f>'Holding period returnprocess'!EC104</f>
        <v>1.2448547646740962</v>
      </c>
      <c r="E103">
        <f>'Holding period returnprocess'!ED104</f>
        <v>1.9651913896451985</v>
      </c>
      <c r="F103">
        <f>'Holding period returnprocess'!EE104</f>
        <v>-1.5962433853472837</v>
      </c>
      <c r="G103">
        <f>'Holding period returnprocess'!EF104</f>
        <v>-1.5859191142930107</v>
      </c>
      <c r="H103">
        <f>'Holding period returnprocess'!EG104</f>
        <v>4.3712639122739034</v>
      </c>
      <c r="I103">
        <f>'Holding period returnprocess'!EH104</f>
        <v>6.1993285654514381</v>
      </c>
      <c r="J103">
        <f>Economicpolicyuncertainty!B112</f>
        <v>142.86163330078125</v>
      </c>
      <c r="K103">
        <f>'Control variable'!E106</f>
        <v>3.0045090202987222E-3</v>
      </c>
      <c r="L103">
        <f>'Control variable'!F106</f>
        <v>-2.2481847834875516E-3</v>
      </c>
      <c r="M103">
        <f>'Control variable'!G106</f>
        <v>-0.11540167715731682</v>
      </c>
      <c r="N103">
        <f>Principalcomponent!E112</f>
        <v>0.260590813019621</v>
      </c>
      <c r="O103">
        <f>Principalcomponent!F112</f>
        <v>-0.26384301612347832</v>
      </c>
      <c r="P103">
        <f>Principalcomponent!G112</f>
        <v>2.3391901733349093E-2</v>
      </c>
    </row>
    <row r="104" spans="1:16" x14ac:dyDescent="0.3">
      <c r="A104" s="11">
        <f>'Holding period returnprocess'!DZ105</f>
        <v>40633</v>
      </c>
      <c r="B104">
        <f>'Holding period returnprocess'!EA105</f>
        <v>3.4862864662342785E-2</v>
      </c>
      <c r="C104">
        <f>'Holding period returnprocess'!EB105</f>
        <v>0.20099319493745249</v>
      </c>
      <c r="D104">
        <f>'Holding period returnprocess'!EC105</f>
        <v>0.44565844727939097</v>
      </c>
      <c r="E104">
        <f>'Holding period returnprocess'!ED105</f>
        <v>0.720315775591434</v>
      </c>
      <c r="F104">
        <f>'Holding period returnprocess'!EE105</f>
        <v>-3.0619785325032787</v>
      </c>
      <c r="G104">
        <f>'Holding period returnprocess'!EF105</f>
        <v>-3.5645653720629049</v>
      </c>
      <c r="H104">
        <f>'Holding period returnprocess'!EG105</f>
        <v>-2.8985535561156857</v>
      </c>
      <c r="I104">
        <f>'Holding period returnprocess'!EH105</f>
        <v>-3.4703431388701196</v>
      </c>
      <c r="J104">
        <f>Economicpolicyuncertainty!B113</f>
        <v>184.01828002929688</v>
      </c>
      <c r="K104">
        <f>'Control variable'!E107</f>
        <v>-7.9920505313378042E-3</v>
      </c>
      <c r="L104">
        <f>'Control variable'!F107</f>
        <v>1.4870389985231235E-3</v>
      </c>
      <c r="M104">
        <f>'Control variable'!G107</f>
        <v>2.2039459566291504E-2</v>
      </c>
      <c r="N104">
        <f>Principalcomponent!E113</f>
        <v>-0.35161895637510737</v>
      </c>
      <c r="O104">
        <f>Principalcomponent!F113</f>
        <v>0.55534453535675699</v>
      </c>
      <c r="P104">
        <f>Principalcomponent!G113</f>
        <v>-0.33855496826018389</v>
      </c>
    </row>
    <row r="105" spans="1:16" x14ac:dyDescent="0.3">
      <c r="A105" s="11">
        <f>'Holding period returnprocess'!DZ106</f>
        <v>40602</v>
      </c>
      <c r="B105">
        <f>'Holding period returnprocess'!EA106</f>
        <v>7.1675888089663742E-2</v>
      </c>
      <c r="C105">
        <f>'Holding period returnprocess'!EB106</f>
        <v>0.5619203363128733</v>
      </c>
      <c r="D105">
        <f>'Holding period returnprocess'!EC106</f>
        <v>1.1561673391896881</v>
      </c>
      <c r="E105">
        <f>'Holding period returnprocess'!ED106</f>
        <v>2.0946512102063521</v>
      </c>
      <c r="F105">
        <f>'Holding period returnprocess'!EE106</f>
        <v>-1.0825316230496171</v>
      </c>
      <c r="G105">
        <f>'Holding period returnprocess'!EF106</f>
        <v>-0.69903936702373759</v>
      </c>
      <c r="H105">
        <f>'Holding period returnprocess'!EG106</f>
        <v>-0.40481662531474993</v>
      </c>
      <c r="I105">
        <f>'Holding period returnprocess'!EH106</f>
        <v>1.5533791316712273</v>
      </c>
      <c r="J105">
        <f>Economicpolicyuncertainty!B114</f>
        <v>243.53857421875</v>
      </c>
      <c r="K105">
        <f>'Control variable'!E108</f>
        <v>-9.9453016650845848E-4</v>
      </c>
      <c r="L105">
        <f>'Control variable'!F108</f>
        <v>2.2739629946233152E-3</v>
      </c>
      <c r="M105">
        <f>'Control variable'!G108</f>
        <v>0.11813128570343429</v>
      </c>
      <c r="N105">
        <f>Principalcomponent!E114</f>
        <v>-0.770680850533221</v>
      </c>
      <c r="O105">
        <f>Principalcomponent!F114</f>
        <v>0.72376180615278307</v>
      </c>
      <c r="P105">
        <f>Principalcomponent!G114</f>
        <v>-0.31907611322463136</v>
      </c>
    </row>
    <row r="106" spans="1:16" x14ac:dyDescent="0.3">
      <c r="A106" s="11">
        <f>'Holding period returnprocess'!DZ107</f>
        <v>40574</v>
      </c>
      <c r="B106">
        <f>'Holding period returnprocess'!EA107</f>
        <v>0.12796100712837666</v>
      </c>
      <c r="C106">
        <f>'Holding period returnprocess'!EB107</f>
        <v>1.2842017071108802</v>
      </c>
      <c r="D106">
        <f>'Holding period returnprocess'!EC107</f>
        <v>2.6663310949211922</v>
      </c>
      <c r="E106">
        <f>'Holding period returnprocess'!ED107</f>
        <v>4.8102053965554754</v>
      </c>
      <c r="F106">
        <f>'Holding period returnprocess'!EE107</f>
        <v>2.2389600690365166</v>
      </c>
      <c r="G106">
        <f>'Holding period returnprocess'!EF107</f>
        <v>3.3015611140814167</v>
      </c>
      <c r="H106">
        <f>'Holding period returnprocess'!EG107</f>
        <v>1.5792312929470127</v>
      </c>
      <c r="I106">
        <f>'Holding period returnprocess'!EH107</f>
        <v>4.3459802406815013</v>
      </c>
      <c r="J106">
        <f>Economicpolicyuncertainty!B115</f>
        <v>161.00445556640625</v>
      </c>
      <c r="K106">
        <f>'Control variable'!E109</f>
        <v>-1.9860979716294028E-3</v>
      </c>
      <c r="L106">
        <f>'Control variable'!F109</f>
        <v>5.7245518499514448E-3</v>
      </c>
      <c r="M106">
        <f>'Control variable'!G109</f>
        <v>-4.2951387195599308E-2</v>
      </c>
      <c r="N106">
        <f>Principalcomponent!E115</f>
        <v>1.9108818710148755E-2</v>
      </c>
      <c r="O106">
        <f>Principalcomponent!F115</f>
        <v>0.12353785810002937</v>
      </c>
      <c r="P106">
        <f>Principalcomponent!G115</f>
        <v>-0.11941192885308421</v>
      </c>
    </row>
    <row r="107" spans="1:16" x14ac:dyDescent="0.3">
      <c r="A107" s="11">
        <f>'Holding period returnprocess'!DZ108</f>
        <v>40543</v>
      </c>
      <c r="B107">
        <f>'Holding period returnprocess'!EA108</f>
        <v>0.13071442079451756</v>
      </c>
      <c r="C107">
        <f>'Holding period returnprocess'!EB108</f>
        <v>1.5242714923549938</v>
      </c>
      <c r="D107">
        <f>'Holding period returnprocess'!EC108</f>
        <v>3.2917771333268386</v>
      </c>
      <c r="E107">
        <f>'Holding period returnprocess'!ED108</f>
        <v>6.5050269705117394</v>
      </c>
      <c r="F107">
        <f>'Holding period returnprocess'!EE108</f>
        <v>5.1971693030903188</v>
      </c>
      <c r="G107">
        <f>'Holding period returnprocess'!EF108</f>
        <v>7.5949126950397225</v>
      </c>
      <c r="H107">
        <f>'Holding period returnprocess'!EG108</f>
        <v>8.842247935852189</v>
      </c>
      <c r="I107">
        <f>'Holding period returnprocess'!EH108</f>
        <v>15.100118951362621</v>
      </c>
      <c r="J107">
        <f>Economicpolicyuncertainty!B116</f>
        <v>160.08869934082031</v>
      </c>
      <c r="K107">
        <f>'Control variable'!E110</f>
        <v>1.9029117008601777E-2</v>
      </c>
      <c r="L107">
        <f>'Control variable'!F110</f>
        <v>5.7575111113608128E-3</v>
      </c>
      <c r="M107">
        <f>'Control variable'!G110</f>
        <v>-6.959329179919535E-2</v>
      </c>
      <c r="N107">
        <f>Principalcomponent!E116</f>
        <v>0.12971851337715312</v>
      </c>
      <c r="O107">
        <f>Principalcomponent!F116</f>
        <v>0.31804175000529888</v>
      </c>
      <c r="P107">
        <f>Principalcomponent!G116</f>
        <v>-0.40009382010327882</v>
      </c>
    </row>
    <row r="108" spans="1:16" x14ac:dyDescent="0.3">
      <c r="A108" s="11">
        <f>'Holding period returnprocess'!DZ109</f>
        <v>40512</v>
      </c>
      <c r="B108">
        <f>'Holding period returnprocess'!EA109</f>
        <v>0.11691988667906261</v>
      </c>
      <c r="C108">
        <f>'Holding period returnprocess'!EB109</f>
        <v>1.5506973873049765</v>
      </c>
      <c r="D108">
        <f>'Holding period returnprocess'!EC109</f>
        <v>3.7569329684376234</v>
      </c>
      <c r="E108">
        <f>'Holding period returnprocess'!ED109</f>
        <v>8.1248194678378756</v>
      </c>
      <c r="F108">
        <f>'Holding period returnprocess'!EE109</f>
        <v>7.7291964234382551</v>
      </c>
      <c r="G108">
        <f>'Holding period returnprocess'!EF109</f>
        <v>10.445504396480741</v>
      </c>
      <c r="H108">
        <f>'Holding period returnprocess'!EG109</f>
        <v>9.9091458909091994</v>
      </c>
      <c r="I108">
        <f>'Holding period returnprocess'!EH109</f>
        <v>15.77338036395745</v>
      </c>
      <c r="J108">
        <f>Economicpolicyuncertainty!B117</f>
        <v>143.34239196777344</v>
      </c>
      <c r="K108">
        <f>'Control variable'!E111</f>
        <v>1.0162689092201837E-2</v>
      </c>
      <c r="L108">
        <f>'Control variable'!F111</f>
        <v>3.6822407783854115E-3</v>
      </c>
      <c r="M108">
        <f>'Control variable'!G111</f>
        <v>8.4722173395495315E-2</v>
      </c>
      <c r="N108">
        <f>Principalcomponent!E117</f>
        <v>-4.7550121271092198E-2</v>
      </c>
      <c r="O108">
        <f>Principalcomponent!F117</f>
        <v>-0.44547044249380829</v>
      </c>
      <c r="P108">
        <f>Principalcomponent!G117</f>
        <v>1.2738568958717937</v>
      </c>
    </row>
    <row r="109" spans="1:16" x14ac:dyDescent="0.3">
      <c r="A109" s="11">
        <f>'Holding period returnprocess'!DZ110</f>
        <v>40480</v>
      </c>
      <c r="B109">
        <f>'Holding period returnprocess'!EA110</f>
        <v>0.1943122032143586</v>
      </c>
      <c r="C109">
        <f>'Holding period returnprocess'!EB110</f>
        <v>2.1559964456578085</v>
      </c>
      <c r="D109">
        <f>'Holding period returnprocess'!EC110</f>
        <v>4.9436288066275447</v>
      </c>
      <c r="E109">
        <f>'Holding period returnprocess'!ED110</f>
        <v>9.9577497363049279</v>
      </c>
      <c r="F109">
        <f>'Holding period returnprocess'!EE110</f>
        <v>9.4802738536735447</v>
      </c>
      <c r="G109">
        <f>'Holding period returnprocess'!EF110</f>
        <v>10.888544943027462</v>
      </c>
      <c r="H109">
        <f>'Holding period returnprocess'!EG110</f>
        <v>6.0935876665445869</v>
      </c>
      <c r="I109">
        <f>'Holding period returnprocess'!EH110</f>
        <v>7.4679823962404432</v>
      </c>
      <c r="J109">
        <f>Economicpolicyuncertainty!B118</f>
        <v>148.26554870605469</v>
      </c>
      <c r="K109">
        <f>'Control variable'!E112</f>
        <v>3.0690561174179687E-3</v>
      </c>
      <c r="L109">
        <f>'Control variable'!F112</f>
        <v>-1.6382256223595577E-3</v>
      </c>
      <c r="M109">
        <f>'Control variable'!G112</f>
        <v>-3.298649899630654E-2</v>
      </c>
      <c r="N109">
        <f>Principalcomponent!E118</f>
        <v>-2.0451632354321677E-2</v>
      </c>
      <c r="O109">
        <f>Principalcomponent!F118</f>
        <v>0.27860513835535722</v>
      </c>
      <c r="P109">
        <f>Principalcomponent!G118</f>
        <v>-0.18050888130698362</v>
      </c>
    </row>
    <row r="110" spans="1:16" x14ac:dyDescent="0.3">
      <c r="A110" s="11">
        <f>'Holding period returnprocess'!DZ111</f>
        <v>40451</v>
      </c>
      <c r="B110">
        <f>'Holding period returnprocess'!EA111</f>
        <v>0.20254129610697813</v>
      </c>
      <c r="C110">
        <f>'Holding period returnprocess'!EB111</f>
        <v>2.2525266858860169</v>
      </c>
      <c r="D110">
        <f>'Holding period returnprocess'!EC111</f>
        <v>5.1395959767247046</v>
      </c>
      <c r="E110">
        <f>'Holding period returnprocess'!ED111</f>
        <v>10.547538858922996</v>
      </c>
      <c r="F110">
        <f>'Holding period returnprocess'!EE111</f>
        <v>10.92938168942834</v>
      </c>
      <c r="G110">
        <f>'Holding period returnprocess'!EF111</f>
        <v>14.077776411044628</v>
      </c>
      <c r="H110">
        <f>'Holding period returnprocess'!EG111</f>
        <v>15.703129067226929</v>
      </c>
      <c r="I110">
        <f>'Holding period returnprocess'!EH111</f>
        <v>23.689467485922922</v>
      </c>
      <c r="J110">
        <f>Economicpolicyuncertainty!B119</f>
        <v>135.97782897949219</v>
      </c>
      <c r="K110">
        <f>'Control variable'!E113</f>
        <v>-2.0470836217249106E-3</v>
      </c>
      <c r="L110">
        <f>'Control variable'!F113</f>
        <v>5.6083862208828822E-3</v>
      </c>
      <c r="M110">
        <f>'Control variable'!G113</f>
        <v>-5.8823699030665245E-3</v>
      </c>
      <c r="N110">
        <f>Principalcomponent!E119</f>
        <v>1.2653076136469015</v>
      </c>
      <c r="O110">
        <f>Principalcomponent!F119</f>
        <v>-1.2342499034558223</v>
      </c>
      <c r="P110">
        <f>Principalcomponent!G119</f>
        <v>1.3292709248492407</v>
      </c>
    </row>
    <row r="111" spans="1:16" x14ac:dyDescent="0.3">
      <c r="A111" s="11">
        <f>'Holding period returnprocess'!DZ112</f>
        <v>40421</v>
      </c>
      <c r="B111">
        <f>'Holding period returnprocess'!EA112</f>
        <v>0.13582984649825236</v>
      </c>
      <c r="C111">
        <f>'Holding period returnprocess'!EB112</f>
        <v>1.8332973525363736</v>
      </c>
      <c r="D111">
        <f>'Holding period returnprocess'!EC112</f>
        <v>4.3370901559497215</v>
      </c>
      <c r="E111">
        <f>'Holding period returnprocess'!ED112</f>
        <v>8.6952099763071722</v>
      </c>
      <c r="F111">
        <f>'Holding period returnprocess'!EE112</f>
        <v>7.9161944964840574</v>
      </c>
      <c r="G111">
        <f>'Holding period returnprocess'!EF112</f>
        <v>9.1258105580334377</v>
      </c>
      <c r="H111">
        <f>'Holding period returnprocess'!EG112</f>
        <v>7.9516879415042512</v>
      </c>
      <c r="I111">
        <f>'Holding period returnprocess'!EH112</f>
        <v>10.256641304107884</v>
      </c>
      <c r="J111">
        <f>Economicpolicyuncertainty!B120</f>
        <v>107.57199859619141</v>
      </c>
      <c r="K111">
        <f>'Control variable'!E114</f>
        <v>6.1538655743782859E-3</v>
      </c>
      <c r="L111">
        <f>'Control variable'!F114</f>
        <v>2.8045692767020118E-3</v>
      </c>
      <c r="M111">
        <f>'Control variable'!G114</f>
        <v>5.8823699030666129E-3</v>
      </c>
      <c r="N111">
        <f>Principalcomponent!E120</f>
        <v>-0.29233769209511457</v>
      </c>
      <c r="O111">
        <f>Principalcomponent!F120</f>
        <v>0.16724590288007163</v>
      </c>
      <c r="P111">
        <f>Principalcomponent!G120</f>
        <v>0.21333082419454535</v>
      </c>
    </row>
    <row r="112" spans="1:16" x14ac:dyDescent="0.3">
      <c r="A112" s="11">
        <f>'Holding period returnprocess'!DZ113</f>
        <v>40389</v>
      </c>
      <c r="B112">
        <f>'Holding period returnprocess'!EA113</f>
        <v>0.24051586206248843</v>
      </c>
      <c r="C112">
        <f>'Holding period returnprocess'!EB113</f>
        <v>2.100555021328868</v>
      </c>
      <c r="D112">
        <f>'Holding period returnprocess'!EC113</f>
        <v>4.1994679287396153</v>
      </c>
      <c r="E112">
        <f>'Holding period returnprocess'!ED113</f>
        <v>6.8895496062545565</v>
      </c>
      <c r="F112">
        <f>'Holding period returnprocess'!EE113</f>
        <v>3.8804490836977874</v>
      </c>
      <c r="G112">
        <f>'Holding period returnprocess'!EF113</f>
        <v>2.8698810149773939</v>
      </c>
      <c r="H112">
        <f>'Holding period returnprocess'!EG113</f>
        <v>-5.564543558113547</v>
      </c>
      <c r="I112">
        <f>'Holding period returnprocess'!EH113</f>
        <v>-10.348021591953101</v>
      </c>
      <c r="J112">
        <f>Economicpolicyuncertainty!B121</f>
        <v>107.54240417480469</v>
      </c>
      <c r="K112">
        <f>'Control variable'!E115</f>
        <v>7.2277031214532635E-3</v>
      </c>
      <c r="L112">
        <f>'Control variable'!F115</f>
        <v>1.7439396794761094E-3</v>
      </c>
      <c r="M112">
        <f>'Control variable'!G115</f>
        <v>-3.7631068217646765E-2</v>
      </c>
      <c r="N112">
        <f>Principalcomponent!E121</f>
        <v>0.38865998000992402</v>
      </c>
      <c r="O112">
        <f>Principalcomponent!F121</f>
        <v>-0.28037107653249621</v>
      </c>
      <c r="P112">
        <f>Principalcomponent!G121</f>
        <v>0.36520732036475839</v>
      </c>
    </row>
    <row r="113" spans="1:16" x14ac:dyDescent="0.3">
      <c r="A113" s="11">
        <f>'Holding period returnprocess'!DZ114</f>
        <v>40359</v>
      </c>
      <c r="B113">
        <f>'Holding period returnprocess'!EA114</f>
        <v>0.20339260051191366</v>
      </c>
      <c r="C113">
        <f>'Holding period returnprocess'!EB114</f>
        <v>2.0779008373092487</v>
      </c>
      <c r="D113">
        <f>'Holding period returnprocess'!EC114</f>
        <v>4.1142076097510829</v>
      </c>
      <c r="E113">
        <f>'Holding period returnprocess'!ED114</f>
        <v>6.4922915999043651</v>
      </c>
      <c r="F113">
        <f>'Holding period returnprocess'!EE114</f>
        <v>3.0499235820643595</v>
      </c>
      <c r="G113">
        <f>'Holding period returnprocess'!EF114</f>
        <v>1.8434667724727829</v>
      </c>
      <c r="H113">
        <f>'Holding period returnprocess'!EG114</f>
        <v>-5.897441882946076</v>
      </c>
      <c r="I113">
        <f>'Holding period returnprocess'!EH114</f>
        <v>-11.238061164339836</v>
      </c>
      <c r="J113">
        <f>Economicpolicyuncertainty!B122</f>
        <v>100.07635498046875</v>
      </c>
      <c r="K113">
        <f>'Control variable'!E116</f>
        <v>9.370188287584541E-3</v>
      </c>
      <c r="L113">
        <f>'Control variable'!F116</f>
        <v>4.1348418437848057E-4</v>
      </c>
      <c r="M113">
        <f>'Control variable'!G116</f>
        <v>-9.2206193866733746E-2</v>
      </c>
      <c r="N113">
        <f>Principalcomponent!E122</f>
        <v>0.37092359660382651</v>
      </c>
      <c r="O113">
        <f>Principalcomponent!F122</f>
        <v>7.2549401769791882E-2</v>
      </c>
      <c r="P113">
        <f>Principalcomponent!G122</f>
        <v>0.14855002576933715</v>
      </c>
    </row>
    <row r="114" spans="1:16" x14ac:dyDescent="0.3">
      <c r="A114" s="11">
        <f>'Holding period returnprocess'!DZ115</f>
        <v>40326</v>
      </c>
      <c r="B114">
        <f>'Holding period returnprocess'!EA115</f>
        <v>0.17668714935769103</v>
      </c>
      <c r="C114">
        <f>'Holding period returnprocess'!EB115</f>
        <v>2.1111078008008137</v>
      </c>
      <c r="D114">
        <f>'Holding period returnprocess'!EC115</f>
        <v>4.0003848952591223</v>
      </c>
      <c r="E114">
        <f>'Holding period returnprocess'!ED115</f>
        <v>5.5602212558545494</v>
      </c>
      <c r="F114">
        <f>'Holding period returnprocess'!EE115</f>
        <v>0.76373597904645107</v>
      </c>
      <c r="G114">
        <f>'Holding period returnprocess'!EF115</f>
        <v>-1.8756567702689635</v>
      </c>
      <c r="H114">
        <f>'Holding period returnprocess'!EG115</f>
        <v>-9.5996309005961891</v>
      </c>
      <c r="I114">
        <f>'Holding period returnprocess'!EH115</f>
        <v>-18.644171015063222</v>
      </c>
      <c r="J114">
        <f>Economicpolicyuncertainty!B123</f>
        <v>117.74832153320313</v>
      </c>
      <c r="K114">
        <f>'Control variable'!E117</f>
        <v>-2.2751756983416069E-2</v>
      </c>
      <c r="L114">
        <f>'Control variable'!F117</f>
        <v>4.4788653209259449E-3</v>
      </c>
      <c r="M114">
        <f>'Control variable'!G117</f>
        <v>-0.17972752161690811</v>
      </c>
      <c r="N114">
        <f>Principalcomponent!E123</f>
        <v>-1.3607013281861251</v>
      </c>
      <c r="O114">
        <f>Principalcomponent!F123</f>
        <v>1.2736193472655983</v>
      </c>
      <c r="P114">
        <f>Principalcomponent!G123</f>
        <v>-1.1462775287915727</v>
      </c>
    </row>
    <row r="115" spans="1:16" x14ac:dyDescent="0.3">
      <c r="A115" s="11">
        <f>'Holding period returnprocess'!DZ116</f>
        <v>40298</v>
      </c>
      <c r="B115">
        <f>'Holding period returnprocess'!EA116</f>
        <v>0.27571777310322632</v>
      </c>
      <c r="C115">
        <f>'Holding period returnprocess'!EB116</f>
        <v>2.6557849282379</v>
      </c>
      <c r="D115">
        <f>'Holding period returnprocess'!EC116</f>
        <v>4.7554671276749847</v>
      </c>
      <c r="E115">
        <f>'Holding period returnprocess'!ED116</f>
        <v>6.1983926880726177</v>
      </c>
      <c r="F115">
        <f>'Holding period returnprocess'!EE116</f>
        <v>0.55824222641222032</v>
      </c>
      <c r="G115">
        <f>'Holding period returnprocess'!EF116</f>
        <v>-2.2665516220720039</v>
      </c>
      <c r="H115">
        <f>'Holding period returnprocess'!EG116</f>
        <v>3.349651644074874</v>
      </c>
      <c r="I115">
        <f>'Holding period returnprocess'!EH116</f>
        <v>-2.2978948953053506</v>
      </c>
      <c r="J115">
        <f>Economicpolicyuncertainty!B124</f>
        <v>128.96145629882813</v>
      </c>
      <c r="K115">
        <f>'Control variable'!E118</f>
        <v>3.07219903697028E-3</v>
      </c>
      <c r="L115">
        <f>'Control variable'!F118</f>
        <v>-3.5766411106592663E-4</v>
      </c>
      <c r="M115">
        <f>'Control variable'!G118</f>
        <v>-2.1414094503816473E-2</v>
      </c>
      <c r="N115">
        <f>Principalcomponent!E124</f>
        <v>0.10222658844391816</v>
      </c>
      <c r="O115">
        <f>Principalcomponent!F124</f>
        <v>-1.1148125155033646</v>
      </c>
      <c r="P115">
        <f>Principalcomponent!G124</f>
        <v>0.78261473477770649</v>
      </c>
    </row>
    <row r="116" spans="1:16" x14ac:dyDescent="0.3">
      <c r="A116" s="11">
        <f>'Holding period returnprocess'!DZ117</f>
        <v>40268</v>
      </c>
      <c r="B116">
        <f>'Holding period returnprocess'!EA117</f>
        <v>0.27434353525185295</v>
      </c>
      <c r="C116">
        <f>'Holding period returnprocess'!EB117</f>
        <v>2.5864822674899304</v>
      </c>
      <c r="D116">
        <f>'Holding period returnprocess'!EC117</f>
        <v>4.5955574078112118</v>
      </c>
      <c r="E116">
        <f>'Holding period returnprocess'!ED117</f>
        <v>5.2273460612313096</v>
      </c>
      <c r="F116">
        <f>'Holding period returnprocess'!EE117</f>
        <v>-1.8826007743602697</v>
      </c>
      <c r="G116">
        <f>'Holding period returnprocess'!EF117</f>
        <v>-6.154310413928143</v>
      </c>
      <c r="H116">
        <f>'Holding period returnprocess'!EG117</f>
        <v>-2.1572053065349568</v>
      </c>
      <c r="I116">
        <f>'Holding period returnprocess'!EH117</f>
        <v>-10.760482314742362</v>
      </c>
      <c r="J116">
        <f>Economicpolicyuncertainty!B125</f>
        <v>154.18637084960938</v>
      </c>
      <c r="K116">
        <f>'Control variable'!E119</f>
        <v>7.2053837212699432E-3</v>
      </c>
      <c r="L116">
        <f>'Control variable'!F119</f>
        <v>2.8649011681964663E-3</v>
      </c>
      <c r="M116">
        <f>'Control variable'!G119</f>
        <v>-2.5105921131076358E-2</v>
      </c>
      <c r="N116">
        <f>Principalcomponent!E125</f>
        <v>0.68787559644136909</v>
      </c>
      <c r="O116">
        <f>Principalcomponent!F125</f>
        <v>0.25802630591229975</v>
      </c>
      <c r="P116">
        <f>Principalcomponent!G125</f>
        <v>-1.3885777748726109</v>
      </c>
    </row>
    <row r="117" spans="1:16" x14ac:dyDescent="0.3">
      <c r="A117" s="11">
        <f>'Holding period returnprocess'!DZ118</f>
        <v>40235</v>
      </c>
      <c r="B117">
        <f>'Holding period returnprocess'!EA118</f>
        <v>0.13067500233189833</v>
      </c>
      <c r="C117">
        <f>'Holding period returnprocess'!EB118</f>
        <v>1.7700694151471021</v>
      </c>
      <c r="D117">
        <f>'Holding period returnprocess'!EC118</f>
        <v>3.3017674550605696</v>
      </c>
      <c r="E117">
        <f>'Holding period returnprocess'!ED118</f>
        <v>3.6992271048631666</v>
      </c>
      <c r="F117">
        <f>'Holding period returnprocess'!EE118</f>
        <v>-2.9283887865697791</v>
      </c>
      <c r="G117">
        <f>'Holding period returnprocess'!EF118</f>
        <v>-5.4817071370006021</v>
      </c>
      <c r="H117">
        <f>'Holding period returnprocess'!EG118</f>
        <v>-1.3454664224211732</v>
      </c>
      <c r="I117">
        <f>'Holding period returnprocess'!EH118</f>
        <v>-4.9536667618935866</v>
      </c>
      <c r="J117">
        <f>Economicpolicyuncertainty!B126</f>
        <v>116.61088562011719</v>
      </c>
      <c r="K117">
        <f>'Control variable'!E120</f>
        <v>-1.8424267326058359E-2</v>
      </c>
      <c r="L117">
        <f>'Control variable'!F120</f>
        <v>5.5451291711667476E-3</v>
      </c>
      <c r="M117">
        <f>'Control variable'!G120</f>
        <v>-6.5957967791797398E-2</v>
      </c>
      <c r="N117">
        <f>Principalcomponent!E126</f>
        <v>0.44025694869958659</v>
      </c>
      <c r="O117">
        <f>Principalcomponent!F126</f>
        <v>-0.54849458625360226</v>
      </c>
      <c r="P117">
        <f>Principalcomponent!G126</f>
        <v>0.64056673780093909</v>
      </c>
    </row>
    <row r="118" spans="1:16" x14ac:dyDescent="0.3">
      <c r="A118" s="11">
        <f>'Holding period returnprocess'!DZ119</f>
        <v>40207</v>
      </c>
      <c r="B118">
        <f>'Holding period returnprocess'!EA119</f>
        <v>0.12995155485188192</v>
      </c>
      <c r="C118">
        <f>'Holding period returnprocess'!EB119</f>
        <v>1.3985620056224444</v>
      </c>
      <c r="D118">
        <f>'Holding period returnprocess'!EC119</f>
        <v>2.1438604374543662</v>
      </c>
      <c r="E118">
        <f>'Holding period returnprocess'!ED119</f>
        <v>1.7041414712688727</v>
      </c>
      <c r="F118">
        <f>'Holding period returnprocess'!EE119</f>
        <v>-4.3029952474341506</v>
      </c>
      <c r="G118">
        <f>'Holding period returnprocess'!EF119</f>
        <v>-6.0508553956287594</v>
      </c>
      <c r="H118">
        <f>'Holding period returnprocess'!EG119</f>
        <v>1.7629614540966152</v>
      </c>
      <c r="I118">
        <f>'Holding period returnprocess'!EH119</f>
        <v>1.0890540340019932</v>
      </c>
      <c r="J118">
        <f>Economicpolicyuncertainty!B127</f>
        <v>111.6890869140625</v>
      </c>
      <c r="K118">
        <f>'Control variable'!E121</f>
        <v>1.5329886311310478E-2</v>
      </c>
      <c r="L118">
        <f>'Control variable'!F121</f>
        <v>2.3759343120401759E-3</v>
      </c>
      <c r="M118">
        <f>'Control variable'!G121</f>
        <v>-4.7223126931217121E-2</v>
      </c>
      <c r="N118">
        <f>Principalcomponent!E127</f>
        <v>0.55760525271105887</v>
      </c>
      <c r="O118">
        <f>Principalcomponent!F127</f>
        <v>-1.2736483619747971</v>
      </c>
      <c r="P118">
        <f>Principalcomponent!G127</f>
        <v>1.190149583483415</v>
      </c>
    </row>
    <row r="119" spans="1:16" x14ac:dyDescent="0.3">
      <c r="A119" s="11">
        <f>'Holding period returnprocess'!DZ120</f>
        <v>40178</v>
      </c>
      <c r="B119">
        <f>'Holding period returnprocess'!EA120</f>
        <v>0.13601703663178233</v>
      </c>
      <c r="C119">
        <f>'Holding period returnprocess'!EB120</f>
        <v>1.3005261552120086</v>
      </c>
      <c r="D119">
        <f>'Holding period returnprocess'!EC120</f>
        <v>1.8516082466666224</v>
      </c>
      <c r="E119">
        <f>'Holding period returnprocess'!ED120</f>
        <v>0.62341893606585674</v>
      </c>
      <c r="F119">
        <f>'Holding period returnprocess'!EE120</f>
        <v>-6.9983144891432225</v>
      </c>
      <c r="G119">
        <f>'Holding period returnprocess'!EF120</f>
        <v>-11.713297424183775</v>
      </c>
      <c r="H119">
        <f>'Holding period returnprocess'!EG120</f>
        <v>-8.5045090107542674</v>
      </c>
      <c r="I119">
        <f>'Holding period returnprocess'!EH120</f>
        <v>-18.774063848449583</v>
      </c>
      <c r="J119">
        <f>Economicpolicyuncertainty!B128</f>
        <v>111.89681243896484</v>
      </c>
      <c r="K119">
        <f>'Control variable'!E122</f>
        <v>-4.1110027065222061E-3</v>
      </c>
      <c r="L119">
        <f>'Control variable'!F122</f>
        <v>1.7038960311254881E-3</v>
      </c>
      <c r="M119">
        <f>'Control variable'!G122</f>
        <v>0.10086061033497386</v>
      </c>
      <c r="N119">
        <f>Principalcomponent!E128</f>
        <v>-0.83426589608157031</v>
      </c>
      <c r="O119">
        <f>Principalcomponent!F128</f>
        <v>1.1540857191396177</v>
      </c>
      <c r="P119">
        <f>Principalcomponent!G128</f>
        <v>-1.6696706486652233</v>
      </c>
    </row>
    <row r="120" spans="1:16" x14ac:dyDescent="0.3">
      <c r="A120" s="11">
        <f>'Holding period returnprocess'!DZ121</f>
        <v>40147</v>
      </c>
      <c r="B120">
        <f>'Holding period returnprocess'!EA121</f>
        <v>0.18336120426355118</v>
      </c>
      <c r="C120">
        <f>'Holding period returnprocess'!EB121</f>
        <v>1.5475996954336839</v>
      </c>
      <c r="D120">
        <f>'Holding period returnprocess'!EC121</f>
        <v>2.3848388928902144</v>
      </c>
      <c r="E120">
        <f>'Holding period returnprocess'!ED121</f>
        <v>3.169174653102834</v>
      </c>
      <c r="F120">
        <f>'Holding period returnprocess'!EE121</f>
        <v>0.14616664396500134</v>
      </c>
      <c r="G120">
        <f>'Holding period returnprocess'!EF121</f>
        <v>1.6261914642937003</v>
      </c>
      <c r="H120">
        <f>'Holding period returnprocess'!EG121</f>
        <v>12.752398723715263</v>
      </c>
      <c r="I120">
        <f>'Holding period returnprocess'!EH121</f>
        <v>19.486943316606379</v>
      </c>
      <c r="J120">
        <f>Economicpolicyuncertainty!B129</f>
        <v>129.95285034179688</v>
      </c>
      <c r="K120">
        <f>'Control variable'!E123</f>
        <v>-1.0251154152454082E-3</v>
      </c>
      <c r="L120">
        <f>'Control variable'!F123</f>
        <v>8.6222094242183588E-3</v>
      </c>
      <c r="M120">
        <f>'Control variable'!G123</f>
        <v>2.2704793693757098E-2</v>
      </c>
      <c r="N120">
        <f>Principalcomponent!E129</f>
        <v>-0.98645620719303206</v>
      </c>
      <c r="O120">
        <f>Principalcomponent!F129</f>
        <v>-0.70548496174364406</v>
      </c>
      <c r="P120">
        <f>Principalcomponent!G129</f>
        <v>-0.36200481419632657</v>
      </c>
    </row>
    <row r="121" spans="1:16" x14ac:dyDescent="0.3">
      <c r="A121" s="11">
        <f>'Holding period returnprocess'!DZ122</f>
        <v>40116</v>
      </c>
      <c r="B121">
        <f>'Holding period returnprocess'!EA122</f>
        <v>0.19437690487574155</v>
      </c>
      <c r="C121">
        <f>'Holding period returnprocess'!EB122</f>
        <v>1.4231931183919451</v>
      </c>
      <c r="D121">
        <f>'Holding period returnprocess'!EC122</f>
        <v>2.2581061336149637</v>
      </c>
      <c r="E121">
        <f>'Holding period returnprocess'!ED122</f>
        <v>3.9127479321515399</v>
      </c>
      <c r="F121">
        <f>'Holding period returnprocess'!EE122</f>
        <v>2.1888739974439284</v>
      </c>
      <c r="G121">
        <f>'Holding period returnprocess'!EF122</f>
        <v>4.11476007953069</v>
      </c>
      <c r="H121">
        <f>'Holding period returnprocess'!EG122</f>
        <v>11.143141057914272</v>
      </c>
      <c r="I121">
        <f>'Holding period returnprocess'!EH122</f>
        <v>16.341945123824345</v>
      </c>
      <c r="J121">
        <f>Economicpolicyuncertainty!B130</f>
        <v>129.44589233398438</v>
      </c>
      <c r="K121">
        <f>'Control variable'!E124</f>
        <v>-2.7288201548843018E-2</v>
      </c>
      <c r="L121">
        <f>'Control variable'!F124</f>
        <v>-7.278052504853025E-3</v>
      </c>
      <c r="M121">
        <f>'Control variable'!G124</f>
        <v>4.0474107927774429E-2</v>
      </c>
      <c r="N121">
        <f>Principalcomponent!E130</f>
        <v>1.0367582588543691</v>
      </c>
      <c r="O121">
        <f>Principalcomponent!F130</f>
        <v>-2.4348926902329602</v>
      </c>
      <c r="P121">
        <f>Principalcomponent!G130</f>
        <v>1.7232791775387688</v>
      </c>
    </row>
    <row r="122" spans="1:16" x14ac:dyDescent="0.3">
      <c r="A122" s="11">
        <f>'Holding period returnprocess'!DZ123</f>
        <v>40086</v>
      </c>
      <c r="B122">
        <f>'Holding period returnprocess'!EA123</f>
        <v>0.1832823036714859</v>
      </c>
      <c r="C122">
        <f>'Holding period returnprocess'!EB123</f>
        <v>1.7381707664250219</v>
      </c>
      <c r="D122">
        <f>'Holding period returnprocess'!EC123</f>
        <v>2.7392205947784429</v>
      </c>
      <c r="E122">
        <f>'Holding period returnprocess'!ED123</f>
        <v>3.2549570095822324</v>
      </c>
      <c r="F122">
        <f>'Holding period returnprocess'!EE123</f>
        <v>-1.3609149582482469</v>
      </c>
      <c r="G122">
        <f>'Holding period returnprocess'!EF123</f>
        <v>-4.2863834378483361</v>
      </c>
      <c r="H122">
        <f>'Holding period returnprocess'!EG123</f>
        <v>-2.3268731855622611</v>
      </c>
      <c r="I122">
        <f>'Holding period returnprocess'!EH123</f>
        <v>-10.067272136770491</v>
      </c>
      <c r="J122">
        <f>Economicpolicyuncertainty!B131</f>
        <v>123.49229431152344</v>
      </c>
      <c r="K122">
        <f>'Control variable'!E125</f>
        <v>-1.3861608086624316E-2</v>
      </c>
      <c r="L122">
        <f>'Control variable'!F125</f>
        <v>-4.0154133559956364E-3</v>
      </c>
      <c r="M122">
        <f>'Control variable'!G125</f>
        <v>-0.18050831966977363</v>
      </c>
      <c r="N122">
        <f>Principalcomponent!E131</f>
        <v>-3.8538276311255597</v>
      </c>
      <c r="O122">
        <f>Principalcomponent!F131</f>
        <v>-0.32942885029793745</v>
      </c>
      <c r="P122">
        <f>Principalcomponent!G131</f>
        <v>0.13456240168518838</v>
      </c>
    </row>
    <row r="123" spans="1:16" x14ac:dyDescent="0.3">
      <c r="A123" s="11">
        <f>'Holding period returnprocess'!DZ124</f>
        <v>40053</v>
      </c>
      <c r="B123">
        <f>'Holding period returnprocess'!EA124</f>
        <v>0.62757083249485279</v>
      </c>
      <c r="C123">
        <f>'Holding period returnprocess'!EB124</f>
        <v>3.6557277271918842</v>
      </c>
      <c r="D123">
        <f>'Holding period returnprocess'!EC124</f>
        <v>5.2791875024208847</v>
      </c>
      <c r="E123">
        <f>'Holding period returnprocess'!ED124</f>
        <v>6.8371376650473872</v>
      </c>
      <c r="F123">
        <f>'Holding period returnprocess'!EE124</f>
        <v>4.0433001159856712</v>
      </c>
      <c r="G123">
        <f>'Holding period returnprocess'!EF124</f>
        <v>4.2435161534799377</v>
      </c>
      <c r="H123">
        <f>'Holding period returnprocess'!EG124</f>
        <v>11.406219020469296</v>
      </c>
      <c r="I123">
        <f>'Holding period returnprocess'!EH124</f>
        <v>13.583922570295552</v>
      </c>
      <c r="J123">
        <f>Economicpolicyuncertainty!B132</f>
        <v>169.54904174804688</v>
      </c>
      <c r="K123">
        <f>'Control variable'!E126</f>
        <v>-3.2884974828391235E-2</v>
      </c>
      <c r="L123">
        <f>'Control variable'!F126</f>
        <v>-1.0944359508516619E-3</v>
      </c>
      <c r="M123">
        <f>'Control variable'!G126</f>
        <v>-1.9767040740776693E-2</v>
      </c>
      <c r="N123">
        <f>Principalcomponent!E132</f>
        <v>-5.1844032172222398</v>
      </c>
      <c r="O123">
        <f>Principalcomponent!F132</f>
        <v>-4.7231716238568291</v>
      </c>
      <c r="P123">
        <f>Principalcomponent!G132</f>
        <v>-2.5114449605973936</v>
      </c>
    </row>
    <row r="124" spans="1:16" x14ac:dyDescent="0.3">
      <c r="A124" s="11">
        <f>'Holding period returnprocess'!DZ125</f>
        <v>40025</v>
      </c>
      <c r="B124">
        <f>'Holding period returnprocess'!EA125</f>
        <v>0.73867011339762811</v>
      </c>
      <c r="C124">
        <f>'Holding period returnprocess'!EB125</f>
        <v>3.5761895117673834</v>
      </c>
      <c r="D124">
        <f>'Holding period returnprocess'!EC125</f>
        <v>4.9690990569227402</v>
      </c>
      <c r="E124">
        <f>'Holding period returnprocess'!ED125</f>
        <v>7.1086265677052864</v>
      </c>
      <c r="F124">
        <f>'Holding period returnprocess'!EE125</f>
        <v>6.2767675816381718</v>
      </c>
      <c r="G124">
        <f>'Holding period returnprocess'!EF125</f>
        <v>8.5972304389025744</v>
      </c>
      <c r="H124">
        <f>'Holding period returnprocess'!EG125</f>
        <v>2.8609201456319031</v>
      </c>
      <c r="I124">
        <f>'Holding period returnprocess'!EH125</f>
        <v>6.3912429236168862</v>
      </c>
      <c r="J124">
        <f>Economicpolicyuncertainty!B133</f>
        <v>242.234375</v>
      </c>
      <c r="K124">
        <f>'Control variable'!E127</f>
        <v>-1.6981540148094026E-2</v>
      </c>
      <c r="L124">
        <f>'Control variable'!F127</f>
        <v>-2.3942642105082429E-3</v>
      </c>
      <c r="M124">
        <f>'Control variable'!G127</f>
        <v>0.23567728746146627</v>
      </c>
      <c r="N124">
        <f>Principalcomponent!E133</f>
        <v>-3.7579379190630715</v>
      </c>
      <c r="O124">
        <f>Principalcomponent!F133</f>
        <v>-5.1951762134784492</v>
      </c>
      <c r="P124">
        <f>Principalcomponent!G133</f>
        <v>2.5094424390747201</v>
      </c>
    </row>
    <row r="125" spans="1:16" x14ac:dyDescent="0.3">
      <c r="A125" s="11">
        <f>'Holding period returnprocess'!DZ126</f>
        <v>39994</v>
      </c>
      <c r="B125">
        <f>'Holding period returnprocess'!EA126</f>
        <v>1.0853769822705202</v>
      </c>
      <c r="C125">
        <f>'Holding period returnprocess'!EB126</f>
        <v>4.6939944413506458</v>
      </c>
      <c r="D125">
        <f>'Holding period returnprocess'!EC126</f>
        <v>6.220698611100743</v>
      </c>
      <c r="E125">
        <f>'Holding period returnprocess'!ED126</f>
        <v>7.8069368279080011</v>
      </c>
      <c r="F125">
        <f>'Holding period returnprocess'!EE126</f>
        <v>6.7397602490740995</v>
      </c>
      <c r="G125">
        <f>'Holding period returnprocess'!EF126</f>
        <v>7.8592648227054935</v>
      </c>
      <c r="H125">
        <f>'Holding period returnprocess'!EG126</f>
        <v>-7.4092131578018083E-2</v>
      </c>
      <c r="I125">
        <f>'Holding period returnprocess'!EH126</f>
        <v>-0.82728758865989516</v>
      </c>
      <c r="J125">
        <f>Economicpolicyuncertainty!B134</f>
        <v>191.05964660644531</v>
      </c>
      <c r="K125">
        <f>'Control variable'!E128</f>
        <v>-1.0237409093220153E-2</v>
      </c>
      <c r="L125">
        <f>'Control variable'!F128</f>
        <v>5.4593739180970541E-3</v>
      </c>
      <c r="M125">
        <f>'Control variable'!G128</f>
        <v>5.3191728749843507E-2</v>
      </c>
      <c r="N125">
        <f>Principalcomponent!E134</f>
        <v>-2.3346892170544344</v>
      </c>
      <c r="O125">
        <f>Principalcomponent!F134</f>
        <v>-2.5506272559652095</v>
      </c>
      <c r="P125">
        <f>Principalcomponent!G134</f>
        <v>1.9004155396597149</v>
      </c>
    </row>
    <row r="126" spans="1:16" x14ac:dyDescent="0.3">
      <c r="A126" s="11">
        <f>'Holding period returnprocess'!DZ127</f>
        <v>39962</v>
      </c>
      <c r="B126">
        <f>'Holding period returnprocess'!EA127</f>
        <v>1.2630008512788535</v>
      </c>
      <c r="C126">
        <f>'Holding period returnprocess'!EB127</f>
        <v>5.7159521228017267</v>
      </c>
      <c r="D126">
        <f>'Holding period returnprocess'!EC127</f>
        <v>8.0935371898632233</v>
      </c>
      <c r="E126">
        <f>'Holding period returnprocess'!ED127</f>
        <v>10.233431211661109</v>
      </c>
      <c r="F126">
        <f>'Holding period returnprocess'!EE127</f>
        <v>7.3509917349171063</v>
      </c>
      <c r="G126">
        <f>'Holding period returnprocess'!EF127</f>
        <v>5.3597038775783501</v>
      </c>
      <c r="H126">
        <f>'Holding period returnprocess'!EG127</f>
        <v>-7.5501863926083104</v>
      </c>
      <c r="I126">
        <f>'Holding period returnprocess'!EH127</f>
        <v>-18.10805736470607</v>
      </c>
      <c r="J126">
        <f>Economicpolicyuncertainty!B135</f>
        <v>143.64463806152344</v>
      </c>
      <c r="K126">
        <f>'Control variable'!E129</f>
        <v>1.0237409093220091E-2</v>
      </c>
      <c r="L126">
        <f>'Control variable'!F129</f>
        <v>6.1820379769469162E-3</v>
      </c>
      <c r="M126">
        <f>'Control variable'!G129</f>
        <v>-7.5464364358966571E-2</v>
      </c>
      <c r="N126">
        <f>Principalcomponent!E135</f>
        <v>-1.2393267723612245</v>
      </c>
      <c r="O126">
        <f>Principalcomponent!F135</f>
        <v>0.32546026927706551</v>
      </c>
      <c r="P126">
        <f>Principalcomponent!G135</f>
        <v>-6.3290658617028844E-2</v>
      </c>
    </row>
    <row r="127" spans="1:16" x14ac:dyDescent="0.3">
      <c r="A127" s="11">
        <f>'Holding period returnprocess'!DZ128</f>
        <v>39933</v>
      </c>
      <c r="B127">
        <f>'Holding period returnprocess'!EA128</f>
        <v>1.3786219803904904</v>
      </c>
      <c r="C127">
        <f>'Holding period returnprocess'!EB128</f>
        <v>6.4139485591010326</v>
      </c>
      <c r="D127">
        <f>'Holding period returnprocess'!EC128</f>
        <v>9.5646639779545772</v>
      </c>
      <c r="E127">
        <f>'Holding period returnprocess'!ED128</f>
        <v>13.15735965802936</v>
      </c>
      <c r="F127">
        <f>'Holding period returnprocess'!EE128</f>
        <v>11.769905252648513</v>
      </c>
      <c r="G127">
        <f>'Holding period returnprocess'!EF128</f>
        <v>11.819971600025703</v>
      </c>
      <c r="H127">
        <f>'Holding period returnprocess'!EG128</f>
        <v>-9.8687791653496504E-2</v>
      </c>
      <c r="I127">
        <f>'Holding period returnprocess'!EH128</f>
        <v>-4.5907136669386857</v>
      </c>
      <c r="J127">
        <f>Economicpolicyuncertainty!B136</f>
        <v>113.38642883300781</v>
      </c>
      <c r="K127">
        <f>'Control variable'!E130</f>
        <v>-5.5970295367179079E-3</v>
      </c>
      <c r="L127">
        <f>'Control variable'!F130</f>
        <v>-1.9963947525910075E-4</v>
      </c>
      <c r="M127">
        <f>'Control variable'!G130</f>
        <v>0.11421013093480897</v>
      </c>
      <c r="N127">
        <f>Principalcomponent!E136</f>
        <v>-1.2910744139136814</v>
      </c>
      <c r="O127">
        <f>Principalcomponent!F136</f>
        <v>0.44454674262073424</v>
      </c>
      <c r="P127">
        <f>Principalcomponent!G136</f>
        <v>0.21880609793208644</v>
      </c>
    </row>
    <row r="128" spans="1:16" x14ac:dyDescent="0.3">
      <c r="A128" s="11">
        <f>'Holding period returnprocess'!DZ129</f>
        <v>39903</v>
      </c>
      <c r="B128">
        <f>'Holding period returnprocess'!EA129</f>
        <v>1.4899190420208974</v>
      </c>
      <c r="C128">
        <f>'Holding period returnprocess'!EB129</f>
        <v>7.173199777334168</v>
      </c>
      <c r="D128">
        <f>'Holding period returnprocess'!EC129</f>
        <v>11.057560764396175</v>
      </c>
      <c r="E128">
        <f>'Holding period returnprocess'!ED129</f>
        <v>16.239626924430784</v>
      </c>
      <c r="F128">
        <f>'Holding period returnprocess'!EE129</f>
        <v>17.277706696801587</v>
      </c>
      <c r="G128">
        <f>'Holding period returnprocess'!EF129</f>
        <v>20.363923004777913</v>
      </c>
      <c r="H128">
        <f>'Holding period returnprocess'!EG129</f>
        <v>12.377801189505529</v>
      </c>
      <c r="I128">
        <f>'Holding period returnprocess'!EH129</f>
        <v>16.541649216900314</v>
      </c>
      <c r="J128">
        <f>Economicpolicyuncertainty!B137</f>
        <v>107.00999450683594</v>
      </c>
      <c r="K128">
        <f>'Control variable'!E131</f>
        <v>-7.4143064392275916E-3</v>
      </c>
      <c r="L128">
        <f>'Control variable'!F131</f>
        <v>6.8102015236015112E-3</v>
      </c>
      <c r="M128">
        <f>'Control variable'!G131</f>
        <v>8.7685004499104047E-2</v>
      </c>
      <c r="N128">
        <f>Principalcomponent!E137</f>
        <v>0.97040870265938672</v>
      </c>
      <c r="O128">
        <f>Principalcomponent!F137</f>
        <v>5.2509289893885445E-2</v>
      </c>
      <c r="P128">
        <f>Principalcomponent!G137</f>
        <v>6.9404051576387418E-2</v>
      </c>
    </row>
    <row r="129" spans="1:16" x14ac:dyDescent="0.3">
      <c r="A129" s="11">
        <f>'Holding period returnprocess'!DZ130</f>
        <v>39871</v>
      </c>
      <c r="B129">
        <f>'Holding period returnprocess'!EA130</f>
        <v>1.4302394770658635</v>
      </c>
      <c r="C129">
        <f>'Holding period returnprocess'!EB130</f>
        <v>6.7633873103665083</v>
      </c>
      <c r="D129">
        <f>'Holding period returnprocess'!EC130</f>
        <v>10.407966762927696</v>
      </c>
      <c r="E129">
        <f>'Holding period returnprocess'!ED130</f>
        <v>14.488682436576795</v>
      </c>
      <c r="F129">
        <f>'Holding period returnprocess'!EE130</f>
        <v>12.08246061303943</v>
      </c>
      <c r="G129">
        <f>'Holding period returnprocess'!EF130</f>
        <v>11.550523354349597</v>
      </c>
      <c r="H129">
        <f>'Holding period returnprocess'!EG130</f>
        <v>-1.1958878635256895</v>
      </c>
      <c r="I129">
        <f>'Holding period returnprocess'!EH130</f>
        <v>-5.780027757695569</v>
      </c>
      <c r="J129">
        <f>Economicpolicyuncertainty!B138</f>
        <v>112.51808166503906</v>
      </c>
      <c r="K129">
        <f>'Control variable'!E132</f>
        <v>-1.1019395249610426E-2</v>
      </c>
      <c r="L129">
        <f>'Control variable'!F132</f>
        <v>6.3808554278847046E-3</v>
      </c>
      <c r="M129">
        <f>'Control variable'!G132</f>
        <v>-1.6043124840575691E-2</v>
      </c>
      <c r="N129">
        <f>Principalcomponent!E138</f>
        <v>2.4587744888034346</v>
      </c>
      <c r="O129">
        <f>Principalcomponent!F138</f>
        <v>0.43180673717847223</v>
      </c>
      <c r="P129">
        <f>Principalcomponent!G138</f>
        <v>-1.0257116516781744</v>
      </c>
    </row>
    <row r="130" spans="1:16" x14ac:dyDescent="0.3">
      <c r="A130" s="11">
        <f>'Holding period returnprocess'!DZ131</f>
        <v>39843</v>
      </c>
      <c r="B130">
        <f>'Holding period returnprocess'!EA131</f>
        <v>1.0576626116618373</v>
      </c>
      <c r="C130">
        <f>'Holding period returnprocess'!EB131</f>
        <v>5.2478856137372416</v>
      </c>
      <c r="D130">
        <f>'Holding period returnprocess'!EC131</f>
        <v>8.0160738157981726</v>
      </c>
      <c r="E130">
        <f>'Holding period returnprocess'!ED131</f>
        <v>10.339695860599377</v>
      </c>
      <c r="F130">
        <f>'Holding period returnprocess'!EE131</f>
        <v>6.1882794698460559</v>
      </c>
      <c r="G130">
        <f>'Holding period returnprocess'!EF131</f>
        <v>5.0239852351944636</v>
      </c>
      <c r="H130">
        <f>'Holding period returnprocess'!EG131</f>
        <v>-3.3570660968683947</v>
      </c>
      <c r="I130">
        <f>'Holding period returnprocess'!EH131</f>
        <v>-6.9469011427870706</v>
      </c>
      <c r="J130">
        <f>Economicpolicyuncertainty!B139</f>
        <v>129.51087951660156</v>
      </c>
      <c r="K130">
        <f>'Control variable'!E133</f>
        <v>1.3793322132335769E-2</v>
      </c>
      <c r="L130">
        <f>'Control variable'!F133</f>
        <v>8.0877303740782124E-3</v>
      </c>
      <c r="M130">
        <f>'Control variable'!G133</f>
        <v>-5.420681783642689E-2</v>
      </c>
      <c r="N130">
        <f>Principalcomponent!E139</f>
        <v>1.4272775961651714</v>
      </c>
      <c r="O130">
        <f>Principalcomponent!F139</f>
        <v>-0.91529976789586365</v>
      </c>
      <c r="P130">
        <f>Principalcomponent!G139</f>
        <v>-0.51623088075950652</v>
      </c>
    </row>
    <row r="131" spans="1:16" x14ac:dyDescent="0.3">
      <c r="A131" s="11">
        <f>'Holding period returnprocess'!DZ132</f>
        <v>39813</v>
      </c>
      <c r="B131">
        <f>'Holding period returnprocess'!EA132</f>
        <v>0.74035270576551149</v>
      </c>
      <c r="C131">
        <f>'Holding period returnprocess'!EB132</f>
        <v>4.0161052848619283</v>
      </c>
      <c r="D131">
        <f>'Holding period returnprocess'!EC132</f>
        <v>5.6671855890880254</v>
      </c>
      <c r="E131">
        <f>'Holding period returnprocess'!ED132</f>
        <v>7.575026220644669</v>
      </c>
      <c r="F131">
        <f>'Holding period returnprocess'!EE132</f>
        <v>6.4780278719108226</v>
      </c>
      <c r="G131">
        <f>'Holding period returnprocess'!EF132</f>
        <v>9.9819250208600501</v>
      </c>
      <c r="H131">
        <f>'Holding period returnprocess'!EG132</f>
        <v>10.583653044405018</v>
      </c>
      <c r="I131">
        <f>'Holding period returnprocess'!EH132</f>
        <v>21.206971151841831</v>
      </c>
      <c r="J131">
        <f>Economicpolicyuncertainty!B140</f>
        <v>168.74942016601563</v>
      </c>
      <c r="K131">
        <f>'Control variable'!E134</f>
        <v>-1.9257816604414647E-2</v>
      </c>
      <c r="L131">
        <f>'Control variable'!F134</f>
        <v>4.472075063208931E-3</v>
      </c>
      <c r="M131">
        <f>'Control variable'!G134</f>
        <v>8.3818671883071336E-2</v>
      </c>
      <c r="N131">
        <f>Principalcomponent!E140</f>
        <v>-0.49893562061924351</v>
      </c>
      <c r="O131">
        <f>Principalcomponent!F140</f>
        <v>-0.32624473073978261</v>
      </c>
      <c r="P131">
        <f>Principalcomponent!G140</f>
        <v>0.4772960536332827</v>
      </c>
    </row>
    <row r="132" spans="1:16" x14ac:dyDescent="0.3">
      <c r="A132" s="11">
        <f>'Holding period returnprocess'!DZ133</f>
        <v>39780</v>
      </c>
      <c r="B132">
        <f>'Holding period returnprocess'!EA133</f>
        <v>0.70082092406390206</v>
      </c>
      <c r="C132">
        <f>'Holding period returnprocess'!EB133</f>
        <v>2.8234043170079079</v>
      </c>
      <c r="D132">
        <f>'Holding period returnprocess'!EC133</f>
        <v>3.6486774654566787</v>
      </c>
      <c r="E132">
        <f>'Holding period returnprocess'!ED133</f>
        <v>5.0466264221747306</v>
      </c>
      <c r="F132">
        <f>'Holding period returnprocess'!EE133</f>
        <v>3.9334947014564996</v>
      </c>
      <c r="G132">
        <f>'Holding period returnprocess'!EF133</f>
        <v>4.2747336770774069</v>
      </c>
      <c r="H132">
        <f>'Holding period returnprocess'!EG133</f>
        <v>-4.4084566292418454</v>
      </c>
      <c r="I132">
        <f>'Holding period returnprocess'!EH133</f>
        <v>-6.7933368506774396</v>
      </c>
      <c r="J132">
        <f>Economicpolicyuncertainty!B141</f>
        <v>145.78488159179688</v>
      </c>
      <c r="K132">
        <f>'Control variable'!E135</f>
        <v>2.7285146532039142E-3</v>
      </c>
      <c r="L132">
        <f>'Control variable'!F135</f>
        <v>7.1340778014875195E-3</v>
      </c>
      <c r="M132">
        <f>'Control variable'!G135</f>
        <v>8.8502801576299778E-2</v>
      </c>
      <c r="N132">
        <f>Principalcomponent!E141</f>
        <v>-0.2310428256917175</v>
      </c>
      <c r="O132">
        <f>Principalcomponent!F141</f>
        <v>-0.27866590289424314</v>
      </c>
      <c r="P132">
        <f>Principalcomponent!G141</f>
        <v>0.79736630143440934</v>
      </c>
    </row>
    <row r="133" spans="1:16" x14ac:dyDescent="0.3">
      <c r="A133" s="11">
        <f>'Holding period returnprocess'!DZ134</f>
        <v>39752</v>
      </c>
      <c r="B133">
        <f>'Holding period returnprocess'!EA134</f>
        <v>0.16993953547551666</v>
      </c>
      <c r="C133">
        <f>'Holding period returnprocess'!EB134</f>
        <v>1.8064992889497287</v>
      </c>
      <c r="D133">
        <f>'Holding period returnprocess'!EC134</f>
        <v>2.6457451468397837</v>
      </c>
      <c r="E133">
        <f>'Holding period returnprocess'!ED134</f>
        <v>2.4930698385556305</v>
      </c>
      <c r="F133">
        <f>'Holding period returnprocess'!EE134</f>
        <v>-1.6800545637411104</v>
      </c>
      <c r="G133">
        <f>'Holding period returnprocess'!EF134</f>
        <v>-4.9428429584723608</v>
      </c>
      <c r="H133">
        <f>'Holding period returnprocess'!EG134</f>
        <v>-15.612262431422067</v>
      </c>
      <c r="I133">
        <f>'Holding period returnprocess'!EH134</f>
        <v>-27.181522712532409</v>
      </c>
      <c r="J133">
        <f>Economicpolicyuncertainty!B142</f>
        <v>138.57289123535156</v>
      </c>
      <c r="K133">
        <f>'Control variable'!E136</f>
        <v>1.8231545615151783E-3</v>
      </c>
      <c r="L133">
        <f>'Control variable'!F136</f>
        <v>-6.7725536115819749E-3</v>
      </c>
      <c r="M133">
        <f>'Control variable'!G136</f>
        <v>4.8939429040221902E-2</v>
      </c>
      <c r="N133">
        <f>Principalcomponent!E142</f>
        <v>-0.75220310898454179</v>
      </c>
      <c r="O133">
        <f>Principalcomponent!F142</f>
        <v>-1.0505405478022383</v>
      </c>
      <c r="P133">
        <f>Principalcomponent!G142</f>
        <v>0.32701806405596984</v>
      </c>
    </row>
    <row r="134" spans="1:16" x14ac:dyDescent="0.3">
      <c r="A134" s="11">
        <f>'Holding period returnprocess'!DZ135</f>
        <v>39721</v>
      </c>
      <c r="B134">
        <f>'Holding period returnprocess'!EA135</f>
        <v>-0.17758602872316764</v>
      </c>
      <c r="C134">
        <f>'Holding period returnprocess'!EB135</f>
        <v>-0.10296259001936647</v>
      </c>
      <c r="D134">
        <f>'Holding period returnprocess'!EC135</f>
        <v>0.265295188870323</v>
      </c>
      <c r="E134">
        <f>'Holding period returnprocess'!ED135</f>
        <v>0.95586148204241006</v>
      </c>
      <c r="F134">
        <f>'Holding period returnprocess'!EE135</f>
        <v>0.22877815558124581</v>
      </c>
      <c r="G134">
        <f>'Holding period returnprocess'!EF135</f>
        <v>-1.1932786086581975</v>
      </c>
      <c r="H134">
        <f>'Holding period returnprocess'!EG135</f>
        <v>-9.1219004170047455</v>
      </c>
      <c r="I134">
        <f>'Holding period returnprocess'!EH135</f>
        <v>-16.180507574850331</v>
      </c>
      <c r="J134">
        <f>Economicpolicyuncertainty!B143</f>
        <v>150.87321472167969</v>
      </c>
      <c r="K134">
        <f>'Control variable'!E137</f>
        <v>-1.8231545615151365E-3</v>
      </c>
      <c r="L134">
        <f>'Control variable'!F137</f>
        <v>5.7173749519964061E-3</v>
      </c>
      <c r="M134">
        <f>'Control variable'!G137</f>
        <v>0</v>
      </c>
      <c r="N134">
        <f>Principalcomponent!E143</f>
        <v>-0.85810654614679316</v>
      </c>
      <c r="O134">
        <f>Principalcomponent!F143</f>
        <v>-0.24725654116834403</v>
      </c>
      <c r="P134">
        <f>Principalcomponent!G143</f>
        <v>1.8354852410201739E-2</v>
      </c>
    </row>
    <row r="135" spans="1:16" x14ac:dyDescent="0.3">
      <c r="A135" s="11">
        <f>'Holding period returnprocess'!DZ136</f>
        <v>39689</v>
      </c>
      <c r="B135">
        <f>'Holding period returnprocess'!EA136</f>
        <v>-0.25558328421156951</v>
      </c>
      <c r="C135">
        <f>'Holding period returnprocess'!EB136</f>
        <v>-0.85352868195117448</v>
      </c>
      <c r="D135">
        <f>'Holding period returnprocess'!EC136</f>
        <v>-0.57489471468316911</v>
      </c>
      <c r="E135">
        <f>'Holding period returnprocess'!ED136</f>
        <v>0.36069773682363326</v>
      </c>
      <c r="F135">
        <f>'Holding period returnprocess'!EE136</f>
        <v>0.96960344948400223</v>
      </c>
      <c r="G135">
        <f>'Holding period returnprocess'!EF136</f>
        <v>0.7979169714711718</v>
      </c>
      <c r="H135">
        <f>'Holding period returnprocess'!EG136</f>
        <v>-2.6224988224107055</v>
      </c>
      <c r="I135">
        <f>'Holding period returnprocess'!EH136</f>
        <v>-4.9966151699862857</v>
      </c>
      <c r="J135">
        <f>Economicpolicyuncertainty!B144</f>
        <v>131.62321472167969</v>
      </c>
      <c r="K135">
        <f>'Control variable'!E138</f>
        <v>1.8231545615151783E-3</v>
      </c>
      <c r="L135">
        <f>'Control variable'!F138</f>
        <v>2.6704230279897077E-3</v>
      </c>
      <c r="M135">
        <f>'Control variable'!G138</f>
        <v>7.1458963982144852E-2</v>
      </c>
      <c r="N135">
        <f>Principalcomponent!E144</f>
        <v>-1.5692016342317898</v>
      </c>
      <c r="O135">
        <f>Principalcomponent!F144</f>
        <v>-0.20531631799030631</v>
      </c>
      <c r="P135">
        <f>Principalcomponent!G144</f>
        <v>0.71780470674236707</v>
      </c>
    </row>
    <row r="136" spans="1:16" x14ac:dyDescent="0.3">
      <c r="A136" s="11">
        <f>'Holding period returnprocess'!DZ137</f>
        <v>39660</v>
      </c>
      <c r="B136">
        <f>'Holding period returnprocess'!EA137</f>
        <v>-6.1933549247116915E-2</v>
      </c>
      <c r="C136">
        <f>'Holding period returnprocess'!EB137</f>
        <v>-0.15428325873366955</v>
      </c>
      <c r="D136">
        <f>'Holding period returnprocess'!EC137</f>
        <v>9.1367457047119238E-2</v>
      </c>
      <c r="E136">
        <f>'Holding period returnprocess'!ED137</f>
        <v>0.46494668644204662</v>
      </c>
      <c r="F136">
        <f>'Holding period returnprocess'!EE137</f>
        <v>0.49724644166850318</v>
      </c>
      <c r="G136">
        <f>'Holding period returnprocess'!EF137</f>
        <v>-0.34087833752806329</v>
      </c>
      <c r="H136">
        <f>'Holding period returnprocess'!EG137</f>
        <v>-4.7104957627890425</v>
      </c>
      <c r="I136">
        <f>'Holding period returnprocess'!EH137</f>
        <v>-9.2331073436637947</v>
      </c>
      <c r="J136">
        <f>Economicpolicyuncertainty!B145</f>
        <v>91.692916870117188</v>
      </c>
      <c r="K136">
        <f>'Control variable'!E139</f>
        <v>9.165967014080182E-3</v>
      </c>
      <c r="L136">
        <f>'Control variable'!F139</f>
        <v>4.8614464397461355E-3</v>
      </c>
      <c r="M136">
        <f>'Control variable'!G139</f>
        <v>-5.2471051737453478E-2</v>
      </c>
      <c r="N136">
        <f>Principalcomponent!E145</f>
        <v>0.16676299310923928</v>
      </c>
      <c r="O136">
        <f>Principalcomponent!F145</f>
        <v>0.3338090075267563</v>
      </c>
      <c r="P136">
        <f>Principalcomponent!G145</f>
        <v>-0.38249215043896978</v>
      </c>
    </row>
    <row r="137" spans="1:16" x14ac:dyDescent="0.3">
      <c r="A137" s="11">
        <f>'Holding period returnprocess'!DZ138</f>
        <v>39629</v>
      </c>
      <c r="B137">
        <f>'Holding period returnprocess'!EA138</f>
        <v>-7.9850584014035775E-2</v>
      </c>
      <c r="C137">
        <f>'Holding period returnprocess'!EB138</f>
        <v>-0.70619579676300592</v>
      </c>
      <c r="D137">
        <f>'Holding period returnprocess'!EC138</f>
        <v>-1.0564967536835272</v>
      </c>
      <c r="E137">
        <f>'Holding period returnprocess'!ED138</f>
        <v>-1.5219354159164546</v>
      </c>
      <c r="F137">
        <f>'Holding period returnprocess'!EE138</f>
        <v>-1.9766755993343517</v>
      </c>
      <c r="G137">
        <f>'Holding period returnprocess'!EF138</f>
        <v>-3.0793286666070352</v>
      </c>
      <c r="H137">
        <f>'Holding period returnprocess'!EG138</f>
        <v>-6.8676540132817028</v>
      </c>
      <c r="I137">
        <f>'Holding period returnprocess'!EH138</f>
        <v>-11.510569384775062</v>
      </c>
      <c r="J137">
        <f>Economicpolicyuncertainty!B146</f>
        <v>132.26576232910156</v>
      </c>
      <c r="K137">
        <f>'Control variable'!E140</f>
        <v>-1.0077959781349488E-2</v>
      </c>
      <c r="L137">
        <f>'Control variable'!F140</f>
        <v>6.96425654167065E-4</v>
      </c>
      <c r="M137">
        <f>'Control variable'!G140</f>
        <v>-2.2117805253619106E-2</v>
      </c>
      <c r="N137">
        <f>Principalcomponent!E146</f>
        <v>-0.91345688586606477</v>
      </c>
      <c r="O137">
        <f>Principalcomponent!F146</f>
        <v>-1.0379808365559158</v>
      </c>
      <c r="P137">
        <f>Principalcomponent!G146</f>
        <v>1.0667193201647944</v>
      </c>
    </row>
    <row r="138" spans="1:16" x14ac:dyDescent="0.3">
      <c r="A138" s="11">
        <f>'Holding period returnprocess'!DZ139</f>
        <v>39598</v>
      </c>
      <c r="B138">
        <f>'Holding period returnprocess'!EA139</f>
        <v>8.3577045718536525E-2</v>
      </c>
      <c r="C138">
        <f>'Holding period returnprocess'!EB139</f>
        <v>5.4684148122238874E-2</v>
      </c>
      <c r="D138">
        <f>'Holding period returnprocess'!EC139</f>
        <v>0.12529214643763176</v>
      </c>
      <c r="E138">
        <f>'Holding period returnprocess'!ED139</f>
        <v>0.36714590386186696</v>
      </c>
      <c r="F138">
        <f>'Holding period returnprocess'!EE139</f>
        <v>0.2370809625148329</v>
      </c>
      <c r="G138">
        <f>'Holding period returnprocess'!EF139</f>
        <v>-1.4860238265903698</v>
      </c>
      <c r="H138">
        <f>'Holding period returnprocess'!EG139</f>
        <v>-7.9859419196893153</v>
      </c>
      <c r="I138">
        <f>'Holding period returnprocess'!EH139</f>
        <v>-15.863664930191291</v>
      </c>
      <c r="J138">
        <f>Economicpolicyuncertainty!B147</f>
        <v>77.388679504394531</v>
      </c>
      <c r="K138">
        <f>'Control variable'!E141</f>
        <v>6.4014850520408891E-3</v>
      </c>
      <c r="L138">
        <f>'Control variable'!F141</f>
        <v>3.5384831254208424E-3</v>
      </c>
      <c r="M138">
        <f>'Control variable'!G141</f>
        <v>0.10883878003415107</v>
      </c>
      <c r="N138">
        <f>Principalcomponent!E147</f>
        <v>-0.88738460091005256</v>
      </c>
      <c r="O138">
        <f>Principalcomponent!F147</f>
        <v>0.15447059147805406</v>
      </c>
      <c r="P138">
        <f>Principalcomponent!G147</f>
        <v>0.33700758276663989</v>
      </c>
    </row>
    <row r="139" spans="1:16" x14ac:dyDescent="0.3">
      <c r="A139" s="11">
        <f>'Holding period returnprocess'!DZ140</f>
        <v>39568</v>
      </c>
      <c r="B139">
        <f>'Holding period returnprocess'!EA140</f>
        <v>0.21953015205871829</v>
      </c>
      <c r="C139">
        <f>'Holding period returnprocess'!EB140</f>
        <v>1.5437418639472922</v>
      </c>
      <c r="D139">
        <f>'Holding period returnprocess'!EC140</f>
        <v>2.947653137937893</v>
      </c>
      <c r="E139">
        <f>'Holding period returnprocess'!ED140</f>
        <v>4.9135117363786325</v>
      </c>
      <c r="F139">
        <f>'Holding period returnprocess'!EE140</f>
        <v>4.9289614793635828</v>
      </c>
      <c r="G139">
        <f>'Holding period returnprocess'!EF140</f>
        <v>3.5456828046791209</v>
      </c>
      <c r="H139">
        <f>'Holding period returnprocess'!EG140</f>
        <v>-2.9611637214108275</v>
      </c>
      <c r="I139">
        <f>'Holding period returnprocess'!EH140</f>
        <v>-10.255927174800405</v>
      </c>
      <c r="J139">
        <f>Economicpolicyuncertainty!B148</f>
        <v>48.757678985595703</v>
      </c>
      <c r="K139">
        <f>'Control variable'!E142</f>
        <v>-2.7485129533492709E-3</v>
      </c>
      <c r="L139">
        <f>'Control variable'!F142</f>
        <v>-6.1018672176953353E-3</v>
      </c>
      <c r="M139">
        <f>'Control variable'!G142</f>
        <v>0</v>
      </c>
      <c r="N139">
        <f>Principalcomponent!E148</f>
        <v>-0.60416062335345033</v>
      </c>
      <c r="O139">
        <f>Principalcomponent!F148</f>
        <v>0.82590785611119111</v>
      </c>
      <c r="P139">
        <f>Principalcomponent!G148</f>
        <v>-0.5010389986719751</v>
      </c>
    </row>
    <row r="140" spans="1:16" x14ac:dyDescent="0.3">
      <c r="A140" s="11">
        <f>'Holding period returnprocess'!DZ141</f>
        <v>39538</v>
      </c>
      <c r="B140">
        <f>'Holding period returnprocess'!EA141</f>
        <v>0.2587717234709217</v>
      </c>
      <c r="C140">
        <f>'Holding period returnprocess'!EB141</f>
        <v>2.6603062492865099</v>
      </c>
      <c r="D140">
        <f>'Holding period returnprocess'!EC141</f>
        <v>5.4362046207341699</v>
      </c>
      <c r="E140">
        <f>'Holding period returnprocess'!ED141</f>
        <v>9.24517083305558</v>
      </c>
      <c r="F140">
        <f>'Holding period returnprocess'!EE141</f>
        <v>10.317293609712149</v>
      </c>
      <c r="G140">
        <f>'Holding period returnprocess'!EF141</f>
        <v>10.366124949918134</v>
      </c>
      <c r="H140">
        <f>'Holding period returnprocess'!EG141</f>
        <v>5.7990491959135202</v>
      </c>
      <c r="I140">
        <f>'Holding period returnprocess'!EH141</f>
        <v>2.1195156639417023</v>
      </c>
      <c r="J140">
        <f>Economicpolicyuncertainty!B149</f>
        <v>53.468608856201172</v>
      </c>
      <c r="K140">
        <f>'Control variable'!E143</f>
        <v>-1.1823693905741483E-2</v>
      </c>
      <c r="L140">
        <f>'Control variable'!F143</f>
        <v>2.1845661219967844E-3</v>
      </c>
      <c r="M140">
        <f>'Control variable'!G143</f>
        <v>-1.7271586508660595E-2</v>
      </c>
      <c r="N140">
        <f>Principalcomponent!E149</f>
        <v>0.90565291495869193</v>
      </c>
      <c r="O140">
        <f>Principalcomponent!F149</f>
        <v>-0.13897633709401852</v>
      </c>
      <c r="P140">
        <f>Principalcomponent!G149</f>
        <v>1.0214042630987854</v>
      </c>
    </row>
    <row r="141" spans="1:16" x14ac:dyDescent="0.3">
      <c r="A141" s="11">
        <f>'Holding period returnprocess'!DZ142</f>
        <v>39507</v>
      </c>
      <c r="B141">
        <f>'Holding period returnprocess'!EA142</f>
        <v>0.20524538737769227</v>
      </c>
      <c r="C141">
        <f>'Holding period returnprocess'!EB142</f>
        <v>2.3204429890346887</v>
      </c>
      <c r="D141">
        <f>'Holding period returnprocess'!EC142</f>
        <v>4.4998230584884826</v>
      </c>
      <c r="E141">
        <f>'Holding period returnprocess'!ED142</f>
        <v>6.7590074931465018</v>
      </c>
      <c r="F141">
        <f>'Holding period returnprocess'!EE142</f>
        <v>6.4376397466460737</v>
      </c>
      <c r="G141">
        <f>'Holding period returnprocess'!EF142</f>
        <v>6.1265074599315579</v>
      </c>
      <c r="H141">
        <f>'Holding period returnprocess'!EG142</f>
        <v>3.5157805876276296</v>
      </c>
      <c r="I141">
        <f>'Holding period returnprocess'!EH142</f>
        <v>1.5897918772191018</v>
      </c>
      <c r="J141">
        <f>Economicpolicyuncertainty!B150</f>
        <v>66.573944091796875</v>
      </c>
      <c r="K141">
        <f>'Control variable'!E144</f>
        <v>1.6408754666392224E-2</v>
      </c>
      <c r="L141">
        <f>'Control variable'!F144</f>
        <v>2.7772527959914702E-3</v>
      </c>
      <c r="M141">
        <f>'Control variable'!G144</f>
        <v>-2.3689771122404776E-2</v>
      </c>
      <c r="N141">
        <f>Principalcomponent!E150</f>
        <v>1.1228179090531298</v>
      </c>
      <c r="O141">
        <f>Principalcomponent!F150</f>
        <v>-0.14295109448724647</v>
      </c>
      <c r="P141">
        <f>Principalcomponent!G150</f>
        <v>0.25817638384966879</v>
      </c>
    </row>
    <row r="142" spans="1:16" x14ac:dyDescent="0.3">
      <c r="A142" s="11">
        <f>'Holding period returnprocess'!DZ143</f>
        <v>39478</v>
      </c>
      <c r="B142">
        <f>'Holding period returnprocess'!EA143</f>
        <v>0.12906750190415739</v>
      </c>
      <c r="C142">
        <f>'Holding period returnprocess'!EB143</f>
        <v>1.5694638053781746</v>
      </c>
      <c r="D142">
        <f>'Holding period returnprocess'!EC143</f>
        <v>3.0086548234744468</v>
      </c>
      <c r="E142">
        <f>'Holding period returnprocess'!ED143</f>
        <v>4.5288891044922872</v>
      </c>
      <c r="F142">
        <f>'Holding period returnprocess'!EE143</f>
        <v>4.4635918677143325</v>
      </c>
      <c r="G142">
        <f>'Holding period returnprocess'!EF143</f>
        <v>4.3401836182984157</v>
      </c>
      <c r="H142">
        <f>'Holding period returnprocess'!EG143</f>
        <v>2.4382669533200181</v>
      </c>
      <c r="I142">
        <f>'Holding period returnprocess'!EH143</f>
        <v>1.3437279591699856</v>
      </c>
      <c r="J142">
        <f>Economicpolicyuncertainty!B151</f>
        <v>60.96484375</v>
      </c>
      <c r="K142">
        <f>'Control variable'!E145</f>
        <v>-5.4995555660385465E-3</v>
      </c>
      <c r="L142">
        <f>'Control variable'!F145</f>
        <v>3.1413381416719307E-3</v>
      </c>
      <c r="M142">
        <f>'Control variable'!G145</f>
        <v>-4.5759617149466698E-2</v>
      </c>
      <c r="N142">
        <f>Principalcomponent!E151</f>
        <v>0.5760365808722191</v>
      </c>
      <c r="O142">
        <f>Principalcomponent!F151</f>
        <v>0.20662072702688511</v>
      </c>
      <c r="P142">
        <f>Principalcomponent!G151</f>
        <v>0.33465695775281118</v>
      </c>
    </row>
    <row r="143" spans="1:16" x14ac:dyDescent="0.3">
      <c r="A143" s="11">
        <f>'Holding period returnprocess'!DZ144</f>
        <v>39447</v>
      </c>
      <c r="B143">
        <f>'Holding period returnprocess'!EA144</f>
        <v>4.1026582199545913E-3</v>
      </c>
      <c r="C143">
        <f>'Holding period returnprocess'!EB144</f>
        <v>1.1775158728187511</v>
      </c>
      <c r="D143">
        <f>'Holding period returnprocess'!EC144</f>
        <v>2.6785910042121186</v>
      </c>
      <c r="E143">
        <f>'Holding period returnprocess'!ED144</f>
        <v>4.0957887603102714</v>
      </c>
      <c r="F143">
        <f>'Holding period returnprocess'!EE144</f>
        <v>3.8337069040030807</v>
      </c>
      <c r="G143">
        <f>'Holding period returnprocess'!EF144</f>
        <v>3.2699672545756906</v>
      </c>
      <c r="H143">
        <f>'Holding period returnprocess'!EG144</f>
        <v>1.0553458813006529</v>
      </c>
      <c r="I143">
        <f>'Holding period returnprocess'!EH144</f>
        <v>-1.2781145592465322</v>
      </c>
      <c r="J143">
        <f>Economicpolicyuncertainty!B152</f>
        <v>77.055221557617188</v>
      </c>
      <c r="K143">
        <f>'Control variable'!E146</f>
        <v>9.1449480538794889E-4</v>
      </c>
      <c r="L143">
        <f>'Control variable'!F146</f>
        <v>4.7182392317979367E-3</v>
      </c>
      <c r="M143">
        <f>'Control variable'!G146</f>
        <v>7.6322267559633547E-2</v>
      </c>
      <c r="N143">
        <f>Principalcomponent!E152</f>
        <v>0.83412137917891538</v>
      </c>
      <c r="O143">
        <f>Principalcomponent!F152</f>
        <v>-0.21082274778741861</v>
      </c>
      <c r="P143">
        <f>Principalcomponent!G152</f>
        <v>0.47954323554052475</v>
      </c>
    </row>
    <row r="144" spans="1:16" x14ac:dyDescent="0.3">
      <c r="A144" s="11">
        <f>'Holding period returnprocess'!DZ145</f>
        <v>39416</v>
      </c>
      <c r="B144">
        <f>'Holding period returnprocess'!EA145</f>
        <v>-6.8295905663038781E-2</v>
      </c>
      <c r="C144">
        <f>'Holding period returnprocess'!EB145</f>
        <v>0.59009213621043255</v>
      </c>
      <c r="D144">
        <f>'Holding period returnprocess'!EC145</f>
        <v>1.6164977063757258</v>
      </c>
      <c r="E144">
        <f>'Holding period returnprocess'!ED145</f>
        <v>2.1532934748575778</v>
      </c>
      <c r="F144">
        <f>'Holding period returnprocess'!EE145</f>
        <v>1.3473058771612108</v>
      </c>
      <c r="G144">
        <f>'Holding period returnprocess'!EF145</f>
        <v>-0.25976289912813755</v>
      </c>
      <c r="H144">
        <f>'Holding period returnprocess'!EG145</f>
        <v>-6.3650869057429551</v>
      </c>
      <c r="I144">
        <f>'Holding period returnprocess'!EH145</f>
        <v>-12.33066195779616</v>
      </c>
      <c r="J144">
        <f>Economicpolicyuncertainty!B153</f>
        <v>53.071933746337891</v>
      </c>
      <c r="K144">
        <f>'Control variable'!E147</f>
        <v>-6.3839706099232249E-3</v>
      </c>
      <c r="L144">
        <f>'Control variable'!F147</f>
        <v>4.1824497329194495E-3</v>
      </c>
      <c r="M144">
        <f>'Control variable'!G147</f>
        <v>-5.0430853626892085E-2</v>
      </c>
      <c r="N144">
        <f>Principalcomponent!E153</f>
        <v>-0.60634425745543519</v>
      </c>
      <c r="O144">
        <f>Principalcomponent!F153</f>
        <v>0.15202133401779366</v>
      </c>
      <c r="P144">
        <f>Principalcomponent!G153</f>
        <v>-0.143243825149415</v>
      </c>
    </row>
    <row r="145" spans="1:16" x14ac:dyDescent="0.3">
      <c r="A145" s="11">
        <f>'Holding period returnprocess'!DZ146</f>
        <v>39386</v>
      </c>
      <c r="B145">
        <f>'Holding period returnprocess'!EA146</f>
        <v>-6.8368712851108349E-2</v>
      </c>
      <c r="C145">
        <f>'Holding period returnprocess'!EB146</f>
        <v>0.1278847989831613</v>
      </c>
      <c r="D145">
        <f>'Holding period returnprocess'!EC146</f>
        <v>0.60669998697021121</v>
      </c>
      <c r="E145">
        <f>'Holding period returnprocess'!ED146</f>
        <v>0.89343839300973205</v>
      </c>
      <c r="F145">
        <f>'Holding period returnprocess'!EE146</f>
        <v>0.68349827749688163</v>
      </c>
      <c r="G145">
        <f>'Holding period returnprocess'!EF146</f>
        <v>-0.64539718923077238</v>
      </c>
      <c r="H145">
        <f>'Holding period returnprocess'!EG146</f>
        <v>-4.6325973176289059</v>
      </c>
      <c r="I145">
        <f>'Holding period returnprocess'!EH146</f>
        <v>-9.4718140733254792</v>
      </c>
      <c r="J145">
        <f>Economicpolicyuncertainty!B154</f>
        <v>49.232185363769531</v>
      </c>
      <c r="K145">
        <f>'Control variable'!E148</f>
        <v>1.1888571665252505E-2</v>
      </c>
      <c r="L145">
        <f>'Control variable'!F148</f>
        <v>-7.7693558386392409E-3</v>
      </c>
      <c r="M145">
        <f>'Control variable'!G148</f>
        <v>3.2840752011900187E-3</v>
      </c>
      <c r="N145">
        <f>Principalcomponent!E154</f>
        <v>1.5242575419305302</v>
      </c>
      <c r="O145">
        <f>Principalcomponent!F154</f>
        <v>0.37012671093977401</v>
      </c>
      <c r="P145">
        <f>Principalcomponent!G154</f>
        <v>0.33362094626585631</v>
      </c>
    </row>
    <row r="146" spans="1:16" x14ac:dyDescent="0.3">
      <c r="A146" s="11">
        <f>'Holding period returnprocess'!DZ147</f>
        <v>39353</v>
      </c>
      <c r="B146">
        <f>'Holding period returnprocess'!EA147</f>
        <v>-0.16902008019056503</v>
      </c>
      <c r="C146">
        <f>'Holding period returnprocess'!EB147</f>
        <v>-0.24492555694077112</v>
      </c>
      <c r="D146">
        <f>'Holding period returnprocess'!EC147</f>
        <v>-5.0034677394350524E-4</v>
      </c>
      <c r="E146">
        <f>'Holding period returnprocess'!ED147</f>
        <v>-0.51055932125284542</v>
      </c>
      <c r="F146">
        <f>'Holding period returnprocess'!EE147</f>
        <v>-1.9159909004207933</v>
      </c>
      <c r="G146">
        <f>'Holding period returnprocess'!EF147</f>
        <v>-4.4504578142485451</v>
      </c>
      <c r="H146">
        <f>'Holding period returnprocess'!EG147</f>
        <v>-10.475102777037158</v>
      </c>
      <c r="I146">
        <f>'Holding period returnprocess'!EH147</f>
        <v>-18.358943678232741</v>
      </c>
      <c r="J146">
        <f>Economicpolicyuncertainty!B155</f>
        <v>64.488700866699219</v>
      </c>
      <c r="K146">
        <f>'Control variable'!E149</f>
        <v>-9.1575731540208434E-3</v>
      </c>
      <c r="L146">
        <f>'Control variable'!F149</f>
        <v>5.8120686571176807E-3</v>
      </c>
      <c r="M146">
        <f>'Control variable'!G149</f>
        <v>-6.5574005461590517E-3</v>
      </c>
      <c r="N146">
        <f>Principalcomponent!E155</f>
        <v>1.0409866927370817</v>
      </c>
      <c r="O146">
        <f>Principalcomponent!F155</f>
        <v>-0.2573079056631552</v>
      </c>
      <c r="P146">
        <f>Principalcomponent!G155</f>
        <v>0.3845596965622069</v>
      </c>
    </row>
    <row r="147" spans="1:16" x14ac:dyDescent="0.3">
      <c r="A147" s="11">
        <f>'Holding period returnprocess'!DZ148</f>
        <v>39325</v>
      </c>
      <c r="B147">
        <f>'Holding period returnprocess'!EA148</f>
        <v>-0.2820598095047071</v>
      </c>
      <c r="C147">
        <f>'Holding period returnprocess'!EB148</f>
        <v>-1.1251888199541722</v>
      </c>
      <c r="D147">
        <f>'Holding period returnprocess'!EC148</f>
        <v>-1.527375042591022</v>
      </c>
      <c r="E147">
        <f>'Holding period returnprocess'!ED148</f>
        <v>-2.8600032972123297</v>
      </c>
      <c r="F147">
        <f>'Holding period returnprocess'!EE148</f>
        <v>-4.0939777922294285</v>
      </c>
      <c r="G147">
        <f>'Holding period returnprocess'!EF148</f>
        <v>-6.6589033049490158</v>
      </c>
      <c r="H147">
        <f>'Holding period returnprocess'!EG148</f>
        <v>-11.851241717599018</v>
      </c>
      <c r="I147">
        <f>'Holding period returnprocess'!EH148</f>
        <v>-19.457149913739585</v>
      </c>
      <c r="J147">
        <f>Economicpolicyuncertainty!B156</f>
        <v>59.490592956542969</v>
      </c>
      <c r="K147">
        <f>'Control variable'!E150</f>
        <v>4.5683039703798781E-3</v>
      </c>
      <c r="L147">
        <f>'Control variable'!F150</f>
        <v>2.676747369348139E-3</v>
      </c>
      <c r="M147">
        <f>'Control variable'!G150</f>
        <v>-2.2618088587772402E-2</v>
      </c>
      <c r="N147">
        <f>Principalcomponent!E156</f>
        <v>0.11965891751509568</v>
      </c>
      <c r="O147">
        <f>Principalcomponent!F156</f>
        <v>6.8598747180126318E-2</v>
      </c>
      <c r="P147">
        <f>Principalcomponent!G156</f>
        <v>0.28931157463285956</v>
      </c>
    </row>
    <row r="148" spans="1:16" x14ac:dyDescent="0.3">
      <c r="A148" s="11">
        <f>'Holding period returnprocess'!DZ149</f>
        <v>39294</v>
      </c>
      <c r="B148">
        <f>'Holding period returnprocess'!EA149</f>
        <v>-0.28696135786206867</v>
      </c>
      <c r="C148">
        <f>'Holding period returnprocess'!EB149</f>
        <v>-1.448957738010217</v>
      </c>
      <c r="D148">
        <f>'Holding period returnprocess'!EC149</f>
        <v>-2.2805345997057365</v>
      </c>
      <c r="E148">
        <f>'Holding period returnprocess'!ED149</f>
        <v>-4.2505336287861413</v>
      </c>
      <c r="F148">
        <f>'Holding period returnprocess'!EE149</f>
        <v>-5.81020375341883</v>
      </c>
      <c r="G148">
        <f>'Holding period returnprocess'!EF149</f>
        <v>-8.6640680937630279</v>
      </c>
      <c r="H148">
        <f>'Holding period returnprocess'!EG149</f>
        <v>-15.259047875795046</v>
      </c>
      <c r="I148">
        <f>'Holding period returnprocess'!EH149</f>
        <v>-23.706249434606388</v>
      </c>
      <c r="J148">
        <f>Economicpolicyuncertainty!B157</f>
        <v>65.255081176757813</v>
      </c>
      <c r="K148">
        <f>'Control variable'!E151</f>
        <v>-3.6563112031105433E-3</v>
      </c>
      <c r="L148">
        <f>'Control variable'!F151</f>
        <v>1.5771796596768203E-3</v>
      </c>
      <c r="M148">
        <f>'Control variable'!G151</f>
        <v>-5.2889463920372817E-2</v>
      </c>
      <c r="N148">
        <f>Principalcomponent!E157</f>
        <v>0.48649567950490424</v>
      </c>
      <c r="O148">
        <f>Principalcomponent!F157</f>
        <v>0.62362579035793664</v>
      </c>
      <c r="P148">
        <f>Principalcomponent!G157</f>
        <v>-0.30578825340930443</v>
      </c>
    </row>
    <row r="149" spans="1:16" x14ac:dyDescent="0.3">
      <c r="A149" s="11">
        <f>'Holding period returnprocess'!DZ150</f>
        <v>39262</v>
      </c>
      <c r="B149">
        <f>'Holding period returnprocess'!EA150</f>
        <v>-0.31327390239061881</v>
      </c>
      <c r="C149">
        <f>'Holding period returnprocess'!EB150</f>
        <v>-1.8032634658922779</v>
      </c>
      <c r="D149">
        <f>'Holding period returnprocess'!EC150</f>
        <v>-3.2017779739877223</v>
      </c>
      <c r="E149">
        <f>'Holding period returnprocess'!ED150</f>
        <v>-5.7721896241596635</v>
      </c>
      <c r="F149">
        <f>'Holding period returnprocess'!EE150</f>
        <v>-7.7629219690631217</v>
      </c>
      <c r="G149">
        <f>'Holding period returnprocess'!EF150</f>
        <v>-11.267040805035561</v>
      </c>
      <c r="H149">
        <f>'Holding period returnprocess'!EG150</f>
        <v>-18.915413496624478</v>
      </c>
      <c r="I149">
        <f>'Holding period returnprocess'!EH150</f>
        <v>-29.355562000489986</v>
      </c>
      <c r="J149">
        <f>Economicpolicyuncertainty!B158</f>
        <v>56.234481811523438</v>
      </c>
      <c r="K149">
        <f>'Control variable'!E152</f>
        <v>2.7409793314222665E-3</v>
      </c>
      <c r="L149">
        <f>'Control variable'!F152</f>
        <v>8.2061998711633634E-4</v>
      </c>
      <c r="M149">
        <f>'Control variable'!G152</f>
        <v>4.0190880583245485E-2</v>
      </c>
      <c r="N149">
        <f>Principalcomponent!E158</f>
        <v>0.28526761209242213</v>
      </c>
      <c r="O149">
        <f>Principalcomponent!F158</f>
        <v>0.24046418748607556</v>
      </c>
      <c r="P149">
        <f>Principalcomponent!G158</f>
        <v>5.8506671556959551E-2</v>
      </c>
    </row>
    <row r="150" spans="1:16" x14ac:dyDescent="0.3">
      <c r="A150" s="11">
        <f>'Holding period returnprocess'!DZ151</f>
        <v>39233</v>
      </c>
      <c r="B150">
        <f>'Holding period returnprocess'!EA151</f>
        <v>-0.25330618669348137</v>
      </c>
      <c r="C150">
        <f>'Holding period returnprocess'!EB151</f>
        <v>-1.6341412364900973</v>
      </c>
      <c r="D150">
        <f>'Holding period returnprocess'!EC151</f>
        <v>-2.8642021691040269</v>
      </c>
      <c r="E150">
        <f>'Holding period returnprocess'!ED151</f>
        <v>-4.7776924237732903</v>
      </c>
      <c r="F150">
        <f>'Holding period returnprocess'!EE151</f>
        <v>-5.7346708789042742</v>
      </c>
      <c r="G150">
        <f>'Holding period returnprocess'!EF151</f>
        <v>-8.2978937386987823</v>
      </c>
      <c r="H150">
        <f>'Holding period returnprocess'!EG151</f>
        <v>-13.513154131465008</v>
      </c>
      <c r="I150">
        <f>'Holding period returnprocess'!EH151</f>
        <v>-21.274640377141555</v>
      </c>
      <c r="J150">
        <f>Economicpolicyuncertainty!B159</f>
        <v>67.213226318359375</v>
      </c>
      <c r="K150">
        <f>'Control variable'!E153</f>
        <v>9.191241175547862E-3</v>
      </c>
      <c r="L150">
        <f>'Control variable'!F153</f>
        <v>4.3505700044682459E-3</v>
      </c>
      <c r="M150">
        <f>'Control variable'!G153</f>
        <v>-5.2239219099419816E-2</v>
      </c>
      <c r="N150">
        <f>Principalcomponent!E159</f>
        <v>0.52010118388544091</v>
      </c>
      <c r="O150">
        <f>Principalcomponent!F159</f>
        <v>1.170055274459693</v>
      </c>
      <c r="P150">
        <f>Principalcomponent!G159</f>
        <v>-0.49891750339749608</v>
      </c>
    </row>
    <row r="151" spans="1:16" x14ac:dyDescent="0.3">
      <c r="A151" s="11">
        <f>'Holding period returnprocess'!DZ152</f>
        <v>39202</v>
      </c>
      <c r="B151">
        <f>'Holding period returnprocess'!EA152</f>
        <v>-0.26276727512995812</v>
      </c>
      <c r="C151">
        <f>'Holding period returnprocess'!EB152</f>
        <v>-1.370645080262705</v>
      </c>
      <c r="D151">
        <f>'Holding period returnprocess'!EC152</f>
        <v>-2.1057859653712971</v>
      </c>
      <c r="E151">
        <f>'Holding period returnprocess'!ED152</f>
        <v>-2.9528389741829315</v>
      </c>
      <c r="F151">
        <f>'Holding period returnprocess'!EE152</f>
        <v>-2.9107836917641645</v>
      </c>
      <c r="G151">
        <f>'Holding period returnprocess'!EF152</f>
        <v>-4.1395641417071332</v>
      </c>
      <c r="H151">
        <f>'Holding period returnprocess'!EG152</f>
        <v>-6.1754614235616314</v>
      </c>
      <c r="I151">
        <f>'Holding period returnprocess'!EH152</f>
        <v>-9.9447223551692314</v>
      </c>
      <c r="J151">
        <f>Economicpolicyuncertainty!B160</f>
        <v>47.543785095214844</v>
      </c>
      <c r="K151">
        <f>'Control variable'!E154</f>
        <v>-9.1912411755478932E-3</v>
      </c>
      <c r="L151">
        <f>'Control variable'!F154</f>
        <v>-5.7451168088685416E-4</v>
      </c>
      <c r="M151">
        <f>'Control variable'!G154</f>
        <v>-1.7804624633506707E-2</v>
      </c>
      <c r="N151">
        <f>Principalcomponent!E160</f>
        <v>-9.9233232501642378E-3</v>
      </c>
      <c r="O151">
        <f>Principalcomponent!F160</f>
        <v>0.55263779453834694</v>
      </c>
      <c r="P151">
        <f>Principalcomponent!G160</f>
        <v>-0.29499506960280869</v>
      </c>
    </row>
    <row r="152" spans="1:16" x14ac:dyDescent="0.3">
      <c r="A152" s="11">
        <f>'Holding period returnprocess'!DZ153</f>
        <v>39171</v>
      </c>
      <c r="B152">
        <f>'Holding period returnprocess'!EA153</f>
        <v>-0.20852889557369814</v>
      </c>
      <c r="C152">
        <f>'Holding period returnprocess'!EB153</f>
        <v>-1.0342192028795809</v>
      </c>
      <c r="D152">
        <f>'Holding period returnprocess'!EC153</f>
        <v>-1.5859802431597854</v>
      </c>
      <c r="E152">
        <f>'Holding period returnprocess'!ED153</f>
        <v>-2.4090799599048052</v>
      </c>
      <c r="F152">
        <f>'Holding period returnprocess'!EE153</f>
        <v>-2.0800650172729092</v>
      </c>
      <c r="G152">
        <f>'Holding period returnprocess'!EF153</f>
        <v>-1.8829412774363958</v>
      </c>
      <c r="H152">
        <f>'Holding period returnprocess'!EG153</f>
        <v>-0.67833986276194391</v>
      </c>
      <c r="I152">
        <f>'Holding period returnprocess'!EH153</f>
        <v>0.63977692151903476</v>
      </c>
      <c r="J152">
        <f>Economicpolicyuncertainty!B161</f>
        <v>59.820568084716797</v>
      </c>
      <c r="K152">
        <f>'Control variable'!E155</f>
        <v>5.5046010553292026E-3</v>
      </c>
      <c r="L152">
        <f>'Control variable'!F155</f>
        <v>2.9635208784706897E-3</v>
      </c>
      <c r="M152">
        <f>'Control variable'!G155</f>
        <v>6.6894234830030222E-2</v>
      </c>
      <c r="N152">
        <f>Principalcomponent!E161</f>
        <v>0.49833950300540608</v>
      </c>
      <c r="O152">
        <f>Principalcomponent!F161</f>
        <v>-0.33738480449353281</v>
      </c>
      <c r="P152">
        <f>Principalcomponent!G161</f>
        <v>0.31315891129635953</v>
      </c>
    </row>
    <row r="153" spans="1:16" x14ac:dyDescent="0.3">
      <c r="A153" s="11">
        <f>'Holding period returnprocess'!DZ154</f>
        <v>39141</v>
      </c>
      <c r="B153">
        <f>'Holding period returnprocess'!EA154</f>
        <v>-0.21244079654739245</v>
      </c>
      <c r="C153">
        <f>'Holding period returnprocess'!EB154</f>
        <v>-1.0401213328133498</v>
      </c>
      <c r="D153">
        <f>'Holding period returnprocess'!EC154</f>
        <v>-1.5453343321756488</v>
      </c>
      <c r="E153">
        <f>'Holding period returnprocess'!ED154</f>
        <v>-2.1921641935199001</v>
      </c>
      <c r="F153">
        <f>'Holding period returnprocess'!EE154</f>
        <v>-1.5657418729504728</v>
      </c>
      <c r="G153">
        <f>'Holding period returnprocess'!EF154</f>
        <v>-1.1802967490444205</v>
      </c>
      <c r="H153">
        <f>'Holding period returnprocess'!EG154</f>
        <v>0.48213098869987014</v>
      </c>
      <c r="I153">
        <f>'Holding period returnprocess'!EH154</f>
        <v>2.2846354475905555</v>
      </c>
      <c r="J153">
        <f>Economicpolicyuncertainty!B162</f>
        <v>74.022674560546875</v>
      </c>
      <c r="K153">
        <f>'Control variable'!E156</f>
        <v>0</v>
      </c>
      <c r="L153">
        <f>'Control variable'!F156</f>
        <v>5.4119684822944974E-3</v>
      </c>
      <c r="M153">
        <f>'Control variable'!G156</f>
        <v>3.5203635192979699E-2</v>
      </c>
      <c r="N153">
        <f>Principalcomponent!E162</f>
        <v>0.40099603595951644</v>
      </c>
      <c r="O153">
        <f>Principalcomponent!F162</f>
        <v>0.40743662486577886</v>
      </c>
      <c r="P153">
        <f>Principalcomponent!G162</f>
        <v>-0.31261935925160239</v>
      </c>
    </row>
    <row r="154" spans="1:16" x14ac:dyDescent="0.3">
      <c r="A154" s="11">
        <f>'Holding period returnprocess'!DZ155</f>
        <v>39113</v>
      </c>
      <c r="B154">
        <f>'Holding period returnprocess'!EA155</f>
        <v>-0.27460484851168587</v>
      </c>
      <c r="C154">
        <f>'Holding period returnprocess'!EB155</f>
        <v>-1.376821438882684</v>
      </c>
      <c r="D154">
        <f>'Holding period returnprocess'!EC155</f>
        <v>-2.1419817487829498</v>
      </c>
      <c r="E154">
        <f>'Holding period returnprocess'!ED155</f>
        <v>-3.1785481718103235</v>
      </c>
      <c r="F154">
        <f>'Holding period returnprocess'!EE155</f>
        <v>-2.7727385591563882</v>
      </c>
      <c r="G154">
        <f>'Holding period returnprocess'!EF155</f>
        <v>-2.5592382556901976</v>
      </c>
      <c r="H154">
        <f>'Holding period returnprocess'!EG155</f>
        <v>-1.6789564255254645</v>
      </c>
      <c r="I154">
        <f>'Holding period returnprocess'!EH155</f>
        <v>-0.56351117214775925</v>
      </c>
      <c r="J154">
        <f>Economicpolicyuncertainty!B163</f>
        <v>37.08660888671875</v>
      </c>
      <c r="K154">
        <f>'Control variable'!E157</f>
        <v>-7.3327551293916847E-3</v>
      </c>
      <c r="L154">
        <f>'Control variable'!F157</f>
        <v>6.0239244098760124E-3</v>
      </c>
      <c r="M154">
        <f>'Control variable'!G157</f>
        <v>-3.2520353863772318E-3</v>
      </c>
      <c r="N154">
        <f>Principalcomponent!E163</f>
        <v>0.95019279890129005</v>
      </c>
      <c r="O154">
        <f>Principalcomponent!F163</f>
        <v>-0.43886341068225215</v>
      </c>
      <c r="P154">
        <f>Principalcomponent!G163</f>
        <v>0.56472151257273651</v>
      </c>
    </row>
    <row r="155" spans="1:16" x14ac:dyDescent="0.3">
      <c r="A155" s="11">
        <f>'Holding period returnprocess'!DZ156</f>
        <v>39080</v>
      </c>
      <c r="B155">
        <f>'Holding period returnprocess'!EA156</f>
        <v>-0.2497454523539302</v>
      </c>
      <c r="C155">
        <f>'Holding period returnprocess'!EB156</f>
        <v>-1.232282314514566</v>
      </c>
      <c r="D155">
        <f>'Holding period returnprocess'!EC156</f>
        <v>-1.9860541539102163</v>
      </c>
      <c r="E155">
        <f>'Holding period returnprocess'!ED156</f>
        <v>-3.1749666339608726</v>
      </c>
      <c r="F155">
        <f>'Holding period returnprocess'!EE156</f>
        <v>-3.0222097051108712</v>
      </c>
      <c r="G155">
        <f>'Holding period returnprocess'!EF156</f>
        <v>-3.0276058962387573</v>
      </c>
      <c r="H155">
        <f>'Holding period returnprocess'!EG156</f>
        <v>-2.4673974781165047</v>
      </c>
      <c r="I155">
        <f>'Holding period returnprocess'!EH156</f>
        <v>-2.1981507624573395</v>
      </c>
      <c r="J155">
        <f>Economicpolicyuncertainty!B164</f>
        <v>42.456447601318359</v>
      </c>
      <c r="K155">
        <f>'Control variable'!E158</f>
        <v>2.7434859457508339E-3</v>
      </c>
      <c r="L155">
        <f>'Control variable'!F158</f>
        <v>2.1176105551580916E-3</v>
      </c>
      <c r="M155">
        <f>'Control variable'!G158</f>
        <v>0</v>
      </c>
      <c r="N155">
        <f>Principalcomponent!E164</f>
        <v>0.86173575664513968</v>
      </c>
      <c r="O155">
        <f>Principalcomponent!F164</f>
        <v>-0.57527763865496162</v>
      </c>
      <c r="P155">
        <f>Principalcomponent!G164</f>
        <v>0.58248442372720721</v>
      </c>
    </row>
    <row r="156" spans="1:16" x14ac:dyDescent="0.3">
      <c r="A156" s="11">
        <f>'Holding period returnprocess'!DZ157</f>
        <v>39051</v>
      </c>
      <c r="B156">
        <f>'Holding period returnprocess'!EA157</f>
        <v>-0.2711267501649024</v>
      </c>
      <c r="C156">
        <f>'Holding period returnprocess'!EB157</f>
        <v>-1.2580433507088471</v>
      </c>
      <c r="D156">
        <f>'Holding period returnprocess'!EC157</f>
        <v>-1.9639089284160325</v>
      </c>
      <c r="E156">
        <f>'Holding period returnprocess'!ED157</f>
        <v>-3.121729526927659</v>
      </c>
      <c r="F156">
        <f>'Holding period returnprocess'!EE157</f>
        <v>-2.9754171342664772</v>
      </c>
      <c r="G156">
        <f>'Holding period returnprocess'!EF157</f>
        <v>-3.183164681831256</v>
      </c>
      <c r="H156">
        <f>'Holding period returnprocess'!EG157</f>
        <v>-4.185689622133995</v>
      </c>
      <c r="I156">
        <f>'Holding period returnprocess'!EH157</f>
        <v>-4.6469083957520763</v>
      </c>
      <c r="J156">
        <f>Economicpolicyuncertainty!B165</f>
        <v>37.132061004638672</v>
      </c>
      <c r="K156">
        <f>'Control variable'!E159</f>
        <v>-4.5683039703798591E-3</v>
      </c>
      <c r="L156">
        <f>'Control variable'!F159</f>
        <v>3.3695110491298629E-3</v>
      </c>
      <c r="M156">
        <f>'Control variable'!G159</f>
        <v>1.3072081567352701E-2</v>
      </c>
      <c r="N156">
        <f>Principalcomponent!E165</f>
        <v>0.21718743690542466</v>
      </c>
      <c r="O156">
        <f>Principalcomponent!F165</f>
        <v>-0.21461224789471686</v>
      </c>
      <c r="P156">
        <f>Principalcomponent!G165</f>
        <v>0.12638922186780149</v>
      </c>
    </row>
    <row r="157" spans="1:16" x14ac:dyDescent="0.3">
      <c r="A157" s="11">
        <f>'Holding period returnprocess'!DZ158</f>
        <v>39021</v>
      </c>
      <c r="B157">
        <f>'Holding period returnprocess'!EA158</f>
        <v>-0.27439241892903432</v>
      </c>
      <c r="C157">
        <f>'Holding period returnprocess'!EB158</f>
        <v>-1.3786835717981121</v>
      </c>
      <c r="D157">
        <f>'Holding period returnprocess'!EC158</f>
        <v>-2.1384773703499542</v>
      </c>
      <c r="E157">
        <f>'Holding period returnprocess'!ED158</f>
        <v>-3.3976947925072865</v>
      </c>
      <c r="F157">
        <f>'Holding period returnprocess'!EE158</f>
        <v>-3.4032573677019742</v>
      </c>
      <c r="G157">
        <f>'Holding period returnprocess'!EF158</f>
        <v>-3.8826487533299607</v>
      </c>
      <c r="H157">
        <f>'Holding period returnprocess'!EG158</f>
        <v>-4.6220468038032827</v>
      </c>
      <c r="I157">
        <f>'Holding period returnprocess'!EH158</f>
        <v>-5.7226527225604791</v>
      </c>
      <c r="J157">
        <f>Economicpolicyuncertainty!B166</f>
        <v>44.040050506591797</v>
      </c>
      <c r="K157">
        <f>'Control variable'!E160</f>
        <v>0</v>
      </c>
      <c r="L157">
        <f>'Control variable'!F160</f>
        <v>-5.1323858786808969E-3</v>
      </c>
      <c r="M157">
        <f>'Control variable'!G160</f>
        <v>-3.8714512180690393E-2</v>
      </c>
      <c r="N157">
        <f>Principalcomponent!E166</f>
        <v>0.44401754496872492</v>
      </c>
      <c r="O157">
        <f>Principalcomponent!F166</f>
        <v>0.20392863458047158</v>
      </c>
      <c r="P157">
        <f>Principalcomponent!G166</f>
        <v>-0.57427566779276662</v>
      </c>
    </row>
    <row r="158" spans="1:16" x14ac:dyDescent="0.3">
      <c r="A158" s="11">
        <f>'Holding period returnprocess'!DZ159</f>
        <v>38989</v>
      </c>
      <c r="B158">
        <f>'Holding period returnprocess'!EA159</f>
        <v>-0.29464597929419023</v>
      </c>
      <c r="C158">
        <f>'Holding period returnprocess'!EB159</f>
        <v>-1.4288651325119837</v>
      </c>
      <c r="D158">
        <f>'Holding period returnprocess'!EC159</f>
        <v>-2.1704412115821654</v>
      </c>
      <c r="E158">
        <f>'Holding period returnprocess'!ED159</f>
        <v>-3.382388362557895</v>
      </c>
      <c r="F158">
        <f>'Holding period returnprocess'!EE159</f>
        <v>-3.7372510899239919</v>
      </c>
      <c r="G158">
        <f>'Holding period returnprocess'!EF159</f>
        <v>-4.6700755517911192</v>
      </c>
      <c r="H158">
        <f>'Holding period returnprocess'!EG159</f>
        <v>-4.4726661563112531</v>
      </c>
      <c r="I158">
        <f>'Holding period returnprocess'!EH159</f>
        <v>-6.8772189228915437</v>
      </c>
      <c r="J158">
        <f>Economicpolicyuncertainty!B167</f>
        <v>33.106582641601563</v>
      </c>
      <c r="K158">
        <f>'Control variable'!E161</f>
        <v>1.0999194300670317E-2</v>
      </c>
      <c r="L158">
        <f>'Control variable'!F161</f>
        <v>3.0330549848259555E-3</v>
      </c>
      <c r="M158">
        <f>'Control variable'!G161</f>
        <v>-9.4488891979323964E-3</v>
      </c>
      <c r="N158">
        <f>Principalcomponent!E167</f>
        <v>-0.43288971309561036</v>
      </c>
      <c r="O158">
        <f>Principalcomponent!F167</f>
        <v>0.20357121015429261</v>
      </c>
      <c r="P158">
        <f>Principalcomponent!G167</f>
        <v>3.0747809335486785E-2</v>
      </c>
    </row>
    <row r="159" spans="1:16" x14ac:dyDescent="0.3">
      <c r="A159" s="11">
        <f>'Holding period returnprocess'!DZ160</f>
        <v>38960</v>
      </c>
      <c r="B159">
        <f>'Holding period returnprocess'!EA160</f>
        <v>-0.21652595374485806</v>
      </c>
      <c r="C159">
        <f>'Holding period returnprocess'!EB160</f>
        <v>-1.1670765808494594</v>
      </c>
      <c r="D159">
        <f>'Holding period returnprocess'!EC160</f>
        <v>-1.8327120642342218</v>
      </c>
      <c r="E159">
        <f>'Holding period returnprocess'!ED160</f>
        <v>-2.7923599353893893</v>
      </c>
      <c r="F159">
        <f>'Holding period returnprocess'!EE160</f>
        <v>-2.7474258087154526</v>
      </c>
      <c r="G159">
        <f>'Holding period returnprocess'!EF160</f>
        <v>-3.0397306297358853</v>
      </c>
      <c r="H159">
        <f>'Holding period returnprocess'!EG160</f>
        <v>-1.520911199051151</v>
      </c>
      <c r="I159">
        <f>'Holding period returnprocess'!EH160</f>
        <v>-1.9530110409913086</v>
      </c>
      <c r="J159">
        <f>Economicpolicyuncertainty!B168</f>
        <v>47.559238433837891</v>
      </c>
      <c r="K159">
        <f>'Control variable'!E162</f>
        <v>1.2053924343812621E-2</v>
      </c>
      <c r="L159">
        <f>'Control variable'!F162</f>
        <v>-5.0838194746746829E-5</v>
      </c>
      <c r="M159">
        <f>'Control variable'!G162</f>
        <v>-1.2461220437812002E-2</v>
      </c>
      <c r="N159">
        <f>Principalcomponent!E168</f>
        <v>-0.19728792680869472</v>
      </c>
      <c r="O159">
        <f>Principalcomponent!F168</f>
        <v>0.36001364278199083</v>
      </c>
      <c r="P159">
        <f>Principalcomponent!G168</f>
        <v>-0.39888675695332765</v>
      </c>
    </row>
    <row r="160" spans="1:16" x14ac:dyDescent="0.3">
      <c r="A160" s="11">
        <f>'Holding period returnprocess'!DZ161</f>
        <v>38929</v>
      </c>
      <c r="B160">
        <f>'Holding period returnprocess'!EA161</f>
        <v>-0.13859533329326013</v>
      </c>
      <c r="C160">
        <f>'Holding period returnprocess'!EB161</f>
        <v>-0.84334099101896731</v>
      </c>
      <c r="D160">
        <f>'Holding period returnprocess'!EC161</f>
        <v>-1.4158196927811262</v>
      </c>
      <c r="E160">
        <f>'Holding period returnprocess'!ED161</f>
        <v>-2.3069093959594427</v>
      </c>
      <c r="F160">
        <f>'Holding period returnprocess'!EE161</f>
        <v>-2.7232563463537751</v>
      </c>
      <c r="G160">
        <f>'Holding period returnprocess'!EF161</f>
        <v>-3.1661116240942002</v>
      </c>
      <c r="H160">
        <f>'Holding period returnprocess'!EG161</f>
        <v>-1.2123758198254451</v>
      </c>
      <c r="I160">
        <f>'Holding period returnprocess'!EH161</f>
        <v>-1.7559063838521034</v>
      </c>
      <c r="J160">
        <f>Economicpolicyuncertainty!B169</f>
        <v>40.613033294677734</v>
      </c>
      <c r="K160">
        <f>'Control variable'!E163</f>
        <v>-9.3240099995124518E-4</v>
      </c>
      <c r="L160">
        <f>'Control variable'!F163</f>
        <v>1.5008142825222407E-3</v>
      </c>
      <c r="M160">
        <f>'Control variable'!G163</f>
        <v>2.1910109635744326E-2</v>
      </c>
      <c r="N160">
        <f>Principalcomponent!E169</f>
        <v>0.49537107452157114</v>
      </c>
      <c r="O160">
        <f>Principalcomponent!F169</f>
        <v>4.7849861497935235E-2</v>
      </c>
      <c r="P160">
        <f>Principalcomponent!G169</f>
        <v>-0.22113004223983415</v>
      </c>
    </row>
    <row r="161" spans="1:16" x14ac:dyDescent="0.3">
      <c r="A161" s="11">
        <f>'Holding period returnprocess'!DZ162</f>
        <v>38898</v>
      </c>
      <c r="B161">
        <f>'Holding period returnprocess'!EA162</f>
        <v>-0.16515993801075091</v>
      </c>
      <c r="C161">
        <f>'Holding period returnprocess'!EB162</f>
        <v>-1.0711109552109268</v>
      </c>
      <c r="D161">
        <f>'Holding period returnprocess'!EC162</f>
        <v>-1.9544118940915109</v>
      </c>
      <c r="E161">
        <f>'Holding period returnprocess'!ED162</f>
        <v>-3.2856326325183494</v>
      </c>
      <c r="F161">
        <f>'Holding period returnprocess'!EE162</f>
        <v>-4.0796901153196519</v>
      </c>
      <c r="G161">
        <f>'Holding period returnprocess'!EF162</f>
        <v>-4.9576686247500721</v>
      </c>
      <c r="H161">
        <f>'Holding period returnprocess'!EG162</f>
        <v>-4.2965885142140197</v>
      </c>
      <c r="I161">
        <f>'Holding period returnprocess'!EH162</f>
        <v>-6.2981292746026316</v>
      </c>
      <c r="J161">
        <f>Economicpolicyuncertainty!B170</f>
        <v>70.332473754882813</v>
      </c>
      <c r="K161">
        <f>'Control variable'!E164</f>
        <v>-4.6490088382440172E-3</v>
      </c>
      <c r="L161">
        <f>'Control variable'!F164</f>
        <v>1.4775755168909398E-3</v>
      </c>
      <c r="M161">
        <f>'Control variable'!G164</f>
        <v>-6.309169193264721E-3</v>
      </c>
      <c r="N161">
        <f>Principalcomponent!E170</f>
        <v>0.52854168044637917</v>
      </c>
      <c r="O161">
        <f>Principalcomponent!F170</f>
        <v>-0.16263881885342479</v>
      </c>
      <c r="P161">
        <f>Principalcomponent!G170</f>
        <v>0.32080725658329129</v>
      </c>
    </row>
    <row r="162" spans="1:16" x14ac:dyDescent="0.3">
      <c r="A162" s="11">
        <f>'Holding period returnprocess'!DZ163</f>
        <v>38868</v>
      </c>
      <c r="B162">
        <f>'Holding period returnprocess'!EA163</f>
        <v>-0.18489964410453386</v>
      </c>
      <c r="C162">
        <f>'Holding period returnprocess'!EB163</f>
        <v>-1.165456831084378</v>
      </c>
      <c r="D162">
        <f>'Holding period returnprocess'!EC163</f>
        <v>-2.0969996747945978</v>
      </c>
      <c r="E162">
        <f>'Holding period returnprocess'!ED163</f>
        <v>-3.4979447182808601</v>
      </c>
      <c r="F162">
        <f>'Holding period returnprocess'!EE163</f>
        <v>-4.2798886951990074</v>
      </c>
      <c r="G162">
        <f>'Holding period returnprocess'!EF163</f>
        <v>-5.1160780928462248</v>
      </c>
      <c r="H162">
        <f>'Holding period returnprocess'!EG163</f>
        <v>-2.9130212421413901</v>
      </c>
      <c r="I162">
        <f>'Holding period returnprocess'!EH163</f>
        <v>-4.6097807603832424</v>
      </c>
      <c r="J162">
        <f>Economicpolicyuncertainty!B171</f>
        <v>48.541706085205078</v>
      </c>
      <c r="K162">
        <f>'Control variable'!E165</f>
        <v>-8.3141356522668849E-3</v>
      </c>
      <c r="L162">
        <f>'Control variable'!F165</f>
        <v>3.2686026470580571E-3</v>
      </c>
      <c r="M162">
        <f>'Control variable'!G165</f>
        <v>9.478743954543959E-3</v>
      </c>
      <c r="N162">
        <f>Principalcomponent!E171</f>
        <v>-0.32722309087866974</v>
      </c>
      <c r="O162">
        <f>Principalcomponent!F171</f>
        <v>0.40048940999597543</v>
      </c>
      <c r="P162">
        <f>Principalcomponent!G171</f>
        <v>-0.52388836648028825</v>
      </c>
    </row>
    <row r="163" spans="1:16" x14ac:dyDescent="0.3">
      <c r="A163" s="11">
        <f>'Holding period returnprocess'!DZ164</f>
        <v>38835</v>
      </c>
      <c r="B163">
        <f>'Holding period returnprocess'!EA164</f>
        <v>-0.13761603154758717</v>
      </c>
      <c r="C163">
        <f>'Holding period returnprocess'!EB164</f>
        <v>-0.75451443906319193</v>
      </c>
      <c r="D163">
        <f>'Holding period returnprocess'!EC164</f>
        <v>-1.3634356157645962</v>
      </c>
      <c r="E163">
        <f>'Holding period returnprocess'!ED164</f>
        <v>-2.30173971428726</v>
      </c>
      <c r="F163">
        <f>'Holding period returnprocess'!EE164</f>
        <v>-3.0371069433374061</v>
      </c>
      <c r="G163">
        <f>'Holding period returnprocess'!EF164</f>
        <v>-3.6560883539828661</v>
      </c>
      <c r="H163">
        <f>'Holding period returnprocess'!EG164</f>
        <v>2.1747694042541177E-2</v>
      </c>
      <c r="I163">
        <f>'Holding period returnprocess'!EH164</f>
        <v>-1.0812065082746232</v>
      </c>
      <c r="J163">
        <f>Economicpolicyuncertainty!B172</f>
        <v>47.414012908935547</v>
      </c>
      <c r="K163">
        <f>'Control variable'!E166</f>
        <v>-5.5046010553291957E-3</v>
      </c>
      <c r="L163">
        <f>'Control variable'!F166</f>
        <v>6.3964795958437552E-4</v>
      </c>
      <c r="M163">
        <f>'Control variable'!G166</f>
        <v>-4.0440969558510821E-2</v>
      </c>
      <c r="N163">
        <f>Principalcomponent!E172</f>
        <v>0.4119364194405572</v>
      </c>
      <c r="O163">
        <f>Principalcomponent!F172</f>
        <v>-0.82232038194912094</v>
      </c>
      <c r="P163">
        <f>Principalcomponent!G172</f>
        <v>6.1304411261810764E-2</v>
      </c>
    </row>
    <row r="164" spans="1:16" x14ac:dyDescent="0.3">
      <c r="A164" s="11">
        <f>'Holding period returnprocess'!DZ165</f>
        <v>38807</v>
      </c>
      <c r="B164">
        <f>'Holding period returnprocess'!EA165</f>
        <v>-0.17129079610866693</v>
      </c>
      <c r="C164">
        <f>'Holding period returnprocess'!EB165</f>
        <v>-0.92867075323500403</v>
      </c>
      <c r="D164">
        <f>'Holding period returnprocess'!EC165</f>
        <v>-1.5623440253226168</v>
      </c>
      <c r="E164">
        <f>'Holding period returnprocess'!ED165</f>
        <v>-2.3413660097910816</v>
      </c>
      <c r="F164">
        <f>'Holding period returnprocess'!EE165</f>
        <v>-2.5664339734055401</v>
      </c>
      <c r="G164">
        <f>'Holding period returnprocess'!EF165</f>
        <v>-2.4790387087337376</v>
      </c>
      <c r="H164">
        <f>'Holding period returnprocess'!EG165</f>
        <v>1.9582864895086773</v>
      </c>
      <c r="I164">
        <f>'Holding period returnprocess'!EH165</f>
        <v>2.9909843662709523</v>
      </c>
      <c r="J164">
        <f>Economicpolicyuncertainty!B173</f>
        <v>59.403873443603516</v>
      </c>
      <c r="K164">
        <f>'Control variable'!E167</f>
        <v>-1.8281540740624786E-3</v>
      </c>
      <c r="L164">
        <f>'Control variable'!F167</f>
        <v>4.9920959519140736E-4</v>
      </c>
      <c r="M164">
        <f>'Control variable'!G167</f>
        <v>6.1162270174360536E-3</v>
      </c>
      <c r="N164">
        <f>Principalcomponent!E173</f>
        <v>-0.86106699136561826</v>
      </c>
      <c r="O164">
        <f>Principalcomponent!F173</f>
        <v>-0.18825964619008037</v>
      </c>
      <c r="P164">
        <f>Principalcomponent!G173</f>
        <v>0.11569276117818414</v>
      </c>
    </row>
    <row r="165" spans="1:16" x14ac:dyDescent="0.3">
      <c r="A165" s="11">
        <f>'Holding period returnprocess'!DZ166</f>
        <v>38776</v>
      </c>
      <c r="B165">
        <f>'Holding period returnprocess'!EA166</f>
        <v>-8.7463605351336682E-2</v>
      </c>
      <c r="C165">
        <f>'Holding period returnprocess'!EB166</f>
        <v>-0.40608065142560434</v>
      </c>
      <c r="D165">
        <f>'Holding period returnprocess'!EC166</f>
        <v>-0.5772384899144658</v>
      </c>
      <c r="E165">
        <f>'Holding period returnprocess'!ED166</f>
        <v>-0.42801917274482992</v>
      </c>
      <c r="F165">
        <f>'Holding period returnprocess'!EE166</f>
        <v>0.42551971227318663</v>
      </c>
      <c r="G165">
        <f>'Holding period returnprocess'!EF166</f>
        <v>1.9213537731529025</v>
      </c>
      <c r="H165">
        <f>'Holding period returnprocess'!EG166</f>
        <v>11.062274577672781</v>
      </c>
      <c r="I165">
        <f>'Holding period returnprocess'!EH166</f>
        <v>16.673972778439065</v>
      </c>
      <c r="J165">
        <f>Economicpolicyuncertainty!B174</f>
        <v>71.771087646484375</v>
      </c>
      <c r="K165">
        <f>'Control variable'!E168</f>
        <v>1.8281540740626235E-3</v>
      </c>
      <c r="L165">
        <f>'Control variable'!F168</f>
        <v>3.3472941921958259E-3</v>
      </c>
      <c r="M165">
        <f>'Control variable'!G168</f>
        <v>1.2345835822299362E-2</v>
      </c>
      <c r="N165">
        <f>Principalcomponent!E174</f>
        <v>-0.84332159756468505</v>
      </c>
      <c r="O165">
        <f>Principalcomponent!F174</f>
        <v>0.15464497864880031</v>
      </c>
      <c r="P165">
        <f>Principalcomponent!G174</f>
        <v>0.14973175119147067</v>
      </c>
    </row>
    <row r="166" spans="1:16" x14ac:dyDescent="0.3">
      <c r="A166" s="11">
        <f>'Holding period returnprocess'!DZ167</f>
        <v>38748</v>
      </c>
      <c r="B166">
        <f>'Holding period returnprocess'!EA167</f>
        <v>4.8091122804772013E-3</v>
      </c>
      <c r="C166">
        <f>'Holding period returnprocess'!EB167</f>
        <v>0.18094869882293452</v>
      </c>
      <c r="D166">
        <f>'Holding period returnprocess'!EC167</f>
        <v>0.46389715757492223</v>
      </c>
      <c r="E166">
        <f>'Holding period returnprocess'!ED167</f>
        <v>1.2484855161901676</v>
      </c>
      <c r="F166">
        <f>'Holding period returnprocess'!EE167</f>
        <v>2.6543949288081503</v>
      </c>
      <c r="G166">
        <f>'Holding period returnprocess'!EF167</f>
        <v>4.8759804935298714</v>
      </c>
      <c r="H166">
        <f>'Holding period returnprocess'!EG167</f>
        <v>14.723342097514612</v>
      </c>
      <c r="I166">
        <f>'Holding period returnprocess'!EH167</f>
        <v>22.29572222422275</v>
      </c>
      <c r="J166">
        <f>Economicpolicyuncertainty!B175</f>
        <v>69.05712890625</v>
      </c>
      <c r="K166">
        <f>'Control variable'!E169</f>
        <v>2.2202577151493458E-2</v>
      </c>
      <c r="L166">
        <f>'Control variable'!F169</f>
        <v>3.8742526820036783E-3</v>
      </c>
      <c r="M166">
        <f>'Control variable'!G169</f>
        <v>2.1978906718775382E-2</v>
      </c>
      <c r="N166">
        <f>Principalcomponent!E175</f>
        <v>-0.56664568364371148</v>
      </c>
      <c r="O166">
        <f>Principalcomponent!F175</f>
        <v>0.22782618757045384</v>
      </c>
      <c r="P166">
        <f>Principalcomponent!G175</f>
        <v>-0.15405763830267261</v>
      </c>
    </row>
    <row r="167" spans="1:16" x14ac:dyDescent="0.3">
      <c r="A167" s="11">
        <f>'Holding period returnprocess'!DZ168</f>
        <v>38716</v>
      </c>
      <c r="B167">
        <f>'Holding period returnprocess'!EA168</f>
        <v>4.5585809871208305E-2</v>
      </c>
      <c r="C167">
        <f>'Holding period returnprocess'!EB168</f>
        <v>0.66782671899515744</v>
      </c>
      <c r="D167">
        <f>'Holding period returnprocess'!EC168</f>
        <v>1.342175706618649</v>
      </c>
      <c r="E167">
        <f>'Holding period returnprocess'!ED168</f>
        <v>2.7088897546130157</v>
      </c>
      <c r="F167">
        <f>'Holding period returnprocess'!EE168</f>
        <v>4.3961256414033674</v>
      </c>
      <c r="G167">
        <f>'Holding period returnprocess'!EF168</f>
        <v>7.1880250736340834</v>
      </c>
      <c r="H167">
        <f>'Holding period returnprocess'!EG168</f>
        <v>15.427296135794629</v>
      </c>
      <c r="I167">
        <f>'Holding period returnprocess'!EH168</f>
        <v>24.344658689940303</v>
      </c>
      <c r="J167">
        <f>Economicpolicyuncertainty!B176</f>
        <v>34.078708648681641</v>
      </c>
      <c r="K167">
        <f>'Control variable'!E170</f>
        <v>-1.9454064198144133E-2</v>
      </c>
      <c r="L167">
        <f>'Control variable'!F170</f>
        <v>4.3166464443358211E-3</v>
      </c>
      <c r="M167">
        <f>'Control variable'!G170</f>
        <v>3.2260862218221262E-2</v>
      </c>
      <c r="N167">
        <f>Principalcomponent!E176</f>
        <v>-0.15227567624968785</v>
      </c>
      <c r="O167">
        <f>Principalcomponent!F176</f>
        <v>-0.18498536311500482</v>
      </c>
      <c r="P167">
        <f>Principalcomponent!G176</f>
        <v>0.40779063956456679</v>
      </c>
    </row>
    <row r="168" spans="1:16" x14ac:dyDescent="0.3">
      <c r="A168" s="11">
        <f>'Holding period returnprocess'!DZ169</f>
        <v>38686</v>
      </c>
      <c r="B168">
        <f>'Holding period returnprocess'!EA169</f>
        <v>7.5975599390444515E-2</v>
      </c>
      <c r="C168">
        <f>'Holding period returnprocess'!EB169</f>
        <v>0.63862276485065728</v>
      </c>
      <c r="D168">
        <f>'Holding period returnprocess'!EC169</f>
        <v>1.2949959459418441</v>
      </c>
      <c r="E168">
        <f>'Holding period returnprocess'!ED169</f>
        <v>2.5248978323636369</v>
      </c>
      <c r="F168">
        <f>'Holding period returnprocess'!EE169</f>
        <v>3.8531530492268207</v>
      </c>
      <c r="G168">
        <f>'Holding period returnprocess'!EF169</f>
        <v>5.8863106566675398</v>
      </c>
      <c r="H168">
        <f>'Holding period returnprocess'!EG169</f>
        <v>11.127899626901128</v>
      </c>
      <c r="I168">
        <f>'Holding period returnprocess'!EH169</f>
        <v>17.531209649410854</v>
      </c>
      <c r="J168">
        <f>Economicpolicyuncertainty!B177</f>
        <v>39.645351409912109</v>
      </c>
      <c r="K168">
        <f>'Control variable'!E171</f>
        <v>1.8365478073013304E-3</v>
      </c>
      <c r="L168">
        <f>'Control variable'!F171</f>
        <v>2.5028705284140312E-3</v>
      </c>
      <c r="M168">
        <f>'Control variable'!G171</f>
        <v>-3.5430436979500449E-2</v>
      </c>
      <c r="N168">
        <f>Principalcomponent!E177</f>
        <v>1.0776008066269307</v>
      </c>
      <c r="O168">
        <f>Principalcomponent!F177</f>
        <v>0.21947274310292356</v>
      </c>
      <c r="P168">
        <f>Principalcomponent!G177</f>
        <v>-0.36490248664251823</v>
      </c>
    </row>
    <row r="169" spans="1:16" x14ac:dyDescent="0.3">
      <c r="A169" s="11">
        <f>'Holding period returnprocess'!DZ170</f>
        <v>38656</v>
      </c>
      <c r="B169">
        <f>'Holding period returnprocess'!EA170</f>
        <v>-4.0749913170915697E-2</v>
      </c>
      <c r="C169">
        <f>'Holding period returnprocess'!EB170</f>
        <v>7.8885433993571397E-2</v>
      </c>
      <c r="D169">
        <f>'Holding period returnprocess'!EC170</f>
        <v>0.38323287769310266</v>
      </c>
      <c r="E169">
        <f>'Holding period returnprocess'!ED170</f>
        <v>0.99045329476320543</v>
      </c>
      <c r="F169">
        <f>'Holding period returnprocess'!EE170</f>
        <v>1.6685796517690141</v>
      </c>
      <c r="G169">
        <f>'Holding period returnprocess'!EF170</f>
        <v>3.0947663139136541</v>
      </c>
      <c r="H169">
        <f>'Holding period returnprocess'!EG170</f>
        <v>6.1080249280443795</v>
      </c>
      <c r="I169">
        <f>'Holding period returnprocess'!EH170</f>
        <v>10.858281627074994</v>
      </c>
      <c r="J169">
        <f>Economicpolicyuncertainty!B178</f>
        <v>43.989646911621094</v>
      </c>
      <c r="K169">
        <f>'Control variable'!E172</f>
        <v>-3.6697288889622902E-3</v>
      </c>
      <c r="L169">
        <f>'Control variable'!F172</f>
        <v>-5.4128382442634503E-3</v>
      </c>
      <c r="M169">
        <f>'Control variable'!G172</f>
        <v>-1.8809331957496227E-2</v>
      </c>
      <c r="N169">
        <f>Principalcomponent!E178</f>
        <v>0.47347076598008697</v>
      </c>
      <c r="O169">
        <f>Principalcomponent!F178</f>
        <v>0.10696884823400846</v>
      </c>
      <c r="P169">
        <f>Principalcomponent!G178</f>
        <v>0.30606698155536088</v>
      </c>
    </row>
    <row r="170" spans="1:16" x14ac:dyDescent="0.3">
      <c r="A170" s="11">
        <f>'Holding period returnprocess'!DZ171</f>
        <v>38625</v>
      </c>
      <c r="B170">
        <f>'Holding period returnprocess'!EA171</f>
        <v>-3.9406885284506643E-2</v>
      </c>
      <c r="C170">
        <f>'Holding period returnprocess'!EB171</f>
        <v>0.17972563159615262</v>
      </c>
      <c r="D170">
        <f>'Holding period returnprocess'!EC171</f>
        <v>0.59549245868456158</v>
      </c>
      <c r="E170">
        <f>'Holding period returnprocess'!ED171</f>
        <v>1.3329680242387418</v>
      </c>
      <c r="F170">
        <f>'Holding period returnprocess'!EE171</f>
        <v>1.8043808042441691</v>
      </c>
      <c r="G170">
        <f>'Holding period returnprocess'!EF171</f>
        <v>2.776534747921577</v>
      </c>
      <c r="H170">
        <f>'Holding period returnprocess'!EG171</f>
        <v>4.2341207096137188</v>
      </c>
      <c r="I170">
        <f>'Holding period returnprocess'!EH171</f>
        <v>7.2153937177994232</v>
      </c>
      <c r="J170">
        <f>Economicpolicyuncertainty!B179</f>
        <v>44.909515380859375</v>
      </c>
      <c r="K170">
        <f>'Control variable'!E173</f>
        <v>9.1617047177958209E-4</v>
      </c>
      <c r="L170">
        <f>'Control variable'!F173</f>
        <v>5.2051080849922944E-3</v>
      </c>
      <c r="M170">
        <f>'Control variable'!G173</f>
        <v>3.1548357734926057E-2</v>
      </c>
      <c r="N170">
        <f>Principalcomponent!E179</f>
        <v>8.8550071920820608E-2</v>
      </c>
      <c r="O170">
        <f>Principalcomponent!F179</f>
        <v>0.19116261857869832</v>
      </c>
      <c r="P170">
        <f>Principalcomponent!G179</f>
        <v>-0.27737980020282121</v>
      </c>
    </row>
    <row r="171" spans="1:16" x14ac:dyDescent="0.3">
      <c r="A171" s="11">
        <f>'Holding period returnprocess'!DZ172</f>
        <v>38595</v>
      </c>
      <c r="B171">
        <f>'Holding period returnprocess'!EA172</f>
        <v>-2.5659128162404343E-2</v>
      </c>
      <c r="C171">
        <f>'Holding period returnprocess'!EB172</f>
        <v>0.25813662811665861</v>
      </c>
      <c r="D171">
        <f>'Holding period returnprocess'!EC172</f>
        <v>0.92687607058992771</v>
      </c>
      <c r="E171">
        <f>'Holding period returnprocess'!ED172</f>
        <v>2.348959724485038</v>
      </c>
      <c r="F171">
        <f>'Holding period returnprocess'!EE172</f>
        <v>3.6360106673303161</v>
      </c>
      <c r="G171">
        <f>'Holding period returnprocess'!EF172</f>
        <v>5.3899077443931382</v>
      </c>
      <c r="H171">
        <f>'Holding period returnprocess'!EG172</f>
        <v>6.8767707128767022</v>
      </c>
      <c r="I171">
        <f>'Holding period returnprocess'!EH172</f>
        <v>11.748020241543081</v>
      </c>
      <c r="J171">
        <f>Economicpolicyuncertainty!B180</f>
        <v>68.726028442382813</v>
      </c>
      <c r="K171">
        <f>'Control variable'!E174</f>
        <v>4.5934853391901148E-3</v>
      </c>
      <c r="L171">
        <f>'Control variable'!F174</f>
        <v>1.9881884801978603E-3</v>
      </c>
      <c r="M171">
        <f>'Control variable'!G174</f>
        <v>-3.1548357734926008E-2</v>
      </c>
      <c r="N171">
        <f>Principalcomponent!E180</f>
        <v>-0.60681564172440006</v>
      </c>
      <c r="O171">
        <f>Principalcomponent!F180</f>
        <v>8.696797740022176E-2</v>
      </c>
      <c r="P171">
        <f>Principalcomponent!G180</f>
        <v>-2.585777014054956E-2</v>
      </c>
    </row>
    <row r="172" spans="1:16" x14ac:dyDescent="0.3">
      <c r="A172" s="11">
        <f>'Holding period returnprocess'!DZ173</f>
        <v>38562</v>
      </c>
      <c r="B172">
        <f>'Holding period returnprocess'!EA173</f>
        <v>1.066034986602471E-2</v>
      </c>
      <c r="C172">
        <f>'Holding period returnprocess'!EB173</f>
        <v>0.44417909924616072</v>
      </c>
      <c r="D172">
        <f>'Holding period returnprocess'!EC173</f>
        <v>1.0984650218822285</v>
      </c>
      <c r="E172">
        <f>'Holding period returnprocess'!ED173</f>
        <v>2.4527187940146638</v>
      </c>
      <c r="F172">
        <f>'Holding period returnprocess'!EE173</f>
        <v>3.4335346446597885</v>
      </c>
      <c r="G172">
        <f>'Holding period returnprocess'!EF173</f>
        <v>4.9925398587794252</v>
      </c>
      <c r="H172">
        <f>'Holding period returnprocess'!EG173</f>
        <v>6.1779330509913297</v>
      </c>
      <c r="I172">
        <f>'Holding period returnprocess'!EH173</f>
        <v>10.729851054814809</v>
      </c>
      <c r="J172">
        <f>Economicpolicyuncertainty!B181</f>
        <v>67.129158020019531</v>
      </c>
      <c r="K172">
        <f>'Control variable'!E175</f>
        <v>2.76625349289011E-3</v>
      </c>
      <c r="L172">
        <f>'Control variable'!F175</f>
        <v>2.604914338651215E-3</v>
      </c>
      <c r="M172">
        <f>'Control variable'!G175</f>
        <v>-1.8462062839735442E-2</v>
      </c>
      <c r="N172">
        <f>Principalcomponent!E181</f>
        <v>-0.30865069201764445</v>
      </c>
      <c r="O172">
        <f>Principalcomponent!F181</f>
        <v>9.8917675120169302E-2</v>
      </c>
      <c r="P172">
        <f>Principalcomponent!G181</f>
        <v>1.5479000330393762E-2</v>
      </c>
    </row>
    <row r="173" spans="1:16" x14ac:dyDescent="0.3">
      <c r="A173" s="11">
        <f>'Holding period returnprocess'!DZ174</f>
        <v>38533</v>
      </c>
      <c r="B173">
        <f>'Holding period returnprocess'!EA174</f>
        <v>3.3450515190898145E-3</v>
      </c>
      <c r="C173">
        <f>'Holding period returnprocess'!EB174</f>
        <v>0.76793842596795248</v>
      </c>
      <c r="D173">
        <f>'Holding period returnprocess'!EC174</f>
        <v>1.9586727686280607</v>
      </c>
      <c r="E173">
        <f>'Holding period returnprocess'!ED174</f>
        <v>4.1852383642267208</v>
      </c>
      <c r="F173">
        <f>'Holding period returnprocess'!EE174</f>
        <v>5.7651788664344403</v>
      </c>
      <c r="G173">
        <f>'Holding period returnprocess'!EF174</f>
        <v>7.8295749418140597</v>
      </c>
      <c r="H173">
        <f>'Holding period returnprocess'!EG174</f>
        <v>10.618919740410217</v>
      </c>
      <c r="I173">
        <f>'Holding period returnprocess'!EH174</f>
        <v>16.576376221220062</v>
      </c>
      <c r="J173">
        <f>Economicpolicyuncertainty!B182</f>
        <v>49.166225433349609</v>
      </c>
      <c r="K173">
        <f>'Control variable'!E176</f>
        <v>1.8484293617823751E-3</v>
      </c>
      <c r="L173">
        <f>'Control variable'!F176</f>
        <v>9.9164935057402905E-4</v>
      </c>
      <c r="M173">
        <f>'Control variable'!G176</f>
        <v>-4.7628048989254476E-2</v>
      </c>
      <c r="N173">
        <f>Principalcomponent!E182</f>
        <v>-0.43409665169758649</v>
      </c>
      <c r="O173">
        <f>Principalcomponent!F182</f>
        <v>-0.11608253210743506</v>
      </c>
      <c r="P173">
        <f>Principalcomponent!G182</f>
        <v>0.23420641176910609</v>
      </c>
    </row>
    <row r="174" spans="1:16" x14ac:dyDescent="0.3">
      <c r="A174" s="11">
        <f>'Holding period returnprocess'!DZ175</f>
        <v>38503</v>
      </c>
      <c r="B174">
        <f>'Holding period returnprocess'!EA175</f>
        <v>5.3973696876594701E-3</v>
      </c>
      <c r="C174">
        <f>'Holding period returnprocess'!EB175</f>
        <v>0.63138820194406797</v>
      </c>
      <c r="D174">
        <f>'Holding period returnprocess'!EC175</f>
        <v>1.7321938199726095</v>
      </c>
      <c r="E174">
        <f>'Holding period returnprocess'!ED175</f>
        <v>3.8513196166263635</v>
      </c>
      <c r="F174">
        <f>'Holding period returnprocess'!EE175</f>
        <v>5.5643588439939373</v>
      </c>
      <c r="G174">
        <f>'Holding period returnprocess'!EF175</f>
        <v>7.4767078452858007</v>
      </c>
      <c r="H174">
        <f>'Holding period returnprocess'!EG175</f>
        <v>8.0535226039974148</v>
      </c>
      <c r="I174">
        <f>'Holding period returnprocess'!EH175</f>
        <v>12.871989522896314</v>
      </c>
      <c r="J174">
        <f>Economicpolicyuncertainty!B183</f>
        <v>39.393718719482422</v>
      </c>
      <c r="K174">
        <f>'Control variable'!E177</f>
        <v>0</v>
      </c>
      <c r="L174">
        <f>'Control variable'!F177</f>
        <v>2.5750470090483649E-3</v>
      </c>
      <c r="M174">
        <f>'Control variable'!G177</f>
        <v>2.3530497410194036E-2</v>
      </c>
      <c r="N174">
        <f>Principalcomponent!E183</f>
        <v>-0.85508183777725943</v>
      </c>
      <c r="O174">
        <f>Principalcomponent!F183</f>
        <v>0.2286625618283076</v>
      </c>
      <c r="P174">
        <f>Principalcomponent!G183</f>
        <v>0.24703176204903529</v>
      </c>
    </row>
    <row r="175" spans="1:16" x14ac:dyDescent="0.3">
      <c r="A175" s="11">
        <f>'Holding period returnprocess'!DZ176</f>
        <v>38471</v>
      </c>
      <c r="B175">
        <f>'Holding period returnprocess'!EA176</f>
        <v>8.4553454036032427E-2</v>
      </c>
      <c r="C175">
        <f>'Holding period returnprocess'!EB176</f>
        <v>0.82665166852772298</v>
      </c>
      <c r="D175">
        <f>'Holding period returnprocess'!EC176</f>
        <v>1.8695324344236388</v>
      </c>
      <c r="E175">
        <f>'Holding period returnprocess'!ED176</f>
        <v>3.8860567521317364</v>
      </c>
      <c r="F175">
        <f>'Holding period returnprocess'!EE176</f>
        <v>5.5916373417040326</v>
      </c>
      <c r="G175">
        <f>'Holding period returnprocess'!EF176</f>
        <v>7.2994846685905745</v>
      </c>
      <c r="H175">
        <f>'Holding period returnprocess'!EG176</f>
        <v>9.2501834800399454</v>
      </c>
      <c r="I175">
        <f>'Holding period returnprocess'!EH176</f>
        <v>13.490794291663926</v>
      </c>
      <c r="J175">
        <f>Economicpolicyuncertainty!B184</f>
        <v>52.617275238037109</v>
      </c>
      <c r="K175">
        <f>'Control variable'!E178</f>
        <v>-1.5603804430267718E-2</v>
      </c>
      <c r="L175">
        <f>'Control variable'!F178</f>
        <v>-2.5619924343986884E-3</v>
      </c>
      <c r="M175">
        <f>'Control variable'!G178</f>
        <v>2.7150989065950898E-2</v>
      </c>
      <c r="N175">
        <f>Principalcomponent!E184</f>
        <v>0.48260785536504375</v>
      </c>
      <c r="O175">
        <f>Principalcomponent!F184</f>
        <v>0.55528079839039746</v>
      </c>
      <c r="P175">
        <f>Principalcomponent!G184</f>
        <v>-7.2753130911887435E-3</v>
      </c>
    </row>
    <row r="176" spans="1:16" x14ac:dyDescent="0.3">
      <c r="A176" s="11">
        <f>'Holding period returnprocess'!DZ177</f>
        <v>38442</v>
      </c>
      <c r="B176">
        <f>'Holding period returnprocess'!EA177</f>
        <v>3.7853842698793549E-2</v>
      </c>
      <c r="C176">
        <f>'Holding period returnprocess'!EB177</f>
        <v>0.48707227768795569</v>
      </c>
      <c r="D176">
        <f>'Holding period returnprocess'!EC177</f>
        <v>1.2003178348976933</v>
      </c>
      <c r="E176">
        <f>'Holding period returnprocess'!ED177</f>
        <v>2.70127558914725</v>
      </c>
      <c r="F176">
        <f>'Holding period returnprocess'!EE177</f>
        <v>3.9891544523570666</v>
      </c>
      <c r="G176">
        <f>'Holding period returnprocess'!EF177</f>
        <v>5.432110843416071</v>
      </c>
      <c r="H176">
        <f>'Holding period returnprocess'!EG177</f>
        <v>7.0989497753859627</v>
      </c>
      <c r="I176">
        <f>'Holding period returnprocess'!EH177</f>
        <v>10.871150366082723</v>
      </c>
      <c r="J176">
        <f>Economicpolicyuncertainty!B185</f>
        <v>49.439136505126953</v>
      </c>
      <c r="K176">
        <f>'Control variable'!E179</f>
        <v>0</v>
      </c>
      <c r="L176">
        <f>'Control variable'!F179</f>
        <v>-4.6985735473317915E-4</v>
      </c>
      <c r="M176">
        <f>'Control variable'!G179</f>
        <v>9.2166551049240476E-3</v>
      </c>
      <c r="N176">
        <f>Principalcomponent!E185</f>
        <v>8.690466295095356E-2</v>
      </c>
      <c r="O176">
        <f>Principalcomponent!F185</f>
        <v>0.61891318874516876</v>
      </c>
      <c r="P176">
        <f>Principalcomponent!G185</f>
        <v>0.26629523919868114</v>
      </c>
    </row>
    <row r="177" spans="1:16" x14ac:dyDescent="0.3">
      <c r="A177" s="11">
        <f>'Holding period returnprocess'!DZ178</f>
        <v>38411</v>
      </c>
      <c r="B177">
        <f>'Holding period returnprocess'!EA178</f>
        <v>9.2750636773430983E-2</v>
      </c>
      <c r="C177">
        <f>'Holding period returnprocess'!EB178</f>
        <v>0.66492811418678954</v>
      </c>
      <c r="D177">
        <f>'Holding period returnprocess'!EC178</f>
        <v>1.4009021921841454</v>
      </c>
      <c r="E177">
        <f>'Holding period returnprocess'!ED178</f>
        <v>2.8607526366964313</v>
      </c>
      <c r="F177">
        <f>'Holding period returnprocess'!EE178</f>
        <v>4.2909222529557329</v>
      </c>
      <c r="G177">
        <f>'Holding period returnprocess'!EF178</f>
        <v>6.0352765883710706</v>
      </c>
      <c r="H177">
        <f>'Holding period returnprocess'!EG178</f>
        <v>9.7539005844700064</v>
      </c>
      <c r="I177">
        <f>'Holding period returnprocess'!EH178</f>
        <v>14.872393973065678</v>
      </c>
      <c r="J177">
        <f>Economicpolicyuncertainty!B186</f>
        <v>42.882164001464844</v>
      </c>
      <c r="K177">
        <f>'Control variable'!E180</f>
        <v>-5.4496047675645911E-3</v>
      </c>
      <c r="L177">
        <f>'Control variable'!F180</f>
        <v>3.6471820552300754E-3</v>
      </c>
      <c r="M177">
        <f>'Control variable'!G180</f>
        <v>1.5552413007485003E-2</v>
      </c>
      <c r="N177">
        <f>Principalcomponent!E186</f>
        <v>1.5906500336067715</v>
      </c>
      <c r="O177">
        <f>Principalcomponent!F186</f>
        <v>0.65082142643659591</v>
      </c>
      <c r="P177">
        <f>Principalcomponent!G186</f>
        <v>-0.36208760362601022</v>
      </c>
    </row>
    <row r="178" spans="1:16" x14ac:dyDescent="0.3">
      <c r="A178" s="11">
        <f>'Holding period returnprocess'!DZ179</f>
        <v>38383</v>
      </c>
      <c r="B178">
        <f>'Holding period returnprocess'!EA179</f>
        <v>-1.3610174390519703E-2</v>
      </c>
      <c r="C178">
        <f>'Holding period returnprocess'!EB179</f>
        <v>0.45303218148107938</v>
      </c>
      <c r="D178">
        <f>'Holding period returnprocess'!EC179</f>
        <v>1.1831912767241191</v>
      </c>
      <c r="E178">
        <f>'Holding period returnprocess'!ED179</f>
        <v>2.6232612583753836</v>
      </c>
      <c r="F178">
        <f>'Holding period returnprocess'!EE179</f>
        <v>3.815075600620764</v>
      </c>
      <c r="G178">
        <f>'Holding period returnprocess'!EF179</f>
        <v>5.4917697055514338</v>
      </c>
      <c r="H178">
        <f>'Holding period returnprocess'!EG179</f>
        <v>9.5068478389965492</v>
      </c>
      <c r="I178">
        <f>'Holding period returnprocess'!EH179</f>
        <v>14.037470449802345</v>
      </c>
      <c r="J178">
        <f>Economicpolicyuncertainty!B187</f>
        <v>38.552352905273438</v>
      </c>
      <c r="K178">
        <f>'Control variable'!E181</f>
        <v>-5.4200674693391446E-3</v>
      </c>
      <c r="L178">
        <f>'Control variable'!F181</f>
        <v>3.5422416110377549E-3</v>
      </c>
      <c r="M178">
        <f>'Control variable'!G181</f>
        <v>-1.5552413007484884E-2</v>
      </c>
      <c r="N178">
        <f>Principalcomponent!E187</f>
        <v>1.0349745798652115</v>
      </c>
      <c r="O178">
        <f>Principalcomponent!F187</f>
        <v>-0.37003433637043814</v>
      </c>
      <c r="P178">
        <f>Principalcomponent!G187</f>
        <v>0.52420797056886459</v>
      </c>
    </row>
    <row r="179" spans="1:16" x14ac:dyDescent="0.3">
      <c r="A179" s="11">
        <f>'Holding period returnprocess'!DZ180</f>
        <v>38352</v>
      </c>
      <c r="B179">
        <f>'Holding period returnprocess'!EA180</f>
        <v>-4.0568682309914728E-2</v>
      </c>
      <c r="C179">
        <f>'Holding period returnprocess'!EB180</f>
        <v>0.15584116738942289</v>
      </c>
      <c r="D179">
        <f>'Holding period returnprocess'!EC180</f>
        <v>0.62315130395137697</v>
      </c>
      <c r="E179">
        <f>'Holding period returnprocess'!ED180</f>
        <v>1.4593495097313438</v>
      </c>
      <c r="F179">
        <f>'Holding period returnprocess'!EE180</f>
        <v>2.0925773680405699</v>
      </c>
      <c r="G179">
        <f>'Holding period returnprocess'!EF180</f>
        <v>3.1722092269339299</v>
      </c>
      <c r="H179">
        <f>'Holding period returnprocess'!EG180</f>
        <v>6.3719468389929599</v>
      </c>
      <c r="I179">
        <f>'Holding period returnprocess'!EH180</f>
        <v>9.6296485502199172</v>
      </c>
      <c r="J179">
        <f>Economicpolicyuncertainty!B188</f>
        <v>61.884700775146484</v>
      </c>
      <c r="K179">
        <f>'Control variable'!E182</f>
        <v>1.9100171373419215E-2</v>
      </c>
      <c r="L179">
        <f>'Control variable'!F182</f>
        <v>1.7758372475580343E-3</v>
      </c>
      <c r="M179">
        <f>'Control variable'!G182</f>
        <v>-3.0816665374080007E-3</v>
      </c>
      <c r="N179">
        <f>Principalcomponent!E188</f>
        <v>0.6599901430858397</v>
      </c>
      <c r="O179">
        <f>Principalcomponent!F188</f>
        <v>0.8323801029428165</v>
      </c>
      <c r="P179">
        <f>Principalcomponent!G188</f>
        <v>-0.41086739970678504</v>
      </c>
    </row>
    <row r="180" spans="1:16" x14ac:dyDescent="0.3">
      <c r="A180" s="11">
        <f>'Holding period returnprocess'!DZ181</f>
        <v>38321</v>
      </c>
      <c r="B180">
        <f>'Holding period returnprocess'!EA181</f>
        <v>-9.7553309366200658E-2</v>
      </c>
      <c r="C180">
        <f>'Holding period returnprocess'!EB181</f>
        <v>7.9634358947779482E-2</v>
      </c>
      <c r="D180">
        <f>'Holding period returnprocess'!EC181</f>
        <v>0.57675572850479995</v>
      </c>
      <c r="E180">
        <f>'Holding period returnprocess'!ED181</f>
        <v>1.3709078829001271</v>
      </c>
      <c r="F180">
        <f>'Holding period returnprocess'!EE181</f>
        <v>1.6233691601485365</v>
      </c>
      <c r="G180">
        <f>'Holding period returnprocess'!EF181</f>
        <v>2.564431410917777</v>
      </c>
      <c r="H180">
        <f>'Holding period returnprocess'!EG181</f>
        <v>7.6479212241635954</v>
      </c>
      <c r="I180">
        <f>'Holding period returnprocess'!EH181</f>
        <v>11.192619907479511</v>
      </c>
      <c r="J180">
        <f>Economicpolicyuncertainty!B189</f>
        <v>57.130153656005859</v>
      </c>
      <c r="K180">
        <f>'Control variable'!E183</f>
        <v>-9.1785229022888577E-4</v>
      </c>
      <c r="L180">
        <f>'Control variable'!F183</f>
        <v>2.2011489126333621E-3</v>
      </c>
      <c r="M180">
        <f>'Control variable'!G183</f>
        <v>1.5504186535965254E-2</v>
      </c>
      <c r="N180">
        <f>Principalcomponent!E189</f>
        <v>-0.25222554857322127</v>
      </c>
      <c r="O180">
        <f>Principalcomponent!F189</f>
        <v>0.33436232869845028</v>
      </c>
      <c r="P180">
        <f>Principalcomponent!G189</f>
        <v>0.25543494584891979</v>
      </c>
    </row>
    <row r="181" spans="1:16" x14ac:dyDescent="0.3">
      <c r="A181" s="11">
        <f>'Holding period returnprocess'!DZ182</f>
        <v>38289</v>
      </c>
      <c r="B181">
        <f>'Holding period returnprocess'!EA182</f>
        <v>-7.3046600934365102E-2</v>
      </c>
      <c r="C181">
        <f>'Holding period returnprocess'!EB182</f>
        <v>0.13118739982599781</v>
      </c>
      <c r="D181">
        <f>'Holding period returnprocess'!EC182</f>
        <v>0.6318969412878408</v>
      </c>
      <c r="E181">
        <f>'Holding period returnprocess'!ED182</f>
        <v>1.372166837458388</v>
      </c>
      <c r="F181">
        <f>'Holding period returnprocess'!EE182</f>
        <v>1.5575495344428125</v>
      </c>
      <c r="G181">
        <f>'Holding period returnprocess'!EF182</f>
        <v>2.4588258477447331</v>
      </c>
      <c r="H181">
        <f>'Holding period returnprocess'!EG182</f>
        <v>5.1427586030896784</v>
      </c>
      <c r="I181">
        <f>'Holding period returnprocess'!EH182</f>
        <v>8.4446760595057473</v>
      </c>
      <c r="J181">
        <f>Economicpolicyuncertainty!B190</f>
        <v>24.035942077636719</v>
      </c>
      <c r="K181">
        <f>'Control variable'!E184</f>
        <v>-4.5766670274118666E-3</v>
      </c>
      <c r="L181">
        <f>'Control variable'!F184</f>
        <v>-4.909681124913412E-3</v>
      </c>
      <c r="M181">
        <f>'Control variable'!G184</f>
        <v>-3.077165866675366E-2</v>
      </c>
      <c r="N181">
        <f>Principalcomponent!E190</f>
        <v>0.79417129494515948</v>
      </c>
      <c r="O181">
        <f>Principalcomponent!F190</f>
        <v>0.2608022728077391</v>
      </c>
      <c r="P181">
        <f>Principalcomponent!G190</f>
        <v>-3.2041070703991365E-3</v>
      </c>
    </row>
    <row r="182" spans="1:16" x14ac:dyDescent="0.3">
      <c r="A182" s="11">
        <f>'Holding period returnprocess'!DZ183</f>
        <v>38260</v>
      </c>
      <c r="B182">
        <f>'Holding period returnprocess'!EA183</f>
        <v>-0.13138189329865257</v>
      </c>
      <c r="C182">
        <f>'Holding period returnprocess'!EB183</f>
        <v>-0.22425521943532623</v>
      </c>
      <c r="D182">
        <f>'Holding period returnprocess'!EC183</f>
        <v>-9.0776628971934059E-2</v>
      </c>
      <c r="E182">
        <f>'Holding period returnprocess'!ED183</f>
        <v>3.6811175035359245E-2</v>
      </c>
      <c r="F182">
        <f>'Holding period returnprocess'!EE183</f>
        <v>-0.14459988283004455</v>
      </c>
      <c r="G182">
        <f>'Holding period returnprocess'!EF183</f>
        <v>0.41543572473237722</v>
      </c>
      <c r="H182">
        <f>'Holding period returnprocess'!EG183</f>
        <v>2.5349051481571467</v>
      </c>
      <c r="I182">
        <f>'Holding period returnprocess'!EH183</f>
        <v>4.8818104738279597</v>
      </c>
      <c r="J182">
        <f>Economicpolicyuncertainty!B191</f>
        <v>46.291194915771484</v>
      </c>
      <c r="K182">
        <f>'Control variable'!E185</f>
        <v>6.4132148347131801E-3</v>
      </c>
      <c r="L182">
        <f>'Control variable'!F185</f>
        <v>3.0640784074014984E-3</v>
      </c>
      <c r="M182">
        <f>'Control variable'!G185</f>
        <v>1.8349138668196617E-2</v>
      </c>
      <c r="N182">
        <f>Principalcomponent!E191</f>
        <v>-1.0222136656903158</v>
      </c>
      <c r="O182">
        <f>Principalcomponent!F191</f>
        <v>0.49826603758024629</v>
      </c>
      <c r="P182">
        <f>Principalcomponent!G191</f>
        <v>6.6798251251159999E-2</v>
      </c>
    </row>
    <row r="183" spans="1:16" x14ac:dyDescent="0.3">
      <c r="A183" s="11">
        <f>'Holding period returnprocess'!DZ184</f>
        <v>38230</v>
      </c>
      <c r="B183">
        <f>'Holding period returnprocess'!EA184</f>
        <v>-4.8788929675567694E-2</v>
      </c>
      <c r="C183">
        <f>'Holding period returnprocess'!EB184</f>
        <v>0.11868085657418259</v>
      </c>
      <c r="D183">
        <f>'Holding period returnprocess'!EC184</f>
        <v>0.5302765417138664</v>
      </c>
      <c r="E183">
        <f>'Holding period returnprocess'!ED184</f>
        <v>1.2221814641385809</v>
      </c>
      <c r="F183">
        <f>'Holding period returnprocess'!EE184</f>
        <v>1.588112771534762</v>
      </c>
      <c r="G183">
        <f>'Holding period returnprocess'!EF184</f>
        <v>2.8005711039533301</v>
      </c>
      <c r="H183">
        <f>'Holding period returnprocess'!EG184</f>
        <v>6.8823959312148775</v>
      </c>
      <c r="I183">
        <f>'Holding period returnprocess'!EH184</f>
        <v>11.286603333460626</v>
      </c>
      <c r="J183">
        <f>Economicpolicyuncertainty!B192</f>
        <v>78.4478759765625</v>
      </c>
      <c r="K183">
        <f>'Control variable'!E186</f>
        <v>-7.3260400920728977E-3</v>
      </c>
      <c r="L183">
        <f>'Control variable'!F186</f>
        <v>-4.3453929643173735E-4</v>
      </c>
      <c r="M183">
        <f>'Control variable'!G186</f>
        <v>-6.1538655743782235E-3</v>
      </c>
      <c r="N183">
        <f>Principalcomponent!E192</f>
        <v>0.31399309463496317</v>
      </c>
      <c r="O183">
        <f>Principalcomponent!F192</f>
        <v>0.15500167398951983</v>
      </c>
      <c r="P183">
        <f>Principalcomponent!G192</f>
        <v>0.19593841345728891</v>
      </c>
    </row>
    <row r="184" spans="1:16" x14ac:dyDescent="0.3">
      <c r="A184" s="11">
        <f>'Holding period returnprocess'!DZ185</f>
        <v>38198</v>
      </c>
      <c r="B184">
        <f>'Holding period returnprocess'!EA185</f>
        <v>-5.8543157683971003E-2</v>
      </c>
      <c r="C184">
        <f>'Holding period returnprocess'!EB185</f>
        <v>-0.14076047405947945</v>
      </c>
      <c r="D184">
        <f>'Holding period returnprocess'!EC185</f>
        <v>-8.3576372400885113E-2</v>
      </c>
      <c r="E184">
        <f>'Holding period returnprocess'!ED185</f>
        <v>-1.0001575439293475E-2</v>
      </c>
      <c r="F184">
        <f>'Holding period returnprocess'!EE185</f>
        <v>-7.143871196289675E-2</v>
      </c>
      <c r="G184">
        <f>'Holding period returnprocess'!EF185</f>
        <v>0.34852121316838414</v>
      </c>
      <c r="H184">
        <f>'Holding period returnprocess'!EG185</f>
        <v>2.667989860025715</v>
      </c>
      <c r="I184">
        <f>'Holding period returnprocess'!EH185</f>
        <v>4.6864833488929074</v>
      </c>
      <c r="J184">
        <f>Economicpolicyuncertainty!B193</f>
        <v>62.298290252685547</v>
      </c>
      <c r="K184">
        <f>'Control variable'!E187</f>
        <v>9.165967014080182E-3</v>
      </c>
      <c r="L184">
        <f>'Control variable'!F187</f>
        <v>1.3305494760209684E-3</v>
      </c>
      <c r="M184">
        <f>'Control variable'!G187</f>
        <v>-2.4243611609992624E-2</v>
      </c>
      <c r="N184">
        <f>Principalcomponent!E193</f>
        <v>2.5255972224599073</v>
      </c>
      <c r="O184">
        <f>Principalcomponent!F193</f>
        <v>5.1060210082371819E-2</v>
      </c>
      <c r="P184">
        <f>Principalcomponent!G193</f>
        <v>-0.28383298071906327</v>
      </c>
    </row>
    <row r="185" spans="1:16" x14ac:dyDescent="0.3">
      <c r="A185" s="11">
        <f>'Holding period returnprocess'!DZ186</f>
        <v>38168</v>
      </c>
      <c r="B185">
        <f>'Holding period returnprocess'!EA186</f>
        <v>-0.22497851987429485</v>
      </c>
      <c r="C185">
        <f>'Holding period returnprocess'!EB186</f>
        <v>-1.14226738085038</v>
      </c>
      <c r="D185">
        <f>'Holding period returnprocess'!EC186</f>
        <v>-1.8571648191846666</v>
      </c>
      <c r="E185">
        <f>'Holding period returnprocess'!ED186</f>
        <v>-3.1486605745912057</v>
      </c>
      <c r="F185">
        <f>'Holding period returnprocess'!EE186</f>
        <v>-4.4148508018021282</v>
      </c>
      <c r="G185">
        <f>'Holding period returnprocess'!EF186</f>
        <v>-5.1023541554102838</v>
      </c>
      <c r="H185">
        <f>'Holding period returnprocess'!EG186</f>
        <v>-3.2137053828890565</v>
      </c>
      <c r="I185">
        <f>'Holding period returnprocess'!EH186</f>
        <v>-3.8599378040618966</v>
      </c>
      <c r="J185">
        <f>Economicpolicyuncertainty!B194</f>
        <v>65.412857055664063</v>
      </c>
      <c r="K185">
        <f>'Control variable'!E188</f>
        <v>-9.2038662732867266E-4</v>
      </c>
      <c r="L185">
        <f>'Control variable'!F188</f>
        <v>3.1027018375108799E-3</v>
      </c>
      <c r="M185">
        <f>'Control variable'!G188</f>
        <v>-2.9895388483660483E-3</v>
      </c>
      <c r="N185">
        <f>Principalcomponent!E194</f>
        <v>-5.2724506230921132E-3</v>
      </c>
      <c r="O185">
        <f>Principalcomponent!F194</f>
        <v>0.45645221359266275</v>
      </c>
      <c r="P185">
        <f>Principalcomponent!G194</f>
        <v>0.1212485666599929</v>
      </c>
    </row>
    <row r="186" spans="1:16" x14ac:dyDescent="0.3">
      <c r="A186" s="11">
        <f>'Holding period returnprocess'!DZ187</f>
        <v>38135</v>
      </c>
      <c r="B186">
        <f>'Holding period returnprocess'!EA187</f>
        <v>-0.12359321726533645</v>
      </c>
      <c r="C186">
        <f>'Holding period returnprocess'!EB187</f>
        <v>-0.88095652062792196</v>
      </c>
      <c r="D186">
        <f>'Holding period returnprocess'!EC187</f>
        <v>-1.5812545343436883</v>
      </c>
      <c r="E186">
        <f>'Holding period returnprocess'!ED187</f>
        <v>-2.8011489403875305</v>
      </c>
      <c r="F186">
        <f>'Holding period returnprocess'!EE187</f>
        <v>-3.8445813128381738</v>
      </c>
      <c r="G186">
        <f>'Holding period returnprocess'!EF187</f>
        <v>-4.5702699678721936</v>
      </c>
      <c r="H186">
        <f>'Holding period returnprocess'!EG187</f>
        <v>-3.716399694415482</v>
      </c>
      <c r="I186">
        <f>'Holding period returnprocess'!EH187</f>
        <v>-4.9168968367641579</v>
      </c>
      <c r="J186">
        <f>Economicpolicyuncertainty!B195</f>
        <v>83.362625122070313</v>
      </c>
      <c r="K186">
        <f>'Control variable'!E189</f>
        <v>-9.1954029467854594E-4</v>
      </c>
      <c r="L186">
        <f>'Control variable'!F189</f>
        <v>3.6696316574214584E-3</v>
      </c>
      <c r="M186">
        <f>'Control variable'!G189</f>
        <v>-2.9413885206293341E-2</v>
      </c>
      <c r="N186">
        <f>Principalcomponent!E195</f>
        <v>1.3436440386790605</v>
      </c>
      <c r="O186">
        <f>Principalcomponent!F195</f>
        <v>0.9875174888285766</v>
      </c>
      <c r="P186">
        <f>Principalcomponent!G195</f>
        <v>-1.0308525548235212</v>
      </c>
    </row>
    <row r="187" spans="1:16" x14ac:dyDescent="0.3">
      <c r="A187" s="11">
        <f>'Holding period returnprocess'!DZ188</f>
        <v>38107</v>
      </c>
      <c r="B187">
        <f>'Holding period returnprocess'!EA188</f>
        <v>-0.20686636272027803</v>
      </c>
      <c r="C187">
        <f>'Holding period returnprocess'!EB188</f>
        <v>-0.97064328125953647</v>
      </c>
      <c r="D187">
        <f>'Holding period returnprocess'!EC188</f>
        <v>-1.5368441814746185</v>
      </c>
      <c r="E187">
        <f>'Holding period returnprocess'!ED188</f>
        <v>-2.3710094568276316</v>
      </c>
      <c r="F187">
        <f>'Holding period returnprocess'!EE188</f>
        <v>-3.3086361272347822</v>
      </c>
      <c r="G187">
        <f>'Holding period returnprocess'!EF188</f>
        <v>-3.3246925895809061</v>
      </c>
      <c r="H187">
        <f>'Holding period returnprocess'!EG188</f>
        <v>1.2068461655849774</v>
      </c>
      <c r="I187">
        <f>'Holding period returnprocess'!EH188</f>
        <v>2.5257810024943215</v>
      </c>
      <c r="J187">
        <f>Economicpolicyuncertainty!B196</f>
        <v>80.936637878417969</v>
      </c>
      <c r="K187">
        <f>'Control variable'!E190</f>
        <v>3.683245416296368E-3</v>
      </c>
      <c r="L187">
        <f>'Control variable'!F190</f>
        <v>-8.2253211849170902E-4</v>
      </c>
      <c r="M187">
        <f>'Control variable'!G190</f>
        <v>1.1661939747842957E-2</v>
      </c>
      <c r="N187">
        <f>Principalcomponent!E196</f>
        <v>1.109373609608262</v>
      </c>
      <c r="O187">
        <f>Principalcomponent!F196</f>
        <v>-1.3330146444907576</v>
      </c>
      <c r="P187">
        <f>Principalcomponent!G196</f>
        <v>6.6853246092673652E-2</v>
      </c>
    </row>
    <row r="188" spans="1:16" x14ac:dyDescent="0.3">
      <c r="A188" s="11">
        <f>'Holding period returnprocess'!DZ189</f>
        <v>38077</v>
      </c>
      <c r="B188">
        <f>'Holding period returnprocess'!EA189</f>
        <v>-0.30398018013139083</v>
      </c>
      <c r="C188">
        <f>'Holding period returnprocess'!EB189</f>
        <v>-1.4963058690824271</v>
      </c>
      <c r="D188">
        <f>'Holding period returnprocess'!EC189</f>
        <v>-2.415301739297341</v>
      </c>
      <c r="E188">
        <f>'Holding period returnprocess'!ED189</f>
        <v>-3.6639229823370485</v>
      </c>
      <c r="F188">
        <f>'Holding period returnprocess'!EE189</f>
        <v>-4.7040315782118807</v>
      </c>
      <c r="G188">
        <f>'Holding period returnprocess'!EF189</f>
        <v>-4.839650691245029</v>
      </c>
      <c r="H188">
        <f>'Holding period returnprocess'!EG189</f>
        <v>-2.5531617750367275E-2</v>
      </c>
      <c r="I188">
        <f>'Holding period returnprocess'!EH189</f>
        <v>1.0936245325601681</v>
      </c>
      <c r="J188">
        <f>Economicpolicyuncertainty!B197</f>
        <v>125.0064697265625</v>
      </c>
      <c r="K188">
        <f>'Control variable'!E191</f>
        <v>7.4074412778618176E-3</v>
      </c>
      <c r="L188">
        <f>'Control variable'!F191</f>
        <v>-1.5900782488404909E-3</v>
      </c>
      <c r="M188">
        <f>'Control variable'!G191</f>
        <v>-2.0320002490957494E-2</v>
      </c>
      <c r="N188">
        <f>Principalcomponent!E197</f>
        <v>0.44109134123401916</v>
      </c>
      <c r="O188">
        <f>Principalcomponent!F197</f>
        <v>-0.3601173344420876</v>
      </c>
      <c r="P188">
        <f>Principalcomponent!G197</f>
        <v>0.58969235608647808</v>
      </c>
    </row>
    <row r="189" spans="1:16" x14ac:dyDescent="0.3">
      <c r="A189" s="11">
        <f>'Holding period returnprocess'!DZ190</f>
        <v>38044</v>
      </c>
      <c r="B189">
        <f>'Holding period returnprocess'!EA190</f>
        <v>-0.25222628431043637</v>
      </c>
      <c r="C189">
        <f>'Holding period returnprocess'!EB190</f>
        <v>-1.3012719155539401</v>
      </c>
      <c r="D189">
        <f>'Holding period returnprocess'!EC190</f>
        <v>-2.2671432238568805</v>
      </c>
      <c r="E189">
        <f>'Holding period returnprocess'!ED190</f>
        <v>-3.9145974376657633</v>
      </c>
      <c r="F189">
        <f>'Holding period returnprocess'!EE190</f>
        <v>-5.6770570300266989</v>
      </c>
      <c r="G189">
        <f>'Holding period returnprocess'!EF190</f>
        <v>-6.6843504592357466</v>
      </c>
      <c r="H189">
        <f>'Holding period returnprocess'!EG190</f>
        <v>-6.7471926544387451</v>
      </c>
      <c r="I189">
        <f>'Holding period returnprocess'!EH190</f>
        <v>-8.8868997115666915</v>
      </c>
      <c r="J189">
        <f>Economicpolicyuncertainty!B198</f>
        <v>93.713760375976563</v>
      </c>
      <c r="K189">
        <f>'Control variable'!E192</f>
        <v>-1.8570107472127711E-3</v>
      </c>
      <c r="L189">
        <f>'Control variable'!F192</f>
        <v>3.4430245986692595E-4</v>
      </c>
      <c r="M189">
        <f>'Control variable'!G192</f>
        <v>-2.5533302005164876E-2</v>
      </c>
      <c r="N189">
        <f>Principalcomponent!E198</f>
        <v>-0.67409835359167414</v>
      </c>
      <c r="O189">
        <f>Principalcomponent!F198</f>
        <v>0.61660538246432228</v>
      </c>
      <c r="P189">
        <f>Principalcomponent!G198</f>
        <v>-0.50039877622639517</v>
      </c>
    </row>
    <row r="190" spans="1:16" x14ac:dyDescent="0.3">
      <c r="A190" s="11">
        <f>'Holding period returnprocess'!DZ191</f>
        <v>38016</v>
      </c>
      <c r="B190">
        <f>'Holding period returnprocess'!EA191</f>
        <v>-0.20458041152383544</v>
      </c>
      <c r="C190">
        <f>'Holding period returnprocess'!EB191</f>
        <v>-1.1542235814485355</v>
      </c>
      <c r="D190">
        <f>'Holding period returnprocess'!EC191</f>
        <v>-1.9689097871507824</v>
      </c>
      <c r="E190">
        <f>'Holding period returnprocess'!ED191</f>
        <v>-3.1604862888288201</v>
      </c>
      <c r="F190">
        <f>'Holding period returnprocess'!EE191</f>
        <v>-4.4480188742479205</v>
      </c>
      <c r="G190">
        <f>'Holding period returnprocess'!EF191</f>
        <v>-4.7614572392363677</v>
      </c>
      <c r="H190">
        <f>'Holding period returnprocess'!EG191</f>
        <v>-1.5849995838912361</v>
      </c>
      <c r="I190">
        <f>'Holding period returnprocess'!EH191</f>
        <v>-1.5387516188837691</v>
      </c>
      <c r="J190">
        <f>Economicpolicyuncertainty!B199</f>
        <v>153.50643920898438</v>
      </c>
      <c r="K190">
        <f>'Control variable'!E193</f>
        <v>-5.5504305306489799E-3</v>
      </c>
      <c r="L190">
        <f>'Control variable'!F193</f>
        <v>3.2767993660226856E-3</v>
      </c>
      <c r="M190">
        <f>'Control variable'!G193</f>
        <v>-8.0688911250142645E-2</v>
      </c>
      <c r="N190">
        <f>Principalcomponent!E199</f>
        <v>0.27888862977309109</v>
      </c>
      <c r="O190">
        <f>Principalcomponent!F199</f>
        <v>-0.23799720752261785</v>
      </c>
      <c r="P190">
        <f>Principalcomponent!G199</f>
        <v>0.11014797560455124</v>
      </c>
    </row>
    <row r="191" spans="1:16" x14ac:dyDescent="0.3">
      <c r="A191" s="11">
        <f>'Holding period returnprocess'!DZ192</f>
        <v>37986</v>
      </c>
      <c r="B191">
        <f>'Holding period returnprocess'!EA192</f>
        <v>-0.17341706322839556</v>
      </c>
      <c r="C191">
        <f>'Holding period returnprocess'!EB192</f>
        <v>-0.94588026725661756</v>
      </c>
      <c r="D191">
        <f>'Holding period returnprocess'!EC192</f>
        <v>-1.6505171495682072</v>
      </c>
      <c r="E191">
        <f>'Holding period returnprocess'!ED192</f>
        <v>-2.7639546581327989</v>
      </c>
      <c r="F191">
        <f>'Holding period returnprocess'!EE192</f>
        <v>-4.1889157789564422</v>
      </c>
      <c r="G191">
        <f>'Holding period returnprocess'!EF192</f>
        <v>-4.6400274465251767</v>
      </c>
      <c r="H191">
        <f>'Holding period returnprocess'!EG192</f>
        <v>-2.0033010575669583</v>
      </c>
      <c r="I191">
        <f>'Holding period returnprocess'!EH192</f>
        <v>-2.2534245331013527</v>
      </c>
      <c r="J191">
        <f>Economicpolicyuncertainty!B200</f>
        <v>174.97273254394531</v>
      </c>
      <c r="K191">
        <f>'Control variable'!E194</f>
        <v>0</v>
      </c>
      <c r="L191">
        <f>'Control variable'!F194</f>
        <v>3.5409104912893438E-3</v>
      </c>
      <c r="M191">
        <f>'Control variable'!G194</f>
        <v>-2.5806465934916254E-3</v>
      </c>
      <c r="N191">
        <f>Principalcomponent!E200</f>
        <v>0.65701109885461295</v>
      </c>
      <c r="O191">
        <f>Principalcomponent!F200</f>
        <v>-0.35429697025541146</v>
      </c>
      <c r="P191">
        <f>Principalcomponent!G200</f>
        <v>0.27174850490936747</v>
      </c>
    </row>
    <row r="192" spans="1:16" x14ac:dyDescent="0.3">
      <c r="A192" s="11">
        <f>'Holding period returnprocess'!DZ193</f>
        <v>37953</v>
      </c>
      <c r="B192">
        <f>'Holding period returnprocess'!EA193</f>
        <v>-0.22399898840850074</v>
      </c>
      <c r="C192">
        <f>'Holding period returnprocess'!EB193</f>
        <v>-1.6615624289609587</v>
      </c>
      <c r="D192">
        <f>'Holding period returnprocess'!EC193</f>
        <v>-3.0870317553112403</v>
      </c>
      <c r="E192">
        <f>'Holding period returnprocess'!ED193</f>
        <v>-5.4568360928780102</v>
      </c>
      <c r="F192">
        <f>'Holding period returnprocess'!EE193</f>
        <v>-7.9540167205862087</v>
      </c>
      <c r="G192">
        <f>'Holding period returnprocess'!EF193</f>
        <v>-9.6738177101187812</v>
      </c>
      <c r="H192">
        <f>'Holding period returnprocess'!EG193</f>
        <v>-9.9961856559951983</v>
      </c>
      <c r="I192">
        <f>'Holding period returnprocess'!EH193</f>
        <v>-14.095354362201446</v>
      </c>
      <c r="J192">
        <f>Economicpolicyuncertainty!B201</f>
        <v>178.73886108398438</v>
      </c>
      <c r="K192">
        <f>'Control variable'!E195</f>
        <v>7.4074412778618176E-3</v>
      </c>
      <c r="L192">
        <f>'Control variable'!F195</f>
        <v>3.580258984360173E-3</v>
      </c>
      <c r="M192">
        <f>'Control variable'!G195</f>
        <v>7.4901308173117701E-2</v>
      </c>
      <c r="N192">
        <f>Principalcomponent!E201</f>
        <v>-1.1890967233771352</v>
      </c>
      <c r="O192">
        <f>Principalcomponent!F201</f>
        <v>-1.1617971482468175</v>
      </c>
      <c r="P192">
        <f>Principalcomponent!G201</f>
        <v>0.89769694623967689</v>
      </c>
    </row>
    <row r="193" spans="1:16" x14ac:dyDescent="0.3">
      <c r="A193" s="11">
        <f>'Holding period returnprocess'!DZ194</f>
        <v>37925</v>
      </c>
      <c r="B193">
        <f>'Holding period returnprocess'!EA194</f>
        <v>-7.6757211823285321E-2</v>
      </c>
      <c r="C193">
        <f>'Holding period returnprocess'!EB194</f>
        <v>-1.0290218302906982</v>
      </c>
      <c r="D193">
        <f>'Holding period returnprocess'!EC194</f>
        <v>-2.2557463560992916</v>
      </c>
      <c r="E193">
        <f>'Holding period returnprocess'!ED194</f>
        <v>-4.4766159882843297</v>
      </c>
      <c r="F193">
        <f>'Holding period returnprocess'!EE194</f>
        <v>-6.9332732923804645</v>
      </c>
      <c r="G193">
        <f>'Holding period returnprocess'!EF194</f>
        <v>-8.8098620941026518</v>
      </c>
      <c r="H193">
        <f>'Holding period returnprocess'!EG194</f>
        <v>-12.028597838965947</v>
      </c>
      <c r="I193">
        <f>'Holding period returnprocess'!EH194</f>
        <v>-17.000209986452578</v>
      </c>
      <c r="J193">
        <f>Economicpolicyuncertainty!B202</f>
        <v>146.05941772460938</v>
      </c>
      <c r="K193">
        <f>'Control variable'!E196</f>
        <v>-9.2507597721509984E-3</v>
      </c>
      <c r="L193">
        <f>'Control variable'!F196</f>
        <v>-6.4432439018625607E-3</v>
      </c>
      <c r="M193">
        <f>'Control variable'!G196</f>
        <v>-8.2988028146950658E-3</v>
      </c>
      <c r="N193">
        <f>Principalcomponent!E202</f>
        <v>-0.43166282330091121</v>
      </c>
      <c r="O193">
        <f>Principalcomponent!F202</f>
        <v>-6.0997351956065286E-3</v>
      </c>
      <c r="P193">
        <f>Principalcomponent!G202</f>
        <v>-0.25474691359218782</v>
      </c>
    </row>
    <row r="194" spans="1:16" x14ac:dyDescent="0.3">
      <c r="A194" s="11">
        <f>'Holding period returnprocess'!DZ195</f>
        <v>37894</v>
      </c>
      <c r="B194">
        <f>'Holding period returnprocess'!EA195</f>
        <v>2.2616464767887035E-2</v>
      </c>
      <c r="C194">
        <f>'Holding period returnprocess'!EB195</f>
        <v>5.304024008517727E-2</v>
      </c>
      <c r="D194">
        <f>'Holding period returnprocess'!EC195</f>
        <v>6.0246090328703872E-3</v>
      </c>
      <c r="E194">
        <f>'Holding period returnprocess'!ED195</f>
        <v>-0.16421486626026427</v>
      </c>
      <c r="F194">
        <f>'Holding period returnprocess'!EE195</f>
        <v>-1.4209563983172422</v>
      </c>
      <c r="G194">
        <f>'Holding period returnprocess'!EF195</f>
        <v>-2.2892244296167874</v>
      </c>
      <c r="H194">
        <f>'Holding period returnprocess'!EG195</f>
        <v>-5.46494246175003</v>
      </c>
      <c r="I194">
        <f>'Holding period returnprocess'!EH195</f>
        <v>-8.7485672451732608</v>
      </c>
      <c r="J194">
        <f>Economicpolicyuncertainty!B203</f>
        <v>118.64259338378906</v>
      </c>
      <c r="K194">
        <f>'Control variable'!E197</f>
        <v>9.2123451932084018E-4</v>
      </c>
      <c r="L194">
        <f>'Control variable'!F197</f>
        <v>3.6767685893529874E-3</v>
      </c>
      <c r="M194">
        <f>'Control variable'!G197</f>
        <v>5.6672387098910836E-2</v>
      </c>
      <c r="N194">
        <f>Principalcomponent!E203</f>
        <v>-1.3112585273318222</v>
      </c>
      <c r="O194">
        <f>Principalcomponent!F203</f>
        <v>0.38998230326193262</v>
      </c>
      <c r="P194">
        <f>Principalcomponent!G203</f>
        <v>0.19727783159717541</v>
      </c>
    </row>
    <row r="195" spans="1:16" x14ac:dyDescent="0.3">
      <c r="A195" s="11">
        <f>'Holding period returnprocess'!DZ196</f>
        <v>37862</v>
      </c>
      <c r="B195">
        <f>'Holding period returnprocess'!EA196</f>
        <v>0.19560749930024368</v>
      </c>
      <c r="C195">
        <f>'Holding period returnprocess'!EB196</f>
        <v>0.74942934316743504</v>
      </c>
      <c r="D195">
        <f>'Holding period returnprocess'!EC196</f>
        <v>0.95029893076406324</v>
      </c>
      <c r="E195">
        <f>'Holding period returnprocess'!ED196</f>
        <v>1.257836117559501</v>
      </c>
      <c r="F195">
        <f>'Holding period returnprocess'!EE196</f>
        <v>0.5757456486472563</v>
      </c>
      <c r="G195">
        <f>'Holding period returnprocess'!EF196</f>
        <v>0.54950051880429829</v>
      </c>
      <c r="H195">
        <f>'Holding period returnprocess'!EG196</f>
        <v>-1.0680396754675034</v>
      </c>
      <c r="I195">
        <f>'Holding period returnprocess'!EH196</f>
        <v>-1.5956870609858815</v>
      </c>
      <c r="J195">
        <f>Economicpolicyuncertainty!B204</f>
        <v>115.09958648681641</v>
      </c>
      <c r="K195">
        <f>'Control variable'!E198</f>
        <v>-2.7611614413281683E-3</v>
      </c>
      <c r="L195">
        <f>'Control variable'!F198</f>
        <v>-2.1351553406623143E-4</v>
      </c>
      <c r="M195">
        <f>'Control variable'!G198</f>
        <v>1.4684551682921317E-2</v>
      </c>
      <c r="N195">
        <f>Principalcomponent!E204</f>
        <v>1.2854784770437875</v>
      </c>
      <c r="O195">
        <f>Principalcomponent!F204</f>
        <v>0.34983951350318493</v>
      </c>
      <c r="P195">
        <f>Principalcomponent!G204</f>
        <v>-0.39956914239798103</v>
      </c>
    </row>
    <row r="196" spans="1:16" x14ac:dyDescent="0.3">
      <c r="A196" s="11">
        <f>'Holding period returnprocess'!DZ197</f>
        <v>37833</v>
      </c>
      <c r="B196">
        <f>'Holding period returnprocess'!EA197</f>
        <v>0.11263476894673108</v>
      </c>
      <c r="C196">
        <f>'Holding period returnprocess'!EB197</f>
        <v>0.81155664713240583</v>
      </c>
      <c r="D196">
        <f>'Holding period returnprocess'!EC197</f>
        <v>1.2739877525059864</v>
      </c>
      <c r="E196">
        <f>'Holding period returnprocess'!ED197</f>
        <v>1.8499972536264151</v>
      </c>
      <c r="F196">
        <f>'Holding period returnprocess'!EE197</f>
        <v>0.52689043657015411</v>
      </c>
      <c r="G196">
        <f>'Holding period returnprocess'!EF197</f>
        <v>-0.20976248448137058</v>
      </c>
      <c r="H196">
        <f>'Holding period returnprocess'!EG197</f>
        <v>-7.776294387753885</v>
      </c>
      <c r="I196">
        <f>'Holding period returnprocess'!EH197</f>
        <v>-11.365467901594496</v>
      </c>
      <c r="J196">
        <f>Economicpolicyuncertainty!B205</f>
        <v>108.42975616455078</v>
      </c>
      <c r="K196">
        <f>'Control variable'!E199</f>
        <v>-5.4995555660385465E-3</v>
      </c>
      <c r="L196">
        <f>'Control variable'!F199</f>
        <v>2.0703526325591276E-3</v>
      </c>
      <c r="M196">
        <f>'Control variable'!G199</f>
        <v>-2.9156584291455578E-2</v>
      </c>
      <c r="N196">
        <f>Principalcomponent!E205</f>
        <v>0.7520557834053323</v>
      </c>
      <c r="O196">
        <f>Principalcomponent!F205</f>
        <v>-0.43223701527151392</v>
      </c>
      <c r="P196">
        <f>Principalcomponent!G205</f>
        <v>0.41479318831919332</v>
      </c>
    </row>
    <row r="197" spans="1:16" x14ac:dyDescent="0.3">
      <c r="A197" s="11">
        <f>'Holding period returnprocess'!DZ198</f>
        <v>37802</v>
      </c>
      <c r="B197">
        <f>'Holding period returnprocess'!EA198</f>
        <v>-6.439471128421026E-4</v>
      </c>
      <c r="C197">
        <f>'Holding period returnprocess'!EB198</f>
        <v>0.81296530475113515</v>
      </c>
      <c r="D197">
        <f>'Holding period returnprocess'!EC198</f>
        <v>1.7705431181988502</v>
      </c>
      <c r="E197">
        <f>'Holding period returnprocess'!ED198</f>
        <v>3.127481950418789</v>
      </c>
      <c r="F197">
        <f>'Holding period returnprocess'!EE198</f>
        <v>2.2465536714047745</v>
      </c>
      <c r="G197">
        <f>'Holding period returnprocess'!EF198</f>
        <v>1.5823058459267219</v>
      </c>
      <c r="H197">
        <f>'Holding period returnprocess'!EG198</f>
        <v>-6.2282336887984915</v>
      </c>
      <c r="I197">
        <f>'Holding period returnprocess'!EH198</f>
        <v>-10.141095589432519</v>
      </c>
      <c r="J197">
        <f>Economicpolicyuncertainty!B206</f>
        <v>127.27272796630859</v>
      </c>
      <c r="K197">
        <f>'Control variable'!E200</f>
        <v>-1.8264845260344098E-3</v>
      </c>
      <c r="L197">
        <f>'Control variable'!F200</f>
        <v>2.7179933050598907E-3</v>
      </c>
      <c r="M197">
        <f>'Control variable'!G200</f>
        <v>8.0761356644458382E-2</v>
      </c>
      <c r="N197">
        <f>Principalcomponent!E206</f>
        <v>-1.2109226678806084</v>
      </c>
      <c r="O197">
        <f>Principalcomponent!F206</f>
        <v>-2.5951502699841891E-2</v>
      </c>
      <c r="P197">
        <f>Principalcomponent!G206</f>
        <v>0.26506942073234002</v>
      </c>
    </row>
    <row r="198" spans="1:16" x14ac:dyDescent="0.3">
      <c r="A198" s="11">
        <f>'Holding period returnprocess'!DZ199</f>
        <v>37771</v>
      </c>
      <c r="B198">
        <f>'Holding period returnprocess'!EA199</f>
        <v>0.14317858486856894</v>
      </c>
      <c r="C198">
        <f>'Holding period returnprocess'!EB199</f>
        <v>1.5822588192588039</v>
      </c>
      <c r="D198">
        <f>'Holding period returnprocess'!EC199</f>
        <v>3.0941860395211696</v>
      </c>
      <c r="E198">
        <f>'Holding period returnprocess'!ED199</f>
        <v>5.3558892890848675</v>
      </c>
      <c r="F198">
        <f>'Holding period returnprocess'!EE199</f>
        <v>5.3936123985981883</v>
      </c>
      <c r="G198">
        <f>'Holding period returnprocess'!EF199</f>
        <v>5.8680396529877594</v>
      </c>
      <c r="H198">
        <f>'Holding period returnprocess'!EG199</f>
        <v>0.87208051625995564</v>
      </c>
      <c r="I198">
        <f>'Holding period returnprocess'!EH199</f>
        <v>0.34921530409346202</v>
      </c>
      <c r="J198">
        <f>Economicpolicyuncertainty!B207</f>
        <v>93.7239990234375</v>
      </c>
      <c r="K198">
        <f>'Control variable'!E201</f>
        <v>9.165967014080182E-3</v>
      </c>
      <c r="L198">
        <f>'Control variable'!F201</f>
        <v>2.873295119817001E-3</v>
      </c>
      <c r="M198">
        <f>'Control variable'!G201</f>
        <v>-8.6492031353443494E-2</v>
      </c>
      <c r="N198">
        <f>Principalcomponent!E207</f>
        <v>-0.68392858699496772</v>
      </c>
      <c r="O198">
        <f>Principalcomponent!F207</f>
        <v>0.90662751162085686</v>
      </c>
      <c r="P198">
        <f>Principalcomponent!G207</f>
        <v>-0.74188106370766593</v>
      </c>
    </row>
    <row r="199" spans="1:16" x14ac:dyDescent="0.3">
      <c r="A199" s="11">
        <f>'Holding period returnprocess'!DZ200</f>
        <v>37741</v>
      </c>
      <c r="B199">
        <f>'Holding period returnprocess'!EA200</f>
        <v>0.17531086331043433</v>
      </c>
      <c r="C199">
        <f>'Holding period returnprocess'!EB200</f>
        <v>1.7513965471724227</v>
      </c>
      <c r="D199">
        <f>'Holding period returnprocess'!EC200</f>
        <v>3.3340314681670176</v>
      </c>
      <c r="E199">
        <f>'Holding period returnprocess'!ED200</f>
        <v>5.5731264362865174</v>
      </c>
      <c r="F199">
        <f>'Holding period returnprocess'!EE200</f>
        <v>5.3790973690285737</v>
      </c>
      <c r="G199">
        <f>'Holding period returnprocess'!EF200</f>
        <v>6.1536545798682658</v>
      </c>
      <c r="H199">
        <f>'Holding period returnprocess'!EG200</f>
        <v>3.5547251052511672</v>
      </c>
      <c r="I199">
        <f>'Holding period returnprocess'!EH200</f>
        <v>4.6050866598198352</v>
      </c>
      <c r="J199">
        <f>Economicpolicyuncertainty!B208</f>
        <v>88.472572326660156</v>
      </c>
      <c r="K199">
        <f>'Control variable'!E202</f>
        <v>2.2347298691996618E-2</v>
      </c>
      <c r="L199">
        <f>'Control variable'!F202</f>
        <v>-2.833072285308446E-3</v>
      </c>
      <c r="M199">
        <f>'Control variable'!G202</f>
        <v>0.15082288973458349</v>
      </c>
      <c r="N199">
        <f>Principalcomponent!E208</f>
        <v>-1.7911481035286796</v>
      </c>
      <c r="O199">
        <f>Principalcomponent!F208</f>
        <v>-1.0048386232258559</v>
      </c>
      <c r="P199">
        <f>Principalcomponent!G208</f>
        <v>1.7538939548175381</v>
      </c>
    </row>
    <row r="200" spans="1:16" x14ac:dyDescent="0.3">
      <c r="A200" s="11">
        <f>'Holding period returnprocess'!DZ201</f>
        <v>37711</v>
      </c>
      <c r="B200">
        <f>'Holding period returnprocess'!EA201</f>
        <v>0.41736616386447345</v>
      </c>
      <c r="C200">
        <f>'Holding period returnprocess'!EB201</f>
        <v>2.7813710537016796</v>
      </c>
      <c r="D200">
        <f>'Holding period returnprocess'!EC201</f>
        <v>4.7710334121038169</v>
      </c>
      <c r="E200">
        <f>'Holding period returnprocess'!ED201</f>
        <v>7.3029976416056677</v>
      </c>
      <c r="F200">
        <f>'Holding period returnprocess'!EE201</f>
        <v>7.0594009110773577</v>
      </c>
      <c r="G200">
        <f>'Holding period returnprocess'!EF201</f>
        <v>7.2231827648953413</v>
      </c>
      <c r="H200">
        <f>'Holding period returnprocess'!EG201</f>
        <v>4.9577843601914076</v>
      </c>
      <c r="I200">
        <f>'Holding period returnprocess'!EH201</f>
        <v>3.8606019150574404</v>
      </c>
      <c r="J200">
        <f>Economicpolicyuncertainty!B209</f>
        <v>86.87921142578125</v>
      </c>
      <c r="K200">
        <f>'Control variable'!E203</f>
        <v>-4.7803218685345233E-2</v>
      </c>
      <c r="L200">
        <f>'Control variable'!F203</f>
        <v>-1.2066365022183774E-4</v>
      </c>
      <c r="M200">
        <f>'Control variable'!G203</f>
        <v>0.11612328423801901</v>
      </c>
      <c r="N200">
        <f>Principalcomponent!E209</f>
        <v>-0.86388631501089896</v>
      </c>
      <c r="O200">
        <f>Principalcomponent!F209</f>
        <v>0.65307308064824587</v>
      </c>
      <c r="P200">
        <f>Principalcomponent!G209</f>
        <v>-0.55794339833059936</v>
      </c>
    </row>
    <row r="201" spans="1:16" x14ac:dyDescent="0.3">
      <c r="A201" s="11">
        <f>'Holding period returnprocess'!DZ202</f>
        <v>37680</v>
      </c>
      <c r="B201">
        <f>'Holding period returnprocess'!EA202</f>
        <v>0.50725700338986712</v>
      </c>
      <c r="C201">
        <f>'Holding period returnprocess'!EB202</f>
        <v>3.3169928856251802</v>
      </c>
      <c r="D201">
        <f>'Holding period returnprocess'!EC202</f>
        <v>5.8825011208714484</v>
      </c>
      <c r="E201">
        <f>'Holding period returnprocess'!ED202</f>
        <v>9.4774458610829981</v>
      </c>
      <c r="F201">
        <f>'Holding period returnprocess'!EE202</f>
        <v>10.203748449861465</v>
      </c>
      <c r="G201">
        <f>'Holding period returnprocess'!EF202</f>
        <v>12.112432477019709</v>
      </c>
      <c r="H201">
        <f>'Holding period returnprocess'!EG202</f>
        <v>16.570627436249978</v>
      </c>
      <c r="I201">
        <f>'Holding period returnprocess'!EH202</f>
        <v>21.913081280582414</v>
      </c>
      <c r="J201">
        <f>Economicpolicyuncertainty!B210</f>
        <v>67.406356811523438</v>
      </c>
      <c r="K201">
        <f>'Control variable'!E204</f>
        <v>1.3556466083608028E-2</v>
      </c>
      <c r="L201">
        <f>'Control variable'!F204</f>
        <v>2.2279196964592645E-3</v>
      </c>
      <c r="M201">
        <f>'Control variable'!G204</f>
        <v>-3.7243990909823282E-3</v>
      </c>
      <c r="N201">
        <f>Principalcomponent!E210</f>
        <v>0.65492238507698819</v>
      </c>
      <c r="O201">
        <f>Principalcomponent!F210</f>
        <v>8.4874054441908767E-3</v>
      </c>
      <c r="P201">
        <f>Principalcomponent!G210</f>
        <v>0.11370504285289416</v>
      </c>
    </row>
    <row r="202" spans="1:16" x14ac:dyDescent="0.3">
      <c r="A202" s="11">
        <f>'Holding period returnprocess'!DZ203</f>
        <v>37652</v>
      </c>
      <c r="B202">
        <f>'Holding period returnprocess'!EA203</f>
        <v>0.37319986742941502</v>
      </c>
      <c r="C202">
        <f>'Holding period returnprocess'!EB203</f>
        <v>2.5285520988759433</v>
      </c>
      <c r="D202">
        <f>'Holding period returnprocess'!EC203</f>
        <v>4.6311524579199013</v>
      </c>
      <c r="E202">
        <f>'Holding period returnprocess'!ED203</f>
        <v>7.773877154778063</v>
      </c>
      <c r="F202">
        <f>'Holding period returnprocess'!EE203</f>
        <v>8.8301739980082772</v>
      </c>
      <c r="G202">
        <f>'Holding period returnprocess'!EF203</f>
        <v>10.931006583283846</v>
      </c>
      <c r="H202">
        <f>'Holding period returnprocess'!EG203</f>
        <v>16.648033315390968</v>
      </c>
      <c r="I202">
        <f>'Holding period returnprocess'!EH203</f>
        <v>22.757830567737336</v>
      </c>
      <c r="J202">
        <f>Economicpolicyuncertainty!B211</f>
        <v>78.088180541992188</v>
      </c>
      <c r="K202">
        <f>'Control variable'!E205</f>
        <v>-3.6330648498812054E-3</v>
      </c>
      <c r="L202">
        <f>'Control variable'!F205</f>
        <v>4.1739097367191379E-3</v>
      </c>
      <c r="M202">
        <f>'Control variable'!G205</f>
        <v>1.4981553615616894E-2</v>
      </c>
      <c r="N202">
        <f>Principalcomponent!E211</f>
        <v>-0.72687435849885029</v>
      </c>
      <c r="O202">
        <f>Principalcomponent!F211</f>
        <v>-0.22223091628282643</v>
      </c>
      <c r="P202">
        <f>Principalcomponent!G211</f>
        <v>0.35479201881650158</v>
      </c>
    </row>
    <row r="203" spans="1:16" x14ac:dyDescent="0.3">
      <c r="A203" s="11">
        <f>'Holding period returnprocess'!DZ204</f>
        <v>37621</v>
      </c>
      <c r="B203">
        <f>'Holding period returnprocess'!EA204</f>
        <v>0.43914089015783553</v>
      </c>
      <c r="C203">
        <f>'Holding period returnprocess'!EB204</f>
        <v>2.8570906896603052</v>
      </c>
      <c r="D203">
        <f>'Holding period returnprocess'!EC204</f>
        <v>4.9443560827224573</v>
      </c>
      <c r="E203">
        <f>'Holding period returnprocess'!ED204</f>
        <v>7.8134256766153971</v>
      </c>
      <c r="F203">
        <f>'Holding period returnprocess'!EE204</f>
        <v>8.5566378500934963</v>
      </c>
      <c r="G203">
        <f>'Holding period returnprocess'!EF204</f>
        <v>10.498327854230611</v>
      </c>
      <c r="H203">
        <f>'Holding period returnprocess'!EG204</f>
        <v>15.755133409673611</v>
      </c>
      <c r="I203">
        <f>'Holding period returnprocess'!EH204</f>
        <v>21.832557063206121</v>
      </c>
      <c r="J203">
        <f>Economicpolicyuncertainty!B212</f>
        <v>76.328315734863281</v>
      </c>
      <c r="K203">
        <f>'Control variable'!E206</f>
        <v>9.1075310769638557E-3</v>
      </c>
      <c r="L203">
        <f>'Control variable'!F206</f>
        <v>3.9475514288249171E-3</v>
      </c>
      <c r="M203">
        <f>'Control variable'!G206</f>
        <v>-3.7664827954770048E-3</v>
      </c>
      <c r="N203">
        <f>Principalcomponent!E212</f>
        <v>1.8899897562205648</v>
      </c>
      <c r="O203">
        <f>Principalcomponent!F212</f>
        <v>-0.18315277110235834</v>
      </c>
      <c r="P203">
        <f>Principalcomponent!G212</f>
        <v>0.22063465908364857</v>
      </c>
    </row>
    <row r="204" spans="1:16" x14ac:dyDescent="0.3">
      <c r="A204" s="11">
        <f>'Holding period returnprocess'!DZ205</f>
        <v>37589</v>
      </c>
      <c r="B204">
        <f>'Holding period returnprocess'!EA205</f>
        <v>0.28690040180261445</v>
      </c>
      <c r="C204">
        <f>'Holding period returnprocess'!EB205</f>
        <v>1.6615181853533194</v>
      </c>
      <c r="D204">
        <f>'Holding period returnprocess'!EC205</f>
        <v>2.6418890408159177</v>
      </c>
      <c r="E204">
        <f>'Holding period returnprocess'!ED205</f>
        <v>3.6724610295909716</v>
      </c>
      <c r="F204">
        <f>'Holding period returnprocess'!EE205</f>
        <v>3.0228837127124226</v>
      </c>
      <c r="G204">
        <f>'Holding period returnprocess'!EF205</f>
        <v>2.9745705188173677</v>
      </c>
      <c r="H204">
        <f>'Holding period returnprocess'!EG205</f>
        <v>3.5417196770931216</v>
      </c>
      <c r="I204">
        <f>'Holding period returnprocess'!EH205</f>
        <v>3.3431244478777451</v>
      </c>
      <c r="J204">
        <f>Economicpolicyuncertainty!B213</f>
        <v>70.793487548828125</v>
      </c>
      <c r="K204">
        <f>'Control variable'!E207</f>
        <v>9.1533187168820601E-4</v>
      </c>
      <c r="L204">
        <f>'Control variable'!F207</f>
        <v>1.1927352999799965E-3</v>
      </c>
      <c r="M204">
        <f>'Control variable'!G207</f>
        <v>1.5151805020602246E-2</v>
      </c>
      <c r="N204">
        <f>Principalcomponent!E213</f>
        <v>0.1567091249402042</v>
      </c>
      <c r="O204">
        <f>Principalcomponent!F213</f>
        <v>-0.42970627470523648</v>
      </c>
      <c r="P204">
        <f>Principalcomponent!G213</f>
        <v>0.75093573578169048</v>
      </c>
    </row>
    <row r="205" spans="1:16" x14ac:dyDescent="0.3">
      <c r="A205" s="11">
        <f>'Holding period returnprocess'!DZ206</f>
        <v>37560</v>
      </c>
      <c r="B205">
        <f>'Holding period returnprocess'!EA206</f>
        <v>0.3383665347701541</v>
      </c>
      <c r="C205">
        <f>'Holding period returnprocess'!EB206</f>
        <v>2.2496680735490253</v>
      </c>
      <c r="D205">
        <f>'Holding period returnprocess'!EC206</f>
        <v>3.526082991176013</v>
      </c>
      <c r="E205">
        <f>'Holding period returnprocess'!ED206</f>
        <v>4.5060281202246442</v>
      </c>
      <c r="F205">
        <f>'Holding period returnprocess'!EE206</f>
        <v>2.9886745281865288</v>
      </c>
      <c r="G205">
        <f>'Holding period returnprocess'!EF206</f>
        <v>2.259436387151915</v>
      </c>
      <c r="H205">
        <f>'Holding period returnprocess'!EG206</f>
        <v>2.6604917789662625</v>
      </c>
      <c r="I205">
        <f>'Holding period returnprocess'!EH206</f>
        <v>0.93662964436400564</v>
      </c>
      <c r="J205">
        <f>Economicpolicyuncertainty!B214</f>
        <v>85.506576538085938</v>
      </c>
      <c r="K205">
        <f>'Control variable'!E208</f>
        <v>-9.1533187168831487E-4</v>
      </c>
      <c r="L205">
        <f>'Control variable'!F208</f>
        <v>-3.236051594910317E-3</v>
      </c>
      <c r="M205">
        <f>'Control variable'!G208</f>
        <v>-2.2642476749759891E-2</v>
      </c>
      <c r="N205">
        <f>Principalcomponent!E214</f>
        <v>-0.26600263981736494</v>
      </c>
      <c r="O205">
        <f>Principalcomponent!F214</f>
        <v>0.51748105411294132</v>
      </c>
      <c r="P205">
        <f>Principalcomponent!G214</f>
        <v>-0.55605407591591283</v>
      </c>
    </row>
    <row r="206" spans="1:16" x14ac:dyDescent="0.3">
      <c r="A206" s="11">
        <f>'Holding period returnprocess'!DZ207</f>
        <v>37529</v>
      </c>
      <c r="B206">
        <f>'Holding period returnprocess'!EA207</f>
        <v>0.34991651101526333</v>
      </c>
      <c r="C206">
        <f>'Holding period returnprocess'!EB207</f>
        <v>2.5682869906290025</v>
      </c>
      <c r="D206">
        <f>'Holding period returnprocess'!EC207</f>
        <v>4.3209704288464685</v>
      </c>
      <c r="E206">
        <f>'Holding period returnprocess'!ED207</f>
        <v>6.4955819787004998</v>
      </c>
      <c r="F206">
        <f>'Holding period returnprocess'!EE207</f>
        <v>6.4288164692470193</v>
      </c>
      <c r="G206">
        <f>'Holding period returnprocess'!EF207</f>
        <v>7.529759427246427</v>
      </c>
      <c r="H206">
        <f>'Holding period returnprocess'!EG207</f>
        <v>9.9826294049684208</v>
      </c>
      <c r="I206">
        <f>'Holding period returnprocess'!EH207</f>
        <v>13.031231794589411</v>
      </c>
      <c r="J206">
        <f>Economicpolicyuncertainty!B215</f>
        <v>108.11412811279297</v>
      </c>
      <c r="K206">
        <f>'Control variable'!E209</f>
        <v>2.7485129533493147E-3</v>
      </c>
      <c r="L206">
        <f>'Control variable'!F209</f>
        <v>2.5310815269405777E-3</v>
      </c>
      <c r="M206">
        <f>'Control variable'!G209</f>
        <v>3.8027395589239323E-2</v>
      </c>
      <c r="N206">
        <f>Principalcomponent!E215</f>
        <v>1.9674343580489047</v>
      </c>
      <c r="O206">
        <f>Principalcomponent!F215</f>
        <v>-0.42689298792834746</v>
      </c>
      <c r="P206">
        <f>Principalcomponent!G215</f>
        <v>9.9421005364684664E-2</v>
      </c>
    </row>
    <row r="207" spans="1:16" x14ac:dyDescent="0.3">
      <c r="A207" s="11">
        <f>'Holding period returnprocess'!DZ208</f>
        <v>37498</v>
      </c>
      <c r="B207">
        <f>'Holding period returnprocess'!EA208</f>
        <v>0.14328219925215269</v>
      </c>
      <c r="C207">
        <f>'Holding period returnprocess'!EB208</f>
        <v>1.2305881096009301</v>
      </c>
      <c r="D207">
        <f>'Holding period returnprocess'!EC208</f>
        <v>1.8011041629655464</v>
      </c>
      <c r="E207">
        <f>'Holding period returnprocess'!ED208</f>
        <v>2.0586844384264662</v>
      </c>
      <c r="F207">
        <f>'Holding period returnprocess'!EE208</f>
        <v>0.65154794371296365</v>
      </c>
      <c r="G207">
        <f>'Holding period returnprocess'!EF208</f>
        <v>1.2220767627495022E-2</v>
      </c>
      <c r="H207">
        <f>'Holding period returnprocess'!EG208</f>
        <v>0.5198759062742111</v>
      </c>
      <c r="I207">
        <f>'Holding period returnprocess'!EH208</f>
        <v>-1.0759909231955684</v>
      </c>
      <c r="J207">
        <f>Economicpolicyuncertainty!B216</f>
        <v>146.11531066894531</v>
      </c>
      <c r="K207">
        <f>'Control variable'!E210</f>
        <v>-3.6630077587371467E-3</v>
      </c>
      <c r="L207">
        <f>'Control variable'!F210</f>
        <v>-1.963160912384659E-3</v>
      </c>
      <c r="M207">
        <f>'Control variable'!G210</f>
        <v>-4.1751794680221589E-2</v>
      </c>
      <c r="N207">
        <f>Principalcomponent!E216</f>
        <v>0.2831444732160549</v>
      </c>
      <c r="O207">
        <f>Principalcomponent!F216</f>
        <v>-0.85737823509983224</v>
      </c>
      <c r="P207">
        <f>Principalcomponent!G216</f>
        <v>-0.30430271353725957</v>
      </c>
    </row>
    <row r="208" spans="1:16" x14ac:dyDescent="0.3">
      <c r="A208" s="11">
        <f>'Holding period returnprocess'!DZ209</f>
        <v>37468</v>
      </c>
      <c r="B208">
        <f>'Holding period returnprocess'!EA209</f>
        <v>7.2438877062034113E-2</v>
      </c>
      <c r="C208">
        <f>'Holding period returnprocess'!EB209</f>
        <v>0.67064263278549108</v>
      </c>
      <c r="D208">
        <f>'Holding period returnprocess'!EC209</f>
        <v>0.70896551190922574</v>
      </c>
      <c r="E208">
        <f>'Holding period returnprocess'!ED209</f>
        <v>-0.12799697467190541</v>
      </c>
      <c r="F208">
        <f>'Holding period returnprocess'!EE209</f>
        <v>-2.8083248968247703</v>
      </c>
      <c r="G208">
        <f>'Holding period returnprocess'!EF209</f>
        <v>-5.1516186573886467</v>
      </c>
      <c r="H208">
        <f>'Holding period returnprocess'!EG209</f>
        <v>-9.2134496910636852</v>
      </c>
      <c r="I208">
        <f>'Holding period returnprocess'!EH209</f>
        <v>-16.468920755478365</v>
      </c>
      <c r="J208">
        <f>Economicpolicyuncertainty!B217</f>
        <v>158.72160339355469</v>
      </c>
      <c r="K208">
        <f>'Control variable'!E211</f>
        <v>-1.0004630969926639E-2</v>
      </c>
      <c r="L208">
        <f>'Control variable'!F211</f>
        <v>-1.6352791389003239E-3</v>
      </c>
      <c r="M208">
        <f>'Control variable'!G211</f>
        <v>-6.8249100534106807E-2</v>
      </c>
      <c r="N208">
        <f>Principalcomponent!E217</f>
        <v>-1.8611649129203651</v>
      </c>
      <c r="O208">
        <f>Principalcomponent!F217</f>
        <v>-4.2629690376639615E-3</v>
      </c>
      <c r="P208">
        <f>Principalcomponent!G217</f>
        <v>-0.9619709874364093</v>
      </c>
    </row>
    <row r="209" spans="1:16" x14ac:dyDescent="0.3">
      <c r="A209" s="11">
        <f>'Holding period returnprocess'!DZ210</f>
        <v>37435</v>
      </c>
      <c r="B209">
        <f>'Holding period returnprocess'!EA210</f>
        <v>0.16727352893281289</v>
      </c>
      <c r="C209">
        <f>'Holding period returnprocess'!EB210</f>
        <v>0.412918795141751</v>
      </c>
      <c r="D209">
        <f>'Holding period returnprocess'!EC210</f>
        <v>0.27933864623999316</v>
      </c>
      <c r="E209">
        <f>'Holding period returnprocess'!ED210</f>
        <v>-1.3880758766001478E-2</v>
      </c>
      <c r="F209">
        <f>'Holding period returnprocess'!EE210</f>
        <v>-0.515561345681812</v>
      </c>
      <c r="G209">
        <f>'Holding period returnprocess'!EF210</f>
        <v>-0.32808612328872222</v>
      </c>
      <c r="H209">
        <f>'Holding period returnprocess'!EG210</f>
        <v>1.4480044716666649</v>
      </c>
      <c r="I209">
        <f>'Holding period returnprocess'!EH210</f>
        <v>2.4638117103457526</v>
      </c>
      <c r="J209">
        <f>Economicpolicyuncertainty!B218</f>
        <v>205.25697326660156</v>
      </c>
      <c r="K209">
        <f>'Control variable'!E212</f>
        <v>-1.1696039763191411E-2</v>
      </c>
      <c r="L209">
        <f>'Control variable'!F212</f>
        <v>2.7314662771210064E-3</v>
      </c>
      <c r="M209">
        <f>'Control variable'!G212</f>
        <v>0.13750754100416193</v>
      </c>
      <c r="N209">
        <f>Principalcomponent!E218</f>
        <v>-1.3114903582737631</v>
      </c>
      <c r="O209">
        <f>Principalcomponent!F218</f>
        <v>-1.9658819493740278</v>
      </c>
      <c r="P209">
        <f>Principalcomponent!G218</f>
        <v>1.3785541774167875</v>
      </c>
    </row>
    <row r="210" spans="1:16" x14ac:dyDescent="0.3">
      <c r="A210" s="11">
        <f>'Holding period returnprocess'!DZ211</f>
        <v>37407</v>
      </c>
      <c r="B210">
        <f>'Holding period returnprocess'!EA211</f>
        <v>0.29698346240260154</v>
      </c>
      <c r="C210">
        <f>'Holding period returnprocess'!EB211</f>
        <v>0.54095377474144701</v>
      </c>
      <c r="D210">
        <f>'Holding period returnprocess'!EC211</f>
        <v>0.19465260531463713</v>
      </c>
      <c r="E210">
        <f>'Holding period returnprocess'!ED211</f>
        <v>-0.90222258938879474</v>
      </c>
      <c r="F210">
        <f>'Holding period returnprocess'!EE211</f>
        <v>-2.6201590045899557</v>
      </c>
      <c r="G210">
        <f>'Holding period returnprocess'!EF211</f>
        <v>-4.6460752409519639</v>
      </c>
      <c r="H210">
        <f>'Holding period returnprocess'!EG211</f>
        <v>-11.925508391586609</v>
      </c>
      <c r="I210">
        <f>'Holding period returnprocess'!EH211</f>
        <v>-18.632408343382593</v>
      </c>
      <c r="J210">
        <f>Economicpolicyuncertainty!B219</f>
        <v>105.13270568847656</v>
      </c>
      <c r="K210">
        <f>'Control variable'!E213</f>
        <v>1.8051031645568476E-2</v>
      </c>
      <c r="L210">
        <f>'Control variable'!F213</f>
        <v>3.9752852345329688E-3</v>
      </c>
      <c r="M210">
        <f>'Control variable'!G213</f>
        <v>4.0656005641128964E-2</v>
      </c>
      <c r="N210">
        <f>Principalcomponent!E219</f>
        <v>-1.2290560635156991</v>
      </c>
      <c r="O210">
        <f>Principalcomponent!F219</f>
        <v>-0.93012192139477001</v>
      </c>
      <c r="P210">
        <f>Principalcomponent!G219</f>
        <v>-0.10477211839178951</v>
      </c>
    </row>
    <row r="211" spans="1:16" x14ac:dyDescent="0.3">
      <c r="A211" s="11">
        <f>'Holding period returnprocess'!DZ212</f>
        <v>37376</v>
      </c>
      <c r="B211">
        <f>'Holding period returnprocess'!EA212</f>
        <v>0.39010506024099723</v>
      </c>
      <c r="C211">
        <f>'Holding period returnprocess'!EB212</f>
        <v>1.1518401126484825</v>
      </c>
      <c r="D211">
        <f>'Holding period returnprocess'!EC212</f>
        <v>1.1855328123423359</v>
      </c>
      <c r="E211">
        <f>'Holding period returnprocess'!ED212</f>
        <v>0.50286223840730582</v>
      </c>
      <c r="F211">
        <f>'Holding period returnprocess'!EE212</f>
        <v>-0.94546273864651376</v>
      </c>
      <c r="G211">
        <f>'Holding period returnprocess'!EF212</f>
        <v>-2.3351135472520848</v>
      </c>
      <c r="H211">
        <f>'Holding period returnprocess'!EG212</f>
        <v>-7.2135407683869932</v>
      </c>
      <c r="I211">
        <f>'Holding period returnprocess'!EH212</f>
        <v>-12.081238215524623</v>
      </c>
      <c r="J211">
        <f>Economicpolicyuncertainty!B220</f>
        <v>66.38372802734375</v>
      </c>
      <c r="K211">
        <f>'Control variable'!E214</f>
        <v>-1.0869672236903768E-2</v>
      </c>
      <c r="L211">
        <f>'Control variable'!F214</f>
        <v>-7.678542653053246E-3</v>
      </c>
      <c r="M211">
        <f>'Control variable'!G214</f>
        <v>2.947581813295368E-2</v>
      </c>
      <c r="N211">
        <f>Principalcomponent!E220</f>
        <v>-1.3304229803730589</v>
      </c>
      <c r="O211">
        <f>Principalcomponent!F220</f>
        <v>0.20730266371693196</v>
      </c>
      <c r="P211">
        <f>Principalcomponent!G220</f>
        <v>0.26212037802166593</v>
      </c>
    </row>
    <row r="212" spans="1:16" x14ac:dyDescent="0.3">
      <c r="A212" s="11">
        <f>'Holding period returnprocess'!DZ213</f>
        <v>37343</v>
      </c>
      <c r="B212">
        <f>'Holding period returnprocess'!EA213</f>
        <v>0.5197431454389223</v>
      </c>
      <c r="C212">
        <f>'Holding period returnprocess'!EB213</f>
        <v>1.4468115138326416</v>
      </c>
      <c r="D212">
        <f>'Holding period returnprocess'!EC213</f>
        <v>1.5149098176459939</v>
      </c>
      <c r="E212">
        <f>'Holding period returnprocess'!ED213</f>
        <v>1.0712867857902877</v>
      </c>
      <c r="F212">
        <f>'Holding period returnprocess'!EE213</f>
        <v>0.27707322974665782</v>
      </c>
      <c r="G212">
        <f>'Holding period returnprocess'!EF213</f>
        <v>-0.38762121978344943</v>
      </c>
      <c r="H212">
        <f>'Holding period returnprocess'!EG213</f>
        <v>-2.2048646179781071</v>
      </c>
      <c r="I212">
        <f>'Holding period returnprocess'!EH213</f>
        <v>-4.5046519555522808</v>
      </c>
      <c r="J212">
        <f>Economicpolicyuncertainty!B221</f>
        <v>74.842735290527344</v>
      </c>
      <c r="K212">
        <f>'Control variable'!E215</f>
        <v>2.7063615977428457E-3</v>
      </c>
      <c r="L212">
        <f>'Control variable'!F215</f>
        <v>1.9715615477090245E-3</v>
      </c>
      <c r="M212">
        <f>'Control variable'!G215</f>
        <v>2.1599111803461721E-2</v>
      </c>
      <c r="N212">
        <f>Principalcomponent!E221</f>
        <v>1.0646381874623045</v>
      </c>
      <c r="O212">
        <f>Principalcomponent!F221</f>
        <v>0.35676250664510151</v>
      </c>
      <c r="P212">
        <f>Principalcomponent!G221</f>
        <v>-0.83511340248219879</v>
      </c>
    </row>
    <row r="213" spans="1:16" x14ac:dyDescent="0.3">
      <c r="A213" s="11">
        <f>'Holding period returnprocess'!DZ214</f>
        <v>37315</v>
      </c>
      <c r="B213">
        <f>'Holding period returnprocess'!EA214</f>
        <v>0.4390253901783483</v>
      </c>
      <c r="C213">
        <f>'Holding period returnprocess'!EB214</f>
        <v>1.5460457207063119</v>
      </c>
      <c r="D213">
        <f>'Holding period returnprocess'!EC214</f>
        <v>1.9758964308661868</v>
      </c>
      <c r="E213">
        <f>'Holding period returnprocess'!ED214</f>
        <v>2.3194325405341765</v>
      </c>
      <c r="F213">
        <f>'Holding period returnprocess'!EE214</f>
        <v>2.1987791720471161</v>
      </c>
      <c r="G213">
        <f>'Holding period returnprocess'!EF214</f>
        <v>2.7791753801181196</v>
      </c>
      <c r="H213">
        <f>'Holding period returnprocess'!EG214</f>
        <v>5.6353418340051098</v>
      </c>
      <c r="I213">
        <f>'Holding period returnprocess'!EH214</f>
        <v>7.6963431589889533</v>
      </c>
      <c r="J213">
        <f>Economicpolicyuncertainty!B222</f>
        <v>98.2562255859375</v>
      </c>
      <c r="K213">
        <f>'Control variable'!E216</f>
        <v>9.0375062635667913E-4</v>
      </c>
      <c r="L213">
        <f>'Control variable'!F216</f>
        <v>7.5984083356197248E-3</v>
      </c>
      <c r="M213">
        <f>'Control variable'!G216</f>
        <v>-6.3446221738962236E-2</v>
      </c>
      <c r="N213">
        <f>Principalcomponent!E222</f>
        <v>0.72140240348655249</v>
      </c>
      <c r="O213">
        <f>Principalcomponent!F222</f>
        <v>-0.47080042318126486</v>
      </c>
      <c r="P213">
        <f>Principalcomponent!G222</f>
        <v>-0.28005162650162013</v>
      </c>
    </row>
    <row r="214" spans="1:16" x14ac:dyDescent="0.3">
      <c r="A214" s="11">
        <f>'Holding period returnprocess'!DZ215</f>
        <v>37287</v>
      </c>
      <c r="B214">
        <f>'Holding period returnprocess'!EA215</f>
        <v>0.35741479675738397</v>
      </c>
      <c r="C214">
        <f>'Holding period returnprocess'!EB215</f>
        <v>1.0183376138979012</v>
      </c>
      <c r="D214">
        <f>'Holding period returnprocess'!EC215</f>
        <v>1.1572447791651372</v>
      </c>
      <c r="E214">
        <f>'Holding period returnprocess'!ED215</f>
        <v>1.4905238729393675</v>
      </c>
      <c r="F214">
        <f>'Holding period returnprocess'!EE215</f>
        <v>1.9966386390011097</v>
      </c>
      <c r="G214">
        <f>'Holding period returnprocess'!EF215</f>
        <v>3.073543255967957</v>
      </c>
      <c r="H214">
        <f>'Holding period returnprocess'!EG215</f>
        <v>5.5462935406818445</v>
      </c>
      <c r="I214">
        <f>'Holding period returnprocess'!EH215</f>
        <v>8.4695005447225498</v>
      </c>
      <c r="J214">
        <f>Economicpolicyuncertainty!B223</f>
        <v>100.98927307128906</v>
      </c>
      <c r="K214">
        <f>'Control variable'!E217</f>
        <v>-1.2578782206860073E-2</v>
      </c>
      <c r="L214">
        <f>'Control variable'!F217</f>
        <v>5.8054324167450561E-3</v>
      </c>
      <c r="M214">
        <f>'Control variable'!G217</f>
        <v>-8.1633106391609811E-3</v>
      </c>
      <c r="N214">
        <f>Principalcomponent!E223</f>
        <v>0.82867722988845882</v>
      </c>
      <c r="O214">
        <f>Principalcomponent!F223</f>
        <v>-1.3645152237658265</v>
      </c>
      <c r="P214">
        <f>Principalcomponent!G223</f>
        <v>0.68434105047149141</v>
      </c>
    </row>
    <row r="215" spans="1:16" x14ac:dyDescent="0.3">
      <c r="A215" s="11">
        <f>'Holding period returnprocess'!DZ216</f>
        <v>37256</v>
      </c>
      <c r="B215">
        <f>'Holding period returnprocess'!EA216</f>
        <v>0.30561495706306729</v>
      </c>
      <c r="C215">
        <f>'Holding period returnprocess'!EB216</f>
        <v>0.64220166444183135</v>
      </c>
      <c r="D215">
        <f>'Holding period returnprocess'!EC216</f>
        <v>0.1652484925698614</v>
      </c>
      <c r="E215">
        <f>'Holding period returnprocess'!ED216</f>
        <v>-1.2462654451072743</v>
      </c>
      <c r="F215">
        <f>'Holding period returnprocess'!EE216</f>
        <v>-3.0341953991691968</v>
      </c>
      <c r="G215">
        <f>'Holding period returnprocess'!EF216</f>
        <v>-4.4239812444435955</v>
      </c>
      <c r="H215">
        <f>'Holding period returnprocess'!EG216</f>
        <v>-5.1761920612332473</v>
      </c>
      <c r="I215">
        <f>'Holding period returnprocess'!EH216</f>
        <v>-8.8343735599889754</v>
      </c>
      <c r="J215">
        <f>Economicpolicyuncertainty!B224</f>
        <v>91.642860412597656</v>
      </c>
      <c r="K215">
        <f>'Control variable'!E218</f>
        <v>1.7873105740956587E-3</v>
      </c>
      <c r="L215">
        <f>'Control variable'!F218</f>
        <v>3.375785399281983E-3</v>
      </c>
      <c r="M215">
        <f>'Control variable'!G218</f>
        <v>0.1208364731432737</v>
      </c>
      <c r="N215">
        <f>Principalcomponent!E224</f>
        <v>-0.47724768228502329</v>
      </c>
      <c r="O215">
        <f>Principalcomponent!F224</f>
        <v>-0.97994624544926057</v>
      </c>
      <c r="P215">
        <f>Principalcomponent!G224</f>
        <v>0.9922809719815836</v>
      </c>
    </row>
    <row r="216" spans="1:16" x14ac:dyDescent="0.3">
      <c r="A216" s="11">
        <f>'Holding period returnprocess'!DZ217</f>
        <v>37225</v>
      </c>
      <c r="B216">
        <f>'Holding period returnprocess'!EA217</f>
        <v>0.37817153331551978</v>
      </c>
      <c r="C216">
        <f>'Holding period returnprocess'!EB217</f>
        <v>1.541485190783936</v>
      </c>
      <c r="D216">
        <f>'Holding period returnprocess'!EC217</f>
        <v>1.9508106126487395</v>
      </c>
      <c r="E216">
        <f>'Holding period returnprocess'!ED217</f>
        <v>1.9525353220389112</v>
      </c>
      <c r="F216">
        <f>'Holding period returnprocess'!EE217</f>
        <v>0.91675210290057318</v>
      </c>
      <c r="G216">
        <f>'Holding period returnprocess'!EF217</f>
        <v>-0.16180525793889533</v>
      </c>
      <c r="H216">
        <f>'Holding period returnprocess'!EG217</f>
        <v>-4.4535075816488314</v>
      </c>
      <c r="I216">
        <f>'Holding period returnprocess'!EH217</f>
        <v>-8.9298999532150987</v>
      </c>
      <c r="J216">
        <f>Economicpolicyuncertainty!B225</f>
        <v>56.693271636962891</v>
      </c>
      <c r="K216">
        <f>'Control variable'!E219</f>
        <v>-7.1301549845911912E-3</v>
      </c>
      <c r="L216">
        <f>'Control variable'!F219</f>
        <v>2.6978309848282415E-3</v>
      </c>
      <c r="M216">
        <f>'Control variable'!G219</f>
        <v>0</v>
      </c>
      <c r="N216">
        <f>Principalcomponent!E225</f>
        <v>-0.14160700282671987</v>
      </c>
      <c r="O216">
        <f>Principalcomponent!F225</f>
        <v>-0.47852222247175746</v>
      </c>
      <c r="P216">
        <f>Principalcomponent!G225</f>
        <v>0.1681245460369569</v>
      </c>
    </row>
    <row r="217" spans="1:16" x14ac:dyDescent="0.3">
      <c r="A217" s="11">
        <f>'Holding period returnprocess'!DZ218</f>
        <v>37195</v>
      </c>
      <c r="B217">
        <f>'Holding period returnprocess'!EA218</f>
        <v>0.33112317482136611</v>
      </c>
      <c r="C217">
        <f>'Holding period returnprocess'!EB218</f>
        <v>1.705410279864461</v>
      </c>
      <c r="D217">
        <f>'Holding period returnprocess'!EC218</f>
        <v>2.3963753834489854</v>
      </c>
      <c r="E217">
        <f>'Holding period returnprocess'!ED218</f>
        <v>2.6569272951247473</v>
      </c>
      <c r="F217">
        <f>'Holding period returnprocess'!EE218</f>
        <v>1.606859760131421</v>
      </c>
      <c r="G217">
        <f>'Holding period returnprocess'!EF218</f>
        <v>0.55776714750062872</v>
      </c>
      <c r="H217">
        <f>'Holding period returnprocess'!EG218</f>
        <v>-3.5948730625470402</v>
      </c>
      <c r="I217">
        <f>'Holding period returnprocess'!EH218</f>
        <v>-7.9012855579854344</v>
      </c>
      <c r="J217">
        <f>Economicpolicyuncertainty!B226</f>
        <v>38.407833099365234</v>
      </c>
      <c r="K217">
        <f>'Control variable'!E220</f>
        <v>-8.8770534014054781E-4</v>
      </c>
      <c r="L217">
        <f>'Control variable'!F220</f>
        <v>-8.8780916994326796E-3</v>
      </c>
      <c r="M217">
        <f>'Control variable'!G220</f>
        <v>9.2166551049240476E-3</v>
      </c>
      <c r="N217">
        <f>Principalcomponent!E226</f>
        <v>-0.31249292819337571</v>
      </c>
      <c r="O217">
        <f>Principalcomponent!F226</f>
        <v>-0.29546646469555748</v>
      </c>
      <c r="P217">
        <f>Principalcomponent!G226</f>
        <v>0.23472018694478342</v>
      </c>
    </row>
    <row r="218" spans="1:16" x14ac:dyDescent="0.3">
      <c r="A218" s="11">
        <f>'Holding period returnprocess'!DZ219</f>
        <v>37162</v>
      </c>
      <c r="B218">
        <f>'Holding period returnprocess'!EA219</f>
        <v>0.26687223112505087</v>
      </c>
      <c r="C218">
        <f>'Holding period returnprocess'!EB219</f>
        <v>1.2487770423635052</v>
      </c>
      <c r="D218">
        <f>'Holding period returnprocess'!EC219</f>
        <v>1.5398358953850249</v>
      </c>
      <c r="E218">
        <f>'Holding period returnprocess'!ED219</f>
        <v>1.2258201987926158</v>
      </c>
      <c r="F218">
        <f>'Holding period returnprocess'!EE219</f>
        <v>-0.38493942365131595</v>
      </c>
      <c r="G218">
        <f>'Holding period returnprocess'!EF219</f>
        <v>-2.7361701153979188</v>
      </c>
      <c r="H218">
        <f>'Holding period returnprocess'!EG219</f>
        <v>-15.982014918986987</v>
      </c>
      <c r="I218">
        <f>'Holding period returnprocess'!EH219</f>
        <v>-25.784766452773315</v>
      </c>
      <c r="J218">
        <f>Economicpolicyuncertainty!B227</f>
        <v>66.450172424316406</v>
      </c>
      <c r="K218">
        <f>'Control variable'!E221</f>
        <v>-3.542962076344218E-3</v>
      </c>
      <c r="L218">
        <f>'Control variable'!F221</f>
        <v>-6.8303678179597915E-5</v>
      </c>
      <c r="M218">
        <f>'Control variable'!G221</f>
        <v>5.2268428545757077E-2</v>
      </c>
      <c r="N218">
        <f>Principalcomponent!E227</f>
        <v>-0.72223609435287928</v>
      </c>
      <c r="O218">
        <f>Principalcomponent!F227</f>
        <v>-0.74865926761587165</v>
      </c>
      <c r="P218">
        <f>Principalcomponent!G227</f>
        <v>0.7649102042647874</v>
      </c>
    </row>
    <row r="219" spans="1:16" x14ac:dyDescent="0.3">
      <c r="A219" s="11">
        <f>'Holding period returnprocess'!DZ220</f>
        <v>37134</v>
      </c>
      <c r="B219">
        <f>'Holding period returnprocess'!EA220</f>
        <v>0.22054730355032337</v>
      </c>
      <c r="C219">
        <f>'Holding period returnprocess'!EB220</f>
        <v>0.84936673686339059</v>
      </c>
      <c r="D219">
        <f>'Holding period returnprocess'!EC220</f>
        <v>1.0049330864229251</v>
      </c>
      <c r="E219">
        <f>'Holding period returnprocess'!ED220</f>
        <v>0.64991621252146548</v>
      </c>
      <c r="F219">
        <f>'Holding period returnprocess'!EE220</f>
        <v>-0.12203423292075488</v>
      </c>
      <c r="G219">
        <f>'Holding period returnprocess'!EF220</f>
        <v>-1.7499365423686069</v>
      </c>
      <c r="H219">
        <f>'Holding period returnprocess'!EG220</f>
        <v>-11.93953086070907</v>
      </c>
      <c r="I219">
        <f>'Holding period returnprocess'!EH220</f>
        <v>-19.056617779520778</v>
      </c>
      <c r="J219">
        <f>Economicpolicyuncertainty!B228</f>
        <v>68.99102783203125</v>
      </c>
      <c r="K219">
        <f>'Control variable'!E222</f>
        <v>8.8810530439604862E-3</v>
      </c>
      <c r="L219">
        <f>'Control variable'!F222</f>
        <v>2.1195864487369622E-3</v>
      </c>
      <c r="M219">
        <f>'Control variable'!G222</f>
        <v>-2.8848154337658392E-2</v>
      </c>
      <c r="N219">
        <f>Principalcomponent!E228</f>
        <v>-1.2981604324548459</v>
      </c>
      <c r="O219">
        <f>Principalcomponent!F228</f>
        <v>0.39094725280701464</v>
      </c>
      <c r="P219">
        <f>Principalcomponent!G228</f>
        <v>-0.16308382544332739</v>
      </c>
    </row>
    <row r="220" spans="1:16" x14ac:dyDescent="0.3">
      <c r="A220" s="11">
        <f>'Holding period returnprocess'!DZ221</f>
        <v>37103</v>
      </c>
      <c r="B220">
        <f>'Holding period returnprocess'!EA221</f>
        <v>0.24146616311277924</v>
      </c>
      <c r="C220">
        <f>'Holding period returnprocess'!EB221</f>
        <v>1.0735740815445114</v>
      </c>
      <c r="D220">
        <f>'Holding period returnprocess'!EC221</f>
        <v>1.3877168315307635</v>
      </c>
      <c r="E220">
        <f>'Holding period returnprocess'!ED221</f>
        <v>1.4010395447655917</v>
      </c>
      <c r="F220">
        <f>'Holding period returnprocess'!EE221</f>
        <v>1.2173633102363333</v>
      </c>
      <c r="G220">
        <f>'Holding period returnprocess'!EF221</f>
        <v>0.46408397625671327</v>
      </c>
      <c r="H220">
        <f>'Holding period returnprocess'!EG221</f>
        <v>-7.3224942037887919</v>
      </c>
      <c r="I220">
        <f>'Holding period returnprocess'!EH221</f>
        <v>-11.244225261993009</v>
      </c>
      <c r="J220">
        <f>Economicpolicyuncertainty!B229</f>
        <v>55.821765899658203</v>
      </c>
      <c r="K220">
        <f>'Control variable'!E223</f>
        <v>1.7857147602347531E-3</v>
      </c>
      <c r="L220">
        <f>'Control variable'!F223</f>
        <v>-4.5164337365212795E-4</v>
      </c>
      <c r="M220">
        <f>'Control variable'!G223</f>
        <v>4.7506027585977988E-3</v>
      </c>
      <c r="N220">
        <f>Principalcomponent!E229</f>
        <v>-0.37375359055061175</v>
      </c>
      <c r="O220">
        <f>Principalcomponent!F229</f>
        <v>-3.8775867180515261E-2</v>
      </c>
      <c r="P220">
        <f>Principalcomponent!G229</f>
        <v>0.17217718583373304</v>
      </c>
    </row>
    <row r="221" spans="1:16" x14ac:dyDescent="0.3">
      <c r="A221" s="11">
        <f>'Holding period returnprocess'!DZ222</f>
        <v>37071</v>
      </c>
      <c r="B221">
        <f>'Holding period returnprocess'!EA222</f>
        <v>0.27441308604092374</v>
      </c>
      <c r="C221">
        <f>'Holding period returnprocess'!EB222</f>
        <v>0.65258953624359517</v>
      </c>
      <c r="D221">
        <f>'Holding period returnprocess'!EC222</f>
        <v>0.54646515911621307</v>
      </c>
      <c r="E221">
        <f>'Holding period returnprocess'!ED222</f>
        <v>5.1807800102950274E-2</v>
      </c>
      <c r="F221">
        <f>'Holding period returnprocess'!EE222</f>
        <v>-0.22378495509774066</v>
      </c>
      <c r="G221">
        <f>'Holding period returnprocess'!EF222</f>
        <v>-1.6265013168062072</v>
      </c>
      <c r="H221">
        <f>'Holding period returnprocess'!EG222</f>
        <v>-10.686884871607319</v>
      </c>
      <c r="I221">
        <f>'Holding period returnprocess'!EH222</f>
        <v>-16.823074876826659</v>
      </c>
      <c r="J221">
        <f>Economicpolicyuncertainty!B230</f>
        <v>55.577869415283203</v>
      </c>
      <c r="K221">
        <f>'Control variable'!E224</f>
        <v>-1.0666767804195192E-2</v>
      </c>
      <c r="L221">
        <f>'Control variable'!F224</f>
        <v>7.6506633091059728E-3</v>
      </c>
      <c r="M221">
        <f>'Control variable'!G224</f>
        <v>1.4388737452099671E-2</v>
      </c>
      <c r="N221">
        <f>Principalcomponent!E230</f>
        <v>-0.70825411554894746</v>
      </c>
      <c r="O221">
        <f>Principalcomponent!F230</f>
        <v>-0.44473503445231183</v>
      </c>
      <c r="P221">
        <f>Principalcomponent!G230</f>
        <v>0.58071402213229506</v>
      </c>
    </row>
    <row r="222" spans="1:16" x14ac:dyDescent="0.3">
      <c r="A222" s="11">
        <f>'Holding period returnprocess'!DZ223</f>
        <v>37042</v>
      </c>
      <c r="B222">
        <f>'Holding period returnprocess'!EA223</f>
        <v>0.37033952351901789</v>
      </c>
      <c r="C222">
        <f>'Holding period returnprocess'!EB223</f>
        <v>1.4700940866685333</v>
      </c>
      <c r="D222">
        <f>'Holding period returnprocess'!EC223</f>
        <v>1.8461866944926308</v>
      </c>
      <c r="E222">
        <f>'Holding period returnprocess'!ED223</f>
        <v>1.9043156968636872</v>
      </c>
      <c r="F222">
        <f>'Holding period returnprocess'!EE223</f>
        <v>1.5594087702715367</v>
      </c>
      <c r="G222">
        <f>'Holding period returnprocess'!EF223</f>
        <v>0.21728883732355619</v>
      </c>
      <c r="H222">
        <f>'Holding period returnprocess'!EG223</f>
        <v>-12.972373116255548</v>
      </c>
      <c r="I222">
        <f>'Holding period returnprocess'!EH223</f>
        <v>-20.068408596303176</v>
      </c>
      <c r="J222">
        <f>Economicpolicyuncertainty!B231</f>
        <v>42.748378753662109</v>
      </c>
      <c r="K222">
        <f>'Control variable'!E225</f>
        <v>1.1560822401076006E-2</v>
      </c>
      <c r="L222">
        <f>'Control variable'!F225</f>
        <v>2.4821766058186922E-4</v>
      </c>
      <c r="M222">
        <f>'Control variable'!G225</f>
        <v>1.95128142235815E-2</v>
      </c>
      <c r="N222">
        <f>Principalcomponent!E231</f>
        <v>0.42204379832792882</v>
      </c>
      <c r="O222">
        <f>Principalcomponent!F231</f>
        <v>-0.32757040272910554</v>
      </c>
      <c r="P222">
        <f>Principalcomponent!G231</f>
        <v>0.3507061083272065</v>
      </c>
    </row>
    <row r="223" spans="1:16" x14ac:dyDescent="0.3">
      <c r="A223" s="11">
        <f>'Holding period returnprocess'!DZ224</f>
        <v>37011</v>
      </c>
      <c r="B223">
        <f>'Holding period returnprocess'!EA224</f>
        <v>0.32782853893315966</v>
      </c>
      <c r="C223">
        <f>'Holding period returnprocess'!EB224</f>
        <v>1.7198848516838359</v>
      </c>
      <c r="D223">
        <f>'Holding period returnprocess'!EC224</f>
        <v>2.4372049270148564</v>
      </c>
      <c r="E223">
        <f>'Holding period returnprocess'!ED224</f>
        <v>2.6334897552895677</v>
      </c>
      <c r="F223">
        <f>'Holding period returnprocess'!EE224</f>
        <v>1.7461915833178931</v>
      </c>
      <c r="G223">
        <f>'Holding period returnprocess'!EF224</f>
        <v>-0.17395030084488106</v>
      </c>
      <c r="H223">
        <f>'Holding period returnprocess'!EG224</f>
        <v>-13.140954450381692</v>
      </c>
      <c r="I223">
        <f>'Holding period returnprocess'!EH224</f>
        <v>-21.827635095021556</v>
      </c>
      <c r="J223">
        <f>Economicpolicyuncertainty!B232</f>
        <v>73.706695556640625</v>
      </c>
      <c r="K223">
        <f>'Control variable'!E226</f>
        <v>-1.1560822401075971E-2</v>
      </c>
      <c r="L223">
        <f>'Control variable'!F226</f>
        <v>-5.0624661027660559E-3</v>
      </c>
      <c r="M223">
        <f>'Control variable'!G226</f>
        <v>4.9382816405825767E-3</v>
      </c>
      <c r="N223">
        <f>Principalcomponent!E232</f>
        <v>0.32915896418725804</v>
      </c>
      <c r="O223">
        <f>Principalcomponent!F232</f>
        <v>-5.1779990858551374E-2</v>
      </c>
      <c r="P223">
        <f>Principalcomponent!G232</f>
        <v>0.36493405830841219</v>
      </c>
    </row>
    <row r="224" spans="1:16" x14ac:dyDescent="0.3">
      <c r="A224" s="11">
        <f>'Holding period returnprocess'!DZ225</f>
        <v>36980</v>
      </c>
      <c r="B224">
        <f>'Holding period returnprocess'!EA225</f>
        <v>0.27377538556583936</v>
      </c>
      <c r="C224">
        <f>'Holding period returnprocess'!EB225</f>
        <v>1.776981158700937</v>
      </c>
      <c r="D224">
        <f>'Holding period returnprocess'!EC225</f>
        <v>2.7964051678226785</v>
      </c>
      <c r="E224">
        <f>'Holding period returnprocess'!ED225</f>
        <v>3.8472899048066047</v>
      </c>
      <c r="F224">
        <f>'Holding period returnprocess'!EE225</f>
        <v>4.1971088639155205</v>
      </c>
      <c r="G224">
        <f>'Holding period returnprocess'!EF225</f>
        <v>3.474921741237484</v>
      </c>
      <c r="H224">
        <f>'Holding period returnprocess'!EG225</f>
        <v>-7.0398440528045976</v>
      </c>
      <c r="I224">
        <f>'Holding period returnprocess'!EH225</f>
        <v>-12.414608480337261</v>
      </c>
      <c r="J224">
        <f>Economicpolicyuncertainty!B233</f>
        <v>133.21640014648438</v>
      </c>
      <c r="K224">
        <f>'Control variable'!E227</f>
        <v>5.3191614776000266E-3</v>
      </c>
      <c r="L224">
        <f>'Control variable'!F227</f>
        <v>1.4418425122448672E-3</v>
      </c>
      <c r="M224">
        <f>'Control variable'!G227</f>
        <v>-3.4066554563606195E-2</v>
      </c>
      <c r="N224">
        <f>Principalcomponent!E233</f>
        <v>-0.41232328903975757</v>
      </c>
      <c r="O224">
        <f>Principalcomponent!F233</f>
        <v>-0.47210177972109724</v>
      </c>
      <c r="P224">
        <f>Principalcomponent!G233</f>
        <v>0.80129637953301369</v>
      </c>
    </row>
    <row r="225" spans="1:16" x14ac:dyDescent="0.3">
      <c r="A225" s="11">
        <f>'Holding period returnprocess'!DZ226</f>
        <v>36950</v>
      </c>
      <c r="B225">
        <f>'Holding period returnprocess'!EA226</f>
        <v>0.29966798928582872</v>
      </c>
      <c r="C225">
        <f>'Holding period returnprocess'!EB226</f>
        <v>1.8829798670222138</v>
      </c>
      <c r="D225">
        <f>'Holding period returnprocess'!EC226</f>
        <v>2.8532511567821102</v>
      </c>
      <c r="E225">
        <f>'Holding period returnprocess'!ED226</f>
        <v>3.5126940852663653</v>
      </c>
      <c r="F225">
        <f>'Holding period returnprocess'!EE226</f>
        <v>3.7846621403089431</v>
      </c>
      <c r="G225">
        <f>'Holding period returnprocess'!EF226</f>
        <v>3.3959056180148606</v>
      </c>
      <c r="H225">
        <f>'Holding period returnprocess'!EG226</f>
        <v>-3.1444398839971224</v>
      </c>
      <c r="I225">
        <f>'Holding period returnprocess'!EH226</f>
        <v>-6.1281348388759085</v>
      </c>
      <c r="J225">
        <f>Economicpolicyuncertainty!B234</f>
        <v>46.368324279785156</v>
      </c>
      <c r="K225">
        <f>'Control variable'!E228</f>
        <v>3.5618915663605281E-3</v>
      </c>
      <c r="L225">
        <f>'Control variable'!F228</f>
        <v>2.724572359152667E-3</v>
      </c>
      <c r="M225">
        <f>'Control variable'!G228</f>
        <v>-4.7732787526577709E-3</v>
      </c>
      <c r="N225">
        <f>Principalcomponent!E234</f>
        <v>0.13195218540915091</v>
      </c>
      <c r="O225">
        <f>Principalcomponent!F234</f>
        <v>-0.19624538785152601</v>
      </c>
      <c r="P225">
        <f>Principalcomponent!G234</f>
        <v>-0.1829512224356907</v>
      </c>
    </row>
    <row r="226" spans="1:16" x14ac:dyDescent="0.3">
      <c r="A226" s="11">
        <f>'Holding period returnprocess'!DZ227</f>
        <v>36922</v>
      </c>
      <c r="B226">
        <f>'Holding period returnprocess'!EA227</f>
        <v>0.22487038262533687</v>
      </c>
      <c r="C226">
        <f>'Holding period returnprocess'!EB227</f>
        <v>1.5654684236901986</v>
      </c>
      <c r="D226">
        <f>'Holding period returnprocess'!EC227</f>
        <v>2.516533547954003</v>
      </c>
      <c r="E226">
        <f>'Holding period returnprocess'!ED227</f>
        <v>3.5392697173962269</v>
      </c>
      <c r="F226">
        <f>'Holding period returnprocess'!EE227</f>
        <v>4.5074150626074729</v>
      </c>
      <c r="G226">
        <f>'Holding period returnprocess'!EF227</f>
        <v>4.5711525155944432</v>
      </c>
      <c r="H226">
        <f>'Holding period returnprocess'!EG227</f>
        <v>-3.9639069982863955</v>
      </c>
      <c r="I226">
        <f>'Holding period returnprocess'!EH227</f>
        <v>-6.9072884310102252</v>
      </c>
      <c r="J226">
        <f>Economicpolicyuncertainty!B235</f>
        <v>114.01042938232422</v>
      </c>
      <c r="K226">
        <f>'Control variable'!E229</f>
        <v>-3.5618915663605745E-3</v>
      </c>
      <c r="L226">
        <f>'Control variable'!F229</f>
        <v>3.2433729117349397E-3</v>
      </c>
      <c r="M226">
        <f>'Control variable'!G229</f>
        <v>-4.7506027585977528E-3</v>
      </c>
      <c r="N226">
        <f>Principalcomponent!E235</f>
        <v>-0.52933703830728496</v>
      </c>
      <c r="O226">
        <f>Principalcomponent!F235</f>
        <v>0.1414860763666517</v>
      </c>
      <c r="P226">
        <f>Principalcomponent!G235</f>
        <v>0.55326101786976079</v>
      </c>
    </row>
    <row r="227" spans="1:16" x14ac:dyDescent="0.3">
      <c r="A227" s="11">
        <f>'Holding period returnprocess'!DZ228</f>
        <v>36889</v>
      </c>
      <c r="B227">
        <f>'Holding period returnprocess'!EA228</f>
        <v>0.28050533655413368</v>
      </c>
      <c r="C227">
        <f>'Holding period returnprocess'!EB228</f>
        <v>1.8598913178359249</v>
      </c>
      <c r="D227">
        <f>'Holding period returnprocess'!EC228</f>
        <v>2.9655989809493475</v>
      </c>
      <c r="E227">
        <f>'Holding period returnprocess'!ED228</f>
        <v>3.9036343173206296</v>
      </c>
      <c r="F227">
        <f>'Holding period returnprocess'!EE228</f>
        <v>4.2814965652753676</v>
      </c>
      <c r="G227">
        <f>'Holding period returnprocess'!EF228</f>
        <v>3.7644561260272367</v>
      </c>
      <c r="H227">
        <f>'Holding period returnprocess'!EG228</f>
        <v>0.43290321188527603</v>
      </c>
      <c r="I227">
        <f>'Holding period returnprocess'!EH228</f>
        <v>-2.7222889737636242</v>
      </c>
      <c r="J227">
        <f>Economicpolicyuncertainty!B236</f>
        <v>61.960391998291016</v>
      </c>
      <c r="K227">
        <f>'Control variable'!E230</f>
        <v>-1.7761994012557819E-3</v>
      </c>
      <c r="L227">
        <f>'Control variable'!F230</f>
        <v>2.4775613550886114E-3</v>
      </c>
      <c r="M227">
        <f>'Control variable'!G230</f>
        <v>-7.3091884005336297E-2</v>
      </c>
      <c r="N227">
        <f>Principalcomponent!E236</f>
        <v>-0.19110032108298305</v>
      </c>
      <c r="O227">
        <f>Principalcomponent!F236</f>
        <v>0.24129886038057827</v>
      </c>
      <c r="P227">
        <f>Principalcomponent!G236</f>
        <v>-0.33495637092506997</v>
      </c>
    </row>
    <row r="228" spans="1:16" x14ac:dyDescent="0.3">
      <c r="A228" s="11">
        <f>'Holding period returnprocess'!DZ229</f>
        <v>36860</v>
      </c>
      <c r="B228">
        <f>'Holding period returnprocess'!EA229</f>
        <v>0.24124341514515812</v>
      </c>
      <c r="C228">
        <f>'Holding period returnprocess'!EB229</f>
        <v>1.5432679756084644</v>
      </c>
      <c r="D228">
        <f>'Holding period returnprocess'!EC229</f>
        <v>2.7109530992765647</v>
      </c>
      <c r="E228">
        <f>'Holding period returnprocess'!ED229</f>
        <v>4.3661667491385865</v>
      </c>
      <c r="F228">
        <f>'Holding period returnprocess'!EE229</f>
        <v>6.0845070470042293</v>
      </c>
      <c r="G228">
        <f>'Holding period returnprocess'!EF229</f>
        <v>6.4260037081701435</v>
      </c>
      <c r="H228">
        <f>'Holding period returnprocess'!EG229</f>
        <v>1.8517536411244047</v>
      </c>
      <c r="I228">
        <f>'Holding period returnprocess'!EH229</f>
        <v>-0.15190804255864343</v>
      </c>
      <c r="J228">
        <f>Economicpolicyuncertainty!B237</f>
        <v>58.396511077880859</v>
      </c>
      <c r="K228">
        <f>'Control variable'!E231</f>
        <v>1.1602093552546979E-2</v>
      </c>
      <c r="L228">
        <f>'Control variable'!F231</f>
        <v>3.0951827340464544E-3</v>
      </c>
      <c r="M228">
        <f>'Control variable'!G231</f>
        <v>6.8363742809390157E-2</v>
      </c>
      <c r="N228">
        <f>Principalcomponent!E237</f>
        <v>-0.5886538141664206</v>
      </c>
      <c r="O228">
        <f>Principalcomponent!F237</f>
        <v>0.73081078342657968</v>
      </c>
      <c r="P228">
        <f>Principalcomponent!G237</f>
        <v>-0.12905887498551127</v>
      </c>
    </row>
    <row r="229" spans="1:16" x14ac:dyDescent="0.3">
      <c r="A229" s="11">
        <f>'Holding period returnprocess'!DZ230</f>
        <v>36830</v>
      </c>
      <c r="B229">
        <f>'Holding period returnprocess'!EA230</f>
        <v>0.29109058496247897</v>
      </c>
      <c r="C229">
        <f>'Holding period returnprocess'!EB230</f>
        <v>1.5114967522672789</v>
      </c>
      <c r="D229">
        <f>'Holding period returnprocess'!EC230</f>
        <v>2.5744386343072003</v>
      </c>
      <c r="E229">
        <f>'Holding period returnprocess'!ED230</f>
        <v>4.3318782128468483</v>
      </c>
      <c r="F229">
        <f>'Holding period returnprocess'!EE230</f>
        <v>6.3249255925545347</v>
      </c>
      <c r="G229">
        <f>'Holding period returnprocess'!EF230</f>
        <v>6.5248488288056299</v>
      </c>
      <c r="H229">
        <f>'Holding period returnprocess'!EG230</f>
        <v>-1.5042690013859321</v>
      </c>
      <c r="I229">
        <f>'Holding period returnprocess'!EH230</f>
        <v>-4.9385030402299996</v>
      </c>
      <c r="J229">
        <f>Economicpolicyuncertainty!B238</f>
        <v>53.748451232910156</v>
      </c>
      <c r="K229">
        <f>'Control variable'!E232</f>
        <v>-1.7937224540269887E-3</v>
      </c>
      <c r="L229">
        <f>'Control variable'!F232</f>
        <v>-9.3946772285959657E-3</v>
      </c>
      <c r="M229">
        <f>'Control variable'!G232</f>
        <v>-2.3311078868446997E-2</v>
      </c>
      <c r="N229">
        <f>Principalcomponent!E238</f>
        <v>1.0528091089767961</v>
      </c>
      <c r="O229">
        <f>Principalcomponent!F238</f>
        <v>0.51272152481891087</v>
      </c>
      <c r="P229">
        <f>Principalcomponent!G238</f>
        <v>1.6471456530089292</v>
      </c>
    </row>
    <row r="230" spans="1:16" x14ac:dyDescent="0.3">
      <c r="A230" s="11">
        <f>'Holding period returnprocess'!DZ231</f>
        <v>36798</v>
      </c>
      <c r="B230">
        <f>'Holding period returnprocess'!EA231</f>
        <v>0.24937173994356865</v>
      </c>
      <c r="C230">
        <f>'Holding period returnprocess'!EB231</f>
        <v>1.0709823696821017</v>
      </c>
      <c r="D230">
        <f>'Holding period returnprocess'!EC231</f>
        <v>1.7041948174287214</v>
      </c>
      <c r="E230">
        <f>'Holding period returnprocess'!ED231</f>
        <v>2.4414888077499111</v>
      </c>
      <c r="F230">
        <f>'Holding period returnprocess'!EE231</f>
        <v>3.6469644530211376</v>
      </c>
      <c r="G230">
        <f>'Holding period returnprocess'!EF231</f>
        <v>2.9443872816094103</v>
      </c>
      <c r="H230">
        <f>'Holding period returnprocess'!EG231</f>
        <v>-7.0463452275980849</v>
      </c>
      <c r="I230">
        <f>'Holding period returnprocess'!EH231</f>
        <v>-12.986006168561421</v>
      </c>
      <c r="J230">
        <f>Economicpolicyuncertainty!B239</f>
        <v>48.689983367919922</v>
      </c>
      <c r="K230">
        <f>'Control variable'!E233</f>
        <v>-8.0321716972641538E-3</v>
      </c>
      <c r="L230">
        <f>'Control variable'!F233</f>
        <v>2.4819040661523402E-3</v>
      </c>
      <c r="M230">
        <f>'Control variable'!G233</f>
        <v>4.6189458562944583E-3</v>
      </c>
      <c r="N230">
        <f>Principalcomponent!E239</f>
        <v>1.0764786555868768</v>
      </c>
      <c r="O230">
        <f>Principalcomponent!F239</f>
        <v>-0.35197146535395468</v>
      </c>
      <c r="P230">
        <f>Principalcomponent!G239</f>
        <v>8.9765753598615355E-2</v>
      </c>
    </row>
    <row r="231" spans="1:16" x14ac:dyDescent="0.3">
      <c r="A231" s="11">
        <f>'Holding period returnprocess'!DZ232</f>
        <v>36769</v>
      </c>
      <c r="B231">
        <f>'Holding period returnprocess'!EA232</f>
        <v>0.18922009671981144</v>
      </c>
      <c r="C231">
        <f>'Holding period returnprocess'!EB232</f>
        <v>0.67919590734505864</v>
      </c>
      <c r="D231">
        <f>'Holding period returnprocess'!EC232</f>
        <v>1.0888904210923611</v>
      </c>
      <c r="E231">
        <f>'Holding period returnprocess'!ED232</f>
        <v>1.2817043767823293</v>
      </c>
      <c r="F231">
        <f>'Holding period returnprocess'!EE232</f>
        <v>1.6097057947384084</v>
      </c>
      <c r="G231">
        <f>'Holding period returnprocess'!EF232</f>
        <v>-1.0236145712919766</v>
      </c>
      <c r="H231">
        <f>'Holding period returnprocess'!EG232</f>
        <v>-12.045767570101479</v>
      </c>
      <c r="I231">
        <f>'Holding period returnprocess'!EH232</f>
        <v>-23.606314760847457</v>
      </c>
      <c r="J231">
        <f>Economicpolicyuncertainty!B240</f>
        <v>26.846799850463867</v>
      </c>
      <c r="K231">
        <f>'Control variable'!E234</f>
        <v>3.5618915663605281E-3</v>
      </c>
      <c r="L231">
        <f>'Control variable'!F234</f>
        <v>1.4506271324255923E-3</v>
      </c>
      <c r="M231">
        <f>'Control variable'!G234</f>
        <v>-0.10118514424734563</v>
      </c>
      <c r="N231">
        <f>Principalcomponent!E240</f>
        <v>0.45860606648739721</v>
      </c>
      <c r="O231">
        <f>Principalcomponent!F240</f>
        <v>1.3247521132769087</v>
      </c>
      <c r="P231">
        <f>Principalcomponent!G240</f>
        <v>-1.2185831027434042</v>
      </c>
    </row>
    <row r="232" spans="1:16" x14ac:dyDescent="0.3">
      <c r="A232" s="11">
        <f>'Holding period returnprocess'!DZ233</f>
        <v>36738</v>
      </c>
      <c r="B232">
        <f>'Holding period returnprocess'!EA233</f>
        <v>9.8604655171385502E-2</v>
      </c>
      <c r="C232">
        <f>'Holding period returnprocess'!EB233</f>
        <v>0.53060494860589724</v>
      </c>
      <c r="D232">
        <f>'Holding period returnprocess'!EC233</f>
        <v>1.0493925297763385</v>
      </c>
      <c r="E232">
        <f>'Holding period returnprocess'!ED233</f>
        <v>2.0489902620236196</v>
      </c>
      <c r="F232">
        <f>'Holding period returnprocess'!EE233</f>
        <v>3.8174468239883366</v>
      </c>
      <c r="G232">
        <f>'Holding period returnprocess'!EF233</f>
        <v>3.6398858398236262</v>
      </c>
      <c r="H232">
        <f>'Holding period returnprocess'!EG233</f>
        <v>-3.2449169518841385</v>
      </c>
      <c r="I232">
        <f>'Holding period returnprocess'!EH233</f>
        <v>-6.6468791453843732</v>
      </c>
      <c r="J232">
        <f>Economicpolicyuncertainty!B241</f>
        <v>123.12413024902344</v>
      </c>
      <c r="K232">
        <f>'Control variable'!E235</f>
        <v>-1.7825316662833017E-3</v>
      </c>
      <c r="L232">
        <f>'Control variable'!F235</f>
        <v>-7.8774439696200976E-4</v>
      </c>
      <c r="M232">
        <f>'Control variable'!G235</f>
        <v>2.5425098365810177E-2</v>
      </c>
      <c r="N232">
        <f>Principalcomponent!E241</f>
        <v>-0.10826914043798806</v>
      </c>
      <c r="O232">
        <f>Principalcomponent!F241</f>
        <v>1.2522978694990521</v>
      </c>
      <c r="P232">
        <f>Principalcomponent!G241</f>
        <v>-1.3042441373289455</v>
      </c>
    </row>
    <row r="233" spans="1:16" x14ac:dyDescent="0.3">
      <c r="A233" s="11">
        <f>'Holding period returnprocess'!DZ234</f>
        <v>36707</v>
      </c>
      <c r="B233">
        <f>'Holding period returnprocess'!EA234</f>
        <v>9.4299413044508285E-2</v>
      </c>
      <c r="C233">
        <f>'Holding period returnprocess'!EB234</f>
        <v>0.61326824181135109</v>
      </c>
      <c r="D233">
        <f>'Holding period returnprocess'!EC234</f>
        <v>1.3779586021979471</v>
      </c>
      <c r="E233">
        <f>'Holding period returnprocess'!ED234</f>
        <v>3.2272944628241893</v>
      </c>
      <c r="F233">
        <f>'Holding period returnprocess'!EE234</f>
        <v>6.1415845551098007</v>
      </c>
      <c r="G233">
        <f>'Holding period returnprocess'!EF234</f>
        <v>7.865870585336542</v>
      </c>
      <c r="H233">
        <f>'Holding period returnprocess'!EG234</f>
        <v>7.8096496930196606</v>
      </c>
      <c r="I233">
        <f>'Holding period returnprocess'!EH234</f>
        <v>11.173276598576866</v>
      </c>
      <c r="J233">
        <f>Economicpolicyuncertainty!B242</f>
        <v>67.1275634765625</v>
      </c>
      <c r="K233">
        <f>'Control variable'!E236</f>
        <v>2.6749904493030552E-3</v>
      </c>
      <c r="L233">
        <f>'Control variable'!F236</f>
        <v>4.0142907094814556E-3</v>
      </c>
      <c r="M233">
        <f>'Control variable'!G236</f>
        <v>3.0503454293414625E-2</v>
      </c>
      <c r="N233">
        <f>Principalcomponent!E242</f>
        <v>2.4717874741996657</v>
      </c>
      <c r="O233">
        <f>Principalcomponent!F242</f>
        <v>0.69112846682388074</v>
      </c>
      <c r="P233">
        <f>Principalcomponent!G242</f>
        <v>0.81175449716536396</v>
      </c>
    </row>
    <row r="234" spans="1:16" x14ac:dyDescent="0.3">
      <c r="A234" s="11">
        <f>'Holding period returnprocess'!DZ235</f>
        <v>36677</v>
      </c>
      <c r="B234">
        <f>'Holding period returnprocess'!EA235</f>
        <v>-2.433310918392273E-2</v>
      </c>
      <c r="C234">
        <f>'Holding period returnprocess'!EB235</f>
        <v>-0.17550090470042168</v>
      </c>
      <c r="D234">
        <f>'Holding period returnprocess'!EC235</f>
        <v>-0.23117075468793225</v>
      </c>
      <c r="E234">
        <f>'Holding period returnprocess'!ED235</f>
        <v>1.9823426129566002E-2</v>
      </c>
      <c r="F234">
        <f>'Holding period returnprocess'!EE235</f>
        <v>2.053862928573265</v>
      </c>
      <c r="G234">
        <f>'Holding period returnprocess'!EF235</f>
        <v>2.740395658400737</v>
      </c>
      <c r="H234">
        <f>'Holding period returnprocess'!EG235</f>
        <v>4.2509643887099058</v>
      </c>
      <c r="I234">
        <f>'Holding period returnprocess'!EH235</f>
        <v>5.7299915505822971</v>
      </c>
      <c r="J234">
        <f>Economicpolicyuncertainty!B243</f>
        <v>72.576705932617188</v>
      </c>
      <c r="K234">
        <f>'Control variable'!E237</f>
        <v>1.5294945035637643E-2</v>
      </c>
      <c r="L234">
        <f>'Control variable'!F237</f>
        <v>3.0561097313372247E-3</v>
      </c>
      <c r="M234">
        <f>'Control variable'!G237</f>
        <v>6.8676865796219552E-2</v>
      </c>
      <c r="N234">
        <f>Principalcomponent!E243</f>
        <v>-6.8693925274114942E-2</v>
      </c>
      <c r="O234">
        <f>Principalcomponent!F243</f>
        <v>0.36589871522750672</v>
      </c>
      <c r="P234">
        <f>Principalcomponent!G243</f>
        <v>-1.1638731783998681</v>
      </c>
    </row>
    <row r="235" spans="1:16" x14ac:dyDescent="0.3">
      <c r="A235" s="11">
        <f>'Holding period returnprocess'!DZ236</f>
        <v>36644</v>
      </c>
      <c r="B235">
        <f>'Holding period returnprocess'!EA236</f>
        <v>-0.10949065122936119</v>
      </c>
      <c r="C235">
        <f>'Holding period returnprocess'!EB236</f>
        <v>-0.34114015222544314</v>
      </c>
      <c r="D235">
        <f>'Holding period returnprocess'!EC236</f>
        <v>-0.30841516421729498</v>
      </c>
      <c r="E235">
        <f>'Holding period returnprocess'!ED236</f>
        <v>0.24220635840433324</v>
      </c>
      <c r="F235">
        <f>'Holding period returnprocess'!EE236</f>
        <v>2.5471392263960757</v>
      </c>
      <c r="G235">
        <f>'Holding period returnprocess'!EF236</f>
        <v>4.6426461936012862</v>
      </c>
      <c r="H235">
        <f>'Holding period returnprocess'!EG236</f>
        <v>10.262665751987875</v>
      </c>
      <c r="I235">
        <f>'Holding period returnprocess'!EH236</f>
        <v>17.28928406569047</v>
      </c>
      <c r="J235">
        <f>Economicpolicyuncertainty!B244</f>
        <v>81.232292175292969</v>
      </c>
      <c r="K235">
        <f>'Control variable'!E238</f>
        <v>2.7235604670407419E-3</v>
      </c>
      <c r="L235">
        <f>'Control variable'!F238</f>
        <v>-5.9507884559772033E-3</v>
      </c>
      <c r="M235">
        <f>'Control variable'!G238</f>
        <v>-3.7213596340434321E-2</v>
      </c>
      <c r="N235">
        <f>Principalcomponent!E244</f>
        <v>1.7865258970287385</v>
      </c>
      <c r="O235">
        <f>Principalcomponent!F244</f>
        <v>0.46624089628429111</v>
      </c>
      <c r="P235">
        <f>Principalcomponent!G244</f>
        <v>-0.46546443338262378</v>
      </c>
    </row>
    <row r="236" spans="1:16" x14ac:dyDescent="0.3">
      <c r="A236" s="11">
        <f>'Holding period returnprocess'!DZ237</f>
        <v>36616</v>
      </c>
      <c r="B236">
        <f>'Holding period returnprocess'!EA237</f>
        <v>-0.28079026243185901</v>
      </c>
      <c r="C236">
        <f>'Holding period returnprocess'!EB237</f>
        <v>-1.4183916516714832</v>
      </c>
      <c r="D236">
        <f>'Holding period returnprocess'!EC237</f>
        <v>-2.1228481343031902</v>
      </c>
      <c r="E236">
        <f>'Holding period returnprocess'!ED237</f>
        <v>-2.5889252084290626</v>
      </c>
      <c r="F236">
        <f>'Holding period returnprocess'!EE237</f>
        <v>-0.59199574237941288</v>
      </c>
      <c r="G236">
        <f>'Holding period returnprocess'!EF237</f>
        <v>1.0524307466256104</v>
      </c>
      <c r="H236">
        <f>'Holding period returnprocess'!EG237</f>
        <v>7.8188690347794942</v>
      </c>
      <c r="I236">
        <f>'Holding period returnprocess'!EH237</f>
        <v>13.868210905473585</v>
      </c>
      <c r="J236">
        <f>Economicpolicyuncertainty!B245</f>
        <v>52.256729125976563</v>
      </c>
      <c r="K236">
        <f>'Control variable'!E239</f>
        <v>6.3839706099233133E-3</v>
      </c>
      <c r="L236">
        <f>'Control variable'!F239</f>
        <v>-1.0505364230571474E-3</v>
      </c>
      <c r="M236">
        <f>'Control variable'!G239</f>
        <v>-9.0909717012519625E-3</v>
      </c>
      <c r="N236">
        <f>Principalcomponent!E245</f>
        <v>0.17341546755896964</v>
      </c>
      <c r="O236">
        <f>Principalcomponent!F245</f>
        <v>-0.90637397682621035</v>
      </c>
      <c r="P236">
        <f>Principalcomponent!G245</f>
        <v>-0.68345441557349607</v>
      </c>
    </row>
    <row r="237" spans="1:16" x14ac:dyDescent="0.3">
      <c r="A237" s="11">
        <f>'Holding period returnprocess'!DZ238</f>
        <v>36585</v>
      </c>
      <c r="B237">
        <f>'Holding period returnprocess'!EA238</f>
        <v>-0.34128869959436425</v>
      </c>
      <c r="C237">
        <f>'Holding period returnprocess'!EB238</f>
        <v>-1.9960129480057551</v>
      </c>
      <c r="D237">
        <f>'Holding period returnprocess'!EC238</f>
        <v>-3.4951053300132067</v>
      </c>
      <c r="E237">
        <f>'Holding period returnprocess'!ED238</f>
        <v>-5.6810933812143096</v>
      </c>
      <c r="F237">
        <f>'Holding period returnprocess'!EE238</f>
        <v>-5.3225162666296333</v>
      </c>
      <c r="G237">
        <f>'Holding period returnprocess'!EF238</f>
        <v>-4.043896152798462</v>
      </c>
      <c r="H237">
        <f>'Holding period returnprocess'!EG238</f>
        <v>12.314775920528547</v>
      </c>
      <c r="I237">
        <f>'Holding period returnprocess'!EH238</f>
        <v>20.990680542733582</v>
      </c>
      <c r="J237">
        <f>Economicpolicyuncertainty!B246</f>
        <v>71.887985229492188</v>
      </c>
      <c r="K237">
        <f>'Control variable'!E240</f>
        <v>8.2683061769470954E-3</v>
      </c>
      <c r="L237">
        <f>'Control variable'!F240</f>
        <v>2.9609153420291135E-3</v>
      </c>
      <c r="M237">
        <f>'Control variable'!G240</f>
        <v>3.6870535808327796E-2</v>
      </c>
      <c r="N237">
        <f>Principalcomponent!E246</f>
        <v>0.67292889463081429</v>
      </c>
      <c r="O237">
        <f>Principalcomponent!F246</f>
        <v>-0.96431593200067012</v>
      </c>
      <c r="P237">
        <f>Principalcomponent!G246</f>
        <v>0.92401977178524908</v>
      </c>
    </row>
    <row r="238" spans="1:16" x14ac:dyDescent="0.3">
      <c r="A238" s="11">
        <f>'Holding period returnprocess'!DZ239</f>
        <v>36556</v>
      </c>
      <c r="B238">
        <f>'Holding period returnprocess'!EA239</f>
        <v>-0.31453335188777753</v>
      </c>
      <c r="C238">
        <f>'Holding period returnprocess'!EB239</f>
        <v>-2.365410878499778</v>
      </c>
      <c r="D238">
        <f>'Holding period returnprocess'!EC239</f>
        <v>-4.7024705458302298</v>
      </c>
      <c r="E238">
        <f>'Holding period returnprocess'!ED239</f>
        <v>-8.9097364434593835</v>
      </c>
      <c r="F238">
        <f>'Holding period returnprocess'!EE239</f>
        <v>-10.650309073940154</v>
      </c>
      <c r="G238">
        <f>'Holding period returnprocess'!EF239</f>
        <v>-11.455282279870787</v>
      </c>
      <c r="H238">
        <f>'Holding period returnprocess'!EG239</f>
        <v>3.3742334160004424</v>
      </c>
      <c r="I238">
        <f>'Holding period returnprocess'!EH239</f>
        <v>6.9584601352464555</v>
      </c>
      <c r="J238">
        <f>Economicpolicyuncertainty!B247</f>
        <v>63.930248260498047</v>
      </c>
      <c r="K238">
        <f>'Control variable'!E241</f>
        <v>-1.0096460251009597E-2</v>
      </c>
      <c r="L238">
        <f>'Control variable'!F241</f>
        <v>3.998672438979594E-3</v>
      </c>
      <c r="M238">
        <f>'Control variable'!G241</f>
        <v>-7.242983784481459E-2</v>
      </c>
      <c r="N238">
        <f>Principalcomponent!E247</f>
        <v>1.2009077389784359</v>
      </c>
      <c r="O238">
        <f>Principalcomponent!F247</f>
        <v>0.45532334740403901</v>
      </c>
      <c r="P238">
        <f>Principalcomponent!G247</f>
        <v>-0.56152536022426791</v>
      </c>
    </row>
    <row r="239" spans="1:16" x14ac:dyDescent="0.3">
      <c r="A239" s="11">
        <f>'Holding period returnprocess'!DZ240</f>
        <v>36524</v>
      </c>
      <c r="B239">
        <f>'Holding period returnprocess'!EA240</f>
        <v>-0.28208816925700386</v>
      </c>
      <c r="C239">
        <f>'Holding period returnprocess'!EB240</f>
        <v>-2.7426648716687074</v>
      </c>
      <c r="D239">
        <f>'Holding period returnprocess'!EC240</f>
        <v>-5.1822815909966078</v>
      </c>
      <c r="E239">
        <f>'Holding period returnprocess'!ED240</f>
        <v>-8.8987088388072415</v>
      </c>
      <c r="F239">
        <f>'Holding period returnprocess'!EE240</f>
        <v>-9.6352626707155888</v>
      </c>
      <c r="G239">
        <f>'Holding period returnprocess'!EF240</f>
        <v>-9.438924431579629</v>
      </c>
      <c r="H239">
        <f>'Holding period returnprocess'!EG240</f>
        <v>6.6721959673127147</v>
      </c>
      <c r="I239">
        <f>'Holding period returnprocess'!EH240</f>
        <v>13.399703194303534</v>
      </c>
      <c r="J239">
        <f>Economicpolicyuncertainty!B248</f>
        <v>84.704429626464844</v>
      </c>
      <c r="K239">
        <f>'Control variable'!E242</f>
        <v>8.2531417567202614E-3</v>
      </c>
      <c r="L239">
        <f>'Control variable'!F242</f>
        <v>5.4544702047757384E-3</v>
      </c>
      <c r="M239">
        <f>'Control variable'!G242</f>
        <v>-8.695706967553932E-3</v>
      </c>
      <c r="N239">
        <f>Principalcomponent!E248</f>
        <v>-0.71287240807824359</v>
      </c>
      <c r="O239">
        <f>Principalcomponent!F248</f>
        <v>-0.9121976206494482</v>
      </c>
      <c r="P239">
        <f>Principalcomponent!G248</f>
        <v>0.25876597429442844</v>
      </c>
    </row>
    <row r="240" spans="1:16" x14ac:dyDescent="0.3">
      <c r="A240" s="11">
        <f>'Holding period returnprocess'!DZ241</f>
        <v>36494</v>
      </c>
      <c r="B240">
        <f>'Holding period returnprocess'!EA241</f>
        <v>-0.20760216135852971</v>
      </c>
      <c r="C240">
        <f>'Holding period returnprocess'!EB241</f>
        <v>-2.2570431181479265</v>
      </c>
      <c r="D240">
        <f>'Holding period returnprocess'!EC241</f>
        <v>-4.6843501423603735</v>
      </c>
      <c r="E240">
        <f>'Holding period returnprocess'!ED241</f>
        <v>-8.3517577492263424</v>
      </c>
      <c r="F240">
        <f>'Holding period returnprocess'!EE241</f>
        <v>-8.2950136449445999</v>
      </c>
      <c r="G240">
        <f>'Holding period returnprocess'!EF241</f>
        <v>-6.419274096259719</v>
      </c>
      <c r="H240">
        <f>'Holding period returnprocess'!EG241</f>
        <v>13.038588648277283</v>
      </c>
      <c r="I240">
        <f>'Holding period returnprocess'!EH241</f>
        <v>25.043425263901582</v>
      </c>
      <c r="J240">
        <f>Economicpolicyuncertainty!B249</f>
        <v>89.3013916015625</v>
      </c>
      <c r="K240">
        <f>'Control variable'!E243</f>
        <v>0</v>
      </c>
      <c r="L240">
        <f>'Control variable'!F243</f>
        <v>1.7080140793432747E-3</v>
      </c>
      <c r="M240">
        <f>'Control variable'!G243</f>
        <v>-1.7167803622365446E-2</v>
      </c>
      <c r="N240">
        <f>Principalcomponent!E249</f>
        <v>0.66694088831659692</v>
      </c>
      <c r="O240">
        <f>Principalcomponent!F249</f>
        <v>-2.1885146324222853</v>
      </c>
      <c r="P240">
        <f>Principalcomponent!G249</f>
        <v>0.39280064109678325</v>
      </c>
    </row>
    <row r="241" spans="1:16" x14ac:dyDescent="0.3">
      <c r="A241" s="11">
        <f>'Holding period returnprocess'!DZ242</f>
        <v>36462</v>
      </c>
      <c r="B241">
        <f>'Holding period returnprocess'!EA242</f>
        <v>-0.22516505355890271</v>
      </c>
      <c r="C241">
        <f>'Holding period returnprocess'!EB242</f>
        <v>-2.4813590321673114</v>
      </c>
      <c r="D241">
        <f>'Holding period returnprocess'!EC242</f>
        <v>-5.6346774677101958</v>
      </c>
      <c r="E241">
        <f>'Holding period returnprocess'!ED242</f>
        <v>-11.574930921821887</v>
      </c>
      <c r="F241">
        <f>'Holding period returnprocess'!EE242</f>
        <v>-14.552952248025466</v>
      </c>
      <c r="G241">
        <f>'Holding period returnprocess'!EF242</f>
        <v>-15.645239984088631</v>
      </c>
      <c r="H241">
        <f>'Holding period returnprocess'!EG242</f>
        <v>0.88876903842199528</v>
      </c>
      <c r="I241">
        <f>'Holding period returnprocess'!EH242</f>
        <v>5.0249500801233342</v>
      </c>
      <c r="J241">
        <f>Economicpolicyuncertainty!B250</f>
        <v>99.624839782714844</v>
      </c>
      <c r="K241">
        <f>'Control variable'!E244</f>
        <v>-4.5934853391900949E-3</v>
      </c>
      <c r="L241">
        <f>'Control variable'!F244</f>
        <v>-6.1603128289375022E-3</v>
      </c>
      <c r="M241">
        <f>'Control variable'!G244</f>
        <v>-5.7867382320548687E-2</v>
      </c>
      <c r="N241">
        <f>Principalcomponent!E250</f>
        <v>-0.74381500155357372</v>
      </c>
      <c r="O241">
        <f>Principalcomponent!F250</f>
        <v>-0.11188353588341982</v>
      </c>
      <c r="P241">
        <f>Principalcomponent!G250</f>
        <v>-0.1889879281075941</v>
      </c>
    </row>
    <row r="242" spans="1:16" x14ac:dyDescent="0.3">
      <c r="A242" s="11">
        <f>'Holding period returnprocess'!DZ243</f>
        <v>36433</v>
      </c>
      <c r="B242">
        <f>'Holding period returnprocess'!EA243</f>
        <v>-0.14966062259510871</v>
      </c>
      <c r="C242">
        <f>'Holding period returnprocess'!EB243</f>
        <v>-2.0645889800389097</v>
      </c>
      <c r="D242">
        <f>'Holding period returnprocess'!EC243</f>
        <v>-5.1065255603462925</v>
      </c>
      <c r="E242">
        <f>'Holding period returnprocess'!ED243</f>
        <v>-11.099733328155839</v>
      </c>
      <c r="F242">
        <f>'Holding period returnprocess'!EE243</f>
        <v>-14.799622112934802</v>
      </c>
      <c r="G242">
        <f>'Holding period returnprocess'!EF243</f>
        <v>-16.608411154853727</v>
      </c>
      <c r="H242">
        <f>'Holding period returnprocess'!EG243</f>
        <v>-6.5097603858185504</v>
      </c>
      <c r="I242">
        <f>'Holding period returnprocess'!EH243</f>
        <v>-5.5761499917555026</v>
      </c>
      <c r="J242">
        <f>Economicpolicyuncertainty!B251</f>
        <v>123.54463195800781</v>
      </c>
      <c r="K242">
        <f>'Control variable'!E245</f>
        <v>2.7535584171828166E-3</v>
      </c>
      <c r="L242">
        <f>'Control variable'!F245</f>
        <v>3.0404910520828369E-3</v>
      </c>
      <c r="M242">
        <f>'Control variable'!G245</f>
        <v>-1.1976191046715649E-2</v>
      </c>
      <c r="N242">
        <f>Principalcomponent!E251</f>
        <v>-2.5208727151470902</v>
      </c>
      <c r="O242">
        <f>Principalcomponent!F251</f>
        <v>-2.0856563522860214</v>
      </c>
      <c r="P242">
        <f>Principalcomponent!G251</f>
        <v>-0.25999868615256616</v>
      </c>
    </row>
    <row r="243" spans="1:16" x14ac:dyDescent="0.3">
      <c r="A243" s="11">
        <f>'Holding period returnprocess'!DZ244</f>
        <v>36403</v>
      </c>
      <c r="B243">
        <f>'Holding period returnprocess'!EA244</f>
        <v>0.14263287815929893</v>
      </c>
      <c r="C243">
        <f>'Holding period returnprocess'!EB244</f>
        <v>-0.8980638676228736</v>
      </c>
      <c r="D243">
        <f>'Holding period returnprocess'!EC244</f>
        <v>-3.1451824075906325</v>
      </c>
      <c r="E243">
        <f>'Holding period returnprocess'!ED244</f>
        <v>-7.0459795457836529</v>
      </c>
      <c r="F243">
        <f>'Holding period returnprocess'!EE244</f>
        <v>-8.368910227998807</v>
      </c>
      <c r="G243">
        <f>'Holding period returnprocess'!EF244</f>
        <v>-7.774425482155717</v>
      </c>
      <c r="H243">
        <f>'Holding period returnprocess'!EG244</f>
        <v>1.5526800920157617</v>
      </c>
      <c r="I243">
        <f>'Holding period returnprocess'!EH244</f>
        <v>8.2576554512785521</v>
      </c>
      <c r="J243">
        <f>Economicpolicyuncertainty!B252</f>
        <v>172.85871887207031</v>
      </c>
      <c r="K243">
        <f>'Control variable'!E246</f>
        <v>-9.1869551707246934E-4</v>
      </c>
      <c r="L243">
        <f>'Control variable'!F246</f>
        <v>7.8253825854103791E-4</v>
      </c>
      <c r="M243">
        <f>'Control variable'!G246</f>
        <v>-6.899287148695156E-2</v>
      </c>
      <c r="N243">
        <f>Principalcomponent!E252</f>
        <v>-1.3652847639510546</v>
      </c>
      <c r="O243">
        <f>Principalcomponent!F252</f>
        <v>4.9782045944985163E-3</v>
      </c>
      <c r="P243">
        <f>Principalcomponent!G252</f>
        <v>-2.0788585044157029</v>
      </c>
    </row>
    <row r="244" spans="1:16" x14ac:dyDescent="0.3">
      <c r="A244" s="11">
        <f>'Holding period returnprocess'!DZ245</f>
        <v>36371</v>
      </c>
      <c r="B244">
        <f>'Holding period returnprocess'!EA245</f>
        <v>9.0538673887613719E-2</v>
      </c>
      <c r="C244">
        <f>'Holding period returnprocess'!EB245</f>
        <v>-0.74060512897981567</v>
      </c>
      <c r="D244">
        <f>'Holding period returnprocess'!EC245</f>
        <v>-2.5376545040739642</v>
      </c>
      <c r="E244">
        <f>'Holding period returnprocess'!ED245</f>
        <v>-5.5046571388892653</v>
      </c>
      <c r="F244">
        <f>'Holding period returnprocess'!EE245</f>
        <v>-6.6298349912772059</v>
      </c>
      <c r="G244">
        <f>'Holding period returnprocess'!EF245</f>
        <v>-5.4934104829791233</v>
      </c>
      <c r="H244">
        <f>'Holding period returnprocess'!EG245</f>
        <v>8.2873053061698041</v>
      </c>
      <c r="I244">
        <f>'Holding period returnprocess'!EH245</f>
        <v>16.713588870811733</v>
      </c>
      <c r="J244">
        <f>Economicpolicyuncertainty!B253</f>
        <v>256.06808471679688</v>
      </c>
      <c r="K244">
        <f>'Control variable'!E247</f>
        <v>9.1869551707258633E-4</v>
      </c>
      <c r="L244">
        <f>'Control variable'!F247</f>
        <v>-1.9569198144660244E-4</v>
      </c>
      <c r="M244">
        <f>'Control variable'!G247</f>
        <v>1.8692133012152546E-2</v>
      </c>
      <c r="N244">
        <f>Principalcomponent!E253</f>
        <v>-0.71614146273721557</v>
      </c>
      <c r="O244">
        <f>Principalcomponent!F253</f>
        <v>-1.8480470627541976</v>
      </c>
      <c r="P244">
        <f>Principalcomponent!G253</f>
        <v>1.6541048450151328</v>
      </c>
    </row>
    <row r="245" spans="1:16" x14ac:dyDescent="0.3">
      <c r="A245" s="11">
        <f>'Holding period returnprocess'!DZ246</f>
        <v>36341</v>
      </c>
      <c r="B245">
        <f>'Holding period returnprocess'!EA246</f>
        <v>0.27894535838242529</v>
      </c>
      <c r="C245">
        <f>'Holding period returnprocess'!EB246</f>
        <v>0.44724489547299928</v>
      </c>
      <c r="D245">
        <f>'Holding period returnprocess'!EC246</f>
        <v>-0.71797483866942002</v>
      </c>
      <c r="E245">
        <f>'Holding period returnprocess'!ED246</f>
        <v>-3.4562083523583955</v>
      </c>
      <c r="F245">
        <f>'Holding period returnprocess'!EE246</f>
        <v>-5.3458138581203496</v>
      </c>
      <c r="G245">
        <f>'Holding period returnprocess'!EF246</f>
        <v>-5.5559477983446541</v>
      </c>
      <c r="H245">
        <f>'Holding period returnprocess'!EG246</f>
        <v>0.63081253277496074</v>
      </c>
      <c r="I245">
        <f>'Holding period returnprocess'!EH246</f>
        <v>3.6580441626872302</v>
      </c>
      <c r="J245">
        <f>Economicpolicyuncertainty!B254</f>
        <v>193.86285400390625</v>
      </c>
      <c r="K245">
        <f>'Control variable'!E248</f>
        <v>0</v>
      </c>
      <c r="L245">
        <f>'Control variable'!F248</f>
        <v>4.3421692192892481E-3</v>
      </c>
      <c r="M245">
        <f>'Control variable'!G248</f>
        <v>2.2901764286684414E-2</v>
      </c>
      <c r="N245">
        <f>Principalcomponent!E254</f>
        <v>-2.2222240779670241</v>
      </c>
      <c r="O245">
        <f>Principalcomponent!F254</f>
        <v>0.3131805261163163</v>
      </c>
      <c r="P245">
        <f>Principalcomponent!G254</f>
        <v>-0.50096415049276055</v>
      </c>
    </row>
    <row r="246" spans="1:16" x14ac:dyDescent="0.3">
      <c r="A246" s="11">
        <f>'Holding period returnprocess'!DZ247</f>
        <v>36308</v>
      </c>
      <c r="B246">
        <f>'Holding period returnprocess'!EA247</f>
        <v>0.37521635150294053</v>
      </c>
      <c r="C246">
        <f>'Holding period returnprocess'!EB247</f>
        <v>1.4567025861563598</v>
      </c>
      <c r="D246">
        <f>'Holding period returnprocess'!EC247</f>
        <v>1.6946160012435731</v>
      </c>
      <c r="E246">
        <f>'Holding period returnprocess'!ED247</f>
        <v>1.3489555851711517</v>
      </c>
      <c r="F246">
        <f>'Holding period returnprocess'!EE247</f>
        <v>1.103279899734054</v>
      </c>
      <c r="G246">
        <f>'Holding period returnprocess'!EF247</f>
        <v>1.8725769981186575</v>
      </c>
      <c r="H246">
        <f>'Holding period returnprocess'!EG247</f>
        <v>7.3202807486034063</v>
      </c>
      <c r="I246">
        <f>'Holding period returnprocess'!EH247</f>
        <v>11.899888440902483</v>
      </c>
      <c r="J246">
        <f>Economicpolicyuncertainty!B255</f>
        <v>140.59883117675781</v>
      </c>
      <c r="K246">
        <f>'Control variable'!E249</f>
        <v>-7.3260400920728977E-3</v>
      </c>
      <c r="L246">
        <f>'Control variable'!F249</f>
        <v>4.0227918375588855E-3</v>
      </c>
      <c r="M246">
        <f>'Control variable'!G249</f>
        <v>0.14072765949511751</v>
      </c>
      <c r="N246">
        <f>Principalcomponent!E255</f>
        <v>-2.4581146424493396</v>
      </c>
      <c r="O246">
        <f>Principalcomponent!F255</f>
        <v>-0.2094627828702959</v>
      </c>
      <c r="P246">
        <f>Principalcomponent!G255</f>
        <v>0.46851565546213342</v>
      </c>
    </row>
    <row r="247" spans="1:16" x14ac:dyDescent="0.3">
      <c r="A247" s="11">
        <f>'Holding period returnprocess'!DZ248</f>
        <v>36280</v>
      </c>
      <c r="B247">
        <f>'Holding period returnprocess'!EA248</f>
        <v>0.61628267264034697</v>
      </c>
      <c r="C247">
        <f>'Holding period returnprocess'!EB248</f>
        <v>2.5392187952422525</v>
      </c>
      <c r="D247">
        <f>'Holding period returnprocess'!EC248</f>
        <v>3.7804631250448129</v>
      </c>
      <c r="E247">
        <f>'Holding period returnprocess'!ED248</f>
        <v>5.6260064806010064</v>
      </c>
      <c r="F247">
        <f>'Holding period returnprocess'!EE248</f>
        <v>7.6811076386818371</v>
      </c>
      <c r="G247">
        <f>'Holding period returnprocess'!EF248</f>
        <v>10.389889631411608</v>
      </c>
      <c r="H247">
        <f>'Holding period returnprocess'!EG248</f>
        <v>20.549943586083025</v>
      </c>
      <c r="I247">
        <f>'Holding period returnprocess'!EH248</f>
        <v>30.36892647457762</v>
      </c>
      <c r="J247">
        <f>Economicpolicyuncertainty!B256</f>
        <v>180.79301452636719</v>
      </c>
      <c r="K247">
        <f>'Control variable'!E250</f>
        <v>2.7409793314222665E-3</v>
      </c>
      <c r="L247">
        <f>'Control variable'!F250</f>
        <v>-5.4956391170870441E-3</v>
      </c>
      <c r="M247">
        <f>'Control variable'!G250</f>
        <v>-8.1067823088781771E-2</v>
      </c>
      <c r="N247">
        <f>Principalcomponent!E256</f>
        <v>-0.36507588695703386</v>
      </c>
      <c r="O247">
        <f>Principalcomponent!F256</f>
        <v>6.5268325408397249E-2</v>
      </c>
      <c r="P247">
        <f>Principalcomponent!G256</f>
        <v>0.40746071853146792</v>
      </c>
    </row>
    <row r="248" spans="1:16" x14ac:dyDescent="0.3">
      <c r="A248" s="11">
        <f>'Holding period returnprocess'!DZ249</f>
        <v>36250</v>
      </c>
      <c r="B248">
        <f>'Holding period returnprocess'!EA249</f>
        <v>0.70369377814328349</v>
      </c>
      <c r="C248">
        <f>'Holding period returnprocess'!EB249</f>
        <v>3.2608043623549294</v>
      </c>
      <c r="D248">
        <f>'Holding period returnprocess'!EC249</f>
        <v>5.1080215359218597</v>
      </c>
      <c r="E248">
        <f>'Holding period returnprocess'!ED249</f>
        <v>7.6996006930229237</v>
      </c>
      <c r="F248">
        <f>'Holding period returnprocess'!EE249</f>
        <v>9.7284668011293221</v>
      </c>
      <c r="G248">
        <f>'Holding period returnprocess'!EF249</f>
        <v>12.308683532780286</v>
      </c>
      <c r="H248">
        <f>'Holding period returnprocess'!EG249</f>
        <v>20.877911445298693</v>
      </c>
      <c r="I248">
        <f>'Holding period returnprocess'!EH249</f>
        <v>29.612417494559093</v>
      </c>
      <c r="J248">
        <f>Economicpolicyuncertainty!B257</f>
        <v>85.492919921875</v>
      </c>
      <c r="K248">
        <f>'Control variable'!E251</f>
        <v>9.1533187168820601E-4</v>
      </c>
      <c r="L248">
        <f>'Control variable'!F251</f>
        <v>-1.484677285436369E-3</v>
      </c>
      <c r="M248">
        <f>'Control variable'!G251</f>
        <v>3.7582711149042852E-2</v>
      </c>
      <c r="N248">
        <f>Principalcomponent!E257</f>
        <v>2.191728574119626</v>
      </c>
      <c r="O248">
        <f>Principalcomponent!F257</f>
        <v>1.6023731108570205</v>
      </c>
      <c r="P248">
        <f>Principalcomponent!G257</f>
        <v>-1.5106357105107653</v>
      </c>
    </row>
    <row r="249" spans="1:16" x14ac:dyDescent="0.3">
      <c r="A249" s="11">
        <f>'Holding period returnprocess'!DZ250</f>
        <v>36217</v>
      </c>
      <c r="B249">
        <f>'Holding period returnprocess'!EA250</f>
        <v>0.43054736108218705</v>
      </c>
      <c r="C249">
        <f>'Holding period returnprocess'!EB250</f>
        <v>1.992862551967411</v>
      </c>
      <c r="D249">
        <f>'Holding period returnprocess'!EC250</f>
        <v>3.25793160982494</v>
      </c>
      <c r="E249">
        <f>'Holding period returnprocess'!ED250</f>
        <v>5.5414666599719755</v>
      </c>
      <c r="F249">
        <f>'Holding period returnprocess'!EE250</f>
        <v>8.1006686972998274</v>
      </c>
      <c r="G249">
        <f>'Holding period returnprocess'!EF250</f>
        <v>11.748851942285707</v>
      </c>
      <c r="H249">
        <f>'Holding period returnprocess'!EG250</f>
        <v>24.513434529278346</v>
      </c>
      <c r="I249">
        <f>'Holding period returnprocess'!EH250</f>
        <v>37.570985663084841</v>
      </c>
      <c r="J249">
        <f>Economicpolicyuncertainty!B258</f>
        <v>111.51500701904297</v>
      </c>
      <c r="K249">
        <f>'Control variable'!E252</f>
        <v>-8.2079804178296217E-3</v>
      </c>
      <c r="L249">
        <f>'Control variable'!F252</f>
        <v>5.2904607646576153E-3</v>
      </c>
      <c r="M249">
        <f>'Control variable'!G252</f>
        <v>3.0239885189718176E-2</v>
      </c>
      <c r="N249">
        <f>Principalcomponent!E258</f>
        <v>1.7555020072680515E-2</v>
      </c>
      <c r="O249">
        <f>Principalcomponent!F258</f>
        <v>0.65774853140564038</v>
      </c>
      <c r="P249">
        <f>Principalcomponent!G258</f>
        <v>-0.49049755990951099</v>
      </c>
    </row>
    <row r="250" spans="1:16" x14ac:dyDescent="0.3">
      <c r="A250" s="11">
        <f>'Holding period returnprocess'!DZ251</f>
        <v>36189</v>
      </c>
      <c r="B250">
        <f>'Holding period returnprocess'!EA251</f>
        <v>0.31674675139219666</v>
      </c>
      <c r="C250">
        <f>'Holding period returnprocess'!EB251</f>
        <v>2.0796405407398408</v>
      </c>
      <c r="D250">
        <f>'Holding period returnprocess'!EC251</f>
        <v>4.1025210582336511</v>
      </c>
      <c r="E250">
        <f>'Holding period returnprocess'!ED251</f>
        <v>8.5301439167568205</v>
      </c>
      <c r="F250">
        <f>'Holding period returnprocess'!EE251</f>
        <v>13.62639882329686</v>
      </c>
      <c r="G250">
        <f>'Holding period returnprocess'!EF251</f>
        <v>19.318416404615565</v>
      </c>
      <c r="H250">
        <f>'Holding period returnprocess'!EG251</f>
        <v>34.71129177463996</v>
      </c>
      <c r="I250">
        <f>'Holding period returnprocess'!EH251</f>
        <v>52.487797814999304</v>
      </c>
      <c r="J250">
        <f>Economicpolicyuncertainty!B259</f>
        <v>146.97679138183594</v>
      </c>
      <c r="K250">
        <f>'Control variable'!E253</f>
        <v>-9.0785299017978279E-4</v>
      </c>
      <c r="L250">
        <f>'Control variable'!F253</f>
        <v>5.2478748094898385E-3</v>
      </c>
      <c r="M250">
        <f>'Control variable'!G253</f>
        <v>-4.7117922977069848E-2</v>
      </c>
      <c r="N250">
        <f>Principalcomponent!E259</f>
        <v>-0.52283177652727131</v>
      </c>
      <c r="O250">
        <f>Principalcomponent!F259</f>
        <v>-0.39883094798580088</v>
      </c>
      <c r="P250">
        <f>Principalcomponent!G259</f>
        <v>0.19496859438360262</v>
      </c>
    </row>
    <row r="251" spans="1:16" x14ac:dyDescent="0.3">
      <c r="A251" s="11">
        <f>'Holding period returnprocess'!DZ252</f>
        <v>36160</v>
      </c>
      <c r="B251">
        <f>'Holding period returnprocess'!EA252</f>
        <v>0.29845325086048824</v>
      </c>
      <c r="C251">
        <f>'Holding period returnprocess'!EB252</f>
        <v>2.1146531829155943</v>
      </c>
      <c r="D251">
        <f>'Holding period returnprocess'!EC252</f>
        <v>4.1616643769859749</v>
      </c>
      <c r="E251">
        <f>'Holding period returnprocess'!ED252</f>
        <v>8.3634321920168766</v>
      </c>
      <c r="F251">
        <f>'Holding period returnprocess'!EE252</f>
        <v>12.784282453855505</v>
      </c>
      <c r="G251">
        <f>'Holding period returnprocess'!EF252</f>
        <v>17.480671371794578</v>
      </c>
      <c r="H251">
        <f>'Holding period returnprocess'!EG252</f>
        <v>32.494848974415177</v>
      </c>
      <c r="I251">
        <f>'Holding period returnprocess'!EH252</f>
        <v>47.54210655236534</v>
      </c>
      <c r="J251">
        <f>Economicpolicyuncertainty!B260</f>
        <v>148.08653259277344</v>
      </c>
      <c r="K251">
        <f>'Control variable'!E254</f>
        <v>4.5475294376295158E-3</v>
      </c>
      <c r="L251">
        <f>'Control variable'!F254</f>
        <v>2.8612322810321949E-3</v>
      </c>
      <c r="M251">
        <f>'Control variable'!G254</f>
        <v>-1.6597891409037828E-2</v>
      </c>
      <c r="N251">
        <f>Principalcomponent!E260</f>
        <v>-0.66627803009689668</v>
      </c>
      <c r="O251">
        <f>Principalcomponent!F260</f>
        <v>0.41160854311462219</v>
      </c>
      <c r="P251">
        <f>Principalcomponent!G260</f>
        <v>-0.37326967653128273</v>
      </c>
    </row>
    <row r="252" spans="1:16" x14ac:dyDescent="0.3">
      <c r="A252" s="11">
        <f>'Holding period returnprocess'!DZ253</f>
        <v>36129</v>
      </c>
      <c r="B252">
        <f>'Holding period returnprocess'!EA253</f>
        <v>0.11398061171041007</v>
      </c>
      <c r="C252">
        <f>'Holding period returnprocess'!EB253</f>
        <v>1.4719175277751333</v>
      </c>
      <c r="D252">
        <f>'Holding period returnprocess'!EC253</f>
        <v>3.3831796283254327</v>
      </c>
      <c r="E252">
        <f>'Holding period returnprocess'!ED253</f>
        <v>7.3488799083161727</v>
      </c>
      <c r="F252">
        <f>'Holding period returnprocess'!EE253</f>
        <v>11.922388909554549</v>
      </c>
      <c r="G252">
        <f>'Holding period returnprocess'!EF253</f>
        <v>16.836983557053049</v>
      </c>
      <c r="H252">
        <f>'Holding period returnprocess'!EG253</f>
        <v>36.089533554447662</v>
      </c>
      <c r="I252">
        <f>'Holding period returnprocess'!EH253</f>
        <v>52.429871539577263</v>
      </c>
      <c r="J252">
        <f>Economicpolicyuncertainty!B261</f>
        <v>71.152473449707031</v>
      </c>
      <c r="K252">
        <f>'Control variable'!E255</f>
        <v>7.3193373422697017E-3</v>
      </c>
      <c r="L252">
        <f>'Control variable'!F255</f>
        <v>3.4670945268522936E-3</v>
      </c>
      <c r="M252">
        <f>'Control variable'!G255</f>
        <v>-0.25951119548508456</v>
      </c>
      <c r="N252">
        <f>Principalcomponent!E261</f>
        <v>0.60223928938278637</v>
      </c>
      <c r="O252">
        <f>Principalcomponent!F261</f>
        <v>0.20636445064877179</v>
      </c>
      <c r="P252">
        <f>Principalcomponent!G261</f>
        <v>-0.50433628571966227</v>
      </c>
    </row>
    <row r="253" spans="1:16" x14ac:dyDescent="0.3">
      <c r="A253" s="11">
        <f>'Holding period returnprocess'!DZ254</f>
        <v>36098</v>
      </c>
      <c r="B253">
        <f>'Holding period returnprocess'!EA254</f>
        <v>-0.13174827908943687</v>
      </c>
      <c r="C253">
        <f>'Holding period returnprocess'!EB254</f>
        <v>0.87276805363736187</v>
      </c>
      <c r="D253">
        <f>'Holding period returnprocess'!EC254</f>
        <v>2.5829864185470859</v>
      </c>
      <c r="E253">
        <f>'Holding period returnprocess'!ED254</f>
        <v>5.6983436258192421</v>
      </c>
      <c r="F253">
        <f>'Holding period returnprocess'!EE254</f>
        <v>8.3175807169084166</v>
      </c>
      <c r="G253">
        <f>'Holding period returnprocess'!EF254</f>
        <v>11.13201387770566</v>
      </c>
      <c r="H253">
        <f>'Holding period returnprocess'!EG254</f>
        <v>25.327751830750366</v>
      </c>
      <c r="I253">
        <f>'Holding period returnprocess'!EH254</f>
        <v>35.198447632538304</v>
      </c>
      <c r="J253">
        <f>Economicpolicyuncertainty!B262</f>
        <v>114.2330322265625</v>
      </c>
      <c r="K253">
        <f>'Control variable'!E256</f>
        <v>3.679856958400618E-3</v>
      </c>
      <c r="L253">
        <f>'Control variable'!F256</f>
        <v>-6.441474578993989E-3</v>
      </c>
      <c r="M253">
        <f>'Control variable'!G256</f>
        <v>-1.2618463959211575E-2</v>
      </c>
      <c r="N253">
        <f>Principalcomponent!E262</f>
        <v>-1.1267943274721146</v>
      </c>
      <c r="O253">
        <f>Principalcomponent!F262</f>
        <v>0.16156918475725837</v>
      </c>
      <c r="P253">
        <f>Principalcomponent!G262</f>
        <v>0.13136884778494556</v>
      </c>
    </row>
    <row r="254" spans="1:16" x14ac:dyDescent="0.3">
      <c r="A254" s="11">
        <f>'Holding period returnprocess'!DZ255</f>
        <v>36068</v>
      </c>
      <c r="B254">
        <f>'Holding period returnprocess'!EA255</f>
        <v>-0.10753541980001025</v>
      </c>
      <c r="C254">
        <f>'Holding period returnprocess'!EB255</f>
        <v>0.81019784158700503</v>
      </c>
      <c r="D254">
        <f>'Holding period returnprocess'!EC255</f>
        <v>2.6134041592379926</v>
      </c>
      <c r="E254">
        <f>'Holding period returnprocess'!ED255</f>
        <v>6.6061840088445223</v>
      </c>
      <c r="F254">
        <f>'Holding period returnprocess'!EE255</f>
        <v>11.581877027417752</v>
      </c>
      <c r="G254">
        <f>'Holding period returnprocess'!EF255</f>
        <v>17.15126251026917</v>
      </c>
      <c r="H254">
        <f>'Holding period returnprocess'!EG255</f>
        <v>37.783763196368213</v>
      </c>
      <c r="I254">
        <f>'Holding period returnprocess'!EH255</f>
        <v>56.423857517661133</v>
      </c>
      <c r="J254">
        <f>Economicpolicyuncertainty!B263</f>
        <v>70.779600000000002</v>
      </c>
      <c r="K254">
        <f>'Control variable'!E257</f>
        <v>-3.6798569584006197E-3</v>
      </c>
      <c r="L254">
        <f>'Control variable'!F257</f>
        <v>1.0046341359317399E-3</v>
      </c>
      <c r="M254">
        <f>'Control variable'!G257</f>
        <v>-6.6691374498672282E-2</v>
      </c>
      <c r="N254">
        <f>Principalcomponent!E263</f>
        <v>-1.0431832616453949</v>
      </c>
      <c r="O254">
        <f>Principalcomponent!F263</f>
        <v>2.4896205779618898E-2</v>
      </c>
      <c r="P254">
        <f>Principalcomponent!G263</f>
        <v>0.40792634547566409</v>
      </c>
    </row>
    <row r="255" spans="1:16" x14ac:dyDescent="0.3">
      <c r="A255" s="11">
        <f>'Holding period returnprocess'!DZ256</f>
        <v>36035</v>
      </c>
      <c r="B255">
        <f>'Holding period returnprocess'!EA256</f>
        <v>-5.5138345153441293E-2</v>
      </c>
      <c r="C255">
        <f>'Holding period returnprocess'!EB256</f>
        <v>0.69966102804539609</v>
      </c>
      <c r="D255">
        <f>'Holding period returnprocess'!EC256</f>
        <v>1.9928664426837956</v>
      </c>
      <c r="E255">
        <f>'Holding period returnprocess'!ED256</f>
        <v>5.1178943110505513</v>
      </c>
      <c r="F255">
        <f>'Holding period returnprocess'!EE256</f>
        <v>9.7519384956022392</v>
      </c>
      <c r="G255">
        <f>'Holding period returnprocess'!EF256</f>
        <v>14.261420641779726</v>
      </c>
      <c r="H255">
        <f>'Holding period returnprocess'!EG256</f>
        <v>29.328059723207847</v>
      </c>
      <c r="I255">
        <f>'Holding period returnprocess'!EH256</f>
        <v>43.486470516378894</v>
      </c>
      <c r="J255">
        <f>Economicpolicyuncertainty!B264</f>
        <v>82.35033</v>
      </c>
      <c r="K255">
        <f>'Control variable'!E258</f>
        <v>3.679856958400618E-3</v>
      </c>
      <c r="L255">
        <f>'Control variable'!F258</f>
        <v>9.3479129802987511E-4</v>
      </c>
      <c r="M255">
        <f>'Control variable'!G258</f>
        <v>9.5310179804324935E-2</v>
      </c>
      <c r="N255">
        <f>Principalcomponent!E264</f>
        <v>1.111496105610204</v>
      </c>
      <c r="O255">
        <f>Principalcomponent!F264</f>
        <v>1.4946524182963252</v>
      </c>
      <c r="P255">
        <f>Principalcomponent!G264</f>
        <v>-0.86542869128036848</v>
      </c>
    </row>
    <row r="256" spans="1:16" x14ac:dyDescent="0.3">
      <c r="A256" s="11">
        <f>'Holding period returnprocess'!DZ257</f>
        <v>36007</v>
      </c>
      <c r="B256">
        <f>'Holding period returnprocess'!EA257</f>
        <v>-0.20011044569688874</v>
      </c>
      <c r="C256">
        <f>'Holding period returnprocess'!EB257</f>
        <v>-0.53636454477661744</v>
      </c>
      <c r="D256">
        <f>'Holding period returnprocess'!EC257</f>
        <v>-0.1672064678957268</v>
      </c>
      <c r="E256">
        <f>'Holding period returnprocess'!ED257</f>
        <v>1.7744292446223708</v>
      </c>
      <c r="F256">
        <f>'Holding period returnprocess'!EE257</f>
        <v>6.4854862389070922</v>
      </c>
      <c r="G256">
        <f>'Holding period returnprocess'!EF257</f>
        <v>11.537525439443453</v>
      </c>
      <c r="H256">
        <f>'Holding period returnprocess'!EG257</f>
        <v>25.659207800875723</v>
      </c>
      <c r="I256">
        <f>'Holding period returnprocess'!EH257</f>
        <v>42.453448098586463</v>
      </c>
      <c r="J256">
        <f>Economicpolicyuncertainty!B265</f>
        <v>75.976910000000004</v>
      </c>
      <c r="K256">
        <f>'Control variable'!E259</f>
        <v>6.4725145056172984E-3</v>
      </c>
      <c r="L256">
        <f>'Control variable'!F259</f>
        <v>2.5509481162108125E-4</v>
      </c>
      <c r="M256">
        <f>'Control variable'!G259</f>
        <v>-8.053886248401225E-2</v>
      </c>
      <c r="N256">
        <f>Principalcomponent!E265</f>
        <v>-6.9514358091802675E-2</v>
      </c>
      <c r="O256">
        <f>Principalcomponent!F265</f>
        <v>-0.19097336204583365</v>
      </c>
      <c r="P256">
        <f>Principalcomponent!G265</f>
        <v>0.18681146043970651</v>
      </c>
    </row>
    <row r="257" spans="1:16" x14ac:dyDescent="0.3">
      <c r="A257" s="11">
        <f>'Holding period returnprocess'!DZ258</f>
        <v>35976</v>
      </c>
      <c r="B257">
        <f>'Holding period returnprocess'!EA258</f>
        <v>-0.14047705775328723</v>
      </c>
      <c r="C257">
        <f>'Holding period returnprocess'!EB258</f>
        <v>-0.6868527048073787</v>
      </c>
      <c r="D257">
        <f>'Holding period returnprocess'!EC258</f>
        <v>-0.86234734803554147</v>
      </c>
      <c r="E257">
        <f>'Holding period returnprocess'!ED258</f>
        <v>5.9310250230758754E-2</v>
      </c>
      <c r="F257">
        <f>'Holding period returnprocess'!EE258</f>
        <v>4.2838387269832738</v>
      </c>
      <c r="G257">
        <f>'Holding period returnprocess'!EF258</f>
        <v>9.405495368638487</v>
      </c>
      <c r="H257">
        <f>'Holding period returnprocess'!EG258</f>
        <v>28.631388403736867</v>
      </c>
      <c r="I257">
        <f>'Holding period returnprocess'!EH258</f>
        <v>47.373164233385587</v>
      </c>
      <c r="J257">
        <f>Economicpolicyuncertainty!B266</f>
        <v>78.724789999999999</v>
      </c>
      <c r="K257">
        <f>'Control variable'!E260</f>
        <v>4.6490088382440137E-3</v>
      </c>
      <c r="L257">
        <f>'Control variable'!F260</f>
        <v>3.5212803852748163E-3</v>
      </c>
      <c r="M257">
        <f>'Control variable'!G260</f>
        <v>-5.9347355198145777E-3</v>
      </c>
      <c r="N257">
        <f>Principalcomponent!E266</f>
        <v>-1.2198714576037195</v>
      </c>
      <c r="O257">
        <f>Principalcomponent!F266</f>
        <v>1.6225176856456207</v>
      </c>
      <c r="P257">
        <f>Principalcomponent!G266</f>
        <v>-1.4453917892255526</v>
      </c>
    </row>
    <row r="258" spans="1:16" x14ac:dyDescent="0.3">
      <c r="A258" s="11">
        <f>'Holding period returnprocess'!DZ259</f>
        <v>35944</v>
      </c>
      <c r="B258">
        <f>'Holding period returnprocess'!EA259</f>
        <v>-2.4112308614521183E-3</v>
      </c>
      <c r="C258">
        <f>'Holding period returnprocess'!EB259</f>
        <v>0.73411995989228629</v>
      </c>
      <c r="D258">
        <f>'Holding period returnprocess'!EC259</f>
        <v>2.1308496621733317</v>
      </c>
      <c r="E258">
        <f>'Holding period returnprocess'!ED259</f>
        <v>6.0390463198898106</v>
      </c>
      <c r="F258">
        <f>'Holding period returnprocess'!EE259</f>
        <v>11.643636851596742</v>
      </c>
      <c r="G258">
        <f>'Holding period returnprocess'!EF259</f>
        <v>18.057584837725638</v>
      </c>
      <c r="H258">
        <f>'Holding period returnprocess'!EG259</f>
        <v>35.188550997757922</v>
      </c>
      <c r="I258">
        <f>'Holding period returnprocess'!EH259</f>
        <v>55.345114671088744</v>
      </c>
      <c r="J258">
        <f>Economicpolicyuncertainty!B267</f>
        <v>55.371490000000001</v>
      </c>
      <c r="K258">
        <f>'Control variable'!E261</f>
        <v>-1.8467745545840089E-2</v>
      </c>
      <c r="L258">
        <f>'Control variable'!F261</f>
        <v>5.1622954184018764E-3</v>
      </c>
      <c r="M258">
        <f>'Control variable'!G261</f>
        <v>1.7910926566530025E-2</v>
      </c>
      <c r="N258">
        <f>Principalcomponent!E267</f>
        <v>0.64833561092611824</v>
      </c>
      <c r="O258">
        <f>Principalcomponent!F267</f>
        <v>0.12006153206577885</v>
      </c>
      <c r="P258">
        <f>Principalcomponent!G267</f>
        <v>0.86460087983806777</v>
      </c>
    </row>
    <row r="259" spans="1:16" x14ac:dyDescent="0.3">
      <c r="A259" s="11">
        <f>'Holding period returnprocess'!DZ260</f>
        <v>35915</v>
      </c>
      <c r="B259">
        <f>'Holding period returnprocess'!EA260</f>
        <v>1.0576708163535287E-2</v>
      </c>
      <c r="C259">
        <f>'Holding period returnprocess'!EB260</f>
        <v>0.74769316284432463</v>
      </c>
      <c r="D259">
        <f>'Holding period returnprocess'!EC260</f>
        <v>2.0247593612952235</v>
      </c>
      <c r="E259">
        <f>'Holding period returnprocess'!ED260</f>
        <v>5.4020070688468147</v>
      </c>
      <c r="F259">
        <f>'Holding period returnprocess'!EE260</f>
        <v>9.905854488118031</v>
      </c>
      <c r="G259">
        <f>'Holding period returnprocess'!EF260</f>
        <v>14.699630735499564</v>
      </c>
      <c r="H259">
        <f>'Holding period returnprocess'!EG260</f>
        <v>27.386299796519928</v>
      </c>
      <c r="I259">
        <f>'Holding period returnprocess'!EH260</f>
        <v>42.002736526758284</v>
      </c>
      <c r="J259">
        <f>Economicpolicyuncertainty!B268</f>
        <v>81.589079999999996</v>
      </c>
      <c r="K259">
        <f>'Control variable'!E262</f>
        <v>1.7536213107728571E-2</v>
      </c>
      <c r="L259">
        <f>'Control variable'!F262</f>
        <v>-3.2117420247033536E-3</v>
      </c>
      <c r="M259">
        <f>'Control variable'!G262</f>
        <v>-2.9675768146116551E-2</v>
      </c>
      <c r="N259">
        <f>Principalcomponent!E268</f>
        <v>0.17991082778689688</v>
      </c>
      <c r="O259">
        <f>Principalcomponent!F268</f>
        <v>1.49499243131395</v>
      </c>
      <c r="P259">
        <f>Principalcomponent!G268</f>
        <v>-0.69838770388431048</v>
      </c>
    </row>
    <row r="260" spans="1:16" x14ac:dyDescent="0.3">
      <c r="A260" s="11">
        <f>'Holding period returnprocess'!DZ261</f>
        <v>35885</v>
      </c>
      <c r="B260">
        <f>'Holding period returnprocess'!EA261</f>
        <v>-5.1208005634951981E-2</v>
      </c>
      <c r="C260">
        <f>'Holding period returnprocess'!EB261</f>
        <v>0.60700175618633878</v>
      </c>
      <c r="D260">
        <f>'Holding period returnprocess'!EC261</f>
        <v>1.7543088256270352</v>
      </c>
      <c r="E260">
        <f>'Holding period returnprocess'!ED261</f>
        <v>5.1025777676373902</v>
      </c>
      <c r="F260">
        <f>'Holding period returnprocess'!EE261</f>
        <v>10.097535038358583</v>
      </c>
      <c r="G260">
        <f>'Holding period returnprocess'!EF261</f>
        <v>16.263132369697811</v>
      </c>
      <c r="H260">
        <f>'Holding period returnprocess'!EG261</f>
        <v>36.105605013091683</v>
      </c>
      <c r="I260">
        <f>'Holding period returnprocess'!EH261</f>
        <v>56.522623175587263</v>
      </c>
      <c r="J260">
        <f>Economicpolicyuncertainty!B269</f>
        <v>76.290890000000005</v>
      </c>
      <c r="K260">
        <f>'Control variable'!E263</f>
        <v>1.8639334380627327E-3</v>
      </c>
      <c r="L260">
        <f>'Control variable'!F263</f>
        <v>2.0971695907235511E-3</v>
      </c>
      <c r="M260">
        <f>'Control variable'!G263</f>
        <v>-1.4514042884254071E-2</v>
      </c>
      <c r="N260">
        <f>Principalcomponent!E269</f>
        <v>0.76083991133150353</v>
      </c>
      <c r="O260">
        <f>Principalcomponent!F269</f>
        <v>1.5829497010889015</v>
      </c>
      <c r="P260">
        <f>Principalcomponent!G269</f>
        <v>-0.71449071913847306</v>
      </c>
    </row>
    <row r="261" spans="1:16" x14ac:dyDescent="0.3">
      <c r="A261" s="11">
        <f>'Holding period returnprocess'!DZ262</f>
        <v>35853</v>
      </c>
      <c r="B261">
        <f>'Holding period returnprocess'!EA262</f>
        <v>-9.8147096737027262E-2</v>
      </c>
      <c r="C261">
        <f>'Holding period returnprocess'!EB262</f>
        <v>0.36055892178494808</v>
      </c>
      <c r="D261">
        <f>'Holding period returnprocess'!EC262</f>
        <v>1.4193839610289638</v>
      </c>
      <c r="E261">
        <f>'Holding period returnprocess'!ED262</f>
        <v>4.6262126739975367</v>
      </c>
      <c r="F261">
        <f>'Holding period returnprocess'!EE262</f>
        <v>9.4803370257514423</v>
      </c>
      <c r="G261">
        <f>'Holding period returnprocess'!EF262</f>
        <v>15.679586866608499</v>
      </c>
      <c r="H261">
        <f>'Holding period returnprocess'!EG262</f>
        <v>34.983932390029061</v>
      </c>
      <c r="I261">
        <f>'Holding period returnprocess'!EH262</f>
        <v>55.553883864098971</v>
      </c>
      <c r="J261">
        <f>Economicpolicyuncertainty!B270</f>
        <v>69.282960000000003</v>
      </c>
      <c r="K261">
        <f>'Control variable'!E264</f>
        <v>-6.5086236273874092E-3</v>
      </c>
      <c r="L261">
        <f>'Control variable'!F264</f>
        <v>3.0895566177456904E-3</v>
      </c>
      <c r="M261">
        <f>'Control variable'!G264</f>
        <v>-8.0264363443035336E-2</v>
      </c>
      <c r="N261">
        <f>Principalcomponent!E270</f>
        <v>-0.12628830401919516</v>
      </c>
      <c r="O261">
        <f>Principalcomponent!F270</f>
        <v>1.4328423811978066</v>
      </c>
      <c r="P261">
        <f>Principalcomponent!G270</f>
        <v>-1.3193872379763016</v>
      </c>
    </row>
    <row r="262" spans="1:16" x14ac:dyDescent="0.3">
      <c r="A262" s="11">
        <f>'Holding period returnprocess'!DZ263</f>
        <v>35825</v>
      </c>
      <c r="B262">
        <f>'Holding period returnprocess'!EA263</f>
        <v>-0.13124432982327949</v>
      </c>
      <c r="C262">
        <f>'Holding period returnprocess'!EB263</f>
        <v>0.66071240951486931</v>
      </c>
      <c r="D262">
        <f>'Holding period returnprocess'!EC263</f>
        <v>2.1461531749791334</v>
      </c>
      <c r="E262">
        <f>'Holding period returnprocess'!ED263</f>
        <v>6.0864078993846746</v>
      </c>
      <c r="F262">
        <f>'Holding period returnprocess'!EE263</f>
        <v>11.568644238182166</v>
      </c>
      <c r="G262">
        <f>'Holding period returnprocess'!EF263</f>
        <v>19.664798210381484</v>
      </c>
      <c r="H262">
        <f>'Holding period returnprocess'!EG263</f>
        <v>43.917458829820553</v>
      </c>
      <c r="I262">
        <f>'Holding period returnprocess'!EH263</f>
        <v>71.193925356253231</v>
      </c>
      <c r="J262">
        <f>Economicpolicyuncertainty!B271</f>
        <v>69.010120000000001</v>
      </c>
      <c r="K262">
        <f>'Control variable'!E265</f>
        <v>5.5762226274361695E-3</v>
      </c>
      <c r="L262">
        <f>'Control variable'!F265</f>
        <v>3.6741003197450564E-3</v>
      </c>
      <c r="M262">
        <f>'Control variable'!G265</f>
        <v>3.2435275753153955E-2</v>
      </c>
      <c r="N262">
        <f>Principalcomponent!E271</f>
        <v>-0.33821776221888772</v>
      </c>
      <c r="O262">
        <f>Principalcomponent!F271</f>
        <v>0.82694115411143398</v>
      </c>
      <c r="P262">
        <f>Principalcomponent!G271</f>
        <v>3.5900048550814065E-2</v>
      </c>
    </row>
    <row r="263" spans="1:16" x14ac:dyDescent="0.3">
      <c r="A263" s="11">
        <f>'Holding period returnprocess'!DZ264</f>
        <v>35795</v>
      </c>
      <c r="B263">
        <f>'Holding period returnprocess'!EA264</f>
        <v>-7.834462297492184E-2</v>
      </c>
      <c r="C263">
        <f>'Holding period returnprocess'!EB264</f>
        <v>0.63849361674007632</v>
      </c>
      <c r="D263">
        <f>'Holding period returnprocess'!EC264</f>
        <v>2.0834650369913739</v>
      </c>
      <c r="E263">
        <f>'Holding period returnprocess'!ED264</f>
        <v>5.9154792696529892</v>
      </c>
      <c r="F263">
        <f>'Holding period returnprocess'!EE264</f>
        <v>11.417454634107118</v>
      </c>
      <c r="G263">
        <f>'Holding period returnprocess'!EF264</f>
        <v>19.316948645251742</v>
      </c>
      <c r="H263">
        <f>'Holding period returnprocess'!EG264</f>
        <v>43.155052313938413</v>
      </c>
      <c r="I263">
        <f>'Holding period returnprocess'!EH264</f>
        <v>69.627507919691809</v>
      </c>
      <c r="J263">
        <f>Economicpolicyuncertainty!B272</f>
        <v>57.070050000000002</v>
      </c>
      <c r="K263">
        <f>'Control variable'!E266</f>
        <v>-1.2042757863182301E-2</v>
      </c>
      <c r="L263">
        <f>'Control variable'!F266</f>
        <v>2.1590819338231462E-3</v>
      </c>
      <c r="M263">
        <f>'Control variable'!G266</f>
        <v>-2.1739986636405875E-2</v>
      </c>
      <c r="N263">
        <f>Principalcomponent!E272</f>
        <v>1.9424230298701362</v>
      </c>
      <c r="O263">
        <f>Principalcomponent!F272</f>
        <v>1.3871599647236459</v>
      </c>
      <c r="P263">
        <f>Principalcomponent!G272</f>
        <v>3.8529894776406657</v>
      </c>
    </row>
    <row r="264" spans="1:16" x14ac:dyDescent="0.3">
      <c r="A264" s="11">
        <f>'Holding period returnprocess'!DZ265</f>
        <v>35762</v>
      </c>
      <c r="B264">
        <f>'Holding period returnprocess'!EA265</f>
        <v>-0.21274045311525214</v>
      </c>
      <c r="C264">
        <f>'Holding period returnprocess'!EB265</f>
        <v>-0.55023296979222813</v>
      </c>
      <c r="D264">
        <f>'Holding period returnprocess'!EC265</f>
        <v>-0.18479479240719776</v>
      </c>
      <c r="E264">
        <f>'Holding period returnprocess'!ED265</f>
        <v>1.8584835176139576</v>
      </c>
      <c r="F264">
        <f>'Holding period returnprocess'!EE265</f>
        <v>6.2516182636549056</v>
      </c>
      <c r="G264">
        <f>'Holding period returnprocess'!EF265</f>
        <v>12.720857022329788</v>
      </c>
      <c r="H264">
        <f>'Holding period returnprocess'!EG265</f>
        <v>32.843535770020537</v>
      </c>
      <c r="I264">
        <f>'Holding period returnprocess'!EH265</f>
        <v>55.378739123650099</v>
      </c>
      <c r="J264">
        <f>Economicpolicyuncertainty!B273</f>
        <v>68.068309999999997</v>
      </c>
      <c r="K264">
        <f>'Control variable'!E267</f>
        <v>9.2123451932084018E-4</v>
      </c>
      <c r="L264">
        <f>'Control variable'!F267</f>
        <v>2.4237189964911943E-3</v>
      </c>
      <c r="M264">
        <f>'Control variable'!G267</f>
        <v>-3.4349480014637682E-2</v>
      </c>
      <c r="N264">
        <f>Principalcomponent!E273</f>
        <v>-0.37973337312878924</v>
      </c>
      <c r="O264">
        <f>Principalcomponent!F273</f>
        <v>0.22924977374804009</v>
      </c>
      <c r="P264">
        <f>Principalcomponent!G273</f>
        <v>-0.97263334073756547</v>
      </c>
    </row>
    <row r="265" spans="1:16" x14ac:dyDescent="0.3">
      <c r="A265" s="11">
        <f>'Holding period returnprocess'!DZ266</f>
        <v>35734</v>
      </c>
      <c r="B265">
        <f>'Holding period returnprocess'!EA266</f>
        <v>-0.11198064327505453</v>
      </c>
      <c r="C265">
        <f>'Holding period returnprocess'!EB266</f>
        <v>1.7369725340520503E-2</v>
      </c>
      <c r="D265">
        <f>'Holding period returnprocess'!EC266</f>
        <v>0.71766941164999842</v>
      </c>
      <c r="E265">
        <f>'Holding period returnprocess'!ED266</f>
        <v>3.3024901438493801</v>
      </c>
      <c r="F265">
        <f>'Holding period returnprocess'!EE266</f>
        <v>7.3672826781190901</v>
      </c>
      <c r="G265">
        <f>'Holding period returnprocess'!EF266</f>
        <v>13.382235601774475</v>
      </c>
      <c r="H265">
        <f>'Holding period returnprocess'!EG266</f>
        <v>35.049305679727887</v>
      </c>
      <c r="I265">
        <f>'Holding period returnprocess'!EH266</f>
        <v>55.722496411734163</v>
      </c>
      <c r="J265">
        <f>Economicpolicyuncertainty!B274</f>
        <v>60.83737</v>
      </c>
      <c r="K265">
        <f>'Control variable'!E268</f>
        <v>3.6934483353515089E-3</v>
      </c>
      <c r="L265">
        <f>'Control variable'!F268</f>
        <v>-4.1513573133017869E-3</v>
      </c>
      <c r="M265">
        <f>'Control variable'!G268</f>
        <v>-4.8171543673365888E-2</v>
      </c>
      <c r="N265">
        <f>Principalcomponent!E274</f>
        <v>-0.73926920526819873</v>
      </c>
      <c r="O265">
        <f>Principalcomponent!F274</f>
        <v>-0.63886631477032263</v>
      </c>
      <c r="P265">
        <f>Principalcomponent!G274</f>
        <v>0.4531441298716104</v>
      </c>
    </row>
    <row r="266" spans="1:16" x14ac:dyDescent="0.3">
      <c r="A266" s="11">
        <f>'Holding period returnprocess'!DZ267</f>
        <v>35703</v>
      </c>
      <c r="B266">
        <f>'Holding period returnprocess'!EA267</f>
        <v>-3.9477453004804985E-2</v>
      </c>
      <c r="C266">
        <f>'Holding period returnprocess'!EB267</f>
        <v>0.17578364535731694</v>
      </c>
      <c r="D266">
        <f>'Holding period returnprocess'!EC267</f>
        <v>1.2921786624029155</v>
      </c>
      <c r="E266">
        <f>'Holding period returnprocess'!ED267</f>
        <v>4.9999865596643494</v>
      </c>
      <c r="F266">
        <f>'Holding period returnprocess'!EE267</f>
        <v>10.027134354760108</v>
      </c>
      <c r="G266">
        <f>'Holding period returnprocess'!EF267</f>
        <v>15.553385779880472</v>
      </c>
      <c r="H266">
        <f>'Holding period returnprocess'!EG267</f>
        <v>29.877141925256417</v>
      </c>
      <c r="I266">
        <f>'Holding period returnprocess'!EH267</f>
        <v>46.809596546330447</v>
      </c>
      <c r="J266">
        <f>Economicpolicyuncertainty!B275</f>
        <v>63.282249999999998</v>
      </c>
      <c r="K266">
        <f>'Control variable'!E269</f>
        <v>5.5658770774451765E-3</v>
      </c>
      <c r="L266">
        <f>'Control variable'!F269</f>
        <v>3.0686139692553162E-3</v>
      </c>
      <c r="M266">
        <f>'Control variable'!G269</f>
        <v>2.4783160144670005E-3</v>
      </c>
      <c r="N266">
        <f>Principalcomponent!E275</f>
        <v>0.4968608468752761</v>
      </c>
      <c r="O266">
        <f>Principalcomponent!F275</f>
        <v>-0.78347671698165489</v>
      </c>
      <c r="P266">
        <f>Principalcomponent!G275</f>
        <v>-0.3471167376031643</v>
      </c>
    </row>
    <row r="267" spans="1:16" x14ac:dyDescent="0.3">
      <c r="A267" s="11">
        <f>'Holding period returnprocess'!DZ268</f>
        <v>35671</v>
      </c>
      <c r="B267">
        <f>'Holding period returnprocess'!EA268</f>
        <v>-7.8205290936056215E-2</v>
      </c>
      <c r="C267">
        <f>'Holding period returnprocess'!EB268</f>
        <v>-0.22786200304065485</v>
      </c>
      <c r="D267">
        <f>'Holding period returnprocess'!EC268</f>
        <v>-0.10695485373292879</v>
      </c>
      <c r="E267">
        <f>'Holding period returnprocess'!ED268</f>
        <v>0.73283517993153779</v>
      </c>
      <c r="F267">
        <f>'Holding period returnprocess'!EE268</f>
        <v>2.2203112225493618</v>
      </c>
      <c r="G267">
        <f>'Holding period returnprocess'!EF268</f>
        <v>5.2527930780601606</v>
      </c>
      <c r="H267">
        <f>'Holding period returnprocess'!EG268</f>
        <v>18.545781099099614</v>
      </c>
      <c r="I267">
        <f>'Holding period returnprocess'!EH268</f>
        <v>30.334407421445135</v>
      </c>
      <c r="J267">
        <f>Economicpolicyuncertainty!B276</f>
        <v>68.566599999999994</v>
      </c>
      <c r="K267">
        <f>'Control variable'!E270</f>
        <v>4.6620131058113714E-3</v>
      </c>
      <c r="L267">
        <f>'Control variable'!F270</f>
        <v>7.0725954320469033E-4</v>
      </c>
      <c r="M267">
        <f>'Control variable'!G270</f>
        <v>3.5357218328236815E-2</v>
      </c>
      <c r="N267">
        <f>Principalcomponent!E276</f>
        <v>5.5447116736947841E-2</v>
      </c>
      <c r="O267">
        <f>Principalcomponent!F276</f>
        <v>2.2181563370235731</v>
      </c>
      <c r="P267">
        <f>Principalcomponent!G276</f>
        <v>-1.1021751223305696</v>
      </c>
    </row>
    <row r="268" spans="1:16" x14ac:dyDescent="0.3">
      <c r="A268" s="11">
        <f>'Holding period returnprocess'!DZ269</f>
        <v>35642</v>
      </c>
      <c r="B268">
        <f>'Holding period returnprocess'!EA269</f>
        <v>-5.3899744226121982E-2</v>
      </c>
      <c r="C268">
        <f>'Holding period returnprocess'!EB269</f>
        <v>-1.6794996752422797E-2</v>
      </c>
      <c r="D268">
        <f>'Holding period returnprocess'!EC269</f>
        <v>0.52022686065987855</v>
      </c>
      <c r="E268">
        <f>'Holding period returnprocess'!ED269</f>
        <v>2.4978568053245418</v>
      </c>
      <c r="F268">
        <f>'Holding period returnprocess'!EE269</f>
        <v>5.5739439882825703</v>
      </c>
      <c r="G268">
        <f>'Holding period returnprocess'!EF269</f>
        <v>11.283928288672207</v>
      </c>
      <c r="H268">
        <f>'Holding period returnprocess'!EG269</f>
        <v>33.933139979235733</v>
      </c>
      <c r="I268">
        <f>'Holding period returnprocess'!EH269</f>
        <v>55.031392992601923</v>
      </c>
      <c r="J268">
        <f>Economicpolicyuncertainty!B277</f>
        <v>62.427750000000003</v>
      </c>
      <c r="K268">
        <f>'Control variable'!E271</f>
        <v>-9.3414299179701865E-4</v>
      </c>
      <c r="L268">
        <f>'Control variable'!F271</f>
        <v>-3.6090920638022191E-4</v>
      </c>
      <c r="M268">
        <f>'Control variable'!G271</f>
        <v>-1.7834867636034198E-2</v>
      </c>
      <c r="N268">
        <f>Principalcomponent!E277</f>
        <v>1.2626069297465523</v>
      </c>
      <c r="O268">
        <f>Principalcomponent!F277</f>
        <v>1.4805773077674125</v>
      </c>
      <c r="P268">
        <f>Principalcomponent!G277</f>
        <v>-1.5069539282297075</v>
      </c>
    </row>
    <row r="269" spans="1:16" x14ac:dyDescent="0.3">
      <c r="A269" s="11">
        <f>'Holding period returnprocess'!DZ270</f>
        <v>35611</v>
      </c>
      <c r="B269">
        <f>'Holding period returnprocess'!EA270</f>
        <v>-0.10968758135731616</v>
      </c>
      <c r="C269">
        <f>'Holding period returnprocess'!EB270</f>
        <v>-0.32665125286786445</v>
      </c>
      <c r="D269">
        <f>'Holding period returnprocess'!EC270</f>
        <v>-2.6697531336663971E-2</v>
      </c>
      <c r="E269">
        <f>'Holding period returnprocess'!ED270</f>
        <v>1.7779504241867317</v>
      </c>
      <c r="F269">
        <f>'Holding period returnprocess'!EE270</f>
        <v>4.7607475676345761</v>
      </c>
      <c r="G269">
        <f>'Holding period returnprocess'!EF270</f>
        <v>10.498264572367669</v>
      </c>
      <c r="H269">
        <f>'Holding period returnprocess'!EG270</f>
        <v>30.551264050101416</v>
      </c>
      <c r="I269">
        <f>'Holding period returnprocess'!EH270</f>
        <v>50.776676226041658</v>
      </c>
      <c r="J269">
        <f>Economicpolicyuncertainty!B278</f>
        <v>73.992339999999999</v>
      </c>
      <c r="K269">
        <f>'Control variable'!E272</f>
        <v>5.6179923042232738E-3</v>
      </c>
      <c r="L269">
        <f>'Control variable'!F272</f>
        <v>4.9195607958860106E-3</v>
      </c>
      <c r="M269">
        <f>'Control variable'!G272</f>
        <v>-2.7398974188114503E-2</v>
      </c>
      <c r="N269">
        <f>Principalcomponent!E278</f>
        <v>0.12695017750496729</v>
      </c>
      <c r="O269">
        <f>Principalcomponent!F278</f>
        <v>1.1129264030338097</v>
      </c>
      <c r="P269">
        <f>Principalcomponent!G278</f>
        <v>-1.6405847360720374</v>
      </c>
    </row>
    <row r="270" spans="1:16" x14ac:dyDescent="0.3">
      <c r="A270" s="11">
        <f>'Holding period returnprocess'!DZ271</f>
        <v>35580</v>
      </c>
      <c r="B270">
        <f>'Holding period returnprocess'!EA271</f>
        <v>-6.6311971898223021E-2</v>
      </c>
      <c r="C270">
        <f>'Holding period returnprocess'!EB271</f>
        <v>2.5830626334700568E-2</v>
      </c>
      <c r="D270">
        <f>'Holding period returnprocess'!EC271</f>
        <v>0.6265214476369092</v>
      </c>
      <c r="E270">
        <f>'Holding period returnprocess'!ED271</f>
        <v>3.0465279598960704</v>
      </c>
      <c r="F270">
        <f>'Holding period returnprocess'!EE271</f>
        <v>6.1306588525288932</v>
      </c>
      <c r="G270">
        <f>'Holding period returnprocess'!EF271</f>
        <v>12.233079560360157</v>
      </c>
      <c r="H270">
        <f>'Holding period returnprocess'!EG271</f>
        <v>32.450238569082948</v>
      </c>
      <c r="I270">
        <f>'Holding period returnprocess'!EH271</f>
        <v>53.429409283617069</v>
      </c>
      <c r="J270">
        <f>Economicpolicyuncertainty!B279</f>
        <v>66.537350000000004</v>
      </c>
      <c r="K270">
        <f>'Control variable'!E273</f>
        <v>7.5400922732878602E-3</v>
      </c>
      <c r="L270">
        <f>'Control variable'!F273</f>
        <v>5.3375345782208069E-3</v>
      </c>
      <c r="M270">
        <f>'Control variable'!G273</f>
        <v>-1.7052788382719244E-2</v>
      </c>
      <c r="N270">
        <f>Principalcomponent!E279</f>
        <v>-7.0332655939966182E-2</v>
      </c>
      <c r="O270">
        <f>Principalcomponent!F279</f>
        <v>3.8515065484469015E-2</v>
      </c>
      <c r="P270">
        <f>Principalcomponent!G279</f>
        <v>1.0232656284326818</v>
      </c>
    </row>
    <row r="271" spans="1:16" x14ac:dyDescent="0.3">
      <c r="A271" s="11">
        <f>'Holding period returnprocess'!DZ272</f>
        <v>35550</v>
      </c>
      <c r="B271">
        <f>'Holding period returnprocess'!EA272</f>
        <v>-5.8653942765038991E-3</v>
      </c>
      <c r="C271">
        <f>'Holding period returnprocess'!EB272</f>
        <v>0.33764617458674984</v>
      </c>
      <c r="D271">
        <f>'Holding period returnprocess'!EC272</f>
        <v>1.0046143385991906</v>
      </c>
      <c r="E271">
        <f>'Holding period returnprocess'!ED272</f>
        <v>3.0219839491782716</v>
      </c>
      <c r="F271">
        <f>'Holding period returnprocess'!EE272</f>
        <v>4.4922957732640603</v>
      </c>
      <c r="G271">
        <f>'Holding period returnprocess'!EF272</f>
        <v>7.9995123455136072</v>
      </c>
      <c r="H271">
        <f>'Holding period returnprocess'!EG272</f>
        <v>20.307733367715947</v>
      </c>
      <c r="I271">
        <f>'Holding period returnprocess'!EH272</f>
        <v>31.84546678500368</v>
      </c>
      <c r="J271">
        <f>Economicpolicyuncertainty!B280</f>
        <v>77.36224</v>
      </c>
      <c r="K271">
        <f>'Control variable'!E274</f>
        <v>-9.4562654800717726E-4</v>
      </c>
      <c r="L271">
        <f>'Control variable'!F274</f>
        <v>-6.3668558245506858E-3</v>
      </c>
      <c r="M271">
        <f>'Control variable'!G274</f>
        <v>1.4598799421152631E-2</v>
      </c>
      <c r="N271">
        <f>Principalcomponent!E280</f>
        <v>0.17736871346942412</v>
      </c>
      <c r="O271">
        <f>Principalcomponent!F280</f>
        <v>0.45729809706577784</v>
      </c>
      <c r="P271">
        <f>Principalcomponent!G280</f>
        <v>0.67339736613550127</v>
      </c>
    </row>
    <row r="272" spans="1:16" x14ac:dyDescent="0.3">
      <c r="A272" s="11">
        <f>'Holding period returnprocess'!DZ273</f>
        <v>35516</v>
      </c>
      <c r="B272">
        <f>'Holding period returnprocess'!EA273</f>
        <v>6.2848784177139017E-2</v>
      </c>
      <c r="C272">
        <f>'Holding period returnprocess'!EB273</f>
        <v>0.32386253436917567</v>
      </c>
      <c r="D272">
        <f>'Holding period returnprocess'!EC273</f>
        <v>0.70051764119290727</v>
      </c>
      <c r="E272">
        <f>'Holding period returnprocess'!ED273</f>
        <v>1.9879447100864613</v>
      </c>
      <c r="F272">
        <f>'Holding period returnprocess'!EE273</f>
        <v>2.8043492827564229</v>
      </c>
      <c r="G272">
        <f>'Holding period returnprocess'!EF273</f>
        <v>5.7046163913551826</v>
      </c>
      <c r="H272">
        <f>'Holding period returnprocess'!EG273</f>
        <v>17.233251636133851</v>
      </c>
      <c r="I272">
        <f>'Holding period returnprocess'!EH273</f>
        <v>27.3370768760347</v>
      </c>
      <c r="J272">
        <f>Economicpolicyuncertainty!B281</f>
        <v>78.857950000000002</v>
      </c>
      <c r="K272">
        <f>'Control variable'!E275</f>
        <v>-5.655057483344988E-3</v>
      </c>
      <c r="L272">
        <f>'Control variable'!F275</f>
        <v>9.7130314466602348E-4</v>
      </c>
      <c r="M272">
        <f>'Control variable'!G275</f>
        <v>1.980262729617973E-2</v>
      </c>
      <c r="N272">
        <f>Principalcomponent!E281</f>
        <v>-1.5484603185132739</v>
      </c>
      <c r="O272">
        <f>Principalcomponent!F281</f>
        <v>-0.78712732791438178</v>
      </c>
      <c r="P272">
        <f>Principalcomponent!G281</f>
        <v>0.12172347413490811</v>
      </c>
    </row>
    <row r="273" spans="1:16" x14ac:dyDescent="0.3">
      <c r="A273" s="11">
        <f>'Holding period returnprocess'!DZ274</f>
        <v>35489</v>
      </c>
      <c r="B273">
        <f>'Holding period returnprocess'!EA274</f>
        <v>0.38241823701602229</v>
      </c>
      <c r="C273">
        <f>'Holding period returnprocess'!EB274</f>
        <v>1.2811097868783285</v>
      </c>
      <c r="D273">
        <f>'Holding period returnprocess'!EC274</f>
        <v>2.6236022386975728</v>
      </c>
      <c r="E273">
        <f>'Holding period returnprocess'!ED274</f>
        <v>5.8533442553358652</v>
      </c>
      <c r="F273">
        <f>'Holding period returnprocess'!EE274</f>
        <v>8.3890167784838887</v>
      </c>
      <c r="G273">
        <f>'Holding period returnprocess'!EF274</f>
        <v>13.070278812612763</v>
      </c>
      <c r="H273">
        <f>'Holding period returnprocess'!EG274</f>
        <v>26.672860119431167</v>
      </c>
      <c r="I273">
        <f>'Holding period returnprocess'!EH274</f>
        <v>41.337310863077988</v>
      </c>
      <c r="J273">
        <f>Economicpolicyuncertainty!B282</f>
        <v>89.582759999999993</v>
      </c>
      <c r="K273">
        <f>'Control variable'!E276</f>
        <v>6.6006840313520927E-3</v>
      </c>
      <c r="L273">
        <f>'Control variable'!F276</f>
        <v>3.0796073147923565E-3</v>
      </c>
      <c r="M273">
        <f>'Control variable'!G276</f>
        <v>1.0050335853501506E-2</v>
      </c>
      <c r="N273">
        <f>Principalcomponent!E282</f>
        <v>0.54442792446688815</v>
      </c>
      <c r="O273">
        <f>Principalcomponent!F282</f>
        <v>0.14255266547644466</v>
      </c>
      <c r="P273">
        <f>Principalcomponent!G282</f>
        <v>0.95662743845862008</v>
      </c>
    </row>
    <row r="274" spans="1:16" x14ac:dyDescent="0.3">
      <c r="A274" s="11">
        <f>'Holding period returnprocess'!DZ275</f>
        <v>35461</v>
      </c>
      <c r="B274">
        <f>'Holding period returnprocess'!EA275</f>
        <v>0.34584375271395906</v>
      </c>
      <c r="C274">
        <f>'Holding period returnprocess'!EB275</f>
        <v>1.1122458346647175</v>
      </c>
      <c r="D274">
        <f>'Holding period returnprocess'!EC275</f>
        <v>2.1167790778321542</v>
      </c>
      <c r="E274">
        <f>'Holding period returnprocess'!ED275</f>
        <v>4.487271315658079</v>
      </c>
      <c r="F274">
        <f>'Holding period returnprocess'!EE275</f>
        <v>5.9414033978529197</v>
      </c>
      <c r="G274">
        <f>'Holding period returnprocess'!EF275</f>
        <v>9.4967456771974117</v>
      </c>
      <c r="H274">
        <f>'Holding period returnprocess'!EG275</f>
        <v>18.751688953026225</v>
      </c>
      <c r="I274">
        <f>'Holding period returnprocess'!EH275</f>
        <v>29.862309262423818</v>
      </c>
      <c r="J274">
        <f>Economicpolicyuncertainty!B283</f>
        <v>58.438470000000002</v>
      </c>
      <c r="K274">
        <f>'Control variable'!E277</f>
        <v>-1.2223941585714146E-2</v>
      </c>
      <c r="L274">
        <f>'Control variable'!F277</f>
        <v>5.1928467235661099E-3</v>
      </c>
      <c r="M274">
        <f>'Control variable'!G277</f>
        <v>-3.9609138095045827E-2</v>
      </c>
      <c r="N274">
        <f>Principalcomponent!E283</f>
        <v>-0.21745849916679763</v>
      </c>
      <c r="O274">
        <f>Principalcomponent!F283</f>
        <v>1.1360858150540842</v>
      </c>
      <c r="P274">
        <f>Principalcomponent!G283</f>
        <v>1.2361901301760982</v>
      </c>
    </row>
    <row r="275" spans="1:16" x14ac:dyDescent="0.3">
      <c r="A275" s="11">
        <f>'Holding period returnprocess'!DZ276</f>
        <v>35430</v>
      </c>
      <c r="B275">
        <f>'Holding period returnprocess'!EA276</f>
        <v>0.34244465755774467</v>
      </c>
      <c r="C275">
        <f>'Holding period returnprocess'!EB276</f>
        <v>1.0978871048388088</v>
      </c>
      <c r="D275">
        <f>'Holding period returnprocess'!EC276</f>
        <v>2.0481957356947937</v>
      </c>
      <c r="E275">
        <f>'Holding period returnprocess'!ED276</f>
        <v>4.3319004430360266</v>
      </c>
      <c r="F275">
        <f>'Holding period returnprocess'!EE276</f>
        <v>6.113532514712567</v>
      </c>
      <c r="G275">
        <f>'Holding period returnprocess'!EF276</f>
        <v>10.366577843574667</v>
      </c>
      <c r="H275">
        <f>'Holding period returnprocess'!EG276</f>
        <v>22.911756583460377</v>
      </c>
      <c r="I275">
        <f>'Holding period returnprocess'!EH276</f>
        <v>36.93678697869094</v>
      </c>
      <c r="J275">
        <f>Economicpolicyuncertainty!B284</f>
        <v>72.945400000000006</v>
      </c>
      <c r="K275">
        <f>'Control variable'!E278</f>
        <v>1.8709079358116025E-3</v>
      </c>
      <c r="L275">
        <f>'Control variable'!F278</f>
        <v>4.1473464442725724E-3</v>
      </c>
      <c r="M275">
        <f>'Control variable'!G278</f>
        <v>6.7780015061742083E-2</v>
      </c>
      <c r="N275">
        <f>Principalcomponent!E284</f>
        <v>0.65682982288963221</v>
      </c>
      <c r="O275">
        <f>Principalcomponent!F284</f>
        <v>-1.6723059062789074</v>
      </c>
      <c r="P275">
        <f>Principalcomponent!G284</f>
        <v>-2.5471759647818857</v>
      </c>
    </row>
    <row r="276" spans="1:16" x14ac:dyDescent="0.3">
      <c r="A276" s="11">
        <f>'Holding period returnprocess'!DZ277</f>
        <v>35398</v>
      </c>
      <c r="B276">
        <f>'Holding period returnprocess'!EA277</f>
        <v>7.7712418859896992E-2</v>
      </c>
      <c r="C276">
        <f>'Holding period returnprocess'!EB277</f>
        <v>0.57330569868834225</v>
      </c>
      <c r="D276">
        <f>'Holding period returnprocess'!EC277</f>
        <v>1.3855109548093756</v>
      </c>
      <c r="E276">
        <f>'Holding period returnprocess'!ED277</f>
        <v>3.885815581746253</v>
      </c>
      <c r="F276">
        <f>'Holding period returnprocess'!EE277</f>
        <v>6.0323575407716197</v>
      </c>
      <c r="G276">
        <f>'Holding period returnprocess'!EF277</f>
        <v>10.534858778915432</v>
      </c>
      <c r="H276">
        <f>'Holding period returnprocess'!EG277</f>
        <v>23.183212158343114</v>
      </c>
      <c r="I276">
        <f>'Holding period returnprocess'!EH277</f>
        <v>37.755043890023124</v>
      </c>
      <c r="J276">
        <f>Economicpolicyuncertainty!B285</f>
        <v>62.551340000000003</v>
      </c>
      <c r="K276">
        <f>'Control variable'!E279</f>
        <v>6.5758809061569586E-3</v>
      </c>
      <c r="L276">
        <f>'Control variable'!F279</f>
        <v>4.7103936361914192E-3</v>
      </c>
      <c r="M276">
        <f>'Control variable'!G279</f>
        <v>-1.801850550267825E-2</v>
      </c>
      <c r="N276">
        <f>Principalcomponent!E285</f>
        <v>1.5634611747648843</v>
      </c>
      <c r="O276">
        <f>Principalcomponent!F285</f>
        <v>-2.851614847879286</v>
      </c>
      <c r="P276">
        <f>Principalcomponent!G285</f>
        <v>-1.7304465638979483</v>
      </c>
    </row>
    <row r="277" spans="1:16" x14ac:dyDescent="0.3">
      <c r="A277" s="11">
        <f>'Holding period returnprocess'!DZ278</f>
        <v>35369</v>
      </c>
      <c r="B277">
        <f>'Holding period returnprocess'!EA278</f>
        <v>8.0777201216648997E-2</v>
      </c>
      <c r="C277">
        <f>'Holding period returnprocess'!EB278</f>
        <v>-1.714158987814951E-2</v>
      </c>
      <c r="D277">
        <f>'Holding period returnprocess'!EC278</f>
        <v>-0.13365390794146759</v>
      </c>
      <c r="E277">
        <f>'Holding period returnprocess'!ED278</f>
        <v>-9.5548075379613628E-2</v>
      </c>
      <c r="F277">
        <f>'Holding period returnprocess'!EE278</f>
        <v>-1.1684669220116009</v>
      </c>
      <c r="G277">
        <f>'Holding period returnprocess'!EF278</f>
        <v>-0.57632818393855967</v>
      </c>
      <c r="H277">
        <f>'Holding period returnprocess'!EG278</f>
        <v>1.0562434593801866</v>
      </c>
      <c r="I277">
        <f>'Holding period returnprocess'!EH278</f>
        <v>2.8445172854478145</v>
      </c>
      <c r="J277">
        <f>Economicpolicyuncertainty!B286</f>
        <v>88.819569999999999</v>
      </c>
      <c r="K277">
        <f>'Control variable'!E280</f>
        <v>-3.7629395295422727E-3</v>
      </c>
      <c r="L277">
        <f>'Control variable'!F280</f>
        <v>-2.7847578387829109E-3</v>
      </c>
      <c r="M277">
        <f>'Control variable'!G280</f>
        <v>-1.5190165493975233E-2</v>
      </c>
      <c r="N277">
        <f>Principalcomponent!E286</f>
        <v>-6.9883759368913806E-2</v>
      </c>
      <c r="O277">
        <f>Principalcomponent!F286</f>
        <v>-0.94652055926414846</v>
      </c>
      <c r="P277">
        <f>Principalcomponent!G286</f>
        <v>0.81678256269391891</v>
      </c>
    </row>
    <row r="278" spans="1:16" x14ac:dyDescent="0.3">
      <c r="A278" s="11">
        <f>'Holding period returnprocess'!DZ279</f>
        <v>35338</v>
      </c>
      <c r="B278">
        <f>'Holding period returnprocess'!EA279</f>
        <v>0.23821445260378571</v>
      </c>
      <c r="C278">
        <f>'Holding period returnprocess'!EB279</f>
        <v>0.51345552816521245</v>
      </c>
      <c r="D278">
        <f>'Holding period returnprocess'!EC279</f>
        <v>0.5214106823259792</v>
      </c>
      <c r="E278">
        <f>'Holding period returnprocess'!ED279</f>
        <v>0.4024907734638985</v>
      </c>
      <c r="F278">
        <f>'Holding period returnprocess'!EE279</f>
        <v>-1.9664407617118389</v>
      </c>
      <c r="G278">
        <f>'Holding period returnprocess'!EF279</f>
        <v>-3.1502442230857137</v>
      </c>
      <c r="H278">
        <f>'Holding period returnprocess'!EG279</f>
        <v>-9.1781874680566649</v>
      </c>
      <c r="I278">
        <f>'Holding period returnprocess'!EH279</f>
        <v>-14.15296357988603</v>
      </c>
      <c r="J278">
        <f>Economicpolicyuncertainty!B287</f>
        <v>105.0635</v>
      </c>
      <c r="K278">
        <f>'Control variable'!E281</f>
        <v>5.6497325421189072E-3</v>
      </c>
      <c r="L278">
        <f>'Control variable'!F281</f>
        <v>5.8584550467245611E-3</v>
      </c>
      <c r="M278">
        <f>'Control variable'!G281</f>
        <v>-1.0000083334583422E-2</v>
      </c>
      <c r="N278">
        <f>Principalcomponent!E287</f>
        <v>-0.61758391236548271</v>
      </c>
      <c r="O278">
        <f>Principalcomponent!F287</f>
        <v>-1.1846789111554727</v>
      </c>
      <c r="P278">
        <f>Principalcomponent!G287</f>
        <v>-2.1750336759525175</v>
      </c>
    </row>
    <row r="279" spans="1:16" x14ac:dyDescent="0.3">
      <c r="A279" s="11">
        <f>'Holding period returnprocess'!DZ280</f>
        <v>35307</v>
      </c>
      <c r="B279">
        <f>'Holding period returnprocess'!EA280</f>
        <v>0.13481498972962314</v>
      </c>
      <c r="C279">
        <f>'Holding period returnprocess'!EB280</f>
        <v>0.89977763222445617</v>
      </c>
      <c r="D279">
        <f>'Holding period returnprocess'!EC280</f>
        <v>0.97012421339131905</v>
      </c>
      <c r="E279">
        <f>'Holding period returnprocess'!ED280</f>
        <v>0.480982577797608</v>
      </c>
      <c r="F279">
        <f>'Holding period returnprocess'!EE280</f>
        <v>-3.035168388560868</v>
      </c>
      <c r="G279">
        <f>'Holding period returnprocess'!EF280</f>
        <v>-5.0035560456840322</v>
      </c>
      <c r="H279">
        <f>'Holding period returnprocess'!EG280</f>
        <v>-13.980797832110735</v>
      </c>
      <c r="I279">
        <f>'Holding period returnprocess'!EH280</f>
        <v>-21.163666911764832</v>
      </c>
      <c r="J279">
        <f>Economicpolicyuncertainty!B288</f>
        <v>89.432199999999995</v>
      </c>
      <c r="K279">
        <f>'Control variable'!E282</f>
        <v>4.7326165000987283E-3</v>
      </c>
      <c r="L279">
        <f>'Control variable'!F282</f>
        <v>4.4401358688778458E-5</v>
      </c>
      <c r="M279">
        <f>'Control variable'!G282</f>
        <v>1.503787736454072E-2</v>
      </c>
      <c r="N279">
        <f>Principalcomponent!E288</f>
        <v>-1.7486910471353252</v>
      </c>
      <c r="O279">
        <f>Principalcomponent!F288</f>
        <v>1.3659678760098803</v>
      </c>
      <c r="P279">
        <f>Principalcomponent!G288</f>
        <v>1.9354919679686944</v>
      </c>
    </row>
    <row r="280" spans="1:16" x14ac:dyDescent="0.3">
      <c r="A280" s="11">
        <f>'Holding period returnprocess'!DZ281</f>
        <v>35277</v>
      </c>
      <c r="B280">
        <f>'Holding period returnprocess'!EA281</f>
        <v>0.43687005691084746</v>
      </c>
      <c r="C280">
        <f>'Holding period returnprocess'!EB281</f>
        <v>1.7601162878312753</v>
      </c>
      <c r="D280">
        <f>'Holding period returnprocess'!EC281</f>
        <v>2.4120272181911293</v>
      </c>
      <c r="E280">
        <f>'Holding period returnprocess'!ED281</f>
        <v>2.7733226099545885</v>
      </c>
      <c r="F280">
        <f>'Holding period returnprocess'!EE281</f>
        <v>0.27661265216676867</v>
      </c>
      <c r="G280">
        <f>'Holding period returnprocess'!EF281</f>
        <v>-0.20793390442153026</v>
      </c>
      <c r="H280">
        <f>'Holding period returnprocess'!EG281</f>
        <v>-4.2713943030410082</v>
      </c>
      <c r="I280">
        <f>'Holding period returnprocess'!EH281</f>
        <v>-6.6048031961041742</v>
      </c>
      <c r="J280">
        <f>Economicpolicyuncertainty!B289</f>
        <v>89.22054</v>
      </c>
      <c r="K280">
        <f>'Control variable'!E283</f>
        <v>-3.7878833169370917E-3</v>
      </c>
      <c r="L280">
        <f>'Control variable'!F283</f>
        <v>-2.7344026851779885E-3</v>
      </c>
      <c r="M280">
        <f>'Control variable'!G283</f>
        <v>-1.5037877364540672E-2</v>
      </c>
      <c r="N280">
        <f>Principalcomponent!E289</f>
        <v>-0.52059145310824195</v>
      </c>
      <c r="O280">
        <f>Principalcomponent!F289</f>
        <v>5.4995782665042764E-2</v>
      </c>
      <c r="P280">
        <f>Principalcomponent!G289</f>
        <v>-0.7145589796451427</v>
      </c>
    </row>
    <row r="281" spans="1:16" x14ac:dyDescent="0.3">
      <c r="A281" s="11">
        <f>'Holding period returnprocess'!DZ282</f>
        <v>35244</v>
      </c>
      <c r="B281">
        <f>'Holding period returnprocess'!EA282</f>
        <v>0.48827789035612135</v>
      </c>
      <c r="C281">
        <f>'Holding period returnprocess'!EB282</f>
        <v>1.885165711144932</v>
      </c>
      <c r="D281">
        <f>'Holding period returnprocess'!EC282</f>
        <v>2.7719019529928826</v>
      </c>
      <c r="E281">
        <f>'Holding period returnprocess'!ED282</f>
        <v>3.9380473927376904</v>
      </c>
      <c r="F281">
        <f>'Holding period returnprocess'!EE282</f>
        <v>2.2255948248187494</v>
      </c>
      <c r="G281">
        <f>'Holding period returnprocess'!EF282</f>
        <v>2.3065466383523994</v>
      </c>
      <c r="H281">
        <f>'Holding period returnprocess'!EG282</f>
        <v>-1.3817812790601511</v>
      </c>
      <c r="I281">
        <f>'Holding period returnprocess'!EH282</f>
        <v>-2.6790569734610368</v>
      </c>
      <c r="J281">
        <f>Economicpolicyuncertainty!B290</f>
        <v>72.388130000000004</v>
      </c>
      <c r="K281">
        <f>'Control variable'!E284</f>
        <v>2.8395665080779607E-3</v>
      </c>
      <c r="L281">
        <f>'Control variable'!F284</f>
        <v>4.8828222013114781E-3</v>
      </c>
      <c r="M281">
        <f>'Control variable'!G284</f>
        <v>-2.4571260730505206E-2</v>
      </c>
      <c r="N281">
        <f>Principalcomponent!E290</f>
        <v>9.299967468134436E-2</v>
      </c>
      <c r="O281">
        <f>Principalcomponent!F290</f>
        <v>-0.16857075561194576</v>
      </c>
      <c r="P281">
        <f>Principalcomponent!G290</f>
        <v>1.0200437926895083</v>
      </c>
    </row>
    <row r="282" spans="1:16" x14ac:dyDescent="0.3">
      <c r="A282" s="11">
        <f>'Holding period returnprocess'!DZ283</f>
        <v>35216</v>
      </c>
      <c r="B282">
        <f>'Holding period returnprocess'!EA283</f>
        <v>0.4294915322588837</v>
      </c>
      <c r="C282">
        <f>'Holding period returnprocess'!EB283</f>
        <v>1.5320364509903595</v>
      </c>
      <c r="D282">
        <f>'Holding period returnprocess'!EC283</f>
        <v>2.0626796552033566</v>
      </c>
      <c r="E282">
        <f>'Holding period returnprocess'!ED283</f>
        <v>2.2608166768127473</v>
      </c>
      <c r="F282">
        <f>'Holding period returnprocess'!EE283</f>
        <v>-0.24889039747334607</v>
      </c>
      <c r="G282">
        <f>'Holding period returnprocess'!EF283</f>
        <v>-1.2295293970126266</v>
      </c>
      <c r="H282">
        <f>'Holding period returnprocess'!EG283</f>
        <v>-7.3019903793254128</v>
      </c>
      <c r="I282">
        <f>'Holding period returnprocess'!EH283</f>
        <v>-11.590487234441474</v>
      </c>
      <c r="J282">
        <f>Economicpolicyuncertainty!B291</f>
        <v>60.674410000000002</v>
      </c>
      <c r="K282">
        <f>'Control variable'!E285</f>
        <v>1.8975337761911895E-3</v>
      </c>
      <c r="L282">
        <f>'Control variable'!F285</f>
        <v>4.7726400278588895E-3</v>
      </c>
      <c r="M282">
        <f>'Control variable'!G285</f>
        <v>9.7561749453646558E-3</v>
      </c>
      <c r="N282">
        <f>Principalcomponent!E291</f>
        <v>-0.36679760278408352</v>
      </c>
      <c r="O282">
        <f>Principalcomponent!F291</f>
        <v>2.5179081280822855</v>
      </c>
      <c r="P282">
        <f>Principalcomponent!G291</f>
        <v>4.7586672824300873</v>
      </c>
    </row>
    <row r="283" spans="1:16" x14ac:dyDescent="0.3">
      <c r="A283" s="11">
        <f>'Holding period returnprocess'!DZ284</f>
        <v>35185</v>
      </c>
      <c r="B283">
        <f>'Holding period returnprocess'!EA284</f>
        <v>0.65260990988013212</v>
      </c>
      <c r="C283">
        <f>'Holding period returnprocess'!EB284</f>
        <v>2.2833486288082758</v>
      </c>
      <c r="D283">
        <f>'Holding period returnprocess'!EC284</f>
        <v>3.299493848724059</v>
      </c>
      <c r="E283">
        <f>'Holding period returnprocess'!ED284</f>
        <v>4.2448439885758864</v>
      </c>
      <c r="F283">
        <f>'Holding period returnprocess'!EE284</f>
        <v>2.1832357442434001</v>
      </c>
      <c r="G283">
        <f>'Holding period returnprocess'!EF284</f>
        <v>1.3562898838302111</v>
      </c>
      <c r="H283">
        <f>'Holding period returnprocess'!EG284</f>
        <v>-3.6496285831802253</v>
      </c>
      <c r="I283">
        <f>'Holding period returnprocess'!EH284</f>
        <v>-7.4418316247116287</v>
      </c>
      <c r="J283">
        <f>Economicpolicyuncertainty!B292</f>
        <v>100.0641</v>
      </c>
      <c r="K283">
        <f>'Control variable'!E286</f>
        <v>6.6698675091072324E-3</v>
      </c>
      <c r="L283">
        <f>'Control variable'!F286</f>
        <v>-5.2323453796586598E-3</v>
      </c>
      <c r="M283">
        <f>'Control variable'!G286</f>
        <v>-9.7561749453646852E-3</v>
      </c>
      <c r="N283">
        <f>Principalcomponent!E292</f>
        <v>-1.4100192894840851</v>
      </c>
      <c r="O283">
        <f>Principalcomponent!F292</f>
        <v>-0.48949232895987749</v>
      </c>
      <c r="P283">
        <f>Principalcomponent!G292</f>
        <v>1.4314500805050095E-2</v>
      </c>
    </row>
    <row r="284" spans="1:16" x14ac:dyDescent="0.3">
      <c r="A284" s="11">
        <f>'Holding period returnprocess'!DZ285</f>
        <v>35153</v>
      </c>
      <c r="B284">
        <f>'Holding period returnprocess'!EA285</f>
        <v>0.84404703336298326</v>
      </c>
      <c r="C284">
        <f>'Holding period returnprocess'!EB285</f>
        <v>2.74751564345258</v>
      </c>
      <c r="D284">
        <f>'Holding period returnprocess'!EC285</f>
        <v>3.9855338915984309</v>
      </c>
      <c r="E284">
        <f>'Holding period returnprocess'!ED285</f>
        <v>5.3709280389756024</v>
      </c>
      <c r="F284">
        <f>'Holding period returnprocess'!EE285</f>
        <v>3.5893442389195727</v>
      </c>
      <c r="G284">
        <f>'Holding period returnprocess'!EF285</f>
        <v>2.5655412368826198</v>
      </c>
      <c r="H284">
        <f>'Holding period returnprocess'!EG285</f>
        <v>-3.6352757819112451</v>
      </c>
      <c r="I284">
        <f>'Holding period returnprocess'!EH285</f>
        <v>-8.9479975255654729</v>
      </c>
      <c r="J284">
        <f>Economicpolicyuncertainty!B293</f>
        <v>97.444770000000005</v>
      </c>
      <c r="K284">
        <f>'Control variable'!E287</f>
        <v>-6.6698675091073295E-3</v>
      </c>
      <c r="L284">
        <f>'Control variable'!F287</f>
        <v>9.4930144481100438E-4</v>
      </c>
      <c r="M284">
        <f>'Control variable'!G287</f>
        <v>-4.8426244757879032E-3</v>
      </c>
      <c r="N284">
        <f>Principalcomponent!E293</f>
        <v>2.2824464319791775</v>
      </c>
      <c r="O284">
        <f>Principalcomponent!F293</f>
        <v>-1.1456752526412302</v>
      </c>
      <c r="P284">
        <f>Principalcomponent!G293</f>
        <v>0.37604526898985352</v>
      </c>
    </row>
    <row r="285" spans="1:16" x14ac:dyDescent="0.3">
      <c r="A285" s="11">
        <f>'Holding period returnprocess'!DZ286</f>
        <v>35124</v>
      </c>
      <c r="B285">
        <f>'Holding period returnprocess'!EA286</f>
        <v>0.42865804526231344</v>
      </c>
      <c r="C285">
        <f>'Holding period returnprocess'!EB286</f>
        <v>2.3258753419134015</v>
      </c>
      <c r="D285">
        <f>'Holding period returnprocess'!EC286</f>
        <v>3.4073225315042821</v>
      </c>
      <c r="E285">
        <f>'Holding period returnprocess'!ED286</f>
        <v>3.9016311714971552</v>
      </c>
      <c r="F285">
        <f>'Holding period returnprocess'!EE286</f>
        <v>0.63117398880922959</v>
      </c>
      <c r="G285">
        <f>'Holding period returnprocess'!EF286</f>
        <v>-2.5555162482302607</v>
      </c>
      <c r="H285">
        <f>'Holding period returnprocess'!EG286</f>
        <v>-15.985502947980443</v>
      </c>
      <c r="I285">
        <f>'Holding period returnprocess'!EH286</f>
        <v>-28.467843557739517</v>
      </c>
      <c r="J285">
        <f>Economicpolicyuncertainty!B294</f>
        <v>91.319289999999995</v>
      </c>
      <c r="K285">
        <f>'Control variable'!E288</f>
        <v>-9.4921696733204814E-4</v>
      </c>
      <c r="L285">
        <f>'Control variable'!F288</f>
        <v>5.0135858355870259E-3</v>
      </c>
      <c r="M285">
        <f>'Control variable'!G288</f>
        <v>-2.6223195099102557E-2</v>
      </c>
      <c r="N285">
        <f>Principalcomponent!E294</f>
        <v>-2.4934392340049838</v>
      </c>
      <c r="O285">
        <f>Principalcomponent!F294</f>
        <v>1.3071215542562173</v>
      </c>
      <c r="P285">
        <f>Principalcomponent!G294</f>
        <v>2.3016396713303959</v>
      </c>
    </row>
    <row r="286" spans="1:16" x14ac:dyDescent="0.3">
      <c r="A286" s="11">
        <f>'Holding period returnprocess'!DZ287</f>
        <v>35095</v>
      </c>
      <c r="B286">
        <f>'Holding period returnprocess'!EA287</f>
        <v>0.66158569269154199</v>
      </c>
      <c r="C286">
        <f>'Holding period returnprocess'!EB287</f>
        <v>3.9611829873561764</v>
      </c>
      <c r="D286">
        <f>'Holding period returnprocess'!EC287</f>
        <v>6.6549700795460893</v>
      </c>
      <c r="E286">
        <f>'Holding period returnprocess'!ED287</f>
        <v>10.23490837935503</v>
      </c>
      <c r="F286">
        <f>'Holding period returnprocess'!EE287</f>
        <v>9.7219310078194212</v>
      </c>
      <c r="G286">
        <f>'Holding period returnprocess'!EF287</f>
        <v>9.6829718465737535</v>
      </c>
      <c r="H286">
        <f>'Holding period returnprocess'!EG287</f>
        <v>2.898162627702229</v>
      </c>
      <c r="I286">
        <f>'Holding period returnprocess'!EH287</f>
        <v>-0.29163082444124644</v>
      </c>
      <c r="J286">
        <f>Economicpolicyuncertainty!B295</f>
        <v>97.70608</v>
      </c>
      <c r="K286">
        <f>'Control variable'!E289</f>
        <v>8.5755647023963242E-3</v>
      </c>
      <c r="L286">
        <f>'Control variable'!F289</f>
        <v>5.6686187433984195E-3</v>
      </c>
      <c r="M286">
        <f>'Control variable'!G289</f>
        <v>-3.012974145202927E-2</v>
      </c>
      <c r="N286">
        <f>Principalcomponent!E295</f>
        <v>0.74507621990806039</v>
      </c>
      <c r="O286">
        <f>Principalcomponent!F295</f>
        <v>1.9554093828011336</v>
      </c>
      <c r="P286">
        <f>Principalcomponent!G295</f>
        <v>0.84276589789211875</v>
      </c>
    </row>
    <row r="287" spans="1:16" x14ac:dyDescent="0.3">
      <c r="A287" s="11">
        <f>'Holding period returnprocess'!DZ288</f>
        <v>35062</v>
      </c>
      <c r="B287">
        <f>'Holding period returnprocess'!EA288</f>
        <v>0.60387752812719508</v>
      </c>
      <c r="C287">
        <f>'Holding period returnprocess'!EB288</f>
        <v>4.002361451385311</v>
      </c>
      <c r="D287">
        <f>'Holding period returnprocess'!EC288</f>
        <v>7.1194224094748764</v>
      </c>
      <c r="E287">
        <f>'Holding period returnprocess'!ED288</f>
        <v>11.288304361119522</v>
      </c>
      <c r="F287">
        <f>'Holding period returnprocess'!EE288</f>
        <v>11.309895275531588</v>
      </c>
      <c r="G287">
        <f>'Holding period returnprocess'!EF288</f>
        <v>11.947320998484567</v>
      </c>
      <c r="H287">
        <f>'Holding period returnprocess'!EG288</f>
        <v>10.106836153180332</v>
      </c>
      <c r="I287">
        <f>'Holding period returnprocess'!EH288</f>
        <v>10.060451590665675</v>
      </c>
      <c r="J287">
        <f>Economicpolicyuncertainty!B296</f>
        <v>96.889610000000005</v>
      </c>
      <c r="K287">
        <f>'Control variable'!E290</f>
        <v>3.8350957839424884E-3</v>
      </c>
      <c r="L287">
        <f>'Control variable'!F290</f>
        <v>5.2183316028504246E-3</v>
      </c>
      <c r="M287">
        <f>'Control variable'!G290</f>
        <v>3.958607669406463E-2</v>
      </c>
      <c r="N287">
        <f>Principalcomponent!E296</f>
        <v>-0.84973589830971208</v>
      </c>
      <c r="O287">
        <f>Principalcomponent!F296</f>
        <v>-0.96636356736536633</v>
      </c>
      <c r="P287">
        <f>Principalcomponent!G296</f>
        <v>-0.24726449483090776</v>
      </c>
    </row>
    <row r="288" spans="1:16" x14ac:dyDescent="0.3">
      <c r="A288" s="11">
        <f>'Holding period returnprocess'!DZ289</f>
        <v>35033</v>
      </c>
      <c r="B288">
        <f>'Holding period returnprocess'!EA289</f>
        <v>0.48356728517613679</v>
      </c>
      <c r="C288">
        <f>'Holding period returnprocess'!EB289</f>
        <v>4.077384323392697</v>
      </c>
      <c r="D288">
        <f>'Holding period returnprocess'!EC289</f>
        <v>7.2112234669193631</v>
      </c>
      <c r="E288">
        <f>'Holding period returnprocess'!ED289</f>
        <v>11.429751800895627</v>
      </c>
      <c r="F288">
        <f>'Holding period returnprocess'!EE289</f>
        <v>11.25465994945629</v>
      </c>
      <c r="G288">
        <f>'Holding period returnprocess'!EF289</f>
        <v>11.449818082789541</v>
      </c>
      <c r="H288">
        <f>'Holding period returnprocess'!EG289</f>
        <v>7.5891606112189249</v>
      </c>
      <c r="I288">
        <f>'Holding period returnprocess'!EH289</f>
        <v>4.981048167419611</v>
      </c>
      <c r="J288">
        <f>Economicpolicyuncertainty!B297</f>
        <v>119.41930000000001</v>
      </c>
      <c r="K288">
        <f>'Control variable'!E291</f>
        <v>0</v>
      </c>
      <c r="L288">
        <f>'Control variable'!F291</f>
        <v>4.4275608206381942E-3</v>
      </c>
      <c r="M288">
        <f>'Control variable'!G291</f>
        <v>0</v>
      </c>
      <c r="N288">
        <f>Principalcomponent!E297</f>
        <v>0.37322463238154502</v>
      </c>
      <c r="O288">
        <f>Principalcomponent!F297</f>
        <v>2.0518414053591422E-2</v>
      </c>
      <c r="P288">
        <f>Principalcomponent!G297</f>
        <v>8.9889260857873202E-2</v>
      </c>
    </row>
    <row r="289" spans="1:16" x14ac:dyDescent="0.3">
      <c r="A289" s="11">
        <f>'Holding period returnprocess'!DZ290</f>
        <v>35003</v>
      </c>
      <c r="B289">
        <f>'Holding period returnprocess'!EA290</f>
        <v>0.46162339522311591</v>
      </c>
      <c r="C289">
        <f>'Holding period returnprocess'!EB290</f>
        <v>3.4203454479539799</v>
      </c>
      <c r="D289">
        <f>'Holding period returnprocess'!EC290</f>
        <v>5.7483886688823782</v>
      </c>
      <c r="E289">
        <f>'Holding period returnprocess'!ED290</f>
        <v>8.5794528734695632</v>
      </c>
      <c r="F289">
        <f>'Holding period returnprocess'!EE290</f>
        <v>7.5270507990005635</v>
      </c>
      <c r="G289">
        <f>'Holding period returnprocess'!EF290</f>
        <v>6.5029236152634953</v>
      </c>
      <c r="H289">
        <f>'Holding period returnprocess'!EG290</f>
        <v>-0.88742865211874644</v>
      </c>
      <c r="I289">
        <f>'Holding period returnprocess'!EH290</f>
        <v>-6.9092008285472826</v>
      </c>
      <c r="J289">
        <f>Economicpolicyuncertainty!B298</f>
        <v>85.350009999999997</v>
      </c>
      <c r="K289">
        <f>'Control variable'!E292</f>
        <v>-1.7143276986437542E-2</v>
      </c>
      <c r="L289">
        <f>'Control variable'!F292</f>
        <v>2.2719527531550135E-4</v>
      </c>
      <c r="M289">
        <f>'Control variable'!G292</f>
        <v>-3.0411700418023366E-2</v>
      </c>
      <c r="N289">
        <f>Principalcomponent!E298</f>
        <v>-0.13593808499533483</v>
      </c>
      <c r="O289">
        <f>Principalcomponent!F298</f>
        <v>1.1026538295964625</v>
      </c>
      <c r="P289">
        <f>Principalcomponent!G298</f>
        <v>1.2579708996449002</v>
      </c>
    </row>
    <row r="290" spans="1:16" x14ac:dyDescent="0.3">
      <c r="A290" s="11">
        <f>'Holding period returnprocess'!DZ291</f>
        <v>34971</v>
      </c>
      <c r="B290">
        <f>'Holding period returnprocess'!EA291</f>
        <v>0.52977583413053342</v>
      </c>
      <c r="C290">
        <f>'Holding period returnprocess'!EB291</f>
        <v>3.679232934607584</v>
      </c>
      <c r="D290">
        <f>'Holding period returnprocess'!EC291</f>
        <v>6.0481451904973698</v>
      </c>
      <c r="E290">
        <f>'Holding period returnprocess'!ED291</f>
        <v>8.3750073418859081</v>
      </c>
      <c r="F290">
        <f>'Holding period returnprocess'!EE291</f>
        <v>6.7291732641743556</v>
      </c>
      <c r="G290">
        <f>'Holding period returnprocess'!EF291</f>
        <v>5.6842016281184078</v>
      </c>
      <c r="H290">
        <f>'Holding period returnprocess'!EG291</f>
        <v>-2.6863726623554172</v>
      </c>
      <c r="I290">
        <f>'Holding period returnprocess'!EH291</f>
        <v>-8.3970251184579361</v>
      </c>
      <c r="J290">
        <f>Economicpolicyuncertainty!B299</f>
        <v>100.11660000000001</v>
      </c>
      <c r="K290">
        <f>'Control variable'!E293</f>
        <v>9.4877372051093839E-3</v>
      </c>
      <c r="L290">
        <f>'Control variable'!F293</f>
        <v>4.0223178732904383E-3</v>
      </c>
      <c r="M290">
        <f>'Control variable'!G293</f>
        <v>5.6887374402051424E-2</v>
      </c>
      <c r="N290">
        <f>Principalcomponent!E299</f>
        <v>2.1579903456325513</v>
      </c>
      <c r="O290">
        <f>Principalcomponent!F299</f>
        <v>2.0722991282953727</v>
      </c>
      <c r="P290">
        <f>Principalcomponent!G299</f>
        <v>1.8254590834260673</v>
      </c>
    </row>
    <row r="291" spans="1:16" x14ac:dyDescent="0.3">
      <c r="A291" s="11">
        <f>'Holding period returnprocess'!DZ292</f>
        <v>34942</v>
      </c>
      <c r="B291">
        <f>'Holding period returnprocess'!EA292</f>
        <v>0.45256488240228609</v>
      </c>
      <c r="C291">
        <f>'Holding period returnprocess'!EB292</f>
        <v>3.0437152128874461</v>
      </c>
      <c r="D291">
        <f>'Holding period returnprocess'!EC292</f>
        <v>5.0361996636333162</v>
      </c>
      <c r="E291">
        <f>'Holding period returnprocess'!ED292</f>
        <v>7.1367775081190272</v>
      </c>
      <c r="F291">
        <f>'Holding period returnprocess'!EE292</f>
        <v>5.4588313674454669</v>
      </c>
      <c r="G291">
        <f>'Holding period returnprocess'!EF292</f>
        <v>3.9818898215474006</v>
      </c>
      <c r="H291">
        <f>'Holding period returnprocess'!EG292</f>
        <v>-1.9679921704038961</v>
      </c>
      <c r="I291">
        <f>'Holding period returnprocess'!EH292</f>
        <v>-8.5830114435570621</v>
      </c>
      <c r="J291">
        <f>Economicpolicyuncertainty!B300</f>
        <v>98.384829999999994</v>
      </c>
      <c r="K291">
        <f>'Control variable'!E294</f>
        <v>-9.5283475527185445E-4</v>
      </c>
      <c r="L291">
        <f>'Control variable'!F294</f>
        <v>1.0043064282830264E-3</v>
      </c>
      <c r="M291">
        <f>'Control variable'!G294</f>
        <v>2.4420036555515873E-3</v>
      </c>
      <c r="N291">
        <f>Principalcomponent!E300</f>
        <v>-1.0020244810236869</v>
      </c>
      <c r="O291">
        <f>Principalcomponent!F300</f>
        <v>6.069632108562608E-2</v>
      </c>
      <c r="P291">
        <f>Principalcomponent!G300</f>
        <v>-0.44533265206735345</v>
      </c>
    </row>
    <row r="292" spans="1:16" x14ac:dyDescent="0.3">
      <c r="A292" s="11">
        <f>'Holding period returnprocess'!DZ293</f>
        <v>34911</v>
      </c>
      <c r="B292">
        <f>'Holding period returnprocess'!EA293</f>
        <v>0.75374103032095707</v>
      </c>
      <c r="C292">
        <f>'Holding period returnprocess'!EB293</f>
        <v>2.9414623365506936</v>
      </c>
      <c r="D292">
        <f>'Holding period returnprocess'!EC293</f>
        <v>4.8845332956909546</v>
      </c>
      <c r="E292">
        <f>'Holding period returnprocess'!ED293</f>
        <v>7.6647035824955276</v>
      </c>
      <c r="F292">
        <f>'Holding period returnprocess'!EE293</f>
        <v>7.4689633168398553</v>
      </c>
      <c r="G292">
        <f>'Holding period returnprocess'!EF293</f>
        <v>6.9825732369974469</v>
      </c>
      <c r="H292">
        <f>'Holding period returnprocess'!EG293</f>
        <v>0.8852227134194548</v>
      </c>
      <c r="I292">
        <f>'Holding period returnprocess'!EH293</f>
        <v>-3.825980012778333</v>
      </c>
      <c r="J292">
        <f>Economicpolicyuncertainty!B301</f>
        <v>106.05</v>
      </c>
      <c r="K292">
        <f>'Control variable'!E295</f>
        <v>1.9065782705814474E-3</v>
      </c>
      <c r="L292">
        <f>'Control variable'!F295</f>
        <v>-1.6732841337039853E-3</v>
      </c>
      <c r="M292">
        <f>'Control variable'!G295</f>
        <v>-2.4420036555517443E-3</v>
      </c>
      <c r="N292">
        <f>Principalcomponent!E301</f>
        <v>8.342245134283495E-2</v>
      </c>
      <c r="O292">
        <f>Principalcomponent!F301</f>
        <v>1.8770435086645525</v>
      </c>
      <c r="P292">
        <f>Principalcomponent!G301</f>
        <v>2.7064806059949009</v>
      </c>
    </row>
    <row r="293" spans="1:16" x14ac:dyDescent="0.3">
      <c r="A293" s="11">
        <f>'Holding period returnprocess'!DZ294</f>
        <v>34880</v>
      </c>
      <c r="B293">
        <f>'Holding period returnprocess'!EA294</f>
        <v>0.73489820291353602</v>
      </c>
      <c r="C293">
        <f>'Holding period returnprocess'!EB294</f>
        <v>2.6504435042483054</v>
      </c>
      <c r="D293">
        <f>'Holding period returnprocess'!EC294</f>
        <v>4.1196690629650066</v>
      </c>
      <c r="E293">
        <f>'Holding period returnprocess'!ED294</f>
        <v>6.1314436529070031</v>
      </c>
      <c r="F293">
        <f>'Holding period returnprocess'!EE294</f>
        <v>5.662195749356262</v>
      </c>
      <c r="G293">
        <f>'Holding period returnprocess'!EF294</f>
        <v>5.3865849789514266</v>
      </c>
      <c r="H293">
        <f>'Holding period returnprocess'!EG294</f>
        <v>0.50444363046525975</v>
      </c>
      <c r="I293">
        <f>'Holding period returnprocess'!EH294</f>
        <v>-2.837259632966219</v>
      </c>
      <c r="J293">
        <f>Economicpolicyuncertainty!B302</f>
        <v>72.728189999999998</v>
      </c>
      <c r="K293">
        <f>'Control variable'!E296</f>
        <v>9.5878011551536121E-3</v>
      </c>
      <c r="L293">
        <f>'Control variable'!F296</f>
        <v>1.2927463531267806E-3</v>
      </c>
      <c r="M293">
        <f>'Control variable'!G296</f>
        <v>9.8040000966206145E-3</v>
      </c>
      <c r="N293">
        <f>Principalcomponent!E302</f>
        <v>1.7209756124863336</v>
      </c>
      <c r="O293">
        <f>Principalcomponent!F302</f>
        <v>-0.8683809885840087</v>
      </c>
      <c r="P293">
        <f>Principalcomponent!G302</f>
        <v>-2.3232125181436016</v>
      </c>
    </row>
    <row r="294" spans="1:16" x14ac:dyDescent="0.3">
      <c r="A294" s="11">
        <f>'Holding period returnprocess'!DZ295</f>
        <v>34850</v>
      </c>
      <c r="B294">
        <f>'Holding period returnprocess'!EA295</f>
        <v>0.5886606061441837</v>
      </c>
      <c r="C294">
        <f>'Holding period returnprocess'!EB295</f>
        <v>2.5205559967223383</v>
      </c>
      <c r="D294">
        <f>'Holding period returnprocess'!EC295</f>
        <v>4.2209087722683414</v>
      </c>
      <c r="E294">
        <f>'Holding period returnprocess'!ED295</f>
        <v>7.1456484849860562</v>
      </c>
      <c r="F294">
        <f>'Holding period returnprocess'!EE295</f>
        <v>7.8964271839948807</v>
      </c>
      <c r="G294">
        <f>'Holding period returnprocess'!EF295</f>
        <v>9.0695024958257981</v>
      </c>
      <c r="H294">
        <f>'Holding period returnprocess'!EG295</f>
        <v>9.247449251575766</v>
      </c>
      <c r="I294">
        <f>'Holding period returnprocess'!EH295</f>
        <v>10.809576529297507</v>
      </c>
      <c r="J294">
        <f>Economicpolicyuncertainty!B303</f>
        <v>102.6994</v>
      </c>
      <c r="K294">
        <f>'Control variable'!E297</f>
        <v>3.8610086574595933E-3</v>
      </c>
      <c r="L294">
        <f>'Control variable'!F297</f>
        <v>5.4172553378370744E-3</v>
      </c>
      <c r="M294">
        <f>'Control variable'!G297</f>
        <v>-9.8040000966206301E-3</v>
      </c>
      <c r="N294">
        <f>Principalcomponent!E303</f>
        <v>0.38494994816857525</v>
      </c>
      <c r="O294">
        <f>Principalcomponent!F303</f>
        <v>-0.36538855016581834</v>
      </c>
      <c r="P294">
        <f>Principalcomponent!G303</f>
        <v>-1.718422429620877</v>
      </c>
    </row>
    <row r="295" spans="1:16" x14ac:dyDescent="0.3">
      <c r="A295" s="11">
        <f>'Holding period returnprocess'!DZ296</f>
        <v>34817</v>
      </c>
      <c r="B295">
        <f>'Holding period returnprocess'!EA296</f>
        <v>0.35488411195420255</v>
      </c>
      <c r="C295">
        <f>'Holding period returnprocess'!EB296</f>
        <v>1.3505916636481405</v>
      </c>
      <c r="D295">
        <f>'Holding period returnprocess'!EC296</f>
        <v>2.1242668009830057</v>
      </c>
      <c r="E295">
        <f>'Holding period returnprocess'!ED296</f>
        <v>3.6062363549410259</v>
      </c>
      <c r="F295">
        <f>'Holding period returnprocess'!EE296</f>
        <v>3.8399350246577422</v>
      </c>
      <c r="G295">
        <f>'Holding period returnprocess'!EF296</f>
        <v>4.2705029512606787</v>
      </c>
      <c r="H295">
        <f>'Holding period returnprocess'!EG296</f>
        <v>1.3175421740926065</v>
      </c>
      <c r="I295">
        <f>'Holding period returnprocess'!EH296</f>
        <v>0.61236682341924897</v>
      </c>
      <c r="J295">
        <f>Economicpolicyuncertainty!B304</f>
        <v>88.778220000000005</v>
      </c>
      <c r="K295">
        <f>'Control variable'!E298</f>
        <v>5.8196090532640025E-3</v>
      </c>
      <c r="L295">
        <f>'Control variable'!F298</f>
        <v>-6.1474821969934399E-3</v>
      </c>
      <c r="M295">
        <f>'Control variable'!G298</f>
        <v>-7.2904332626793442E-3</v>
      </c>
      <c r="N295">
        <f>Principalcomponent!E304</f>
        <v>1.6550693570426578</v>
      </c>
      <c r="O295">
        <f>Principalcomponent!F304</f>
        <v>3.2055133854505722</v>
      </c>
      <c r="P295">
        <f>Principalcomponent!G304</f>
        <v>-0.42216924390371463</v>
      </c>
    </row>
    <row r="296" spans="1:16" x14ac:dyDescent="0.3">
      <c r="A296" s="11">
        <f>'Holding period returnprocess'!DZ297</f>
        <v>34789</v>
      </c>
      <c r="B296">
        <f>'Holding period returnprocess'!EA297</f>
        <v>0.53317538623108796</v>
      </c>
      <c r="C296">
        <f>'Holding period returnprocess'!EB297</f>
        <v>1.3898340860813825</v>
      </c>
      <c r="D296">
        <f>'Holding period returnprocess'!EC297</f>
        <v>2.2381722639555868</v>
      </c>
      <c r="E296">
        <f>'Holding period returnprocess'!ED297</f>
        <v>4.3837971072743303</v>
      </c>
      <c r="F296">
        <f>'Holding period returnprocess'!EE297</f>
        <v>5.1654338851589907</v>
      </c>
      <c r="G296">
        <f>'Holding period returnprocess'!EF297</f>
        <v>6.2686723019675048</v>
      </c>
      <c r="H296">
        <f>'Holding period returnprocess'!EG297</f>
        <v>3.7760460587975446</v>
      </c>
      <c r="I296">
        <f>'Holding period returnprocess'!EH297</f>
        <v>3.8880088047842216</v>
      </c>
      <c r="J296">
        <f>Economicpolicyuncertainty!B305</f>
        <v>92.981899999999996</v>
      </c>
      <c r="K296">
        <f>'Control variable'!E299</f>
        <v>-1.2566622599858388E-2</v>
      </c>
      <c r="L296">
        <f>'Control variable'!F299</f>
        <v>-3.0414550323099283E-5</v>
      </c>
      <c r="M296">
        <f>'Control variable'!G299</f>
        <v>3.4486176071169189E-2</v>
      </c>
      <c r="N296">
        <f>Principalcomponent!E305</f>
        <v>0.85566350429515226</v>
      </c>
      <c r="O296">
        <f>Principalcomponent!F305</f>
        <v>-0.40625290413558895</v>
      </c>
      <c r="P296">
        <f>Principalcomponent!G305</f>
        <v>-2.0433080243863455</v>
      </c>
    </row>
    <row r="297" spans="1:16" x14ac:dyDescent="0.3">
      <c r="A297" s="11">
        <f>'Holding period returnprocess'!DZ298</f>
        <v>34758</v>
      </c>
      <c r="B297">
        <f>'Holding period returnprocess'!EA298</f>
        <v>0.3302911079123243</v>
      </c>
      <c r="C297">
        <f>'Holding period returnprocess'!EB298</f>
        <v>0.63313482531822807</v>
      </c>
      <c r="D297">
        <f>'Holding period returnprocess'!EC298</f>
        <v>1.0781225754273969</v>
      </c>
      <c r="E297">
        <f>'Holding period returnprocess'!ED298</f>
        <v>2.2951493570102039</v>
      </c>
      <c r="F297">
        <f>'Holding period returnprocess'!EE298</f>
        <v>2.4484469659352381</v>
      </c>
      <c r="G297">
        <f>'Holding period returnprocess'!EF298</f>
        <v>3.749246189963066</v>
      </c>
      <c r="H297">
        <f>'Holding period returnprocess'!EG298</f>
        <v>6.4408188567564997</v>
      </c>
      <c r="I297">
        <f>'Holding period returnprocess'!EH298</f>
        <v>9.3250995666532184</v>
      </c>
      <c r="J297">
        <f>Economicpolicyuncertainty!B306</f>
        <v>107.342</v>
      </c>
      <c r="K297">
        <f>'Control variable'!E300</f>
        <v>1.3539858686410708E-2</v>
      </c>
      <c r="L297">
        <f>'Control variable'!F300</f>
        <v>3.1833336099388082E-3</v>
      </c>
      <c r="M297">
        <f>'Control variable'!G300</f>
        <v>2.2814677766171482E-2</v>
      </c>
      <c r="N297">
        <f>Principalcomponent!E306</f>
        <v>2.0879654119148041</v>
      </c>
      <c r="O297">
        <f>Principalcomponent!F306</f>
        <v>-1.873916899224801</v>
      </c>
      <c r="P297">
        <f>Principalcomponent!G306</f>
        <v>1.9634284824271608</v>
      </c>
    </row>
    <row r="298" spans="1:16" x14ac:dyDescent="0.3">
      <c r="A298" s="11">
        <f>'Holding period returnprocess'!DZ299</f>
        <v>34730</v>
      </c>
      <c r="B298">
        <f>'Holding period returnprocess'!EA299</f>
        <v>0.25454710975215278</v>
      </c>
      <c r="C298">
        <f>'Holding period returnprocess'!EB299</f>
        <v>-0.11379456418865086</v>
      </c>
      <c r="D298">
        <f>'Holding period returnprocess'!EC299</f>
        <v>-0.64204381127146082</v>
      </c>
      <c r="E298">
        <f>'Holding period returnprocess'!ED299</f>
        <v>-1.4574896462604716</v>
      </c>
      <c r="F298">
        <f>'Holding period returnprocess'!EE299</f>
        <v>-3.2542051982358817</v>
      </c>
      <c r="G298">
        <f>'Holding period returnprocess'!EF299</f>
        <v>-4.6084638476980491</v>
      </c>
      <c r="H298">
        <f>'Holding period returnprocess'!EG299</f>
        <v>-9.4399511171925852</v>
      </c>
      <c r="I298">
        <f>'Holding period returnprocess'!EH299</f>
        <v>-14.654386958591466</v>
      </c>
      <c r="J298">
        <f>Economicpolicyuncertainty!B307</f>
        <v>91.423950000000005</v>
      </c>
      <c r="K298">
        <f>'Control variable'!E301</f>
        <v>1.1753318452670641E-2</v>
      </c>
      <c r="L298">
        <f>'Control variable'!F301</f>
        <v>8.7182907366000796E-3</v>
      </c>
      <c r="M298">
        <f>'Control variable'!G301</f>
        <v>3.6557595733797514E-2</v>
      </c>
      <c r="N298">
        <f>Principalcomponent!E307</f>
        <v>0.51471432606807255</v>
      </c>
      <c r="O298">
        <f>Principalcomponent!F307</f>
        <v>-2.6828148365440154</v>
      </c>
      <c r="P298">
        <f>Principalcomponent!G307</f>
        <v>-1.971656089437833</v>
      </c>
    </row>
    <row r="299" spans="1:16" x14ac:dyDescent="0.3">
      <c r="A299" s="11">
        <f>'Holding period returnprocess'!DZ300</f>
        <v>34698</v>
      </c>
      <c r="B299">
        <f>'Holding period returnprocess'!EA300</f>
        <v>0.25327837336606684</v>
      </c>
      <c r="C299">
        <f>'Holding period returnprocess'!EB300</f>
        <v>-0.90829206723223166</v>
      </c>
      <c r="D299">
        <f>'Holding period returnprocess'!EC300</f>
        <v>-2.3904857334885863</v>
      </c>
      <c r="E299">
        <f>'Holding period returnprocess'!ED300</f>
        <v>-4.7988983302467547</v>
      </c>
      <c r="F299">
        <f>'Holding period returnprocess'!EE300</f>
        <v>-7.9235854560485395</v>
      </c>
      <c r="G299">
        <f>'Holding period returnprocess'!EF300</f>
        <v>-10.671153962231681</v>
      </c>
      <c r="H299">
        <f>'Holding period returnprocess'!EG300</f>
        <v>-13.607588180353336</v>
      </c>
      <c r="I299">
        <f>'Holding period returnprocess'!EH300</f>
        <v>-21.813515066326055</v>
      </c>
      <c r="J299">
        <f>Economicpolicyuncertainty!B308</f>
        <v>83.969570000000004</v>
      </c>
      <c r="K299">
        <f>'Control variable'!E302</f>
        <v>4.9382816405825767E-3</v>
      </c>
      <c r="L299">
        <f>'Control variable'!F302</f>
        <v>3.1443173919820499E-3</v>
      </c>
      <c r="M299">
        <f>'Control variable'!G302</f>
        <v>4.626675490161581E-2</v>
      </c>
      <c r="N299">
        <f>Principalcomponent!E308</f>
        <v>3.1242584442904353</v>
      </c>
      <c r="O299">
        <f>Principalcomponent!F308</f>
        <v>-2.322917404163539</v>
      </c>
      <c r="P299">
        <f>Principalcomponent!G308</f>
        <v>-2.8858126006454823</v>
      </c>
    </row>
    <row r="300" spans="1:16" x14ac:dyDescent="0.3">
      <c r="A300" s="11">
        <f>'Holding period returnprocess'!DZ301</f>
        <v>34668</v>
      </c>
      <c r="B300">
        <f>'Holding period returnprocess'!EA301</f>
        <v>0.22230175610104475</v>
      </c>
      <c r="C300">
        <f>'Holding period returnprocess'!EB301</f>
        <v>-1.8335480038128069</v>
      </c>
      <c r="D300">
        <f>'Holding period returnprocess'!EC301</f>
        <v>-4.338271763323224</v>
      </c>
      <c r="E300">
        <f>'Holding period returnprocess'!ED301</f>
        <v>-8.377064100882297</v>
      </c>
      <c r="F300">
        <f>'Holding period returnprocess'!EE301</f>
        <v>-12.189905635945127</v>
      </c>
      <c r="G300">
        <f>'Holding period returnprocess'!EF301</f>
        <v>-14.754903990460356</v>
      </c>
      <c r="H300">
        <f>'Holding period returnprocess'!EG301</f>
        <v>-23.765605352516122</v>
      </c>
      <c r="I300">
        <f>'Holding period returnprocess'!EH301</f>
        <v>-31.185307004744399</v>
      </c>
      <c r="J300">
        <f>Economicpolicyuncertainty!B309</f>
        <v>83.407520000000005</v>
      </c>
      <c r="K300">
        <f>'Control variable'!E303</f>
        <v>2.9747171167428749E-3</v>
      </c>
      <c r="L300">
        <f>'Control variable'!F303</f>
        <v>4.642031019714791E-3</v>
      </c>
      <c r="M300">
        <f>'Control variable'!G303</f>
        <v>2.7894020875785922E-3</v>
      </c>
      <c r="N300">
        <f>Principalcomponent!E309</f>
        <v>1.3755765953973664</v>
      </c>
      <c r="O300">
        <f>Principalcomponent!F309</f>
        <v>-3.9161028186163542</v>
      </c>
      <c r="P300">
        <f>Principalcomponent!G309</f>
        <v>-0.32858774610338082</v>
      </c>
    </row>
    <row r="301" spans="1:16" x14ac:dyDescent="0.3">
      <c r="A301" s="11">
        <f>'Holding period returnprocess'!DZ302</f>
        <v>34638</v>
      </c>
      <c r="B301">
        <f>'Holding period returnprocess'!EA302</f>
        <v>-0.20816509180711407</v>
      </c>
      <c r="C301">
        <f>'Holding period returnprocess'!EB302</f>
        <v>-2.9335648465384097</v>
      </c>
      <c r="D301">
        <f>'Holding period returnprocess'!EC302</f>
        <v>-6.9328810310499831</v>
      </c>
      <c r="E301">
        <f>'Holding period returnprocess'!ED302</f>
        <v>-14.5672443252377</v>
      </c>
      <c r="F301">
        <f>'Holding period returnprocess'!EE302</f>
        <v>-21.851084626739226</v>
      </c>
      <c r="G301">
        <f>'Holding period returnprocess'!EF302</f>
        <v>-27.828574160220807</v>
      </c>
      <c r="H301">
        <f>'Holding period returnprocess'!EG302</f>
        <v>-42.205715882230919</v>
      </c>
      <c r="I301">
        <f>'Holding period returnprocess'!EH302</f>
        <v>-58.280741310787725</v>
      </c>
      <c r="J301">
        <f>Economicpolicyuncertainty!B310</f>
        <v>102.10129999999999</v>
      </c>
      <c r="K301">
        <f>'Control variable'!E304</f>
        <v>5.976113403341728E-3</v>
      </c>
      <c r="L301">
        <f>'Control variable'!F304</f>
        <v>-3.3289751961201749E-3</v>
      </c>
      <c r="M301">
        <f>'Control variable'!G304</f>
        <v>-3.5669076206734776E-2</v>
      </c>
      <c r="N301">
        <f>Principalcomponent!E310</f>
        <v>0.52790689823515258</v>
      </c>
      <c r="O301">
        <f>Principalcomponent!F310</f>
        <v>-1.9580846228354268E-2</v>
      </c>
      <c r="P301">
        <f>Principalcomponent!G310</f>
        <v>0.43986056208144925</v>
      </c>
    </row>
    <row r="302" spans="1:16" x14ac:dyDescent="0.3">
      <c r="A302" s="11">
        <f>'Holding period returnprocess'!DZ303</f>
        <v>34607</v>
      </c>
      <c r="B302">
        <f>'Holding period returnprocess'!EA303</f>
        <v>0.25485175866068932</v>
      </c>
      <c r="C302">
        <f>'Holding period returnprocess'!EB303</f>
        <v>-3.3317133454857935</v>
      </c>
      <c r="D302">
        <f>'Holding period returnprocess'!EC303</f>
        <v>-7.5261655099952769</v>
      </c>
      <c r="E302">
        <f>'Holding period returnprocess'!ED303</f>
        <v>-15.420478901275152</v>
      </c>
      <c r="F302">
        <f>'Holding period returnprocess'!EE303</f>
        <v>-23.215196665734666</v>
      </c>
      <c r="G302">
        <f>'Holding period returnprocess'!EF303</f>
        <v>-30.32615714336039</v>
      </c>
      <c r="H302">
        <f>'Holding period returnprocess'!EG303</f>
        <v>-45.129673457535844</v>
      </c>
      <c r="I302">
        <f>'Holding period returnprocess'!EH303</f>
        <v>-64.779622393086925</v>
      </c>
      <c r="J302">
        <f>Economicpolicyuncertainty!B311</f>
        <v>101.35769999999999</v>
      </c>
      <c r="K302">
        <f>'Control variable'!E305</f>
        <v>3.001503003756558E-3</v>
      </c>
      <c r="L302">
        <f>'Control variable'!F305</f>
        <v>2.0270329486368225E-3</v>
      </c>
      <c r="M302">
        <f>'Control variable'!G305</f>
        <v>5.2570887009338027E-2</v>
      </c>
      <c r="N302">
        <f>Principalcomponent!E311</f>
        <v>-1.4100114581155849</v>
      </c>
      <c r="O302">
        <f>Principalcomponent!F311</f>
        <v>1.7150065046729557</v>
      </c>
      <c r="P302">
        <f>Principalcomponent!G311</f>
        <v>-0.16956340595238789</v>
      </c>
    </row>
    <row r="303" spans="1:16" x14ac:dyDescent="0.3">
      <c r="A303" s="11">
        <f>'Holding period returnprocess'!DZ304</f>
        <v>34577</v>
      </c>
      <c r="B303">
        <f>'Holding period returnprocess'!EA304</f>
        <v>-7.2684471381358584E-2</v>
      </c>
      <c r="C303">
        <f>'Holding period returnprocess'!EB304</f>
        <v>-2.0598401629150338</v>
      </c>
      <c r="D303">
        <f>'Holding period returnprocess'!EC304</f>
        <v>-5.1165827421164174</v>
      </c>
      <c r="E303">
        <f>'Holding period returnprocess'!ED304</f>
        <v>-10.533872791421473</v>
      </c>
      <c r="F303">
        <f>'Holding period returnprocess'!EE304</f>
        <v>-16.164082300371049</v>
      </c>
      <c r="G303">
        <f>'Holding period returnprocess'!EF304</f>
        <v>-20.512868057730103</v>
      </c>
      <c r="H303">
        <f>'Holding period returnprocess'!EG304</f>
        <v>-29.784747996741199</v>
      </c>
      <c r="I303">
        <f>'Holding period returnprocess'!EH304</f>
        <v>-42.263289255350287</v>
      </c>
      <c r="J303">
        <f>Economicpolicyuncertainty!B312</f>
        <v>114.1669</v>
      </c>
      <c r="K303">
        <f>'Control variable'!E306</f>
        <v>8.0483331828284151E-3</v>
      </c>
      <c r="L303">
        <f>'Control variable'!F306</f>
        <v>-2.1970549746269455E-3</v>
      </c>
      <c r="M303">
        <f>'Control variable'!G306</f>
        <v>1.142869582362285E-2</v>
      </c>
      <c r="N303">
        <f>Principalcomponent!E312</f>
        <v>-1.0117318859053588</v>
      </c>
      <c r="O303">
        <f>Principalcomponent!F312</f>
        <v>-0.28231343814308063</v>
      </c>
      <c r="P303">
        <f>Principalcomponent!G312</f>
        <v>-2.3133602544990244</v>
      </c>
    </row>
    <row r="304" spans="1:16" x14ac:dyDescent="0.3">
      <c r="A304" s="11">
        <f>'Holding period returnprocess'!DZ305</f>
        <v>34544</v>
      </c>
      <c r="B304">
        <f>'Holding period returnprocess'!EA305</f>
        <v>0.23261903584451105</v>
      </c>
      <c r="C304">
        <f>'Holding period returnprocess'!EB305</f>
        <v>-1.6895449822065731</v>
      </c>
      <c r="D304">
        <f>'Holding period returnprocess'!EC305</f>
        <v>-4.4571485226226564</v>
      </c>
      <c r="E304">
        <f>'Holding period returnprocess'!ED305</f>
        <v>-9.6157968995862149</v>
      </c>
      <c r="F304">
        <f>'Holding period returnprocess'!EE305</f>
        <v>-15.409832753598245</v>
      </c>
      <c r="G304">
        <f>'Holding period returnprocess'!EF305</f>
        <v>-18.245158171005286</v>
      </c>
      <c r="H304">
        <f>'Holding period returnprocess'!EG305</f>
        <v>-20.170060646472663</v>
      </c>
      <c r="I304">
        <f>'Holding period returnprocess'!EH305</f>
        <v>-25.434822964881928</v>
      </c>
      <c r="J304">
        <f>Economicpolicyuncertainty!B313</f>
        <v>90.330699999999993</v>
      </c>
      <c r="K304">
        <f>'Control variable'!E307</f>
        <v>3.0349036951538896E-3</v>
      </c>
      <c r="L304">
        <f>'Control variable'!F307</f>
        <v>-1.4517377067038444E-3</v>
      </c>
      <c r="M304">
        <f>'Control variable'!G307</f>
        <v>8.6580627431145311E-3</v>
      </c>
      <c r="N304">
        <f>Principalcomponent!E313</f>
        <v>-1.033431237829159</v>
      </c>
      <c r="O304">
        <f>Principalcomponent!F313</f>
        <v>-0.53990124612347179</v>
      </c>
      <c r="P304">
        <f>Principalcomponent!G313</f>
        <v>0.89819095026673512</v>
      </c>
    </row>
    <row r="305" spans="1:16" x14ac:dyDescent="0.3">
      <c r="A305" s="11">
        <f>'Holding period returnprocess'!DZ306</f>
        <v>34515</v>
      </c>
      <c r="B305">
        <f>'Holding period returnprocess'!EA306</f>
        <v>0.54853322187353282</v>
      </c>
      <c r="C305">
        <f>'Holding period returnprocess'!EB306</f>
        <v>-0.3410225933980886</v>
      </c>
      <c r="D305">
        <f>'Holding period returnprocess'!EC306</f>
        <v>-2.8687554406625142</v>
      </c>
      <c r="E305">
        <f>'Holding period returnprocess'!ED306</f>
        <v>-8.8536716979561625</v>
      </c>
      <c r="F305">
        <f>'Holding period returnprocess'!EE306</f>
        <v>-16.705643051588783</v>
      </c>
      <c r="G305">
        <f>'Holding period returnprocess'!EF306</f>
        <v>-20.834347102263781</v>
      </c>
      <c r="H305">
        <f>'Holding period returnprocess'!EG306</f>
        <v>-23.567577948765773</v>
      </c>
      <c r="I305">
        <f>'Holding period returnprocess'!EH306</f>
        <v>-32.088410546920393</v>
      </c>
      <c r="J305">
        <f>Economicpolicyuncertainty!B314</f>
        <v>113.9716</v>
      </c>
      <c r="K305">
        <f>'Control variable'!E308</f>
        <v>4.0609192863150121E-3</v>
      </c>
      <c r="L305">
        <f>'Control variable'!F308</f>
        <v>4.6716045731266071E-3</v>
      </c>
      <c r="M305">
        <f>'Control variable'!G308</f>
        <v>-2.8943580263644146E-3</v>
      </c>
      <c r="N305">
        <f>Principalcomponent!E314</f>
        <v>0.51612528943755576</v>
      </c>
      <c r="O305">
        <f>Principalcomponent!F314</f>
        <v>-0.40678868627667075</v>
      </c>
      <c r="P305">
        <f>Principalcomponent!G314</f>
        <v>-1.0746166994942892</v>
      </c>
    </row>
    <row r="306" spans="1:16" x14ac:dyDescent="0.3">
      <c r="A306" s="11">
        <f>'Holding period returnprocess'!DZ307</f>
        <v>34485</v>
      </c>
      <c r="B306">
        <f>'Holding period returnprocess'!EA307</f>
        <v>0.17609348122611568</v>
      </c>
      <c r="C306">
        <f>'Holding period returnprocess'!EB307</f>
        <v>-0.15263622496408136</v>
      </c>
      <c r="D306">
        <f>'Holding period returnprocess'!EC307</f>
        <v>-2.3797765922648493</v>
      </c>
      <c r="E306">
        <f>'Holding period returnprocess'!ED307</f>
        <v>-7.875931463323127</v>
      </c>
      <c r="F306">
        <f>'Holding period returnprocess'!EE307</f>
        <v>-16.019802661592479</v>
      </c>
      <c r="G306">
        <f>'Holding period returnprocess'!EF307</f>
        <v>-21.10573706114452</v>
      </c>
      <c r="H306">
        <f>'Holding period returnprocess'!EG307</f>
        <v>-25.424951464226893</v>
      </c>
      <c r="I306">
        <f>'Holding period returnprocess'!EH307</f>
        <v>-37.578906307702354</v>
      </c>
      <c r="J306">
        <f>Economicpolicyuncertainty!B315</f>
        <v>83.366</v>
      </c>
      <c r="K306">
        <f>'Control variable'!E309</f>
        <v>2.036660581803555E-3</v>
      </c>
      <c r="L306">
        <f>'Control variable'!F309</f>
        <v>3.8215419652285736E-3</v>
      </c>
      <c r="M306">
        <f>'Control variable'!G309</f>
        <v>-1.1494379425735134E-2</v>
      </c>
      <c r="N306">
        <f>Principalcomponent!E315</f>
        <v>-0.75155511443529488</v>
      </c>
      <c r="O306">
        <f>Principalcomponent!F315</f>
        <v>2.473105049873833</v>
      </c>
      <c r="P306">
        <f>Principalcomponent!G315</f>
        <v>-1.4696581882683148</v>
      </c>
    </row>
    <row r="307" spans="1:16" x14ac:dyDescent="0.3">
      <c r="A307" s="11">
        <f>'Holding period returnprocess'!DZ308</f>
        <v>34453</v>
      </c>
      <c r="B307">
        <f>'Holding period returnprocess'!EA308</f>
        <v>0.48105904537315247</v>
      </c>
      <c r="C307">
        <f>'Holding period returnprocess'!EB308</f>
        <v>0.3263483333176147</v>
      </c>
      <c r="D307">
        <f>'Holding period returnprocess'!EC308</f>
        <v>-0.65732648372820446</v>
      </c>
      <c r="E307">
        <f>'Holding period returnprocess'!ED308</f>
        <v>-2.5880981121630988</v>
      </c>
      <c r="F307">
        <f>'Holding period returnprocess'!EE308</f>
        <v>-5.6265904527079007</v>
      </c>
      <c r="G307">
        <f>'Holding period returnprocess'!EF308</f>
        <v>-4.1697546719479739</v>
      </c>
      <c r="H307">
        <f>'Holding period returnprocess'!EG308</f>
        <v>6.934978131898264</v>
      </c>
      <c r="I307">
        <f>'Holding period returnprocess'!EH308</f>
        <v>14.707621753339183</v>
      </c>
      <c r="J307">
        <f>Economicpolicyuncertainty!B316</f>
        <v>107.3768</v>
      </c>
      <c r="K307">
        <f>'Control variable'!E310</f>
        <v>9.2166551049240476E-3</v>
      </c>
      <c r="L307">
        <f>'Control variable'!F310</f>
        <v>-3.1856316226645765E-3</v>
      </c>
      <c r="M307">
        <f>'Control variable'!G310</f>
        <v>1.1494379425735212E-2</v>
      </c>
      <c r="N307">
        <f>Principalcomponent!E316</f>
        <v>-1.2554713315626636</v>
      </c>
      <c r="O307">
        <f>Principalcomponent!F316</f>
        <v>1.094703812291455</v>
      </c>
      <c r="P307">
        <f>Principalcomponent!G316</f>
        <v>0.98393673798704884</v>
      </c>
    </row>
    <row r="308" spans="1:16" x14ac:dyDescent="0.3">
      <c r="A308" s="11">
        <f>'Holding period returnprocess'!DZ309</f>
        <v>34424</v>
      </c>
      <c r="B308">
        <f>'Holding period returnprocess'!EA309</f>
        <v>0.25990140621760638</v>
      </c>
      <c r="C308">
        <f>'Holding period returnprocess'!EB309</f>
        <v>1.2551775282821422</v>
      </c>
      <c r="D308">
        <f>'Holding period returnprocess'!EC309</f>
        <v>1.3799051911888389</v>
      </c>
      <c r="E308">
        <f>'Holding period returnprocess'!ED309</f>
        <v>1.3110167708055434</v>
      </c>
      <c r="F308">
        <f>'Holding period returnprocess'!EE309</f>
        <v>0.25045078027178302</v>
      </c>
      <c r="G308">
        <f>'Holding period returnprocess'!EF309</f>
        <v>3.8167675006434862</v>
      </c>
      <c r="H308">
        <f>'Holding period returnprocess'!EG309</f>
        <v>16.900660853442268</v>
      </c>
      <c r="I308">
        <f>'Holding period returnprocess'!EH309</f>
        <v>30.341574466901811</v>
      </c>
      <c r="J308">
        <f>Economicpolicyuncertainty!B317</f>
        <v>137.0778</v>
      </c>
      <c r="K308">
        <f>'Control variable'!E311</f>
        <v>-5.1308475823436785E-3</v>
      </c>
      <c r="L308">
        <f>'Control variable'!F311</f>
        <v>-6.3591034256384996E-4</v>
      </c>
      <c r="M308">
        <f>'Control variable'!G311</f>
        <v>1.4556297774207454E-2</v>
      </c>
      <c r="N308">
        <f>Principalcomponent!E317</f>
        <v>-1.6275523133196028</v>
      </c>
      <c r="O308">
        <f>Principalcomponent!F317</f>
        <v>1.603384098558879</v>
      </c>
      <c r="P308">
        <f>Principalcomponent!G317</f>
        <v>-0.29935535941713737</v>
      </c>
    </row>
    <row r="309" spans="1:16" x14ac:dyDescent="0.3">
      <c r="A309" s="11">
        <f>'Holding period returnprocess'!DZ310</f>
        <v>34393</v>
      </c>
      <c r="B309">
        <f>'Holding period returnprocess'!EA310</f>
        <v>0.46917378678560695</v>
      </c>
      <c r="C309">
        <f>'Holding period returnprocess'!EB310</f>
        <v>2.8395346005521223</v>
      </c>
      <c r="D309">
        <f>'Holding period returnprocess'!EC310</f>
        <v>4.7682708388449928</v>
      </c>
      <c r="E309">
        <f>'Holding period returnprocess'!ED310</f>
        <v>8.209410869524941</v>
      </c>
      <c r="F309">
        <f>'Holding period returnprocess'!EE310</f>
        <v>9.5713599508235738</v>
      </c>
      <c r="G309">
        <f>'Holding period returnprocess'!EF310</f>
        <v>16.669849604570302</v>
      </c>
      <c r="H309">
        <f>'Holding period returnprocess'!EG310</f>
        <v>44.820656780503448</v>
      </c>
      <c r="I309">
        <f>'Holding period returnprocess'!EH310</f>
        <v>69.863880949570799</v>
      </c>
      <c r="J309">
        <f>Economicpolicyuncertainty!B318</f>
        <v>88.147220000000004</v>
      </c>
      <c r="K309">
        <f>'Control variable'!E312</f>
        <v>7.1905805453542091E-3</v>
      </c>
      <c r="L309">
        <f>'Control variable'!F312</f>
        <v>3.7125967878902191E-3</v>
      </c>
      <c r="M309">
        <f>'Control variable'!G312</f>
        <v>1.7751945458450321E-2</v>
      </c>
      <c r="N309">
        <f>Principalcomponent!E318</f>
        <v>-0.54995708329521409</v>
      </c>
      <c r="O309">
        <f>Principalcomponent!F318</f>
        <v>-0.6172422420622955</v>
      </c>
      <c r="P309">
        <f>Principalcomponent!G318</f>
        <v>1.1135961550466049</v>
      </c>
    </row>
    <row r="310" spans="1:16" x14ac:dyDescent="0.3">
      <c r="A310" s="11">
        <f>'Holding period returnprocess'!DZ311</f>
        <v>34365</v>
      </c>
      <c r="B310">
        <f>'Holding period returnprocess'!EA311</f>
        <v>0.43842405105272597</v>
      </c>
      <c r="C310">
        <f>'Holding period returnprocess'!EB311</f>
        <v>3.2456857306369482</v>
      </c>
      <c r="D310">
        <f>'Holding period returnprocess'!EC311</f>
        <v>6.0977605611281422</v>
      </c>
      <c r="E310">
        <f>'Holding period returnprocess'!ED311</f>
        <v>11.808006058098021</v>
      </c>
      <c r="F310">
        <f>'Holding period returnprocess'!EE311</f>
        <v>15.873944808231103</v>
      </c>
      <c r="G310">
        <f>'Holding period returnprocess'!EF311</f>
        <v>25.12586120331062</v>
      </c>
      <c r="H310">
        <f>'Holding period returnprocess'!EG311</f>
        <v>58.136963887470657</v>
      </c>
      <c r="I310">
        <f>'Holding period returnprocess'!EH311</f>
        <v>89.072781689753555</v>
      </c>
      <c r="J310">
        <f>Economicpolicyuncertainty!B319</f>
        <v>98.619600000000005</v>
      </c>
      <c r="K310">
        <f>'Control variable'!E313</f>
        <v>1.0314596066622124E-3</v>
      </c>
      <c r="L310">
        <f>'Control variable'!F313</f>
        <v>1.0875029918946221E-2</v>
      </c>
      <c r="M310">
        <f>'Control variable'!G313</f>
        <v>2.9895388483659859E-3</v>
      </c>
      <c r="N310">
        <f>Principalcomponent!E319</f>
        <v>1.972490735868369</v>
      </c>
      <c r="O310">
        <f>Principalcomponent!F319</f>
        <v>-1.2862677445531592</v>
      </c>
      <c r="P310">
        <f>Principalcomponent!G319</f>
        <v>-2.9332305836377892</v>
      </c>
    </row>
    <row r="311" spans="1:16" x14ac:dyDescent="0.3">
      <c r="A311" s="11"/>
    </row>
    <row r="312" spans="1:16" x14ac:dyDescent="0.3">
      <c r="A312" s="11"/>
    </row>
    <row r="313" spans="1:16" x14ac:dyDescent="0.3">
      <c r="A313" s="11"/>
    </row>
    <row r="314" spans="1:16" x14ac:dyDescent="0.3">
      <c r="A314" s="11"/>
    </row>
    <row r="315" spans="1:16" x14ac:dyDescent="0.3">
      <c r="A315" s="11"/>
    </row>
    <row r="316" spans="1:16" x14ac:dyDescent="0.3">
      <c r="A316" s="11"/>
    </row>
    <row r="317" spans="1:16" x14ac:dyDescent="0.3">
      <c r="A317" s="11"/>
    </row>
    <row r="318" spans="1:16" x14ac:dyDescent="0.3">
      <c r="A318" s="11"/>
    </row>
    <row r="319" spans="1:16" x14ac:dyDescent="0.3">
      <c r="A319" s="11"/>
    </row>
    <row r="320" spans="1:16" x14ac:dyDescent="0.3">
      <c r="A320" s="11"/>
    </row>
    <row r="321" spans="1:1" x14ac:dyDescent="0.3">
      <c r="A321" s="11"/>
    </row>
    <row r="322" spans="1:1" x14ac:dyDescent="0.3">
      <c r="A322" s="1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321"/>
  <sheetViews>
    <sheetView topLeftCell="A294" workbookViewId="0">
      <selection activeCell="L309" sqref="L309"/>
    </sheetView>
  </sheetViews>
  <sheetFormatPr defaultRowHeight="14.4" x14ac:dyDescent="0.3"/>
  <cols>
    <col min="1" max="1" width="10.5546875" bestFit="1" customWidth="1"/>
  </cols>
  <sheetData>
    <row r="1" spans="1:15" x14ac:dyDescent="0.3">
      <c r="A1" s="4" t="str">
        <f>'Holding period returnprocess'!EI2</f>
        <v>date</v>
      </c>
      <c r="B1" s="4" t="str">
        <f>'Holding period returnprocess'!EJ2</f>
        <v>year_2</v>
      </c>
      <c r="C1" s="4" t="str">
        <f>'Holding period returnprocess'!EK2</f>
        <v>year_3</v>
      </c>
      <c r="D1" s="4" t="str">
        <f>'Holding period returnprocess'!EL2</f>
        <v>year_5</v>
      </c>
      <c r="E1" s="4" t="str">
        <f>'Holding period returnprocess'!EM2</f>
        <v>year_7</v>
      </c>
      <c r="F1" s="4" t="str">
        <f>'Holding period returnprocess'!EN2</f>
        <v>year_10</v>
      </c>
      <c r="G1" s="4" t="str">
        <f>'Holding period returnprocess'!EO2</f>
        <v>year_20</v>
      </c>
      <c r="H1" s="4" t="str">
        <f>'Holding period returnprocess'!EP2</f>
        <v>year_30</v>
      </c>
      <c r="I1" s="4" t="s">
        <v>110</v>
      </c>
      <c r="J1" s="35" t="s">
        <v>107</v>
      </c>
      <c r="K1" s="35" t="s">
        <v>108</v>
      </c>
      <c r="L1" s="35" t="s">
        <v>120</v>
      </c>
      <c r="M1" s="4" t="s">
        <v>121</v>
      </c>
      <c r="N1" s="4" t="s">
        <v>122</v>
      </c>
      <c r="O1" s="4" t="s">
        <v>123</v>
      </c>
    </row>
    <row r="2" spans="1:15" x14ac:dyDescent="0.3">
      <c r="A2" s="11">
        <f>'Holding period returnprocess'!EI3</f>
        <v>43738</v>
      </c>
      <c r="B2">
        <f>'Holding period returnprocess'!EJ3</f>
        <v>0.39727146944451264</v>
      </c>
      <c r="C2">
        <f>'Holding period returnprocess'!EK3</f>
        <v>1.3405686537256414</v>
      </c>
      <c r="D2">
        <f>'Holding period returnprocess'!EL3</f>
        <v>3.9597388249214323</v>
      </c>
      <c r="E2">
        <f>'Holding period returnprocess'!EM3</f>
        <v>6.991342927984193</v>
      </c>
      <c r="F2">
        <f>'Holding period returnprocess'!EN3</f>
        <v>11.356087356378444</v>
      </c>
      <c r="G2">
        <f>'Holding period returnprocess'!EO3</f>
        <v>20.45323092004622</v>
      </c>
      <c r="H2">
        <f>'Holding period returnprocess'!EP3</f>
        <v>27.520731584074959</v>
      </c>
      <c r="I2">
        <f>Economicpolicyuncertainty!B14</f>
        <v>157.31582641601563</v>
      </c>
      <c r="M2">
        <f>Principalcomponent!E14</f>
        <v>0.72972397479250106</v>
      </c>
      <c r="N2">
        <f>Principalcomponent!F14</f>
        <v>-0.15108123774176047</v>
      </c>
      <c r="O2">
        <f>Principalcomponent!G14</f>
        <v>0.56805418105752492</v>
      </c>
    </row>
    <row r="3" spans="1:15" x14ac:dyDescent="0.3">
      <c r="A3" s="11">
        <f>'Holding period returnprocess'!EI4</f>
        <v>43707</v>
      </c>
      <c r="B3">
        <f>'Holding period returnprocess'!EJ4</f>
        <v>0.29956020165637554</v>
      </c>
      <c r="C3">
        <f>'Holding period returnprocess'!EK4</f>
        <v>0.99802065488363245</v>
      </c>
      <c r="D3">
        <f>'Holding period returnprocess'!EL4</f>
        <v>3.1386555808064953</v>
      </c>
      <c r="E3">
        <f>'Holding period returnprocess'!EM4</f>
        <v>5.8249306370512359</v>
      </c>
      <c r="F3">
        <f>'Holding period returnprocess'!EN4</f>
        <v>9.9198916140679962</v>
      </c>
      <c r="G3">
        <f>'Holding period returnprocess'!EO4</f>
        <v>17.387047399432063</v>
      </c>
      <c r="H3">
        <f>'Holding period returnprocess'!EP4</f>
        <v>21.430989188422384</v>
      </c>
      <c r="I3">
        <f>Economicpolicyuncertainty!B15</f>
        <v>121.62975311279297</v>
      </c>
      <c r="M3">
        <f>Principalcomponent!E15</f>
        <v>0.2044923410770407</v>
      </c>
      <c r="N3">
        <f>Principalcomponent!F15</f>
        <v>0.49132161244102124</v>
      </c>
      <c r="O3">
        <f>Principalcomponent!G15</f>
        <v>0.66039363632665338</v>
      </c>
    </row>
    <row r="4" spans="1:15" x14ac:dyDescent="0.3">
      <c r="A4" s="11">
        <f>'Holding period returnprocess'!EI5</f>
        <v>43677</v>
      </c>
      <c r="B4">
        <f>'Holding period returnprocess'!EJ5</f>
        <v>0.32576198238374476</v>
      </c>
      <c r="C4">
        <f>'Holding period returnprocess'!EK5</f>
        <v>1.0418851273019438</v>
      </c>
      <c r="D4">
        <f>'Holding period returnprocess'!EL5</f>
        <v>3.0191922144218992</v>
      </c>
      <c r="E4">
        <f>'Holding period returnprocess'!EM5</f>
        <v>5.2645329279976565</v>
      </c>
      <c r="F4">
        <f>'Holding period returnprocess'!EN5</f>
        <v>8.328221596350339</v>
      </c>
      <c r="G4">
        <f>'Holding period returnprocess'!EO5</f>
        <v>11.525373225688949</v>
      </c>
      <c r="H4">
        <f>'Holding period returnprocess'!EP5</f>
        <v>11.385769959939285</v>
      </c>
      <c r="I4">
        <f>Economicpolicyuncertainty!B16</f>
        <v>129.62263488769531</v>
      </c>
      <c r="M4">
        <f>Principalcomponent!E16</f>
        <v>0.49362155411986147</v>
      </c>
      <c r="N4">
        <f>Principalcomponent!F16</f>
        <v>0.48967750798673687</v>
      </c>
      <c r="O4">
        <f>Principalcomponent!G16</f>
        <v>0.78514710356604256</v>
      </c>
    </row>
    <row r="5" spans="1:15" x14ac:dyDescent="0.3">
      <c r="A5" s="11">
        <f>'Holding period returnprocess'!EI6</f>
        <v>43644</v>
      </c>
      <c r="B5">
        <f>'Holding period returnprocess'!EJ6</f>
        <v>9.1662342114677386E-2</v>
      </c>
      <c r="C5">
        <f>'Holding period returnprocess'!EK6</f>
        <v>0.52683955325457577</v>
      </c>
      <c r="D5">
        <f>'Holding period returnprocess'!EL6</f>
        <v>1.8895500269649914</v>
      </c>
      <c r="E5">
        <f>'Holding period returnprocess'!EM6</f>
        <v>3.5494842240679456</v>
      </c>
      <c r="F5">
        <f>'Holding period returnprocess'!EN6</f>
        <v>5.9169664633839876</v>
      </c>
      <c r="G5">
        <f>'Holding period returnprocess'!EO6</f>
        <v>7.6492398249717848</v>
      </c>
      <c r="H5">
        <f>'Holding period returnprocess'!EP6</f>
        <v>6.4110115809225707</v>
      </c>
      <c r="I5">
        <f>Economicpolicyuncertainty!B17</f>
        <v>105.48676300048828</v>
      </c>
      <c r="M5">
        <f>Principalcomponent!E17</f>
        <v>0.6560353800931259</v>
      </c>
      <c r="N5">
        <f>Principalcomponent!F17</f>
        <v>-0.20476216948746187</v>
      </c>
      <c r="O5">
        <f>Principalcomponent!G17</f>
        <v>-0.83651356672642252</v>
      </c>
    </row>
    <row r="6" spans="1:15" x14ac:dyDescent="0.3">
      <c r="A6" s="11">
        <f>'Holding period returnprocess'!EI7</f>
        <v>43616</v>
      </c>
      <c r="B6">
        <f>'Holding period returnprocess'!EJ7</f>
        <v>2.4401286332899064E-3</v>
      </c>
      <c r="C6">
        <f>'Holding period returnprocess'!EK7</f>
        <v>0.37016356255123151</v>
      </c>
      <c r="D6">
        <f>'Holding period returnprocess'!EL7</f>
        <v>1.5825966400984082</v>
      </c>
      <c r="E6">
        <f>'Holding period returnprocess'!EM7</f>
        <v>3.0439058703177517</v>
      </c>
      <c r="F6">
        <f>'Holding period returnprocess'!EN7</f>
        <v>5.1318695576265441</v>
      </c>
      <c r="G6">
        <f>'Holding period returnprocess'!EO7</f>
        <v>6.9179611516652262</v>
      </c>
      <c r="H6">
        <f>'Holding period returnprocess'!EP7</f>
        <v>5.2924550370619503</v>
      </c>
      <c r="I6">
        <f>Economicpolicyuncertainty!B18</f>
        <v>121.543701171875</v>
      </c>
      <c r="M6">
        <f>Principalcomponent!E18</f>
        <v>-0.93625703424828266</v>
      </c>
      <c r="N6">
        <f>Principalcomponent!F18</f>
        <v>-0.3903465927319611</v>
      </c>
      <c r="O6">
        <f>Principalcomponent!G18</f>
        <v>-0.28996545019909648</v>
      </c>
    </row>
    <row r="7" spans="1:15" x14ac:dyDescent="0.3">
      <c r="A7" s="11">
        <f>'Holding period returnprocess'!EI8</f>
        <v>43585</v>
      </c>
      <c r="B7">
        <f>'Holding period returnprocess'!EJ8</f>
        <v>6.5519352048885038E-2</v>
      </c>
      <c r="C7">
        <f>'Holding period returnprocess'!EK8</f>
        <v>0.38724661721147591</v>
      </c>
      <c r="D7">
        <f>'Holding period returnprocess'!EL8</f>
        <v>1.3576289479695307</v>
      </c>
      <c r="E7">
        <f>'Holding period returnprocess'!EM8</f>
        <v>2.529257931155974</v>
      </c>
      <c r="F7">
        <f>'Holding period returnprocess'!EN8</f>
        <v>4.1633395849000419</v>
      </c>
      <c r="G7">
        <f>'Holding period returnprocess'!EO8</f>
        <v>4.6319486691349301</v>
      </c>
      <c r="H7">
        <f>'Holding period returnprocess'!EP8</f>
        <v>3.5323997306714734</v>
      </c>
      <c r="I7">
        <f>Economicpolicyuncertainty!B19</f>
        <v>102.28702545166016</v>
      </c>
      <c r="M7">
        <f>Principalcomponent!E19</f>
        <v>0.24638071032083633</v>
      </c>
      <c r="N7">
        <f>Principalcomponent!F19</f>
        <v>-0.25428466446630671</v>
      </c>
      <c r="O7">
        <f>Principalcomponent!G19</f>
        <v>0.57107793290833941</v>
      </c>
    </row>
    <row r="8" spans="1:15" x14ac:dyDescent="0.3">
      <c r="A8" s="11">
        <f>'Holding period returnprocess'!EI9</f>
        <v>43553</v>
      </c>
      <c r="B8">
        <f>'Holding period returnprocess'!EJ9</f>
        <v>0.20914065312905405</v>
      </c>
      <c r="C8">
        <f>'Holding period returnprocess'!EK9</f>
        <v>0.64539361298850095</v>
      </c>
      <c r="D8">
        <f>'Holding period returnprocess'!EL9</f>
        <v>1.8023138089124535</v>
      </c>
      <c r="E8">
        <f>'Holding period returnprocess'!EM9</f>
        <v>3.1265874949874055</v>
      </c>
      <c r="F8">
        <f>'Holding period returnprocess'!EN9</f>
        <v>4.9126092148275848</v>
      </c>
      <c r="G8">
        <f>'Holding period returnprocess'!EO9</f>
        <v>4.7446240112232978</v>
      </c>
      <c r="H8">
        <f>'Holding period returnprocess'!EP9</f>
        <v>3.4498673330418441</v>
      </c>
      <c r="I8">
        <f>Economicpolicyuncertainty!B20</f>
        <v>116.60540008544922</v>
      </c>
      <c r="J8">
        <f>'Control variable'!E14</f>
        <v>-1.9417481829102992E-3</v>
      </c>
      <c r="K8">
        <f>'Control variable'!F14</f>
        <v>1.4105046798006205E-3</v>
      </c>
      <c r="L8">
        <f>'Control variable'!G14</f>
        <v>2.6929411878631328E-2</v>
      </c>
      <c r="M8">
        <f>Principalcomponent!E20</f>
        <v>0.29546234251687487</v>
      </c>
      <c r="N8">
        <f>Principalcomponent!F20</f>
        <v>1.8680946167121961</v>
      </c>
      <c r="O8">
        <f>Principalcomponent!G20</f>
        <v>0.73136486175706072</v>
      </c>
    </row>
    <row r="9" spans="1:15" x14ac:dyDescent="0.3">
      <c r="A9" s="11">
        <f>'Holding period returnprocess'!EI10</f>
        <v>43524</v>
      </c>
      <c r="B9">
        <f>'Holding period returnprocess'!EJ10</f>
        <v>7.2268840417407998E-2</v>
      </c>
      <c r="C9">
        <f>'Holding period returnprocess'!EK10</f>
        <v>0.32680289392908835</v>
      </c>
      <c r="D9">
        <f>'Holding period returnprocess'!EL10</f>
        <v>1.1634014850779983</v>
      </c>
      <c r="E9">
        <f>'Holding period returnprocess'!EM10</f>
        <v>2.2599488860330501</v>
      </c>
      <c r="F9">
        <f>'Holding period returnprocess'!EN10</f>
        <v>3.8406675440885687</v>
      </c>
      <c r="G9">
        <f>'Holding period returnprocess'!EO10</f>
        <v>4.2126181887728942</v>
      </c>
      <c r="H9">
        <f>'Holding period returnprocess'!EP10</f>
        <v>1.6845208210050593</v>
      </c>
      <c r="I9">
        <f>Economicpolicyuncertainty!B21</f>
        <v>109.74873352050781</v>
      </c>
      <c r="J9">
        <f>'Control variable'!E15</f>
        <v>1.941748182910384E-3</v>
      </c>
      <c r="K9">
        <f>'Control variable'!F15</f>
        <v>4.4638024023726927E-3</v>
      </c>
      <c r="L9">
        <f>'Control variable'!G15</f>
        <v>6.4042366327095215E-2</v>
      </c>
      <c r="M9">
        <f>Principalcomponent!E21</f>
        <v>0.20117611629102705</v>
      </c>
      <c r="N9">
        <f>Principalcomponent!F21</f>
        <v>-0.37575068976989562</v>
      </c>
      <c r="O9">
        <f>Principalcomponent!G21</f>
        <v>-0.91026417575590723</v>
      </c>
    </row>
    <row r="10" spans="1:15" x14ac:dyDescent="0.3">
      <c r="A10" s="11">
        <f>'Holding period returnprocess'!EI11</f>
        <v>43496</v>
      </c>
      <c r="B10">
        <f>'Holding period returnprocess'!EJ11</f>
        <v>7.8728700879774682E-2</v>
      </c>
      <c r="C10">
        <f>'Holding period returnprocess'!EK11</f>
        <v>0.37914386572931258</v>
      </c>
      <c r="D10">
        <f>'Holding period returnprocess'!EL11</f>
        <v>1.3504796268146131</v>
      </c>
      <c r="E10">
        <f>'Holding period returnprocess'!EM11</f>
        <v>2.570792770203234</v>
      </c>
      <c r="F10">
        <f>'Holding period returnprocess'!EN11</f>
        <v>4.3241068051103735</v>
      </c>
      <c r="G10">
        <f>'Holding period returnprocess'!EO11</f>
        <v>6.4850641796127153</v>
      </c>
      <c r="H10">
        <f>'Holding period returnprocess'!EP11</f>
        <v>5.7990024396864772</v>
      </c>
      <c r="I10">
        <f>Economicpolicyuncertainty!B22</f>
        <v>123.15999603271484</v>
      </c>
      <c r="J10">
        <f>'Control variable'!E16</f>
        <v>5.8479698824231204E-3</v>
      </c>
      <c r="K10">
        <f>'Control variable'!F16</f>
        <v>-5.1883641219190695E-3</v>
      </c>
      <c r="L10">
        <f>'Control variable'!G16</f>
        <v>-2.3530497410194046E-2</v>
      </c>
      <c r="M10">
        <f>Principalcomponent!E22</f>
        <v>1.1694793249894095</v>
      </c>
      <c r="N10">
        <f>Principalcomponent!F22</f>
        <v>-0.7693417564689331</v>
      </c>
      <c r="O10">
        <f>Principalcomponent!G22</f>
        <v>-0.24031449361193413</v>
      </c>
    </row>
    <row r="11" spans="1:15" x14ac:dyDescent="0.3">
      <c r="A11" s="11">
        <f>'Holding period returnprocess'!EI12</f>
        <v>43465</v>
      </c>
      <c r="B11">
        <f>'Holding period returnprocess'!EJ12</f>
        <v>-0.25567793550558798</v>
      </c>
      <c r="C11">
        <f>'Holding period returnprocess'!EK12</f>
        <v>-0.26896589736995319</v>
      </c>
      <c r="D11">
        <f>'Holding period returnprocess'!EL12</f>
        <v>1.6267946173614767E-2</v>
      </c>
      <c r="E11">
        <f>'Holding period returnprocess'!EM12</f>
        <v>0.49096790421987019</v>
      </c>
      <c r="F11">
        <f>'Holding period returnprocess'!EN12</f>
        <v>1.2085005893691936</v>
      </c>
      <c r="G11">
        <f>'Holding period returnprocess'!EO12</f>
        <v>1.2154286830276917</v>
      </c>
      <c r="H11">
        <f>'Holding period returnprocess'!EP12</f>
        <v>-1.5300693837896275</v>
      </c>
      <c r="I11">
        <f>Economicpolicyuncertainty!B23</f>
        <v>160.72230529785156</v>
      </c>
      <c r="J11">
        <f>'Control variable'!E17</f>
        <v>-8.7591800898814652E-3</v>
      </c>
      <c r="K11">
        <f>'Control variable'!F17</f>
        <v>3.5515537173793597E-3</v>
      </c>
      <c r="L11">
        <f>'Control variable'!G17</f>
        <v>-1.2837146760680719E-2</v>
      </c>
      <c r="M11">
        <f>Principalcomponent!E23</f>
        <v>-0.38069544891663221</v>
      </c>
      <c r="N11">
        <f>Principalcomponent!F23</f>
        <v>0.17355392090830085</v>
      </c>
      <c r="O11">
        <f>Principalcomponent!G23</f>
        <v>-1.3268258217742681E-2</v>
      </c>
    </row>
    <row r="12" spans="1:15" x14ac:dyDescent="0.3">
      <c r="A12" s="11">
        <f>'Holding period returnprocess'!EI13</f>
        <v>43434</v>
      </c>
      <c r="B12">
        <f>'Holding period returnprocess'!EJ13</f>
        <v>-0.21423332776369586</v>
      </c>
      <c r="C12">
        <f>'Holding period returnprocess'!EK13</f>
        <v>-0.19317097975666575</v>
      </c>
      <c r="D12">
        <f>'Holding period returnprocess'!EL13</f>
        <v>0.25161481222741744</v>
      </c>
      <c r="E12">
        <f>'Holding period returnprocess'!EM13</f>
        <v>0.96008137793975268</v>
      </c>
      <c r="F12">
        <f>'Holding period returnprocess'!EN13</f>
        <v>1.9163639690245629</v>
      </c>
      <c r="G12">
        <f>'Holding period returnprocess'!EO13</f>
        <v>-0.33301336345857935</v>
      </c>
      <c r="H12">
        <f>'Holding period returnprocess'!EP13</f>
        <v>-6.6776296095841117</v>
      </c>
      <c r="I12">
        <f>Economicpolicyuncertainty!B24</f>
        <v>214.97006225585938</v>
      </c>
      <c r="J12">
        <f>'Control variable'!E18</f>
        <v>9.6946202454816367E-4</v>
      </c>
      <c r="K12">
        <f>'Control variable'!F18</f>
        <v>3.01725811882187E-3</v>
      </c>
      <c r="L12">
        <f>'Control variable'!G18</f>
        <v>2.061928720273561E-2</v>
      </c>
      <c r="M12">
        <f>Principalcomponent!E24</f>
        <v>0.28587064766399334</v>
      </c>
      <c r="N12">
        <f>Principalcomponent!F24</f>
        <v>0.26683382849346254</v>
      </c>
      <c r="O12">
        <f>Principalcomponent!G24</f>
        <v>6.5230968371412915E-2</v>
      </c>
    </row>
    <row r="13" spans="1:15" x14ac:dyDescent="0.3">
      <c r="A13" s="11">
        <f>'Holding period returnprocess'!EI14</f>
        <v>43404</v>
      </c>
      <c r="B13">
        <f>'Holding period returnprocess'!EJ14</f>
        <v>-0.23497852559863053</v>
      </c>
      <c r="C13">
        <f>'Holding period returnprocess'!EK14</f>
        <v>-0.27656327841058415</v>
      </c>
      <c r="D13">
        <f>'Holding period returnprocess'!EL14</f>
        <v>-0.12340818352103844</v>
      </c>
      <c r="E13">
        <f>'Holding period returnprocess'!EM14</f>
        <v>0.30772748316563081</v>
      </c>
      <c r="F13">
        <f>'Holding period returnprocess'!EN14</f>
        <v>1.2831433795243994</v>
      </c>
      <c r="G13">
        <f>'Holding period returnprocess'!EO14</f>
        <v>3.7533942739722255</v>
      </c>
      <c r="H13">
        <f>'Holding period returnprocess'!EP14</f>
        <v>1.5072879209636261</v>
      </c>
      <c r="I13">
        <f>Economicpolicyuncertainty!B25</f>
        <v>184.03004455566406</v>
      </c>
      <c r="J13">
        <f>'Control variable'!E19</f>
        <v>0</v>
      </c>
      <c r="K13">
        <f>'Control variable'!F19</f>
        <v>1.0653972491580588E-3</v>
      </c>
      <c r="L13">
        <f>'Control variable'!G19</f>
        <v>-4.3318874718842354E-2</v>
      </c>
      <c r="M13">
        <f>Principalcomponent!E25</f>
        <v>0.26538875974438458</v>
      </c>
      <c r="N13">
        <f>Principalcomponent!F25</f>
        <v>0.37054607431577485</v>
      </c>
      <c r="O13">
        <f>Principalcomponent!G25</f>
        <v>0.25953895974677915</v>
      </c>
    </row>
    <row r="14" spans="1:15" x14ac:dyDescent="0.3">
      <c r="A14" s="11">
        <f>'Holding period returnprocess'!EI15</f>
        <v>43371</v>
      </c>
      <c r="B14">
        <f>'Holding period returnprocess'!EJ15</f>
        <v>-0.27892277542181221</v>
      </c>
      <c r="C14">
        <f>'Holding period returnprocess'!EK15</f>
        <v>-0.45383288144118006</v>
      </c>
      <c r="D14">
        <f>'Holding period returnprocess'!EL15</f>
        <v>-0.63905385445931717</v>
      </c>
      <c r="E14">
        <f>'Holding period returnprocess'!EM15</f>
        <v>-0.51205510799615439</v>
      </c>
      <c r="F14">
        <f>'Holding period returnprocess'!EN15</f>
        <v>0.16731948200876978</v>
      </c>
      <c r="G14">
        <f>'Holding period returnprocess'!EO15</f>
        <v>2.65132086597308</v>
      </c>
      <c r="H14">
        <f>'Holding period returnprocess'!EP15</f>
        <v>1.0094868959257717</v>
      </c>
      <c r="I14">
        <f>Economicpolicyuncertainty!B26</f>
        <v>140.77882385253906</v>
      </c>
      <c r="J14">
        <f>'Control variable'!E20</f>
        <v>1.2689286906491829E-2</v>
      </c>
      <c r="K14">
        <f>'Control variable'!F20</f>
        <v>3.3282702571981924E-3</v>
      </c>
      <c r="L14">
        <f>'Control variable'!G20</f>
        <v>3.5536734276787371E-2</v>
      </c>
      <c r="M14">
        <f>Principalcomponent!E26</f>
        <v>1.5310526673541853</v>
      </c>
      <c r="N14">
        <f>Principalcomponent!F26</f>
        <v>-0.78283629840925362</v>
      </c>
      <c r="O14">
        <f>Principalcomponent!G26</f>
        <v>-0.63150250210791903</v>
      </c>
    </row>
    <row r="15" spans="1:15" x14ac:dyDescent="0.3">
      <c r="A15" s="11">
        <f>'Holding period returnprocess'!EI16</f>
        <v>43343</v>
      </c>
      <c r="B15">
        <f>'Holding period returnprocess'!EJ16</f>
        <v>-0.56625137954088667</v>
      </c>
      <c r="C15">
        <f>'Holding period returnprocess'!EK16</f>
        <v>-1.0281088266765437</v>
      </c>
      <c r="D15">
        <f>'Holding period returnprocess'!EL16</f>
        <v>-1.7015061627503163</v>
      </c>
      <c r="E15">
        <f>'Holding period returnprocess'!EM16</f>
        <v>-1.9144288834535861</v>
      </c>
      <c r="F15">
        <f>'Holding period returnprocess'!EN16</f>
        <v>-1.447077392022978</v>
      </c>
      <c r="G15">
        <f>'Holding period returnprocess'!EO16</f>
        <v>1.3498947388628311</v>
      </c>
      <c r="H15">
        <f>'Holding period returnprocess'!EP16</f>
        <v>-0.12127436032197481</v>
      </c>
      <c r="I15">
        <f>Economicpolicyuncertainty!B27</f>
        <v>151.20429992675781</v>
      </c>
      <c r="J15">
        <f>'Control variable'!E21</f>
        <v>-9.818361122567018E-4</v>
      </c>
      <c r="K15">
        <f>'Control variable'!F21</f>
        <v>5.5072602963310751E-3</v>
      </c>
      <c r="L15">
        <f>'Control variable'!G21</f>
        <v>1.5625317903080815E-2</v>
      </c>
      <c r="M15">
        <f>Principalcomponent!E27</f>
        <v>-0.63558149451123003</v>
      </c>
      <c r="N15">
        <f>Principalcomponent!F27</f>
        <v>-3.4215933737400173E-2</v>
      </c>
      <c r="O15">
        <f>Principalcomponent!G27</f>
        <v>-0.57921455678979794</v>
      </c>
    </row>
    <row r="16" spans="1:15" x14ac:dyDescent="0.3">
      <c r="A16" s="11">
        <f>'Holding period returnprocess'!EI17</f>
        <v>43312</v>
      </c>
      <c r="B16">
        <f>'Holding period returnprocess'!EJ17</f>
        <v>-0.45709681200938956</v>
      </c>
      <c r="C16">
        <f>'Holding period returnprocess'!EK17</f>
        <v>-0.83567673257852804</v>
      </c>
      <c r="D16">
        <f>'Holding period returnprocess'!EL17</f>
        <v>-1.1688481187640365</v>
      </c>
      <c r="E16">
        <f>'Holding period returnprocess'!EM17</f>
        <v>-0.97120371783102744</v>
      </c>
      <c r="F16">
        <f>'Holding period returnprocess'!EN17</f>
        <v>4.1220463354555731E-2</v>
      </c>
      <c r="G16">
        <f>'Holding period returnprocess'!EO17</f>
        <v>4.4734793482146635</v>
      </c>
      <c r="H16">
        <f>'Holding period returnprocess'!EP17</f>
        <v>4.9796525427874379</v>
      </c>
      <c r="I16">
        <f>Economicpolicyuncertainty!B28</f>
        <v>183.65895080566406</v>
      </c>
      <c r="J16">
        <f>'Control variable'!E22</f>
        <v>1.9646371741648158E-3</v>
      </c>
      <c r="K16">
        <f>'Control variable'!F22</f>
        <v>-6.6828413278485017E-4</v>
      </c>
      <c r="L16">
        <f>'Control variable'!G22</f>
        <v>1.0554187678690171E-2</v>
      </c>
      <c r="M16">
        <f>Principalcomponent!E28</f>
        <v>-5.4144289999777502E-2</v>
      </c>
      <c r="N16">
        <f>Principalcomponent!F28</f>
        <v>0.16348527336665172</v>
      </c>
      <c r="O16">
        <f>Principalcomponent!G28</f>
        <v>0.22124906710744532</v>
      </c>
    </row>
    <row r="17" spans="1:15" x14ac:dyDescent="0.3">
      <c r="A17" s="11">
        <f>'Holding period returnprocess'!EI18</f>
        <v>43280</v>
      </c>
      <c r="B17">
        <f>'Holding period returnprocess'!EJ18</f>
        <v>-0.28825423071023482</v>
      </c>
      <c r="C17">
        <f>'Holding period returnprocess'!EK18</f>
        <v>-0.51543237625898497</v>
      </c>
      <c r="D17">
        <f>'Holding period returnprocess'!EL18</f>
        <v>-0.59851058586023553</v>
      </c>
      <c r="E17">
        <f>'Holding period returnprocess'!EM18</f>
        <v>-0.25175460421317153</v>
      </c>
      <c r="F17">
        <f>'Holding period returnprocess'!EN18</f>
        <v>0.82500029328764546</v>
      </c>
      <c r="G17">
        <f>'Holding period returnprocess'!EO18</f>
        <v>5.1499817467603108</v>
      </c>
      <c r="H17">
        <f>'Holding period returnprocess'!EP18</f>
        <v>5.8200891796603997</v>
      </c>
      <c r="I17">
        <f>Economicpolicyuncertainty!B29</f>
        <v>318.99114990234375</v>
      </c>
      <c r="J17">
        <f>'Control variable'!E23</f>
        <v>3.9408917998764057E-3</v>
      </c>
      <c r="K17">
        <f>'Control variable'!F23</f>
        <v>-2.4202175409647123E-4</v>
      </c>
      <c r="L17">
        <f>'Control variable'!G23</f>
        <v>2.9611854046644438E-2</v>
      </c>
      <c r="M17">
        <f>Principalcomponent!E29</f>
        <v>1.1455660654236632</v>
      </c>
      <c r="N17">
        <f>Principalcomponent!F29</f>
        <v>-1.6619069465104871E-2</v>
      </c>
      <c r="O17">
        <f>Principalcomponent!G29</f>
        <v>0.85336253472512846</v>
      </c>
    </row>
    <row r="18" spans="1:15" x14ac:dyDescent="0.3">
      <c r="A18" s="11">
        <f>'Holding period returnprocess'!EI19</f>
        <v>43251</v>
      </c>
      <c r="B18">
        <f>'Holding period returnprocess'!EJ19</f>
        <v>-0.41183062787271379</v>
      </c>
      <c r="C18">
        <f>'Holding period returnprocess'!EK19</f>
        <v>-0.80048489867889527</v>
      </c>
      <c r="D18">
        <f>'Holding period returnprocess'!EL19</f>
        <v>-1.2424934297399113</v>
      </c>
      <c r="E18">
        <f>'Holding period returnprocess'!EM19</f>
        <v>-1.2338339190121193</v>
      </c>
      <c r="F18">
        <f>'Holding period returnprocess'!EN19</f>
        <v>-0.71420617763592698</v>
      </c>
      <c r="G18">
        <f>'Holding period returnprocess'!EO19</f>
        <v>2.5155196715005128</v>
      </c>
      <c r="H18">
        <f>'Holding period returnprocess'!EP19</f>
        <v>2.3538358770538603</v>
      </c>
      <c r="I18">
        <f>Economicpolicyuncertainty!B30</f>
        <v>159.40144348144531</v>
      </c>
      <c r="J18">
        <f>'Control variable'!E24</f>
        <v>5.9406115301211546E-3</v>
      </c>
      <c r="K18">
        <f>'Control variable'!F24</f>
        <v>3.4907772359442507E-3</v>
      </c>
      <c r="L18">
        <f>'Control variable'!G24</f>
        <v>-5.449604767564703E-3</v>
      </c>
      <c r="M18">
        <f>Principalcomponent!E30</f>
        <v>0.30633291357973536</v>
      </c>
      <c r="N18">
        <f>Principalcomponent!F30</f>
        <v>0.38008899197498086</v>
      </c>
      <c r="O18">
        <f>Principalcomponent!G30</f>
        <v>-0.26680905098136298</v>
      </c>
    </row>
    <row r="19" spans="1:15" x14ac:dyDescent="0.3">
      <c r="A19" s="11">
        <f>'Holding period returnprocess'!EI20</f>
        <v>43220</v>
      </c>
      <c r="B19">
        <f>'Holding period returnprocess'!EJ20</f>
        <v>-0.58580436209049358</v>
      </c>
      <c r="C19">
        <f>'Holding period returnprocess'!EK20</f>
        <v>-1.0884171526955913</v>
      </c>
      <c r="D19">
        <f>'Holding period returnprocess'!EL20</f>
        <v>-1.7493006936681608</v>
      </c>
      <c r="E19">
        <f>'Holding period returnprocess'!EM20</f>
        <v>-1.9786420559774116</v>
      </c>
      <c r="F19">
        <f>'Holding period returnprocess'!EN20</f>
        <v>-1.8258631673712438</v>
      </c>
      <c r="G19">
        <f>'Holding period returnprocess'!EO20</f>
        <v>1.0690866207252443</v>
      </c>
      <c r="H19">
        <f>'Holding period returnprocess'!EP20</f>
        <v>-0.5067722561494461</v>
      </c>
      <c r="I19">
        <f>Economicpolicyuncertainty!B31</f>
        <v>169.176025390625</v>
      </c>
      <c r="J19">
        <f>'Control variable'!E25</f>
        <v>2.9835924668877864E-3</v>
      </c>
      <c r="K19">
        <f>'Control variable'!F25</f>
        <v>4.5465465723234051E-3</v>
      </c>
      <c r="L19">
        <f>'Control variable'!G25</f>
        <v>1.092907053219023E-2</v>
      </c>
      <c r="M19">
        <f>Principalcomponent!E31</f>
        <v>-3.8815436976349621E-2</v>
      </c>
      <c r="N19">
        <f>Principalcomponent!F31</f>
        <v>0.29254500276148626</v>
      </c>
      <c r="O19">
        <f>Principalcomponent!G31</f>
        <v>0.86612610231344145</v>
      </c>
    </row>
    <row r="20" spans="1:15" x14ac:dyDescent="0.3">
      <c r="A20" s="11">
        <f>'Holding period returnprocess'!EI21</f>
        <v>43188</v>
      </c>
      <c r="B20">
        <f>'Holding period returnprocess'!EJ21</f>
        <v>-0.58551785899382514</v>
      </c>
      <c r="C20">
        <f>'Holding period returnprocess'!EK21</f>
        <v>-1.1244854543103795</v>
      </c>
      <c r="D20">
        <f>'Holding period returnprocess'!EL21</f>
        <v>-1.662156049550104</v>
      </c>
      <c r="E20">
        <f>'Holding period returnprocess'!EM21</f>
        <v>-1.5970579583362405</v>
      </c>
      <c r="F20">
        <f>'Holding period returnprocess'!EN21</f>
        <v>-0.92408821220675164</v>
      </c>
      <c r="G20">
        <f>'Holding period returnprocess'!EO21</f>
        <v>3.248175388008709</v>
      </c>
      <c r="H20">
        <f>'Holding period returnprocess'!EP21</f>
        <v>3.3513761747967457</v>
      </c>
      <c r="I20">
        <f>Economicpolicyuncertainty!B32</f>
        <v>232.45973205566406</v>
      </c>
      <c r="J20">
        <f>'Control variable'!E26</f>
        <v>-3.9761483796395174E-3</v>
      </c>
      <c r="K20">
        <f>'Control variable'!F26</f>
        <v>3.8519869694913856E-3</v>
      </c>
      <c r="L20">
        <f>'Control variable'!G26</f>
        <v>1.6620881236040282E-2</v>
      </c>
      <c r="M20">
        <f>Principalcomponent!E32</f>
        <v>0.28071819842826717</v>
      </c>
      <c r="N20">
        <f>Principalcomponent!F32</f>
        <v>0.19849282925777395</v>
      </c>
      <c r="O20">
        <f>Principalcomponent!G32</f>
        <v>-0.11382887538663636</v>
      </c>
    </row>
    <row r="21" spans="1:15" x14ac:dyDescent="0.3">
      <c r="A21" s="11">
        <f>'Holding period returnprocess'!EI22</f>
        <v>43159</v>
      </c>
      <c r="B21">
        <f>'Holding period returnprocess'!EJ22</f>
        <v>-0.52656944918954407</v>
      </c>
      <c r="C21">
        <f>'Holding period returnprocess'!EK22</f>
        <v>-1.0841370923222906</v>
      </c>
      <c r="D21">
        <f>'Holding period returnprocess'!EL22</f>
        <v>-1.7668630704756378</v>
      </c>
      <c r="E21">
        <f>'Holding period returnprocess'!EM22</f>
        <v>-2.0701094777993703</v>
      </c>
      <c r="F21">
        <f>'Holding period returnprocess'!EN22</f>
        <v>-2.128997551450829</v>
      </c>
      <c r="G21">
        <f>'Holding period returnprocess'!EO22</f>
        <v>-0.28043259738878745</v>
      </c>
      <c r="H21">
        <f>'Holding period returnprocess'!EP22</f>
        <v>-1.4943254308442835</v>
      </c>
      <c r="I21">
        <f>Economicpolicyuncertainty!B33</f>
        <v>194.04470825195313</v>
      </c>
      <c r="J21">
        <f>'Control variable'!E27</f>
        <v>-8.8889474172459283E-3</v>
      </c>
      <c r="K21">
        <f>'Control variable'!F27</f>
        <v>7.1961144966199847E-3</v>
      </c>
      <c r="L21">
        <f>'Control variable'!G27</f>
        <v>5.6022555486697516E-3</v>
      </c>
      <c r="M21">
        <f>Principalcomponent!E33</f>
        <v>-0.65531551664574483</v>
      </c>
      <c r="N21">
        <f>Principalcomponent!F33</f>
        <v>1.1396342291768333</v>
      </c>
      <c r="O21">
        <f>Principalcomponent!G33</f>
        <v>-0.43353284408938336</v>
      </c>
    </row>
    <row r="22" spans="1:15" x14ac:dyDescent="0.3">
      <c r="A22" s="11">
        <f>'Holding period returnprocess'!EI23</f>
        <v>43131</v>
      </c>
      <c r="B22">
        <f>'Holding period returnprocess'!EJ23</f>
        <v>-0.26080596471663914</v>
      </c>
      <c r="C22">
        <f>'Holding period returnprocess'!EK23</f>
        <v>-0.41578537654791964</v>
      </c>
      <c r="D22">
        <f>'Holding period returnprocess'!EL23</f>
        <v>-0.1920967086010848</v>
      </c>
      <c r="E22">
        <f>'Holding period returnprocess'!EM23</f>
        <v>0.44787484719680787</v>
      </c>
      <c r="F22">
        <f>'Holding period returnprocess'!EN23</f>
        <v>1.648146642183042</v>
      </c>
      <c r="G22">
        <f>'Holding period returnprocess'!EO23</f>
        <v>4.5551274673190676</v>
      </c>
      <c r="H22">
        <f>'Holding period returnprocess'!EP23</f>
        <v>4.2647256612373425</v>
      </c>
      <c r="I22">
        <f>Economicpolicyuncertainty!B34</f>
        <v>257.848388671875</v>
      </c>
      <c r="J22">
        <f>'Control variable'!E28</f>
        <v>-4.9043747150897639E-3</v>
      </c>
      <c r="K22">
        <f>'Control variable'!F28</f>
        <v>-5.3528682936237575E-3</v>
      </c>
      <c r="L22">
        <f>'Control variable'!G28</f>
        <v>-4.3963123421116176E-2</v>
      </c>
      <c r="M22">
        <f>Principalcomponent!E34</f>
        <v>0.77961322103124664</v>
      </c>
      <c r="N22">
        <f>Principalcomponent!F34</f>
        <v>-0.52189102051327962</v>
      </c>
      <c r="O22">
        <f>Principalcomponent!G34</f>
        <v>0.19668788715239158</v>
      </c>
    </row>
    <row r="23" spans="1:15" x14ac:dyDescent="0.3">
      <c r="A23" s="11">
        <f>'Holding period returnprocess'!EI24</f>
        <v>43098</v>
      </c>
      <c r="B23">
        <f>'Holding period returnprocess'!EJ24</f>
        <v>-0.24854621201201779</v>
      </c>
      <c r="C23">
        <f>'Holding period returnprocess'!EK24</f>
        <v>-0.25368739146822972</v>
      </c>
      <c r="D23">
        <f>'Holding period returnprocess'!EL24</f>
        <v>0.25725912587009481</v>
      </c>
      <c r="E23">
        <f>'Holding period returnprocess'!EM24</f>
        <v>1.0996507495999344</v>
      </c>
      <c r="F23">
        <f>'Holding period returnprocess'!EN24</f>
        <v>2.4978487983385187</v>
      </c>
      <c r="G23">
        <f>'Holding period returnprocess'!EO24</f>
        <v>4.4172186472782249</v>
      </c>
      <c r="H23">
        <f>'Holding period returnprocess'!EP24</f>
        <v>3.1582533734383831</v>
      </c>
      <c r="I23">
        <f>Economicpolicyuncertainty!B35</f>
        <v>196.34368896484375</v>
      </c>
      <c r="J23">
        <f>'Control variable'!E29</f>
        <v>1.1811160928344619E-2</v>
      </c>
      <c r="K23">
        <f>'Control variable'!F29</f>
        <v>4.7117699222474487E-3</v>
      </c>
      <c r="L23">
        <f>'Control variable'!G29</f>
        <v>-2.6526754333428597E-2</v>
      </c>
      <c r="M23">
        <f>Principalcomponent!E35</f>
        <v>-0.57272623269906309</v>
      </c>
      <c r="N23">
        <f>Principalcomponent!F35</f>
        <v>-0.30919768801885622</v>
      </c>
      <c r="O23">
        <f>Principalcomponent!G35</f>
        <v>-1.2670094898635056</v>
      </c>
    </row>
    <row r="24" spans="1:15" x14ac:dyDescent="0.3">
      <c r="A24" s="11">
        <f>'Holding period returnprocess'!EI25</f>
        <v>43069</v>
      </c>
      <c r="B24">
        <f>'Holding period returnprocess'!EJ25</f>
        <v>-0.2512494305730687</v>
      </c>
      <c r="C24">
        <f>'Holding period returnprocess'!EK25</f>
        <v>-0.17439145651279331</v>
      </c>
      <c r="D24">
        <f>'Holding period returnprocess'!EL25</f>
        <v>0.52098183051363234</v>
      </c>
      <c r="E24">
        <f>'Holding period returnprocess'!EM25</f>
        <v>1.5298679772186135</v>
      </c>
      <c r="F24">
        <f>'Holding period returnprocess'!EN25</f>
        <v>3.1399018619610888</v>
      </c>
      <c r="G24">
        <f>'Holding period returnprocess'!EO25</f>
        <v>5.3727078452909032</v>
      </c>
      <c r="H24">
        <f>'Holding period returnprocess'!EP25</f>
        <v>4.2082873397953469</v>
      </c>
      <c r="I24">
        <f>Economicpolicyuncertainty!B36</f>
        <v>358.82839965820313</v>
      </c>
      <c r="J24">
        <f>'Control variable'!E30</f>
        <v>2.2022912087437254E-2</v>
      </c>
      <c r="K24">
        <f>'Control variable'!F30</f>
        <v>2.1320075589333159E-3</v>
      </c>
      <c r="L24">
        <f>'Control variable'!G30</f>
        <v>5.1017774341724588E-2</v>
      </c>
      <c r="M24">
        <f>Principalcomponent!E36</f>
        <v>-2.0806789066453123E-2</v>
      </c>
      <c r="N24">
        <f>Principalcomponent!F36</f>
        <v>-0.72859737595917839</v>
      </c>
      <c r="O24">
        <f>Principalcomponent!G36</f>
        <v>1.202548001714302</v>
      </c>
    </row>
    <row r="25" spans="1:15" x14ac:dyDescent="0.3">
      <c r="A25" s="11">
        <f>'Holding period returnprocess'!EI26</f>
        <v>43039</v>
      </c>
      <c r="B25">
        <f>'Holding period returnprocess'!EJ26</f>
        <v>-0.11055236685837819</v>
      </c>
      <c r="C25">
        <f>'Holding period returnprocess'!EK26</f>
        <v>-2.4469084254246071E-2</v>
      </c>
      <c r="D25">
        <f>'Holding period returnprocess'!EL26</f>
        <v>0.35612467836511863</v>
      </c>
      <c r="E25">
        <f>'Holding period returnprocess'!EM26</f>
        <v>0.74017507489593548</v>
      </c>
      <c r="F25">
        <f>'Holding period returnprocess'!EN26</f>
        <v>1.1576604242562647</v>
      </c>
      <c r="G25">
        <f>'Holding period returnprocess'!EO26</f>
        <v>0.78197090660550916</v>
      </c>
      <c r="H25">
        <f>'Holding period returnprocess'!EP26</f>
        <v>-0.50788787391767354</v>
      </c>
      <c r="I25">
        <f>Economicpolicyuncertainty!B37</f>
        <v>270.02349853515625</v>
      </c>
      <c r="J25">
        <f>'Control variable'!E31</f>
        <v>-1.3072081567352775E-2</v>
      </c>
      <c r="K25">
        <f>'Control variable'!F31</f>
        <v>6.6224186108380218E-4</v>
      </c>
      <c r="L25">
        <f>'Control variable'!G31</f>
        <v>-2.9852963149681274E-2</v>
      </c>
      <c r="M25">
        <f>Principalcomponent!E37</f>
        <v>1.2004600547548234</v>
      </c>
      <c r="N25">
        <f>Principalcomponent!F37</f>
        <v>-1.5077432636064034</v>
      </c>
      <c r="O25">
        <f>Principalcomponent!G37</f>
        <v>0.85675326198960244</v>
      </c>
    </row>
    <row r="26" spans="1:15" x14ac:dyDescent="0.3">
      <c r="A26" s="11">
        <f>'Holding period returnprocess'!EI27</f>
        <v>43007</v>
      </c>
      <c r="B26">
        <f>'Holding period returnprocess'!EJ27</f>
        <v>-0.32399892239482758</v>
      </c>
      <c r="C26">
        <f>'Holding period returnprocess'!EK27</f>
        <v>-0.65617385078870083</v>
      </c>
      <c r="D26">
        <f>'Holding period returnprocess'!EL27</f>
        <v>-1.4102339925548564</v>
      </c>
      <c r="E26">
        <f>'Holding period returnprocess'!EM27</f>
        <v>-2.3324140196543945</v>
      </c>
      <c r="F26">
        <f>'Holding period returnprocess'!EN27</f>
        <v>-3.764361988890125</v>
      </c>
      <c r="G26">
        <f>'Holding period returnprocess'!EO27</f>
        <v>-7.2613045602723245</v>
      </c>
      <c r="H26">
        <f>'Holding period returnprocess'!EP27</f>
        <v>-10.889933768412162</v>
      </c>
      <c r="I26">
        <f>Economicpolicyuncertainty!B38</f>
        <v>209.637939453125</v>
      </c>
      <c r="J26">
        <f>'Control variable'!E32</f>
        <v>0</v>
      </c>
      <c r="K26">
        <f>'Control variable'!F32</f>
        <v>2.37581532885207E-3</v>
      </c>
      <c r="L26">
        <f>'Control variable'!G32</f>
        <v>2.7101929777791394E-2</v>
      </c>
      <c r="M26">
        <f>Principalcomponent!E38</f>
        <v>0.38976846046520669</v>
      </c>
      <c r="N26">
        <f>Principalcomponent!F38</f>
        <v>-0.4875173403829674</v>
      </c>
      <c r="O26">
        <f>Principalcomponent!G38</f>
        <v>1.1041460805173424</v>
      </c>
    </row>
    <row r="27" spans="1:15" x14ac:dyDescent="0.3">
      <c r="A27" s="11">
        <f>'Holding period returnprocess'!EI28</f>
        <v>42978</v>
      </c>
      <c r="B27">
        <f>'Holding period returnprocess'!EJ28</f>
        <v>-5.6601719480096804E-2</v>
      </c>
      <c r="C27">
        <f>'Holding period returnprocess'!EK28</f>
        <v>-4.7872121195190978E-2</v>
      </c>
      <c r="D27">
        <f>'Holding period returnprocess'!EL28</f>
        <v>-0.18805993827471329</v>
      </c>
      <c r="E27">
        <f>'Holding period returnprocess'!EM28</f>
        <v>-0.73867356247738825</v>
      </c>
      <c r="F27">
        <f>'Holding period returnprocess'!EN28</f>
        <v>-2.0857766812069771</v>
      </c>
      <c r="G27">
        <f>'Holding period returnprocess'!EO28</f>
        <v>-7.9483765503425285</v>
      </c>
      <c r="H27">
        <f>'Holding period returnprocess'!EP28</f>
        <v>-13.52030589777692</v>
      </c>
      <c r="I27">
        <f>Economicpolicyuncertainty!B39</f>
        <v>311.36483764648438</v>
      </c>
      <c r="J27">
        <f>'Control variable'!E33</f>
        <v>0</v>
      </c>
      <c r="K27">
        <f>'Control variable'!F33</f>
        <v>3.2461598275494588E-3</v>
      </c>
      <c r="L27">
        <f>'Control variable'!G33</f>
        <v>-2.9772158333670144E-2</v>
      </c>
      <c r="M27">
        <f>Principalcomponent!E39</f>
        <v>-0.12588668956944032</v>
      </c>
      <c r="N27">
        <f>Principalcomponent!F39</f>
        <v>0.30113066711552761</v>
      </c>
      <c r="O27">
        <f>Principalcomponent!G39</f>
        <v>-1.8025823199630309</v>
      </c>
    </row>
    <row r="28" spans="1:15" x14ac:dyDescent="0.3">
      <c r="A28" s="11">
        <f>'Holding period returnprocess'!EI29</f>
        <v>42947</v>
      </c>
      <c r="B28">
        <f>'Holding period returnprocess'!EJ29</f>
        <v>-0.21355709666477654</v>
      </c>
      <c r="C28">
        <f>'Holding period returnprocess'!EK29</f>
        <v>-0.22698142466973092</v>
      </c>
      <c r="D28">
        <f>'Holding period returnprocess'!EL29</f>
        <v>-0.33558169838693258</v>
      </c>
      <c r="E28">
        <f>'Holding period returnprocess'!EM29</f>
        <v>-0.88868544217223655</v>
      </c>
      <c r="F28">
        <f>'Holding period returnprocess'!EN29</f>
        <v>-2.2701296470619994</v>
      </c>
      <c r="G28">
        <f>'Holding period returnprocess'!EO29</f>
        <v>-5.2961422565375766</v>
      </c>
      <c r="H28">
        <f>'Holding period returnprocess'!EP29</f>
        <v>-9.0809510186224198</v>
      </c>
      <c r="I28">
        <f>Economicpolicyuncertainty!B40</f>
        <v>558.2236328125</v>
      </c>
      <c r="J28">
        <f>'Control variable'!E34</f>
        <v>2.0000006666670215E-3</v>
      </c>
      <c r="K28">
        <f>'Control variable'!F34</f>
        <v>-5.2685207113446536E-4</v>
      </c>
      <c r="L28">
        <f>'Control variable'!G34</f>
        <v>-0.10375923429085245</v>
      </c>
      <c r="M28">
        <f>Principalcomponent!E40</f>
        <v>-0.59988161840148502</v>
      </c>
      <c r="N28">
        <f>Principalcomponent!F40</f>
        <v>-0.24536593789282965</v>
      </c>
      <c r="O28">
        <f>Principalcomponent!G40</f>
        <v>-1.3434114317338355</v>
      </c>
    </row>
    <row r="29" spans="1:15" x14ac:dyDescent="0.3">
      <c r="A29" s="11">
        <f>'Holding period returnprocess'!EI30</f>
        <v>42916</v>
      </c>
      <c r="B29">
        <f>'Holding period returnprocess'!EJ30</f>
        <v>-0.24883622618351181</v>
      </c>
      <c r="C29">
        <f>'Holding period returnprocess'!EK30</f>
        <v>-0.26484146018622229</v>
      </c>
      <c r="D29">
        <f>'Holding period returnprocess'!EL30</f>
        <v>-0.13148107630547717</v>
      </c>
      <c r="E29">
        <f>'Holding period returnprocess'!EM30</f>
        <v>-0.15042526853642152</v>
      </c>
      <c r="F29">
        <f>'Holding period returnprocess'!EN30</f>
        <v>-0.46357854578970209</v>
      </c>
      <c r="G29">
        <f>'Holding period returnprocess'!EO30</f>
        <v>-1.0275213234521974</v>
      </c>
      <c r="H29">
        <f>'Holding period returnprocess'!EP30</f>
        <v>-4.1542399253777722</v>
      </c>
      <c r="I29">
        <f>Economicpolicyuncertainty!B41</f>
        <v>503.94247436523438</v>
      </c>
      <c r="J29">
        <f>'Control variable'!E35</f>
        <v>-3.9960093133820868E-3</v>
      </c>
      <c r="K29">
        <f>'Control variable'!F35</f>
        <v>2.0094910415915631E-3</v>
      </c>
      <c r="L29">
        <f>'Control variable'!G35</f>
        <v>2.6798193154724217E-2</v>
      </c>
      <c r="M29">
        <f>Principalcomponent!E41</f>
        <v>-1.5828910108055676</v>
      </c>
      <c r="N29">
        <f>Principalcomponent!F41</f>
        <v>1.7999407543857295</v>
      </c>
      <c r="O29">
        <f>Principalcomponent!G41</f>
        <v>-0.28052762429932571</v>
      </c>
    </row>
    <row r="30" spans="1:15" x14ac:dyDescent="0.3">
      <c r="A30" s="11">
        <f>'Holding period returnprocess'!EI31</f>
        <v>42886</v>
      </c>
      <c r="B30">
        <f>'Holding period returnprocess'!EJ31</f>
        <v>0.37105135518891375</v>
      </c>
      <c r="C30">
        <f>'Holding period returnprocess'!EK31</f>
        <v>1.2278492826334806</v>
      </c>
      <c r="D30">
        <f>'Holding period returnprocess'!EL31</f>
        <v>3.2035576060518034</v>
      </c>
      <c r="E30">
        <f>'Holding period returnprocess'!EM31</f>
        <v>4.8340008412132844</v>
      </c>
      <c r="F30">
        <f>'Holding period returnprocess'!EN31</f>
        <v>6.6520217941430175</v>
      </c>
      <c r="G30">
        <f>'Holding period returnprocess'!EO31</f>
        <v>12.035607258073496</v>
      </c>
      <c r="H30">
        <f>'Holding period returnprocess'!EP31</f>
        <v>15.467836923174117</v>
      </c>
      <c r="I30">
        <f>Economicpolicyuncertainty!B42</f>
        <v>246.75491333007813</v>
      </c>
      <c r="J30">
        <f>'Control variable'!E36</f>
        <v>-9.9207162867478785E-3</v>
      </c>
      <c r="K30">
        <f>'Control variable'!F36</f>
        <v>1.8938078163044402E-3</v>
      </c>
      <c r="L30">
        <f>'Control variable'!G36</f>
        <v>2.5001302205417186E-2</v>
      </c>
      <c r="M30">
        <f>Principalcomponent!E42</f>
        <v>-0.35304544605654958</v>
      </c>
      <c r="N30">
        <f>Principalcomponent!F42</f>
        <v>0.28795891471144958</v>
      </c>
      <c r="O30">
        <f>Principalcomponent!G42</f>
        <v>-0.2842931556873457</v>
      </c>
    </row>
    <row r="31" spans="1:15" x14ac:dyDescent="0.3">
      <c r="A31" s="11">
        <f>'Holding period returnprocess'!EI32</f>
        <v>42853</v>
      </c>
      <c r="B31">
        <f>'Holding period returnprocess'!EJ32</f>
        <v>0.50383799218560077</v>
      </c>
      <c r="C31">
        <f>'Holding period returnprocess'!EK32</f>
        <v>1.3927782689004831</v>
      </c>
      <c r="D31">
        <f>'Holding period returnprocess'!EL32</f>
        <v>3.4342021021536482</v>
      </c>
      <c r="E31">
        <f>'Holding period returnprocess'!EM32</f>
        <v>5.3290615326065467</v>
      </c>
      <c r="F31">
        <f>'Holding period returnprocess'!EN32</f>
        <v>7.7169615700587419</v>
      </c>
      <c r="G31">
        <f>'Holding period returnprocess'!EO32</f>
        <v>14.475843124671407</v>
      </c>
      <c r="H31">
        <f>'Holding period returnprocess'!EP32</f>
        <v>20.029528730563534</v>
      </c>
      <c r="I31">
        <f>Economicpolicyuncertainty!B43</f>
        <v>197.17079162597656</v>
      </c>
      <c r="J31">
        <f>'Control variable'!E37</f>
        <v>2.6001464815201925E-2</v>
      </c>
      <c r="K31">
        <f>'Control variable'!F37</f>
        <v>6.9862373970375159E-4</v>
      </c>
      <c r="L31">
        <f>'Control variable'!G37</f>
        <v>-3.4829391141679808E-2</v>
      </c>
      <c r="M31">
        <f>Principalcomponent!E43</f>
        <v>0.60076661970601086</v>
      </c>
      <c r="N31">
        <f>Principalcomponent!F43</f>
        <v>-0.82750083243960959</v>
      </c>
      <c r="O31">
        <f>Principalcomponent!G43</f>
        <v>-0.42552892878242682</v>
      </c>
    </row>
    <row r="32" spans="1:15" x14ac:dyDescent="0.3">
      <c r="A32" s="11">
        <f>'Holding period returnprocess'!EI33</f>
        <v>42825</v>
      </c>
      <c r="B32">
        <f>'Holding period returnprocess'!EJ33</f>
        <v>0.28304180810878371</v>
      </c>
      <c r="C32">
        <f>'Holding period returnprocess'!EK33</f>
        <v>0.94228553003937421</v>
      </c>
      <c r="D32">
        <f>'Holding period returnprocess'!EL33</f>
        <v>2.5485752417208212</v>
      </c>
      <c r="E32">
        <f>'Holding period returnprocess'!EM33</f>
        <v>3.935125411718627</v>
      </c>
      <c r="F32">
        <f>'Holding period returnprocess'!EN33</f>
        <v>5.605830779608568</v>
      </c>
      <c r="G32">
        <f>'Holding period returnprocess'!EO33</f>
        <v>11.91134614108927</v>
      </c>
      <c r="H32">
        <f>'Holding period returnprocess'!EP33</f>
        <v>17.133053110221194</v>
      </c>
      <c r="I32">
        <f>Economicpolicyuncertainty!B44</f>
        <v>290.92950439453125</v>
      </c>
      <c r="J32">
        <f>'Control variable'!E38</f>
        <v>0</v>
      </c>
      <c r="K32">
        <f>'Control variable'!F38</f>
        <v>3.6707933415873017E-3</v>
      </c>
      <c r="L32">
        <f>'Control variable'!G38</f>
        <v>-6.6218039052788419E-2</v>
      </c>
      <c r="M32">
        <f>Principalcomponent!E44</f>
        <v>0.43435463529063095</v>
      </c>
      <c r="N32">
        <f>Principalcomponent!F44</f>
        <v>-0.36612600361215797</v>
      </c>
      <c r="O32">
        <f>Principalcomponent!G44</f>
        <v>-0.64801571915002276</v>
      </c>
    </row>
    <row r="33" spans="1:15" x14ac:dyDescent="0.3">
      <c r="A33" s="11">
        <f>'Holding period returnprocess'!EI34</f>
        <v>42794</v>
      </c>
      <c r="B33">
        <f>'Holding period returnprocess'!EJ34</f>
        <v>0.22645154093188136</v>
      </c>
      <c r="C33">
        <f>'Holding period returnprocess'!EK34</f>
        <v>0.78852462100324117</v>
      </c>
      <c r="D33">
        <f>'Holding period returnprocess'!EL34</f>
        <v>2.1334002429840209</v>
      </c>
      <c r="E33">
        <f>'Holding period returnprocess'!EM34</f>
        <v>3.3095834280778837</v>
      </c>
      <c r="F33">
        <f>'Holding period returnprocess'!EN34</f>
        <v>4.794212361963675</v>
      </c>
      <c r="G33">
        <f>'Holding period returnprocess'!EO34</f>
        <v>11.254055514595725</v>
      </c>
      <c r="H33">
        <f>'Holding period returnprocess'!EP34</f>
        <v>17.290613322469621</v>
      </c>
      <c r="I33">
        <f>Economicpolicyuncertainty!B45</f>
        <v>190.81669616699219</v>
      </c>
      <c r="J33">
        <f>'Control variable'!E39</f>
        <v>0</v>
      </c>
      <c r="K33">
        <f>'Control variable'!F39</f>
        <v>2.4680966056240235E-3</v>
      </c>
      <c r="L33">
        <f>'Control variable'!G39</f>
        <v>2.0809999513793278E-2</v>
      </c>
      <c r="M33">
        <f>Principalcomponent!E45</f>
        <v>-0.39726800235335241</v>
      </c>
      <c r="N33">
        <f>Principalcomponent!F45</f>
        <v>0.41599451140386423</v>
      </c>
      <c r="O33">
        <f>Principalcomponent!G45</f>
        <v>-0.42239689747193543</v>
      </c>
    </row>
    <row r="34" spans="1:15" x14ac:dyDescent="0.3">
      <c r="A34" s="11">
        <f>'Holding period returnprocess'!EI35</f>
        <v>42766</v>
      </c>
      <c r="B34">
        <f>'Holding period returnprocess'!EJ35</f>
        <v>0.38545954156728857</v>
      </c>
      <c r="C34">
        <f>'Holding period returnprocess'!EK35</f>
        <v>1.0813988110258363</v>
      </c>
      <c r="D34">
        <f>'Holding period returnprocess'!EL35</f>
        <v>2.4397960075879017</v>
      </c>
      <c r="E34">
        <f>'Holding period returnprocess'!EM35</f>
        <v>3.3080375071324526</v>
      </c>
      <c r="F34">
        <f>'Holding period returnprocess'!EN35</f>
        <v>3.8706124423069501</v>
      </c>
      <c r="G34">
        <f>'Holding period returnprocess'!EO35</f>
        <v>7.8961431325735809</v>
      </c>
      <c r="H34">
        <f>'Holding period returnprocess'!EP35</f>
        <v>11.229389142648497</v>
      </c>
      <c r="I34">
        <f>Economicpolicyuncertainty!B46</f>
        <v>135.63230895996094</v>
      </c>
      <c r="J34">
        <f>'Control variable'!E40</f>
        <v>9.1603693986641952E-3</v>
      </c>
      <c r="K34">
        <f>'Control variable'!F40</f>
        <v>-7.8745685443284367E-3</v>
      </c>
      <c r="L34">
        <f>'Control variable'!G40</f>
        <v>3.0844675351098569E-2</v>
      </c>
      <c r="M34">
        <f>Principalcomponent!E46</f>
        <v>-0.82149643045802245</v>
      </c>
      <c r="N34">
        <f>Principalcomponent!F46</f>
        <v>3.6014432619332797</v>
      </c>
      <c r="O34">
        <f>Principalcomponent!G46</f>
        <v>3.4768225080759603</v>
      </c>
    </row>
    <row r="35" spans="1:15" x14ac:dyDescent="0.3">
      <c r="A35" s="11">
        <f>'Holding period returnprocess'!EI36</f>
        <v>42734</v>
      </c>
      <c r="B35">
        <f>'Holding period returnprocess'!EJ36</f>
        <v>1.0124510879592457</v>
      </c>
      <c r="C35">
        <f>'Holding period returnprocess'!EK36</f>
        <v>2.4039819464126646</v>
      </c>
      <c r="D35">
        <f>'Holding period returnprocess'!EL36</f>
        <v>5.0382959798752465</v>
      </c>
      <c r="E35">
        <f>'Holding period returnprocess'!EM36</f>
        <v>7.0187223781988912</v>
      </c>
      <c r="F35">
        <f>'Holding period returnprocess'!EN36</f>
        <v>9.1714298689228375</v>
      </c>
      <c r="G35">
        <f>'Holding period returnprocess'!EO36</f>
        <v>17.635104788269473</v>
      </c>
      <c r="H35">
        <f>'Holding period returnprocess'!EP36</f>
        <v>26.747656439071186</v>
      </c>
      <c r="I35">
        <f>Economicpolicyuncertainty!B47</f>
        <v>82.872787475585938</v>
      </c>
      <c r="J35">
        <f>'Control variable'!E41</f>
        <v>-7.1319711372714789E-3</v>
      </c>
      <c r="K35">
        <f>'Control variable'!F41</f>
        <v>8.2756287470346656E-4</v>
      </c>
      <c r="L35">
        <f>'Control variable'!G41</f>
        <v>2.9341958284015375E-2</v>
      </c>
      <c r="M35">
        <f>Principalcomponent!E47</f>
        <v>-4.1645760254698828E-2</v>
      </c>
      <c r="N35">
        <f>Principalcomponent!F47</f>
        <v>-2.715993932259225</v>
      </c>
      <c r="O35">
        <f>Principalcomponent!G47</f>
        <v>-2.6720871444394594</v>
      </c>
    </row>
    <row r="36" spans="1:15" x14ac:dyDescent="0.3">
      <c r="A36" s="11">
        <f>'Holding period returnprocess'!EI37</f>
        <v>42704</v>
      </c>
      <c r="B36">
        <f>'Holding period returnprocess'!EJ37</f>
        <v>0.71510277536840872</v>
      </c>
      <c r="C36">
        <f>'Holding period returnprocess'!EK37</f>
        <v>1.8210710859449137</v>
      </c>
      <c r="D36">
        <f>'Holding period returnprocess'!EL37</f>
        <v>3.8590895983347409</v>
      </c>
      <c r="E36">
        <f>'Holding period returnprocess'!EM37</f>
        <v>5.1770484700684047</v>
      </c>
      <c r="F36">
        <f>'Holding period returnprocess'!EN37</f>
        <v>6.1920632020752668</v>
      </c>
      <c r="G36">
        <f>'Holding period returnprocess'!EO37</f>
        <v>11.992756179676224</v>
      </c>
      <c r="H36">
        <f>'Holding period returnprocess'!EP37</f>
        <v>18.653345429776483</v>
      </c>
      <c r="I36">
        <f>Economicpolicyuncertainty!B48</f>
        <v>120.86214447021484</v>
      </c>
      <c r="J36">
        <f>'Control variable'!E42</f>
        <v>-1.0101095986503933E-2</v>
      </c>
      <c r="K36">
        <f>'Control variable'!F42</f>
        <v>-3.989109783335273E-4</v>
      </c>
      <c r="L36">
        <f>'Control variable'!G42</f>
        <v>4.5693227658898772E-2</v>
      </c>
      <c r="M36">
        <f>Principalcomponent!E48</f>
        <v>-0.15037352376584895</v>
      </c>
      <c r="N36">
        <f>Principalcomponent!F48</f>
        <v>-0.44349835942208704</v>
      </c>
      <c r="O36">
        <f>Principalcomponent!G48</f>
        <v>-1.0353968597550989</v>
      </c>
    </row>
    <row r="37" spans="1:15" x14ac:dyDescent="0.3">
      <c r="A37" s="11">
        <f>'Holding period returnprocess'!EI38</f>
        <v>42674</v>
      </c>
      <c r="B37">
        <f>'Holding period returnprocess'!EJ38</f>
        <v>0.57386880841912591</v>
      </c>
      <c r="C37">
        <f>'Holding period returnprocess'!EK38</f>
        <v>1.6105972747360213</v>
      </c>
      <c r="D37">
        <f>'Holding period returnprocess'!EL38</f>
        <v>4.0174680147082737</v>
      </c>
      <c r="E37">
        <f>'Holding period returnprocess'!EM38</f>
        <v>6.0962230755801814</v>
      </c>
      <c r="F37">
        <f>'Holding period returnprocess'!EN38</f>
        <v>8.4162662816925806</v>
      </c>
      <c r="G37">
        <f>'Holding period returnprocess'!EO38</f>
        <v>16.637431263041709</v>
      </c>
      <c r="H37">
        <f>'Holding period returnprocess'!EP38</f>
        <v>24.3284873151113</v>
      </c>
      <c r="I37">
        <f>Economicpolicyuncertainty!B49</f>
        <v>89.914527893066406</v>
      </c>
      <c r="J37">
        <f>'Control variable'!E43</f>
        <v>-2.0080328032456344E-3</v>
      </c>
      <c r="K37">
        <f>'Control variable'!F43</f>
        <v>1.3269945525066511E-3</v>
      </c>
      <c r="L37">
        <f>'Control variable'!G43</f>
        <v>-2.564243061333767E-2</v>
      </c>
      <c r="M37">
        <f>Principalcomponent!E49</f>
        <v>0.64055152467086285</v>
      </c>
      <c r="N37">
        <f>Principalcomponent!F49</f>
        <v>0.37378470107485423</v>
      </c>
      <c r="O37">
        <f>Principalcomponent!G49</f>
        <v>1.7507756053963051</v>
      </c>
    </row>
    <row r="38" spans="1:15" x14ac:dyDescent="0.3">
      <c r="A38" s="11">
        <f>'Holding period returnprocess'!EI39</f>
        <v>42643</v>
      </c>
      <c r="B38">
        <f>'Holding period returnprocess'!EJ39</f>
        <v>0.56741891355901963</v>
      </c>
      <c r="C38">
        <f>'Holding period returnprocess'!EK39</f>
        <v>1.7520390581117371</v>
      </c>
      <c r="D38">
        <f>'Holding period returnprocess'!EL39</f>
        <v>4.8184835011014471</v>
      </c>
      <c r="E38">
        <f>'Holding period returnprocess'!EM39</f>
        <v>7.7561262408563927</v>
      </c>
      <c r="F38">
        <f>'Holding period returnprocess'!EN39</f>
        <v>11.292969274476292</v>
      </c>
      <c r="G38">
        <f>'Holding period returnprocess'!EO39</f>
        <v>21.685919099612633</v>
      </c>
      <c r="H38">
        <f>'Holding period returnprocess'!EP39</f>
        <v>29.340144244313773</v>
      </c>
      <c r="I38">
        <f>Economicpolicyuncertainty!B50</f>
        <v>135.07499694824219</v>
      </c>
      <c r="J38">
        <f>'Control variable'!E44</f>
        <v>4.0201059166656309E-3</v>
      </c>
      <c r="K38">
        <f>'Control variable'!F44</f>
        <v>-9.6798183361696021E-4</v>
      </c>
      <c r="L38">
        <f>'Control variable'!G44</f>
        <v>6.8089120860594834E-2</v>
      </c>
      <c r="M38">
        <f>Principalcomponent!E50</f>
        <v>-0.29755539855964536</v>
      </c>
      <c r="N38">
        <f>Principalcomponent!F50</f>
        <v>0.6812759379704687</v>
      </c>
      <c r="O38">
        <f>Principalcomponent!G50</f>
        <v>0.23129229610638052</v>
      </c>
    </row>
    <row r="39" spans="1:15" x14ac:dyDescent="0.3">
      <c r="A39" s="11">
        <f>'Holding period returnprocess'!EI40</f>
        <v>42613</v>
      </c>
      <c r="B39">
        <f>'Holding period returnprocess'!EJ40</f>
        <v>0.7271441630944202</v>
      </c>
      <c r="C39">
        <f>'Holding period returnprocess'!EK40</f>
        <v>2.0842278499054276</v>
      </c>
      <c r="D39">
        <f>'Holding period returnprocess'!EL40</f>
        <v>5.6741812977361672</v>
      </c>
      <c r="E39">
        <f>'Holding period returnprocess'!EM40</f>
        <v>9.3235902873795151</v>
      </c>
      <c r="F39">
        <f>'Holding period returnprocess'!EN40</f>
        <v>14.088259655551157</v>
      </c>
      <c r="G39">
        <f>'Holding period returnprocess'!EO40</f>
        <v>27.906110800660429</v>
      </c>
      <c r="H39">
        <f>'Holding period returnprocess'!EP40</f>
        <v>40.578634263623805</v>
      </c>
      <c r="I39">
        <f>Economicpolicyuncertainty!B51</f>
        <v>86.1436767578125</v>
      </c>
      <c r="J39">
        <f>'Control variable'!E45</f>
        <v>6.0606246116911748E-3</v>
      </c>
      <c r="K39">
        <f>'Control variable'!F45</f>
        <v>2.4867063971433455E-3</v>
      </c>
      <c r="L39">
        <f>'Control variable'!G45</f>
        <v>2.7474255552248337E-2</v>
      </c>
      <c r="M39">
        <f>Principalcomponent!E51</f>
        <v>-2.3709828071283853E-2</v>
      </c>
      <c r="N39">
        <f>Principalcomponent!F51</f>
        <v>7.2471889872940218E-2</v>
      </c>
      <c r="O39">
        <f>Principalcomponent!G51</f>
        <v>0.29936368451563927</v>
      </c>
    </row>
    <row r="40" spans="1:15" x14ac:dyDescent="0.3">
      <c r="A40" s="11">
        <f>'Holding period returnprocess'!EI41</f>
        <v>42580</v>
      </c>
      <c r="B40">
        <f>'Holding period returnprocess'!EJ41</f>
        <v>0.83043232144000689</v>
      </c>
      <c r="C40">
        <f>'Holding period returnprocess'!EK41</f>
        <v>2.2839667269263124</v>
      </c>
      <c r="D40">
        <f>'Holding period returnprocess'!EL41</f>
        <v>5.7606517413956517</v>
      </c>
      <c r="E40">
        <f>'Holding period returnprocess'!EM41</f>
        <v>9.1167192442470384</v>
      </c>
      <c r="F40">
        <f>'Holding period returnprocess'!EN41</f>
        <v>13.331684828535503</v>
      </c>
      <c r="G40">
        <f>'Holding period returnprocess'!EO41</f>
        <v>22.356199728256463</v>
      </c>
      <c r="H40">
        <f>'Holding period returnprocess'!EP41</f>
        <v>31.139389036807643</v>
      </c>
      <c r="I40">
        <f>Economicpolicyuncertainty!B52</f>
        <v>136.10011291503906</v>
      </c>
      <c r="J40">
        <f>'Control variable'!E46</f>
        <v>-8.0726977251111762E-3</v>
      </c>
      <c r="K40">
        <f>'Control variable'!F46</f>
        <v>-1.5486761916492496E-3</v>
      </c>
      <c r="L40">
        <f>'Control variable'!G46</f>
        <v>-5.5555698446021051E-3</v>
      </c>
      <c r="M40">
        <f>Principalcomponent!E52</f>
        <v>-7.7685927036882943E-2</v>
      </c>
      <c r="N40">
        <f>Principalcomponent!F52</f>
        <v>0.35425538341899759</v>
      </c>
      <c r="O40">
        <f>Principalcomponent!G52</f>
        <v>-0.97088450846155061</v>
      </c>
    </row>
    <row r="41" spans="1:15" x14ac:dyDescent="0.3">
      <c r="A41" s="11">
        <f>'Holding period returnprocess'!EI42</f>
        <v>42551</v>
      </c>
      <c r="B41">
        <f>'Holding period returnprocess'!EJ42</f>
        <v>0.76766599625810761</v>
      </c>
      <c r="C41">
        <f>'Holding period returnprocess'!EK42</f>
        <v>2.273216343354231</v>
      </c>
      <c r="D41">
        <f>'Holding period returnprocess'!EL42</f>
        <v>5.7735455920325842</v>
      </c>
      <c r="E41">
        <f>'Holding period returnprocess'!EM42</f>
        <v>9.0226768645488598</v>
      </c>
      <c r="F41">
        <f>'Holding period returnprocess'!EN42</f>
        <v>12.917678259944685</v>
      </c>
      <c r="G41">
        <f>'Holding period returnprocess'!EO42</f>
        <v>21.264621413660652</v>
      </c>
      <c r="H41">
        <f>'Holding period returnprocess'!EP42</f>
        <v>31.9074036789297</v>
      </c>
      <c r="I41">
        <f>Economicpolicyuncertainty!B53</f>
        <v>148.81655883789063</v>
      </c>
      <c r="J41">
        <f>'Control variable'!E47</f>
        <v>-1.0045204260055874E-3</v>
      </c>
      <c r="K41">
        <f>'Control variable'!F47</f>
        <v>4.793337352982282E-4</v>
      </c>
      <c r="L41">
        <f>'Control variable'!G47</f>
        <v>4.533354130152098E-2</v>
      </c>
      <c r="M41">
        <f>Principalcomponent!E53</f>
        <v>0.70274357532441112</v>
      </c>
      <c r="N41">
        <f>Principalcomponent!F53</f>
        <v>-0.92022718755275856</v>
      </c>
      <c r="O41">
        <f>Principalcomponent!G53</f>
        <v>0.39420587101078486</v>
      </c>
    </row>
    <row r="42" spans="1:15" x14ac:dyDescent="0.3">
      <c r="A42" s="11">
        <f>'Holding period returnprocess'!EI43</f>
        <v>42521</v>
      </c>
      <c r="B42">
        <f>'Holding period returnprocess'!EJ43</f>
        <v>0.39825581469983529</v>
      </c>
      <c r="C42">
        <f>'Holding period returnprocess'!EK43</f>
        <v>1.2425743094719417</v>
      </c>
      <c r="D42">
        <f>'Holding period returnprocess'!EL43</f>
        <v>2.9563634061063926</v>
      </c>
      <c r="E42">
        <f>'Holding period returnprocess'!EM43</f>
        <v>4.3619702118252857</v>
      </c>
      <c r="F42">
        <f>'Holding period returnprocess'!EN43</f>
        <v>5.8412402861789285</v>
      </c>
      <c r="G42">
        <f>'Holding period returnprocess'!EO43</f>
        <v>7.577558809070954</v>
      </c>
      <c r="H42">
        <f>'Holding period returnprocess'!EP43</f>
        <v>10.291095804908071</v>
      </c>
      <c r="I42">
        <f>Economicpolicyuncertainty!B54</f>
        <v>140.91246032714844</v>
      </c>
      <c r="J42">
        <f>'Control variable'!E48</f>
        <v>2.0100509280243217E-3</v>
      </c>
      <c r="K42">
        <f>'Control variable'!F48</f>
        <v>1.6994905620026969E-3</v>
      </c>
      <c r="L42">
        <f>'Control variable'!G48</f>
        <v>1.7544309650909525E-2</v>
      </c>
      <c r="M42">
        <f>Principalcomponent!E54</f>
        <v>0.17560285247100427</v>
      </c>
      <c r="N42">
        <f>Principalcomponent!F54</f>
        <v>0.54519647732937093</v>
      </c>
      <c r="O42">
        <f>Principalcomponent!G54</f>
        <v>0.64696122043339133</v>
      </c>
    </row>
    <row r="43" spans="1:15" x14ac:dyDescent="0.3">
      <c r="A43" s="11">
        <f>'Holding period returnprocess'!EI44</f>
        <v>42489</v>
      </c>
      <c r="B43">
        <f>'Holding period returnprocess'!EJ44</f>
        <v>0.39196421905700934</v>
      </c>
      <c r="C43">
        <f>'Holding period returnprocess'!EK44</f>
        <v>1.2511540930876657</v>
      </c>
      <c r="D43">
        <f>'Holding period returnprocess'!EL44</f>
        <v>2.9653651719772474</v>
      </c>
      <c r="E43">
        <f>'Holding period returnprocess'!EM44</f>
        <v>4.152933525822899</v>
      </c>
      <c r="F43">
        <f>'Holding period returnprocess'!EN44</f>
        <v>4.9117608005555633</v>
      </c>
      <c r="G43">
        <f>'Holding period returnprocess'!EO44</f>
        <v>4.5807225614387219</v>
      </c>
      <c r="H43">
        <f>'Holding period returnprocess'!EP44</f>
        <v>4.7108577049678315</v>
      </c>
      <c r="I43">
        <f>Economicpolicyuncertainty!B55</f>
        <v>170.47334289550781</v>
      </c>
      <c r="J43">
        <f>'Control variable'!E49</f>
        <v>1.0065426114014722E-3</v>
      </c>
      <c r="K43">
        <f>'Control variable'!F49</f>
        <v>2.4443276748476791E-3</v>
      </c>
      <c r="L43">
        <f>'Control variable'!G49</f>
        <v>-4.3296805753324188E-2</v>
      </c>
      <c r="M43">
        <f>Principalcomponent!E55</f>
        <v>0.88183248552749571</v>
      </c>
      <c r="N43">
        <f>Principalcomponent!F55</f>
        <v>-1.0230447677001822</v>
      </c>
      <c r="O43">
        <f>Principalcomponent!G55</f>
        <v>0.24902718511871955</v>
      </c>
    </row>
    <row r="44" spans="1:15" x14ac:dyDescent="0.3">
      <c r="A44" s="11">
        <f>'Holding period returnprocess'!EI45</f>
        <v>42460</v>
      </c>
      <c r="B44">
        <f>'Holding period returnprocess'!EJ45</f>
        <v>0.25393185196147267</v>
      </c>
      <c r="C44">
        <f>'Holding period returnprocess'!EK45</f>
        <v>1.0303615961066976</v>
      </c>
      <c r="D44">
        <f>'Holding period returnprocess'!EL45</f>
        <v>2.5632906179098427</v>
      </c>
      <c r="E44">
        <f>'Holding period returnprocess'!EM45</f>
        <v>3.5096039689271992</v>
      </c>
      <c r="F44">
        <f>'Holding period returnprocess'!EN45</f>
        <v>3.8613676360283984</v>
      </c>
      <c r="G44">
        <f>'Holding period returnprocess'!EO45</f>
        <v>2.3354561370584106</v>
      </c>
      <c r="H44">
        <f>'Holding period returnprocess'!EP45</f>
        <v>-0.68201333919207241</v>
      </c>
      <c r="I44">
        <f>Economicpolicyuncertainty!B56</f>
        <v>131.49864196777344</v>
      </c>
      <c r="J44">
        <f>'Control variable'!E50</f>
        <v>5.0479662973048527E-3</v>
      </c>
      <c r="K44">
        <f>'Control variable'!F50</f>
        <v>1.8974671000989772E-3</v>
      </c>
      <c r="L44">
        <f>'Control variable'!G50</f>
        <v>3.4486176071169404E-2</v>
      </c>
      <c r="M44">
        <f>Principalcomponent!E56</f>
        <v>-0.46480075131240089</v>
      </c>
      <c r="N44">
        <f>Principalcomponent!F56</f>
        <v>1.1850474452078299</v>
      </c>
      <c r="O44">
        <f>Principalcomponent!G56</f>
        <v>0.839708122769388</v>
      </c>
    </row>
    <row r="45" spans="1:15" x14ac:dyDescent="0.3">
      <c r="A45" s="11">
        <f>'Holding period returnprocess'!EI46</f>
        <v>42429</v>
      </c>
      <c r="B45">
        <f>'Holding period returnprocess'!EJ46</f>
        <v>0.57291218434965163</v>
      </c>
      <c r="C45">
        <f>'Holding period returnprocess'!EK46</f>
        <v>1.7133267765233549</v>
      </c>
      <c r="D45">
        <f>'Holding period returnprocess'!EL46</f>
        <v>3.9319352165667416</v>
      </c>
      <c r="E45">
        <f>'Holding period returnprocess'!EM46</f>
        <v>5.5117499780185204</v>
      </c>
      <c r="F45">
        <f>'Holding period returnprocess'!EN46</f>
        <v>6.6815409516538962</v>
      </c>
      <c r="G45">
        <f>'Holding period returnprocess'!EO46</f>
        <v>6.1509913140115815</v>
      </c>
      <c r="H45">
        <f>'Holding period returnprocess'!EP46</f>
        <v>3.4590863606134734</v>
      </c>
      <c r="I45">
        <f>Economicpolicyuncertainty!B57</f>
        <v>119.0836181640625</v>
      </c>
      <c r="J45">
        <f>'Control variable'!E51</f>
        <v>4.056800695614469E-3</v>
      </c>
      <c r="K45">
        <f>'Control variable'!F51</f>
        <v>2.5557190547296142E-3</v>
      </c>
      <c r="L45">
        <f>'Control variable'!G51</f>
        <v>-4.5722249338095218E-2</v>
      </c>
      <c r="M45">
        <f>Principalcomponent!E57</f>
        <v>1.2785085394801499</v>
      </c>
      <c r="N45">
        <f>Principalcomponent!F57</f>
        <v>-1.6449095964190934</v>
      </c>
      <c r="O45">
        <f>Principalcomponent!G57</f>
        <v>1.0887706663344372</v>
      </c>
    </row>
    <row r="46" spans="1:15" x14ac:dyDescent="0.3">
      <c r="A46" s="11">
        <f>'Holding period returnprocess'!EI47</f>
        <v>42398</v>
      </c>
      <c r="B46">
        <f>'Holding period returnprocess'!EJ47</f>
        <v>0.30365872721572956</v>
      </c>
      <c r="C46">
        <f>'Holding period returnprocess'!EK47</f>
        <v>0.81658201953469223</v>
      </c>
      <c r="D46">
        <f>'Holding period returnprocess'!EL47</f>
        <v>1.1817197649048958</v>
      </c>
      <c r="E46">
        <f>'Holding period returnprocess'!EM47</f>
        <v>0.89283833216926545</v>
      </c>
      <c r="F46">
        <f>'Holding period returnprocess'!EN47</f>
        <v>-0.15900759247183788</v>
      </c>
      <c r="G46">
        <f>'Holding period returnprocess'!EO47</f>
        <v>-4.5899158482297313</v>
      </c>
      <c r="H46">
        <f>'Holding period returnprocess'!EP47</f>
        <v>-11.756988171393312</v>
      </c>
      <c r="I46">
        <f>Economicpolicyuncertainty!B58</f>
        <v>135.73043823242188</v>
      </c>
      <c r="J46">
        <f>'Control variable'!E52</f>
        <v>-1.0157441198354164E-3</v>
      </c>
      <c r="K46">
        <f>'Control variable'!F52</f>
        <v>-8.7867681363869542E-3</v>
      </c>
      <c r="L46">
        <f>'Control variable'!G52</f>
        <v>-5.1712201047310481E-2</v>
      </c>
      <c r="M46">
        <f>Principalcomponent!E58</f>
        <v>-0.8014789350005016</v>
      </c>
      <c r="N46">
        <f>Principalcomponent!F58</f>
        <v>1.6796508831919716</v>
      </c>
      <c r="O46">
        <f>Principalcomponent!G58</f>
        <v>-1.1116566874358864</v>
      </c>
    </row>
    <row r="47" spans="1:15" x14ac:dyDescent="0.3">
      <c r="A47" s="11">
        <f>'Holding period returnprocess'!EI48</f>
        <v>42369</v>
      </c>
      <c r="B47">
        <f>'Holding period returnprocess'!EJ48</f>
        <v>0.35710318369345767</v>
      </c>
      <c r="C47">
        <f>'Holding period returnprocess'!EK48</f>
        <v>0.65385016152318376</v>
      </c>
      <c r="D47">
        <f>'Holding period returnprocess'!EL48</f>
        <v>0.951114400314238</v>
      </c>
      <c r="E47">
        <f>'Holding period returnprocess'!EM48</f>
        <v>0.96491136452832005</v>
      </c>
      <c r="F47">
        <f>'Holding period returnprocess'!EN48</f>
        <v>0.70890307721632939</v>
      </c>
      <c r="G47">
        <f>'Holding period returnprocess'!EO48</f>
        <v>-1.3713760940659274</v>
      </c>
      <c r="H47">
        <f>'Holding period returnprocess'!EP48</f>
        <v>-6.5531730822508978</v>
      </c>
      <c r="I47">
        <f>Economicpolicyuncertainty!B59</f>
        <v>121.59109497070313</v>
      </c>
      <c r="J47">
        <f>'Control variable'!E53</f>
        <v>1.0157441198354218E-3</v>
      </c>
      <c r="K47">
        <f>'Control variable'!F53</f>
        <v>-7.9889752184537143E-5</v>
      </c>
      <c r="L47">
        <f>'Control variable'!G53</f>
        <v>7.4312032964551439E-2</v>
      </c>
      <c r="M47">
        <f>Principalcomponent!E59</f>
        <v>-0.56090766712935913</v>
      </c>
      <c r="N47">
        <f>Principalcomponent!F59</f>
        <v>-0.15240850780897824</v>
      </c>
      <c r="O47">
        <f>Principalcomponent!G59</f>
        <v>-1.0040989641629006</v>
      </c>
    </row>
    <row r="48" spans="1:15" x14ac:dyDescent="0.3">
      <c r="A48" s="11">
        <f>'Holding period returnprocess'!EI49</f>
        <v>42338</v>
      </c>
      <c r="B48">
        <f>'Holding period returnprocess'!EJ49</f>
        <v>0.37211043524841381</v>
      </c>
      <c r="C48">
        <f>'Holding period returnprocess'!EK49</f>
        <v>0.98146560443639597</v>
      </c>
      <c r="D48">
        <f>'Holding period returnprocess'!EL49</f>
        <v>1.9019191234081028</v>
      </c>
      <c r="E48">
        <f>'Holding period returnprocess'!EM49</f>
        <v>2.5991694701192518</v>
      </c>
      <c r="F48">
        <f>'Holding period returnprocess'!EN49</f>
        <v>3.5027810110761823</v>
      </c>
      <c r="G48">
        <f>'Holding period returnprocess'!EO49</f>
        <v>4.3103089215551957</v>
      </c>
      <c r="H48">
        <f>'Holding period returnprocess'!EP49</f>
        <v>2.8093977557524195</v>
      </c>
      <c r="I48">
        <f>Economicpolicyuncertainty!B60</f>
        <v>86.566505432128906</v>
      </c>
      <c r="J48">
        <f>'Control variable'!E54</f>
        <v>3.0534374868902482E-3</v>
      </c>
      <c r="K48">
        <f>'Control variable'!F54</f>
        <v>-2.6128683599564786E-3</v>
      </c>
      <c r="L48">
        <f>'Control variable'!G54</f>
        <v>-6.6322642931072609E-2</v>
      </c>
      <c r="M48">
        <f>Principalcomponent!E60</f>
        <v>-0.60161731599233226</v>
      </c>
      <c r="N48">
        <f>Principalcomponent!F60</f>
        <v>2.0136122177808704</v>
      </c>
      <c r="O48">
        <f>Principalcomponent!G60</f>
        <v>0.86010266347224507</v>
      </c>
    </row>
    <row r="49" spans="1:15" x14ac:dyDescent="0.3">
      <c r="A49" s="11">
        <f>'Holding period returnprocess'!EI50</f>
        <v>42307</v>
      </c>
      <c r="B49">
        <f>'Holding period returnprocess'!EJ50</f>
        <v>0.60848126264465852</v>
      </c>
      <c r="C49">
        <f>'Holding period returnprocess'!EK50</f>
        <v>1.5633769025466235</v>
      </c>
      <c r="D49">
        <f>'Holding period returnprocess'!EL50</f>
        <v>3.0812144134180812</v>
      </c>
      <c r="E49">
        <f>'Holding period returnprocess'!EM50</f>
        <v>4.3011415855310071</v>
      </c>
      <c r="F49">
        <f>'Holding period returnprocess'!EN50</f>
        <v>6.0347100514669192</v>
      </c>
      <c r="G49">
        <f>'Holding period returnprocess'!EO50</f>
        <v>9.5869664242528074</v>
      </c>
      <c r="H49">
        <f>'Holding period returnprocess'!EP50</f>
        <v>11.132287379730606</v>
      </c>
      <c r="I49">
        <f>Economicpolicyuncertainty!B61</f>
        <v>95.969215393066406</v>
      </c>
      <c r="J49">
        <f>'Control variable'!E55</f>
        <v>-2.0366605818034592E-3</v>
      </c>
      <c r="K49">
        <f>'Control variable'!F55</f>
        <v>1.1859146634517251E-3</v>
      </c>
      <c r="L49">
        <f>'Control variable'!G55</f>
        <v>9.5310179804324935E-2</v>
      </c>
      <c r="M49">
        <f>Principalcomponent!E61</f>
        <v>-0.4780104661128059</v>
      </c>
      <c r="N49">
        <f>Principalcomponent!F61</f>
        <v>0.29348498455901068</v>
      </c>
      <c r="O49">
        <f>Principalcomponent!G61</f>
        <v>-0.24154907026064404</v>
      </c>
    </row>
    <row r="50" spans="1:15" x14ac:dyDescent="0.3">
      <c r="A50" s="11">
        <f>'Holding period returnprocess'!EI51</f>
        <v>42277</v>
      </c>
      <c r="B50">
        <f>'Holding period returnprocess'!EJ51</f>
        <v>0.89891420025042568</v>
      </c>
      <c r="C50">
        <f>'Holding period returnprocess'!EK51</f>
        <v>2.2160812989532204</v>
      </c>
      <c r="D50">
        <f>'Holding period returnprocess'!EL51</f>
        <v>4.4142237953677581</v>
      </c>
      <c r="E50">
        <f>'Holding period returnprocess'!EM51</f>
        <v>6.2582922546832833</v>
      </c>
      <c r="F50">
        <f>'Holding period returnprocess'!EN51</f>
        <v>8.903854474610629</v>
      </c>
      <c r="G50">
        <f>'Holding period returnprocess'!EO51</f>
        <v>13.812835658248915</v>
      </c>
      <c r="H50">
        <f>'Holding period returnprocess'!EP51</f>
        <v>18.042153901791096</v>
      </c>
      <c r="I50">
        <f>Economicpolicyuncertainty!B62</f>
        <v>176.28372192382813</v>
      </c>
      <c r="J50">
        <f>'Control variable'!E56</f>
        <v>6.1224681043838287E-3</v>
      </c>
      <c r="K50">
        <f>'Control variable'!F56</f>
        <v>3.5904136342694836E-4</v>
      </c>
      <c r="L50">
        <f>'Control variable'!G56</f>
        <v>-1.749315744751723E-2</v>
      </c>
      <c r="M50">
        <f>Principalcomponent!E62</f>
        <v>0.47136085639708358</v>
      </c>
      <c r="N50">
        <f>Principalcomponent!F62</f>
        <v>0.23094170496836935</v>
      </c>
      <c r="O50">
        <f>Principalcomponent!G62</f>
        <v>0.97226488694553503</v>
      </c>
    </row>
    <row r="51" spans="1:15" x14ac:dyDescent="0.3">
      <c r="A51" s="11">
        <f>'Holding period returnprocess'!EI52</f>
        <v>42244</v>
      </c>
      <c r="B51">
        <f>'Holding period returnprocess'!EJ52</f>
        <v>0.83235536657146081</v>
      </c>
      <c r="C51">
        <f>'Holding period returnprocess'!EK52</f>
        <v>1.8923250242061527</v>
      </c>
      <c r="D51">
        <f>'Holding period returnprocess'!EL52</f>
        <v>3.4577335355879368</v>
      </c>
      <c r="E51">
        <f>'Holding period returnprocess'!EM52</f>
        <v>4.6913976408248441</v>
      </c>
      <c r="F51">
        <f>'Holding period returnprocess'!EN52</f>
        <v>6.575245774990762</v>
      </c>
      <c r="G51">
        <f>'Holding period returnprocess'!EO52</f>
        <v>10.150687728301836</v>
      </c>
      <c r="H51">
        <f>'Holding period returnprocess'!EP52</f>
        <v>12.615608098685964</v>
      </c>
      <c r="I51">
        <f>Economicpolicyuncertainty!B63</f>
        <v>132.47334289550781</v>
      </c>
      <c r="J51">
        <f>'Control variable'!E57</f>
        <v>-5.1046563116831731E-3</v>
      </c>
      <c r="K51">
        <f>'Control variable'!F57</f>
        <v>3.8678581634232841E-3</v>
      </c>
      <c r="L51">
        <f>'Control variable'!G57</f>
        <v>-2.8860048891349867E-3</v>
      </c>
      <c r="M51">
        <f>Principalcomponent!E63</f>
        <v>-1.0023940922790451</v>
      </c>
      <c r="N51">
        <f>Principalcomponent!F63</f>
        <v>0.90992220953969705</v>
      </c>
      <c r="O51">
        <f>Principalcomponent!G63</f>
        <v>-0.83013934469140171</v>
      </c>
    </row>
    <row r="52" spans="1:15" x14ac:dyDescent="0.3">
      <c r="A52" s="11">
        <f>'Holding period returnprocess'!EI53</f>
        <v>42216</v>
      </c>
      <c r="B52">
        <f>'Holding period returnprocess'!EJ53</f>
        <v>1.0208674070969179</v>
      </c>
      <c r="C52">
        <f>'Holding period returnprocess'!EK53</f>
        <v>2.343303013811064</v>
      </c>
      <c r="D52">
        <f>'Holding period returnprocess'!EL53</f>
        <v>4.5983842272504463</v>
      </c>
      <c r="E52">
        <f>'Holding period returnprocess'!EM53</f>
        <v>6.6537624208838864</v>
      </c>
      <c r="F52">
        <f>'Holding period returnprocess'!EN53</f>
        <v>9.7617301763470454</v>
      </c>
      <c r="G52">
        <f>'Holding period returnprocess'!EO53</f>
        <v>17.346269177625516</v>
      </c>
      <c r="H52">
        <f>'Holding period returnprocess'!EP53</f>
        <v>24.085803860441949</v>
      </c>
      <c r="I52">
        <f>Economicpolicyuncertainty!B64</f>
        <v>62.335445404052734</v>
      </c>
      <c r="J52">
        <f>'Control variable'!E58</f>
        <v>4.0816383196484564E-3</v>
      </c>
      <c r="K52">
        <f>'Control variable'!F58</f>
        <v>-3.4088954111686971E-3</v>
      </c>
      <c r="L52">
        <f>'Control variable'!G58</f>
        <v>1.4514042884254012E-2</v>
      </c>
      <c r="M52">
        <f>Principalcomponent!E64</f>
        <v>1.5345903905716668E-2</v>
      </c>
      <c r="N52">
        <f>Principalcomponent!F64</f>
        <v>-0.17332776503554168</v>
      </c>
      <c r="O52">
        <f>Principalcomponent!G64</f>
        <v>-1.3255667965028111</v>
      </c>
    </row>
    <row r="53" spans="1:15" x14ac:dyDescent="0.3">
      <c r="A53" s="11">
        <f>'Holding period returnprocess'!EI54</f>
        <v>42185</v>
      </c>
      <c r="B53">
        <f>'Holding period returnprocess'!EJ54</f>
        <v>1.0254807312324785</v>
      </c>
      <c r="C53">
        <f>'Holding period returnprocess'!EK54</f>
        <v>2.3735470515791017</v>
      </c>
      <c r="D53">
        <f>'Holding period returnprocess'!EL54</f>
        <v>4.5149910225361438</v>
      </c>
      <c r="E53">
        <f>'Holding period returnprocess'!EM54</f>
        <v>6.3191439684423676</v>
      </c>
      <c r="F53">
        <f>'Holding period returnprocess'!EN54</f>
        <v>9.0624172105403353</v>
      </c>
      <c r="G53">
        <f>'Holding period returnprocess'!EO54</f>
        <v>16.881726261033123</v>
      </c>
      <c r="H53">
        <f>'Holding period returnprocess'!EP54</f>
        <v>22.597658261906339</v>
      </c>
      <c r="I53">
        <f>Economicpolicyuncertainty!B65</f>
        <v>68.777374267578125</v>
      </c>
      <c r="J53">
        <f>'Control variable'!E59</f>
        <v>0</v>
      </c>
      <c r="K53">
        <f>'Control variable'!F59</f>
        <v>1.9879431342157989E-3</v>
      </c>
      <c r="L53">
        <f>'Control variable'!G59</f>
        <v>-2.5975486403260792E-2</v>
      </c>
      <c r="M53">
        <f>Principalcomponent!E65</f>
        <v>0.92753081116950697</v>
      </c>
      <c r="N53">
        <f>Principalcomponent!F65</f>
        <v>-0.16525134503443573</v>
      </c>
      <c r="O53">
        <f>Principalcomponent!G65</f>
        <v>-0.6866102020271414</v>
      </c>
    </row>
    <row r="54" spans="1:15" x14ac:dyDescent="0.3">
      <c r="A54" s="11">
        <f>'Holding period returnprocess'!EI55</f>
        <v>42153</v>
      </c>
      <c r="B54">
        <f>'Holding period returnprocess'!EJ55</f>
        <v>0.77583693218882388</v>
      </c>
      <c r="C54">
        <f>'Holding period returnprocess'!EK55</f>
        <v>2.0608439309952669</v>
      </c>
      <c r="D54">
        <f>'Holding period returnprocess'!EL55</f>
        <v>4.4182211311615802</v>
      </c>
      <c r="E54">
        <f>'Holding period returnprocess'!EM55</f>
        <v>6.6820849886094047</v>
      </c>
      <c r="F54">
        <f>'Holding period returnprocess'!EN55</f>
        <v>10.264879646593876</v>
      </c>
      <c r="G54">
        <f>'Holding period returnprocess'!EO55</f>
        <v>20.460267248476665</v>
      </c>
      <c r="H54">
        <f>'Holding period returnprocess'!EP55</f>
        <v>28.861216819265845</v>
      </c>
      <c r="I54">
        <f>Economicpolicyuncertainty!B66</f>
        <v>90.164924621582031</v>
      </c>
      <c r="J54">
        <f>'Control variable'!E60</f>
        <v>1.0230179920347083E-3</v>
      </c>
      <c r="K54">
        <f>'Control variable'!F60</f>
        <v>-6.1978309576322878E-4</v>
      </c>
      <c r="L54">
        <f>'Control variable'!G60</f>
        <v>-4.1847109935500372E-2</v>
      </c>
      <c r="M54">
        <f>Principalcomponent!E66</f>
        <v>-4.950854779927203E-2</v>
      </c>
      <c r="N54">
        <f>Principalcomponent!F66</f>
        <v>0.12243037624704524</v>
      </c>
      <c r="O54">
        <f>Principalcomponent!G66</f>
        <v>-0.69453100251771727</v>
      </c>
    </row>
    <row r="55" spans="1:15" x14ac:dyDescent="0.3">
      <c r="A55" s="11">
        <f>'Holding period returnprocess'!EI56</f>
        <v>42124</v>
      </c>
      <c r="B55">
        <f>'Holding period returnprocess'!EJ56</f>
        <v>0.79856840827356557</v>
      </c>
      <c r="C55">
        <f>'Holding period returnprocess'!EK56</f>
        <v>2.0910004156247051</v>
      </c>
      <c r="D55">
        <f>'Holding period returnprocess'!EL56</f>
        <v>4.5759052454758535</v>
      </c>
      <c r="E55">
        <f>'Holding period returnprocess'!EM56</f>
        <v>7.059247849661876</v>
      </c>
      <c r="F55">
        <f>'Holding period returnprocess'!EN56</f>
        <v>11.052426965867353</v>
      </c>
      <c r="G55">
        <f>'Holding period returnprocess'!EO56</f>
        <v>22.167727645484561</v>
      </c>
      <c r="H55">
        <f>'Holding period returnprocess'!EP56</f>
        <v>32.230963859286447</v>
      </c>
      <c r="I55">
        <f>Economicpolicyuncertainty!B67</f>
        <v>71.126228332519531</v>
      </c>
      <c r="J55">
        <f>'Control variable'!E61</f>
        <v>1.0240656296901303E-3</v>
      </c>
      <c r="K55">
        <f>'Control variable'!F61</f>
        <v>3.5539664091206948E-3</v>
      </c>
      <c r="L55">
        <f>'Control variable'!G61</f>
        <v>-8.1633106391608701E-3</v>
      </c>
      <c r="M55">
        <f>Principalcomponent!E67</f>
        <v>-6.7912887211826908E-2</v>
      </c>
      <c r="N55">
        <f>Principalcomponent!F67</f>
        <v>-0.12165309340199267</v>
      </c>
      <c r="O55">
        <f>Principalcomponent!G67</f>
        <v>-0.34869706413783219</v>
      </c>
    </row>
    <row r="56" spans="1:15" x14ac:dyDescent="0.3">
      <c r="A56" s="11">
        <f>'Holding period returnprocess'!EI57</f>
        <v>42094</v>
      </c>
      <c r="B56">
        <f>'Holding period returnprocess'!EJ57</f>
        <v>0.83287254884829653</v>
      </c>
      <c r="C56">
        <f>'Holding period returnprocess'!EK57</f>
        <v>2.2983598656689677</v>
      </c>
      <c r="D56">
        <f>'Holding period returnprocess'!EL57</f>
        <v>5.4030150486963482</v>
      </c>
      <c r="E56">
        <f>'Holding period returnprocess'!EM57</f>
        <v>8.7363318814712549</v>
      </c>
      <c r="F56">
        <f>'Holding period returnprocess'!EN57</f>
        <v>14.119166792017669</v>
      </c>
      <c r="G56">
        <f>'Holding period returnprocess'!EO57</f>
        <v>27.934872748031317</v>
      </c>
      <c r="H56">
        <f>'Holding period returnprocess'!EP57</f>
        <v>42.249555781182096</v>
      </c>
      <c r="I56">
        <f>Economicpolicyuncertainty!B68</f>
        <v>111.04788970947266</v>
      </c>
      <c r="J56">
        <f>'Control variable'!E62</f>
        <v>1.0251154152453505E-3</v>
      </c>
      <c r="K56">
        <f>'Control variable'!F62</f>
        <v>2.3093307182616217E-3</v>
      </c>
      <c r="L56">
        <f>'Control variable'!G62</f>
        <v>5.00104205746612E-2</v>
      </c>
      <c r="M56">
        <f>Principalcomponent!E68</f>
        <v>0.34683620627932271</v>
      </c>
      <c r="N56">
        <f>Principalcomponent!F68</f>
        <v>-0.23477537950429461</v>
      </c>
      <c r="O56">
        <f>Principalcomponent!G68</f>
        <v>-0.55649348310820357</v>
      </c>
    </row>
    <row r="57" spans="1:15" x14ac:dyDescent="0.3">
      <c r="A57" s="11">
        <f>'Holding period returnprocess'!EI58</f>
        <v>42062</v>
      </c>
      <c r="B57">
        <f>'Holding period returnprocess'!EJ58</f>
        <v>0.61956539635549635</v>
      </c>
      <c r="C57">
        <f>'Holding period returnprocess'!EK58</f>
        <v>1.7085998399439082</v>
      </c>
      <c r="D57">
        <f>'Holding period returnprocess'!EL58</f>
        <v>4.2998257224144849</v>
      </c>
      <c r="E57">
        <f>'Holding period returnprocess'!EM58</f>
        <v>7.3477933269728686</v>
      </c>
      <c r="F57">
        <f>'Holding period returnprocess'!EN58</f>
        <v>12.283565599814077</v>
      </c>
      <c r="G57">
        <f>'Holding period returnprocess'!EO58</f>
        <v>24.574310876417087</v>
      </c>
      <c r="H57">
        <f>'Holding period returnprocess'!EP58</f>
        <v>37.253413772969438</v>
      </c>
      <c r="I57">
        <f>Economicpolicyuncertainty!B69</f>
        <v>117.69552612304688</v>
      </c>
      <c r="J57">
        <f>'Control variable'!E63</f>
        <v>4.1110027065222876E-3</v>
      </c>
      <c r="K57">
        <f>'Control variable'!F63</f>
        <v>5.05896473491138E-3</v>
      </c>
      <c r="L57">
        <f>'Control variable'!G63</f>
        <v>2.3055776299926015E-2</v>
      </c>
      <c r="M57">
        <f>Principalcomponent!E69</f>
        <v>0.10193100223650034</v>
      </c>
      <c r="N57">
        <f>Principalcomponent!F69</f>
        <v>-0.27837040526308132</v>
      </c>
      <c r="O57">
        <f>Principalcomponent!G69</f>
        <v>-0.23670216622220608</v>
      </c>
    </row>
    <row r="58" spans="1:15" x14ac:dyDescent="0.3">
      <c r="A58" s="11">
        <f>'Holding period returnprocess'!EI59</f>
        <v>42034</v>
      </c>
      <c r="B58">
        <f>'Holding period returnprocess'!EJ59</f>
        <v>0.64330172443764333</v>
      </c>
      <c r="C58">
        <f>'Holding period returnprocess'!EK59</f>
        <v>1.9769357841060433</v>
      </c>
      <c r="D58">
        <f>'Holding period returnprocess'!EL59</f>
        <v>5.5095632929304532</v>
      </c>
      <c r="E58">
        <f>'Holding period returnprocess'!EM59</f>
        <v>9.6592197147538172</v>
      </c>
      <c r="F58">
        <f>'Holding period returnprocess'!EN59</f>
        <v>16.222574182550975</v>
      </c>
      <c r="G58">
        <f>'Holding period returnprocess'!EO59</f>
        <v>33.376675420536486</v>
      </c>
      <c r="H58">
        <f>'Holding period returnprocess'!EP59</f>
        <v>51.380250581216188</v>
      </c>
      <c r="I58">
        <f>Economicpolicyuncertainty!B70</f>
        <v>103.99873352050781</v>
      </c>
      <c r="J58">
        <f>'Control variable'!E64</f>
        <v>-4.1110027065222061E-3</v>
      </c>
      <c r="K58">
        <f>'Control variable'!F64</f>
        <v>-6.144010302760859E-3</v>
      </c>
      <c r="L58">
        <f>'Control variable'!G64</f>
        <v>-5.9423420470800764E-2</v>
      </c>
      <c r="M58">
        <f>Principalcomponent!E70</f>
        <v>-0.49496219049793394</v>
      </c>
      <c r="N58">
        <f>Principalcomponent!F70</f>
        <v>0.27220933143896903</v>
      </c>
      <c r="O58">
        <f>Principalcomponent!G70</f>
        <v>-2.1334659250382666</v>
      </c>
    </row>
    <row r="59" spans="1:15" x14ac:dyDescent="0.3">
      <c r="A59" s="11">
        <f>'Holding period returnprocess'!EI60</f>
        <v>42004</v>
      </c>
      <c r="B59">
        <f>'Holding period returnprocess'!EJ60</f>
        <v>0.75235984637444109</v>
      </c>
      <c r="C59">
        <f>'Holding period returnprocess'!EK60</f>
        <v>2.1383706545989289</v>
      </c>
      <c r="D59">
        <f>'Holding period returnprocess'!EL60</f>
        <v>5.5961344431218416</v>
      </c>
      <c r="E59">
        <f>'Holding period returnprocess'!EM60</f>
        <v>9.5540291178336716</v>
      </c>
      <c r="F59">
        <f>'Holding period returnprocess'!EN60</f>
        <v>15.686021275583599</v>
      </c>
      <c r="G59">
        <f>'Holding period returnprocess'!EO60</f>
        <v>27.915424800801418</v>
      </c>
      <c r="H59">
        <f>'Holding period returnprocess'!EP60</f>
        <v>43.537031418595227</v>
      </c>
      <c r="I59">
        <f>Economicpolicyuncertainty!B71</f>
        <v>89.423934936523438</v>
      </c>
      <c r="J59">
        <f>'Control variable'!E65</f>
        <v>5.1413995004186523E-3</v>
      </c>
      <c r="K59">
        <f>'Control variable'!F65</f>
        <v>4.1254183921451077E-3</v>
      </c>
      <c r="L59">
        <f>'Control variable'!G65</f>
        <v>4.4951387862266268E-2</v>
      </c>
      <c r="M59">
        <f>Principalcomponent!E71</f>
        <v>0.78036389037521969</v>
      </c>
      <c r="N59">
        <f>Principalcomponent!F71</f>
        <v>-0.31210601616020178</v>
      </c>
      <c r="O59">
        <f>Principalcomponent!G71</f>
        <v>1.7514744733687639</v>
      </c>
    </row>
    <row r="60" spans="1:15" x14ac:dyDescent="0.3">
      <c r="A60" s="11">
        <f>'Holding period returnprocess'!EI61</f>
        <v>41971</v>
      </c>
      <c r="B60">
        <f>'Holding period returnprocess'!EJ61</f>
        <v>0.33700504270954768</v>
      </c>
      <c r="C60">
        <f>'Holding period returnprocess'!EK61</f>
        <v>1.1607751396352612</v>
      </c>
      <c r="D60">
        <f>'Holding period returnprocess'!EL61</f>
        <v>3.4612384244401109</v>
      </c>
      <c r="E60">
        <f>'Holding period returnprocess'!EM61</f>
        <v>6.4637548895574515</v>
      </c>
      <c r="F60">
        <f>'Holding period returnprocess'!EN61</f>
        <v>11.514997033902537</v>
      </c>
      <c r="G60">
        <f>'Holding period returnprocess'!EO61</f>
        <v>22.910391502701213</v>
      </c>
      <c r="H60">
        <f>'Holding period returnprocess'!EP61</f>
        <v>35.482627758853752</v>
      </c>
      <c r="I60">
        <f>Economicpolicyuncertainty!B72</f>
        <v>82.074790954589844</v>
      </c>
      <c r="J60">
        <f>'Control variable'!E66</f>
        <v>-1.0303967938965219E-3</v>
      </c>
      <c r="K60">
        <f>'Control variable'!F66</f>
        <v>5.3453015568890108E-4</v>
      </c>
      <c r="L60">
        <f>'Control variable'!G66</f>
        <v>-1.4265577158822458E-2</v>
      </c>
      <c r="M60">
        <f>Principalcomponent!E72</f>
        <v>0.58302103240179826</v>
      </c>
      <c r="N60">
        <f>Principalcomponent!F72</f>
        <v>-0.2584780036321529</v>
      </c>
      <c r="O60">
        <f>Principalcomponent!G72</f>
        <v>0.892614474026728</v>
      </c>
    </row>
    <row r="61" spans="1:15" x14ac:dyDescent="0.3">
      <c r="A61" s="11">
        <f>'Holding period returnprocess'!EI62</f>
        <v>41943</v>
      </c>
      <c r="B61">
        <f>'Holding period returnprocess'!EJ62</f>
        <v>0.25801439600292364</v>
      </c>
      <c r="C61">
        <f>'Holding period returnprocess'!EK62</f>
        <v>0.68396319438593356</v>
      </c>
      <c r="D61">
        <f>'Holding period returnprocess'!EL62</f>
        <v>1.9309291441294385</v>
      </c>
      <c r="E61">
        <f>'Holding period returnprocess'!EM62</f>
        <v>3.7525541034775469</v>
      </c>
      <c r="F61">
        <f>'Holding period returnprocess'!EN62</f>
        <v>6.9954832004770005</v>
      </c>
      <c r="G61">
        <f>'Holding period returnprocess'!EO62</f>
        <v>13.745911549449577</v>
      </c>
      <c r="H61">
        <f>'Holding period returnprocess'!EP62</f>
        <v>20.353203602928158</v>
      </c>
      <c r="I61">
        <f>Economicpolicyuncertainty!B73</f>
        <v>110.99637603759766</v>
      </c>
      <c r="J61">
        <f>'Control variable'!E67</f>
        <v>-1.029336169114132E-3</v>
      </c>
      <c r="K61">
        <f>'Control variable'!F67</f>
        <v>5.6509719157030885E-4</v>
      </c>
      <c r="L61">
        <f>'Control variable'!G67</f>
        <v>-5.6497325421190209E-3</v>
      </c>
      <c r="M61">
        <f>Principalcomponent!E73</f>
        <v>-4.729378943442613E-2</v>
      </c>
      <c r="N61">
        <f>Principalcomponent!F73</f>
        <v>-4.1241606619760299E-2</v>
      </c>
      <c r="O61">
        <f>Principalcomponent!G73</f>
        <v>-0.41611839078156376</v>
      </c>
    </row>
    <row r="62" spans="1:15" x14ac:dyDescent="0.3">
      <c r="A62" s="11">
        <f>'Holding period returnprocess'!EI63</f>
        <v>41912</v>
      </c>
      <c r="B62">
        <f>'Holding period returnprocess'!EJ63</f>
        <v>0.18780307936392393</v>
      </c>
      <c r="C62">
        <f>'Holding period returnprocess'!EK63</f>
        <v>0.41713321731734765</v>
      </c>
      <c r="D62">
        <f>'Holding period returnprocess'!EL63</f>
        <v>1.2375604164185021</v>
      </c>
      <c r="E62">
        <f>'Holding period returnprocess'!EM63</f>
        <v>2.8206904498778882</v>
      </c>
      <c r="F62">
        <f>'Holding period returnprocess'!EN63</f>
        <v>5.9829723261104668</v>
      </c>
      <c r="G62">
        <f>'Holding period returnprocess'!EO63</f>
        <v>13.006339551914404</v>
      </c>
      <c r="H62">
        <f>'Holding period returnprocess'!EP63</f>
        <v>19.997973002106658</v>
      </c>
      <c r="I62">
        <f>Economicpolicyuncertainty!B74</f>
        <v>94.262176513671875</v>
      </c>
      <c r="J62">
        <f>'Control variable'!E68</f>
        <v>9.3023926623134103E-3</v>
      </c>
      <c r="K62">
        <f>'Control variable'!F68</f>
        <v>3.5391108278612199E-3</v>
      </c>
      <c r="L62">
        <f>'Control variable'!G68</f>
        <v>-8.4151969252844721E-3</v>
      </c>
      <c r="M62">
        <f>Principalcomponent!E74</f>
        <v>9.2451462409692559E-3</v>
      </c>
      <c r="N62">
        <f>Principalcomponent!F74</f>
        <v>-3.1613785355424022E-2</v>
      </c>
      <c r="O62">
        <f>Principalcomponent!G74</f>
        <v>-0.78343548459947054</v>
      </c>
    </row>
    <row r="63" spans="1:15" x14ac:dyDescent="0.3">
      <c r="A63" s="11">
        <f>'Holding period returnprocess'!EI64</f>
        <v>41880</v>
      </c>
      <c r="B63">
        <f>'Holding period returnprocess'!EJ64</f>
        <v>0.16725083804636903</v>
      </c>
      <c r="C63">
        <f>'Holding period returnprocess'!EK64</f>
        <v>0.42560611470326165</v>
      </c>
      <c r="D63">
        <f>'Holding period returnprocess'!EL64</f>
        <v>1.6006940741300384</v>
      </c>
      <c r="E63">
        <f>'Holding period returnprocess'!EM64</f>
        <v>3.6530736518745264</v>
      </c>
      <c r="F63">
        <f>'Holding period returnprocess'!EN64</f>
        <v>7.4116699646863085</v>
      </c>
      <c r="G63">
        <f>'Holding period returnprocess'!EO64</f>
        <v>16.616236293851237</v>
      </c>
      <c r="H63">
        <f>'Holding period returnprocess'!EP64</f>
        <v>25.574450994657518</v>
      </c>
      <c r="I63">
        <f>Economicpolicyuncertainty!B75</f>
        <v>91.647727966308594</v>
      </c>
      <c r="J63">
        <f>'Control variable'!E69</f>
        <v>-6.2112000926406357E-3</v>
      </c>
      <c r="K63">
        <f>'Control variable'!F69</f>
        <v>4.314398997507741E-3</v>
      </c>
      <c r="L63">
        <f>'Control variable'!G69</f>
        <v>2.833050662622599E-2</v>
      </c>
      <c r="M63">
        <f>Principalcomponent!E75</f>
        <v>0.77490839895916974</v>
      </c>
      <c r="N63">
        <f>Principalcomponent!F75</f>
        <v>-0.98165776086334011</v>
      </c>
      <c r="O63">
        <f>Principalcomponent!G75</f>
        <v>-0.14761569743370595</v>
      </c>
    </row>
    <row r="64" spans="1:15" x14ac:dyDescent="0.3">
      <c r="A64" s="11">
        <f>'Holding period returnprocess'!EI65</f>
        <v>41851</v>
      </c>
      <c r="B64">
        <f>'Holding period returnprocess'!EJ65</f>
        <v>-0.183150321590341</v>
      </c>
      <c r="C64">
        <f>'Holding period returnprocess'!EK65</f>
        <v>-0.54484634312087654</v>
      </c>
      <c r="D64">
        <f>'Holding period returnprocess'!EL65</f>
        <v>-0.95612720892993353</v>
      </c>
      <c r="E64">
        <f>'Holding period returnprocess'!EM65</f>
        <v>-0.41675920517919901</v>
      </c>
      <c r="F64">
        <f>'Holding period returnprocess'!EN65</f>
        <v>1.4976731491858499</v>
      </c>
      <c r="G64">
        <f>'Holding period returnprocess'!EO65</f>
        <v>7.8560347600087184</v>
      </c>
      <c r="H64">
        <f>'Holding period returnprocess'!EP65</f>
        <v>11.456363586225962</v>
      </c>
      <c r="I64">
        <f>Economicpolicyuncertainty!B76</f>
        <v>68.187995910644531</v>
      </c>
      <c r="J64">
        <f>'Control variable'!E70</f>
        <v>0</v>
      </c>
      <c r="K64">
        <f>'Control variable'!F70</f>
        <v>-4.4753197040569822E-4</v>
      </c>
      <c r="L64">
        <f>'Control variable'!G70</f>
        <v>-4.4951387862266393E-2</v>
      </c>
      <c r="M64">
        <f>Principalcomponent!E76</f>
        <v>-6.4679749294997924E-2</v>
      </c>
      <c r="N64">
        <f>Principalcomponent!F76</f>
        <v>0.16208274302398995</v>
      </c>
      <c r="O64">
        <f>Principalcomponent!G76</f>
        <v>-0.19728239333249095</v>
      </c>
    </row>
    <row r="65" spans="1:15" x14ac:dyDescent="0.3">
      <c r="A65" s="11">
        <f>'Holding period returnprocess'!EI66</f>
        <v>41820</v>
      </c>
      <c r="B65">
        <f>'Holding period returnprocess'!EJ66</f>
        <v>9.5140390514403261E-4</v>
      </c>
      <c r="C65">
        <f>'Holding period returnprocess'!EK66</f>
        <v>-0.1261027569258637</v>
      </c>
      <c r="D65">
        <f>'Holding period returnprocess'!EL66</f>
        <v>-0.25199585318455986</v>
      </c>
      <c r="E65">
        <f>'Holding period returnprocess'!EM66</f>
        <v>0.27946273087705498</v>
      </c>
      <c r="F65">
        <f>'Holding period returnprocess'!EN66</f>
        <v>1.67884306381865</v>
      </c>
      <c r="G65">
        <f>'Holding period returnprocess'!EO66</f>
        <v>5.3743829200983058</v>
      </c>
      <c r="H65">
        <f>'Holding period returnprocess'!EP66</f>
        <v>6.0083698815474875</v>
      </c>
      <c r="I65">
        <f>Economicpolicyuncertainty!B77</f>
        <v>90.508140563964844</v>
      </c>
      <c r="J65">
        <f>'Control variable'!E71</f>
        <v>8.2902029204736608E-3</v>
      </c>
      <c r="K65">
        <f>'Control variable'!F71</f>
        <v>-1.9606753846763965E-3</v>
      </c>
      <c r="L65">
        <f>'Control variable'!G71</f>
        <v>6.8208250026533565E-2</v>
      </c>
      <c r="M65">
        <f>Principalcomponent!E77</f>
        <v>0.88629581044751393</v>
      </c>
      <c r="N65">
        <f>Principalcomponent!F77</f>
        <v>-0.69774985773144438</v>
      </c>
      <c r="O65">
        <f>Principalcomponent!G77</f>
        <v>2.8592667266352554</v>
      </c>
    </row>
    <row r="66" spans="1:15" x14ac:dyDescent="0.3">
      <c r="A66" s="11">
        <f>'Holding period returnprocess'!EI67</f>
        <v>41789</v>
      </c>
      <c r="B66">
        <f>'Holding period returnprocess'!EJ67</f>
        <v>2.3859635078600561E-2</v>
      </c>
      <c r="C66">
        <f>'Holding period returnprocess'!EK67</f>
        <v>-0.26138397725600493</v>
      </c>
      <c r="D66">
        <f>'Holding period returnprocess'!EL67</f>
        <v>-1.2792521305207787</v>
      </c>
      <c r="E66">
        <f>'Holding period returnprocess'!EM67</f>
        <v>-1.8672709790218125</v>
      </c>
      <c r="F66">
        <f>'Holding period returnprocess'!EN67</f>
        <v>-1.7919330591594758</v>
      </c>
      <c r="G66">
        <f>'Holding period returnprocess'!EO67</f>
        <v>0.78994230135420906</v>
      </c>
      <c r="H66">
        <f>'Holding period returnprocess'!EP67</f>
        <v>-2.2960176696713503</v>
      </c>
      <c r="I66">
        <f>Economicpolicyuncertainty!B78</f>
        <v>72.982437133789063</v>
      </c>
      <c r="J66">
        <f>'Control variable'!E72</f>
        <v>4.1710175173383249E-3</v>
      </c>
      <c r="K66">
        <f>'Control variable'!F72</f>
        <v>2.1233911104931616E-3</v>
      </c>
      <c r="L66">
        <f>'Control variable'!G72</f>
        <v>-4.0351295523567463E-2</v>
      </c>
      <c r="M66">
        <f>Principalcomponent!E78</f>
        <v>1.1469112943135109</v>
      </c>
      <c r="N66">
        <f>Principalcomponent!F78</f>
        <v>-0.93817516081572594</v>
      </c>
      <c r="O66">
        <f>Principalcomponent!G78</f>
        <v>0.91121694497990835</v>
      </c>
    </row>
    <row r="67" spans="1:15" x14ac:dyDescent="0.3">
      <c r="A67" s="11">
        <f>'Holding period returnprocess'!EI68</f>
        <v>41759</v>
      </c>
      <c r="B67">
        <f>'Holding period returnprocess'!EJ68</f>
        <v>-0.16950039112694179</v>
      </c>
      <c r="C67">
        <f>'Holding period returnprocess'!EK68</f>
        <v>-0.77541124506898473</v>
      </c>
      <c r="D67">
        <f>'Holding period returnprocess'!EL68</f>
        <v>-2.7888169761035329</v>
      </c>
      <c r="E67">
        <f>'Holding period returnprocess'!EM68</f>
        <v>-4.5708607648711448</v>
      </c>
      <c r="F67">
        <f>'Holding period returnprocess'!EN68</f>
        <v>-6.304836657864425</v>
      </c>
      <c r="G67">
        <f>'Holding period returnprocess'!EO68</f>
        <v>-7.0485498812668768</v>
      </c>
      <c r="H67">
        <f>'Holding period returnprocess'!EP68</f>
        <v>-15.775871271299605</v>
      </c>
      <c r="I67">
        <f>Economicpolicyuncertainty!B79</f>
        <v>101.40814971923828</v>
      </c>
      <c r="J67">
        <f>'Control variable'!E73</f>
        <v>-2.0876834304839552E-3</v>
      </c>
      <c r="K67">
        <f>'Control variable'!F73</f>
        <v>1.9138956661164596E-3</v>
      </c>
      <c r="L67">
        <f>'Control variable'!G73</f>
        <v>3.1566465967834509E-2</v>
      </c>
      <c r="M67">
        <f>Principalcomponent!E79</f>
        <v>7.5449942726965397E-2</v>
      </c>
      <c r="N67">
        <f>Principalcomponent!F79</f>
        <v>0.64989265299020804</v>
      </c>
      <c r="O67">
        <f>Principalcomponent!G79</f>
        <v>-0.31284663111406225</v>
      </c>
    </row>
    <row r="68" spans="1:15" x14ac:dyDescent="0.3">
      <c r="A68" s="11">
        <f>'Holding period returnprocess'!EI69</f>
        <v>41729</v>
      </c>
      <c r="B68">
        <f>'Holding period returnprocess'!EJ69</f>
        <v>-0.22229003176839532</v>
      </c>
      <c r="C68">
        <f>'Holding period returnprocess'!EK69</f>
        <v>-0.7747231202885031</v>
      </c>
      <c r="D68">
        <f>'Holding period returnprocess'!EL69</f>
        <v>-2.6281297595862614</v>
      </c>
      <c r="E68">
        <f>'Holding period returnprocess'!EM69</f>
        <v>-4.2765289901160193</v>
      </c>
      <c r="F68">
        <f>'Holding period returnprocess'!EN69</f>
        <v>-5.7045256614924211</v>
      </c>
      <c r="G68">
        <f>'Holding period returnprocess'!EO69</f>
        <v>-4.9989226668394933</v>
      </c>
      <c r="H68">
        <f>'Holding period returnprocess'!EP69</f>
        <v>-12.250369642835247</v>
      </c>
      <c r="I68">
        <f>Economicpolicyuncertainty!B80</f>
        <v>108.96334838867188</v>
      </c>
      <c r="J68">
        <f>'Control variable'!E74</f>
        <v>5.22740343515173E-3</v>
      </c>
      <c r="K68">
        <f>'Control variable'!F74</f>
        <v>3.4706307485613771E-3</v>
      </c>
      <c r="L68">
        <f>'Control variable'!G74</f>
        <v>-1.4472032608534319E-2</v>
      </c>
      <c r="M68">
        <f>Principalcomponent!E80</f>
        <v>-0.52432552834257795</v>
      </c>
      <c r="N68">
        <f>Principalcomponent!F80</f>
        <v>-0.2596059350410424</v>
      </c>
      <c r="O68">
        <f>Principalcomponent!G80</f>
        <v>-1.538019175925009</v>
      </c>
    </row>
    <row r="69" spans="1:15" x14ac:dyDescent="0.3">
      <c r="A69" s="11">
        <f>'Holding period returnprocess'!EI70</f>
        <v>41698</v>
      </c>
      <c r="B69">
        <f>'Holding period returnprocess'!EJ70</f>
        <v>-0.11839310079169021</v>
      </c>
      <c r="C69">
        <f>'Holding period returnprocess'!EK70</f>
        <v>-0.34738933812213091</v>
      </c>
      <c r="D69">
        <f>'Holding period returnprocess'!EL70</f>
        <v>-1.4642715153142065</v>
      </c>
      <c r="E69">
        <f>'Holding period returnprocess'!EM70</f>
        <v>-2.5337941847437291</v>
      </c>
      <c r="F69">
        <f>'Holding period returnprocess'!EN70</f>
        <v>-3.4724074243154996</v>
      </c>
      <c r="G69">
        <f>'Holding period returnprocess'!EO70</f>
        <v>-1.972548766337451</v>
      </c>
      <c r="H69">
        <f>'Holding period returnprocess'!EP70</f>
        <v>-8.2576134305877371</v>
      </c>
      <c r="I69">
        <f>Economicpolicyuncertainty!B81</f>
        <v>97.381301879882813</v>
      </c>
      <c r="J69">
        <f>'Control variable'!E75</f>
        <v>1.0487677940844301E-3</v>
      </c>
      <c r="K69">
        <f>'Control variable'!F75</f>
        <v>6.6790372379631775E-3</v>
      </c>
      <c r="L69">
        <f>'Control variable'!G75</f>
        <v>-3.1119908713804517E-2</v>
      </c>
      <c r="M69">
        <f>Principalcomponent!E81</f>
        <v>-0.40665060931249525</v>
      </c>
      <c r="N69">
        <f>Principalcomponent!F81</f>
        <v>0.41330209510269</v>
      </c>
      <c r="O69">
        <f>Principalcomponent!G81</f>
        <v>0.96471956945039228</v>
      </c>
    </row>
    <row r="70" spans="1:15" x14ac:dyDescent="0.3">
      <c r="A70" s="11">
        <f>'Holding period returnprocess'!EI71</f>
        <v>41670</v>
      </c>
      <c r="B70">
        <f>'Holding period returnprocess'!EJ71</f>
        <v>9.0905566068815946E-2</v>
      </c>
      <c r="C70">
        <f>'Holding period returnprocess'!EK71</f>
        <v>0.11094958806317767</v>
      </c>
      <c r="D70">
        <f>'Holding period returnprocess'!EL71</f>
        <v>-0.69455932182299995</v>
      </c>
      <c r="E70">
        <f>'Holding period returnprocess'!EM71</f>
        <v>-1.6794654263354338</v>
      </c>
      <c r="F70">
        <f>'Holding period returnprocess'!EN71</f>
        <v>-2.6185337946806451</v>
      </c>
      <c r="G70">
        <f>'Holding period returnprocess'!EO71</f>
        <v>-1.2369481106474616</v>
      </c>
      <c r="H70">
        <f>'Holding period returnprocess'!EP71</f>
        <v>-7.7345543497904297</v>
      </c>
      <c r="I70">
        <f>Economicpolicyuncertainty!B82</f>
        <v>187.77023315429688</v>
      </c>
      <c r="J70">
        <f>'Control variable'!E76</f>
        <v>-7.318380807679728E-3</v>
      </c>
      <c r="K70">
        <f>'Control variable'!F76</f>
        <v>-4.7240624342812544E-3</v>
      </c>
      <c r="L70">
        <f>'Control variable'!G76</f>
        <v>-3.0180617149991401E-2</v>
      </c>
      <c r="M70">
        <f>Principalcomponent!E82</f>
        <v>0.57891321859563916</v>
      </c>
      <c r="N70">
        <f>Principalcomponent!F82</f>
        <v>-1.0047090087791608</v>
      </c>
      <c r="O70">
        <f>Principalcomponent!G82</f>
        <v>1.3532545724470155</v>
      </c>
    </row>
    <row r="71" spans="1:15" x14ac:dyDescent="0.3">
      <c r="A71" s="11">
        <f>'Holding period returnprocess'!EI72</f>
        <v>41639</v>
      </c>
      <c r="B71">
        <f>'Holding period returnprocess'!EJ72</f>
        <v>-7.9977759275711158E-2</v>
      </c>
      <c r="C71">
        <f>'Holding period returnprocess'!EK72</f>
        <v>-0.39449288653554615</v>
      </c>
      <c r="D71">
        <f>'Holding period returnprocess'!EL72</f>
        <v>-2.3372795979426346</v>
      </c>
      <c r="E71">
        <f>'Holding period returnprocess'!EM72</f>
        <v>-4.9010602681553754</v>
      </c>
      <c r="F71">
        <f>'Holding period returnprocess'!EN72</f>
        <v>-8.4579597798062078</v>
      </c>
      <c r="G71">
        <f>'Holding period returnprocess'!EO72</f>
        <v>-10.376660153545531</v>
      </c>
      <c r="H71">
        <f>'Holding period returnprocess'!EP72</f>
        <v>-24.560382005788288</v>
      </c>
      <c r="I71">
        <f>Economicpolicyuncertainty!B83</f>
        <v>140.64390563964844</v>
      </c>
      <c r="J71">
        <f>'Control variable'!E77</f>
        <v>5.2219439811516249E-3</v>
      </c>
      <c r="K71">
        <f>'Control variable'!F77</f>
        <v>4.6211277668239039E-3</v>
      </c>
      <c r="L71">
        <f>'Control variable'!G77</f>
        <v>-3.9740328649514108E-2</v>
      </c>
      <c r="M71">
        <f>Principalcomponent!E83</f>
        <v>0.29461781315437358</v>
      </c>
      <c r="N71">
        <f>Principalcomponent!F83</f>
        <v>-0.16542211948795846</v>
      </c>
      <c r="O71">
        <f>Principalcomponent!G83</f>
        <v>0.4856302276524242</v>
      </c>
    </row>
    <row r="72" spans="1:15" x14ac:dyDescent="0.3">
      <c r="A72" s="11">
        <f>'Holding period returnprocess'!EI73</f>
        <v>41607</v>
      </c>
      <c r="B72">
        <f>'Holding period returnprocess'!EJ73</f>
        <v>-5.8349653259417267E-2</v>
      </c>
      <c r="C72">
        <f>'Holding period returnprocess'!EK73</f>
        <v>-0.10566928911886514</v>
      </c>
      <c r="D72">
        <f>'Holding period returnprocess'!EL73</f>
        <v>-1.2864712693372344</v>
      </c>
      <c r="E72">
        <f>'Holding period returnprocess'!EM73</f>
        <v>-3.3205668906154862</v>
      </c>
      <c r="F72">
        <f>'Holding period returnprocess'!EN73</f>
        <v>-6.6375661139827571</v>
      </c>
      <c r="G72">
        <f>'Holding period returnprocess'!EO73</f>
        <v>-9.9947528881875094</v>
      </c>
      <c r="H72">
        <f>'Holding period returnprocess'!EP73</f>
        <v>-24.983097283111722</v>
      </c>
      <c r="I72">
        <f>Economicpolicyuncertainty!B84</f>
        <v>162.10096740722656</v>
      </c>
      <c r="J72">
        <f>'Control variable'!E78</f>
        <v>1.3706065904367076E-2</v>
      </c>
      <c r="K72">
        <f>'Control variable'!F78</f>
        <v>1.576060690382053E-3</v>
      </c>
      <c r="L72">
        <f>'Control variable'!G78</f>
        <v>2.8987536873252187E-2</v>
      </c>
      <c r="M72">
        <f>Principalcomponent!E84</f>
        <v>0.13739340193571198</v>
      </c>
      <c r="N72">
        <f>Principalcomponent!F84</f>
        <v>0.23962929959650586</v>
      </c>
      <c r="O72">
        <f>Principalcomponent!G84</f>
        <v>-0.34388040582881491</v>
      </c>
    </row>
    <row r="73" spans="1:15" x14ac:dyDescent="0.3">
      <c r="A73" s="11">
        <f>'Holding period returnprocess'!EI74</f>
        <v>41578</v>
      </c>
      <c r="B73">
        <f>'Holding period returnprocess'!EJ74</f>
        <v>-9.978529647461859E-2</v>
      </c>
      <c r="C73">
        <f>'Holding period returnprocess'!EK74</f>
        <v>-0.12970877541963538</v>
      </c>
      <c r="D73">
        <f>'Holding period returnprocess'!EL74</f>
        <v>-0.90791621046476134</v>
      </c>
      <c r="E73">
        <f>'Holding period returnprocess'!EM74</f>
        <v>-2.2127202916203421</v>
      </c>
      <c r="F73">
        <f>'Holding period returnprocess'!EN74</f>
        <v>-4.3148852262868109</v>
      </c>
      <c r="G73">
        <f>'Holding period returnprocess'!EO74</f>
        <v>-5.5983920354817327</v>
      </c>
      <c r="H73">
        <f>'Holding period returnprocess'!EP74</f>
        <v>-16.812572554506399</v>
      </c>
      <c r="I73">
        <f>Economicpolicyuncertainty!B85</f>
        <v>153.99227905273438</v>
      </c>
      <c r="J73">
        <f>'Control variable'!E79</f>
        <v>-8.4567100182233977E-3</v>
      </c>
      <c r="K73">
        <f>'Control variable'!F79</f>
        <v>5.2611843745807609E-3</v>
      </c>
      <c r="L73">
        <f>'Control variable'!G79</f>
        <v>2.1622464013165709E-2</v>
      </c>
      <c r="M73">
        <f>Principalcomponent!E85</f>
        <v>0.44007256421681262</v>
      </c>
      <c r="N73">
        <f>Principalcomponent!F85</f>
        <v>-0.45100917291487774</v>
      </c>
      <c r="O73">
        <f>Principalcomponent!G85</f>
        <v>0.27100887084009784</v>
      </c>
    </row>
    <row r="74" spans="1:15" x14ac:dyDescent="0.3">
      <c r="A74" s="11">
        <f>'Holding period returnprocess'!EI75</f>
        <v>41547</v>
      </c>
      <c r="B74">
        <f>'Holding period returnprocess'!EJ75</f>
        <v>-0.21661501427572638</v>
      </c>
      <c r="C74">
        <f>'Holding period returnprocess'!EK75</f>
        <v>-0.41245306405338994</v>
      </c>
      <c r="D74">
        <f>'Holding period returnprocess'!EL75</f>
        <v>-1.6587483256956972</v>
      </c>
      <c r="E74">
        <f>'Holding period returnprocess'!EM75</f>
        <v>-3.5024118377903273</v>
      </c>
      <c r="F74">
        <f>'Holding period returnprocess'!EN75</f>
        <v>-6.3948793535196575</v>
      </c>
      <c r="G74">
        <f>'Holding period returnprocess'!EO75</f>
        <v>-7.8190403986456918</v>
      </c>
      <c r="H74">
        <f>'Holding period returnprocess'!EP75</f>
        <v>-21.475887208660648</v>
      </c>
      <c r="I74">
        <f>Economicpolicyuncertainty!B86</f>
        <v>124.43543243408203</v>
      </c>
      <c r="J74">
        <f>'Control variable'!E80</f>
        <v>-3.5163912457667014E-2</v>
      </c>
      <c r="K74">
        <f>'Control variable'!F80</f>
        <v>3.7170518226136472E-3</v>
      </c>
      <c r="L74">
        <f>'Control variable'!G80</f>
        <v>-8.1633106391608701E-3</v>
      </c>
      <c r="M74">
        <f>Principalcomponent!E86</f>
        <v>0.59506381486430693</v>
      </c>
      <c r="N74">
        <f>Principalcomponent!F86</f>
        <v>-0.30359585641794795</v>
      </c>
      <c r="O74">
        <f>Principalcomponent!G86</f>
        <v>0.29296329408211663</v>
      </c>
    </row>
    <row r="75" spans="1:15" x14ac:dyDescent="0.3">
      <c r="A75" s="11">
        <f>'Holding period returnprocess'!EI76</f>
        <v>41516</v>
      </c>
      <c r="B75">
        <f>'Holding period returnprocess'!EJ76</f>
        <v>-0.37566443428391333</v>
      </c>
      <c r="C75">
        <f>'Holding period returnprocess'!EK76</f>
        <v>-0.67808424451848071</v>
      </c>
      <c r="D75">
        <f>'Holding period returnprocess'!EL76</f>
        <v>-2.1644593082645001</v>
      </c>
      <c r="E75">
        <f>'Holding period returnprocess'!EM76</f>
        <v>-4.3081923426893516</v>
      </c>
      <c r="F75">
        <f>'Holding period returnprocess'!EN76</f>
        <v>-7.7714660484446743</v>
      </c>
      <c r="G75">
        <f>'Holding period returnprocess'!EO76</f>
        <v>-12.560001817399273</v>
      </c>
      <c r="H75">
        <f>'Holding period returnprocess'!EP76</f>
        <v>-28.681736255283276</v>
      </c>
      <c r="I75">
        <f>Economicpolicyuncertainty!B87</f>
        <v>98.178688049316406</v>
      </c>
      <c r="J75">
        <f>'Control variable'!E81</f>
        <v>-6.0790460763821153E-3</v>
      </c>
      <c r="K75">
        <f>'Control variable'!F81</f>
        <v>5.0473556451368128E-3</v>
      </c>
      <c r="L75">
        <f>'Control variable'!G81</f>
        <v>-1.3459153374004801E-2</v>
      </c>
      <c r="M75">
        <f>Principalcomponent!E87</f>
        <v>0.21588341203215092</v>
      </c>
      <c r="N75">
        <f>Principalcomponent!F87</f>
        <v>3.3635210322742845E-2</v>
      </c>
      <c r="O75">
        <f>Principalcomponent!G87</f>
        <v>-1.1584652610698912E-2</v>
      </c>
    </row>
    <row r="76" spans="1:15" x14ac:dyDescent="0.3">
      <c r="A76" s="11">
        <f>'Holding period returnprocess'!EI77</f>
        <v>41486</v>
      </c>
      <c r="B76">
        <f>'Holding period returnprocess'!EJ77</f>
        <v>-0.30378388100160014</v>
      </c>
      <c r="C76">
        <f>'Holding period returnprocess'!EK77</f>
        <v>-0.34863076855819608</v>
      </c>
      <c r="D76">
        <f>'Holding period returnprocess'!EL77</f>
        <v>-1.009809578941159</v>
      </c>
      <c r="E76">
        <f>'Holding period returnprocess'!EM77</f>
        <v>-2.4304026646007144</v>
      </c>
      <c r="F76">
        <f>'Holding period returnprocess'!EN77</f>
        <v>-5.2590948460869127</v>
      </c>
      <c r="G76">
        <f>'Holding period returnprocess'!EO77</f>
        <v>-10.564561547206221</v>
      </c>
      <c r="H76">
        <f>'Holding period returnprocess'!EP77</f>
        <v>-25.88573214103052</v>
      </c>
      <c r="I76">
        <f>Economicpolicyuncertainty!B88</f>
        <v>129.98323059082031</v>
      </c>
      <c r="J76">
        <f>'Control variable'!E82</f>
        <v>2.6613648518089904E-2</v>
      </c>
      <c r="K76">
        <f>'Control variable'!F82</f>
        <v>1.0460251999799925E-3</v>
      </c>
      <c r="L76">
        <f>'Control variable'!G82</f>
        <v>-3.4168895615249897E-2</v>
      </c>
      <c r="M76">
        <f>Principalcomponent!E88</f>
        <v>-0.87809285233593082</v>
      </c>
      <c r="N76">
        <f>Principalcomponent!F88</f>
        <v>0.38297839242775161</v>
      </c>
      <c r="O76">
        <f>Principalcomponent!G88</f>
        <v>-0.24313498714679982</v>
      </c>
    </row>
    <row r="77" spans="1:15" x14ac:dyDescent="0.3">
      <c r="A77" s="11">
        <f>'Holding period returnprocess'!EI78</f>
        <v>41453</v>
      </c>
      <c r="B77">
        <f>'Holding period returnprocess'!EJ78</f>
        <v>-5.6885248483695083E-2</v>
      </c>
      <c r="C77">
        <f>'Holding period returnprocess'!EK78</f>
        <v>3.4303867306979707E-2</v>
      </c>
      <c r="D77">
        <f>'Holding period returnprocess'!EL78</f>
        <v>-0.44480525463801152</v>
      </c>
      <c r="E77">
        <f>'Holding period returnprocess'!EM78</f>
        <v>-1.5391814691100671</v>
      </c>
      <c r="F77">
        <f>'Holding period returnprocess'!EN78</f>
        <v>-3.563409550102925</v>
      </c>
      <c r="G77">
        <f>'Holding period returnprocess'!EO78</f>
        <v>-6.9298581549685281</v>
      </c>
      <c r="H77">
        <f>'Holding period returnprocess'!EP78</f>
        <v>-18.946292661594455</v>
      </c>
      <c r="I77">
        <f>Economicpolicyuncertainty!B89</f>
        <v>169.64906311035156</v>
      </c>
      <c r="J77">
        <f>'Control variable'!E83</f>
        <v>-1.6461277054071962E-2</v>
      </c>
      <c r="K77">
        <f>'Control variable'!F83</f>
        <v>-4.0941715326633377E-3</v>
      </c>
      <c r="L77">
        <f>'Control variable'!G83</f>
        <v>5.1813587419975845E-3</v>
      </c>
      <c r="M77">
        <f>Principalcomponent!E89</f>
        <v>0.39446173353733888</v>
      </c>
      <c r="N77">
        <f>Principalcomponent!F89</f>
        <v>-0.53237032619448355</v>
      </c>
      <c r="O77">
        <f>Principalcomponent!G89</f>
        <v>0.49088015126017193</v>
      </c>
    </row>
    <row r="78" spans="1:15" x14ac:dyDescent="0.3">
      <c r="A78" s="11">
        <f>'Holding period returnprocess'!EI79</f>
        <v>41425</v>
      </c>
      <c r="B78">
        <f>'Holding period returnprocess'!EJ79</f>
        <v>-0.18239048187001128</v>
      </c>
      <c r="C78">
        <f>'Holding period returnprocess'!EK79</f>
        <v>-8.9440773731478684E-2</v>
      </c>
      <c r="D78">
        <f>'Holding period returnprocess'!EL79</f>
        <v>1.8245935804308389E-2</v>
      </c>
      <c r="E78">
        <f>'Holding period returnprocess'!EM79</f>
        <v>-0.2798781340351521</v>
      </c>
      <c r="F78">
        <f>'Holding period returnprocess'!EN79</f>
        <v>-1.2772728164589948</v>
      </c>
      <c r="G78">
        <f>'Holding period returnprocess'!EO79</f>
        <v>-3.0306284473967562</v>
      </c>
      <c r="H78">
        <f>'Holding period returnprocess'!EP79</f>
        <v>-13.015210093640958</v>
      </c>
      <c r="I78">
        <f>Economicpolicyuncertainty!B90</f>
        <v>151.78517150878906</v>
      </c>
      <c r="J78">
        <f>'Control variable'!E84</f>
        <v>6.1412680220824288E-3</v>
      </c>
      <c r="K78">
        <f>'Control variable'!F84</f>
        <v>-5.9393252797037199E-4</v>
      </c>
      <c r="L78">
        <f>'Control variable'!G84</f>
        <v>4.7881486233214005E-2</v>
      </c>
      <c r="M78">
        <f>Principalcomponent!E90</f>
        <v>-1.3133237285501247</v>
      </c>
      <c r="N78">
        <f>Principalcomponent!F90</f>
        <v>1.4130519400984407</v>
      </c>
      <c r="O78">
        <f>Principalcomponent!G90</f>
        <v>-1.3752415005263665</v>
      </c>
    </row>
    <row r="79" spans="1:15" x14ac:dyDescent="0.3">
      <c r="A79" s="11">
        <f>'Holding period returnprocess'!EI80</f>
        <v>41394</v>
      </c>
      <c r="B79">
        <f>'Holding period returnprocess'!EJ80</f>
        <v>0.22589113556289486</v>
      </c>
      <c r="C79">
        <f>'Holding period returnprocess'!EK80</f>
        <v>0.9934293856597014</v>
      </c>
      <c r="D79">
        <f>'Holding period returnprocess'!EL80</f>
        <v>3.0325968557095124</v>
      </c>
      <c r="E79">
        <f>'Holding period returnprocess'!EM80</f>
        <v>4.986056733604924</v>
      </c>
      <c r="F79">
        <f>'Holding period returnprocess'!EN80</f>
        <v>7.3350491207805302</v>
      </c>
      <c r="G79">
        <f>'Holding period returnprocess'!EO80</f>
        <v>12.214209685331024</v>
      </c>
      <c r="H79">
        <f>'Holding period returnprocess'!EP80</f>
        <v>12.436745672193492</v>
      </c>
      <c r="I79">
        <f>Economicpolicyuncertainty!B91</f>
        <v>109.31269073486328</v>
      </c>
      <c r="J79">
        <f>'Control variable'!E85</f>
        <v>-4.0983663922822483E-3</v>
      </c>
      <c r="K79">
        <f>'Control variable'!F85</f>
        <v>5.9133441567346626E-3</v>
      </c>
      <c r="L79">
        <f>'Control variable'!G85</f>
        <v>5.6037068107710988E-2</v>
      </c>
      <c r="M79">
        <f>Principalcomponent!E91</f>
        <v>4.195835458079885E-2</v>
      </c>
      <c r="N79">
        <f>Principalcomponent!F91</f>
        <v>9.0945535038744613E-2</v>
      </c>
      <c r="O79">
        <f>Principalcomponent!G91</f>
        <v>-0.24807018275187778</v>
      </c>
    </row>
    <row r="80" spans="1:15" x14ac:dyDescent="0.3">
      <c r="A80" s="11">
        <f>'Holding period returnprocess'!EI81</f>
        <v>41361</v>
      </c>
      <c r="B80">
        <f>'Holding period returnprocess'!EJ81</f>
        <v>0.18496539990889288</v>
      </c>
      <c r="C80">
        <f>'Holding period returnprocess'!EK81</f>
        <v>0.87021230002442529</v>
      </c>
      <c r="D80">
        <f>'Holding period returnprocess'!EL81</f>
        <v>2.8057747047905019</v>
      </c>
      <c r="E80">
        <f>'Holding period returnprocess'!EM81</f>
        <v>4.8057305199502363</v>
      </c>
      <c r="F80">
        <f>'Holding period returnprocess'!EN81</f>
        <v>7.2723070668120355</v>
      </c>
      <c r="G80">
        <f>'Holding period returnprocess'!EO81</f>
        <v>10.471756373583535</v>
      </c>
      <c r="H80">
        <f>'Holding period returnprocess'!EP81</f>
        <v>10.457766754288404</v>
      </c>
      <c r="I80">
        <f>Economicpolicyuncertainty!B92</f>
        <v>103.72963714599609</v>
      </c>
      <c r="J80">
        <f>'Control variable'!E86</f>
        <v>-1.0173027713050521E-2</v>
      </c>
      <c r="K80">
        <f>'Control variable'!F86</f>
        <v>3.001366509554244E-3</v>
      </c>
      <c r="L80">
        <f>'Control variable'!G86</f>
        <v>3.2213619983655059E-2</v>
      </c>
      <c r="M80">
        <f>Principalcomponent!E92</f>
        <v>0.32290730918288685</v>
      </c>
      <c r="N80">
        <f>Principalcomponent!F92</f>
        <v>-0.22797392977848768</v>
      </c>
      <c r="O80">
        <f>Principalcomponent!G92</f>
        <v>0.46403257254510094</v>
      </c>
    </row>
    <row r="81" spans="1:15" x14ac:dyDescent="0.3">
      <c r="A81" s="11">
        <f>'Holding period returnprocess'!EI82</f>
        <v>41333</v>
      </c>
      <c r="B81">
        <f>'Holding period returnprocess'!EJ82</f>
        <v>0.10606567382650312</v>
      </c>
      <c r="C81">
        <f>'Holding period returnprocess'!EK82</f>
        <v>0.64630160013388982</v>
      </c>
      <c r="D81">
        <f>'Holding period returnprocess'!EL82</f>
        <v>1.9825927897773372</v>
      </c>
      <c r="E81">
        <f>'Holding period returnprocess'!EM82</f>
        <v>3.2874550460728029</v>
      </c>
      <c r="F81">
        <f>'Holding period returnprocess'!EN82</f>
        <v>4.8851821279300172</v>
      </c>
      <c r="G81">
        <f>'Holding period returnprocess'!EO82</f>
        <v>5.0147519425003804</v>
      </c>
      <c r="H81">
        <f>'Holding period returnprocess'!EP82</f>
        <v>2.8331263436246328</v>
      </c>
      <c r="I81">
        <f>Economicpolicyuncertainty!B93</f>
        <v>132.02021789550781</v>
      </c>
      <c r="J81">
        <f>'Control variable'!E87</f>
        <v>-1.0116338748442624E-3</v>
      </c>
      <c r="K81">
        <f>'Control variable'!F87</f>
        <v>6.0087465474914434E-3</v>
      </c>
      <c r="L81">
        <f>'Control variable'!G87</f>
        <v>-5.5006629512211719E-2</v>
      </c>
      <c r="M81">
        <f>Principalcomponent!E93</f>
        <v>0.5326836016488794</v>
      </c>
      <c r="N81">
        <f>Principalcomponent!F93</f>
        <v>-0.60529068634827587</v>
      </c>
      <c r="O81">
        <f>Principalcomponent!G93</f>
        <v>0.90358627618514742</v>
      </c>
    </row>
    <row r="82" spans="1:15" x14ac:dyDescent="0.3">
      <c r="A82" s="11">
        <f>'Holding period returnprocess'!EI83</f>
        <v>41305</v>
      </c>
      <c r="B82">
        <f>'Holding period returnprocess'!EJ83</f>
        <v>-4.7302863456584632E-2</v>
      </c>
      <c r="C82">
        <f>'Holding period returnprocess'!EK83</f>
        <v>0.23738962006615127</v>
      </c>
      <c r="D82">
        <f>'Holding period returnprocess'!EL83</f>
        <v>1.084663774603688</v>
      </c>
      <c r="E82">
        <f>'Holding period returnprocess'!EM83</f>
        <v>1.8623952312045933</v>
      </c>
      <c r="F82">
        <f>'Holding period returnprocess'!EN83</f>
        <v>2.5111882462678681</v>
      </c>
      <c r="G82">
        <f>'Holding period returnprocess'!EO83</f>
        <v>-1.3508952707588471</v>
      </c>
      <c r="H82">
        <f>'Holding period returnprocess'!EP83</f>
        <v>-6.870902462008444</v>
      </c>
      <c r="I82">
        <f>Economicpolicyuncertainty!B94</f>
        <v>137.26155090332031</v>
      </c>
      <c r="J82">
        <f>'Control variable'!E88</f>
        <v>1.0116338748442258E-3</v>
      </c>
      <c r="K82">
        <f>'Control variable'!F88</f>
        <v>-5.0834339256096341E-3</v>
      </c>
      <c r="L82">
        <f>'Control variable'!G88</f>
        <v>-4.6776064797730721E-2</v>
      </c>
      <c r="M82">
        <f>Principalcomponent!E94</f>
        <v>0.17716301852282884</v>
      </c>
      <c r="N82">
        <f>Principalcomponent!F94</f>
        <v>0.17179781065410465</v>
      </c>
      <c r="O82">
        <f>Principalcomponent!G94</f>
        <v>-9.9824259315825462E-2</v>
      </c>
    </row>
    <row r="83" spans="1:15" x14ac:dyDescent="0.3">
      <c r="A83" s="11">
        <f>'Holding period returnprocess'!EI84</f>
        <v>41274</v>
      </c>
      <c r="B83">
        <f>'Holding period returnprocess'!EJ84</f>
        <v>-5.7118387813101079E-2</v>
      </c>
      <c r="C83">
        <f>'Holding period returnprocess'!EK84</f>
        <v>0.45539457940319183</v>
      </c>
      <c r="D83">
        <f>'Holding period returnprocess'!EL84</f>
        <v>1.9600426595348515</v>
      </c>
      <c r="E83">
        <f>'Holding period returnprocess'!EM84</f>
        <v>3.4805028352416851</v>
      </c>
      <c r="F83">
        <f>'Holding period returnprocess'!EN84</f>
        <v>5.2131844959035831</v>
      </c>
      <c r="G83">
        <f>'Holding period returnprocess'!EO84</f>
        <v>4.5018792952351436</v>
      </c>
      <c r="H83">
        <f>'Holding period returnprocess'!EP84</f>
        <v>2.305381854297865</v>
      </c>
      <c r="I83">
        <f>Economicpolicyuncertainty!B95</f>
        <v>140.62797546386719</v>
      </c>
      <c r="J83">
        <f>'Control variable'!E89</f>
        <v>-1.0116338748442624E-3</v>
      </c>
      <c r="K83">
        <f>'Control variable'!F89</f>
        <v>4.4809319386818368E-3</v>
      </c>
      <c r="L83">
        <f>'Control variable'!G89</f>
        <v>7.2455079215422311E-2</v>
      </c>
      <c r="M83">
        <f>Principalcomponent!E95</f>
        <v>-0.70843736298713533</v>
      </c>
      <c r="N83">
        <f>Principalcomponent!F95</f>
        <v>0.49992562331218393</v>
      </c>
      <c r="O83">
        <f>Principalcomponent!G95</f>
        <v>-0.21215954441571944</v>
      </c>
    </row>
    <row r="84" spans="1:15" x14ac:dyDescent="0.3">
      <c r="A84" s="11">
        <f>'Holding period returnprocess'!EI85</f>
        <v>41243</v>
      </c>
      <c r="B84">
        <f>'Holding period returnprocess'!EJ85</f>
        <v>0.16486229945330377</v>
      </c>
      <c r="C84">
        <f>'Holding period returnprocess'!EK85</f>
        <v>0.97334402709675327</v>
      </c>
      <c r="D84">
        <f>'Holding period returnprocess'!EL85</f>
        <v>3.4059785824595701</v>
      </c>
      <c r="E84">
        <f>'Holding period returnprocess'!EM85</f>
        <v>6.0826206401158229</v>
      </c>
      <c r="F84">
        <f>'Holding period returnprocess'!EN85</f>
        <v>9.1578146815636572</v>
      </c>
      <c r="G84">
        <f>'Holding period returnprocess'!EO85</f>
        <v>7.4523625832231657</v>
      </c>
      <c r="H84">
        <f>'Holding period returnprocess'!EP85</f>
        <v>8.0087504420657005</v>
      </c>
      <c r="I84">
        <f>Economicpolicyuncertainty!B96</f>
        <v>209.89849853515625</v>
      </c>
      <c r="J84">
        <f>'Control variable'!E90</f>
        <v>-4.0363324224604816E-3</v>
      </c>
      <c r="K84">
        <f>'Control variable'!F90</f>
        <v>1.6392319376049077E-3</v>
      </c>
      <c r="L84">
        <f>'Control variable'!G90</f>
        <v>-2.8491955794306273E-2</v>
      </c>
      <c r="M84">
        <f>Principalcomponent!E96</f>
        <v>-0.48847033368588183</v>
      </c>
      <c r="N84">
        <f>Principalcomponent!F96</f>
        <v>0.42443037631273017</v>
      </c>
      <c r="O84">
        <f>Principalcomponent!G96</f>
        <v>-0.74861395411561282</v>
      </c>
    </row>
    <row r="85" spans="1:15" x14ac:dyDescent="0.3">
      <c r="A85" s="11">
        <f>'Holding period returnprocess'!EI86</f>
        <v>41213</v>
      </c>
      <c r="B85">
        <f>'Holding period returnprocess'!EJ86</f>
        <v>0.30327588578411935</v>
      </c>
      <c r="C85">
        <f>'Holding period returnprocess'!EK86</f>
        <v>1.3088924402673705</v>
      </c>
      <c r="D85">
        <f>'Holding period returnprocess'!EL86</f>
        <v>3.9553495197618949</v>
      </c>
      <c r="E85">
        <f>'Holding period returnprocess'!EM86</f>
        <v>6.631704775281924</v>
      </c>
      <c r="F85">
        <f>'Holding period returnprocess'!EN86</f>
        <v>9.8499887234040688</v>
      </c>
      <c r="G85">
        <f>'Holding period returnprocess'!EO86</f>
        <v>12.090615225156677</v>
      </c>
      <c r="H85">
        <f>'Holding period returnprocess'!EP86</f>
        <v>14.102792834517702</v>
      </c>
      <c r="I85">
        <f>Economicpolicyuncertainty!B97</f>
        <v>149.69090270996094</v>
      </c>
      <c r="J85">
        <f>'Control variable'!E91</f>
        <v>1.0075567602999924E-3</v>
      </c>
      <c r="K85">
        <f>'Control variable'!F91</f>
        <v>6.9881204800483941E-4</v>
      </c>
      <c r="L85">
        <f>'Control variable'!G91</f>
        <v>-1.6713480973740667E-2</v>
      </c>
      <c r="M85">
        <f>Principalcomponent!E97</f>
        <v>-6.0901202795955595E-2</v>
      </c>
      <c r="N85">
        <f>Principalcomponent!F97</f>
        <v>4.8353027769560422E-2</v>
      </c>
      <c r="O85">
        <f>Principalcomponent!G97</f>
        <v>8.8016694817245143E-3</v>
      </c>
    </row>
    <row r="86" spans="1:15" x14ac:dyDescent="0.3">
      <c r="A86" s="11">
        <f>'Holding period returnprocess'!EI87</f>
        <v>41180</v>
      </c>
      <c r="B86">
        <f>'Holding period returnprocess'!EJ87</f>
        <v>0.42795312349978043</v>
      </c>
      <c r="C86">
        <f>'Holding period returnprocess'!EK87</f>
        <v>1.6375555941748161</v>
      </c>
      <c r="D86">
        <f>'Holding period returnprocess'!EL87</f>
        <v>4.5326086601413058</v>
      </c>
      <c r="E86">
        <f>'Holding period returnprocess'!EM87</f>
        <v>7.2807804549477133</v>
      </c>
      <c r="F86">
        <f>'Holding period returnprocess'!EN87</f>
        <v>10.74864816416652</v>
      </c>
      <c r="G86">
        <f>'Holding period returnprocess'!EO87</f>
        <v>15.745463862716091</v>
      </c>
      <c r="H86">
        <f>'Holding period returnprocess'!EP87</f>
        <v>18.937732003259566</v>
      </c>
      <c r="I86">
        <f>Economicpolicyuncertainty!B98</f>
        <v>153.32763671875</v>
      </c>
      <c r="J86">
        <f>'Control variable'!E92</f>
        <v>-2.0140993717012562E-3</v>
      </c>
      <c r="K86">
        <f>'Control variable'!F92</f>
        <v>6.4073153965938275E-3</v>
      </c>
      <c r="L86">
        <f>'Control variable'!G92</f>
        <v>8.3218233374922779E-3</v>
      </c>
      <c r="M86">
        <f>Principalcomponent!E98</f>
        <v>-0.71887363874240828</v>
      </c>
      <c r="N86">
        <f>Principalcomponent!F98</f>
        <v>1.3533366608785189</v>
      </c>
      <c r="O86">
        <f>Principalcomponent!G98</f>
        <v>-1.5610141564441005</v>
      </c>
    </row>
    <row r="87" spans="1:15" x14ac:dyDescent="0.3">
      <c r="A87" s="11">
        <f>'Holding period returnprocess'!EI88</f>
        <v>41152</v>
      </c>
      <c r="B87">
        <f>'Holding period returnprocess'!EJ88</f>
        <v>0.62131146337336696</v>
      </c>
      <c r="C87">
        <f>'Holding period returnprocess'!EK88</f>
        <v>2.2181914362141466</v>
      </c>
      <c r="D87">
        <f>'Holding period returnprocess'!EL88</f>
        <v>6.0407046125054764</v>
      </c>
      <c r="E87">
        <f>'Holding period returnprocess'!EM88</f>
        <v>9.8875674448996751</v>
      </c>
      <c r="F87">
        <f>'Holding period returnprocess'!EN88</f>
        <v>15.447113759401523</v>
      </c>
      <c r="G87">
        <f>'Holding period returnprocess'!EO88</f>
        <v>28.081770179178161</v>
      </c>
      <c r="H87">
        <f>'Holding period returnprocess'!EP88</f>
        <v>39.600477450215713</v>
      </c>
      <c r="I87">
        <f>Economicpolicyuncertainty!B99</f>
        <v>177.75312805175781</v>
      </c>
      <c r="J87">
        <f>'Control variable'!E93</f>
        <v>-3.0135633052642947E-3</v>
      </c>
      <c r="K87">
        <f>'Control variable'!F93</f>
        <v>5.8587235662321538E-3</v>
      </c>
      <c r="L87">
        <f>'Control variable'!G93</f>
        <v>0.13074974966264577</v>
      </c>
      <c r="M87">
        <f>Principalcomponent!E99</f>
        <v>-0.35400120337347923</v>
      </c>
      <c r="N87">
        <f>Principalcomponent!F99</f>
        <v>0.73317284376423808</v>
      </c>
      <c r="O87">
        <f>Principalcomponent!G99</f>
        <v>-0.83014006311752531</v>
      </c>
    </row>
    <row r="88" spans="1:15" x14ac:dyDescent="0.3">
      <c r="A88" s="11">
        <f>'Holding period returnprocess'!EI89</f>
        <v>41121</v>
      </c>
      <c r="B88">
        <f>'Holding period returnprocess'!EJ89</f>
        <v>0.72820838888932438</v>
      </c>
      <c r="C88">
        <f>'Holding period returnprocess'!EK89</f>
        <v>2.4368238004712168</v>
      </c>
      <c r="D88">
        <f>'Holding period returnprocess'!EL89</f>
        <v>6.757960231757993</v>
      </c>
      <c r="E88">
        <f>'Holding period returnprocess'!EM89</f>
        <v>11.424254604335903</v>
      </c>
      <c r="F88">
        <f>'Holding period returnprocess'!EN89</f>
        <v>18.299372976832018</v>
      </c>
      <c r="G88">
        <f>'Holding period returnprocess'!EO89</f>
        <v>32.30404142798357</v>
      </c>
      <c r="H88">
        <f>'Holding period returnprocess'!EP89</f>
        <v>47.534802339680873</v>
      </c>
      <c r="I88">
        <f>Economicpolicyuncertainty!B100</f>
        <v>149.02828979492188</v>
      </c>
      <c r="J88">
        <f>'Control variable'!E94</f>
        <v>-4.0040093533823418E-3</v>
      </c>
      <c r="K88">
        <f>'Control variable'!F94</f>
        <v>-4.2889003266174049E-5</v>
      </c>
      <c r="L88">
        <f>'Control variable'!G94</f>
        <v>-1.5748356968139282E-2</v>
      </c>
      <c r="M88">
        <f>Principalcomponent!E100</f>
        <v>-1.126698619332273</v>
      </c>
      <c r="N88">
        <f>Principalcomponent!F100</f>
        <v>1.1508073159358481</v>
      </c>
      <c r="O88">
        <f>Principalcomponent!G100</f>
        <v>-0.84390774784923483</v>
      </c>
    </row>
    <row r="89" spans="1:15" x14ac:dyDescent="0.3">
      <c r="A89" s="11">
        <f>'Holding period returnprocess'!EI90</f>
        <v>41089</v>
      </c>
      <c r="B89">
        <f>'Holding period returnprocess'!EJ90</f>
        <v>0.96244716918757722</v>
      </c>
      <c r="C89">
        <f>'Holding period returnprocess'!EK90</f>
        <v>2.9390697133000492</v>
      </c>
      <c r="D89">
        <f>'Holding period returnprocess'!EL90</f>
        <v>7.9292299706289384</v>
      </c>
      <c r="E89">
        <f>'Holding period returnprocess'!EM90</f>
        <v>13.265608760758351</v>
      </c>
      <c r="F89">
        <f>'Holding period returnprocess'!EN90</f>
        <v>20.786500830885313</v>
      </c>
      <c r="G89">
        <f>'Holding period returnprocess'!EO90</f>
        <v>34.048106966511696</v>
      </c>
      <c r="H89">
        <f>'Holding period returnprocess'!EP90</f>
        <v>50.941507956163122</v>
      </c>
      <c r="I89">
        <f>Economicpolicyuncertainty!B101</f>
        <v>122.69766998291016</v>
      </c>
      <c r="J89">
        <f>'Control variable'!E95</f>
        <v>0</v>
      </c>
      <c r="K89">
        <f>'Control variable'!F95</f>
        <v>-9.3238101482352471E-4</v>
      </c>
      <c r="L89">
        <f>'Control variable'!G95</f>
        <v>3.4979718896026898E-2</v>
      </c>
      <c r="M89">
        <f>Principalcomponent!E101</f>
        <v>0.1544251372799369</v>
      </c>
      <c r="N89">
        <f>Principalcomponent!F101</f>
        <v>-0.45577874565031523</v>
      </c>
      <c r="O89">
        <f>Principalcomponent!G101</f>
        <v>0.79276420264521663</v>
      </c>
    </row>
    <row r="90" spans="1:15" x14ac:dyDescent="0.3">
      <c r="A90" s="11">
        <f>'Holding period returnprocess'!EI91</f>
        <v>41060</v>
      </c>
      <c r="B90">
        <f>'Holding period returnprocess'!EJ91</f>
        <v>1.0719349484234857</v>
      </c>
      <c r="C90">
        <f>'Holding period returnprocess'!EK91</f>
        <v>3.2583984138003972</v>
      </c>
      <c r="D90">
        <f>'Holding period returnprocess'!EL91</f>
        <v>8.609547640485852</v>
      </c>
      <c r="E90">
        <f>'Holding period returnprocess'!EM91</f>
        <v>14.120076425038862</v>
      </c>
      <c r="F90">
        <f>'Holding period returnprocess'!EN91</f>
        <v>21.470779465541415</v>
      </c>
      <c r="G90">
        <f>'Holding period returnprocess'!EO91</f>
        <v>31.965309532910734</v>
      </c>
      <c r="H90">
        <f>'Holding period returnprocess'!EP91</f>
        <v>46.756626952708572</v>
      </c>
      <c r="I90">
        <f>Economicpolicyuncertainty!B102</f>
        <v>94.244071960449219</v>
      </c>
      <c r="J90">
        <f>'Control variable'!E96</f>
        <v>6.0120421566279732E-3</v>
      </c>
      <c r="K90">
        <f>'Control variable'!F96</f>
        <v>2.0373594299849169E-3</v>
      </c>
      <c r="L90">
        <f>'Control variable'!G96</f>
        <v>2.6231012148869685E-2</v>
      </c>
      <c r="M90">
        <f>Principalcomponent!E102</f>
        <v>-0.36698214335961049</v>
      </c>
      <c r="N90">
        <f>Principalcomponent!F102</f>
        <v>0.23856468940261208</v>
      </c>
      <c r="O90">
        <f>Principalcomponent!G102</f>
        <v>3.1517805727728353E-2</v>
      </c>
    </row>
    <row r="91" spans="1:15" x14ac:dyDescent="0.3">
      <c r="A91" s="11">
        <f>'Holding period returnprocess'!EI92</f>
        <v>41029</v>
      </c>
      <c r="B91">
        <f>'Holding period returnprocess'!EJ92</f>
        <v>1.1693924858149449</v>
      </c>
      <c r="C91">
        <f>'Holding period returnprocess'!EK92</f>
        <v>3.3080066126427052</v>
      </c>
      <c r="D91">
        <f>'Holding period returnprocess'!EL92</f>
        <v>8.1130101450185759</v>
      </c>
      <c r="E91">
        <f>'Holding period returnprocess'!EM92</f>
        <v>12.632708493155496</v>
      </c>
      <c r="F91">
        <f>'Holding period returnprocess'!EN92</f>
        <v>18.068648375170099</v>
      </c>
      <c r="G91">
        <f>'Holding period returnprocess'!EO92</f>
        <v>23.418689101247523</v>
      </c>
      <c r="H91">
        <f>'Holding period returnprocess'!EP92</f>
        <v>31.74134820353968</v>
      </c>
      <c r="I91">
        <f>Economicpolicyuncertainty!B103</f>
        <v>97.936988830566406</v>
      </c>
      <c r="J91">
        <f>'Control variable'!E97</f>
        <v>-7.0105444862174123E-3</v>
      </c>
      <c r="K91">
        <f>'Control variable'!F97</f>
        <v>9.9459299740870619E-3</v>
      </c>
      <c r="L91">
        <f>'Control variable'!G97</f>
        <v>-5.1791509128404786E-2</v>
      </c>
      <c r="M91">
        <f>Principalcomponent!E103</f>
        <v>-0.87223818639440776</v>
      </c>
      <c r="N91">
        <f>Principalcomponent!F103</f>
        <v>0.16769985348758507</v>
      </c>
      <c r="O91">
        <f>Principalcomponent!G103</f>
        <v>7.2103147815607491E-2</v>
      </c>
    </row>
    <row r="92" spans="1:15" x14ac:dyDescent="0.3">
      <c r="A92" s="11">
        <f>'Holding period returnprocess'!EI93</f>
        <v>40998</v>
      </c>
      <c r="B92">
        <f>'Holding period returnprocess'!EJ93</f>
        <v>1.3947049893122874</v>
      </c>
      <c r="C92">
        <f>'Holding period returnprocess'!EK93</f>
        <v>3.8175068085755486</v>
      </c>
      <c r="D92">
        <f>'Holding period returnprocess'!EL93</f>
        <v>9.1836265093207636</v>
      </c>
      <c r="E92">
        <f>'Holding period returnprocess'!EM93</f>
        <v>13.934121181388207</v>
      </c>
      <c r="F92">
        <f>'Holding period returnprocess'!EN93</f>
        <v>19.176404364039382</v>
      </c>
      <c r="G92">
        <f>'Holding period returnprocess'!EO93</f>
        <v>25.277983075757025</v>
      </c>
      <c r="H92">
        <f>'Holding period returnprocess'!EP93</f>
        <v>32.887131180977612</v>
      </c>
      <c r="I92">
        <f>Economicpolicyuncertainty!B104</f>
        <v>131.42254638671875</v>
      </c>
      <c r="J92">
        <f>'Control variable'!E98</f>
        <v>0</v>
      </c>
      <c r="K92">
        <f>'Control variable'!F98</f>
        <v>2.757454468830892E-3</v>
      </c>
      <c r="L92">
        <f>'Control variable'!G98</f>
        <v>8.557850670578801E-2</v>
      </c>
      <c r="M92">
        <f>Principalcomponent!E104</f>
        <v>0.22939474772221327</v>
      </c>
      <c r="N92">
        <f>Principalcomponent!F104</f>
        <v>0.10604657276088776</v>
      </c>
      <c r="O92">
        <f>Principalcomponent!G104</f>
        <v>2.1039196351990388E-2</v>
      </c>
    </row>
    <row r="93" spans="1:15" x14ac:dyDescent="0.3">
      <c r="A93" s="11">
        <f>'Holding period returnprocess'!EI94</f>
        <v>40968</v>
      </c>
      <c r="B93">
        <f>'Holding period returnprocess'!EJ94</f>
        <v>1.3878816851421396</v>
      </c>
      <c r="C93">
        <f>'Holding period returnprocess'!EK94</f>
        <v>3.8473104964971299</v>
      </c>
      <c r="D93">
        <f>'Holding period returnprocess'!EL94</f>
        <v>9.4180427452980791</v>
      </c>
      <c r="E93">
        <f>'Holding period returnprocess'!EM94</f>
        <v>14.292144194091728</v>
      </c>
      <c r="F93">
        <f>'Holding period returnprocess'!EN94</f>
        <v>19.508090386033196</v>
      </c>
      <c r="G93">
        <f>'Holding period returnprocess'!EO94</f>
        <v>27.862927739915911</v>
      </c>
      <c r="H93">
        <f>'Holding period returnprocess'!EP94</f>
        <v>36.031558115279331</v>
      </c>
      <c r="I93">
        <f>Economicpolicyuncertainty!B105</f>
        <v>119.12128448486328</v>
      </c>
      <c r="J93">
        <f>'Control variable'!E99</f>
        <v>-2.0741484306816469E-2</v>
      </c>
      <c r="K93">
        <f>'Control variable'!F99</f>
        <v>7.3650489224620988E-3</v>
      </c>
      <c r="L93">
        <f>'Control variable'!G99</f>
        <v>-1.365208916832732E-2</v>
      </c>
      <c r="M93">
        <f>Principalcomponent!E105</f>
        <v>0.44866203237344243</v>
      </c>
      <c r="N93">
        <f>Principalcomponent!F105</f>
        <v>0.22441358610372233</v>
      </c>
      <c r="O93">
        <f>Principalcomponent!G105</f>
        <v>-0.49683281263823059</v>
      </c>
    </row>
    <row r="94" spans="1:15" x14ac:dyDescent="0.3">
      <c r="A94" s="11">
        <f>'Holding period returnprocess'!EI95</f>
        <v>40939</v>
      </c>
      <c r="B94">
        <f>'Holding period returnprocess'!EJ95</f>
        <v>1.2577607007060481</v>
      </c>
      <c r="C94">
        <f>'Holding period returnprocess'!EK95</f>
        <v>3.6889418436545203</v>
      </c>
      <c r="D94">
        <f>'Holding period returnprocess'!EL95</f>
        <v>9.3559784152074137</v>
      </c>
      <c r="E94">
        <f>'Holding period returnprocess'!EM95</f>
        <v>14.543550340350793</v>
      </c>
      <c r="F94">
        <f>'Holding period returnprocess'!EN95</f>
        <v>20.797999328044071</v>
      </c>
      <c r="G94">
        <f>'Holding period returnprocess'!EO95</f>
        <v>34.443728915933725</v>
      </c>
      <c r="H94">
        <f>'Holding period returnprocess'!EP95</f>
        <v>47.672575936469777</v>
      </c>
      <c r="I94">
        <f>Economicpolicyuncertainty!B106</f>
        <v>123.68014526367188</v>
      </c>
      <c r="J94">
        <f>'Control variable'!E100</f>
        <v>5.8823699030666129E-3</v>
      </c>
      <c r="K94">
        <f>'Control variable'!F100</f>
        <v>8.9842343696925969E-4</v>
      </c>
      <c r="L94">
        <f>'Control variable'!G100</f>
        <v>-2.0134908409055925E-2</v>
      </c>
      <c r="M94">
        <f>Principalcomponent!E106</f>
        <v>1.1313171349168487</v>
      </c>
      <c r="N94">
        <f>Principalcomponent!F106</f>
        <v>-0.62777448196737617</v>
      </c>
      <c r="O94">
        <f>Principalcomponent!G106</f>
        <v>0.43652702179627412</v>
      </c>
    </row>
    <row r="95" spans="1:15" x14ac:dyDescent="0.3">
      <c r="A95" s="11">
        <f>'Holding period returnprocess'!EI96</f>
        <v>40907</v>
      </c>
      <c r="B95">
        <f>'Holding period returnprocess'!EJ96</f>
        <v>1.0370580666569871</v>
      </c>
      <c r="C95">
        <f>'Holding period returnprocess'!EK96</f>
        <v>3.1535988726632054</v>
      </c>
      <c r="D95">
        <f>'Holding period returnprocess'!EL96</f>
        <v>7.9901341183591326</v>
      </c>
      <c r="E95">
        <f>'Holding period returnprocess'!EM96</f>
        <v>12.44761380464956</v>
      </c>
      <c r="F95">
        <f>'Holding period returnprocess'!EN96</f>
        <v>18.145800302594527</v>
      </c>
      <c r="G95">
        <f>'Holding period returnprocess'!EO96</f>
        <v>29.15921402461014</v>
      </c>
      <c r="H95">
        <f>'Holding period returnprocess'!EP96</f>
        <v>41.039293887770214</v>
      </c>
      <c r="I95">
        <f>Economicpolicyuncertainty!B107</f>
        <v>122.77899169921875</v>
      </c>
      <c r="J95">
        <f>'Control variable'!E101</f>
        <v>-9.8280106190820008E-4</v>
      </c>
      <c r="K95">
        <f>'Control variable'!F101</f>
        <v>9.9030887377011372E-3</v>
      </c>
      <c r="L95">
        <f>'Control variable'!G101</f>
        <v>-6.6225407604933824E-3</v>
      </c>
      <c r="M95">
        <f>Principalcomponent!E107</f>
        <v>0.66061758359128209</v>
      </c>
      <c r="N95">
        <f>Principalcomponent!F107</f>
        <v>-0.14546300296352482</v>
      </c>
      <c r="O95">
        <f>Principalcomponent!G107</f>
        <v>-0.12552809558162817</v>
      </c>
    </row>
    <row r="96" spans="1:15" x14ac:dyDescent="0.3">
      <c r="A96" s="11">
        <f>'Holding period returnprocess'!EI97</f>
        <v>40877</v>
      </c>
      <c r="B96">
        <f>'Holding period returnprocess'!EJ97</f>
        <v>0.63820600044915765</v>
      </c>
      <c r="C96">
        <f>'Holding period returnprocess'!EK97</f>
        <v>2.1393844861552904</v>
      </c>
      <c r="D96">
        <f>'Holding period returnprocess'!EL97</f>
        <v>5.6732326095417935</v>
      </c>
      <c r="E96">
        <f>'Holding period returnprocess'!EM97</f>
        <v>8.9691570833507921</v>
      </c>
      <c r="F96">
        <f>'Holding period returnprocess'!EN97</f>
        <v>13.630734057688375</v>
      </c>
      <c r="G96">
        <f>'Holding period returnprocess'!EO97</f>
        <v>28.69284302520844</v>
      </c>
      <c r="H96">
        <f>'Holding period returnprocess'!EP97</f>
        <v>40.692553230593212</v>
      </c>
      <c r="I96">
        <f>Economicpolicyuncertainty!B108</f>
        <v>153.24842834472656</v>
      </c>
      <c r="J96">
        <f>'Control variable'!E102</f>
        <v>3.9370129593395992E-3</v>
      </c>
      <c r="K96">
        <f>'Control variable'!F102</f>
        <v>3.7265883882393316E-3</v>
      </c>
      <c r="L96">
        <f>'Control variable'!G102</f>
        <v>-5.7708317620646613E-2</v>
      </c>
      <c r="M96">
        <f>Principalcomponent!E108</f>
        <v>0.38092296442431078</v>
      </c>
      <c r="N96">
        <f>Principalcomponent!F108</f>
        <v>-0.5308655724380964</v>
      </c>
      <c r="O96">
        <f>Principalcomponent!G108</f>
        <v>0.52072011333658497</v>
      </c>
    </row>
    <row r="97" spans="1:15" x14ac:dyDescent="0.3">
      <c r="A97" s="11">
        <f>'Holding period returnprocess'!EI98</f>
        <v>40847</v>
      </c>
      <c r="B97">
        <f>'Holding period returnprocess'!EJ98</f>
        <v>0.49401810406147217</v>
      </c>
      <c r="C97">
        <f>'Holding period returnprocess'!EK98</f>
        <v>1.6721969270737025</v>
      </c>
      <c r="D97">
        <f>'Holding period returnprocess'!EL98</f>
        <v>4.4911895853376045</v>
      </c>
      <c r="E97">
        <f>'Holding period returnprocess'!EM98</f>
        <v>7.236918089520727</v>
      </c>
      <c r="F97">
        <f>'Holding period returnprocess'!EN98</f>
        <v>10.975584416586566</v>
      </c>
      <c r="G97">
        <f>'Holding period returnprocess'!EO98</f>
        <v>21.194709372975865</v>
      </c>
      <c r="H97">
        <f>'Holding period returnprocess'!EP98</f>
        <v>28.454327106612439</v>
      </c>
      <c r="I97">
        <f>Economicpolicyuncertainty!B109</f>
        <v>177.80287170410156</v>
      </c>
      <c r="J97">
        <f>'Control variable'!E103</f>
        <v>3.9525743158233418E-3</v>
      </c>
      <c r="K97">
        <f>'Control variable'!F103</f>
        <v>2.5589689086502818E-3</v>
      </c>
      <c r="L97">
        <f>'Control variable'!G103</f>
        <v>-2.7651531330510123E-2</v>
      </c>
      <c r="M97">
        <f>Principalcomponent!E109</f>
        <v>0.52592912342869091</v>
      </c>
      <c r="N97">
        <f>Principalcomponent!F109</f>
        <v>-0.66520170695532577</v>
      </c>
      <c r="O97">
        <f>Principalcomponent!G109</f>
        <v>0.93648008787536607</v>
      </c>
    </row>
    <row r="98" spans="1:15" x14ac:dyDescent="0.3">
      <c r="A98" s="11">
        <f>'Holding period returnprocess'!EI99</f>
        <v>40816</v>
      </c>
      <c r="B98">
        <f>'Holding period returnprocess'!EJ99</f>
        <v>0.42935374393465953</v>
      </c>
      <c r="C98">
        <f>'Holding period returnprocess'!EK99</f>
        <v>1.4532765147513467</v>
      </c>
      <c r="D98">
        <f>'Holding period returnprocess'!EL99</f>
        <v>3.9560458624384243</v>
      </c>
      <c r="E98">
        <f>'Holding period returnprocess'!EM99</f>
        <v>6.5722074253928628</v>
      </c>
      <c r="F98">
        <f>'Holding period returnprocess'!EN99</f>
        <v>9.9607470287654039</v>
      </c>
      <c r="G98">
        <f>'Holding period returnprocess'!EO99</f>
        <v>13.449815935058734</v>
      </c>
      <c r="H98">
        <f>'Holding period returnprocess'!EP99</f>
        <v>16.981648190383961</v>
      </c>
      <c r="I98">
        <f>Economicpolicyuncertainty!B110</f>
        <v>127.90261840820313</v>
      </c>
      <c r="J98">
        <f>'Control variable'!E104</f>
        <v>1.9821612039912025E-3</v>
      </c>
      <c r="K98">
        <f>'Control variable'!F104</f>
        <v>1.1140261462070001E-5</v>
      </c>
      <c r="L98">
        <f>'Control variable'!G104</f>
        <v>-4.7346120597198199E-2</v>
      </c>
      <c r="M98">
        <f>Principalcomponent!E110</f>
        <v>0.30166679053078332</v>
      </c>
      <c r="N98">
        <f>Principalcomponent!F110</f>
        <v>-0.30922757391044325</v>
      </c>
      <c r="O98">
        <f>Principalcomponent!G110</f>
        <v>0.4164436544016194</v>
      </c>
    </row>
    <row r="99" spans="1:15" x14ac:dyDescent="0.3">
      <c r="A99" s="11">
        <f>'Holding period returnprocess'!EI100</f>
        <v>40786</v>
      </c>
      <c r="B99">
        <f>'Holding period returnprocess'!EJ100</f>
        <v>0.38025423050080087</v>
      </c>
      <c r="C99">
        <f>'Holding period returnprocess'!EK100</f>
        <v>1.2455724809980113</v>
      </c>
      <c r="D99">
        <f>'Holding period returnprocess'!EL100</f>
        <v>3.0385133339872255</v>
      </c>
      <c r="E99">
        <f>'Holding period returnprocess'!EM100</f>
        <v>4.4442832114370114</v>
      </c>
      <c r="F99">
        <f>'Holding period returnprocess'!EN100</f>
        <v>5.4331323876664621</v>
      </c>
      <c r="G99">
        <f>'Holding period returnprocess'!EO100</f>
        <v>2.8789694354851827</v>
      </c>
      <c r="H99">
        <f>'Holding period returnprocess'!EP100</f>
        <v>-2.5480587746139696</v>
      </c>
      <c r="I99">
        <f>Economicpolicyuncertainty!B111</f>
        <v>165.98422241210938</v>
      </c>
      <c r="J99">
        <f>'Control variable'!E105</f>
        <v>7.9681696491768813E-3</v>
      </c>
      <c r="K99">
        <f>'Control variable'!F105</f>
        <v>5.1265267048831824E-3</v>
      </c>
      <c r="L99">
        <f>'Control variable'!G105</f>
        <v>5.6478604160470888E-2</v>
      </c>
      <c r="M99">
        <f>Principalcomponent!E111</f>
        <v>-1.2013490350478622</v>
      </c>
      <c r="N99">
        <f>Principalcomponent!F111</f>
        <v>1.9577289805778619</v>
      </c>
      <c r="O99">
        <f>Principalcomponent!G111</f>
        <v>-1.5091313276166447</v>
      </c>
    </row>
    <row r="100" spans="1:15" x14ac:dyDescent="0.3">
      <c r="A100" s="11">
        <f>'Holding period returnprocess'!EI101</f>
        <v>40753</v>
      </c>
      <c r="B100">
        <f>'Holding period returnprocess'!EJ101</f>
        <v>0.76503116472324906</v>
      </c>
      <c r="C100">
        <f>'Holding period returnprocess'!EK101</f>
        <v>2.1558357736552143</v>
      </c>
      <c r="D100">
        <f>'Holding period returnprocess'!EL101</f>
        <v>4.9033263692851055</v>
      </c>
      <c r="E100">
        <f>'Holding period returnprocess'!EM101</f>
        <v>6.9493169211307659</v>
      </c>
      <c r="F100">
        <f>'Holding period returnprocess'!EN101</f>
        <v>8.5367787049088779</v>
      </c>
      <c r="G100">
        <f>'Holding period returnprocess'!EO101</f>
        <v>9.7587986202840096</v>
      </c>
      <c r="H100">
        <f>'Holding period returnprocess'!EP101</f>
        <v>6.654623176591782</v>
      </c>
      <c r="I100">
        <f>Economicpolicyuncertainty!B112</f>
        <v>142.86163330078125</v>
      </c>
      <c r="J100">
        <f>'Control variable'!E106</f>
        <v>3.0045090202987222E-3</v>
      </c>
      <c r="K100">
        <f>'Control variable'!F106</f>
        <v>-2.2481847834875516E-3</v>
      </c>
      <c r="L100">
        <f>'Control variable'!G106</f>
        <v>-0.11540167715731682</v>
      </c>
      <c r="M100">
        <f>Principalcomponent!E112</f>
        <v>0.260590813019621</v>
      </c>
      <c r="N100">
        <f>Principalcomponent!F112</f>
        <v>-0.26384301612347832</v>
      </c>
      <c r="O100">
        <f>Principalcomponent!G112</f>
        <v>2.3391901733349093E-2</v>
      </c>
    </row>
    <row r="101" spans="1:15" x14ac:dyDescent="0.3">
      <c r="A101" s="11">
        <f>'Holding period returnprocess'!EI102</f>
        <v>40724</v>
      </c>
      <c r="B101">
        <f>'Holding period returnprocess'!EJ102</f>
        <v>0.59638574550173717</v>
      </c>
      <c r="C101">
        <f>'Holding period returnprocess'!EK102</f>
        <v>1.5841737460130594</v>
      </c>
      <c r="D101">
        <f>'Holding period returnprocess'!EL102</f>
        <v>3.2484513229328567</v>
      </c>
      <c r="E101">
        <f>'Holding period returnprocess'!EM102</f>
        <v>4.158975385074438</v>
      </c>
      <c r="F101">
        <f>'Holding period returnprocess'!EN102</f>
        <v>4.2133075566682585</v>
      </c>
      <c r="G101">
        <f>'Holding period returnprocess'!EO102</f>
        <v>1.8729074654110358</v>
      </c>
      <c r="H101">
        <f>'Holding period returnprocess'!EP102</f>
        <v>-4.6980102130070343</v>
      </c>
      <c r="I101">
        <f>Economicpolicyuncertainty!B113</f>
        <v>184.01828002929688</v>
      </c>
      <c r="J101">
        <f>'Control variable'!E107</f>
        <v>-7.9920505313378042E-3</v>
      </c>
      <c r="K101">
        <f>'Control variable'!F107</f>
        <v>1.4870389985231235E-3</v>
      </c>
      <c r="L101">
        <f>'Control variable'!G107</f>
        <v>2.2039459566291504E-2</v>
      </c>
      <c r="M101">
        <f>Principalcomponent!E113</f>
        <v>-0.35161895637510737</v>
      </c>
      <c r="N101">
        <f>Principalcomponent!F113</f>
        <v>0.55534453535675699</v>
      </c>
      <c r="O101">
        <f>Principalcomponent!G113</f>
        <v>-0.33855496826018389</v>
      </c>
    </row>
    <row r="102" spans="1:15" x14ac:dyDescent="0.3">
      <c r="A102" s="11">
        <f>'Holding period returnprocess'!EI103</f>
        <v>40694</v>
      </c>
      <c r="B102">
        <f>'Holding period returnprocess'!EJ103</f>
        <v>0.78380164585201073</v>
      </c>
      <c r="C102">
        <f>'Holding period returnprocess'!EK103</f>
        <v>1.9117344839057291</v>
      </c>
      <c r="D102">
        <f>'Holding period returnprocess'!EL103</f>
        <v>3.9279002911855176</v>
      </c>
      <c r="E102">
        <f>'Holding period returnprocess'!EM103</f>
        <v>5.524550123333305</v>
      </c>
      <c r="F102">
        <f>'Holding period returnprocess'!EN103</f>
        <v>6.9576188428886629</v>
      </c>
      <c r="G102">
        <f>'Holding period returnprocess'!EO103</f>
        <v>7.437793824694114</v>
      </c>
      <c r="H102">
        <f>'Holding period returnprocess'!EP103</f>
        <v>5.9694969536803226</v>
      </c>
      <c r="I102">
        <f>Economicpolicyuncertainty!B114</f>
        <v>243.53857421875</v>
      </c>
      <c r="J102">
        <f>'Control variable'!E108</f>
        <v>-9.9453016650845848E-4</v>
      </c>
      <c r="K102">
        <f>'Control variable'!F108</f>
        <v>2.2739629946233152E-3</v>
      </c>
      <c r="L102">
        <f>'Control variable'!G108</f>
        <v>0.11813128570343429</v>
      </c>
      <c r="M102">
        <f>Principalcomponent!E114</f>
        <v>-0.770680850533221</v>
      </c>
      <c r="N102">
        <f>Principalcomponent!F114</f>
        <v>0.72376180615278307</v>
      </c>
      <c r="O102">
        <f>Principalcomponent!G114</f>
        <v>-0.31907611322463136</v>
      </c>
    </row>
    <row r="103" spans="1:15" x14ac:dyDescent="0.3">
      <c r="A103" s="11">
        <f>'Holding period returnprocess'!EI104</f>
        <v>40661</v>
      </c>
      <c r="B103">
        <f>'Holding period returnprocess'!EJ104</f>
        <v>1.0873410470491374</v>
      </c>
      <c r="C103">
        <f>'Holding period returnprocess'!EK104</f>
        <v>2.452495289674518</v>
      </c>
      <c r="D103">
        <f>'Holding period returnprocess'!EL104</f>
        <v>4.7916668824312776</v>
      </c>
      <c r="E103">
        <f>'Holding period returnprocess'!EM104</f>
        <v>6.6624263433832773</v>
      </c>
      <c r="F103">
        <f>'Holding period returnprocess'!EN104</f>
        <v>8.5240781071370755</v>
      </c>
      <c r="G103">
        <f>'Holding period returnprocess'!EO104</f>
        <v>9.6670453760648734</v>
      </c>
      <c r="H103">
        <f>'Holding period returnprocess'!EP104</f>
        <v>10.247735581400388</v>
      </c>
      <c r="I103">
        <f>Economicpolicyuncertainty!B115</f>
        <v>161.00445556640625</v>
      </c>
      <c r="J103">
        <f>'Control variable'!E109</f>
        <v>-1.9860979716294028E-3</v>
      </c>
      <c r="K103">
        <f>'Control variable'!F109</f>
        <v>5.7245518499514448E-3</v>
      </c>
      <c r="L103">
        <f>'Control variable'!G109</f>
        <v>-4.2951387195599308E-2</v>
      </c>
      <c r="M103">
        <f>Principalcomponent!E115</f>
        <v>1.9108818710148755E-2</v>
      </c>
      <c r="N103">
        <f>Principalcomponent!F115</f>
        <v>0.12353785810002937</v>
      </c>
      <c r="O103">
        <f>Principalcomponent!G115</f>
        <v>-0.11941192885308421</v>
      </c>
    </row>
    <row r="104" spans="1:15" x14ac:dyDescent="0.3">
      <c r="A104" s="11">
        <f>'Holding period returnprocess'!EI105</f>
        <v>40633</v>
      </c>
      <c r="B104">
        <f>'Holding period returnprocess'!EJ105</f>
        <v>0.87503332535849754</v>
      </c>
      <c r="C104">
        <f>'Holding period returnprocess'!EK105</f>
        <v>2.0173390977754719</v>
      </c>
      <c r="D104">
        <f>'Holding period returnprocess'!EL105</f>
        <v>4.1229868284740796</v>
      </c>
      <c r="E104">
        <f>'Holding period returnprocess'!EM105</f>
        <v>5.8657112670490044</v>
      </c>
      <c r="F104">
        <f>'Holding period returnprocess'!EN105</f>
        <v>7.5433334871744826</v>
      </c>
      <c r="G104">
        <f>'Holding period returnprocess'!EO105</f>
        <v>7.1181032095554464</v>
      </c>
      <c r="H104">
        <f>'Holding period returnprocess'!EP105</f>
        <v>7.030459594033335</v>
      </c>
      <c r="I104">
        <f>Economicpolicyuncertainty!B116</f>
        <v>160.08869934082031</v>
      </c>
      <c r="J104">
        <f>'Control variable'!E110</f>
        <v>1.9029117008601777E-2</v>
      </c>
      <c r="K104">
        <f>'Control variable'!F110</f>
        <v>5.7575111113608128E-3</v>
      </c>
      <c r="L104">
        <f>'Control variable'!G110</f>
        <v>-6.959329179919535E-2</v>
      </c>
      <c r="M104">
        <f>Principalcomponent!E116</f>
        <v>0.12971851337715312</v>
      </c>
      <c r="N104">
        <f>Principalcomponent!F116</f>
        <v>0.31804175000529888</v>
      </c>
      <c r="O104">
        <f>Principalcomponent!G116</f>
        <v>-0.40009382010327882</v>
      </c>
    </row>
    <row r="105" spans="1:15" x14ac:dyDescent="0.3">
      <c r="A105" s="11">
        <f>'Holding period returnprocess'!EI106</f>
        <v>40602</v>
      </c>
      <c r="B105">
        <f>'Holding period returnprocess'!EJ106</f>
        <v>0.83498744292589466</v>
      </c>
      <c r="C105">
        <f>'Holding period returnprocess'!EK106</f>
        <v>1.9750392623189947</v>
      </c>
      <c r="D105">
        <f>'Holding period returnprocess'!EL106</f>
        <v>4.1978369446219022</v>
      </c>
      <c r="E105">
        <f>'Holding period returnprocess'!EM106</f>
        <v>6.1709200790606191</v>
      </c>
      <c r="F105">
        <f>'Holding period returnprocess'!EN106</f>
        <v>8.2677572874103422</v>
      </c>
      <c r="G105">
        <f>'Holding period returnprocess'!EO106</f>
        <v>9.2853604314372422</v>
      </c>
      <c r="H105">
        <f>'Holding period returnprocess'!EP106</f>
        <v>10.63340421246558</v>
      </c>
      <c r="I105">
        <f>Economicpolicyuncertainty!B117</f>
        <v>143.34239196777344</v>
      </c>
      <c r="J105">
        <f>'Control variable'!E111</f>
        <v>1.0162689092201837E-2</v>
      </c>
      <c r="K105">
        <f>'Control variable'!F111</f>
        <v>3.6822407783854115E-3</v>
      </c>
      <c r="L105">
        <f>'Control variable'!G111</f>
        <v>8.4722173395495315E-2</v>
      </c>
      <c r="M105">
        <f>Principalcomponent!E117</f>
        <v>-4.7550121271092198E-2</v>
      </c>
      <c r="N105">
        <f>Principalcomponent!F117</f>
        <v>-0.44547044249380829</v>
      </c>
      <c r="O105">
        <f>Principalcomponent!G117</f>
        <v>1.2738568958717937</v>
      </c>
    </row>
    <row r="106" spans="1:15" x14ac:dyDescent="0.3">
      <c r="A106" s="11">
        <f>'Holding period returnprocess'!EI107</f>
        <v>40574</v>
      </c>
      <c r="B106">
        <f>'Holding period returnprocess'!EJ107</f>
        <v>1.3543559233800537</v>
      </c>
      <c r="C106">
        <f>'Holding period returnprocess'!EK107</f>
        <v>2.9618208714717618</v>
      </c>
      <c r="D106">
        <f>'Holding period returnprocess'!EL107</f>
        <v>5.2736547721007909</v>
      </c>
      <c r="E106">
        <f>'Holding period returnprocess'!EM107</f>
        <v>6.5419447984937058</v>
      </c>
      <c r="F106">
        <f>'Holding period returnprocess'!EN107</f>
        <v>7.0869225882747386</v>
      </c>
      <c r="G106">
        <f>'Holding period returnprocess'!EO107</f>
        <v>3.2217710085464049</v>
      </c>
      <c r="H106">
        <f>'Holding period returnprocess'!EP107</f>
        <v>-1.256064002615112</v>
      </c>
      <c r="I106">
        <f>Economicpolicyuncertainty!B118</f>
        <v>148.26554870605469</v>
      </c>
      <c r="J106">
        <f>'Control variable'!E112</f>
        <v>3.0690561174179687E-3</v>
      </c>
      <c r="K106">
        <f>'Control variable'!F112</f>
        <v>-1.6382256223595577E-3</v>
      </c>
      <c r="L106">
        <f>'Control variable'!G112</f>
        <v>-3.298649899630654E-2</v>
      </c>
      <c r="M106">
        <f>Principalcomponent!E118</f>
        <v>-2.0451632354321677E-2</v>
      </c>
      <c r="N106">
        <f>Principalcomponent!F118</f>
        <v>0.27860513835535722</v>
      </c>
      <c r="O106">
        <f>Principalcomponent!G118</f>
        <v>-0.18050888130698362</v>
      </c>
    </row>
    <row r="107" spans="1:15" x14ac:dyDescent="0.3">
      <c r="A107" s="11">
        <f>'Holding period returnprocess'!EI108</f>
        <v>40543</v>
      </c>
      <c r="B107">
        <f>'Holding period returnprocess'!EJ108</f>
        <v>1.5254696798002549</v>
      </c>
      <c r="C107">
        <f>'Holding period returnprocess'!EK108</f>
        <v>3.4357581704678632</v>
      </c>
      <c r="D107">
        <f>'Holding period returnprocess'!EL108</f>
        <v>6.5098383176079357</v>
      </c>
      <c r="E107">
        <f>'Holding period returnprocess'!EM108</f>
        <v>8.6598566478511962</v>
      </c>
      <c r="F107">
        <f>'Holding period returnprocess'!EN108</f>
        <v>10.430903505474195</v>
      </c>
      <c r="G107">
        <f>'Holding period returnprocess'!EO108</f>
        <v>9.249490056415155</v>
      </c>
      <c r="H107">
        <f>'Holding period returnprocess'!EP108</f>
        <v>8.2044059080179039</v>
      </c>
      <c r="I107">
        <f>Economicpolicyuncertainty!B119</f>
        <v>135.97782897949219</v>
      </c>
      <c r="J107">
        <f>'Control variable'!E113</f>
        <v>-2.0470836217249106E-3</v>
      </c>
      <c r="K107">
        <f>'Control variable'!F113</f>
        <v>5.6083862208828822E-3</v>
      </c>
      <c r="L107">
        <f>'Control variable'!G113</f>
        <v>-5.8823699030665245E-3</v>
      </c>
      <c r="M107">
        <f>Principalcomponent!E119</f>
        <v>1.2653076136469015</v>
      </c>
      <c r="N107">
        <f>Principalcomponent!F119</f>
        <v>-1.2342499034558223</v>
      </c>
      <c r="O107">
        <f>Principalcomponent!G119</f>
        <v>1.3292709248492407</v>
      </c>
    </row>
    <row r="108" spans="1:15" x14ac:dyDescent="0.3">
      <c r="A108" s="11">
        <f>'Holding period returnprocess'!EI109</f>
        <v>40512</v>
      </c>
      <c r="B108">
        <f>'Holding period returnprocess'!EJ109</f>
        <v>1.3061563874207229</v>
      </c>
      <c r="C108">
        <f>'Holding period returnprocess'!EK109</f>
        <v>3.2099921313435757</v>
      </c>
      <c r="D108">
        <f>'Holding period returnprocess'!EL109</f>
        <v>6.1215020406551055</v>
      </c>
      <c r="E108">
        <f>'Holding period returnprocess'!EM109</f>
        <v>7.3949749048473707</v>
      </c>
      <c r="F108">
        <f>'Holding period returnprocess'!EN109</f>
        <v>7.1871581098809179</v>
      </c>
      <c r="G108">
        <f>'Holding period returnprocess'!EO109</f>
        <v>1.0756753574465343</v>
      </c>
      <c r="H108">
        <f>'Holding period returnprocess'!EP109</f>
        <v>-7.7979160515390982</v>
      </c>
      <c r="I108">
        <f>Economicpolicyuncertainty!B120</f>
        <v>107.57199859619141</v>
      </c>
      <c r="J108">
        <f>'Control variable'!E114</f>
        <v>6.1538655743782859E-3</v>
      </c>
      <c r="K108">
        <f>'Control variable'!F114</f>
        <v>2.8045692767020118E-3</v>
      </c>
      <c r="L108">
        <f>'Control variable'!G114</f>
        <v>5.8823699030666129E-3</v>
      </c>
      <c r="M108">
        <f>Principalcomponent!E120</f>
        <v>-0.29233769209511457</v>
      </c>
      <c r="N108">
        <f>Principalcomponent!F120</f>
        <v>0.16724590288007163</v>
      </c>
      <c r="O108">
        <f>Principalcomponent!G120</f>
        <v>0.21333082419454535</v>
      </c>
    </row>
    <row r="109" spans="1:15" x14ac:dyDescent="0.3">
      <c r="A109" s="11">
        <f>'Holding period returnprocess'!EI110</f>
        <v>40480</v>
      </c>
      <c r="B109">
        <f>'Holding period returnprocess'!EJ110</f>
        <v>1.5524481006663902</v>
      </c>
      <c r="C109">
        <f>'Holding period returnprocess'!EK110</f>
        <v>3.6942730837781896</v>
      </c>
      <c r="D109">
        <f>'Holding period returnprocess'!EL110</f>
        <v>7.1050727499307182</v>
      </c>
      <c r="E109">
        <f>'Holding period returnprocess'!EM110</f>
        <v>8.8041939579542898</v>
      </c>
      <c r="F109">
        <f>'Holding period returnprocess'!EN110</f>
        <v>9.2276242910671051</v>
      </c>
      <c r="G109">
        <f>'Holding period returnprocess'!EO110</f>
        <v>3.8801030344150851</v>
      </c>
      <c r="H109">
        <f>'Holding period returnprocess'!EP110</f>
        <v>-3.030929489666577</v>
      </c>
      <c r="I109">
        <f>Economicpolicyuncertainty!B121</f>
        <v>107.54240417480469</v>
      </c>
      <c r="J109">
        <f>'Control variable'!E115</f>
        <v>7.2277031214532635E-3</v>
      </c>
      <c r="K109">
        <f>'Control variable'!F115</f>
        <v>1.7439396794761094E-3</v>
      </c>
      <c r="L109">
        <f>'Control variable'!G115</f>
        <v>-3.7631068217646765E-2</v>
      </c>
      <c r="M109">
        <f>Principalcomponent!E121</f>
        <v>0.38865998000992402</v>
      </c>
      <c r="N109">
        <f>Principalcomponent!F121</f>
        <v>-0.28037107653249621</v>
      </c>
      <c r="O109">
        <f>Principalcomponent!G121</f>
        <v>0.36520732036475839</v>
      </c>
    </row>
    <row r="110" spans="1:15" x14ac:dyDescent="0.3">
      <c r="A110" s="11">
        <f>'Holding period returnprocess'!EI111</f>
        <v>40451</v>
      </c>
      <c r="B110">
        <f>'Holding period returnprocess'!EJ111</f>
        <v>1.5125897907150834</v>
      </c>
      <c r="C110">
        <f>'Holding period returnprocess'!EK111</f>
        <v>3.5802171543917933</v>
      </c>
      <c r="D110">
        <f>'Holding period returnprocess'!EL111</f>
        <v>6.9055968898269526</v>
      </c>
      <c r="E110">
        <f>'Holding period returnprocess'!EM111</f>
        <v>8.8074272221906824</v>
      </c>
      <c r="F110">
        <f>'Holding period returnprocess'!EN111</f>
        <v>9.8892250272469084</v>
      </c>
      <c r="G110">
        <f>'Holding period returnprocess'!EO111</f>
        <v>6.8356268769510402</v>
      </c>
      <c r="H110">
        <f>'Holding period returnprocess'!EP111</f>
        <v>3.0588366553786561</v>
      </c>
      <c r="I110">
        <f>Economicpolicyuncertainty!B122</f>
        <v>100.07635498046875</v>
      </c>
      <c r="J110">
        <f>'Control variable'!E116</f>
        <v>9.370188287584541E-3</v>
      </c>
      <c r="K110">
        <f>'Control variable'!F116</f>
        <v>4.1348418437848057E-4</v>
      </c>
      <c r="L110">
        <f>'Control variable'!G116</f>
        <v>-9.2206193866733746E-2</v>
      </c>
      <c r="M110">
        <f>Principalcomponent!E122</f>
        <v>0.37092359660382651</v>
      </c>
      <c r="N110">
        <f>Principalcomponent!F122</f>
        <v>7.2549401769791882E-2</v>
      </c>
      <c r="O110">
        <f>Principalcomponent!G122</f>
        <v>0.14855002576933715</v>
      </c>
    </row>
    <row r="111" spans="1:15" x14ac:dyDescent="0.3">
      <c r="A111" s="11">
        <f>'Holding period returnprocess'!EI112</f>
        <v>40421</v>
      </c>
      <c r="B111">
        <f>'Holding period returnprocess'!EJ112</f>
        <v>1.6154538130333396</v>
      </c>
      <c r="C111">
        <f>'Holding period returnprocess'!EK112</f>
        <v>3.8327520821910133</v>
      </c>
      <c r="D111">
        <f>'Holding period returnprocess'!EL112</f>
        <v>7.166225502380847</v>
      </c>
      <c r="E111">
        <f>'Holding period returnprocess'!EM112</f>
        <v>9.0173411307208635</v>
      </c>
      <c r="F111">
        <f>'Holding period returnprocess'!EN112</f>
        <v>10.278135168016503</v>
      </c>
      <c r="G111">
        <f>'Holding period returnprocess'!EO112</f>
        <v>7.4661641020848633</v>
      </c>
      <c r="H111">
        <f>'Holding period returnprocess'!EP112</f>
        <v>4.0219752893512206</v>
      </c>
      <c r="I111">
        <f>Economicpolicyuncertainty!B123</f>
        <v>117.74832153320313</v>
      </c>
      <c r="J111">
        <f>'Control variable'!E117</f>
        <v>-2.2751756983416069E-2</v>
      </c>
      <c r="K111">
        <f>'Control variable'!F117</f>
        <v>4.4788653209259449E-3</v>
      </c>
      <c r="L111">
        <f>'Control variable'!G117</f>
        <v>-0.17972752161690811</v>
      </c>
      <c r="M111">
        <f>Principalcomponent!E123</f>
        <v>-1.3607013281861251</v>
      </c>
      <c r="N111">
        <f>Principalcomponent!F123</f>
        <v>1.2736193472655983</v>
      </c>
      <c r="O111">
        <f>Principalcomponent!G123</f>
        <v>-1.1462775287915727</v>
      </c>
    </row>
    <row r="112" spans="1:15" x14ac:dyDescent="0.3">
      <c r="A112" s="11">
        <f>'Holding period returnprocess'!EI113</f>
        <v>40389</v>
      </c>
      <c r="B112">
        <f>'Holding period returnprocess'!EJ113</f>
        <v>2.0316001308566007</v>
      </c>
      <c r="C112">
        <f>'Holding period returnprocess'!EK113</f>
        <v>4.4116222474065809</v>
      </c>
      <c r="D112">
        <f>'Holding period returnprocess'!EL113</f>
        <v>7.2907879366609496</v>
      </c>
      <c r="E112">
        <f>'Holding period returnprocess'!EM113</f>
        <v>8.1126285850297659</v>
      </c>
      <c r="F112">
        <f>'Holding period returnprocess'!EN113</f>
        <v>8.0678875605916769</v>
      </c>
      <c r="G112">
        <f>'Holding period returnprocess'!EO113</f>
        <v>9.3561141833540855</v>
      </c>
      <c r="H112">
        <f>'Holding period returnprocess'!EP113</f>
        <v>3.6173290430678882</v>
      </c>
      <c r="I112">
        <f>Economicpolicyuncertainty!B124</f>
        <v>128.96145629882813</v>
      </c>
      <c r="J112">
        <f>'Control variable'!E118</f>
        <v>3.07219903697028E-3</v>
      </c>
      <c r="K112">
        <f>'Control variable'!F118</f>
        <v>-3.5766411106592663E-4</v>
      </c>
      <c r="L112">
        <f>'Control variable'!G118</f>
        <v>-2.1414094503816473E-2</v>
      </c>
      <c r="M112">
        <f>Principalcomponent!E124</f>
        <v>0.10222658844391816</v>
      </c>
      <c r="N112">
        <f>Principalcomponent!F124</f>
        <v>-1.1148125155033646</v>
      </c>
      <c r="O112">
        <f>Principalcomponent!G124</f>
        <v>0.78261473477770649</v>
      </c>
    </row>
    <row r="113" spans="1:15" x14ac:dyDescent="0.3">
      <c r="A113" s="11">
        <f>'Holding period returnprocess'!EI114</f>
        <v>40359</v>
      </c>
      <c r="B113">
        <f>'Holding period returnprocess'!EJ114</f>
        <v>2.0140448127899893</v>
      </c>
      <c r="C113">
        <f>'Holding period returnprocess'!EK114</f>
        <v>4.3783193837188303</v>
      </c>
      <c r="D113">
        <f>'Holding period returnprocess'!EL114</f>
        <v>6.7660360230127354</v>
      </c>
      <c r="E113">
        <f>'Holding period returnprocess'!EM114</f>
        <v>6.696797541265914</v>
      </c>
      <c r="F113">
        <f>'Holding period returnprocess'!EN114</f>
        <v>5.7093508942599112</v>
      </c>
      <c r="G113">
        <f>'Holding period returnprocess'!EO114</f>
        <v>7.8351084886214846</v>
      </c>
      <c r="H113">
        <f>'Holding period returnprocess'!EP114</f>
        <v>1.1746835150134114</v>
      </c>
      <c r="I113">
        <f>Economicpolicyuncertainty!B125</f>
        <v>154.18637084960938</v>
      </c>
      <c r="J113">
        <f>'Control variable'!E119</f>
        <v>7.2053837212699432E-3</v>
      </c>
      <c r="K113">
        <f>'Control variable'!F119</f>
        <v>2.8649011681964663E-3</v>
      </c>
      <c r="L113">
        <f>'Control variable'!G119</f>
        <v>-2.5105921131076358E-2</v>
      </c>
      <c r="M113">
        <f>Principalcomponent!E125</f>
        <v>0.68787559644136909</v>
      </c>
      <c r="N113">
        <f>Principalcomponent!F125</f>
        <v>0.25802630591229975</v>
      </c>
      <c r="O113">
        <f>Principalcomponent!G125</f>
        <v>-1.3885777748726109</v>
      </c>
    </row>
    <row r="114" spans="1:15" x14ac:dyDescent="0.3">
      <c r="A114" s="11">
        <f>'Holding period returnprocess'!EI115</f>
        <v>40326</v>
      </c>
      <c r="B114">
        <f>'Holding period returnprocess'!EJ115</f>
        <v>1.4353697406662669</v>
      </c>
      <c r="C114">
        <f>'Holding period returnprocess'!EK115</f>
        <v>3.171101877451429</v>
      </c>
      <c r="D114">
        <f>'Holding period returnprocess'!EL115</f>
        <v>4.9243610284221262</v>
      </c>
      <c r="E114">
        <f>'Holding period returnprocess'!EM115</f>
        <v>5.0839344217479709</v>
      </c>
      <c r="F114">
        <f>'Holding period returnprocess'!EN115</f>
        <v>5.1016072799379462</v>
      </c>
      <c r="G114">
        <f>'Holding period returnprocess'!EO115</f>
        <v>8.6736302429834726</v>
      </c>
      <c r="H114">
        <f>'Holding period returnprocess'!EP115</f>
        <v>5.6267533097344629</v>
      </c>
      <c r="I114">
        <f>Economicpolicyuncertainty!B126</f>
        <v>116.61088562011719</v>
      </c>
      <c r="J114">
        <f>'Control variable'!E120</f>
        <v>-1.8424267326058359E-2</v>
      </c>
      <c r="K114">
        <f>'Control variable'!F120</f>
        <v>5.5451291711667476E-3</v>
      </c>
      <c r="L114">
        <f>'Control variable'!G120</f>
        <v>-6.5957967791797398E-2</v>
      </c>
      <c r="M114">
        <f>Principalcomponent!E126</f>
        <v>0.44025694869958659</v>
      </c>
      <c r="N114">
        <f>Principalcomponent!F126</f>
        <v>-0.54849458625360226</v>
      </c>
      <c r="O114">
        <f>Principalcomponent!G126</f>
        <v>0.64056673780093909</v>
      </c>
    </row>
    <row r="115" spans="1:15" x14ac:dyDescent="0.3">
      <c r="A115" s="11">
        <f>'Holding period returnprocess'!EI116</f>
        <v>40298</v>
      </c>
      <c r="B115">
        <f>'Holding period returnprocess'!EJ116</f>
        <v>1.2461343661008231</v>
      </c>
      <c r="C115">
        <f>'Holding period returnprocess'!EK116</f>
        <v>2.4616546290513854</v>
      </c>
      <c r="D115">
        <f>'Holding period returnprocess'!EL116</f>
        <v>3.0006859603170262</v>
      </c>
      <c r="E115">
        <f>'Holding period returnprocess'!EM116</f>
        <v>2.0026902558936093</v>
      </c>
      <c r="F115">
        <f>'Holding period returnprocess'!EN116</f>
        <v>0.37952712508281417</v>
      </c>
      <c r="G115">
        <f>'Holding period returnprocess'!EO116</f>
        <v>3.1235928295087354</v>
      </c>
      <c r="H115">
        <f>'Holding period returnprocess'!EP116</f>
        <v>-3.6481086741553264</v>
      </c>
      <c r="I115">
        <f>Economicpolicyuncertainty!B127</f>
        <v>111.6890869140625</v>
      </c>
      <c r="J115">
        <f>'Control variable'!E121</f>
        <v>1.5329886311310478E-2</v>
      </c>
      <c r="K115">
        <f>'Control variable'!F121</f>
        <v>2.3759343120401759E-3</v>
      </c>
      <c r="L115">
        <f>'Control variable'!G121</f>
        <v>-4.7223126931217121E-2</v>
      </c>
      <c r="M115">
        <f>Principalcomponent!E127</f>
        <v>0.55760525271105887</v>
      </c>
      <c r="N115">
        <f>Principalcomponent!F127</f>
        <v>-1.2736483619747971</v>
      </c>
      <c r="O115">
        <f>Principalcomponent!G127</f>
        <v>1.190149583483415</v>
      </c>
    </row>
    <row r="116" spans="1:15" x14ac:dyDescent="0.3">
      <c r="A116" s="11">
        <f>'Holding period returnprocess'!EI117</f>
        <v>40268</v>
      </c>
      <c r="B116">
        <f>'Holding period returnprocess'!EJ117</f>
        <v>1.1813314654971792</v>
      </c>
      <c r="C116">
        <f>'Holding period returnprocess'!EK117</f>
        <v>2.3045217883847986</v>
      </c>
      <c r="D116">
        <f>'Holding period returnprocess'!EL117</f>
        <v>2.2772662281503528</v>
      </c>
      <c r="E116">
        <f>'Holding period returnprocess'!EM117</f>
        <v>0.12391859644098535</v>
      </c>
      <c r="F116">
        <f>'Holding period returnprocess'!EN117</f>
        <v>-3.6386342438828674</v>
      </c>
      <c r="G116">
        <f>'Holding period returnprocess'!EO117</f>
        <v>-3.8820800775917714</v>
      </c>
      <c r="H116">
        <f>'Holding period returnprocess'!EP117</f>
        <v>-17.101440204927119</v>
      </c>
      <c r="I116">
        <f>Economicpolicyuncertainty!B128</f>
        <v>111.89681243896484</v>
      </c>
      <c r="J116">
        <f>'Control variable'!E122</f>
        <v>-4.1110027065222061E-3</v>
      </c>
      <c r="K116">
        <f>'Control variable'!F122</f>
        <v>1.7038960311254881E-3</v>
      </c>
      <c r="L116">
        <f>'Control variable'!G122</f>
        <v>0.10086061033497386</v>
      </c>
      <c r="M116">
        <f>Principalcomponent!E128</f>
        <v>-0.83426589608157031</v>
      </c>
      <c r="N116">
        <f>Principalcomponent!F128</f>
        <v>1.1540857191396177</v>
      </c>
      <c r="O116">
        <f>Principalcomponent!G128</f>
        <v>-1.6696706486652233</v>
      </c>
    </row>
    <row r="117" spans="1:15" x14ac:dyDescent="0.3">
      <c r="A117" s="11">
        <f>'Holding period returnprocess'!EI118</f>
        <v>40235</v>
      </c>
      <c r="B117">
        <f>'Holding period returnprocess'!EJ118</f>
        <v>1.2183055554416846</v>
      </c>
      <c r="C117">
        <f>'Holding period returnprocess'!EK118</f>
        <v>2.3423842176282075</v>
      </c>
      <c r="D117">
        <f>'Holding period returnprocess'!EL118</f>
        <v>3.0454494258048115</v>
      </c>
      <c r="E117">
        <f>'Holding period returnprocess'!EM118</f>
        <v>2.4977538388322298</v>
      </c>
      <c r="F117">
        <f>'Holding period returnprocess'!EN118</f>
        <v>0.93018795489737893</v>
      </c>
      <c r="G117">
        <f>'Holding period returnprocess'!EO118</f>
        <v>2.8832604599797254</v>
      </c>
      <c r="H117">
        <f>'Holding period returnprocess'!EP118</f>
        <v>-4.8691452875779486</v>
      </c>
      <c r="I117">
        <f>Economicpolicyuncertainty!B129</f>
        <v>129.95285034179688</v>
      </c>
      <c r="J117">
        <f>'Control variable'!E123</f>
        <v>-1.0251154152454082E-3</v>
      </c>
      <c r="K117">
        <f>'Control variable'!F123</f>
        <v>8.6222094242183588E-3</v>
      </c>
      <c r="L117">
        <f>'Control variable'!G123</f>
        <v>2.2704793693757098E-2</v>
      </c>
      <c r="M117">
        <f>Principalcomponent!E129</f>
        <v>-0.98645620719303206</v>
      </c>
      <c r="N117">
        <f>Principalcomponent!F129</f>
        <v>-0.70548496174364406</v>
      </c>
      <c r="O117">
        <f>Principalcomponent!G129</f>
        <v>-0.36200481419632657</v>
      </c>
    </row>
    <row r="118" spans="1:15" x14ac:dyDescent="0.3">
      <c r="A118" s="11">
        <f>'Holding period returnprocess'!EI119</f>
        <v>40207</v>
      </c>
      <c r="B118">
        <f>'Holding period returnprocess'!EJ119</f>
        <v>1.1956970519177905</v>
      </c>
      <c r="C118">
        <f>'Holding period returnprocess'!EK119</f>
        <v>2.158292630413817</v>
      </c>
      <c r="D118">
        <f>'Holding period returnprocess'!EL119</f>
        <v>3.2519403611900772</v>
      </c>
      <c r="E118">
        <f>'Holding period returnprocess'!EM119</f>
        <v>3.8887021102307964</v>
      </c>
      <c r="F118">
        <f>'Holding period returnprocess'!EN119</f>
        <v>4.1302181649113452</v>
      </c>
      <c r="G118">
        <f>'Holding period returnprocess'!EO119</f>
        <v>6.8935353527284819</v>
      </c>
      <c r="H118">
        <f>'Holding period returnprocess'!EP119</f>
        <v>4.0359480089636195</v>
      </c>
      <c r="I118">
        <f>Economicpolicyuncertainty!B130</f>
        <v>129.44589233398438</v>
      </c>
      <c r="J118">
        <f>'Control variable'!E124</f>
        <v>-2.7288201548843018E-2</v>
      </c>
      <c r="K118">
        <f>'Control variable'!F124</f>
        <v>-7.278052504853025E-3</v>
      </c>
      <c r="L118">
        <f>'Control variable'!G124</f>
        <v>4.0474107927774429E-2</v>
      </c>
      <c r="M118">
        <f>Principalcomponent!E130</f>
        <v>1.0367582588543691</v>
      </c>
      <c r="N118">
        <f>Principalcomponent!F130</f>
        <v>-2.4348926902329602</v>
      </c>
      <c r="O118">
        <f>Principalcomponent!G130</f>
        <v>1.7232791775387688</v>
      </c>
    </row>
    <row r="119" spans="1:15" x14ac:dyDescent="0.3">
      <c r="A119" s="11">
        <f>'Holding period returnprocess'!EI120</f>
        <v>40178</v>
      </c>
      <c r="B119">
        <f>'Holding period returnprocess'!EJ120</f>
        <v>1.4074758586495539</v>
      </c>
      <c r="C119">
        <f>'Holding period returnprocess'!EK120</f>
        <v>2.3872899337602451</v>
      </c>
      <c r="D119">
        <f>'Holding period returnprocess'!EL120</f>
        <v>2.2921564557804555</v>
      </c>
      <c r="E119">
        <f>'Holding period returnprocess'!EM120</f>
        <v>0.4455720744624756</v>
      </c>
      <c r="F119">
        <f>'Holding period returnprocess'!EN120</f>
        <v>-3.4444932513233191</v>
      </c>
      <c r="G119">
        <f>'Holding period returnprocess'!EO120</f>
        <v>-7.1193135449321296</v>
      </c>
      <c r="H119">
        <f>'Holding period returnprocess'!EP120</f>
        <v>-21.794375072487785</v>
      </c>
      <c r="I119">
        <f>Economicpolicyuncertainty!B131</f>
        <v>123.49229431152344</v>
      </c>
      <c r="J119">
        <f>'Control variable'!E125</f>
        <v>-1.3861608086624316E-2</v>
      </c>
      <c r="K119">
        <f>'Control variable'!F125</f>
        <v>-4.0154133559956364E-3</v>
      </c>
      <c r="L119">
        <f>'Control variable'!G125</f>
        <v>-0.18050831966977363</v>
      </c>
      <c r="M119">
        <f>Principalcomponent!E131</f>
        <v>-3.8538276311255597</v>
      </c>
      <c r="N119">
        <f>Principalcomponent!F131</f>
        <v>-0.32942885029793745</v>
      </c>
      <c r="O119">
        <f>Principalcomponent!G131</f>
        <v>0.13456240168518838</v>
      </c>
    </row>
    <row r="120" spans="1:15" x14ac:dyDescent="0.3">
      <c r="A120" s="11">
        <f>'Holding period returnprocess'!EI121</f>
        <v>40147</v>
      </c>
      <c r="B120">
        <f>'Holding period returnprocess'!EJ121</f>
        <v>2.5359163654142955</v>
      </c>
      <c r="C120">
        <f>'Holding period returnprocess'!EK121</f>
        <v>4.392440287680877</v>
      </c>
      <c r="D120">
        <f>'Holding period returnprocess'!EL121</f>
        <v>5.8592318453518626</v>
      </c>
      <c r="E120">
        <f>'Holding period returnprocess'!EM121</f>
        <v>6.1758133302578049</v>
      </c>
      <c r="F120">
        <f>'Holding period returnprocess'!EN121</f>
        <v>6.3179442196338353</v>
      </c>
      <c r="G120">
        <f>'Holding period returnprocess'!EO121</f>
        <v>9.2864071803705865</v>
      </c>
      <c r="H120">
        <f>'Holding period returnprocess'!EP121</f>
        <v>6.4876863404740117</v>
      </c>
      <c r="I120">
        <f>Economicpolicyuncertainty!B132</f>
        <v>169.54904174804688</v>
      </c>
      <c r="J120">
        <f>'Control variable'!E126</f>
        <v>-3.2884974828391235E-2</v>
      </c>
      <c r="K120">
        <f>'Control variable'!F126</f>
        <v>-1.0944359508516619E-3</v>
      </c>
      <c r="L120">
        <f>'Control variable'!G126</f>
        <v>-1.9767040740776693E-2</v>
      </c>
      <c r="M120">
        <f>Principalcomponent!E132</f>
        <v>-5.1844032172222398</v>
      </c>
      <c r="N120">
        <f>Principalcomponent!F132</f>
        <v>-4.7231716238568291</v>
      </c>
      <c r="O120">
        <f>Principalcomponent!G132</f>
        <v>-2.5114449605973936</v>
      </c>
    </row>
    <row r="121" spans="1:15" x14ac:dyDescent="0.3">
      <c r="A121" s="11">
        <f>'Holding period returnprocess'!EI122</f>
        <v>40116</v>
      </c>
      <c r="B121">
        <f>'Holding period returnprocess'!EJ122</f>
        <v>2.5661502004083925</v>
      </c>
      <c r="C121">
        <f>'Holding period returnprocess'!EK122</f>
        <v>4.4938932085689363</v>
      </c>
      <c r="D121">
        <f>'Holding period returnprocess'!EL122</f>
        <v>7.1813164080732053</v>
      </c>
      <c r="E121">
        <f>'Holding period returnprocess'!EM122</f>
        <v>9.3130115910481344</v>
      </c>
      <c r="F121">
        <f>'Holding period returnprocess'!EN122</f>
        <v>11.494045578699438</v>
      </c>
      <c r="G121">
        <f>'Holding period returnprocess'!EO122</f>
        <v>14.375559545502032</v>
      </c>
      <c r="H121">
        <f>'Holding period returnprocess'!EP122</f>
        <v>16.133116785714282</v>
      </c>
      <c r="I121">
        <f>Economicpolicyuncertainty!B133</f>
        <v>242.234375</v>
      </c>
      <c r="J121">
        <f>'Control variable'!E127</f>
        <v>-1.6981540148094026E-2</v>
      </c>
      <c r="K121">
        <f>'Control variable'!F127</f>
        <v>-2.3942642105082429E-3</v>
      </c>
      <c r="L121">
        <f>'Control variable'!G127</f>
        <v>0.23567728746146627</v>
      </c>
      <c r="M121">
        <f>Principalcomponent!E133</f>
        <v>-3.7579379190630715</v>
      </c>
      <c r="N121">
        <f>Principalcomponent!F133</f>
        <v>-5.1951762134784492</v>
      </c>
      <c r="O121">
        <f>Principalcomponent!G133</f>
        <v>2.5094424390747201</v>
      </c>
    </row>
    <row r="122" spans="1:15" x14ac:dyDescent="0.3">
      <c r="A122" s="11">
        <f>'Holding period returnprocess'!EI123</f>
        <v>40086</v>
      </c>
      <c r="B122">
        <f>'Holding period returnprocess'!EJ123</f>
        <v>3.2150348101451005</v>
      </c>
      <c r="C122">
        <f>'Holding period returnprocess'!EK123</f>
        <v>5.2492271869715665</v>
      </c>
      <c r="D122">
        <f>'Holding period returnprocess'!EL123</f>
        <v>7.4228500736055238</v>
      </c>
      <c r="E122">
        <f>'Holding period returnprocess'!EM123</f>
        <v>8.506087216898564</v>
      </c>
      <c r="F122">
        <f>'Holding period returnprocess'!EN123</f>
        <v>9.0424955204328619</v>
      </c>
      <c r="G122">
        <f>'Holding period returnprocess'!EO123</f>
        <v>10.884480685416936</v>
      </c>
      <c r="H122">
        <f>'Holding period returnprocess'!EP123</f>
        <v>8.7228595177279864</v>
      </c>
      <c r="I122">
        <f>Economicpolicyuncertainty!B134</f>
        <v>191.05964660644531</v>
      </c>
      <c r="J122">
        <f>'Control variable'!E128</f>
        <v>-1.0237409093220153E-2</v>
      </c>
      <c r="K122">
        <f>'Control variable'!F128</f>
        <v>5.4593739180970541E-3</v>
      </c>
      <c r="L122">
        <f>'Control variable'!G128</f>
        <v>5.3191728749843507E-2</v>
      </c>
      <c r="M122">
        <f>Principalcomponent!E134</f>
        <v>-2.3346892170544344</v>
      </c>
      <c r="N122">
        <f>Principalcomponent!F134</f>
        <v>-2.5506272559652095</v>
      </c>
      <c r="O122">
        <f>Principalcomponent!G134</f>
        <v>1.9004155396597149</v>
      </c>
    </row>
    <row r="123" spans="1:15" x14ac:dyDescent="0.3">
      <c r="A123" s="11">
        <f>'Holding period returnprocess'!EI124</f>
        <v>40053</v>
      </c>
      <c r="B123">
        <f>'Holding period returnprocess'!EJ124</f>
        <v>3.6008730731896819</v>
      </c>
      <c r="C123">
        <f>'Holding period returnprocess'!EK124</f>
        <v>5.623388663666498</v>
      </c>
      <c r="D123">
        <f>'Holding period returnprocess'!EL124</f>
        <v>7.6026423617833263</v>
      </c>
      <c r="E123">
        <f>'Holding period returnprocess'!EM124</f>
        <v>8.6760170737876567</v>
      </c>
      <c r="F123">
        <f>'Holding period returnprocess'!EN124</f>
        <v>9.0858675855729789</v>
      </c>
      <c r="G123">
        <f>'Holding period returnprocess'!EO124</f>
        <v>9.1864776737688825</v>
      </c>
      <c r="H123">
        <f>'Holding period returnprocess'!EP124</f>
        <v>5.6542606031863496</v>
      </c>
      <c r="I123">
        <f>Economicpolicyuncertainty!B135</f>
        <v>143.64463806152344</v>
      </c>
      <c r="J123">
        <f>'Control variable'!E129</f>
        <v>1.0237409093220091E-2</v>
      </c>
      <c r="K123">
        <f>'Control variable'!F129</f>
        <v>6.1820379769469162E-3</v>
      </c>
      <c r="L123">
        <f>'Control variable'!G129</f>
        <v>-7.5464364358966571E-2</v>
      </c>
      <c r="M123">
        <f>Principalcomponent!E135</f>
        <v>-1.2393267723612245</v>
      </c>
      <c r="N123">
        <f>Principalcomponent!F135</f>
        <v>0.32546026927706551</v>
      </c>
      <c r="O123">
        <f>Principalcomponent!G135</f>
        <v>-6.3290658617028844E-2</v>
      </c>
    </row>
    <row r="124" spans="1:15" x14ac:dyDescent="0.3">
      <c r="A124" s="11">
        <f>'Holding period returnprocess'!EI125</f>
        <v>40025</v>
      </c>
      <c r="B124">
        <f>'Holding period returnprocess'!EJ125</f>
        <v>3.873174752683628</v>
      </c>
      <c r="C124">
        <f>'Holding period returnprocess'!EK125</f>
        <v>5.8627776617838752</v>
      </c>
      <c r="D124">
        <f>'Holding period returnprocess'!EL125</f>
        <v>7.5696744635754616</v>
      </c>
      <c r="E124">
        <f>'Holding period returnprocess'!EM125</f>
        <v>8.7507741885717678</v>
      </c>
      <c r="F124">
        <f>'Holding period returnprocess'!EN125</f>
        <v>9.5578111833094077</v>
      </c>
      <c r="G124">
        <f>'Holding period returnprocess'!EO125</f>
        <v>0.27253471880070279</v>
      </c>
      <c r="H124">
        <f>'Holding period returnprocess'!EP125</f>
        <v>-5.6879318120534741</v>
      </c>
      <c r="I124">
        <f>Economicpolicyuncertainty!B136</f>
        <v>113.38642883300781</v>
      </c>
      <c r="J124">
        <f>'Control variable'!E130</f>
        <v>-5.5970295367179079E-3</v>
      </c>
      <c r="K124">
        <f>'Control variable'!F130</f>
        <v>-1.9963947525910075E-4</v>
      </c>
      <c r="L124">
        <f>'Control variable'!G130</f>
        <v>0.11421013093480897</v>
      </c>
      <c r="M124">
        <f>Principalcomponent!E136</f>
        <v>-1.2910744139136814</v>
      </c>
      <c r="N124">
        <f>Principalcomponent!F136</f>
        <v>0.44454674262073424</v>
      </c>
      <c r="O124">
        <f>Principalcomponent!G136</f>
        <v>0.21880609793208644</v>
      </c>
    </row>
    <row r="125" spans="1:15" x14ac:dyDescent="0.3">
      <c r="A125" s="11">
        <f>'Holding period returnprocess'!EI126</f>
        <v>39994</v>
      </c>
      <c r="B125">
        <f>'Holding period returnprocess'!EJ126</f>
        <v>4.2626139266451428</v>
      </c>
      <c r="C125">
        <f>'Holding period returnprocess'!EK126</f>
        <v>6.7757567017673175</v>
      </c>
      <c r="D125">
        <f>'Holding period returnprocess'!EL126</f>
        <v>9.6131242476210854</v>
      </c>
      <c r="E125">
        <f>'Holding period returnprocess'!EM126</f>
        <v>12.144622181424975</v>
      </c>
      <c r="F125">
        <f>'Holding period returnprocess'!EN126</f>
        <v>14.426851034517604</v>
      </c>
      <c r="G125">
        <f>'Holding period returnprocess'!EO126</f>
        <v>6.4822653033962609</v>
      </c>
      <c r="H125">
        <f>'Holding period returnprocess'!EP126</f>
        <v>2.8674430739853562</v>
      </c>
      <c r="I125">
        <f>Economicpolicyuncertainty!B137</f>
        <v>107.00999450683594</v>
      </c>
      <c r="J125">
        <f>'Control variable'!E131</f>
        <v>-7.4143064392275916E-3</v>
      </c>
      <c r="K125">
        <f>'Control variable'!F131</f>
        <v>6.8102015236015112E-3</v>
      </c>
      <c r="L125">
        <f>'Control variable'!G131</f>
        <v>8.7685004499104047E-2</v>
      </c>
      <c r="M125">
        <f>Principalcomponent!E137</f>
        <v>0.97040870265938672</v>
      </c>
      <c r="N125">
        <f>Principalcomponent!F137</f>
        <v>5.2509289893885445E-2</v>
      </c>
      <c r="O125">
        <f>Principalcomponent!G137</f>
        <v>6.9404051576387418E-2</v>
      </c>
    </row>
    <row r="126" spans="1:15" x14ac:dyDescent="0.3">
      <c r="A126" s="11">
        <f>'Holding period returnprocess'!EI127</f>
        <v>39962</v>
      </c>
      <c r="B126">
        <f>'Holding period returnprocess'!EJ127</f>
        <v>4.2734360470534254</v>
      </c>
      <c r="C126">
        <f>'Holding period returnprocess'!EK127</f>
        <v>7.1165941594519362</v>
      </c>
      <c r="D126">
        <f>'Holding period returnprocess'!EL127</f>
        <v>9.9855529109634666</v>
      </c>
      <c r="E126">
        <f>'Holding period returnprocess'!EM127</f>
        <v>11.754777188024491</v>
      </c>
      <c r="F126">
        <f>'Holding period returnprocess'!EN127</f>
        <v>12.319431185850437</v>
      </c>
      <c r="G126">
        <f>'Holding period returnprocess'!EO127</f>
        <v>2.495832661465518</v>
      </c>
      <c r="H126">
        <f>'Holding period returnprocess'!EP127</f>
        <v>-6.3891065305900652</v>
      </c>
      <c r="I126">
        <f>Economicpolicyuncertainty!B138</f>
        <v>112.51808166503906</v>
      </c>
      <c r="J126">
        <f>'Control variable'!E132</f>
        <v>-1.1019395249610426E-2</v>
      </c>
      <c r="K126">
        <f>'Control variable'!F132</f>
        <v>6.3808554278847046E-3</v>
      </c>
      <c r="L126">
        <f>'Control variable'!G132</f>
        <v>-1.6043124840575691E-2</v>
      </c>
      <c r="M126">
        <f>Principalcomponent!E138</f>
        <v>2.4587744888034346</v>
      </c>
      <c r="N126">
        <f>Principalcomponent!F138</f>
        <v>0.43180673717847223</v>
      </c>
      <c r="O126">
        <f>Principalcomponent!G138</f>
        <v>-1.0257116516781744</v>
      </c>
    </row>
    <row r="127" spans="1:15" x14ac:dyDescent="0.3">
      <c r="A127" s="11">
        <f>'Holding period returnprocess'!EI128</f>
        <v>39933</v>
      </c>
      <c r="B127">
        <f>'Holding period returnprocess'!EJ128</f>
        <v>3.5072354857928332</v>
      </c>
      <c r="C127">
        <f>'Holding period returnprocess'!EK128</f>
        <v>5.9056551385563267</v>
      </c>
      <c r="D127">
        <f>'Holding period returnprocess'!EL128</f>
        <v>8.4764483328744049</v>
      </c>
      <c r="E127">
        <f>'Holding period returnprocess'!EM128</f>
        <v>10.368291043303277</v>
      </c>
      <c r="F127">
        <f>'Holding period returnprocess'!EN128</f>
        <v>11.712345004869839</v>
      </c>
      <c r="G127">
        <f>'Holding period returnprocess'!EO128</f>
        <v>3.1719661006677313</v>
      </c>
      <c r="H127">
        <f>'Holding period returnprocess'!EP128</f>
        <v>-2.7933033576622961</v>
      </c>
      <c r="I127">
        <f>Economicpolicyuncertainty!B139</f>
        <v>129.51087951660156</v>
      </c>
      <c r="J127">
        <f>'Control variable'!E133</f>
        <v>1.3793322132335769E-2</v>
      </c>
      <c r="K127">
        <f>'Control variable'!F133</f>
        <v>8.0877303740782124E-3</v>
      </c>
      <c r="L127">
        <f>'Control variable'!G133</f>
        <v>-5.420681783642689E-2</v>
      </c>
      <c r="M127">
        <f>Principalcomponent!E139</f>
        <v>1.4272775961651714</v>
      </c>
      <c r="N127">
        <f>Principalcomponent!F139</f>
        <v>-0.91529976789586365</v>
      </c>
      <c r="O127">
        <f>Principalcomponent!G139</f>
        <v>-0.51623088075950652</v>
      </c>
    </row>
    <row r="128" spans="1:15" x14ac:dyDescent="0.3">
      <c r="A128" s="11">
        <f>'Holding period returnprocess'!EI129</f>
        <v>39903</v>
      </c>
      <c r="B128">
        <f>'Holding period returnprocess'!EJ129</f>
        <v>2.71010302305893</v>
      </c>
      <c r="C128">
        <f>'Holding period returnprocess'!EK129</f>
        <v>4.5581511640984722</v>
      </c>
      <c r="D128">
        <f>'Holding period returnprocess'!EL129</f>
        <v>6.6193425070275413</v>
      </c>
      <c r="E128">
        <f>'Holding period returnprocess'!EM129</f>
        <v>8.7514648476017065</v>
      </c>
      <c r="F128">
        <f>'Holding period returnprocess'!EN129</f>
        <v>11.596406460127312</v>
      </c>
      <c r="G128">
        <f>'Holding period returnprocess'!EO129</f>
        <v>7.6191547095875265</v>
      </c>
      <c r="H128">
        <f>'Holding period returnprocess'!EP129</f>
        <v>7.5772182177904384</v>
      </c>
      <c r="I128">
        <f>Economicpolicyuncertainty!B140</f>
        <v>168.74942016601563</v>
      </c>
      <c r="J128">
        <f>'Control variable'!E134</f>
        <v>-1.9257816604414647E-2</v>
      </c>
      <c r="K128">
        <f>'Control variable'!F134</f>
        <v>4.472075063208931E-3</v>
      </c>
      <c r="L128">
        <f>'Control variable'!G134</f>
        <v>8.3818671883071336E-2</v>
      </c>
      <c r="M128">
        <f>Principalcomponent!E140</f>
        <v>-0.49893562061924351</v>
      </c>
      <c r="N128">
        <f>Principalcomponent!F140</f>
        <v>-0.32624473073978261</v>
      </c>
      <c r="O128">
        <f>Principalcomponent!G140</f>
        <v>0.4772960536332827</v>
      </c>
    </row>
    <row r="129" spans="1:15" x14ac:dyDescent="0.3">
      <c r="A129" s="11">
        <f>'Holding period returnprocess'!EI130</f>
        <v>39871</v>
      </c>
      <c r="B129">
        <f>'Holding period returnprocess'!EJ130</f>
        <v>2.8690340180564107</v>
      </c>
      <c r="C129">
        <f>'Holding period returnprocess'!EK130</f>
        <v>5.0045958090117431</v>
      </c>
      <c r="D129">
        <f>'Holding period returnprocess'!EL130</f>
        <v>7.5195569954612012</v>
      </c>
      <c r="E129">
        <f>'Holding period returnprocess'!EM130</f>
        <v>8.5759576563250661</v>
      </c>
      <c r="F129">
        <f>'Holding period returnprocess'!EN130</f>
        <v>8.1261056454966116</v>
      </c>
      <c r="G129">
        <f>'Holding period returnprocess'!EO130</f>
        <v>-3.4749016838083939</v>
      </c>
      <c r="H129">
        <f>'Holding period returnprocess'!EP130</f>
        <v>-13.814691347871982</v>
      </c>
      <c r="I129">
        <f>Economicpolicyuncertainty!B141</f>
        <v>145.78488159179688</v>
      </c>
      <c r="J129">
        <f>'Control variable'!E135</f>
        <v>2.7285146532039142E-3</v>
      </c>
      <c r="K129">
        <f>'Control variable'!F135</f>
        <v>7.1340778014875195E-3</v>
      </c>
      <c r="L129">
        <f>'Control variable'!G135</f>
        <v>8.8502801576299778E-2</v>
      </c>
      <c r="M129">
        <f>Principalcomponent!E141</f>
        <v>-0.2310428256917175</v>
      </c>
      <c r="N129">
        <f>Principalcomponent!F141</f>
        <v>-0.27866590289424314</v>
      </c>
      <c r="O129">
        <f>Principalcomponent!G141</f>
        <v>0.79736630143440934</v>
      </c>
    </row>
    <row r="130" spans="1:15" x14ac:dyDescent="0.3">
      <c r="A130" s="11">
        <f>'Holding period returnprocess'!EI131</f>
        <v>39843</v>
      </c>
      <c r="B130">
        <f>'Holding period returnprocess'!EJ131</f>
        <v>2.9783425599894784</v>
      </c>
      <c r="C130">
        <f>'Holding period returnprocess'!EK131</f>
        <v>5.2046041021156517</v>
      </c>
      <c r="D130">
        <f>'Holding period returnprocess'!EL131</f>
        <v>7.0244564088797636</v>
      </c>
      <c r="E130">
        <f>'Holding period returnprocess'!EM131</f>
        <v>6.922175678999543</v>
      </c>
      <c r="F130">
        <f>'Holding period returnprocess'!EN131</f>
        <v>5.0436700435356938</v>
      </c>
      <c r="G130">
        <f>'Holding period returnprocess'!EO131</f>
        <v>-5.2045168550438534</v>
      </c>
      <c r="H130">
        <f>'Holding period returnprocess'!EP131</f>
        <v>-16.801546470427073</v>
      </c>
      <c r="I130">
        <f>Economicpolicyuncertainty!B142</f>
        <v>138.57289123535156</v>
      </c>
      <c r="J130">
        <f>'Control variable'!E136</f>
        <v>1.8231545615151783E-3</v>
      </c>
      <c r="K130">
        <f>'Control variable'!F136</f>
        <v>-6.7725536115819749E-3</v>
      </c>
      <c r="L130">
        <f>'Control variable'!G136</f>
        <v>4.8939429040221902E-2</v>
      </c>
      <c r="M130">
        <f>Principalcomponent!E142</f>
        <v>-0.75220310898454179</v>
      </c>
      <c r="N130">
        <f>Principalcomponent!F142</f>
        <v>-1.0505405478022383</v>
      </c>
      <c r="O130">
        <f>Principalcomponent!G142</f>
        <v>0.32701806405596984</v>
      </c>
    </row>
    <row r="131" spans="1:15" x14ac:dyDescent="0.3">
      <c r="A131" s="11">
        <f>'Holding period returnprocess'!EI132</f>
        <v>39813</v>
      </c>
      <c r="B131">
        <f>'Holding period returnprocess'!EJ132</f>
        <v>3.0098351771207215</v>
      </c>
      <c r="C131">
        <f>'Holding period returnprocess'!EK132</f>
        <v>5.1115909606929639</v>
      </c>
      <c r="D131">
        <f>'Holding period returnprocess'!EL132</f>
        <v>7.4809499513334634</v>
      </c>
      <c r="E131">
        <f>'Holding period returnprocess'!EM132</f>
        <v>9.2140145241691016</v>
      </c>
      <c r="F131">
        <f>'Holding period returnprocess'!EN132</f>
        <v>10.861349386963628</v>
      </c>
      <c r="G131">
        <f>'Holding period returnprocess'!EO132</f>
        <v>5.9970723433622615</v>
      </c>
      <c r="H131">
        <f>'Holding period returnprocess'!EP132</f>
        <v>4.1765054927789143</v>
      </c>
      <c r="I131">
        <f>Economicpolicyuncertainty!B143</f>
        <v>150.87321472167969</v>
      </c>
      <c r="J131">
        <f>'Control variable'!E137</f>
        <v>-1.8231545615151365E-3</v>
      </c>
      <c r="K131">
        <f>'Control variable'!F137</f>
        <v>5.7173749519964061E-3</v>
      </c>
      <c r="L131">
        <f>'Control variable'!G137</f>
        <v>0</v>
      </c>
      <c r="M131">
        <f>Principalcomponent!E143</f>
        <v>-0.85810654614679316</v>
      </c>
      <c r="N131">
        <f>Principalcomponent!F143</f>
        <v>-0.24725654116834403</v>
      </c>
      <c r="O131">
        <f>Principalcomponent!G143</f>
        <v>1.8354852410201739E-2</v>
      </c>
    </row>
    <row r="132" spans="1:15" x14ac:dyDescent="0.3">
      <c r="A132" s="11">
        <f>'Holding period returnprocess'!EI133</f>
        <v>39780</v>
      </c>
      <c r="B132">
        <f>'Holding period returnprocess'!EJ133</f>
        <v>2.3382665488069554</v>
      </c>
      <c r="C132">
        <f>'Holding period returnprocess'!EK133</f>
        <v>3.5621474084294844</v>
      </c>
      <c r="D132">
        <f>'Holding period returnprocess'!EL133</f>
        <v>5.1198783329755395</v>
      </c>
      <c r="E132">
        <f>'Holding period returnprocess'!EM133</f>
        <v>6.1222704601942448</v>
      </c>
      <c r="F132">
        <f>'Holding period returnprocess'!EN133</f>
        <v>6.2749884038514674</v>
      </c>
      <c r="G132">
        <f>'Holding period returnprocess'!EO133</f>
        <v>-1.5733082830382861</v>
      </c>
      <c r="H132">
        <f>'Holding period returnprocess'!EP133</f>
        <v>-7.4134014270571091</v>
      </c>
      <c r="I132">
        <f>Economicpolicyuncertainty!B144</f>
        <v>131.62321472167969</v>
      </c>
      <c r="J132">
        <f>'Control variable'!E138</f>
        <v>1.8231545615151783E-3</v>
      </c>
      <c r="K132">
        <f>'Control variable'!F138</f>
        <v>2.6704230279897077E-3</v>
      </c>
      <c r="L132">
        <f>'Control variable'!G138</f>
        <v>7.1458963982144852E-2</v>
      </c>
      <c r="M132">
        <f>Principalcomponent!E144</f>
        <v>-1.5692016342317898</v>
      </c>
      <c r="N132">
        <f>Principalcomponent!F144</f>
        <v>-0.20531631799030631</v>
      </c>
      <c r="O132">
        <f>Principalcomponent!G144</f>
        <v>0.71780470674236707</v>
      </c>
    </row>
    <row r="133" spans="1:15" x14ac:dyDescent="0.3">
      <c r="A133" s="11">
        <f>'Holding period returnprocess'!EI134</f>
        <v>39752</v>
      </c>
      <c r="B133">
        <f>'Holding period returnprocess'!EJ134</f>
        <v>1.9181369024301258</v>
      </c>
      <c r="C133">
        <f>'Holding period returnprocess'!EK134</f>
        <v>3.4542437869823113</v>
      </c>
      <c r="D133">
        <f>'Holding period returnprocess'!EL134</f>
        <v>4.447409203489495</v>
      </c>
      <c r="E133">
        <f>'Holding period returnprocess'!EM134</f>
        <v>3.9849747032444602</v>
      </c>
      <c r="F133">
        <f>'Holding period returnprocess'!EN134</f>
        <v>1.9160717160454714</v>
      </c>
      <c r="G133">
        <f>'Holding period returnprocess'!EO134</f>
        <v>-7.5106929853673785</v>
      </c>
      <c r="H133">
        <f>'Holding period returnprocess'!EP134</f>
        <v>-17.654255649166593</v>
      </c>
      <c r="I133">
        <f>Economicpolicyuncertainty!B145</f>
        <v>91.692916870117188</v>
      </c>
      <c r="J133">
        <f>'Control variable'!E139</f>
        <v>9.165967014080182E-3</v>
      </c>
      <c r="K133">
        <f>'Control variable'!F139</f>
        <v>4.8614464397461355E-3</v>
      </c>
      <c r="L133">
        <f>'Control variable'!G139</f>
        <v>-5.2471051737453478E-2</v>
      </c>
      <c r="M133">
        <f>Principalcomponent!E145</f>
        <v>0.16676299310923928</v>
      </c>
      <c r="N133">
        <f>Principalcomponent!F145</f>
        <v>0.3338090075267563</v>
      </c>
      <c r="O133">
        <f>Principalcomponent!G145</f>
        <v>-0.38249215043896978</v>
      </c>
    </row>
    <row r="134" spans="1:15" x14ac:dyDescent="0.3">
      <c r="A134" s="11">
        <f>'Holding period returnprocess'!EI135</f>
        <v>39721</v>
      </c>
      <c r="B134">
        <f>'Holding period returnprocess'!EJ135</f>
        <v>0.66894400487639327</v>
      </c>
      <c r="C134">
        <f>'Holding period returnprocess'!EK135</f>
        <v>1.6181421931372206</v>
      </c>
      <c r="D134">
        <f>'Holding period returnprocess'!EL135</f>
        <v>3.1162220250130632</v>
      </c>
      <c r="E134">
        <f>'Holding period returnprocess'!EM135</f>
        <v>4.016221243297136</v>
      </c>
      <c r="F134">
        <f>'Holding period returnprocess'!EN135</f>
        <v>4.0428376550514686</v>
      </c>
      <c r="G134">
        <f>'Holding period returnprocess'!EO135</f>
        <v>-1.6048949291732439</v>
      </c>
      <c r="H134">
        <f>'Holding period returnprocess'!EP135</f>
        <v>-5.2304255595507554</v>
      </c>
      <c r="I134">
        <f>Economicpolicyuncertainty!B146</f>
        <v>132.26576232910156</v>
      </c>
      <c r="J134">
        <f>'Control variable'!E140</f>
        <v>-1.0077959781349488E-2</v>
      </c>
      <c r="K134">
        <f>'Control variable'!F140</f>
        <v>6.96425654167065E-4</v>
      </c>
      <c r="L134">
        <f>'Control variable'!G140</f>
        <v>-2.2117805253619106E-2</v>
      </c>
      <c r="M134">
        <f>Principalcomponent!E146</f>
        <v>-0.91345688586606477</v>
      </c>
      <c r="N134">
        <f>Principalcomponent!F146</f>
        <v>-1.0379808365559158</v>
      </c>
      <c r="O134">
        <f>Principalcomponent!G146</f>
        <v>1.0667193201647944</v>
      </c>
    </row>
    <row r="135" spans="1:15" x14ac:dyDescent="0.3">
      <c r="A135" s="11">
        <f>'Holding period returnprocess'!EI136</f>
        <v>39689</v>
      </c>
      <c r="B135">
        <f>'Holding period returnprocess'!EJ136</f>
        <v>0.24318215574059998</v>
      </c>
      <c r="C135">
        <f>'Holding period returnprocess'!EK136</f>
        <v>1.0262706558655523</v>
      </c>
      <c r="D135">
        <f>'Holding period returnprocess'!EL136</f>
        <v>2.4312314911996111</v>
      </c>
      <c r="E135">
        <f>'Holding period returnprocess'!EM136</f>
        <v>3.2492790764412085</v>
      </c>
      <c r="F135">
        <f>'Holding period returnprocess'!EN136</f>
        <v>3.2742854244263846</v>
      </c>
      <c r="G135">
        <f>'Holding period returnprocess'!EO136</f>
        <v>-2.1298528483542079</v>
      </c>
      <c r="H135">
        <f>'Holding period returnprocess'!EP136</f>
        <v>-4.7040531013090749</v>
      </c>
      <c r="I135">
        <f>Economicpolicyuncertainty!B147</f>
        <v>77.388679504394531</v>
      </c>
      <c r="J135">
        <f>'Control variable'!E141</f>
        <v>6.4014850520408891E-3</v>
      </c>
      <c r="K135">
        <f>'Control variable'!F141</f>
        <v>3.5384831254208424E-3</v>
      </c>
      <c r="L135">
        <f>'Control variable'!G141</f>
        <v>0.10883878003415107</v>
      </c>
      <c r="M135">
        <f>Principalcomponent!E147</f>
        <v>-0.88738460091005256</v>
      </c>
      <c r="N135">
        <f>Principalcomponent!F147</f>
        <v>0.15447059147805406</v>
      </c>
      <c r="O135">
        <f>Principalcomponent!G147</f>
        <v>0.33700758276663989</v>
      </c>
    </row>
    <row r="136" spans="1:15" x14ac:dyDescent="0.3">
      <c r="A136" s="11">
        <f>'Holding period returnprocess'!EI137</f>
        <v>39660</v>
      </c>
      <c r="B136">
        <f>'Holding period returnprocess'!EJ137</f>
        <v>0.35000969483016764</v>
      </c>
      <c r="C136">
        <f>'Holding period returnprocess'!EK137</f>
        <v>0.98814190508780353</v>
      </c>
      <c r="D136">
        <f>'Holding period returnprocess'!EL137</f>
        <v>1.9880136880731749</v>
      </c>
      <c r="E136">
        <f>'Holding period returnprocess'!EM137</f>
        <v>2.4356496702818378</v>
      </c>
      <c r="F136">
        <f>'Holding period returnprocess'!EN137</f>
        <v>1.9474612137876095</v>
      </c>
      <c r="G136">
        <f>'Holding period returnprocess'!EO137</f>
        <v>-3.4040069460375291</v>
      </c>
      <c r="H136">
        <f>'Holding period returnprocess'!EP137</f>
        <v>-6.7626680516850284</v>
      </c>
      <c r="I136">
        <f>Economicpolicyuncertainty!B148</f>
        <v>48.757678985595703</v>
      </c>
      <c r="J136">
        <f>'Control variable'!E142</f>
        <v>-2.7485129533492709E-3</v>
      </c>
      <c r="K136">
        <f>'Control variable'!F142</f>
        <v>-6.1018672176953353E-3</v>
      </c>
      <c r="L136">
        <f>'Control variable'!G142</f>
        <v>0</v>
      </c>
      <c r="M136">
        <f>Principalcomponent!E148</f>
        <v>-0.60416062335345033</v>
      </c>
      <c r="N136">
        <f>Principalcomponent!F148</f>
        <v>0.82590785611119111</v>
      </c>
      <c r="O136">
        <f>Principalcomponent!G148</f>
        <v>-0.5010389986719751</v>
      </c>
    </row>
    <row r="137" spans="1:15" x14ac:dyDescent="0.3">
      <c r="A137" s="11">
        <f>'Holding period returnprocess'!EI138</f>
        <v>39629</v>
      </c>
      <c r="B137">
        <f>'Holding period returnprocess'!EJ138</f>
        <v>0.47477597655513382</v>
      </c>
      <c r="C137">
        <f>'Holding period returnprocess'!EK138</f>
        <v>0.91218725707117176</v>
      </c>
      <c r="D137">
        <f>'Holding period returnprocess'!EL138</f>
        <v>1.3814204715768179</v>
      </c>
      <c r="E137">
        <f>'Holding period returnprocess'!EM138</f>
        <v>1.5352105293396692</v>
      </c>
      <c r="F137">
        <f>'Holding period returnprocess'!EN138</f>
        <v>1.223538034327313</v>
      </c>
      <c r="G137">
        <f>'Holding period returnprocess'!EO138</f>
        <v>-1.7807381385027403</v>
      </c>
      <c r="H137">
        <f>'Holding period returnprocess'!EP138</f>
        <v>-2.5041535016699461</v>
      </c>
      <c r="I137">
        <f>Economicpolicyuncertainty!B149</f>
        <v>53.468608856201172</v>
      </c>
      <c r="J137">
        <f>'Control variable'!E143</f>
        <v>-1.1823693905741483E-2</v>
      </c>
      <c r="K137">
        <f>'Control variable'!F143</f>
        <v>2.1845661219967844E-3</v>
      </c>
      <c r="L137">
        <f>'Control variable'!G143</f>
        <v>-1.7271586508660595E-2</v>
      </c>
      <c r="M137">
        <f>Principalcomponent!E149</f>
        <v>0.90565291495869193</v>
      </c>
      <c r="N137">
        <f>Principalcomponent!F149</f>
        <v>-0.13897633709401852</v>
      </c>
      <c r="O137">
        <f>Principalcomponent!G149</f>
        <v>1.0214042630987854</v>
      </c>
    </row>
    <row r="138" spans="1:15" x14ac:dyDescent="0.3">
      <c r="A138" s="11">
        <f>'Holding period returnprocess'!EI139</f>
        <v>39598</v>
      </c>
      <c r="B138">
        <f>'Holding period returnprocess'!EJ139</f>
        <v>0.54941754103849672</v>
      </c>
      <c r="C138">
        <f>'Holding period returnprocess'!EK139</f>
        <v>0.95774127921880492</v>
      </c>
      <c r="D138">
        <f>'Holding period returnprocess'!EL139</f>
        <v>1.3701166018184203</v>
      </c>
      <c r="E138">
        <f>'Holding period returnprocess'!EM139</f>
        <v>1.4344015312040419</v>
      </c>
      <c r="F138">
        <f>'Holding period returnprocess'!EN139</f>
        <v>0.68451282679478354</v>
      </c>
      <c r="G138">
        <f>'Holding period returnprocess'!EO139</f>
        <v>-4.1808353255798885</v>
      </c>
      <c r="H138">
        <f>'Holding period returnprocess'!EP139</f>
        <v>-7.5811407265727659</v>
      </c>
      <c r="I138">
        <f>Economicpolicyuncertainty!B150</f>
        <v>66.573944091796875</v>
      </c>
      <c r="J138">
        <f>'Control variable'!E144</f>
        <v>1.6408754666392224E-2</v>
      </c>
      <c r="K138">
        <f>'Control variable'!F144</f>
        <v>2.7772527959914702E-3</v>
      </c>
      <c r="L138">
        <f>'Control variable'!G144</f>
        <v>-2.3689771122404776E-2</v>
      </c>
      <c r="M138">
        <f>Principalcomponent!E150</f>
        <v>1.1228179090531298</v>
      </c>
      <c r="N138">
        <f>Principalcomponent!F150</f>
        <v>-0.14295109448724647</v>
      </c>
      <c r="O138">
        <f>Principalcomponent!G150</f>
        <v>0.25817638384966879</v>
      </c>
    </row>
    <row r="139" spans="1:15" x14ac:dyDescent="0.3">
      <c r="A139" s="11">
        <f>'Holding period returnprocess'!EI140</f>
        <v>39568</v>
      </c>
      <c r="B139">
        <f>'Holding period returnprocess'!EJ140</f>
        <v>0.77679930141419984</v>
      </c>
      <c r="C139">
        <f>'Holding period returnprocess'!EK140</f>
        <v>1.6481458969040945</v>
      </c>
      <c r="D139">
        <f>'Holding period returnprocess'!EL140</f>
        <v>2.5358777309097222</v>
      </c>
      <c r="E139">
        <f>'Holding period returnprocess'!EM140</f>
        <v>2.6336324615922466</v>
      </c>
      <c r="F139">
        <f>'Holding period returnprocess'!EN140</f>
        <v>1.5284224252621827</v>
      </c>
      <c r="G139">
        <f>'Holding period returnprocess'!EO140</f>
        <v>-4.4719058712667943</v>
      </c>
      <c r="H139">
        <f>'Holding period returnprocess'!EP140</f>
        <v>-10.31216193785097</v>
      </c>
      <c r="I139">
        <f>Economicpolicyuncertainty!B151</f>
        <v>60.96484375</v>
      </c>
      <c r="J139">
        <f>'Control variable'!E145</f>
        <v>-5.4995555660385465E-3</v>
      </c>
      <c r="K139">
        <f>'Control variable'!F145</f>
        <v>3.1413381416719307E-3</v>
      </c>
      <c r="L139">
        <f>'Control variable'!G145</f>
        <v>-4.5759617149466698E-2</v>
      </c>
      <c r="M139">
        <f>Principalcomponent!E151</f>
        <v>0.5760365808722191</v>
      </c>
      <c r="N139">
        <f>Principalcomponent!F151</f>
        <v>0.20662072702688511</v>
      </c>
      <c r="O139">
        <f>Principalcomponent!G151</f>
        <v>0.33465695775281118</v>
      </c>
    </row>
    <row r="140" spans="1:15" x14ac:dyDescent="0.3">
      <c r="A140" s="11">
        <f>'Holding period returnprocess'!EI141</f>
        <v>39538</v>
      </c>
      <c r="B140">
        <f>'Holding period returnprocess'!EJ141</f>
        <v>0.9429700513465562</v>
      </c>
      <c r="C140">
        <f>'Holding period returnprocess'!EK141</f>
        <v>2.6374965476310912</v>
      </c>
      <c r="D140">
        <f>'Holding period returnprocess'!EL141</f>
        <v>4.7627079695728192</v>
      </c>
      <c r="E140">
        <f>'Holding period returnprocess'!EM141</f>
        <v>5.3688358046253235</v>
      </c>
      <c r="F140">
        <f>'Holding period returnprocess'!EN141</f>
        <v>4.0341662137778584</v>
      </c>
      <c r="G140">
        <f>'Holding period returnprocess'!EO141</f>
        <v>-3.9843435318404659</v>
      </c>
      <c r="H140">
        <f>'Holding period returnprocess'!EP141</f>
        <v>-13.130082779153057</v>
      </c>
      <c r="I140">
        <f>Economicpolicyuncertainty!B152</f>
        <v>77.055221557617188</v>
      </c>
      <c r="J140">
        <f>'Control variable'!E146</f>
        <v>9.1449480538794889E-4</v>
      </c>
      <c r="K140">
        <f>'Control variable'!F146</f>
        <v>4.7182392317979367E-3</v>
      </c>
      <c r="L140">
        <f>'Control variable'!G146</f>
        <v>7.6322267559633547E-2</v>
      </c>
      <c r="M140">
        <f>Principalcomponent!E152</f>
        <v>0.83412137917891538</v>
      </c>
      <c r="N140">
        <f>Principalcomponent!F152</f>
        <v>-0.21082274778741861</v>
      </c>
      <c r="O140">
        <f>Principalcomponent!G152</f>
        <v>0.47954323554052475</v>
      </c>
    </row>
    <row r="141" spans="1:15" x14ac:dyDescent="0.3">
      <c r="A141" s="11">
        <f>'Holding period returnprocess'!EI142</f>
        <v>39507</v>
      </c>
      <c r="B141">
        <f>'Holding period returnprocess'!EJ142</f>
        <v>0.68894276730213821</v>
      </c>
      <c r="C141">
        <f>'Holding period returnprocess'!EK142</f>
        <v>1.9670972519684105</v>
      </c>
      <c r="D141">
        <f>'Holding period returnprocess'!EL142</f>
        <v>3.1178563409455338</v>
      </c>
      <c r="E141">
        <f>'Holding period returnprocess'!EM142</f>
        <v>2.8337625909987354</v>
      </c>
      <c r="F141">
        <f>'Holding period returnprocess'!EN142</f>
        <v>1.0873580636883533</v>
      </c>
      <c r="G141">
        <f>'Holding period returnprocess'!EO142</f>
        <v>-5.1808515106191875</v>
      </c>
      <c r="H141">
        <f>'Holding period returnprocess'!EP142</f>
        <v>-12.161751427051183</v>
      </c>
      <c r="I141">
        <f>Economicpolicyuncertainty!B153</f>
        <v>53.071933746337891</v>
      </c>
      <c r="J141">
        <f>'Control variable'!E147</f>
        <v>-6.3839706099232249E-3</v>
      </c>
      <c r="K141">
        <f>'Control variable'!F147</f>
        <v>4.1824497329194495E-3</v>
      </c>
      <c r="L141">
        <f>'Control variable'!G147</f>
        <v>-5.0430853626892085E-2</v>
      </c>
      <c r="M141">
        <f>Principalcomponent!E153</f>
        <v>-0.60634425745543519</v>
      </c>
      <c r="N141">
        <f>Principalcomponent!F153</f>
        <v>0.15202133401779366</v>
      </c>
      <c r="O141">
        <f>Principalcomponent!G153</f>
        <v>-0.143243825149415</v>
      </c>
    </row>
    <row r="142" spans="1:15" x14ac:dyDescent="0.3">
      <c r="A142" s="11">
        <f>'Holding period returnprocess'!EI143</f>
        <v>39478</v>
      </c>
      <c r="B142">
        <f>'Holding period returnprocess'!EJ143</f>
        <v>0.74268165635406724</v>
      </c>
      <c r="C142">
        <f>'Holding period returnprocess'!EK143</f>
        <v>1.9342136810069546</v>
      </c>
      <c r="D142">
        <f>'Holding period returnprocess'!EL143</f>
        <v>3.329089627094123</v>
      </c>
      <c r="E142">
        <f>'Holding period returnprocess'!EM143</f>
        <v>3.5950403285968937</v>
      </c>
      <c r="F142">
        <f>'Holding period returnprocess'!EN143</f>
        <v>2.8314685649038926</v>
      </c>
      <c r="G142">
        <f>'Holding period returnprocess'!EO143</f>
        <v>-1.1848358068176674</v>
      </c>
      <c r="H142">
        <f>'Holding period returnprocess'!EP143</f>
        <v>-4.6232750104305547</v>
      </c>
      <c r="I142">
        <f>Economicpolicyuncertainty!B154</f>
        <v>49.232185363769531</v>
      </c>
      <c r="J142">
        <f>'Control variable'!E148</f>
        <v>1.1888571665252505E-2</v>
      </c>
      <c r="K142">
        <f>'Control variable'!F148</f>
        <v>-7.7693558386392409E-3</v>
      </c>
      <c r="L142">
        <f>'Control variable'!G148</f>
        <v>3.2840752011900187E-3</v>
      </c>
      <c r="M142">
        <f>Principalcomponent!E154</f>
        <v>1.5242575419305302</v>
      </c>
      <c r="N142">
        <f>Principalcomponent!F154</f>
        <v>0.37012671093977401</v>
      </c>
      <c r="O142">
        <f>Principalcomponent!G154</f>
        <v>0.33362094626585631</v>
      </c>
    </row>
    <row r="143" spans="1:15" x14ac:dyDescent="0.3">
      <c r="A143" s="11">
        <f>'Holding period returnprocess'!EI144</f>
        <v>39447</v>
      </c>
      <c r="B143">
        <f>'Holding period returnprocess'!EJ144</f>
        <v>0.2591734801860639</v>
      </c>
      <c r="C143">
        <f>'Holding period returnprocess'!EK144</f>
        <v>1.2542033124923355</v>
      </c>
      <c r="D143">
        <f>'Holding period returnprocess'!EL144</f>
        <v>2.0195092676878774</v>
      </c>
      <c r="E143">
        <f>'Holding period returnprocess'!EM144</f>
        <v>1.6734349772750905</v>
      </c>
      <c r="F143">
        <f>'Holding period returnprocess'!EN144</f>
        <v>0.47845269607367147</v>
      </c>
      <c r="G143">
        <f>'Holding period returnprocess'!EO144</f>
        <v>-3.6953492878319407</v>
      </c>
      <c r="H143">
        <f>'Holding period returnprocess'!EP144</f>
        <v>-7.3612020772309519</v>
      </c>
      <c r="I143">
        <f>Economicpolicyuncertainty!B155</f>
        <v>64.488700866699219</v>
      </c>
      <c r="J143">
        <f>'Control variable'!E149</f>
        <v>-9.1575731540208434E-3</v>
      </c>
      <c r="K143">
        <f>'Control variable'!F149</f>
        <v>5.8120686571176807E-3</v>
      </c>
      <c r="L143">
        <f>'Control variable'!G149</f>
        <v>-6.5574005461590517E-3</v>
      </c>
      <c r="M143">
        <f>Principalcomponent!E155</f>
        <v>1.0409866927370817</v>
      </c>
      <c r="N143">
        <f>Principalcomponent!F155</f>
        <v>-0.2573079056631552</v>
      </c>
      <c r="O143">
        <f>Principalcomponent!G155</f>
        <v>0.3845596965622069</v>
      </c>
    </row>
    <row r="144" spans="1:15" x14ac:dyDescent="0.3">
      <c r="A144" s="11">
        <f>'Holding period returnprocess'!EI145</f>
        <v>39416</v>
      </c>
      <c r="B144">
        <f>'Holding period returnprocess'!EJ145</f>
        <v>-0.17427061027736457</v>
      </c>
      <c r="C144">
        <f>'Holding period returnprocess'!EK145</f>
        <v>0.38127829014136605</v>
      </c>
      <c r="D144">
        <f>'Holding period returnprocess'!EL145</f>
        <v>0.37192489136166262</v>
      </c>
      <c r="E144">
        <f>'Holding period returnprocess'!EM145</f>
        <v>-0.6252953937568142</v>
      </c>
      <c r="F144">
        <f>'Holding period returnprocess'!EN145</f>
        <v>-2.680271075494761</v>
      </c>
      <c r="G144">
        <f>'Holding period returnprocess'!EO145</f>
        <v>-9.3554437841895499</v>
      </c>
      <c r="H144">
        <f>'Holding period returnprocess'!EP145</f>
        <v>-15.918802559020637</v>
      </c>
      <c r="I144">
        <f>Economicpolicyuncertainty!B156</f>
        <v>59.490592956542969</v>
      </c>
      <c r="J144">
        <f>'Control variable'!E150</f>
        <v>4.5683039703798781E-3</v>
      </c>
      <c r="K144">
        <f>'Control variable'!F150</f>
        <v>2.676747369348139E-3</v>
      </c>
      <c r="L144">
        <f>'Control variable'!G150</f>
        <v>-2.2618088587772402E-2</v>
      </c>
      <c r="M144">
        <f>Principalcomponent!E156</f>
        <v>0.11965891751509568</v>
      </c>
      <c r="N144">
        <f>Principalcomponent!F156</f>
        <v>6.8598747180126318E-2</v>
      </c>
      <c r="O144">
        <f>Principalcomponent!G156</f>
        <v>0.28931157463285956</v>
      </c>
    </row>
    <row r="145" spans="1:15" x14ac:dyDescent="0.3">
      <c r="A145" s="11">
        <f>'Holding period returnprocess'!EI146</f>
        <v>39386</v>
      </c>
      <c r="B145">
        <f>'Holding period returnprocess'!EJ146</f>
        <v>-0.5393502784457409</v>
      </c>
      <c r="C145">
        <f>'Holding period returnprocess'!EK146</f>
        <v>-0.65536386255770829</v>
      </c>
      <c r="D145">
        <f>'Holding period returnprocess'!EL146</f>
        <v>-1.3059189983460975</v>
      </c>
      <c r="E145">
        <f>'Holding period returnprocess'!EM146</f>
        <v>-2.5324670953338391</v>
      </c>
      <c r="F145">
        <f>'Holding period returnprocess'!EN146</f>
        <v>-4.7928141484696418</v>
      </c>
      <c r="G145">
        <f>'Holding period returnprocess'!EO146</f>
        <v>-11.582358770824609</v>
      </c>
      <c r="H145">
        <f>'Holding period returnprocess'!EP146</f>
        <v>-17.614825459295528</v>
      </c>
      <c r="I145">
        <f>Economicpolicyuncertainty!B157</f>
        <v>65.255081176757813</v>
      </c>
      <c r="J145">
        <f>'Control variable'!E151</f>
        <v>-3.6563112031105433E-3</v>
      </c>
      <c r="K145">
        <f>'Control variable'!F151</f>
        <v>1.5771796596768203E-3</v>
      </c>
      <c r="L145">
        <f>'Control variable'!G151</f>
        <v>-5.2889463920372817E-2</v>
      </c>
      <c r="M145">
        <f>Principalcomponent!E157</f>
        <v>0.48649567950490424</v>
      </c>
      <c r="N145">
        <f>Principalcomponent!F157</f>
        <v>0.62362579035793664</v>
      </c>
      <c r="O145">
        <f>Principalcomponent!G157</f>
        <v>-0.30578825340930443</v>
      </c>
    </row>
    <row r="146" spans="1:15" x14ac:dyDescent="0.3">
      <c r="A146" s="11">
        <f>'Holding period returnprocess'!EI147</f>
        <v>39353</v>
      </c>
      <c r="B146">
        <f>'Holding period returnprocess'!EJ147</f>
        <v>-0.57773384136672412</v>
      </c>
      <c r="C146">
        <f>'Holding period returnprocess'!EK147</f>
        <v>-0.71076272458674961</v>
      </c>
      <c r="D146">
        <f>'Holding period returnprocess'!EL147</f>
        <v>-1.5231633167165421</v>
      </c>
      <c r="E146">
        <f>'Holding period returnprocess'!EM147</f>
        <v>-2.9026997874657612</v>
      </c>
      <c r="F146">
        <f>'Holding period returnprocess'!EN147</f>
        <v>-5.1516311501097798</v>
      </c>
      <c r="G146">
        <f>'Holding period returnprocess'!EO147</f>
        <v>-10.747331241123341</v>
      </c>
      <c r="H146">
        <f>'Holding period returnprocess'!EP147</f>
        <v>-16.09743365244217</v>
      </c>
      <c r="I146">
        <f>Economicpolicyuncertainty!B158</f>
        <v>56.234481811523438</v>
      </c>
      <c r="J146">
        <f>'Control variable'!E152</f>
        <v>2.7409793314222665E-3</v>
      </c>
      <c r="K146">
        <f>'Control variable'!F152</f>
        <v>8.2061998711633634E-4</v>
      </c>
      <c r="L146">
        <f>'Control variable'!G152</f>
        <v>4.0190880583245485E-2</v>
      </c>
      <c r="M146">
        <f>Principalcomponent!E158</f>
        <v>0.28526761209242213</v>
      </c>
      <c r="N146">
        <f>Principalcomponent!F158</f>
        <v>0.24046418748607556</v>
      </c>
      <c r="O146">
        <f>Principalcomponent!G158</f>
        <v>5.8506671556959551E-2</v>
      </c>
    </row>
    <row r="147" spans="1:15" x14ac:dyDescent="0.3">
      <c r="A147" s="11">
        <f>'Holding period returnprocess'!EI148</f>
        <v>39325</v>
      </c>
      <c r="B147">
        <f>'Holding period returnprocess'!EJ148</f>
        <v>-0.85881262847113593</v>
      </c>
      <c r="C147">
        <f>'Holding period returnprocess'!EK148</f>
        <v>-1.2535858081808859</v>
      </c>
      <c r="D147">
        <f>'Holding period returnprocess'!EL148</f>
        <v>-2.2448634916424117</v>
      </c>
      <c r="E147">
        <f>'Holding period returnprocess'!EM148</f>
        <v>-3.5030048701737178</v>
      </c>
      <c r="F147">
        <f>'Holding period returnprocess'!EN148</f>
        <v>-5.2666547670436747</v>
      </c>
      <c r="G147">
        <f>'Holding period returnprocess'!EO148</f>
        <v>-8.7833748390522288</v>
      </c>
      <c r="H147">
        <f>'Holding period returnprocess'!EP148</f>
        <v>-11.710948042818458</v>
      </c>
      <c r="I147">
        <f>Economicpolicyuncertainty!B159</f>
        <v>67.213226318359375</v>
      </c>
      <c r="J147">
        <f>'Control variable'!E153</f>
        <v>9.191241175547862E-3</v>
      </c>
      <c r="K147">
        <f>'Control variable'!F153</f>
        <v>4.3505700044682459E-3</v>
      </c>
      <c r="L147">
        <f>'Control variable'!G153</f>
        <v>-5.2239219099419816E-2</v>
      </c>
      <c r="M147">
        <f>Principalcomponent!E159</f>
        <v>0.52010118388544091</v>
      </c>
      <c r="N147">
        <f>Principalcomponent!F159</f>
        <v>1.170055274459693</v>
      </c>
      <c r="O147">
        <f>Principalcomponent!G159</f>
        <v>-0.49891750339749608</v>
      </c>
    </row>
    <row r="148" spans="1:15" x14ac:dyDescent="0.3">
      <c r="A148" s="11">
        <f>'Holding period returnprocess'!EI149</f>
        <v>39294</v>
      </c>
      <c r="B148">
        <f>'Holding period returnprocess'!EJ149</f>
        <v>-1.0491161143180321</v>
      </c>
      <c r="C148">
        <f>'Holding period returnprocess'!EK149</f>
        <v>-1.7019646764681076</v>
      </c>
      <c r="D148">
        <f>'Holding period returnprocess'!EL149</f>
        <v>-2.9444858547681454</v>
      </c>
      <c r="E148">
        <f>'Holding period returnprocess'!EM149</f>
        <v>-4.1667226753429665</v>
      </c>
      <c r="F148">
        <f>'Holding period returnprocess'!EN149</f>
        <v>-5.6924133587687527</v>
      </c>
      <c r="G148">
        <f>'Holding period returnprocess'!EO149</f>
        <v>-8.0989427267222069</v>
      </c>
      <c r="H148">
        <f>'Holding period returnprocess'!EP149</f>
        <v>-9.7151620802782404</v>
      </c>
      <c r="I148">
        <f>Economicpolicyuncertainty!B160</f>
        <v>47.543785095214844</v>
      </c>
      <c r="J148">
        <f>'Control variable'!E154</f>
        <v>-9.1912411755478932E-3</v>
      </c>
      <c r="K148">
        <f>'Control variable'!F154</f>
        <v>-5.7451168088685416E-4</v>
      </c>
      <c r="L148">
        <f>'Control variable'!G154</f>
        <v>-1.7804624633506707E-2</v>
      </c>
      <c r="M148">
        <f>Principalcomponent!E160</f>
        <v>-9.9233232501642378E-3</v>
      </c>
      <c r="N148">
        <f>Principalcomponent!F160</f>
        <v>0.55263779453834694</v>
      </c>
      <c r="O148">
        <f>Principalcomponent!G160</f>
        <v>-0.29499506960280869</v>
      </c>
    </row>
    <row r="149" spans="1:15" x14ac:dyDescent="0.3">
      <c r="A149" s="11">
        <f>'Holding period returnprocess'!EI150</f>
        <v>39262</v>
      </c>
      <c r="B149">
        <f>'Holding period returnprocess'!EJ150</f>
        <v>-1.0044253185887051</v>
      </c>
      <c r="C149">
        <f>'Holding period returnprocess'!EK150</f>
        <v>-1.9055699343779926</v>
      </c>
      <c r="D149">
        <f>'Holding period returnprocess'!EL150</f>
        <v>-3.4469994487777713</v>
      </c>
      <c r="E149">
        <f>'Holding period returnprocess'!EM150</f>
        <v>-4.8392388498431638</v>
      </c>
      <c r="F149">
        <f>'Holding period returnprocess'!EN150</f>
        <v>-6.751765590601928</v>
      </c>
      <c r="G149">
        <f>'Holding period returnprocess'!EO150</f>
        <v>-10.3639697019726</v>
      </c>
      <c r="H149">
        <f>'Holding period returnprocess'!EP150</f>
        <v>-13.273143156405901</v>
      </c>
      <c r="I149">
        <f>Economicpolicyuncertainty!B161</f>
        <v>59.820568084716797</v>
      </c>
      <c r="J149">
        <f>'Control variable'!E155</f>
        <v>5.5046010553292026E-3</v>
      </c>
      <c r="K149">
        <f>'Control variable'!F155</f>
        <v>2.9635208784706897E-3</v>
      </c>
      <c r="L149">
        <f>'Control variable'!G155</f>
        <v>6.6894234830030222E-2</v>
      </c>
      <c r="M149">
        <f>Principalcomponent!E161</f>
        <v>0.49833950300540608</v>
      </c>
      <c r="N149">
        <f>Principalcomponent!F161</f>
        <v>-0.33738480449353281</v>
      </c>
      <c r="O149">
        <f>Principalcomponent!G161</f>
        <v>0.31315891129635953</v>
      </c>
    </row>
    <row r="150" spans="1:15" x14ac:dyDescent="0.3">
      <c r="A150" s="11">
        <f>'Holding period returnprocess'!EI151</f>
        <v>39233</v>
      </c>
      <c r="B150">
        <f>'Holding period returnprocess'!EJ151</f>
        <v>-1.0300944340242575</v>
      </c>
      <c r="C150">
        <f>'Holding period returnprocess'!EK151</f>
        <v>-1.9718686173967237</v>
      </c>
      <c r="D150">
        <f>'Holding period returnprocess'!EL151</f>
        <v>-3.2943800742115057</v>
      </c>
      <c r="E150">
        <f>'Holding period returnprocess'!EM151</f>
        <v>-4.3125770943280761</v>
      </c>
      <c r="F150">
        <f>'Holding period returnprocess'!EN151</f>
        <v>-5.7491473438178557</v>
      </c>
      <c r="G150">
        <f>'Holding period returnprocess'!EO151</f>
        <v>-8.9166692128801692</v>
      </c>
      <c r="H150">
        <f>'Holding period returnprocess'!EP151</f>
        <v>-10.740580093322865</v>
      </c>
      <c r="I150">
        <f>Economicpolicyuncertainty!B162</f>
        <v>74.022674560546875</v>
      </c>
      <c r="J150">
        <f>'Control variable'!E156</f>
        <v>0</v>
      </c>
      <c r="K150">
        <f>'Control variable'!F156</f>
        <v>5.4119684822944974E-3</v>
      </c>
      <c r="L150">
        <f>'Control variable'!G156</f>
        <v>3.5203635192979699E-2</v>
      </c>
      <c r="M150">
        <f>Principalcomponent!E162</f>
        <v>0.40099603595951644</v>
      </c>
      <c r="N150">
        <f>Principalcomponent!F162</f>
        <v>0.40743662486577886</v>
      </c>
      <c r="O150">
        <f>Principalcomponent!G162</f>
        <v>-0.31261935925160239</v>
      </c>
    </row>
    <row r="151" spans="1:15" x14ac:dyDescent="0.3">
      <c r="A151" s="11">
        <f>'Holding period returnprocess'!EI152</f>
        <v>39202</v>
      </c>
      <c r="B151">
        <f>'Holding period returnprocess'!EJ152</f>
        <v>-0.93887667246156514</v>
      </c>
      <c r="C151">
        <f>'Holding period returnprocess'!EK152</f>
        <v>-1.5878494126348937</v>
      </c>
      <c r="D151">
        <f>'Holding period returnprocess'!EL152</f>
        <v>-2.2491741011697748</v>
      </c>
      <c r="E151">
        <f>'Holding period returnprocess'!EM152</f>
        <v>-2.6392505278396285</v>
      </c>
      <c r="F151">
        <f>'Holding period returnprocess'!EN152</f>
        <v>-3.3016090258284549</v>
      </c>
      <c r="G151">
        <f>'Holding period returnprocess'!EO152</f>
        <v>-5.3738369689734853</v>
      </c>
      <c r="H151">
        <f>'Holding period returnprocess'!EP152</f>
        <v>-5.3932574953748045</v>
      </c>
      <c r="I151">
        <f>Economicpolicyuncertainty!B163</f>
        <v>37.08660888671875</v>
      </c>
      <c r="J151">
        <f>'Control variable'!E157</f>
        <v>-7.3327551293916847E-3</v>
      </c>
      <c r="K151">
        <f>'Control variable'!F157</f>
        <v>6.0239244098760124E-3</v>
      </c>
      <c r="L151">
        <f>'Control variable'!G157</f>
        <v>-3.2520353863772318E-3</v>
      </c>
      <c r="M151">
        <f>Principalcomponent!E163</f>
        <v>0.95019279890129005</v>
      </c>
      <c r="N151">
        <f>Principalcomponent!F163</f>
        <v>-0.43886341068225215</v>
      </c>
      <c r="O151">
        <f>Principalcomponent!G163</f>
        <v>0.56472151257273651</v>
      </c>
    </row>
    <row r="152" spans="1:15" x14ac:dyDescent="0.3">
      <c r="A152" s="11">
        <f>'Holding period returnprocess'!EI153</f>
        <v>39171</v>
      </c>
      <c r="B152">
        <f>'Holding period returnprocess'!EJ153</f>
        <v>-1.0418953607021857</v>
      </c>
      <c r="C152">
        <f>'Holding period returnprocess'!EK153</f>
        <v>-1.874565568916041</v>
      </c>
      <c r="D152">
        <f>'Holding period returnprocess'!EL153</f>
        <v>-3.2012643720975733</v>
      </c>
      <c r="E152">
        <f>'Holding period returnprocess'!EM153</f>
        <v>-4.1988782008975472</v>
      </c>
      <c r="F152">
        <f>'Holding period returnprocess'!EN153</f>
        <v>-5.1303840756668686</v>
      </c>
      <c r="G152">
        <f>'Holding period returnprocess'!EO153</f>
        <v>-7.2465612872142993</v>
      </c>
      <c r="H152">
        <f>'Holding period returnprocess'!EP153</f>
        <v>-7.3263238684288803</v>
      </c>
      <c r="I152">
        <f>Economicpolicyuncertainty!B164</f>
        <v>42.456447601318359</v>
      </c>
      <c r="J152">
        <f>'Control variable'!E158</f>
        <v>2.7434859457508339E-3</v>
      </c>
      <c r="K152">
        <f>'Control variable'!F158</f>
        <v>2.1176105551580916E-3</v>
      </c>
      <c r="L152">
        <f>'Control variable'!G158</f>
        <v>0</v>
      </c>
      <c r="M152">
        <f>Principalcomponent!E164</f>
        <v>0.86173575664513968</v>
      </c>
      <c r="N152">
        <f>Principalcomponent!F164</f>
        <v>-0.57527763865496162</v>
      </c>
      <c r="O152">
        <f>Principalcomponent!G164</f>
        <v>0.58248442372720721</v>
      </c>
    </row>
    <row r="153" spans="1:15" x14ac:dyDescent="0.3">
      <c r="A153" s="11">
        <f>'Holding period returnprocess'!EI154</f>
        <v>39141</v>
      </c>
      <c r="B153">
        <f>'Holding period returnprocess'!EJ154</f>
        <v>-1.1110373083074077</v>
      </c>
      <c r="C153">
        <f>'Holding period returnprocess'!EK154</f>
        <v>-1.99435753216751</v>
      </c>
      <c r="D153">
        <f>'Holding period returnprocess'!EL154</f>
        <v>-3.4237145631623145</v>
      </c>
      <c r="E153">
        <f>'Holding period returnprocess'!EM154</f>
        <v>-4.5583541578294637</v>
      </c>
      <c r="F153">
        <f>'Holding period returnprocess'!EN154</f>
        <v>-5.7212887750896266</v>
      </c>
      <c r="G153">
        <f>'Holding period returnprocess'!EO154</f>
        <v>-8.628138671715007</v>
      </c>
      <c r="H153">
        <f>'Holding period returnprocess'!EP154</f>
        <v>-9.4893954699328873</v>
      </c>
      <c r="I153">
        <f>Economicpolicyuncertainty!B165</f>
        <v>37.132061004638672</v>
      </c>
      <c r="J153">
        <f>'Control variable'!E159</f>
        <v>-4.5683039703798591E-3</v>
      </c>
      <c r="K153">
        <f>'Control variable'!F159</f>
        <v>3.3695110491298629E-3</v>
      </c>
      <c r="L153">
        <f>'Control variable'!G159</f>
        <v>1.3072081567352701E-2</v>
      </c>
      <c r="M153">
        <f>Principalcomponent!E165</f>
        <v>0.21718743690542466</v>
      </c>
      <c r="N153">
        <f>Principalcomponent!F165</f>
        <v>-0.21461224789471686</v>
      </c>
      <c r="O153">
        <f>Principalcomponent!G165</f>
        <v>0.12638922186780149</v>
      </c>
    </row>
    <row r="154" spans="1:15" x14ac:dyDescent="0.3">
      <c r="A154" s="11">
        <f>'Holding period returnprocess'!EI155</f>
        <v>39113</v>
      </c>
      <c r="B154">
        <f>'Holding period returnprocess'!EJ155</f>
        <v>-1.283459525289909</v>
      </c>
      <c r="C154">
        <f>'Holding period returnprocess'!EK155</f>
        <v>-2.3809693884229208</v>
      </c>
      <c r="D154">
        <f>'Holding period returnprocess'!EL155</f>
        <v>-4.283047729714573</v>
      </c>
      <c r="E154">
        <f>'Holding period returnprocess'!EM155</f>
        <v>-5.8724300159781979</v>
      </c>
      <c r="F154">
        <f>'Holding period returnprocess'!EN155</f>
        <v>-7.6343369563516266</v>
      </c>
      <c r="G154">
        <f>'Holding period returnprocess'!EO155</f>
        <v>-11.896693953939215</v>
      </c>
      <c r="H154">
        <f>'Holding period returnprocess'!EP155</f>
        <v>-14.36168056911607</v>
      </c>
      <c r="I154">
        <f>Economicpolicyuncertainty!B166</f>
        <v>44.040050506591797</v>
      </c>
      <c r="J154">
        <f>'Control variable'!E160</f>
        <v>0</v>
      </c>
      <c r="K154">
        <f>'Control variable'!F160</f>
        <v>-5.1323858786808969E-3</v>
      </c>
      <c r="L154">
        <f>'Control variable'!G160</f>
        <v>-3.8714512180690393E-2</v>
      </c>
      <c r="M154">
        <f>Principalcomponent!E166</f>
        <v>0.44401754496872492</v>
      </c>
      <c r="N154">
        <f>Principalcomponent!F166</f>
        <v>0.20392863458047158</v>
      </c>
      <c r="O154">
        <f>Principalcomponent!G166</f>
        <v>-0.57427566779276662</v>
      </c>
    </row>
    <row r="155" spans="1:15" x14ac:dyDescent="0.3">
      <c r="A155" s="11">
        <f>'Holding period returnprocess'!EI156</f>
        <v>39080</v>
      </c>
      <c r="B155">
        <f>'Holding period returnprocess'!EJ156</f>
        <v>-1.1284860680813313</v>
      </c>
      <c r="C155">
        <f>'Holding period returnprocess'!EK156</f>
        <v>-2.0314362826820078</v>
      </c>
      <c r="D155">
        <f>'Holding period returnprocess'!EL156</f>
        <v>-3.5632118074877779</v>
      </c>
      <c r="E155">
        <f>'Holding period returnprocess'!EM156</f>
        <v>-4.7196419061454433</v>
      </c>
      <c r="F155">
        <f>'Holding period returnprocess'!EN156</f>
        <v>-5.7813226529964821</v>
      </c>
      <c r="G155">
        <f>'Holding period returnprocess'!EO156</f>
        <v>-6.5377601178025371</v>
      </c>
      <c r="H155">
        <f>'Holding period returnprocess'!EP156</f>
        <v>-7.1012593969166913</v>
      </c>
      <c r="I155">
        <f>Economicpolicyuncertainty!B167</f>
        <v>33.106582641601563</v>
      </c>
      <c r="J155">
        <f>'Control variable'!E161</f>
        <v>1.0999194300670317E-2</v>
      </c>
      <c r="K155">
        <f>'Control variable'!F161</f>
        <v>3.0330549848259555E-3</v>
      </c>
      <c r="L155">
        <f>'Control variable'!G161</f>
        <v>-9.4488891979323964E-3</v>
      </c>
      <c r="M155">
        <f>Principalcomponent!E167</f>
        <v>-0.43288971309561036</v>
      </c>
      <c r="N155">
        <f>Principalcomponent!F167</f>
        <v>0.20357121015429261</v>
      </c>
      <c r="O155">
        <f>Principalcomponent!G167</f>
        <v>3.0747809335486785E-2</v>
      </c>
    </row>
    <row r="156" spans="1:15" x14ac:dyDescent="0.3">
      <c r="A156" s="11">
        <f>'Holding period returnprocess'!EI157</f>
        <v>39051</v>
      </c>
      <c r="B156">
        <f>'Holding period returnprocess'!EJ157</f>
        <v>-0.87415458685835823</v>
      </c>
      <c r="C156">
        <f>'Holding period returnprocess'!EK157</f>
        <v>-1.4705584264138549</v>
      </c>
      <c r="D156">
        <f>'Holding period returnprocess'!EL157</f>
        <v>-2.3057572189542315</v>
      </c>
      <c r="E156">
        <f>'Holding period returnprocess'!EM157</f>
        <v>-2.7050396889106247</v>
      </c>
      <c r="F156">
        <f>'Holding period returnprocess'!EN157</f>
        <v>-2.6881070674252721</v>
      </c>
      <c r="G156">
        <f>'Holding period returnprocess'!EO157</f>
        <v>-0.89579454625123223</v>
      </c>
      <c r="H156">
        <f>'Holding period returnprocess'!EP157</f>
        <v>1.5509671803658227</v>
      </c>
      <c r="I156">
        <f>Economicpolicyuncertainty!B168</f>
        <v>47.559238433837891</v>
      </c>
      <c r="J156">
        <f>'Control variable'!E162</f>
        <v>1.2053924343812621E-2</v>
      </c>
      <c r="K156">
        <f>'Control variable'!F162</f>
        <v>-5.0838194746746829E-5</v>
      </c>
      <c r="L156">
        <f>'Control variable'!G162</f>
        <v>-1.2461220437812002E-2</v>
      </c>
      <c r="M156">
        <f>Principalcomponent!E168</f>
        <v>-0.19728792680869472</v>
      </c>
      <c r="N156">
        <f>Principalcomponent!F168</f>
        <v>0.36001364278199083</v>
      </c>
      <c r="O156">
        <f>Principalcomponent!G168</f>
        <v>-0.39888675695332765</v>
      </c>
    </row>
    <row r="157" spans="1:15" x14ac:dyDescent="0.3">
      <c r="A157" s="11">
        <f>'Holding period returnprocess'!EI158</f>
        <v>39021</v>
      </c>
      <c r="B157">
        <f>'Holding period returnprocess'!EJ158</f>
        <v>-0.83818539298441586</v>
      </c>
      <c r="C157">
        <f>'Holding period returnprocess'!EK158</f>
        <v>-1.3535252590789923</v>
      </c>
      <c r="D157">
        <f>'Holding period returnprocess'!EL158</f>
        <v>-1.9439643807287172</v>
      </c>
      <c r="E157">
        <f>'Holding period returnprocess'!EM158</f>
        <v>-2.0856148962961019</v>
      </c>
      <c r="F157">
        <f>'Holding period returnprocess'!EN158</f>
        <v>-1.6740545428215388</v>
      </c>
      <c r="G157">
        <f>'Holding period returnprocess'!EO158</f>
        <v>2.5614905121623632</v>
      </c>
      <c r="H157">
        <f>'Holding period returnprocess'!EP158</f>
        <v>6.71753317952472</v>
      </c>
      <c r="I157">
        <f>Economicpolicyuncertainty!B169</f>
        <v>40.613033294677734</v>
      </c>
      <c r="J157">
        <f>'Control variable'!E163</f>
        <v>-9.3240099995124518E-4</v>
      </c>
      <c r="K157">
        <f>'Control variable'!F163</f>
        <v>1.5008142825222407E-3</v>
      </c>
      <c r="L157">
        <f>'Control variable'!G163</f>
        <v>2.1910109635744326E-2</v>
      </c>
      <c r="M157">
        <f>Principalcomponent!E169</f>
        <v>0.49537107452157114</v>
      </c>
      <c r="N157">
        <f>Principalcomponent!F169</f>
        <v>4.7849861497935235E-2</v>
      </c>
      <c r="O157">
        <f>Principalcomponent!G169</f>
        <v>-0.22113004223983415</v>
      </c>
    </row>
    <row r="158" spans="1:15" x14ac:dyDescent="0.3">
      <c r="A158" s="11">
        <f>'Holding period returnprocess'!EI159</f>
        <v>38989</v>
      </c>
      <c r="B158">
        <f>'Holding period returnprocess'!EJ159</f>
        <v>-0.86361120912993794</v>
      </c>
      <c r="C158">
        <f>'Holding period returnprocess'!EK159</f>
        <v>-1.4048620094259991</v>
      </c>
      <c r="D158">
        <f>'Holding period returnprocess'!EL159</f>
        <v>-2.0328880100621056</v>
      </c>
      <c r="E158">
        <f>'Holding period returnprocess'!EM159</f>
        <v>-2.2561767857915278</v>
      </c>
      <c r="F158">
        <f>'Holding period returnprocess'!EN159</f>
        <v>-2.0651691275825534</v>
      </c>
      <c r="G158">
        <f>'Holding period returnprocess'!EO159</f>
        <v>0.91054358672395708</v>
      </c>
      <c r="H158">
        <f>'Holding period returnprocess'!EP159</f>
        <v>3.8008030005852866</v>
      </c>
      <c r="I158">
        <f>Economicpolicyuncertainty!B170</f>
        <v>70.332473754882813</v>
      </c>
      <c r="J158">
        <f>'Control variable'!E164</f>
        <v>-4.6490088382440172E-3</v>
      </c>
      <c r="K158">
        <f>'Control variable'!F164</f>
        <v>1.4775755168909398E-3</v>
      </c>
      <c r="L158">
        <f>'Control variable'!G164</f>
        <v>-6.309169193264721E-3</v>
      </c>
      <c r="M158">
        <f>Principalcomponent!E170</f>
        <v>0.52854168044637917</v>
      </c>
      <c r="N158">
        <f>Principalcomponent!F170</f>
        <v>-0.16263881885342479</v>
      </c>
      <c r="O158">
        <f>Principalcomponent!G170</f>
        <v>0.32080725658329129</v>
      </c>
    </row>
    <row r="159" spans="1:15" x14ac:dyDescent="0.3">
      <c r="A159" s="11">
        <f>'Holding period returnprocess'!EI160</f>
        <v>38960</v>
      </c>
      <c r="B159">
        <f>'Holding period returnprocess'!EJ160</f>
        <v>-0.94787017383737826</v>
      </c>
      <c r="C159">
        <f>'Holding period returnprocess'!EK160</f>
        <v>-1.6675782687884935</v>
      </c>
      <c r="D159">
        <f>'Holding period returnprocess'!EL160</f>
        <v>-2.6141373215074806</v>
      </c>
      <c r="E159">
        <f>'Holding period returnprocess'!EM160</f>
        <v>-3.0792846251989969</v>
      </c>
      <c r="F159">
        <f>'Holding period returnprocess'!EN160</f>
        <v>-3.1610598585093923</v>
      </c>
      <c r="G159">
        <f>'Holding period returnprocess'!EO160</f>
        <v>-0.4151786268899782</v>
      </c>
      <c r="H159">
        <f>'Holding period returnprocess'!EP160</f>
        <v>1.6328474243265747</v>
      </c>
      <c r="I159">
        <f>Economicpolicyuncertainty!B171</f>
        <v>48.541706085205078</v>
      </c>
      <c r="J159">
        <f>'Control variable'!E165</f>
        <v>-8.3141356522668849E-3</v>
      </c>
      <c r="K159">
        <f>'Control variable'!F165</f>
        <v>3.2686026470580571E-3</v>
      </c>
      <c r="L159">
        <f>'Control variable'!G165</f>
        <v>9.478743954543959E-3</v>
      </c>
      <c r="M159">
        <f>Principalcomponent!E171</f>
        <v>-0.32722309087866974</v>
      </c>
      <c r="N159">
        <f>Principalcomponent!F171</f>
        <v>0.40048940999597543</v>
      </c>
      <c r="O159">
        <f>Principalcomponent!G171</f>
        <v>-0.52388836648028825</v>
      </c>
    </row>
    <row r="160" spans="1:15" x14ac:dyDescent="0.3">
      <c r="A160" s="11">
        <f>'Holding period returnprocess'!EI161</f>
        <v>38929</v>
      </c>
      <c r="B160">
        <f>'Holding period returnprocess'!EJ161</f>
        <v>-0.61505914938939643</v>
      </c>
      <c r="C160">
        <f>'Holding period returnprocess'!EK161</f>
        <v>-1.1394015710238836</v>
      </c>
      <c r="D160">
        <f>'Holding period returnprocess'!EL161</f>
        <v>-1.8631673117496987</v>
      </c>
      <c r="E160">
        <f>'Holding period returnprocess'!EM161</f>
        <v>-2.2691931813786219</v>
      </c>
      <c r="F160">
        <f>'Holding period returnprocess'!EN161</f>
        <v>-2.4800948252778099</v>
      </c>
      <c r="G160">
        <f>'Holding period returnprocess'!EO161</f>
        <v>-6.0742380992685696E-2</v>
      </c>
      <c r="H160">
        <f>'Holding period returnprocess'!EP161</f>
        <v>1.2578627806016911</v>
      </c>
      <c r="I160">
        <f>Economicpolicyuncertainty!B172</f>
        <v>47.414012908935547</v>
      </c>
      <c r="J160">
        <f>'Control variable'!E166</f>
        <v>-5.5046010553291957E-3</v>
      </c>
      <c r="K160">
        <f>'Control variable'!F166</f>
        <v>6.3964795958437552E-4</v>
      </c>
      <c r="L160">
        <f>'Control variable'!G166</f>
        <v>-4.0440969558510821E-2</v>
      </c>
      <c r="M160">
        <f>Principalcomponent!E172</f>
        <v>0.4119364194405572</v>
      </c>
      <c r="N160">
        <f>Principalcomponent!F172</f>
        <v>-0.82232038194912094</v>
      </c>
      <c r="O160">
        <f>Principalcomponent!G172</f>
        <v>6.1304411261810764E-2</v>
      </c>
    </row>
    <row r="161" spans="1:15" x14ac:dyDescent="0.3">
      <c r="A161" s="11">
        <f>'Holding period returnprocess'!EI162</f>
        <v>38898</v>
      </c>
      <c r="B161">
        <f>'Holding period returnprocess'!EJ162</f>
        <v>-0.83692955456006946</v>
      </c>
      <c r="C161">
        <f>'Holding period returnprocess'!EK162</f>
        <v>-1.7111453834702122</v>
      </c>
      <c r="D161">
        <f>'Holding period returnprocess'!EL162</f>
        <v>-3.018635443367053</v>
      </c>
      <c r="E161">
        <f>'Holding period returnprocess'!EM162</f>
        <v>-3.875051157734962</v>
      </c>
      <c r="F161">
        <f>'Holding period returnprocess'!EN162</f>
        <v>-4.7396720161593251</v>
      </c>
      <c r="G161">
        <f>'Holding period returnprocess'!EO162</f>
        <v>-4.4528384782603467</v>
      </c>
      <c r="H161">
        <f>'Holding period returnprocess'!EP162</f>
        <v>-5.3909302467220783</v>
      </c>
      <c r="I161">
        <f>Economicpolicyuncertainty!B173</f>
        <v>59.403873443603516</v>
      </c>
      <c r="J161">
        <f>'Control variable'!E167</f>
        <v>-1.8281540740624786E-3</v>
      </c>
      <c r="K161">
        <f>'Control variable'!F167</f>
        <v>4.9920959519140736E-4</v>
      </c>
      <c r="L161">
        <f>'Control variable'!G167</f>
        <v>6.1162270174360536E-3</v>
      </c>
      <c r="M161">
        <f>Principalcomponent!E173</f>
        <v>-0.86106699136561826</v>
      </c>
      <c r="N161">
        <f>Principalcomponent!F173</f>
        <v>-0.18825964619008037</v>
      </c>
      <c r="O161">
        <f>Principalcomponent!G173</f>
        <v>0.11569276117818414</v>
      </c>
    </row>
    <row r="162" spans="1:15" x14ac:dyDescent="0.3">
      <c r="A162" s="11">
        <f>'Holding period returnprocess'!EI163</f>
        <v>38868</v>
      </c>
      <c r="B162">
        <f>'Holding period returnprocess'!EJ163</f>
        <v>-0.59328488581472527</v>
      </c>
      <c r="C162">
        <f>'Holding period returnprocess'!EK163</f>
        <v>-1.1827433999991603</v>
      </c>
      <c r="D162">
        <f>'Holding period returnprocess'!EL163</f>
        <v>-1.9836840570629262</v>
      </c>
      <c r="E162">
        <f>'Holding period returnprocess'!EM163</f>
        <v>-2.4064672488094159</v>
      </c>
      <c r="F162">
        <f>'Holding period returnprocess'!EN163</f>
        <v>-2.6190396151308546</v>
      </c>
      <c r="G162">
        <f>'Holding period returnprocess'!EO163</f>
        <v>5.9959518709878701E-2</v>
      </c>
      <c r="H162">
        <f>'Holding period returnprocess'!EP163</f>
        <v>1.3871567374949523</v>
      </c>
      <c r="I162">
        <f>Economicpolicyuncertainty!B174</f>
        <v>71.771087646484375</v>
      </c>
      <c r="J162">
        <f>'Control variable'!E168</f>
        <v>1.8281540740626235E-3</v>
      </c>
      <c r="K162">
        <f>'Control variable'!F168</f>
        <v>3.3472941921958259E-3</v>
      </c>
      <c r="L162">
        <f>'Control variable'!G168</f>
        <v>1.2345835822299362E-2</v>
      </c>
      <c r="M162">
        <f>Principalcomponent!E174</f>
        <v>-0.84332159756468505</v>
      </c>
      <c r="N162">
        <f>Principalcomponent!F174</f>
        <v>0.15464497864880031</v>
      </c>
      <c r="O162">
        <f>Principalcomponent!G174</f>
        <v>0.14973175119147067</v>
      </c>
    </row>
    <row r="163" spans="1:15" x14ac:dyDescent="0.3">
      <c r="A163" s="11">
        <f>'Holding period returnprocess'!EI164</f>
        <v>38835</v>
      </c>
      <c r="B163">
        <f>'Holding period returnprocess'!EJ164</f>
        <v>-0.15272609964760608</v>
      </c>
      <c r="C163">
        <f>'Holding period returnprocess'!EK164</f>
        <v>-0.38429041470184</v>
      </c>
      <c r="D163">
        <f>'Holding period returnprocess'!EL164</f>
        <v>-0.80474600462104551</v>
      </c>
      <c r="E163">
        <f>'Holding period returnprocess'!EM164</f>
        <v>-1.0768037265228516</v>
      </c>
      <c r="F163">
        <f>'Holding period returnprocess'!EN164</f>
        <v>-1.2159913809888439</v>
      </c>
      <c r="G163">
        <f>'Holding period returnprocess'!EO164</f>
        <v>1.2268040966195271</v>
      </c>
      <c r="H163">
        <f>'Holding period returnprocess'!EP164</f>
        <v>2.7306005918000222</v>
      </c>
      <c r="I163">
        <f>Economicpolicyuncertainty!B175</f>
        <v>69.05712890625</v>
      </c>
      <c r="J163">
        <f>'Control variable'!E169</f>
        <v>2.2202577151493458E-2</v>
      </c>
      <c r="K163">
        <f>'Control variable'!F169</f>
        <v>3.8742526820036783E-3</v>
      </c>
      <c r="L163">
        <f>'Control variable'!G169</f>
        <v>2.1978906718775382E-2</v>
      </c>
      <c r="M163">
        <f>Principalcomponent!E175</f>
        <v>-0.56664568364371148</v>
      </c>
      <c r="N163">
        <f>Principalcomponent!F175</f>
        <v>0.22782618757045384</v>
      </c>
      <c r="O163">
        <f>Principalcomponent!G175</f>
        <v>-0.15405763830267261</v>
      </c>
    </row>
    <row r="164" spans="1:15" x14ac:dyDescent="0.3">
      <c r="A164" s="11">
        <f>'Holding period returnprocess'!EI165</f>
        <v>38807</v>
      </c>
      <c r="B164">
        <f>'Holding period returnprocess'!EJ165</f>
        <v>0.13662011851278244</v>
      </c>
      <c r="C164">
        <f>'Holding period returnprocess'!EK165</f>
        <v>0.29705407086959301</v>
      </c>
      <c r="D164">
        <f>'Holding period returnprocess'!EL165</f>
        <v>0.71973289031783327</v>
      </c>
      <c r="E164">
        <f>'Holding period returnprocess'!EM165</f>
        <v>1.3388688911090627</v>
      </c>
      <c r="F164">
        <f>'Holding period returnprocess'!EN165</f>
        <v>2.4797118311961315</v>
      </c>
      <c r="G164">
        <f>'Holding period returnprocess'!EO165</f>
        <v>7.5499848777208358</v>
      </c>
      <c r="H164">
        <f>'Holding period returnprocess'!EP165</f>
        <v>12.704911081815442</v>
      </c>
      <c r="I164">
        <f>Economicpolicyuncertainty!B176</f>
        <v>34.078708648681641</v>
      </c>
      <c r="J164">
        <f>'Control variable'!E170</f>
        <v>-1.9454064198144133E-2</v>
      </c>
      <c r="K164">
        <f>'Control variable'!F170</f>
        <v>4.3166464443358211E-3</v>
      </c>
      <c r="L164">
        <f>'Control variable'!G170</f>
        <v>3.2260862218221262E-2</v>
      </c>
      <c r="M164">
        <f>Principalcomponent!E176</f>
        <v>-0.15227567624968785</v>
      </c>
      <c r="N164">
        <f>Principalcomponent!F176</f>
        <v>-0.18498536311500482</v>
      </c>
      <c r="O164">
        <f>Principalcomponent!G176</f>
        <v>0.40779063956456679</v>
      </c>
    </row>
    <row r="165" spans="1:15" x14ac:dyDescent="0.3">
      <c r="A165" s="11">
        <f>'Holding period returnprocess'!EI166</f>
        <v>38776</v>
      </c>
      <c r="B165">
        <f>'Holding period returnprocess'!EJ166</f>
        <v>0.32916222935728534</v>
      </c>
      <c r="C165">
        <f>'Holding period returnprocess'!EK166</f>
        <v>0.74876806743280699</v>
      </c>
      <c r="D165">
        <f>'Holding period returnprocess'!EL166</f>
        <v>1.6685566413317217</v>
      </c>
      <c r="E165">
        <f>'Holding period returnprocess'!EM166</f>
        <v>2.7609813488635018</v>
      </c>
      <c r="F165">
        <f>'Holding period returnprocess'!EN166</f>
        <v>4.5515782009175387</v>
      </c>
      <c r="G165">
        <f>'Holding period returnprocess'!EO166</f>
        <v>10.965025623435281</v>
      </c>
      <c r="H165">
        <f>'Holding period returnprocess'!EP166</f>
        <v>18.005338730724944</v>
      </c>
      <c r="I165">
        <f>Economicpolicyuncertainty!B177</f>
        <v>39.645351409912109</v>
      </c>
      <c r="J165">
        <f>'Control variable'!E171</f>
        <v>1.8365478073013304E-3</v>
      </c>
      <c r="K165">
        <f>'Control variable'!F171</f>
        <v>2.5028705284140312E-3</v>
      </c>
      <c r="L165">
        <f>'Control variable'!G171</f>
        <v>-3.5430436979500449E-2</v>
      </c>
      <c r="M165">
        <f>Principalcomponent!E177</f>
        <v>1.0776008066269307</v>
      </c>
      <c r="N165">
        <f>Principalcomponent!F177</f>
        <v>0.21947274310292356</v>
      </c>
      <c r="O165">
        <f>Principalcomponent!G177</f>
        <v>-0.36490248664251823</v>
      </c>
    </row>
    <row r="166" spans="1:15" x14ac:dyDescent="0.3">
      <c r="A166" s="11">
        <f>'Holding period returnprocess'!EI167</f>
        <v>38748</v>
      </c>
      <c r="B166">
        <f>'Holding period returnprocess'!EJ167</f>
        <v>3.3071951211852024E-2</v>
      </c>
      <c r="C166">
        <f>'Holding period returnprocess'!EK167</f>
        <v>0.3060055761202598</v>
      </c>
      <c r="D166">
        <f>'Holding period returnprocess'!EL167</f>
        <v>1.0479598753102017</v>
      </c>
      <c r="E166">
        <f>'Holding period returnprocess'!EM167</f>
        <v>2.1007492565491113</v>
      </c>
      <c r="F166">
        <f>'Holding period returnprocess'!EN167</f>
        <v>4.0527672731868236</v>
      </c>
      <c r="G166">
        <f>'Holding period returnprocess'!EO167</f>
        <v>11.182069344562336</v>
      </c>
      <c r="H166">
        <f>'Holding period returnprocess'!EP167</f>
        <v>18.99770278553774</v>
      </c>
      <c r="I166">
        <f>Economicpolicyuncertainty!B178</f>
        <v>43.989646911621094</v>
      </c>
      <c r="J166">
        <f>'Control variable'!E172</f>
        <v>-3.6697288889622902E-3</v>
      </c>
      <c r="K166">
        <f>'Control variable'!F172</f>
        <v>-5.4128382442634503E-3</v>
      </c>
      <c r="L166">
        <f>'Control variable'!G172</f>
        <v>-1.8809331957496227E-2</v>
      </c>
      <c r="M166">
        <f>Principalcomponent!E178</f>
        <v>0.47347076598008697</v>
      </c>
      <c r="N166">
        <f>Principalcomponent!F178</f>
        <v>0.10696884823400846</v>
      </c>
      <c r="O166">
        <f>Principalcomponent!G178</f>
        <v>0.30606698155536088</v>
      </c>
    </row>
    <row r="167" spans="1:15" x14ac:dyDescent="0.3">
      <c r="A167" s="11">
        <f>'Holding period returnprocess'!EI168</f>
        <v>38716</v>
      </c>
      <c r="B167">
        <f>'Holding period returnprocess'!EJ168</f>
        <v>9.5238499770931462E-2</v>
      </c>
      <c r="C167">
        <f>'Holding period returnprocess'!EK168</f>
        <v>0.44715391456228382</v>
      </c>
      <c r="D167">
        <f>'Holding period returnprocess'!EL168</f>
        <v>1.206278191456855</v>
      </c>
      <c r="E167">
        <f>'Holding period returnprocess'!EM168</f>
        <v>2.1798556244247695</v>
      </c>
      <c r="F167">
        <f>'Holding period returnprocess'!EN168</f>
        <v>3.8966919188250859</v>
      </c>
      <c r="G167">
        <f>'Holding period returnprocess'!EO168</f>
        <v>8.1994913226164261</v>
      </c>
      <c r="H167">
        <f>'Holding period returnprocess'!EP168</f>
        <v>14.131289229197124</v>
      </c>
      <c r="I167">
        <f>Economicpolicyuncertainty!B179</f>
        <v>44.909515380859375</v>
      </c>
      <c r="J167">
        <f>'Control variable'!E173</f>
        <v>9.1617047177958209E-4</v>
      </c>
      <c r="K167">
        <f>'Control variable'!F173</f>
        <v>5.2051080849922944E-3</v>
      </c>
      <c r="L167">
        <f>'Control variable'!G173</f>
        <v>3.1548357734926057E-2</v>
      </c>
      <c r="M167">
        <f>Principalcomponent!E179</f>
        <v>8.8550071920820608E-2</v>
      </c>
      <c r="N167">
        <f>Principalcomponent!F179</f>
        <v>0.19116261857869832</v>
      </c>
      <c r="O167">
        <f>Principalcomponent!G179</f>
        <v>-0.27737980020282121</v>
      </c>
    </row>
    <row r="168" spans="1:15" x14ac:dyDescent="0.3">
      <c r="A168" s="11">
        <f>'Holding period returnprocess'!EI169</f>
        <v>38686</v>
      </c>
      <c r="B168">
        <f>'Holding period returnprocess'!EJ169</f>
        <v>-1.2891798734952609E-2</v>
      </c>
      <c r="C168">
        <f>'Holding period returnprocess'!EK169</f>
        <v>0.27159175299428995</v>
      </c>
      <c r="D168">
        <f>'Holding period returnprocess'!EL169</f>
        <v>1.0648672788555178</v>
      </c>
      <c r="E168">
        <f>'Holding period returnprocess'!EM169</f>
        <v>2.0613381840583411</v>
      </c>
      <c r="F168">
        <f>'Holding period returnprocess'!EN169</f>
        <v>3.6066495691832348</v>
      </c>
      <c r="G168">
        <f>'Holding period returnprocess'!EO169</f>
        <v>6.6260054810714184</v>
      </c>
      <c r="H168">
        <f>'Holding period returnprocess'!EP169</f>
        <v>11.724980565978102</v>
      </c>
      <c r="I168">
        <f>Economicpolicyuncertainty!B180</f>
        <v>68.726028442382813</v>
      </c>
      <c r="J168">
        <f>'Control variable'!E174</f>
        <v>4.5934853391901148E-3</v>
      </c>
      <c r="K168">
        <f>'Control variable'!F174</f>
        <v>1.9881884801978603E-3</v>
      </c>
      <c r="L168">
        <f>'Control variable'!G174</f>
        <v>-3.1548357734926008E-2</v>
      </c>
      <c r="M168">
        <f>Principalcomponent!E180</f>
        <v>-0.60681564172440006</v>
      </c>
      <c r="N168">
        <f>Principalcomponent!F180</f>
        <v>8.696797740022176E-2</v>
      </c>
      <c r="O168">
        <f>Principalcomponent!G180</f>
        <v>-2.585777014054956E-2</v>
      </c>
    </row>
    <row r="169" spans="1:15" x14ac:dyDescent="0.3">
      <c r="A169" s="11">
        <f>'Holding period returnprocess'!EI170</f>
        <v>38656</v>
      </c>
      <c r="B169">
        <f>'Holding period returnprocess'!EJ170</f>
        <v>0.12426791910098611</v>
      </c>
      <c r="C169">
        <f>'Holding period returnprocess'!EK170</f>
        <v>0.52221679898650297</v>
      </c>
      <c r="D169">
        <f>'Holding period returnprocess'!EL170</f>
        <v>1.4473619400087303</v>
      </c>
      <c r="E169">
        <f>'Holding period returnprocess'!EM170</f>
        <v>2.4617660398735746</v>
      </c>
      <c r="F169">
        <f>'Holding period returnprocess'!EN170</f>
        <v>3.8879132250578374</v>
      </c>
      <c r="G169">
        <f>'Holding period returnprocess'!EO170</f>
        <v>6.1134860276553065</v>
      </c>
      <c r="H169">
        <f>'Holding period returnprocess'!EP170</f>
        <v>10.378692067501426</v>
      </c>
      <c r="I169">
        <f>Economicpolicyuncertainty!B181</f>
        <v>67.129158020019531</v>
      </c>
      <c r="J169">
        <f>'Control variable'!E175</f>
        <v>2.76625349289011E-3</v>
      </c>
      <c r="K169">
        <f>'Control variable'!F175</f>
        <v>2.604914338651215E-3</v>
      </c>
      <c r="L169">
        <f>'Control variable'!G175</f>
        <v>-1.8462062839735442E-2</v>
      </c>
      <c r="M169">
        <f>Principalcomponent!E181</f>
        <v>-0.30865069201764445</v>
      </c>
      <c r="N169">
        <f>Principalcomponent!F181</f>
        <v>9.8917675120169302E-2</v>
      </c>
      <c r="O169">
        <f>Principalcomponent!G181</f>
        <v>1.5479000330393762E-2</v>
      </c>
    </row>
    <row r="170" spans="1:15" x14ac:dyDescent="0.3">
      <c r="A170" s="11">
        <f>'Holding period returnprocess'!EI171</f>
        <v>38625</v>
      </c>
      <c r="B170">
        <f>'Holding period returnprocess'!EJ171</f>
        <v>0.36322219467137806</v>
      </c>
      <c r="C170">
        <f>'Holding period returnprocess'!EK171</f>
        <v>1.0478676401399767</v>
      </c>
      <c r="D170">
        <f>'Holding period returnprocess'!EL171</f>
        <v>2.3982483678985975</v>
      </c>
      <c r="E170">
        <f>'Holding period returnprocess'!EM171</f>
        <v>3.6252026447187138</v>
      </c>
      <c r="F170">
        <f>'Holding period returnprocess'!EN171</f>
        <v>5.1026150052568244</v>
      </c>
      <c r="G170">
        <f>'Holding period returnprocess'!EO171</f>
        <v>7.39974836639602</v>
      </c>
      <c r="H170">
        <f>'Holding period returnprocess'!EP171</f>
        <v>11.423886413041766</v>
      </c>
      <c r="I170">
        <f>Economicpolicyuncertainty!B182</f>
        <v>49.166225433349609</v>
      </c>
      <c r="J170">
        <f>'Control variable'!E176</f>
        <v>1.8484293617823751E-3</v>
      </c>
      <c r="K170">
        <f>'Control variable'!F176</f>
        <v>9.9164935057402905E-4</v>
      </c>
      <c r="L170">
        <f>'Control variable'!G176</f>
        <v>-4.7628048989254476E-2</v>
      </c>
      <c r="M170">
        <f>Principalcomponent!E182</f>
        <v>-0.43409665169758649</v>
      </c>
      <c r="N170">
        <f>Principalcomponent!F182</f>
        <v>-0.11608253210743506</v>
      </c>
      <c r="O170">
        <f>Principalcomponent!G182</f>
        <v>0.23420641176910609</v>
      </c>
    </row>
    <row r="171" spans="1:15" x14ac:dyDescent="0.3">
      <c r="A171" s="11">
        <f>'Holding period returnprocess'!EI172</f>
        <v>38595</v>
      </c>
      <c r="B171">
        <f>'Holding period returnprocess'!EJ172</f>
        <v>0.53030481270381902</v>
      </c>
      <c r="C171">
        <f>'Holding period returnprocess'!EK172</f>
        <v>1.4650151343473219</v>
      </c>
      <c r="D171">
        <f>'Holding period returnprocess'!EL172</f>
        <v>3.3410846234003095</v>
      </c>
      <c r="E171">
        <f>'Holding period returnprocess'!EM172</f>
        <v>5.0405442087002115</v>
      </c>
      <c r="F171">
        <f>'Holding period returnprocess'!EN172</f>
        <v>7.0465706287743082</v>
      </c>
      <c r="G171">
        <f>'Holding period returnprocess'!EO172</f>
        <v>9.0919329530786861</v>
      </c>
      <c r="H171">
        <f>'Holding period returnprocess'!EP172</f>
        <v>14.131826257855639</v>
      </c>
      <c r="I171">
        <f>Economicpolicyuncertainty!B183</f>
        <v>39.393718719482422</v>
      </c>
      <c r="J171">
        <f>'Control variable'!E177</f>
        <v>0</v>
      </c>
      <c r="K171">
        <f>'Control variable'!F177</f>
        <v>2.5750470090483649E-3</v>
      </c>
      <c r="L171">
        <f>'Control variable'!G177</f>
        <v>2.3530497410194036E-2</v>
      </c>
      <c r="M171">
        <f>Principalcomponent!E183</f>
        <v>-0.85508183777725943</v>
      </c>
      <c r="N171">
        <f>Principalcomponent!F183</f>
        <v>0.2286625618283076</v>
      </c>
      <c r="O171">
        <f>Principalcomponent!G183</f>
        <v>0.24703176204903529</v>
      </c>
    </row>
    <row r="172" spans="1:15" x14ac:dyDescent="0.3">
      <c r="A172" s="11">
        <f>'Holding period returnprocess'!EI173</f>
        <v>38562</v>
      </c>
      <c r="B172">
        <f>'Holding period returnprocess'!EJ173</f>
        <v>0.8391184484907166</v>
      </c>
      <c r="C172">
        <f>'Holding period returnprocess'!EK173</f>
        <v>1.9018026956870608</v>
      </c>
      <c r="D172">
        <f>'Holding period returnprocess'!EL173</f>
        <v>3.7984590249413968</v>
      </c>
      <c r="E172">
        <f>'Holding period returnprocess'!EM173</f>
        <v>5.3464755044208259</v>
      </c>
      <c r="F172">
        <f>'Holding period returnprocess'!EN173</f>
        <v>7.0713343035265366</v>
      </c>
      <c r="G172">
        <f>'Holding period returnprocess'!EO173</f>
        <v>8.8658469325665514</v>
      </c>
      <c r="H172">
        <f>'Holding period returnprocess'!EP173</f>
        <v>13.324447870849692</v>
      </c>
      <c r="I172">
        <f>Economicpolicyuncertainty!B184</f>
        <v>52.617275238037109</v>
      </c>
      <c r="J172">
        <f>'Control variable'!E178</f>
        <v>-1.5603804430267718E-2</v>
      </c>
      <c r="K172">
        <f>'Control variable'!F178</f>
        <v>-2.5619924343986884E-3</v>
      </c>
      <c r="L172">
        <f>'Control variable'!G178</f>
        <v>2.7150989065950898E-2</v>
      </c>
      <c r="M172">
        <f>Principalcomponent!E184</f>
        <v>0.48260785536504375</v>
      </c>
      <c r="N172">
        <f>Principalcomponent!F184</f>
        <v>0.55528079839039746</v>
      </c>
      <c r="O172">
        <f>Principalcomponent!G184</f>
        <v>-7.2753130911887435E-3</v>
      </c>
    </row>
    <row r="173" spans="1:15" x14ac:dyDescent="0.3">
      <c r="A173" s="11">
        <f>'Holding period returnprocess'!EI174</f>
        <v>38533</v>
      </c>
      <c r="B173">
        <f>'Holding period returnprocess'!EJ174</f>
        <v>0.75810640723807055</v>
      </c>
      <c r="C173">
        <f>'Holding period returnprocess'!EK174</f>
        <v>2.0058676690906445</v>
      </c>
      <c r="D173">
        <f>'Holding period returnprocess'!EL174</f>
        <v>4.3158386369263368</v>
      </c>
      <c r="E173">
        <f>'Holding period returnprocess'!EM174</f>
        <v>6.2590904060065533</v>
      </c>
      <c r="F173">
        <f>'Holding period returnprocess'!EN174</f>
        <v>8.5435019065245861</v>
      </c>
      <c r="G173">
        <f>'Holding period returnprocess'!EO174</f>
        <v>12.026636172367308</v>
      </c>
      <c r="H173">
        <f>'Holding period returnprocess'!EP174</f>
        <v>18.154329871612521</v>
      </c>
      <c r="I173">
        <f>Economicpolicyuncertainty!B185</f>
        <v>49.439136505126953</v>
      </c>
      <c r="J173">
        <f>'Control variable'!E179</f>
        <v>0</v>
      </c>
      <c r="K173">
        <f>'Control variable'!F179</f>
        <v>-4.6985735473317915E-4</v>
      </c>
      <c r="L173">
        <f>'Control variable'!G179</f>
        <v>9.2166551049240476E-3</v>
      </c>
      <c r="M173">
        <f>Principalcomponent!E185</f>
        <v>8.690466295095356E-2</v>
      </c>
      <c r="N173">
        <f>Principalcomponent!F185</f>
        <v>0.61891318874516876</v>
      </c>
      <c r="O173">
        <f>Principalcomponent!G185</f>
        <v>0.26629523919868114</v>
      </c>
    </row>
    <row r="174" spans="1:15" x14ac:dyDescent="0.3">
      <c r="A174" s="11">
        <f>'Holding period returnprocess'!EI175</f>
        <v>38503</v>
      </c>
      <c r="B174">
        <f>'Holding period returnprocess'!EJ175</f>
        <v>0.73323865506345953</v>
      </c>
      <c r="C174">
        <f>'Holding period returnprocess'!EK175</f>
        <v>1.9003629877805883</v>
      </c>
      <c r="D174">
        <f>'Holding period returnprocess'!EL175</f>
        <v>3.9930829026408654</v>
      </c>
      <c r="E174">
        <f>'Holding period returnprocess'!EM175</f>
        <v>5.7357757919595871</v>
      </c>
      <c r="F174">
        <f>'Holding period returnprocess'!EN175</f>
        <v>7.8208837439134742</v>
      </c>
      <c r="G174">
        <f>'Holding period returnprocess'!EO175</f>
        <v>10.672968740067393</v>
      </c>
      <c r="H174">
        <f>'Holding period returnprocess'!EP175</f>
        <v>16.289834204361586</v>
      </c>
      <c r="I174">
        <f>Economicpolicyuncertainty!B186</f>
        <v>42.882164001464844</v>
      </c>
      <c r="J174">
        <f>'Control variable'!E180</f>
        <v>-5.4496047675645911E-3</v>
      </c>
      <c r="K174">
        <f>'Control variable'!F180</f>
        <v>3.6471820552300754E-3</v>
      </c>
      <c r="L174">
        <f>'Control variable'!G180</f>
        <v>1.5552413007485003E-2</v>
      </c>
      <c r="M174">
        <f>Principalcomponent!E186</f>
        <v>1.5906500336067715</v>
      </c>
      <c r="N174">
        <f>Principalcomponent!F186</f>
        <v>0.65082142643659591</v>
      </c>
      <c r="O174">
        <f>Principalcomponent!G186</f>
        <v>-0.36208760362601022</v>
      </c>
    </row>
    <row r="175" spans="1:15" x14ac:dyDescent="0.3">
      <c r="A175" s="11">
        <f>'Holding period returnprocess'!EI176</f>
        <v>38471</v>
      </c>
      <c r="B175">
        <f>'Holding period returnprocess'!EJ176</f>
        <v>0.19342118260994923</v>
      </c>
      <c r="C175">
        <f>'Holding period returnprocess'!EK176</f>
        <v>0.73769851800481678</v>
      </c>
      <c r="D175">
        <f>'Holding period returnprocess'!EL176</f>
        <v>1.9856457522391979</v>
      </c>
      <c r="E175">
        <f>'Holding period returnprocess'!EM176</f>
        <v>3.2454028148170098</v>
      </c>
      <c r="F175">
        <f>'Holding period returnprocess'!EN176</f>
        <v>4.8476860737858063</v>
      </c>
      <c r="G175">
        <f>'Holding period returnprocess'!EO176</f>
        <v>7.9249343985109393</v>
      </c>
      <c r="H175">
        <f>'Holding period returnprocess'!EP176</f>
        <v>12.821422785523904</v>
      </c>
      <c r="I175">
        <f>Economicpolicyuncertainty!B187</f>
        <v>38.552352905273438</v>
      </c>
      <c r="J175">
        <f>'Control variable'!E181</f>
        <v>-5.4200674693391446E-3</v>
      </c>
      <c r="K175">
        <f>'Control variable'!F181</f>
        <v>3.5422416110377549E-3</v>
      </c>
      <c r="L175">
        <f>'Control variable'!G181</f>
        <v>-1.5552413007484884E-2</v>
      </c>
      <c r="M175">
        <f>Principalcomponent!E187</f>
        <v>1.0349745798652115</v>
      </c>
      <c r="N175">
        <f>Principalcomponent!F187</f>
        <v>-0.37003433637043814</v>
      </c>
      <c r="O175">
        <f>Principalcomponent!G187</f>
        <v>0.52420797056886459</v>
      </c>
    </row>
    <row r="176" spans="1:15" x14ac:dyDescent="0.3">
      <c r="A176" s="11">
        <f>'Holding period returnprocess'!EI177</f>
        <v>38442</v>
      </c>
      <c r="B176">
        <f>'Holding period returnprocess'!EJ177</f>
        <v>-0.1360491348570072</v>
      </c>
      <c r="C176">
        <f>'Holding period returnprocess'!EK177</f>
        <v>-2.1696177371627989E-2</v>
      </c>
      <c r="D176">
        <f>'Holding period returnprocess'!EL177</f>
        <v>0.32202316032807676</v>
      </c>
      <c r="E176">
        <f>'Holding period returnprocess'!EM177</f>
        <v>0.68440193220550416</v>
      </c>
      <c r="F176">
        <f>'Holding period returnprocess'!EN177</f>
        <v>1.1231532884710598</v>
      </c>
      <c r="G176">
        <f>'Holding period returnprocess'!EO177</f>
        <v>1.5563338071977038</v>
      </c>
      <c r="H176">
        <f>'Holding period returnprocess'!EP177</f>
        <v>3.2293456109296992</v>
      </c>
      <c r="I176">
        <f>Economicpolicyuncertainty!B188</f>
        <v>61.884700775146484</v>
      </c>
      <c r="J176">
        <f>'Control variable'!E182</f>
        <v>1.9100171373419215E-2</v>
      </c>
      <c r="K176">
        <f>'Control variable'!F182</f>
        <v>1.7758372475580343E-3</v>
      </c>
      <c r="L176">
        <f>'Control variable'!G182</f>
        <v>-3.0816665374080007E-3</v>
      </c>
      <c r="M176">
        <f>Principalcomponent!E188</f>
        <v>0.6599901430858397</v>
      </c>
      <c r="N176">
        <f>Principalcomponent!F188</f>
        <v>0.8323801029428165</v>
      </c>
      <c r="O176">
        <f>Principalcomponent!G188</f>
        <v>-0.41086739970678504</v>
      </c>
    </row>
    <row r="177" spans="1:15" x14ac:dyDescent="0.3">
      <c r="A177" s="11">
        <f>'Holding period returnprocess'!EI178</f>
        <v>38411</v>
      </c>
      <c r="B177">
        <f>'Holding period returnprocess'!EJ178</f>
        <v>-0.26224394663378181</v>
      </c>
      <c r="C177">
        <f>'Holding period returnprocess'!EK178</f>
        <v>-0.21440877541629533</v>
      </c>
      <c r="D177">
        <f>'Holding period returnprocess'!EL178</f>
        <v>0.11162313212381747</v>
      </c>
      <c r="E177">
        <f>'Holding period returnprocess'!EM178</f>
        <v>0.56033690425618943</v>
      </c>
      <c r="F177">
        <f>'Holding period returnprocess'!EN178</f>
        <v>1.2755421244346508</v>
      </c>
      <c r="G177">
        <f>'Holding period returnprocess'!EO178</f>
        <v>4.0166854479693512</v>
      </c>
      <c r="H177">
        <f>'Holding period returnprocess'!EP178</f>
        <v>7.15304277345885</v>
      </c>
      <c r="I177">
        <f>Economicpolicyuncertainty!B189</f>
        <v>57.130153656005859</v>
      </c>
      <c r="J177">
        <f>'Control variable'!E183</f>
        <v>-9.1785229022888577E-4</v>
      </c>
      <c r="K177">
        <f>'Control variable'!F183</f>
        <v>2.2011489126333621E-3</v>
      </c>
      <c r="L177">
        <f>'Control variable'!G183</f>
        <v>1.5504186535965254E-2</v>
      </c>
      <c r="M177">
        <f>Principalcomponent!E189</f>
        <v>-0.25222554857322127</v>
      </c>
      <c r="N177">
        <f>Principalcomponent!F189</f>
        <v>0.33436232869845028</v>
      </c>
      <c r="O177">
        <f>Principalcomponent!G189</f>
        <v>0.25543494584891979</v>
      </c>
    </row>
    <row r="178" spans="1:15" x14ac:dyDescent="0.3">
      <c r="A178" s="11">
        <f>'Holding period returnprocess'!EI179</f>
        <v>38383</v>
      </c>
      <c r="B178">
        <f>'Holding period returnprocess'!EJ179</f>
        <v>0.12932313039431875</v>
      </c>
      <c r="C178">
        <f>'Holding period returnprocess'!EK179</f>
        <v>0.64244347618543962</v>
      </c>
      <c r="D178">
        <f>'Holding period returnprocess'!EL179</f>
        <v>1.6129615537587654</v>
      </c>
      <c r="E178">
        <f>'Holding period returnprocess'!EM179</f>
        <v>2.4928466825849966</v>
      </c>
      <c r="F178">
        <f>'Holding period returnprocess'!EN179</f>
        <v>3.5753595633777024</v>
      </c>
      <c r="G178">
        <f>'Holding period returnprocess'!EO179</f>
        <v>5.3286285753504075</v>
      </c>
      <c r="H178">
        <f>'Holding period returnprocess'!EP179</f>
        <v>8.5078229145147617</v>
      </c>
      <c r="I178">
        <f>Economicpolicyuncertainty!B190</f>
        <v>24.035942077636719</v>
      </c>
      <c r="J178">
        <f>'Control variable'!E184</f>
        <v>-4.5766670274118666E-3</v>
      </c>
      <c r="K178">
        <f>'Control variable'!F184</f>
        <v>-4.909681124913412E-3</v>
      </c>
      <c r="L178">
        <f>'Control variable'!G184</f>
        <v>-3.077165866675366E-2</v>
      </c>
      <c r="M178">
        <f>Principalcomponent!E190</f>
        <v>0.79417129494515948</v>
      </c>
      <c r="N178">
        <f>Principalcomponent!F190</f>
        <v>0.2608022728077391</v>
      </c>
      <c r="O178">
        <f>Principalcomponent!G190</f>
        <v>-3.2041070703991365E-3</v>
      </c>
    </row>
    <row r="179" spans="1:15" x14ac:dyDescent="0.3">
      <c r="A179" s="11">
        <f>'Holding period returnprocess'!EI180</f>
        <v>38352</v>
      </c>
      <c r="B179">
        <f>'Holding period returnprocess'!EJ180</f>
        <v>4.9539081635066928E-2</v>
      </c>
      <c r="C179">
        <f>'Holding period returnprocess'!EK180</f>
        <v>0.48835887008258272</v>
      </c>
      <c r="D179">
        <f>'Holding period returnprocess'!EL180</f>
        <v>1.3572503051022879</v>
      </c>
      <c r="E179">
        <f>'Holding period returnprocess'!EM180</f>
        <v>2.1938606363759492</v>
      </c>
      <c r="F179">
        <f>'Holding period returnprocess'!EN180</f>
        <v>3.3441418202615099</v>
      </c>
      <c r="G179">
        <f>'Holding period returnprocess'!EO180</f>
        <v>5.9144355216151441</v>
      </c>
      <c r="H179">
        <f>'Holding period returnprocess'!EP180</f>
        <v>9.7118775708822902</v>
      </c>
      <c r="I179">
        <f>Economicpolicyuncertainty!B191</f>
        <v>46.291194915771484</v>
      </c>
      <c r="J179">
        <f>'Control variable'!E185</f>
        <v>6.4132148347131801E-3</v>
      </c>
      <c r="K179">
        <f>'Control variable'!F185</f>
        <v>3.0640784074014984E-3</v>
      </c>
      <c r="L179">
        <f>'Control variable'!G185</f>
        <v>1.8349138668196617E-2</v>
      </c>
      <c r="M179">
        <f>Principalcomponent!E191</f>
        <v>-1.0222136656903158</v>
      </c>
      <c r="N179">
        <f>Principalcomponent!F191</f>
        <v>0.49826603758024629</v>
      </c>
      <c r="O179">
        <f>Principalcomponent!G191</f>
        <v>6.6798251251159999E-2</v>
      </c>
    </row>
    <row r="180" spans="1:15" x14ac:dyDescent="0.3">
      <c r="A180" s="11">
        <f>'Holding period returnprocess'!EI181</f>
        <v>38321</v>
      </c>
      <c r="B180">
        <f>'Holding period returnprocess'!EJ181</f>
        <v>0.40816700977599574</v>
      </c>
      <c r="C180">
        <f>'Holding period returnprocess'!EK181</f>
        <v>1.1802632786100933</v>
      </c>
      <c r="D180">
        <f>'Holding period returnprocess'!EL181</f>
        <v>2.567583152518214</v>
      </c>
      <c r="E180">
        <f>'Holding period returnprocess'!EM181</f>
        <v>3.7364509655573457</v>
      </c>
      <c r="F180">
        <f>'Holding period returnprocess'!EN181</f>
        <v>5.2208120523185357</v>
      </c>
      <c r="G180">
        <f>'Holding period returnprocess'!EO181</f>
        <v>8.7535248767348364</v>
      </c>
      <c r="H180">
        <f>'Holding period returnprocess'!EP181</f>
        <v>13.826653840169861</v>
      </c>
      <c r="I180">
        <f>Economicpolicyuncertainty!B192</f>
        <v>78.4478759765625</v>
      </c>
      <c r="J180">
        <f>'Control variable'!E186</f>
        <v>-7.3260400920728977E-3</v>
      </c>
      <c r="K180">
        <f>'Control variable'!F186</f>
        <v>-4.3453929643173735E-4</v>
      </c>
      <c r="L180">
        <f>'Control variable'!G186</f>
        <v>-6.1538655743782235E-3</v>
      </c>
      <c r="M180">
        <f>Principalcomponent!E192</f>
        <v>0.31399309463496317</v>
      </c>
      <c r="N180">
        <f>Principalcomponent!F192</f>
        <v>0.15500167398951983</v>
      </c>
      <c r="O180">
        <f>Principalcomponent!G192</f>
        <v>0.19593841345728891</v>
      </c>
    </row>
    <row r="181" spans="1:15" x14ac:dyDescent="0.3">
      <c r="A181" s="11">
        <f>'Holding period returnprocess'!EI182</f>
        <v>38289</v>
      </c>
      <c r="B181">
        <f>'Holding period returnprocess'!EJ182</f>
        <v>0.34479862499278457</v>
      </c>
      <c r="C181">
        <f>'Holding period returnprocess'!EK182</f>
        <v>1.0229878214901653</v>
      </c>
      <c r="D181">
        <f>'Holding period returnprocess'!EL182</f>
        <v>2.101233301637091</v>
      </c>
      <c r="E181">
        <f>'Holding period returnprocess'!EM182</f>
        <v>2.8190126616817182</v>
      </c>
      <c r="F181">
        <f>'Holding period returnprocess'!EN182</f>
        <v>3.6043338204938777</v>
      </c>
      <c r="G181">
        <f>'Holding period returnprocess'!EO182</f>
        <v>5.8048988266701045</v>
      </c>
      <c r="H181">
        <f>'Holding period returnprocess'!EP182</f>
        <v>8.8106438587781852</v>
      </c>
      <c r="I181">
        <f>Economicpolicyuncertainty!B193</f>
        <v>62.298290252685547</v>
      </c>
      <c r="J181">
        <f>'Control variable'!E187</f>
        <v>9.165967014080182E-3</v>
      </c>
      <c r="K181">
        <f>'Control variable'!F187</f>
        <v>1.3305494760209684E-3</v>
      </c>
      <c r="L181">
        <f>'Control variable'!G187</f>
        <v>-2.4243611609992624E-2</v>
      </c>
      <c r="M181">
        <f>Principalcomponent!E193</f>
        <v>2.5255972224599073</v>
      </c>
      <c r="N181">
        <f>Principalcomponent!F193</f>
        <v>5.1060210082371819E-2</v>
      </c>
      <c r="O181">
        <f>Principalcomponent!G193</f>
        <v>-0.28383298071906327</v>
      </c>
    </row>
    <row r="182" spans="1:15" x14ac:dyDescent="0.3">
      <c r="A182" s="11">
        <f>'Holding period returnprocess'!EI183</f>
        <v>38260</v>
      </c>
      <c r="B182">
        <f>'Holding period returnprocess'!EJ183</f>
        <v>-0.42543174275829543</v>
      </c>
      <c r="C182">
        <f>'Holding period returnprocess'!EK183</f>
        <v>-0.56078466757207845</v>
      </c>
      <c r="D182">
        <f>'Holding period returnprocess'!EL183</f>
        <v>-0.85490497833745049</v>
      </c>
      <c r="E182">
        <f>'Holding period returnprocess'!EM183</f>
        <v>-1.0797865701972453</v>
      </c>
      <c r="F182">
        <f>'Holding period returnprocess'!EN183</f>
        <v>-1.0184299990096788</v>
      </c>
      <c r="G182">
        <f>'Holding period returnprocess'!EO183</f>
        <v>1.3530122999953251</v>
      </c>
      <c r="H182">
        <f>'Holding period returnprocess'!EP183</f>
        <v>3.1838622576448872</v>
      </c>
      <c r="I182">
        <f>Economicpolicyuncertainty!B194</f>
        <v>65.412857055664063</v>
      </c>
      <c r="J182">
        <f>'Control variable'!E188</f>
        <v>-9.2038662732867266E-4</v>
      </c>
      <c r="K182">
        <f>'Control variable'!F188</f>
        <v>3.1027018375108799E-3</v>
      </c>
      <c r="L182">
        <f>'Control variable'!G188</f>
        <v>-2.9895388483660483E-3</v>
      </c>
      <c r="M182">
        <f>Principalcomponent!E194</f>
        <v>-5.2724506230921132E-3</v>
      </c>
      <c r="N182">
        <f>Principalcomponent!F194</f>
        <v>0.45645221359266275</v>
      </c>
      <c r="O182">
        <f>Principalcomponent!G194</f>
        <v>0.1212485666599929</v>
      </c>
    </row>
    <row r="183" spans="1:15" x14ac:dyDescent="0.3">
      <c r="A183" s="11">
        <f>'Holding period returnprocess'!EI184</f>
        <v>38230</v>
      </c>
      <c r="B183">
        <f>'Holding period returnprocess'!EJ184</f>
        <v>-0.32939514884538212</v>
      </c>
      <c r="C183">
        <f>'Holding period returnprocess'!EK184</f>
        <v>-0.41335642075919488</v>
      </c>
      <c r="D183">
        <f>'Holding period returnprocess'!EL184</f>
        <v>-0.73003493483043691</v>
      </c>
      <c r="E183">
        <f>'Holding period returnprocess'!EM184</f>
        <v>-1.0706750211989249</v>
      </c>
      <c r="F183">
        <f>'Holding period returnprocess'!EN184</f>
        <v>-1.1930099698353249</v>
      </c>
      <c r="G183">
        <f>'Holding period returnprocess'!EO184</f>
        <v>1.3363250857085855</v>
      </c>
      <c r="H183">
        <f>'Holding period returnprocess'!EP184</f>
        <v>3.1574100391854412</v>
      </c>
      <c r="I183">
        <f>Economicpolicyuncertainty!B195</f>
        <v>83.362625122070313</v>
      </c>
      <c r="J183">
        <f>'Control variable'!E189</f>
        <v>-9.1954029467854594E-4</v>
      </c>
      <c r="K183">
        <f>'Control variable'!F189</f>
        <v>3.6696316574214584E-3</v>
      </c>
      <c r="L183">
        <f>'Control variable'!G189</f>
        <v>-2.9413885206293341E-2</v>
      </c>
      <c r="M183">
        <f>Principalcomponent!E195</f>
        <v>1.3436440386790605</v>
      </c>
      <c r="N183">
        <f>Principalcomponent!F195</f>
        <v>0.9875174888285766</v>
      </c>
      <c r="O183">
        <f>Principalcomponent!G195</f>
        <v>-1.0308525548235212</v>
      </c>
    </row>
    <row r="184" spans="1:15" x14ac:dyDescent="0.3">
      <c r="A184" s="11">
        <f>'Holding period returnprocess'!EI185</f>
        <v>38198</v>
      </c>
      <c r="B184">
        <f>'Holding period returnprocess'!EJ185</f>
        <v>-0.89199449410721954</v>
      </c>
      <c r="C184">
        <f>'Holding period returnprocess'!EK185</f>
        <v>-1.5565155738517209</v>
      </c>
      <c r="D184">
        <f>'Holding period returnprocess'!EL185</f>
        <v>-2.5434166048437366</v>
      </c>
      <c r="E184">
        <f>'Holding period returnprocess'!EM185</f>
        <v>-3.046295349592258</v>
      </c>
      <c r="F184">
        <f>'Holding period returnprocess'!EN185</f>
        <v>-2.9711362539328032</v>
      </c>
      <c r="G184">
        <f>'Holding period returnprocess'!EO185</f>
        <v>1.775138216519915</v>
      </c>
      <c r="H184">
        <f>'Holding period returnprocess'!EP185</f>
        <v>4.9656993218572385</v>
      </c>
      <c r="I184">
        <f>Economicpolicyuncertainty!B196</f>
        <v>80.936637878417969</v>
      </c>
      <c r="J184">
        <f>'Control variable'!E190</f>
        <v>3.683245416296368E-3</v>
      </c>
      <c r="K184">
        <f>'Control variable'!F190</f>
        <v>-8.2253211849170902E-4</v>
      </c>
      <c r="L184">
        <f>'Control variable'!G190</f>
        <v>1.1661939747842957E-2</v>
      </c>
      <c r="M184">
        <f>Principalcomponent!E196</f>
        <v>1.109373609608262</v>
      </c>
      <c r="N184">
        <f>Principalcomponent!F196</f>
        <v>-1.3330146444907576</v>
      </c>
      <c r="O184">
        <f>Principalcomponent!G196</f>
        <v>6.6853246092673652E-2</v>
      </c>
    </row>
    <row r="185" spans="1:15" x14ac:dyDescent="0.3">
      <c r="A185" s="11">
        <f>'Holding period returnprocess'!EI186</f>
        <v>38168</v>
      </c>
      <c r="B185">
        <f>'Holding period returnprocess'!EJ186</f>
        <v>-1.2961840807587564</v>
      </c>
      <c r="C185">
        <f>'Holding period returnprocess'!EK186</f>
        <v>-2.3697511430195872</v>
      </c>
      <c r="D185">
        <f>'Holding period returnprocess'!EL186</f>
        <v>-4.1012820849476208</v>
      </c>
      <c r="E185">
        <f>'Holding period returnprocess'!EM186</f>
        <v>-5.3036333294569795</v>
      </c>
      <c r="F185">
        <f>'Holding period returnprocess'!EN186</f>
        <v>-6.205197062489451</v>
      </c>
      <c r="G185">
        <f>'Holding period returnprocess'!EO186</f>
        <v>-3.6582073327289821</v>
      </c>
      <c r="H185">
        <f>'Holding period returnprocess'!EP186</f>
        <v>-3.717512368086294</v>
      </c>
      <c r="I185">
        <f>Economicpolicyuncertainty!B197</f>
        <v>125.0064697265625</v>
      </c>
      <c r="J185">
        <f>'Control variable'!E191</f>
        <v>7.4074412778618176E-3</v>
      </c>
      <c r="K185">
        <f>'Control variable'!F191</f>
        <v>-1.5900782488404909E-3</v>
      </c>
      <c r="L185">
        <f>'Control variable'!G191</f>
        <v>-2.0320002490957494E-2</v>
      </c>
      <c r="M185">
        <f>Principalcomponent!E197</f>
        <v>0.44109134123401916</v>
      </c>
      <c r="N185">
        <f>Principalcomponent!F197</f>
        <v>-0.3601173344420876</v>
      </c>
      <c r="O185">
        <f>Principalcomponent!G197</f>
        <v>0.58969235608647808</v>
      </c>
    </row>
    <row r="186" spans="1:15" x14ac:dyDescent="0.3">
      <c r="A186" s="11">
        <f>'Holding period returnprocess'!EI187</f>
        <v>38135</v>
      </c>
      <c r="B186">
        <f>'Holding period returnprocess'!EJ187</f>
        <v>-1.3390080563272448</v>
      </c>
      <c r="C186">
        <f>'Holding period returnprocess'!EK187</f>
        <v>-2.6562451341412618</v>
      </c>
      <c r="D186">
        <f>'Holding period returnprocess'!EL187</f>
        <v>-4.7605430442025796</v>
      </c>
      <c r="E186">
        <f>'Holding period returnprocess'!EM187</f>
        <v>-6.2852787457898689</v>
      </c>
      <c r="F186">
        <f>'Holding period returnprocess'!EN187</f>
        <v>-7.7370420403214784</v>
      </c>
      <c r="G186">
        <f>'Holding period returnprocess'!EO187</f>
        <v>-7.9860877179554439</v>
      </c>
      <c r="H186">
        <f>'Holding period returnprocess'!EP187</f>
        <v>-10.114412416925264</v>
      </c>
      <c r="I186">
        <f>Economicpolicyuncertainty!B198</f>
        <v>93.713760375976563</v>
      </c>
      <c r="J186">
        <f>'Control variable'!E192</f>
        <v>-1.8570107472127711E-3</v>
      </c>
      <c r="K186">
        <f>'Control variable'!F192</f>
        <v>3.4430245986692595E-4</v>
      </c>
      <c r="L186">
        <f>'Control variable'!G192</f>
        <v>-2.5533302005164876E-2</v>
      </c>
      <c r="M186">
        <f>Principalcomponent!E198</f>
        <v>-0.67409835359167414</v>
      </c>
      <c r="N186">
        <f>Principalcomponent!F198</f>
        <v>0.61660538246432228</v>
      </c>
      <c r="O186">
        <f>Principalcomponent!G198</f>
        <v>-0.50039877622639517</v>
      </c>
    </row>
    <row r="187" spans="1:15" x14ac:dyDescent="0.3">
      <c r="A187" s="11">
        <f>'Holding period returnprocess'!EI188</f>
        <v>38107</v>
      </c>
      <c r="B187">
        <f>'Holding period returnprocess'!EJ188</f>
        <v>-0.82093959366050662</v>
      </c>
      <c r="C187">
        <f>'Holding period returnprocess'!EK188</f>
        <v>-1.4884883479426509</v>
      </c>
      <c r="D187">
        <f>'Holding period returnprocess'!EL188</f>
        <v>-2.4601285945506746</v>
      </c>
      <c r="E187">
        <f>'Holding period returnprocess'!EM188</f>
        <v>-3.1401267810480498</v>
      </c>
      <c r="F187">
        <f>'Holding period returnprocess'!EN188</f>
        <v>-3.6886318599086749</v>
      </c>
      <c r="G187">
        <f>'Holding period returnprocess'!EO188</f>
        <v>-2.5905300186606794</v>
      </c>
      <c r="H187">
        <f>'Holding period returnprocess'!EP188</f>
        <v>-2.7383047001417324</v>
      </c>
      <c r="I187">
        <f>Economicpolicyuncertainty!B199</f>
        <v>153.50643920898438</v>
      </c>
      <c r="J187">
        <f>'Control variable'!E193</f>
        <v>-5.5504305306489799E-3</v>
      </c>
      <c r="K187">
        <f>'Control variable'!F193</f>
        <v>3.2767993660226856E-3</v>
      </c>
      <c r="L187">
        <f>'Control variable'!G193</f>
        <v>-8.0688911250142645E-2</v>
      </c>
      <c r="M187">
        <f>Principalcomponent!E199</f>
        <v>0.27888862977309109</v>
      </c>
      <c r="N187">
        <f>Principalcomponent!F199</f>
        <v>-0.23799720752261785</v>
      </c>
      <c r="O187">
        <f>Principalcomponent!G199</f>
        <v>0.11014797560455124</v>
      </c>
    </row>
    <row r="188" spans="1:15" x14ac:dyDescent="0.3">
      <c r="A188" s="11">
        <f>'Holding period returnprocess'!EI189</f>
        <v>38077</v>
      </c>
      <c r="B188">
        <f>'Holding period returnprocess'!EJ189</f>
        <v>-0.7002147563075023</v>
      </c>
      <c r="C188">
        <f>'Holding period returnprocess'!EK189</f>
        <v>-1.1849554714196668</v>
      </c>
      <c r="D188">
        <f>'Holding period returnprocess'!EL189</f>
        <v>-1.8032945758209125</v>
      </c>
      <c r="E188">
        <f>'Holding period returnprocess'!EM189</f>
        <v>-2.1108538637995324</v>
      </c>
      <c r="F188">
        <f>'Holding period returnprocess'!EN189</f>
        <v>-2.1380729229014777</v>
      </c>
      <c r="G188">
        <f>'Holding period returnprocess'!EO189</f>
        <v>3.7596518111443711E-2</v>
      </c>
      <c r="H188">
        <f>'Holding period returnprocess'!EP189</f>
        <v>1.1010687937622108</v>
      </c>
      <c r="I188">
        <f>Economicpolicyuncertainty!B200</f>
        <v>174.97273254394531</v>
      </c>
      <c r="J188">
        <f>'Control variable'!E194</f>
        <v>0</v>
      </c>
      <c r="K188">
        <f>'Control variable'!F194</f>
        <v>3.5409104912893438E-3</v>
      </c>
      <c r="L188">
        <f>'Control variable'!G194</f>
        <v>-2.5806465934916254E-3</v>
      </c>
      <c r="M188">
        <f>Principalcomponent!E200</f>
        <v>0.65701109885461295</v>
      </c>
      <c r="N188">
        <f>Principalcomponent!F200</f>
        <v>-0.35429697025541146</v>
      </c>
      <c r="O188">
        <f>Principalcomponent!G200</f>
        <v>0.27174850490936747</v>
      </c>
    </row>
    <row r="189" spans="1:15" x14ac:dyDescent="0.3">
      <c r="A189" s="11">
        <f>'Holding period returnprocess'!EI190</f>
        <v>38044</v>
      </c>
      <c r="B189">
        <f>'Holding period returnprocess'!EJ190</f>
        <v>-0.75648718743576593</v>
      </c>
      <c r="C189">
        <f>'Holding period returnprocess'!EK190</f>
        <v>-1.3938061147159986</v>
      </c>
      <c r="D189">
        <f>'Holding period returnprocess'!EL190</f>
        <v>-2.3869983613167869</v>
      </c>
      <c r="E189">
        <f>'Holding period returnprocess'!EM190</f>
        <v>-2.9970637196000838</v>
      </c>
      <c r="F189">
        <f>'Holding period returnprocess'!EN190</f>
        <v>-3.4534366536884478</v>
      </c>
      <c r="G189">
        <f>'Holding period returnprocess'!EO190</f>
        <v>-3.7799766690761829</v>
      </c>
      <c r="H189">
        <f>'Holding period returnprocess'!EP190</f>
        <v>-4.8136919227785508</v>
      </c>
      <c r="I189">
        <f>Economicpolicyuncertainty!B201</f>
        <v>178.73886108398438</v>
      </c>
      <c r="J189">
        <f>'Control variable'!E195</f>
        <v>7.4074412778618176E-3</v>
      </c>
      <c r="K189">
        <f>'Control variable'!F195</f>
        <v>3.580258984360173E-3</v>
      </c>
      <c r="L189">
        <f>'Control variable'!G195</f>
        <v>7.4901308173117701E-2</v>
      </c>
      <c r="M189">
        <f>Principalcomponent!E201</f>
        <v>-1.1890967233771352</v>
      </c>
      <c r="N189">
        <f>Principalcomponent!F201</f>
        <v>-1.1617971482468175</v>
      </c>
      <c r="O189">
        <f>Principalcomponent!G201</f>
        <v>0.89769694623967689</v>
      </c>
    </row>
    <row r="190" spans="1:15" x14ac:dyDescent="0.3">
      <c r="A190" s="11">
        <f>'Holding period returnprocess'!EI191</f>
        <v>38016</v>
      </c>
      <c r="B190">
        <f>'Holding period returnprocess'!EJ191</f>
        <v>-0.47871927024640915</v>
      </c>
      <c r="C190">
        <f>'Holding period returnprocess'!EK191</f>
        <v>-1.0654054945890783</v>
      </c>
      <c r="D190">
        <f>'Holding period returnprocess'!EL191</f>
        <v>-2.1803209087113276</v>
      </c>
      <c r="E190">
        <f>'Holding period returnprocess'!EM191</f>
        <v>-3.1497883876638761</v>
      </c>
      <c r="F190">
        <f>'Holding period returnprocess'!EN191</f>
        <v>-4.3900178159367877</v>
      </c>
      <c r="G190">
        <f>'Holding period returnprocess'!EO191</f>
        <v>-6.7229089848331052</v>
      </c>
      <c r="H190">
        <f>'Holding period returnprocess'!EP191</f>
        <v>-9.9844784243861042</v>
      </c>
      <c r="I190">
        <f>Economicpolicyuncertainty!B202</f>
        <v>146.05941772460938</v>
      </c>
      <c r="J190">
        <f>'Control variable'!E196</f>
        <v>-9.2507597721509984E-3</v>
      </c>
      <c r="K190">
        <f>'Control variable'!F196</f>
        <v>-6.4432439018625607E-3</v>
      </c>
      <c r="L190">
        <f>'Control variable'!G196</f>
        <v>-8.2988028146950658E-3</v>
      </c>
      <c r="M190">
        <f>Principalcomponent!E202</f>
        <v>-0.43166282330091121</v>
      </c>
      <c r="N190">
        <f>Principalcomponent!F202</f>
        <v>-6.0997351956065286E-3</v>
      </c>
      <c r="O190">
        <f>Principalcomponent!G202</f>
        <v>-0.25474691359218782</v>
      </c>
    </row>
    <row r="191" spans="1:15" x14ac:dyDescent="0.3">
      <c r="A191" s="11">
        <f>'Holding period returnprocess'!EI192</f>
        <v>37986</v>
      </c>
      <c r="B191">
        <f>'Holding period returnprocess'!EJ192</f>
        <v>-0.18098274567135686</v>
      </c>
      <c r="C191">
        <f>'Holding period returnprocess'!EK192</f>
        <v>-0.4532664297682949</v>
      </c>
      <c r="D191">
        <f>'Holding period returnprocess'!EL192</f>
        <v>-1.0180289692254352</v>
      </c>
      <c r="E191">
        <f>'Holding period returnprocess'!EM192</f>
        <v>-1.5899337412972425</v>
      </c>
      <c r="F191">
        <f>'Holding period returnprocess'!EN192</f>
        <v>-2.4961570098103056</v>
      </c>
      <c r="G191">
        <f>'Holding period returnprocess'!EO192</f>
        <v>-4.1376700915304188</v>
      </c>
      <c r="H191">
        <f>'Holding period returnprocess'!EP192</f>
        <v>-6.8517605493246894</v>
      </c>
      <c r="I191">
        <f>Economicpolicyuncertainty!B203</f>
        <v>118.64259338378906</v>
      </c>
      <c r="J191">
        <f>'Control variable'!E197</f>
        <v>9.2123451932084018E-4</v>
      </c>
      <c r="K191">
        <f>'Control variable'!F197</f>
        <v>3.6767685893529874E-3</v>
      </c>
      <c r="L191">
        <f>'Control variable'!G197</f>
        <v>5.6672387098910836E-2</v>
      </c>
      <c r="M191">
        <f>Principalcomponent!E203</f>
        <v>-1.3112585273318222</v>
      </c>
      <c r="N191">
        <f>Principalcomponent!F203</f>
        <v>0.38998230326193262</v>
      </c>
      <c r="O191">
        <f>Principalcomponent!G203</f>
        <v>0.19727783159717541</v>
      </c>
    </row>
    <row r="192" spans="1:15" x14ac:dyDescent="0.3">
      <c r="A192" s="11">
        <f>'Holding period returnprocess'!EI193</f>
        <v>37953</v>
      </c>
      <c r="B192">
        <f>'Holding period returnprocess'!EJ193</f>
        <v>9.1324234705746132E-2</v>
      </c>
      <c r="C192">
        <f>'Holding period returnprocess'!EK193</f>
        <v>-0.11202592923990951</v>
      </c>
      <c r="D192">
        <f>'Holding period returnprocess'!EL193</f>
        <v>-0.70399469508648282</v>
      </c>
      <c r="E192">
        <f>'Holding period returnprocess'!EM193</f>
        <v>-1.3883279737788432</v>
      </c>
      <c r="F192">
        <f>'Holding period returnprocess'!EN193</f>
        <v>-2.372303777339035</v>
      </c>
      <c r="G192">
        <f>'Holding period returnprocess'!EO193</f>
        <v>-4.1870044375666495</v>
      </c>
      <c r="H192">
        <f>'Holding period returnprocess'!EP193</f>
        <v>-6.3307499633835747</v>
      </c>
      <c r="I192">
        <f>Economicpolicyuncertainty!B204</f>
        <v>115.09958648681641</v>
      </c>
      <c r="J192">
        <f>'Control variable'!E198</f>
        <v>-2.7611614413281683E-3</v>
      </c>
      <c r="K192">
        <f>'Control variable'!F198</f>
        <v>-2.1351553406623143E-4</v>
      </c>
      <c r="L192">
        <f>'Control variable'!G198</f>
        <v>1.4684551682921317E-2</v>
      </c>
      <c r="M192">
        <f>Principalcomponent!E204</f>
        <v>1.2854784770437875</v>
      </c>
      <c r="N192">
        <f>Principalcomponent!F204</f>
        <v>0.34983951350318493</v>
      </c>
      <c r="O192">
        <f>Principalcomponent!G204</f>
        <v>-0.39956914239798103</v>
      </c>
    </row>
    <row r="193" spans="1:15" x14ac:dyDescent="0.3">
      <c r="A193" s="11">
        <f>'Holding period returnprocess'!EI194</f>
        <v>37925</v>
      </c>
      <c r="B193">
        <f>'Holding period returnprocess'!EJ194</f>
        <v>-0.15380348940757127</v>
      </c>
      <c r="C193">
        <f>'Holding period returnprocess'!EK194</f>
        <v>-0.57517652166519806</v>
      </c>
      <c r="D193">
        <f>'Holding period returnprocess'!EL194</f>
        <v>-1.3762341481576881</v>
      </c>
      <c r="E193">
        <f>'Holding period returnprocess'!EM194</f>
        <v>-1.9997750208887046</v>
      </c>
      <c r="F193">
        <f>'Holding period returnprocess'!EN194</f>
        <v>-2.714768711481411</v>
      </c>
      <c r="G193">
        <f>'Holding period returnprocess'!EO194</f>
        <v>-5.3912999412736431</v>
      </c>
      <c r="H193">
        <f>'Holding period returnprocess'!EP194</f>
        <v>-6.8342044401124715</v>
      </c>
      <c r="I193">
        <f>Economicpolicyuncertainty!B205</f>
        <v>108.42975616455078</v>
      </c>
      <c r="J193">
        <f>'Control variable'!E199</f>
        <v>-5.4995555660385465E-3</v>
      </c>
      <c r="K193">
        <f>'Control variable'!F199</f>
        <v>2.0703526325591276E-3</v>
      </c>
      <c r="L193">
        <f>'Control variable'!G199</f>
        <v>-2.9156584291455578E-2</v>
      </c>
      <c r="M193">
        <f>Principalcomponent!E205</f>
        <v>0.7520557834053323</v>
      </c>
      <c r="N193">
        <f>Principalcomponent!F205</f>
        <v>-0.43223701527151392</v>
      </c>
      <c r="O193">
        <f>Principalcomponent!G205</f>
        <v>0.41479318831919332</v>
      </c>
    </row>
    <row r="194" spans="1:15" x14ac:dyDescent="0.3">
      <c r="A194" s="11">
        <f>'Holding period returnprocess'!EI195</f>
        <v>37894</v>
      </c>
      <c r="B194">
        <f>'Holding period returnprocess'!EJ195</f>
        <v>0.13380137813644488</v>
      </c>
      <c r="C194">
        <f>'Holding period returnprocess'!EK195</f>
        <v>0.27319494321025761</v>
      </c>
      <c r="D194">
        <f>'Holding period returnprocess'!EL195</f>
        <v>0.39655007537706588</v>
      </c>
      <c r="E194">
        <f>'Holding period returnprocess'!EM195</f>
        <v>0.28183971338732228</v>
      </c>
      <c r="F194">
        <f>'Holding period returnprocess'!EN195</f>
        <v>-0.36184514480226504</v>
      </c>
      <c r="G194">
        <f>'Holding period returnprocess'!EO195</f>
        <v>-4.8219654672964918</v>
      </c>
      <c r="H194">
        <f>'Holding period returnprocess'!EP195</f>
        <v>-8.4013637450651668</v>
      </c>
      <c r="I194">
        <f>Economicpolicyuncertainty!B206</f>
        <v>127.27272796630859</v>
      </c>
      <c r="J194">
        <f>'Control variable'!E200</f>
        <v>-1.8264845260344098E-3</v>
      </c>
      <c r="K194">
        <f>'Control variable'!F200</f>
        <v>2.7179933050598907E-3</v>
      </c>
      <c r="L194">
        <f>'Control variable'!G200</f>
        <v>8.0761356644458382E-2</v>
      </c>
      <c r="M194">
        <f>Principalcomponent!E206</f>
        <v>-1.2109226678806084</v>
      </c>
      <c r="N194">
        <f>Principalcomponent!F206</f>
        <v>-2.5951502699841891E-2</v>
      </c>
      <c r="O194">
        <f>Principalcomponent!G206</f>
        <v>0.26506942073234002</v>
      </c>
    </row>
    <row r="195" spans="1:15" x14ac:dyDescent="0.3">
      <c r="A195" s="11">
        <f>'Holding period returnprocess'!EI196</f>
        <v>37862</v>
      </c>
      <c r="B195">
        <f>'Holding period returnprocess'!EJ196</f>
        <v>0.58078964005840739</v>
      </c>
      <c r="C195">
        <f>'Holding period returnprocess'!EK196</f>
        <v>0.87692112296331359</v>
      </c>
      <c r="D195">
        <f>'Holding period returnprocess'!EL196</f>
        <v>1.2191021641638038</v>
      </c>
      <c r="E195">
        <f>'Holding period returnprocess'!EM196</f>
        <v>1.3160391374737266</v>
      </c>
      <c r="F195">
        <f>'Holding period returnprocess'!EN196</f>
        <v>0.94415341042822476</v>
      </c>
      <c r="G195">
        <f>'Holding period returnprocess'!EO196</f>
        <v>-3.4571263584864447</v>
      </c>
      <c r="H195">
        <f>'Holding period returnprocess'!EP196</f>
        <v>-6.1099362627568148</v>
      </c>
      <c r="I195">
        <f>Economicpolicyuncertainty!B207</f>
        <v>93.7239990234375</v>
      </c>
      <c r="J195">
        <f>'Control variable'!E201</f>
        <v>9.165967014080182E-3</v>
      </c>
      <c r="K195">
        <f>'Control variable'!F201</f>
        <v>2.873295119817001E-3</v>
      </c>
      <c r="L195">
        <f>'Control variable'!G201</f>
        <v>-8.6492031353443494E-2</v>
      </c>
      <c r="M195">
        <f>Principalcomponent!E207</f>
        <v>-0.68392858699496772</v>
      </c>
      <c r="N195">
        <f>Principalcomponent!F207</f>
        <v>0.90662751162085686</v>
      </c>
      <c r="O195">
        <f>Principalcomponent!G207</f>
        <v>-0.74188106370766593</v>
      </c>
    </row>
    <row r="196" spans="1:15" x14ac:dyDescent="0.3">
      <c r="A196" s="11">
        <f>'Holding period returnprocess'!EI197</f>
        <v>37833</v>
      </c>
      <c r="B196">
        <f>'Holding period returnprocess'!EJ197</f>
        <v>1.1185973745345303</v>
      </c>
      <c r="C196">
        <f>'Holding period returnprocess'!EK197</f>
        <v>2.0688098164747371</v>
      </c>
      <c r="D196">
        <f>'Holding period returnprocess'!EL197</f>
        <v>3.3900856223666334</v>
      </c>
      <c r="E196">
        <f>'Holding period returnprocess'!EM197</f>
        <v>4.1001644989251531</v>
      </c>
      <c r="F196">
        <f>'Holding period returnprocess'!EN197</f>
        <v>4.3591561420080964</v>
      </c>
      <c r="G196">
        <f>'Holding period returnprocess'!EO197</f>
        <v>0.51301636469877065</v>
      </c>
      <c r="H196">
        <f>'Holding period returnprocess'!EP197</f>
        <v>-1.2811870962275553</v>
      </c>
      <c r="I196">
        <f>Economicpolicyuncertainty!B208</f>
        <v>88.472572326660156</v>
      </c>
      <c r="J196">
        <f>'Control variable'!E202</f>
        <v>2.2347298691996618E-2</v>
      </c>
      <c r="K196">
        <f>'Control variable'!F202</f>
        <v>-2.833072285308446E-3</v>
      </c>
      <c r="L196">
        <f>'Control variable'!G202</f>
        <v>0.15082288973458349</v>
      </c>
      <c r="M196">
        <f>Principalcomponent!E208</f>
        <v>-1.7911481035286796</v>
      </c>
      <c r="N196">
        <f>Principalcomponent!F208</f>
        <v>-1.0048386232258559</v>
      </c>
      <c r="O196">
        <f>Principalcomponent!G208</f>
        <v>1.7538939548175381</v>
      </c>
    </row>
    <row r="197" spans="1:15" x14ac:dyDescent="0.3">
      <c r="A197" s="11">
        <f>'Holding period returnprocess'!EI198</f>
        <v>37802</v>
      </c>
      <c r="B197">
        <f>'Holding period returnprocess'!EJ198</f>
        <v>1.7879197773722337</v>
      </c>
      <c r="C197">
        <f>'Holding period returnprocess'!EK198</f>
        <v>3.5209898190725157</v>
      </c>
      <c r="D197">
        <f>'Holding period returnprocess'!EL198</f>
        <v>5.8700326335678081</v>
      </c>
      <c r="E197">
        <f>'Holding period returnprocess'!EM198</f>
        <v>7.059746607551606</v>
      </c>
      <c r="F197">
        <f>'Holding period returnprocess'!EN198</f>
        <v>7.5055710254636949</v>
      </c>
      <c r="G197">
        <f>'Holding period returnprocess'!EO198</f>
        <v>4.8160319373643148</v>
      </c>
      <c r="H197">
        <f>'Holding period returnprocess'!EP198</f>
        <v>2.560002465477524</v>
      </c>
      <c r="I197">
        <f>Economicpolicyuncertainty!B209</f>
        <v>86.87921142578125</v>
      </c>
      <c r="J197">
        <f>'Control variable'!E203</f>
        <v>-4.7803218685345233E-2</v>
      </c>
      <c r="K197">
        <f>'Control variable'!F203</f>
        <v>-1.2066365022183774E-4</v>
      </c>
      <c r="L197">
        <f>'Control variable'!G203</f>
        <v>0.11612328423801901</v>
      </c>
      <c r="M197">
        <f>Principalcomponent!E209</f>
        <v>-0.86388631501089896</v>
      </c>
      <c r="N197">
        <f>Principalcomponent!F209</f>
        <v>0.65307308064824587</v>
      </c>
      <c r="O197">
        <f>Principalcomponent!G209</f>
        <v>-0.55794339833059936</v>
      </c>
    </row>
    <row r="198" spans="1:15" x14ac:dyDescent="0.3">
      <c r="A198" s="11">
        <f>'Holding period returnprocess'!EI199</f>
        <v>37771</v>
      </c>
      <c r="B198">
        <f>'Holding period returnprocess'!EJ199</f>
        <v>2.0269385751520348</v>
      </c>
      <c r="C198">
        <f>'Holding period returnprocess'!EK199</f>
        <v>4.0025144841027602</v>
      </c>
      <c r="D198">
        <f>'Holding period returnprocess'!EL199</f>
        <v>6.950286181804441</v>
      </c>
      <c r="E198">
        <f>'Holding period returnprocess'!EM199</f>
        <v>8.9268771743989959</v>
      </c>
      <c r="F198">
        <f>'Holding period returnprocess'!EN199</f>
        <v>10.865808003522133</v>
      </c>
      <c r="G198">
        <f>'Holding period returnprocess'!EO199</f>
        <v>14.170306817681059</v>
      </c>
      <c r="H198">
        <f>'Holding period returnprocess'!EP199</f>
        <v>17.61658714513036</v>
      </c>
      <c r="I198">
        <f>Economicpolicyuncertainty!B210</f>
        <v>67.406356811523438</v>
      </c>
      <c r="J198">
        <f>'Control variable'!E204</f>
        <v>1.3556466083608028E-2</v>
      </c>
      <c r="K198">
        <f>'Control variable'!F204</f>
        <v>2.2279196964592645E-3</v>
      </c>
      <c r="L198">
        <f>'Control variable'!G204</f>
        <v>-3.7243990909823282E-3</v>
      </c>
      <c r="M198">
        <f>Principalcomponent!E210</f>
        <v>0.65492238507698819</v>
      </c>
      <c r="N198">
        <f>Principalcomponent!F210</f>
        <v>8.4874054441908767E-3</v>
      </c>
      <c r="O198">
        <f>Principalcomponent!G210</f>
        <v>0.11370504285289416</v>
      </c>
    </row>
    <row r="199" spans="1:15" x14ac:dyDescent="0.3">
      <c r="A199" s="11">
        <f>'Holding period returnprocess'!EI200</f>
        <v>37741</v>
      </c>
      <c r="B199">
        <f>'Holding period returnprocess'!EJ200</f>
        <v>1.8393733583108638</v>
      </c>
      <c r="C199">
        <f>'Holding period returnprocess'!EK200</f>
        <v>3.5885825226972488</v>
      </c>
      <c r="D199">
        <f>'Holding period returnprocess'!EL200</f>
        <v>5.902257434133606</v>
      </c>
      <c r="E199">
        <f>'Holding period returnprocess'!EM200</f>
        <v>7.1315079470502685</v>
      </c>
      <c r="F199">
        <f>'Holding period returnprocess'!EN200</f>
        <v>7.8938011626938778</v>
      </c>
      <c r="G199">
        <f>'Holding period returnprocess'!EO200</f>
        <v>7.8744652303516762</v>
      </c>
      <c r="H199">
        <f>'Holding period returnprocess'!EP200</f>
        <v>7.6468644440158631</v>
      </c>
      <c r="I199">
        <f>Economicpolicyuncertainty!B211</f>
        <v>78.088180541992188</v>
      </c>
      <c r="J199">
        <f>'Control variable'!E205</f>
        <v>-3.6330648498812054E-3</v>
      </c>
      <c r="K199">
        <f>'Control variable'!F205</f>
        <v>4.1739097367191379E-3</v>
      </c>
      <c r="L199">
        <f>'Control variable'!G205</f>
        <v>1.4981553615616894E-2</v>
      </c>
      <c r="M199">
        <f>Principalcomponent!E211</f>
        <v>-0.72687435849885029</v>
      </c>
      <c r="N199">
        <f>Principalcomponent!F211</f>
        <v>-0.22223091628282643</v>
      </c>
      <c r="O199">
        <f>Principalcomponent!G211</f>
        <v>0.35479201881650158</v>
      </c>
    </row>
    <row r="200" spans="1:15" x14ac:dyDescent="0.3">
      <c r="A200" s="11">
        <f>'Holding period returnprocess'!EI201</f>
        <v>37711</v>
      </c>
      <c r="B200">
        <f>'Holding period returnprocess'!EJ201</f>
        <v>2.1285640552010543</v>
      </c>
      <c r="C200">
        <f>'Holding period returnprocess'!EK201</f>
        <v>4.0512919386149777</v>
      </c>
      <c r="D200">
        <f>'Holding period returnprocess'!EL201</f>
        <v>6.6278813940052137</v>
      </c>
      <c r="E200">
        <f>'Holding period returnprocess'!EM201</f>
        <v>8.1007868826403318</v>
      </c>
      <c r="F200">
        <f>'Holding period returnprocess'!EN201</f>
        <v>9.1919040927967153</v>
      </c>
      <c r="G200">
        <f>'Holding period returnprocess'!EO201</f>
        <v>9.8497620232300314</v>
      </c>
      <c r="H200">
        <f>'Holding period returnprocess'!EP201</f>
        <v>10.591557008367136</v>
      </c>
      <c r="I200">
        <f>Economicpolicyuncertainty!B212</f>
        <v>76.328315734863281</v>
      </c>
      <c r="J200">
        <f>'Control variable'!E206</f>
        <v>9.1075310769638557E-3</v>
      </c>
      <c r="K200">
        <f>'Control variable'!F206</f>
        <v>3.9475514288249171E-3</v>
      </c>
      <c r="L200">
        <f>'Control variable'!G206</f>
        <v>-3.7664827954770048E-3</v>
      </c>
      <c r="M200">
        <f>Principalcomponent!E212</f>
        <v>1.8899897562205648</v>
      </c>
      <c r="N200">
        <f>Principalcomponent!F212</f>
        <v>-0.18315277110235834</v>
      </c>
      <c r="O200">
        <f>Principalcomponent!G212</f>
        <v>0.22063465908364857</v>
      </c>
    </row>
    <row r="201" spans="1:15" x14ac:dyDescent="0.3">
      <c r="A201" s="11">
        <f>'Holding period returnprocess'!EI202</f>
        <v>37680</v>
      </c>
      <c r="B201">
        <f>'Holding period returnprocess'!EJ202</f>
        <v>1.7810810658355498</v>
      </c>
      <c r="C201">
        <f>'Holding period returnprocess'!EK202</f>
        <v>3.5530895410424392</v>
      </c>
      <c r="D201">
        <f>'Holding period returnprocess'!EL202</f>
        <v>5.8265056583168127</v>
      </c>
      <c r="E201">
        <f>'Holding period returnprocess'!EM202</f>
        <v>6.9216723146681387</v>
      </c>
      <c r="F201">
        <f>'Holding period returnprocess'!EN202</f>
        <v>7.4654692023636171</v>
      </c>
      <c r="G201">
        <f>'Holding period returnprocess'!EO202</f>
        <v>6.7794516546235384</v>
      </c>
      <c r="H201">
        <f>'Holding period returnprocess'!EP202</f>
        <v>5.940630299932617</v>
      </c>
      <c r="I201">
        <f>Economicpolicyuncertainty!B213</f>
        <v>70.793487548828125</v>
      </c>
      <c r="J201">
        <f>'Control variable'!E207</f>
        <v>9.1533187168820601E-4</v>
      </c>
      <c r="K201">
        <f>'Control variable'!F207</f>
        <v>1.1927352999799965E-3</v>
      </c>
      <c r="L201">
        <f>'Control variable'!G207</f>
        <v>1.5151805020602246E-2</v>
      </c>
      <c r="M201">
        <f>Principalcomponent!E213</f>
        <v>0.1567091249402042</v>
      </c>
      <c r="N201">
        <f>Principalcomponent!F213</f>
        <v>-0.42970627470523648</v>
      </c>
      <c r="O201">
        <f>Principalcomponent!G213</f>
        <v>0.75093573578169048</v>
      </c>
    </row>
    <row r="202" spans="1:15" x14ac:dyDescent="0.3">
      <c r="A202" s="11">
        <f>'Holding period returnprocess'!EI203</f>
        <v>37652</v>
      </c>
      <c r="B202">
        <f>'Holding period returnprocess'!EJ203</f>
        <v>1.4735107934217595</v>
      </c>
      <c r="C202">
        <f>'Holding period returnprocess'!EK203</f>
        <v>2.8818499109409084</v>
      </c>
      <c r="D202">
        <f>'Holding period returnprocess'!EL203</f>
        <v>4.5656687313713187</v>
      </c>
      <c r="E202">
        <f>'Holding period returnprocess'!EM203</f>
        <v>5.2638202492956827</v>
      </c>
      <c r="F202">
        <f>'Holding period returnprocess'!EN203</f>
        <v>5.6199313831181916</v>
      </c>
      <c r="G202">
        <f>'Holding period returnprocess'!EO203</f>
        <v>5.8296322101407361</v>
      </c>
      <c r="H202">
        <f>'Holding period returnprocess'!EP203</f>
        <v>5.9155194703470846</v>
      </c>
      <c r="I202">
        <f>Economicpolicyuncertainty!B214</f>
        <v>85.506576538085938</v>
      </c>
      <c r="J202">
        <f>'Control variable'!E208</f>
        <v>-9.1533187168831487E-4</v>
      </c>
      <c r="K202">
        <f>'Control variable'!F208</f>
        <v>-3.236051594910317E-3</v>
      </c>
      <c r="L202">
        <f>'Control variable'!G208</f>
        <v>-2.2642476749759891E-2</v>
      </c>
      <c r="M202">
        <f>Principalcomponent!E214</f>
        <v>-0.26600263981736494</v>
      </c>
      <c r="N202">
        <f>Principalcomponent!F214</f>
        <v>0.51748105411294132</v>
      </c>
      <c r="O202">
        <f>Principalcomponent!G214</f>
        <v>-0.55605407591591283</v>
      </c>
    </row>
    <row r="203" spans="1:15" x14ac:dyDescent="0.3">
      <c r="A203" s="11">
        <f>'Holding period returnprocess'!EI204</f>
        <v>37621</v>
      </c>
      <c r="B203">
        <f>'Holding period returnprocess'!EJ204</f>
        <v>1.4955791745113265</v>
      </c>
      <c r="C203">
        <f>'Holding period returnprocess'!EK204</f>
        <v>2.9443002063316959</v>
      </c>
      <c r="D203">
        <f>'Holding period returnprocess'!EL204</f>
        <v>4.8679576124992083</v>
      </c>
      <c r="E203">
        <f>'Holding period returnprocess'!EM204</f>
        <v>5.9354836998217637</v>
      </c>
      <c r="F203">
        <f>'Holding period returnprocess'!EN204</f>
        <v>6.6991170539127127</v>
      </c>
      <c r="G203">
        <f>'Holding period returnprocess'!EO204</f>
        <v>6.4716407622387537</v>
      </c>
      <c r="H203">
        <f>'Holding period returnprocess'!EP204</f>
        <v>7.5256693697590338</v>
      </c>
      <c r="I203">
        <f>Economicpolicyuncertainty!B215</f>
        <v>108.11412811279297</v>
      </c>
      <c r="J203">
        <f>'Control variable'!E209</f>
        <v>2.7485129533493147E-3</v>
      </c>
      <c r="K203">
        <f>'Control variable'!F209</f>
        <v>2.5310815269405777E-3</v>
      </c>
      <c r="L203">
        <f>'Control variable'!G209</f>
        <v>3.8027395589239323E-2</v>
      </c>
      <c r="M203">
        <f>Principalcomponent!E215</f>
        <v>1.9674343580489047</v>
      </c>
      <c r="N203">
        <f>Principalcomponent!F215</f>
        <v>-0.42689298792834746</v>
      </c>
      <c r="O203">
        <f>Principalcomponent!G215</f>
        <v>9.9421005364684664E-2</v>
      </c>
    </row>
    <row r="204" spans="1:15" x14ac:dyDescent="0.3">
      <c r="A204" s="11">
        <f>'Holding period returnprocess'!EI205</f>
        <v>37589</v>
      </c>
      <c r="B204">
        <f>'Holding period returnprocess'!EJ205</f>
        <v>0.73245782270559667</v>
      </c>
      <c r="C204">
        <f>'Holding period returnprocess'!EK205</f>
        <v>1.2650104400932229</v>
      </c>
      <c r="D204">
        <f>'Holding period returnprocess'!EL205</f>
        <v>1.6339854102810638</v>
      </c>
      <c r="E204">
        <f>'Holding period returnprocess'!EM205</f>
        <v>1.3809375031550002</v>
      </c>
      <c r="F204">
        <f>'Holding period returnprocess'!EN205</f>
        <v>0.47466762098601523</v>
      </c>
      <c r="G204">
        <f>'Holding period returnprocess'!EO205</f>
        <v>-2.5364819892298018</v>
      </c>
      <c r="H204">
        <f>'Holding period returnprocess'!EP205</f>
        <v>-5.8193925029787898</v>
      </c>
      <c r="I204">
        <f>Economicpolicyuncertainty!B216</f>
        <v>146.11531066894531</v>
      </c>
      <c r="J204">
        <f>'Control variable'!E210</f>
        <v>-3.6630077587371467E-3</v>
      </c>
      <c r="K204">
        <f>'Control variable'!F210</f>
        <v>-1.963160912384659E-3</v>
      </c>
      <c r="L204">
        <f>'Control variable'!G210</f>
        <v>-4.1751794680221589E-2</v>
      </c>
      <c r="M204">
        <f>Principalcomponent!E216</f>
        <v>0.2831444732160549</v>
      </c>
      <c r="N204">
        <f>Principalcomponent!F216</f>
        <v>-0.85737823509983224</v>
      </c>
      <c r="O204">
        <f>Principalcomponent!G216</f>
        <v>-0.30430271353725957</v>
      </c>
    </row>
    <row r="205" spans="1:15" x14ac:dyDescent="0.3">
      <c r="A205" s="11">
        <f>'Holding period returnprocess'!EI206</f>
        <v>37560</v>
      </c>
      <c r="B205">
        <f>'Holding period returnprocess'!EJ206</f>
        <v>0.77238319565280467</v>
      </c>
      <c r="C205">
        <f>'Holding period returnprocess'!EK206</f>
        <v>1.4241062329262277</v>
      </c>
      <c r="D205">
        <f>'Holding period returnprocess'!EL206</f>
        <v>1.7866844945522438</v>
      </c>
      <c r="E205">
        <f>'Holding period returnprocess'!EM206</f>
        <v>1.3930720055440737</v>
      </c>
      <c r="F205">
        <f>'Holding period returnprocess'!EN206</f>
        <v>0.25813443809570558</v>
      </c>
      <c r="G205">
        <f>'Holding period returnprocess'!EO206</f>
        <v>-1.5635844100731724</v>
      </c>
      <c r="H205">
        <f>'Holding period returnprocess'!EP206</f>
        <v>-5.2681026805428921</v>
      </c>
      <c r="I205">
        <f>Economicpolicyuncertainty!B217</f>
        <v>158.72160339355469</v>
      </c>
      <c r="J205">
        <f>'Control variable'!E211</f>
        <v>-1.0004630969926639E-2</v>
      </c>
      <c r="K205">
        <f>'Control variable'!F211</f>
        <v>-1.6352791389003239E-3</v>
      </c>
      <c r="L205">
        <f>'Control variable'!G211</f>
        <v>-6.8249100534106807E-2</v>
      </c>
      <c r="M205">
        <f>Principalcomponent!E217</f>
        <v>-1.8611649129203651</v>
      </c>
      <c r="N205">
        <f>Principalcomponent!F217</f>
        <v>-4.2629690376639615E-3</v>
      </c>
      <c r="O205">
        <f>Principalcomponent!G217</f>
        <v>-0.9619709874364093</v>
      </c>
    </row>
    <row r="206" spans="1:15" x14ac:dyDescent="0.3">
      <c r="A206" s="11">
        <f>'Holding period returnprocess'!EI207</f>
        <v>37529</v>
      </c>
      <c r="B206">
        <f>'Holding period returnprocess'!EJ207</f>
        <v>1.2691412609842532</v>
      </c>
      <c r="C206">
        <f>'Holding period returnprocess'!EK207</f>
        <v>2.4501115434429384</v>
      </c>
      <c r="D206">
        <f>'Holding period returnprocess'!EL207</f>
        <v>3.8165379610904759</v>
      </c>
      <c r="E206">
        <f>'Holding period returnprocess'!EM207</f>
        <v>4.5785446563991465</v>
      </c>
      <c r="F206">
        <f>'Holding period returnprocess'!EN207</f>
        <v>5.362731346974777</v>
      </c>
      <c r="G206">
        <f>'Holding period returnprocess'!EO207</f>
        <v>9.2964263545350505</v>
      </c>
      <c r="H206">
        <f>'Holding period returnprocess'!EP207</f>
        <v>11.778937482898691</v>
      </c>
      <c r="I206">
        <f>Economicpolicyuncertainty!B218</f>
        <v>205.25697326660156</v>
      </c>
      <c r="J206">
        <f>'Control variable'!E212</f>
        <v>-1.1696039763191411E-2</v>
      </c>
      <c r="K206">
        <f>'Control variable'!F212</f>
        <v>2.7314662771210064E-3</v>
      </c>
      <c r="L206">
        <f>'Control variable'!G212</f>
        <v>0.13750754100416193</v>
      </c>
      <c r="M206">
        <f>Principalcomponent!E218</f>
        <v>-1.3114903582737631</v>
      </c>
      <c r="N206">
        <f>Principalcomponent!F218</f>
        <v>-1.9658819493740278</v>
      </c>
      <c r="O206">
        <f>Principalcomponent!G218</f>
        <v>1.3785541774167875</v>
      </c>
    </row>
    <row r="207" spans="1:15" x14ac:dyDescent="0.3">
      <c r="A207" s="11">
        <f>'Holding period returnprocess'!EI208</f>
        <v>37498</v>
      </c>
      <c r="B207">
        <f>'Holding period returnprocess'!EJ208</f>
        <v>1.2240839879880774</v>
      </c>
      <c r="C207">
        <f>'Holding period returnprocess'!EK208</f>
        <v>2.0064102060647322</v>
      </c>
      <c r="D207">
        <f>'Holding period returnprocess'!EL208</f>
        <v>2.5353648482631606</v>
      </c>
      <c r="E207">
        <f>'Holding period returnprocess'!EM208</f>
        <v>2.4973845498729474</v>
      </c>
      <c r="F207">
        <f>'Holding period returnprocess'!EN208</f>
        <v>2.2163141384380367</v>
      </c>
      <c r="G207">
        <f>'Holding period returnprocess'!EO208</f>
        <v>3.2357471405289786</v>
      </c>
      <c r="H207">
        <f>'Holding period returnprocess'!EP208</f>
        <v>3.2948292510016088</v>
      </c>
      <c r="I207">
        <f>Economicpolicyuncertainty!B219</f>
        <v>105.13270568847656</v>
      </c>
      <c r="J207">
        <f>'Control variable'!E213</f>
        <v>1.8051031645568476E-2</v>
      </c>
      <c r="K207">
        <f>'Control variable'!F213</f>
        <v>3.9752852345329688E-3</v>
      </c>
      <c r="L207">
        <f>'Control variable'!G213</f>
        <v>4.0656005641128964E-2</v>
      </c>
      <c r="M207">
        <f>Principalcomponent!E219</f>
        <v>-1.2290560635156991</v>
      </c>
      <c r="N207">
        <f>Principalcomponent!F219</f>
        <v>-0.93012192139477001</v>
      </c>
      <c r="O207">
        <f>Principalcomponent!G219</f>
        <v>-0.10477211839178951</v>
      </c>
    </row>
    <row r="208" spans="1:15" x14ac:dyDescent="0.3">
      <c r="A208" s="11">
        <f>'Holding period returnprocess'!EI209</f>
        <v>37468</v>
      </c>
      <c r="B208">
        <f>'Holding period returnprocess'!EJ209</f>
        <v>1.401663584287574</v>
      </c>
      <c r="C208">
        <f>'Holding period returnprocess'!EK209</f>
        <v>2.1754762829993055</v>
      </c>
      <c r="D208">
        <f>'Holding period returnprocess'!EL209</f>
        <v>2.4055587898493567</v>
      </c>
      <c r="E208">
        <f>'Holding period returnprocess'!EM209</f>
        <v>1.9542961698997328</v>
      </c>
      <c r="F208">
        <f>'Holding period returnprocess'!EN209</f>
        <v>0.84053317671730632</v>
      </c>
      <c r="G208">
        <f>'Holding period returnprocess'!EO209</f>
        <v>-1.312497740348471</v>
      </c>
      <c r="H208">
        <f>'Holding period returnprocess'!EP209</f>
        <v>-4.9416288731424007</v>
      </c>
      <c r="I208">
        <f>Economicpolicyuncertainty!B220</f>
        <v>66.38372802734375</v>
      </c>
      <c r="J208">
        <f>'Control variable'!E214</f>
        <v>-1.0869672236903768E-2</v>
      </c>
      <c r="K208">
        <f>'Control variable'!F214</f>
        <v>-7.678542653053246E-3</v>
      </c>
      <c r="L208">
        <f>'Control variable'!G214</f>
        <v>2.947581813295368E-2</v>
      </c>
      <c r="M208">
        <f>Principalcomponent!E220</f>
        <v>-1.3304229803730589</v>
      </c>
      <c r="N208">
        <f>Principalcomponent!F220</f>
        <v>0.20730266371693196</v>
      </c>
      <c r="O208">
        <f>Principalcomponent!G220</f>
        <v>0.26212037802166593</v>
      </c>
    </row>
    <row r="209" spans="1:15" x14ac:dyDescent="0.3">
      <c r="A209" s="11">
        <f>'Holding period returnprocess'!EI210</f>
        <v>37435</v>
      </c>
      <c r="B209">
        <f>'Holding period returnprocess'!EJ210</f>
        <v>1.2522001757596746</v>
      </c>
      <c r="C209">
        <f>'Holding period returnprocess'!EK210</f>
        <v>1.7275721923714924</v>
      </c>
      <c r="D209">
        <f>'Holding period returnprocess'!EL210</f>
        <v>1.9649801788891805</v>
      </c>
      <c r="E209">
        <f>'Holding period returnprocess'!EM210</f>
        <v>1.997147744789749</v>
      </c>
      <c r="F209">
        <f>'Holding period returnprocess'!EN210</f>
        <v>2.1237918609208952</v>
      </c>
      <c r="G209">
        <f>'Holding period returnprocess'!EO210</f>
        <v>3.0167967256002717</v>
      </c>
      <c r="H209">
        <f>'Holding period returnprocess'!EP210</f>
        <v>4.477903473071108</v>
      </c>
      <c r="I209">
        <f>Economicpolicyuncertainty!B221</f>
        <v>74.842735290527344</v>
      </c>
      <c r="J209">
        <f>'Control variable'!E215</f>
        <v>2.7063615977428457E-3</v>
      </c>
      <c r="K209">
        <f>'Control variable'!F215</f>
        <v>1.9715615477090245E-3</v>
      </c>
      <c r="L209">
        <f>'Control variable'!G215</f>
        <v>2.1599111803461721E-2</v>
      </c>
      <c r="M209">
        <f>Principalcomponent!E221</f>
        <v>1.0646381874623045</v>
      </c>
      <c r="N209">
        <f>Principalcomponent!F221</f>
        <v>0.35676250664510151</v>
      </c>
      <c r="O209">
        <f>Principalcomponent!G221</f>
        <v>-0.83511340248219879</v>
      </c>
    </row>
    <row r="210" spans="1:15" x14ac:dyDescent="0.3">
      <c r="A210" s="11">
        <f>'Holding period returnprocess'!EI211</f>
        <v>37407</v>
      </c>
      <c r="B210">
        <f>'Holding period returnprocess'!EJ211</f>
        <v>0.83784328481106307</v>
      </c>
      <c r="C210">
        <f>'Holding period returnprocess'!EK211</f>
        <v>0.96186704528999645</v>
      </c>
      <c r="D210">
        <f>'Holding period returnprocess'!EL211</f>
        <v>0.66380521761667755</v>
      </c>
      <c r="E210">
        <f>'Holding period returnprocess'!EM211</f>
        <v>0.18217376437083121</v>
      </c>
      <c r="F210">
        <f>'Holding period returnprocess'!EN211</f>
        <v>-0.52007780492172895</v>
      </c>
      <c r="G210">
        <f>'Holding period returnprocess'!EO211</f>
        <v>-2.53121175359865</v>
      </c>
      <c r="H210">
        <f>'Holding period returnprocess'!EP211</f>
        <v>-4.214603361398555</v>
      </c>
      <c r="I210">
        <f>Economicpolicyuncertainty!B222</f>
        <v>98.2562255859375</v>
      </c>
      <c r="J210">
        <f>'Control variable'!E216</f>
        <v>9.0375062635667913E-4</v>
      </c>
      <c r="K210">
        <f>'Control variable'!F216</f>
        <v>7.5984083356197248E-3</v>
      </c>
      <c r="L210">
        <f>'Control variable'!G216</f>
        <v>-6.3446221738962236E-2</v>
      </c>
      <c r="M210">
        <f>Principalcomponent!E222</f>
        <v>0.72140240348655249</v>
      </c>
      <c r="N210">
        <f>Principalcomponent!F222</f>
        <v>-0.47080042318126486</v>
      </c>
      <c r="O210">
        <f>Principalcomponent!G222</f>
        <v>-0.28005162650162013</v>
      </c>
    </row>
    <row r="211" spans="1:15" x14ac:dyDescent="0.3">
      <c r="A211" s="11">
        <f>'Holding period returnprocess'!EI212</f>
        <v>37376</v>
      </c>
      <c r="B211">
        <f>'Holding period returnprocess'!EJ212</f>
        <v>0.68709131018767966</v>
      </c>
      <c r="C211">
        <f>'Holding period returnprocess'!EK212</f>
        <v>0.72821856744146007</v>
      </c>
      <c r="D211">
        <f>'Holding period returnprocess'!EL212</f>
        <v>0.32176200851871517</v>
      </c>
      <c r="E211">
        <f>'Holding period returnprocess'!EM212</f>
        <v>-0.14919388265729605</v>
      </c>
      <c r="F211">
        <f>'Holding period returnprocess'!EN212</f>
        <v>-0.76180713887354212</v>
      </c>
      <c r="G211">
        <f>'Holding period returnprocess'!EO212</f>
        <v>-3.0161432629845413</v>
      </c>
      <c r="H211">
        <f>'Holding period returnprocess'!EP212</f>
        <v>-4.3938221842590357</v>
      </c>
      <c r="I211">
        <f>Economicpolicyuncertainty!B223</f>
        <v>100.98927307128906</v>
      </c>
      <c r="J211">
        <f>'Control variable'!E217</f>
        <v>-1.2578782206860073E-2</v>
      </c>
      <c r="K211">
        <f>'Control variable'!F217</f>
        <v>5.8054324167450561E-3</v>
      </c>
      <c r="L211">
        <f>'Control variable'!G217</f>
        <v>-8.1633106391609811E-3</v>
      </c>
      <c r="M211">
        <f>Principalcomponent!E223</f>
        <v>0.82867722988845882</v>
      </c>
      <c r="N211">
        <f>Principalcomponent!F223</f>
        <v>-1.3645152237658265</v>
      </c>
      <c r="O211">
        <f>Principalcomponent!G223</f>
        <v>0.68434105047149141</v>
      </c>
    </row>
    <row r="212" spans="1:15" x14ac:dyDescent="0.3">
      <c r="A212" s="11">
        <f>'Holding period returnprocess'!EI213</f>
        <v>37343</v>
      </c>
      <c r="B212">
        <f>'Holding period returnprocess'!EJ213</f>
        <v>0.25238736203166034</v>
      </c>
      <c r="C212">
        <f>'Holding period returnprocess'!EK213</f>
        <v>-0.31986376727607091</v>
      </c>
      <c r="D212">
        <f>'Holding period returnprocess'!EL213</f>
        <v>-1.775565041753068</v>
      </c>
      <c r="E212">
        <f>'Holding period returnprocess'!EM213</f>
        <v>-3.1671182216244445</v>
      </c>
      <c r="F212">
        <f>'Holding period returnprocess'!EN213</f>
        <v>-5.0339195546500362</v>
      </c>
      <c r="G212">
        <f>'Holding period returnprocess'!EO213</f>
        <v>-9.9051938707110061</v>
      </c>
      <c r="H212">
        <f>'Holding period returnprocess'!EP213</f>
        <v>-14.894096420040857</v>
      </c>
      <c r="I212">
        <f>Economicpolicyuncertainty!B224</f>
        <v>91.642860412597656</v>
      </c>
      <c r="J212">
        <f>'Control variable'!E218</f>
        <v>1.7873105740956587E-3</v>
      </c>
      <c r="K212">
        <f>'Control variable'!F218</f>
        <v>3.375785399281983E-3</v>
      </c>
      <c r="L212">
        <f>'Control variable'!G218</f>
        <v>0.1208364731432737</v>
      </c>
      <c r="M212">
        <f>Principalcomponent!E224</f>
        <v>-0.47724768228502329</v>
      </c>
      <c r="N212">
        <f>Principalcomponent!F224</f>
        <v>-0.97994624544926057</v>
      </c>
      <c r="O212">
        <f>Principalcomponent!G224</f>
        <v>0.9922809719815836</v>
      </c>
    </row>
    <row r="213" spans="1:15" x14ac:dyDescent="0.3">
      <c r="A213" s="11">
        <f>'Holding period returnprocess'!EI214</f>
        <v>37315</v>
      </c>
      <c r="B213">
        <f>'Holding period returnprocess'!EJ214</f>
        <v>0.74634670609962583</v>
      </c>
      <c r="C213">
        <f>'Holding period returnprocess'!EK214</f>
        <v>0.76226499232385425</v>
      </c>
      <c r="D213">
        <f>'Holding period returnprocess'!EL214</f>
        <v>0.23561305639963859</v>
      </c>
      <c r="E213">
        <f>'Holding period returnprocess'!EM214</f>
        <v>-0.63646654762054755</v>
      </c>
      <c r="F213">
        <f>'Holding period returnprocess'!EN214</f>
        <v>-2.3870279701398518</v>
      </c>
      <c r="G213">
        <f>'Holding period returnprocess'!EO214</f>
        <v>-8.9701818541975733</v>
      </c>
      <c r="H213">
        <f>'Holding period returnprocess'!EP214</f>
        <v>-14.813417180597394</v>
      </c>
      <c r="I213">
        <f>Economicpolicyuncertainty!B225</f>
        <v>56.693271636962891</v>
      </c>
      <c r="J213">
        <f>'Control variable'!E219</f>
        <v>-7.1301549845911912E-3</v>
      </c>
      <c r="K213">
        <f>'Control variable'!F219</f>
        <v>2.6978309848282415E-3</v>
      </c>
      <c r="L213">
        <f>'Control variable'!G219</f>
        <v>0</v>
      </c>
      <c r="M213">
        <f>Principalcomponent!E225</f>
        <v>-0.14160700282671987</v>
      </c>
      <c r="N213">
        <f>Principalcomponent!F225</f>
        <v>-0.47852222247175746</v>
      </c>
      <c r="O213">
        <f>Principalcomponent!G225</f>
        <v>0.1681245460369569</v>
      </c>
    </row>
    <row r="214" spans="1:15" x14ac:dyDescent="0.3">
      <c r="A214" s="11">
        <f>'Holding period returnprocess'!EI215</f>
        <v>37287</v>
      </c>
      <c r="B214">
        <f>'Holding period returnprocess'!EJ215</f>
        <v>0.71995904857569748</v>
      </c>
      <c r="C214">
        <f>'Holding period returnprocess'!EK215</f>
        <v>0.67178014947009235</v>
      </c>
      <c r="D214">
        <f>'Holding period returnprocess'!EL215</f>
        <v>0.1773350895368706</v>
      </c>
      <c r="E214">
        <f>'Holding period returnprocess'!EM215</f>
        <v>-0.51646760205078923</v>
      </c>
      <c r="F214">
        <f>'Holding period returnprocess'!EN215</f>
        <v>-1.906897793363961</v>
      </c>
      <c r="G214">
        <f>'Holding period returnprocess'!EO215</f>
        <v>-6.975523566310863</v>
      </c>
      <c r="H214">
        <f>'Holding period returnprocess'!EP215</f>
        <v>-11.466875650548808</v>
      </c>
      <c r="I214">
        <f>Economicpolicyuncertainty!B226</f>
        <v>38.407833099365234</v>
      </c>
      <c r="J214">
        <f>'Control variable'!E220</f>
        <v>-8.8770534014054781E-4</v>
      </c>
      <c r="K214">
        <f>'Control variable'!F220</f>
        <v>-8.8780916994326796E-3</v>
      </c>
      <c r="L214">
        <f>'Control variable'!G220</f>
        <v>9.2166551049240476E-3</v>
      </c>
      <c r="M214">
        <f>Principalcomponent!E226</f>
        <v>-0.31249292819337571</v>
      </c>
      <c r="N214">
        <f>Principalcomponent!F226</f>
        <v>-0.29546646469555748</v>
      </c>
      <c r="O214">
        <f>Principalcomponent!G226</f>
        <v>0.23472018694478342</v>
      </c>
    </row>
    <row r="215" spans="1:15" x14ac:dyDescent="0.3">
      <c r="A215" s="11">
        <f>'Holding period returnprocess'!EI216</f>
        <v>37256</v>
      </c>
      <c r="B215">
        <f>'Holding period returnprocess'!EJ216</f>
        <v>0.80824459240264535</v>
      </c>
      <c r="C215">
        <f>'Holding period returnprocess'!EK216</f>
        <v>0.75592880709658417</v>
      </c>
      <c r="D215">
        <f>'Holding period returnprocess'!EL216</f>
        <v>6.2071179143067923E-2</v>
      </c>
      <c r="E215">
        <f>'Holding period returnprocess'!EM216</f>
        <v>-0.96159160559589907</v>
      </c>
      <c r="F215">
        <f>'Holding period returnprocess'!EN216</f>
        <v>-2.9238942286498499</v>
      </c>
      <c r="G215">
        <f>'Holding period returnprocess'!EO216</f>
        <v>-10.854221092180509</v>
      </c>
      <c r="H215">
        <f>'Holding period returnprocess'!EP216</f>
        <v>-16.773195923050082</v>
      </c>
      <c r="I215">
        <f>Economicpolicyuncertainty!B227</f>
        <v>66.450172424316406</v>
      </c>
      <c r="J215">
        <f>'Control variable'!E221</f>
        <v>-3.542962076344218E-3</v>
      </c>
      <c r="K215">
        <f>'Control variable'!F221</f>
        <v>-6.8303678179597915E-5</v>
      </c>
      <c r="L215">
        <f>'Control variable'!G221</f>
        <v>5.2268428545757077E-2</v>
      </c>
      <c r="M215">
        <f>Principalcomponent!E227</f>
        <v>-0.72223609435287928</v>
      </c>
      <c r="N215">
        <f>Principalcomponent!F227</f>
        <v>-0.74865926761587165</v>
      </c>
      <c r="O215">
        <f>Principalcomponent!G227</f>
        <v>0.7649102042647874</v>
      </c>
    </row>
    <row r="216" spans="1:15" x14ac:dyDescent="0.3">
      <c r="A216" s="11">
        <f>'Holding period returnprocess'!EI217</f>
        <v>37225</v>
      </c>
      <c r="B216">
        <f>'Holding period returnprocess'!EJ217</f>
        <v>1.305457846217668</v>
      </c>
      <c r="C216">
        <f>'Holding period returnprocess'!EK217</f>
        <v>1.8162758401681094</v>
      </c>
      <c r="D216">
        <f>'Holding period returnprocess'!EL217</f>
        <v>1.9070575738373288</v>
      </c>
      <c r="E216">
        <f>'Holding period returnprocess'!EM217</f>
        <v>1.498673404854423</v>
      </c>
      <c r="F216">
        <f>'Holding period returnprocess'!EN217</f>
        <v>0.47074546379140703</v>
      </c>
      <c r="G216">
        <f>'Holding period returnprocess'!EO217</f>
        <v>-6.3475913036667135</v>
      </c>
      <c r="H216">
        <f>'Holding period returnprocess'!EP217</f>
        <v>-10.044548414058209</v>
      </c>
      <c r="I216">
        <f>Economicpolicyuncertainty!B228</f>
        <v>68.99102783203125</v>
      </c>
      <c r="J216">
        <f>'Control variable'!E222</f>
        <v>8.8810530439604862E-3</v>
      </c>
      <c r="K216">
        <f>'Control variable'!F222</f>
        <v>2.1195864487369622E-3</v>
      </c>
      <c r="L216">
        <f>'Control variable'!G222</f>
        <v>-2.8848154337658392E-2</v>
      </c>
      <c r="M216">
        <f>Principalcomponent!E228</f>
        <v>-1.2981604324548459</v>
      </c>
      <c r="N216">
        <f>Principalcomponent!F228</f>
        <v>0.39094725280701464</v>
      </c>
      <c r="O216">
        <f>Principalcomponent!G228</f>
        <v>-0.16308382544332739</v>
      </c>
    </row>
    <row r="217" spans="1:15" x14ac:dyDescent="0.3">
      <c r="A217" s="11">
        <f>'Holding period returnprocess'!EI218</f>
        <v>37195</v>
      </c>
      <c r="B217">
        <f>'Holding period returnprocess'!EJ218</f>
        <v>1.7343442387278731</v>
      </c>
      <c r="C217">
        <f>'Holding period returnprocess'!EK218</f>
        <v>2.8547451538349655</v>
      </c>
      <c r="D217">
        <f>'Holding period returnprocess'!EL218</f>
        <v>3.8474581022852803</v>
      </c>
      <c r="E217">
        <f>'Holding period returnprocess'!EM218</f>
        <v>4.201651790323865</v>
      </c>
      <c r="F217">
        <f>'Holding period returnprocess'!EN218</f>
        <v>4.2539379901798071</v>
      </c>
      <c r="G217">
        <f>'Holding period returnprocess'!EO218</f>
        <v>-0.44671779217942742</v>
      </c>
      <c r="H217">
        <f>'Holding period returnprocess'!EP218</f>
        <v>-1.2303357091908111</v>
      </c>
      <c r="I217">
        <f>Economicpolicyuncertainty!B229</f>
        <v>55.821765899658203</v>
      </c>
      <c r="J217">
        <f>'Control variable'!E223</f>
        <v>1.7857147602347531E-3</v>
      </c>
      <c r="K217">
        <f>'Control variable'!F223</f>
        <v>-4.5164337365212795E-4</v>
      </c>
      <c r="L217">
        <f>'Control variable'!G223</f>
        <v>4.7506027585977988E-3</v>
      </c>
      <c r="M217">
        <f>Principalcomponent!E229</f>
        <v>-0.37375359055061175</v>
      </c>
      <c r="N217">
        <f>Principalcomponent!F229</f>
        <v>-3.8775867180515261E-2</v>
      </c>
      <c r="O217">
        <f>Principalcomponent!G229</f>
        <v>0.17217718583373304</v>
      </c>
    </row>
    <row r="218" spans="1:15" x14ac:dyDescent="0.3">
      <c r="A218" s="11">
        <f>'Holding period returnprocess'!EI219</f>
        <v>37162</v>
      </c>
      <c r="B218">
        <f>'Holding period returnprocess'!EJ219</f>
        <v>1.452086722507973</v>
      </c>
      <c r="C218">
        <f>'Holding period returnprocess'!EK219</f>
        <v>2.1988972002826968</v>
      </c>
      <c r="D218">
        <f>'Holding period returnprocess'!EL219</f>
        <v>2.5560418417184829</v>
      </c>
      <c r="E218">
        <f>'Holding period returnprocess'!EM219</f>
        <v>2.2541452802820681</v>
      </c>
      <c r="F218">
        <f>'Holding period returnprocess'!EN219</f>
        <v>1.2320363175779088</v>
      </c>
      <c r="G218">
        <f>'Holding period returnprocess'!EO219</f>
        <v>-5.9979155759901763</v>
      </c>
      <c r="H218">
        <f>'Holding period returnprocess'!EP219</f>
        <v>-10.248980957874167</v>
      </c>
      <c r="I218">
        <f>Economicpolicyuncertainty!B230</f>
        <v>55.577869415283203</v>
      </c>
      <c r="J218">
        <f>'Control variable'!E224</f>
        <v>-1.0666767804195192E-2</v>
      </c>
      <c r="K218">
        <f>'Control variable'!F224</f>
        <v>7.6506633091059728E-3</v>
      </c>
      <c r="L218">
        <f>'Control variable'!G224</f>
        <v>1.4388737452099671E-2</v>
      </c>
      <c r="M218">
        <f>Principalcomponent!E230</f>
        <v>-0.70825411554894746</v>
      </c>
      <c r="N218">
        <f>Principalcomponent!F230</f>
        <v>-0.44473503445231183</v>
      </c>
      <c r="O218">
        <f>Principalcomponent!G230</f>
        <v>0.58071402213229506</v>
      </c>
    </row>
    <row r="219" spans="1:15" x14ac:dyDescent="0.3">
      <c r="A219" s="11">
        <f>'Holding period returnprocess'!EI220</f>
        <v>37134</v>
      </c>
      <c r="B219">
        <f>'Holding period returnprocess'!EJ220</f>
        <v>1.2077319440783505</v>
      </c>
      <c r="C219">
        <f>'Holding period returnprocess'!EK220</f>
        <v>1.8849600281907186</v>
      </c>
      <c r="D219">
        <f>'Holding period returnprocess'!EL220</f>
        <v>2.481199058810116</v>
      </c>
      <c r="E219">
        <f>'Holding period returnprocess'!EM220</f>
        <v>2.6863285158691674</v>
      </c>
      <c r="F219">
        <f>'Holding period returnprocess'!EN220</f>
        <v>2.4598748521935754</v>
      </c>
      <c r="G219">
        <f>'Holding period returnprocess'!EO220</f>
        <v>-4.1519308965081159</v>
      </c>
      <c r="H219">
        <f>'Holding period returnprocess'!EP220</f>
        <v>-5.6421780823278702</v>
      </c>
      <c r="I219">
        <f>Economicpolicyuncertainty!B231</f>
        <v>42.748378753662109</v>
      </c>
      <c r="J219">
        <f>'Control variable'!E225</f>
        <v>1.1560822401076006E-2</v>
      </c>
      <c r="K219">
        <f>'Control variable'!F225</f>
        <v>2.4821766058186922E-4</v>
      </c>
      <c r="L219">
        <f>'Control variable'!G225</f>
        <v>1.95128142235815E-2</v>
      </c>
      <c r="M219">
        <f>Principalcomponent!E231</f>
        <v>0.42204379832792882</v>
      </c>
      <c r="N219">
        <f>Principalcomponent!F231</f>
        <v>-0.32757040272910554</v>
      </c>
      <c r="O219">
        <f>Principalcomponent!G231</f>
        <v>0.3507061083272065</v>
      </c>
    </row>
    <row r="220" spans="1:15" x14ac:dyDescent="0.3">
      <c r="A220" s="11">
        <f>'Holding period returnprocess'!EI221</f>
        <v>37103</v>
      </c>
      <c r="B220">
        <f>'Holding period returnprocess'!EJ221</f>
        <v>0.933898334211821</v>
      </c>
      <c r="C220">
        <f>'Holding period returnprocess'!EK221</f>
        <v>1.3646135333526805</v>
      </c>
      <c r="D220">
        <f>'Holding period returnprocess'!EL221</f>
        <v>1.459487662941636</v>
      </c>
      <c r="E220">
        <f>'Holding period returnprocess'!EM221</f>
        <v>1.1192074044500897</v>
      </c>
      <c r="F220">
        <f>'Holding period returnprocess'!EN221</f>
        <v>5.9134258226893444E-2</v>
      </c>
      <c r="G220">
        <f>'Holding period returnprocess'!EO221</f>
        <v>-8.2253221884393177</v>
      </c>
      <c r="H220">
        <f>'Holding period returnprocess'!EP221</f>
        <v>-11.940598382747563</v>
      </c>
      <c r="I220">
        <f>Economicpolicyuncertainty!B232</f>
        <v>73.706695556640625</v>
      </c>
      <c r="J220">
        <f>'Control variable'!E226</f>
        <v>-1.1560822401075971E-2</v>
      </c>
      <c r="K220">
        <f>'Control variable'!F226</f>
        <v>-5.0624661027660559E-3</v>
      </c>
      <c r="L220">
        <f>'Control variable'!G226</f>
        <v>4.9382816405825767E-3</v>
      </c>
      <c r="M220">
        <f>Principalcomponent!E232</f>
        <v>0.32915896418725804</v>
      </c>
      <c r="N220">
        <f>Principalcomponent!F232</f>
        <v>-5.1779990858551374E-2</v>
      </c>
      <c r="O220">
        <f>Principalcomponent!G232</f>
        <v>0.36493405830841219</v>
      </c>
    </row>
    <row r="221" spans="1:15" x14ac:dyDescent="0.3">
      <c r="A221" s="11">
        <f>'Holding period returnprocess'!EI222</f>
        <v>37071</v>
      </c>
      <c r="B221">
        <f>'Holding period returnprocess'!EJ222</f>
        <v>0.60474971444360293</v>
      </c>
      <c r="C221">
        <f>'Holding period returnprocess'!EK222</f>
        <v>0.61053789611140896</v>
      </c>
      <c r="D221">
        <f>'Holding period returnprocess'!EL222</f>
        <v>0.11375926048080753</v>
      </c>
      <c r="E221">
        <f>'Holding period returnprocess'!EM222</f>
        <v>-0.71633184959641216</v>
      </c>
      <c r="F221">
        <f>'Holding period returnprocess'!EN222</f>
        <v>-2.647220349330266</v>
      </c>
      <c r="G221">
        <f>'Holding period returnprocess'!EO222</f>
        <v>-13.92641339252523</v>
      </c>
      <c r="H221">
        <f>'Holding period returnprocess'!EP222</f>
        <v>-20.826819322039992</v>
      </c>
      <c r="I221">
        <f>Economicpolicyuncertainty!B233</f>
        <v>133.21640014648438</v>
      </c>
      <c r="J221">
        <f>'Control variable'!E227</f>
        <v>5.3191614776000266E-3</v>
      </c>
      <c r="K221">
        <f>'Control variable'!F227</f>
        <v>1.4418425122448672E-3</v>
      </c>
      <c r="L221">
        <f>'Control variable'!G227</f>
        <v>-3.4066554563606195E-2</v>
      </c>
      <c r="M221">
        <f>Principalcomponent!E233</f>
        <v>-0.41232328903975757</v>
      </c>
      <c r="N221">
        <f>Principalcomponent!F233</f>
        <v>-0.47210177972109724</v>
      </c>
      <c r="O221">
        <f>Principalcomponent!G233</f>
        <v>0.80129637953301369</v>
      </c>
    </row>
    <row r="222" spans="1:15" x14ac:dyDescent="0.3">
      <c r="A222" s="11">
        <f>'Holding period returnprocess'!EI223</f>
        <v>37042</v>
      </c>
      <c r="B222">
        <f>'Holding period returnprocess'!EJ223</f>
        <v>1.0999324129170107</v>
      </c>
      <c r="C222">
        <f>'Holding period returnprocess'!EK223</f>
        <v>1.5033454988440429</v>
      </c>
      <c r="D222">
        <f>'Holding period returnprocess'!EL223</f>
        <v>1.2129743029571571</v>
      </c>
      <c r="E222">
        <f>'Holding period returnprocess'!EM223</f>
        <v>0.2036396832880456</v>
      </c>
      <c r="F222">
        <f>'Holding period returnprocess'!EN223</f>
        <v>-2.2666328728737426</v>
      </c>
      <c r="G222">
        <f>'Holding period returnprocess'!EO223</f>
        <v>-15.757315464113731</v>
      </c>
      <c r="H222">
        <f>'Holding period returnprocess'!EP223</f>
        <v>-25.273347166616702</v>
      </c>
      <c r="I222">
        <f>Economicpolicyuncertainty!B234</f>
        <v>46.368324279785156</v>
      </c>
      <c r="J222">
        <f>'Control variable'!E228</f>
        <v>3.5618915663605281E-3</v>
      </c>
      <c r="K222">
        <f>'Control variable'!F228</f>
        <v>2.724572359152667E-3</v>
      </c>
      <c r="L222">
        <f>'Control variable'!G228</f>
        <v>-4.7732787526577709E-3</v>
      </c>
      <c r="M222">
        <f>Principalcomponent!E234</f>
        <v>0.13195218540915091</v>
      </c>
      <c r="N222">
        <f>Principalcomponent!F234</f>
        <v>-0.19624538785152601</v>
      </c>
      <c r="O222">
        <f>Principalcomponent!G234</f>
        <v>-0.1829512224356907</v>
      </c>
    </row>
    <row r="223" spans="1:15" x14ac:dyDescent="0.3">
      <c r="A223" s="11">
        <f>'Holding period returnprocess'!EI224</f>
        <v>37011</v>
      </c>
      <c r="B223">
        <f>'Holding period returnprocess'!EJ224</f>
        <v>1.1122457024549588</v>
      </c>
      <c r="C223">
        <f>'Holding period returnprocess'!EK224</f>
        <v>1.7746107790479755</v>
      </c>
      <c r="D223">
        <f>'Holding period returnprocess'!EL224</f>
        <v>1.9891497867035017</v>
      </c>
      <c r="E223">
        <f>'Holding period returnprocess'!EM224</f>
        <v>1.3445292627987886</v>
      </c>
      <c r="F223">
        <f>'Holding period returnprocess'!EN224</f>
        <v>-0.87456451169417271</v>
      </c>
      <c r="G223">
        <f>'Holding period returnprocess'!EO224</f>
        <v>-14.126073437085457</v>
      </c>
      <c r="H223">
        <f>'Holding period returnprocess'!EP224</f>
        <v>-23.2607723401619</v>
      </c>
      <c r="I223">
        <f>Economicpolicyuncertainty!B235</f>
        <v>114.01042938232422</v>
      </c>
      <c r="J223">
        <f>'Control variable'!E229</f>
        <v>-3.5618915663605745E-3</v>
      </c>
      <c r="K223">
        <f>'Control variable'!F229</f>
        <v>3.2433729117349397E-3</v>
      </c>
      <c r="L223">
        <f>'Control variable'!G229</f>
        <v>-4.7506027585977528E-3</v>
      </c>
      <c r="M223">
        <f>Principalcomponent!E235</f>
        <v>-0.52933703830728496</v>
      </c>
      <c r="N223">
        <f>Principalcomponent!F235</f>
        <v>0.1414860763666517</v>
      </c>
      <c r="O223">
        <f>Principalcomponent!G235</f>
        <v>0.55326101786976079</v>
      </c>
    </row>
    <row r="224" spans="1:15" x14ac:dyDescent="0.3">
      <c r="A224" s="11">
        <f>'Holding period returnprocess'!EI225</f>
        <v>36980</v>
      </c>
      <c r="B224">
        <f>'Holding period returnprocess'!EJ225</f>
        <v>1.4046186306039159</v>
      </c>
      <c r="C224">
        <f>'Holding period returnprocess'!EK225</f>
        <v>2.5023824330638984</v>
      </c>
      <c r="D224">
        <f>'Holding period returnprocess'!EL225</f>
        <v>3.6114149729562115</v>
      </c>
      <c r="E224">
        <f>'Holding period returnprocess'!EM225</f>
        <v>3.7228301129633437</v>
      </c>
      <c r="F224">
        <f>'Holding period returnprocess'!EN225</f>
        <v>2.5387422986187715</v>
      </c>
      <c r="G224">
        <f>'Holding period returnprocess'!EO225</f>
        <v>-6.9380782341052196</v>
      </c>
      <c r="H224">
        <f>'Holding period returnprocess'!EP225</f>
        <v>-12.698782913846159</v>
      </c>
      <c r="I224">
        <f>Economicpolicyuncertainty!B236</f>
        <v>61.960391998291016</v>
      </c>
      <c r="J224">
        <f>'Control variable'!E230</f>
        <v>-1.7761994012557819E-3</v>
      </c>
      <c r="K224">
        <f>'Control variable'!F230</f>
        <v>2.4775613550886114E-3</v>
      </c>
      <c r="L224">
        <f>'Control variable'!G230</f>
        <v>-7.3091884005336297E-2</v>
      </c>
      <c r="M224">
        <f>Principalcomponent!E236</f>
        <v>-0.19110032108298305</v>
      </c>
      <c r="N224">
        <f>Principalcomponent!F236</f>
        <v>0.24129886038057827</v>
      </c>
      <c r="O224">
        <f>Principalcomponent!G236</f>
        <v>-0.33495637092506997</v>
      </c>
    </row>
    <row r="225" spans="1:15" x14ac:dyDescent="0.3">
      <c r="A225" s="11">
        <f>'Holding period returnprocess'!EI226</f>
        <v>36950</v>
      </c>
      <c r="B225">
        <f>'Holding period returnprocess'!EJ226</f>
        <v>1.2928509128165011</v>
      </c>
      <c r="C225">
        <f>'Holding period returnprocess'!EK226</f>
        <v>2.4021908392653044</v>
      </c>
      <c r="D225">
        <f>'Holding period returnprocess'!EL226</f>
        <v>3.7423472612637605</v>
      </c>
      <c r="E225">
        <f>'Holding period returnprocess'!EM226</f>
        <v>4.3737284794446909</v>
      </c>
      <c r="F225">
        <f>'Holding period returnprocess'!EN226</f>
        <v>4.2448033051084204</v>
      </c>
      <c r="G225">
        <f>'Holding period returnprocess'!EO226</f>
        <v>-2.6848975831835409</v>
      </c>
      <c r="H225">
        <f>'Holding period returnprocess'!EP226</f>
        <v>-3.7638568147282276</v>
      </c>
      <c r="I225">
        <f>Economicpolicyuncertainty!B237</f>
        <v>58.396511077880859</v>
      </c>
      <c r="J225">
        <f>'Control variable'!E231</f>
        <v>1.1602093552546979E-2</v>
      </c>
      <c r="K225">
        <f>'Control variable'!F231</f>
        <v>3.0951827340464544E-3</v>
      </c>
      <c r="L225">
        <f>'Control variable'!G231</f>
        <v>6.8363742809390157E-2</v>
      </c>
      <c r="M225">
        <f>Principalcomponent!E237</f>
        <v>-0.5886538141664206</v>
      </c>
      <c r="N225">
        <f>Principalcomponent!F237</f>
        <v>0.73081078342657968</v>
      </c>
      <c r="O225">
        <f>Principalcomponent!G237</f>
        <v>-0.12905887498551127</v>
      </c>
    </row>
    <row r="226" spans="1:15" x14ac:dyDescent="0.3">
      <c r="A226" s="11">
        <f>'Holding period returnprocess'!EI227</f>
        <v>36922</v>
      </c>
      <c r="B226">
        <f>'Holding period returnprocess'!EJ227</f>
        <v>1.4819348470081533</v>
      </c>
      <c r="C226">
        <f>'Holding period returnprocess'!EK227</f>
        <v>2.893217273883514</v>
      </c>
      <c r="D226">
        <f>'Holding period returnprocess'!EL227</f>
        <v>5.0189192230274129</v>
      </c>
      <c r="E226">
        <f>'Holding period returnprocess'!EM227</f>
        <v>6.4549485834760523</v>
      </c>
      <c r="F226">
        <f>'Holding period returnprocess'!EN227</f>
        <v>7.269322117290641</v>
      </c>
      <c r="G226">
        <f>'Holding period returnprocess'!EO227</f>
        <v>-0.27604712560166522</v>
      </c>
      <c r="H226">
        <f>'Holding period returnprocess'!EP227</f>
        <v>0.71322356246352481</v>
      </c>
      <c r="I226">
        <f>Economicpolicyuncertainty!B238</f>
        <v>53.748451232910156</v>
      </c>
      <c r="J226">
        <f>'Control variable'!E232</f>
        <v>-1.7937224540269887E-3</v>
      </c>
      <c r="K226">
        <f>'Control variable'!F232</f>
        <v>-9.3946772285959657E-3</v>
      </c>
      <c r="L226">
        <f>'Control variable'!G232</f>
        <v>-2.3311078868446997E-2</v>
      </c>
      <c r="M226">
        <f>Principalcomponent!E238</f>
        <v>1.0528091089767961</v>
      </c>
      <c r="N226">
        <f>Principalcomponent!F238</f>
        <v>0.51272152481891087</v>
      </c>
      <c r="O226">
        <f>Principalcomponent!G238</f>
        <v>1.6471456530089292</v>
      </c>
    </row>
    <row r="227" spans="1:15" x14ac:dyDescent="0.3">
      <c r="A227" s="11">
        <f>'Holding period returnprocess'!EI228</f>
        <v>36889</v>
      </c>
      <c r="B227">
        <f>'Holding period returnprocess'!EJ228</f>
        <v>1.2316170197935552</v>
      </c>
      <c r="C227">
        <f>'Holding period returnprocess'!EK228</f>
        <v>2.282580265648976</v>
      </c>
      <c r="D227">
        <f>'Holding period returnprocess'!EL228</f>
        <v>3.4950107513950304</v>
      </c>
      <c r="E227">
        <f>'Holding period returnprocess'!EM228</f>
        <v>4.0187904431167265</v>
      </c>
      <c r="F227">
        <f>'Holding period returnprocess'!EN228</f>
        <v>3.9188280890045473</v>
      </c>
      <c r="G227">
        <f>'Holding period returnprocess'!EO228</f>
        <v>-1.218394570834116</v>
      </c>
      <c r="H227">
        <f>'Holding period returnprocess'!EP228</f>
        <v>-0.99349842856107706</v>
      </c>
      <c r="I227">
        <f>Economicpolicyuncertainty!B239</f>
        <v>48.689983367919922</v>
      </c>
      <c r="J227">
        <f>'Control variable'!E233</f>
        <v>-8.0321716972641538E-3</v>
      </c>
      <c r="K227">
        <f>'Control variable'!F233</f>
        <v>2.4819040661523402E-3</v>
      </c>
      <c r="L227">
        <f>'Control variable'!G233</f>
        <v>4.6189458562944583E-3</v>
      </c>
      <c r="M227">
        <f>Principalcomponent!E239</f>
        <v>1.0764786555868768</v>
      </c>
      <c r="N227">
        <f>Principalcomponent!F239</f>
        <v>-0.35197146535395468</v>
      </c>
      <c r="O227">
        <f>Principalcomponent!G239</f>
        <v>8.9765753598615355E-2</v>
      </c>
    </row>
    <row r="228" spans="1:15" x14ac:dyDescent="0.3">
      <c r="A228" s="11">
        <f>'Holding period returnprocess'!EI229</f>
        <v>36860</v>
      </c>
      <c r="B228">
        <f>'Holding period returnprocess'!EJ229</f>
        <v>0.97451875798040355</v>
      </c>
      <c r="C228">
        <f>'Holding period returnprocess'!EK229</f>
        <v>1.8801344172666115</v>
      </c>
      <c r="D228">
        <f>'Holding period returnprocess'!EL229</f>
        <v>2.8961433561558225</v>
      </c>
      <c r="E228">
        <f>'Holding period returnprocess'!EM229</f>
        <v>3.0146147486080759</v>
      </c>
      <c r="F228">
        <f>'Holding period returnprocess'!EN229</f>
        <v>1.7966755493863724</v>
      </c>
      <c r="G228">
        <f>'Holding period returnprocess'!EO229</f>
        <v>-5.6865638226434347</v>
      </c>
      <c r="H228">
        <f>'Holding period returnprocess'!EP229</f>
        <v>-9.3509214084508159</v>
      </c>
      <c r="I228">
        <f>Economicpolicyuncertainty!B240</f>
        <v>26.846799850463867</v>
      </c>
      <c r="J228">
        <f>'Control variable'!E234</f>
        <v>3.5618915663605281E-3</v>
      </c>
      <c r="K228">
        <f>'Control variable'!F234</f>
        <v>1.4506271324255923E-3</v>
      </c>
      <c r="L228">
        <f>'Control variable'!G234</f>
        <v>-0.10118514424734563</v>
      </c>
      <c r="M228">
        <f>Principalcomponent!E240</f>
        <v>0.45860606648739721</v>
      </c>
      <c r="N228">
        <f>Principalcomponent!F240</f>
        <v>1.3247521132769087</v>
      </c>
      <c r="O228">
        <f>Principalcomponent!G240</f>
        <v>-1.2185831027434042</v>
      </c>
    </row>
    <row r="229" spans="1:15" x14ac:dyDescent="0.3">
      <c r="A229" s="11">
        <f>'Holding period returnprocess'!EI230</f>
        <v>36830</v>
      </c>
      <c r="B229">
        <f>'Holding period returnprocess'!EJ230</f>
        <v>0.62823380727811173</v>
      </c>
      <c r="C229">
        <f>'Holding period returnprocess'!EK230</f>
        <v>1.2182255536849853</v>
      </c>
      <c r="D229">
        <f>'Holding period returnprocess'!EL230</f>
        <v>2.0909779241598043</v>
      </c>
      <c r="E229">
        <f>'Holding period returnprocess'!EM230</f>
        <v>2.376777659365195</v>
      </c>
      <c r="F229">
        <f>'Holding period returnprocess'!EN230</f>
        <v>1.5591525401451412</v>
      </c>
      <c r="G229">
        <f>'Holding period returnprocess'!EO230</f>
        <v>-6.4912500639993391</v>
      </c>
      <c r="H229">
        <f>'Holding period returnprocess'!EP230</f>
        <v>-8.5185491640214437</v>
      </c>
      <c r="I229">
        <f>Economicpolicyuncertainty!B241</f>
        <v>123.12413024902344</v>
      </c>
      <c r="J229">
        <f>'Control variable'!E235</f>
        <v>-1.7825316662833017E-3</v>
      </c>
      <c r="K229">
        <f>'Control variable'!F235</f>
        <v>-7.8774439696200976E-4</v>
      </c>
      <c r="L229">
        <f>'Control variable'!G235</f>
        <v>2.5425098365810177E-2</v>
      </c>
      <c r="M229">
        <f>Principalcomponent!E241</f>
        <v>-0.10826914043798806</v>
      </c>
      <c r="N229">
        <f>Principalcomponent!F241</f>
        <v>1.2522978694990521</v>
      </c>
      <c r="O229">
        <f>Principalcomponent!G241</f>
        <v>-1.3042441373289455</v>
      </c>
    </row>
    <row r="230" spans="1:15" x14ac:dyDescent="0.3">
      <c r="A230" s="11">
        <f>'Holding period returnprocess'!EI231</f>
        <v>36798</v>
      </c>
      <c r="B230">
        <f>'Holding period returnprocess'!EJ231</f>
        <v>0.55923046251386577</v>
      </c>
      <c r="C230">
        <f>'Holding period returnprocess'!EK231</f>
        <v>1.2415015594851848</v>
      </c>
      <c r="D230">
        <f>'Holding period returnprocess'!EL231</f>
        <v>2.5837330733630299</v>
      </c>
      <c r="E230">
        <f>'Holding period returnprocess'!EM231</f>
        <v>3.4930280315662028</v>
      </c>
      <c r="F230">
        <f>'Holding period returnprocess'!EN231</f>
        <v>3.6945034189205881</v>
      </c>
      <c r="G230">
        <f>'Holding period returnprocess'!EO231</f>
        <v>-1.1773568337334073</v>
      </c>
      <c r="H230">
        <f>'Holding period returnprocess'!EP231</f>
        <v>7.4640844734423339E-2</v>
      </c>
      <c r="I230">
        <f>Economicpolicyuncertainty!B242</f>
        <v>67.1275634765625</v>
      </c>
      <c r="J230">
        <f>'Control variable'!E236</f>
        <v>2.6749904493030552E-3</v>
      </c>
      <c r="K230">
        <f>'Control variable'!F236</f>
        <v>4.0142907094814556E-3</v>
      </c>
      <c r="L230">
        <f>'Control variable'!G236</f>
        <v>3.0503454293414625E-2</v>
      </c>
      <c r="M230">
        <f>Principalcomponent!E242</f>
        <v>2.4717874741996657</v>
      </c>
      <c r="N230">
        <f>Principalcomponent!F242</f>
        <v>0.69112846682388074</v>
      </c>
      <c r="O230">
        <f>Principalcomponent!G242</f>
        <v>0.81175449716536396</v>
      </c>
    </row>
    <row r="231" spans="1:15" x14ac:dyDescent="0.3">
      <c r="A231" s="11">
        <f>'Holding period returnprocess'!EI232</f>
        <v>36769</v>
      </c>
      <c r="B231">
        <f>'Holding period returnprocess'!EJ232</f>
        <v>6.6167709654822104E-2</v>
      </c>
      <c r="C231">
        <f>'Holding period returnprocess'!EK232</f>
        <v>0.14382976076449516</v>
      </c>
      <c r="D231">
        <f>'Holding period returnprocess'!EL232</f>
        <v>0.15054749080947794</v>
      </c>
      <c r="E231">
        <f>'Holding period returnprocess'!EM232</f>
        <v>-0.27518857526330187</v>
      </c>
      <c r="F231">
        <f>'Holding period returnprocess'!EN232</f>
        <v>-1.5726179201168637</v>
      </c>
      <c r="G231">
        <f>'Holding period returnprocess'!EO232</f>
        <v>-4.6715852610328117</v>
      </c>
      <c r="H231">
        <f>'Holding period returnprocess'!EP232</f>
        <v>-5.7865619189295021</v>
      </c>
      <c r="I231">
        <f>Economicpolicyuncertainty!B243</f>
        <v>72.576705932617188</v>
      </c>
      <c r="J231">
        <f>'Control variable'!E237</f>
        <v>1.5294945035637643E-2</v>
      </c>
      <c r="K231">
        <f>'Control variable'!F237</f>
        <v>3.0561097313372247E-3</v>
      </c>
      <c r="L231">
        <f>'Control variable'!G237</f>
        <v>6.8676865796219552E-2</v>
      </c>
      <c r="M231">
        <f>Principalcomponent!E243</f>
        <v>-6.8693925274114942E-2</v>
      </c>
      <c r="N231">
        <f>Principalcomponent!F243</f>
        <v>0.36589871522750672</v>
      </c>
      <c r="O231">
        <f>Principalcomponent!G243</f>
        <v>-1.1638731783998681</v>
      </c>
    </row>
    <row r="232" spans="1:15" x14ac:dyDescent="0.3">
      <c r="A232" s="11">
        <f>'Holding period returnprocess'!EI233</f>
        <v>36738</v>
      </c>
      <c r="B232">
        <f>'Holding period returnprocess'!EJ233</f>
        <v>-2.957212825478539E-2</v>
      </c>
      <c r="C232">
        <f>'Holding period returnprocess'!EK233</f>
        <v>1.9440616476158468E-2</v>
      </c>
      <c r="D232">
        <f>'Holding period returnprocess'!EL233</f>
        <v>0.4095034423362236</v>
      </c>
      <c r="E232">
        <f>'Holding period returnprocess'!EM233</f>
        <v>0.90903054943273531</v>
      </c>
      <c r="F232">
        <f>'Holding period returnprocess'!EN233</f>
        <v>1.372856658280952</v>
      </c>
      <c r="G232">
        <f>'Holding period returnprocess'!EO233</f>
        <v>1.6920375295652335</v>
      </c>
      <c r="H232">
        <f>'Holding period returnprocess'!EP233</f>
        <v>6.4251427753388768</v>
      </c>
      <c r="I232">
        <f>Economicpolicyuncertainty!B244</f>
        <v>81.232292175292969</v>
      </c>
      <c r="J232">
        <f>'Control variable'!E238</f>
        <v>2.7235604670407419E-3</v>
      </c>
      <c r="K232">
        <f>'Control variable'!F238</f>
        <v>-5.9507884559772033E-3</v>
      </c>
      <c r="L232">
        <f>'Control variable'!G238</f>
        <v>-3.7213596340434321E-2</v>
      </c>
      <c r="M232">
        <f>Principalcomponent!E244</f>
        <v>1.7865258970287385</v>
      </c>
      <c r="N232">
        <f>Principalcomponent!F244</f>
        <v>0.46624089628429111</v>
      </c>
      <c r="O232">
        <f>Principalcomponent!G244</f>
        <v>-0.46546443338262378</v>
      </c>
    </row>
    <row r="233" spans="1:15" x14ac:dyDescent="0.3">
      <c r="A233" s="11">
        <f>'Holding period returnprocess'!EI234</f>
        <v>36707</v>
      </c>
      <c r="B233">
        <f>'Holding period returnprocess'!EJ234</f>
        <v>-0.45588404874520894</v>
      </c>
      <c r="C233">
        <f>'Holding period returnprocess'!EK234</f>
        <v>-0.68211951631874079</v>
      </c>
      <c r="D233">
        <f>'Holding period returnprocess'!EL234</f>
        <v>-0.67815113590151199</v>
      </c>
      <c r="E233">
        <f>'Holding period returnprocess'!EM234</f>
        <v>-0.53736812943526857</v>
      </c>
      <c r="F233">
        <f>'Holding period returnprocess'!EN234</f>
        <v>-0.35849496812528869</v>
      </c>
      <c r="G233">
        <f>'Holding period returnprocess'!EO234</f>
        <v>2.6926499054181683</v>
      </c>
      <c r="H233">
        <f>'Holding period returnprocess'!EP234</f>
        <v>7.5192473821284018</v>
      </c>
      <c r="I233">
        <f>Economicpolicyuncertainty!B245</f>
        <v>52.256729125976563</v>
      </c>
      <c r="J233">
        <f>'Control variable'!E239</f>
        <v>6.3839706099233133E-3</v>
      </c>
      <c r="K233">
        <f>'Control variable'!F239</f>
        <v>-1.0505364230571474E-3</v>
      </c>
      <c r="L233">
        <f>'Control variable'!G239</f>
        <v>-9.0909717012519625E-3</v>
      </c>
      <c r="M233">
        <f>Principalcomponent!E245</f>
        <v>0.17341546755896964</v>
      </c>
      <c r="N233">
        <f>Principalcomponent!F245</f>
        <v>-0.90637397682621035</v>
      </c>
      <c r="O233">
        <f>Principalcomponent!G245</f>
        <v>-0.68345441557349607</v>
      </c>
    </row>
    <row r="234" spans="1:15" x14ac:dyDescent="0.3">
      <c r="A234" s="11">
        <f>'Holding period returnprocess'!EI235</f>
        <v>36677</v>
      </c>
      <c r="B234">
        <f>'Holding period returnprocess'!EJ235</f>
        <v>-1.0097816521259757</v>
      </c>
      <c r="C234">
        <f>'Holding period returnprocess'!EK235</f>
        <v>-1.9683274093410601</v>
      </c>
      <c r="D234">
        <f>'Holding period returnprocess'!EL235</f>
        <v>-2.9628211661420805</v>
      </c>
      <c r="E234">
        <f>'Holding period returnprocess'!EM235</f>
        <v>-3.0970179160770881</v>
      </c>
      <c r="F234">
        <f>'Holding period returnprocess'!EN235</f>
        <v>-2.1956495703117467</v>
      </c>
      <c r="G234">
        <f>'Holding period returnprocess'!EO235</f>
        <v>7.7480704245647418</v>
      </c>
      <c r="H234">
        <f>'Holding period returnprocess'!EP235</f>
        <v>17.254111917887354</v>
      </c>
      <c r="I234">
        <f>Economicpolicyuncertainty!B246</f>
        <v>71.887985229492188</v>
      </c>
      <c r="J234">
        <f>'Control variable'!E240</f>
        <v>8.2683061769470954E-3</v>
      </c>
      <c r="K234">
        <f>'Control variable'!F240</f>
        <v>2.9609153420291135E-3</v>
      </c>
      <c r="L234">
        <f>'Control variable'!G240</f>
        <v>3.6870535808327796E-2</v>
      </c>
      <c r="M234">
        <f>Principalcomponent!E246</f>
        <v>0.67292889463081429</v>
      </c>
      <c r="N234">
        <f>Principalcomponent!F246</f>
        <v>-0.96431593200067012</v>
      </c>
      <c r="O234">
        <f>Principalcomponent!G246</f>
        <v>0.92401977178524908</v>
      </c>
    </row>
    <row r="235" spans="1:15" x14ac:dyDescent="0.3">
      <c r="A235" s="11">
        <f>'Holding period returnprocess'!EI236</f>
        <v>36644</v>
      </c>
      <c r="B235">
        <f>'Holding period returnprocess'!EJ236</f>
        <v>-1.1346777504013286</v>
      </c>
      <c r="C235">
        <f>'Holding period returnprocess'!EK236</f>
        <v>-2.3251146633236903</v>
      </c>
      <c r="D235">
        <f>'Holding period returnprocess'!EL236</f>
        <v>-4.2058136563602435</v>
      </c>
      <c r="E235">
        <f>'Holding period returnprocess'!EM236</f>
        <v>-5.3623158713967474</v>
      </c>
      <c r="F235">
        <f>'Holding period returnprocess'!EN236</f>
        <v>-5.5854820107441103</v>
      </c>
      <c r="G235">
        <f>'Holding period returnprocess'!EO236</f>
        <v>4.0434772099100851</v>
      </c>
      <c r="H235">
        <f>'Holding period returnprocess'!EP236</f>
        <v>11.56974750392242</v>
      </c>
      <c r="I235">
        <f>Economicpolicyuncertainty!B247</f>
        <v>63.930248260498047</v>
      </c>
      <c r="J235">
        <f>'Control variable'!E241</f>
        <v>-1.0096460251009597E-2</v>
      </c>
      <c r="K235">
        <f>'Control variable'!F241</f>
        <v>3.998672438979594E-3</v>
      </c>
      <c r="L235">
        <f>'Control variable'!G241</f>
        <v>-7.242983784481459E-2</v>
      </c>
      <c r="M235">
        <f>Principalcomponent!E247</f>
        <v>1.2009077389784359</v>
      </c>
      <c r="N235">
        <f>Principalcomponent!F247</f>
        <v>0.45532334740403901</v>
      </c>
      <c r="O235">
        <f>Principalcomponent!G247</f>
        <v>-0.56152536022426791</v>
      </c>
    </row>
    <row r="236" spans="1:15" x14ac:dyDescent="0.3">
      <c r="A236" s="11">
        <f>'Holding period returnprocess'!EI237</f>
        <v>36616</v>
      </c>
      <c r="B236">
        <f>'Holding period returnprocess'!EJ237</f>
        <v>-1.6117427086467453</v>
      </c>
      <c r="C236">
        <f>'Holding period returnprocess'!EK237</f>
        <v>-3.3334823424172191</v>
      </c>
      <c r="D236">
        <f>'Holding period returnprocess'!EL237</f>
        <v>-5.8141313131446823</v>
      </c>
      <c r="E236">
        <f>'Holding period returnprocess'!EM237</f>
        <v>-7.0382807837670471</v>
      </c>
      <c r="F236">
        <f>'Holding period returnprocess'!EN237</f>
        <v>-6.8450627835424855</v>
      </c>
      <c r="G236">
        <f>'Holding period returnprocess'!EO237</f>
        <v>2.7867468872408905</v>
      </c>
      <c r="H236">
        <f>'Holding period returnprocess'!EP237</f>
        <v>11.781748410126294</v>
      </c>
      <c r="I236">
        <f>Economicpolicyuncertainty!B248</f>
        <v>84.704429626464844</v>
      </c>
      <c r="J236">
        <f>'Control variable'!E242</f>
        <v>8.2531417567202614E-3</v>
      </c>
      <c r="K236">
        <f>'Control variable'!F242</f>
        <v>5.4544702047757384E-3</v>
      </c>
      <c r="L236">
        <f>'Control variable'!G242</f>
        <v>-8.695706967553932E-3</v>
      </c>
      <c r="M236">
        <f>Principalcomponent!E248</f>
        <v>-0.71287240807824359</v>
      </c>
      <c r="N236">
        <f>Principalcomponent!F248</f>
        <v>-0.9121976206494482</v>
      </c>
      <c r="O236">
        <f>Principalcomponent!G248</f>
        <v>0.25876597429442844</v>
      </c>
    </row>
    <row r="237" spans="1:15" x14ac:dyDescent="0.3">
      <c r="A237" s="11">
        <f>'Holding period returnprocess'!EI238</f>
        <v>36585</v>
      </c>
      <c r="B237">
        <f>'Holding period returnprocess'!EJ238</f>
        <v>-1.5061447434168915</v>
      </c>
      <c r="C237">
        <f>'Holding period returnprocess'!EK238</f>
        <v>-3.2766643706794758</v>
      </c>
      <c r="D237">
        <f>'Holding period returnprocess'!EL238</f>
        <v>-6.1966674994826603</v>
      </c>
      <c r="E237">
        <f>'Holding period returnprocess'!EM238</f>
        <v>-7.9877406071911805</v>
      </c>
      <c r="F237">
        <f>'Holding period returnprocess'!EN238</f>
        <v>-8.5263580205985399</v>
      </c>
      <c r="G237">
        <f>'Holding period returnprocess'!EO238</f>
        <v>1.9440998912650373</v>
      </c>
      <c r="H237">
        <f>'Holding period returnprocess'!EP238</f>
        <v>10.051877604066359</v>
      </c>
      <c r="I237">
        <f>Economicpolicyuncertainty!B249</f>
        <v>89.3013916015625</v>
      </c>
      <c r="J237">
        <f>'Control variable'!E243</f>
        <v>0</v>
      </c>
      <c r="K237">
        <f>'Control variable'!F243</f>
        <v>1.7080140793432747E-3</v>
      </c>
      <c r="L237">
        <f>'Control variable'!G243</f>
        <v>-1.7167803622365446E-2</v>
      </c>
      <c r="M237">
        <f>Principalcomponent!E249</f>
        <v>0.66694088831659692</v>
      </c>
      <c r="N237">
        <f>Principalcomponent!F249</f>
        <v>-2.1885146324222853</v>
      </c>
      <c r="O237">
        <f>Principalcomponent!G249</f>
        <v>0.39280064109678325</v>
      </c>
    </row>
    <row r="238" spans="1:15" x14ac:dyDescent="0.3">
      <c r="A238" s="11">
        <f>'Holding period returnprocess'!EI239</f>
        <v>36556</v>
      </c>
      <c r="B238">
        <f>'Holding period returnprocess'!EJ239</f>
        <v>-1.9641057848174608</v>
      </c>
      <c r="C238">
        <f>'Holding period returnprocess'!EK239</f>
        <v>-4.5978447085094993</v>
      </c>
      <c r="D238">
        <f>'Holding period returnprocess'!EL239</f>
        <v>-9.5190698438282162</v>
      </c>
      <c r="E238">
        <f>'Holding period returnprocess'!EM239</f>
        <v>-13.156610784380376</v>
      </c>
      <c r="F238">
        <f>'Holding period returnprocess'!EN239</f>
        <v>-15.550761777416724</v>
      </c>
      <c r="G238">
        <f>'Holding period returnprocess'!EO239</f>
        <v>-5.4683705124673958</v>
      </c>
      <c r="H238">
        <f>'Holding period returnprocess'!EP239</f>
        <v>-0.43374602925268224</v>
      </c>
      <c r="I238">
        <f>Economicpolicyuncertainty!B250</f>
        <v>99.624839782714844</v>
      </c>
      <c r="J238">
        <f>'Control variable'!E244</f>
        <v>-4.5934853391900949E-3</v>
      </c>
      <c r="K238">
        <f>'Control variable'!F244</f>
        <v>-6.1603128289375022E-3</v>
      </c>
      <c r="L238">
        <f>'Control variable'!G244</f>
        <v>-5.7867382320548687E-2</v>
      </c>
      <c r="M238">
        <f>Principalcomponent!E250</f>
        <v>-0.74381500155357372</v>
      </c>
      <c r="N238">
        <f>Principalcomponent!F250</f>
        <v>-0.11188353588341982</v>
      </c>
      <c r="O238">
        <f>Principalcomponent!G250</f>
        <v>-0.1889879281075941</v>
      </c>
    </row>
    <row r="239" spans="1:15" x14ac:dyDescent="0.3">
      <c r="A239" s="11">
        <f>'Holding period returnprocess'!EI240</f>
        <v>36524</v>
      </c>
      <c r="B239">
        <f>'Holding period returnprocess'!EJ240</f>
        <v>-1.6942835056151155</v>
      </c>
      <c r="C239">
        <f>'Holding period returnprocess'!EK240</f>
        <v>-4.0010456225562026</v>
      </c>
      <c r="D239">
        <f>'Holding period returnprocess'!EL240</f>
        <v>-7.9131325331676026</v>
      </c>
      <c r="E239">
        <f>'Holding period returnprocess'!EM240</f>
        <v>-10.403585042470421</v>
      </c>
      <c r="F239">
        <f>'Holding period returnprocess'!EN240</f>
        <v>-11.516976657576148</v>
      </c>
      <c r="G239">
        <f>'Holding period returnprocess'!EO240</f>
        <v>-1.4537909963727431</v>
      </c>
      <c r="H239">
        <f>'Holding period returnprocess'!EP240</f>
        <v>6.1469354962354599</v>
      </c>
      <c r="I239">
        <f>Economicpolicyuncertainty!B251</f>
        <v>123.54463195800781</v>
      </c>
      <c r="J239">
        <f>'Control variable'!E245</f>
        <v>2.7535584171828166E-3</v>
      </c>
      <c r="K239">
        <f>'Control variable'!F245</f>
        <v>3.0404910520828369E-3</v>
      </c>
      <c r="L239">
        <f>'Control variable'!G245</f>
        <v>-1.1976191046715649E-2</v>
      </c>
      <c r="M239">
        <f>Principalcomponent!E251</f>
        <v>-2.5208727151470902</v>
      </c>
      <c r="N239">
        <f>Principalcomponent!F251</f>
        <v>-2.0856563522860214</v>
      </c>
      <c r="O239">
        <f>Principalcomponent!G251</f>
        <v>-0.25999868615256616</v>
      </c>
    </row>
    <row r="240" spans="1:15" x14ac:dyDescent="0.3">
      <c r="A240" s="11">
        <f>'Holding period returnprocess'!EI241</f>
        <v>36494</v>
      </c>
      <c r="B240">
        <f>'Holding period returnprocess'!EJ241</f>
        <v>-1.2203187644482032</v>
      </c>
      <c r="C240">
        <f>'Holding period returnprocess'!EK241</f>
        <v>-3.2304274612784232</v>
      </c>
      <c r="D240">
        <f>'Holding period returnprocess'!EL241</f>
        <v>-6.5164340709734025</v>
      </c>
      <c r="E240">
        <f>'Holding period returnprocess'!EM241</f>
        <v>-8.1454241360695185</v>
      </c>
      <c r="F240">
        <f>'Holding period returnprocess'!EN241</f>
        <v>-7.5320454376316759</v>
      </c>
      <c r="G240">
        <f>'Holding period returnprocess'!EO241</f>
        <v>4.8594875166183273</v>
      </c>
      <c r="H240">
        <f>'Holding period returnprocess'!EP241</f>
        <v>18.4287518320868</v>
      </c>
      <c r="I240">
        <f>Economicpolicyuncertainty!B252</f>
        <v>172.85871887207031</v>
      </c>
      <c r="J240">
        <f>'Control variable'!E246</f>
        <v>-9.1869551707246934E-4</v>
      </c>
      <c r="K240">
        <f>'Control variable'!F246</f>
        <v>7.8253825854103791E-4</v>
      </c>
      <c r="L240">
        <f>'Control variable'!G246</f>
        <v>-6.899287148695156E-2</v>
      </c>
      <c r="M240">
        <f>Principalcomponent!E252</f>
        <v>-1.3652847639510546</v>
      </c>
      <c r="N240">
        <f>Principalcomponent!F252</f>
        <v>4.9782045944985163E-3</v>
      </c>
      <c r="O240">
        <f>Principalcomponent!G252</f>
        <v>-2.0788585044157029</v>
      </c>
    </row>
    <row r="241" spans="1:15" x14ac:dyDescent="0.3">
      <c r="A241" s="11">
        <f>'Holding period returnprocess'!EI242</f>
        <v>36462</v>
      </c>
      <c r="B241">
        <f>'Holding period returnprocess'!EJ242</f>
        <v>-0.96396304017340118</v>
      </c>
      <c r="C241">
        <f>'Holding period returnprocess'!EK242</f>
        <v>-2.6518803740443087</v>
      </c>
      <c r="D241">
        <f>'Holding period returnprocess'!EL242</f>
        <v>-5.4069824960752157</v>
      </c>
      <c r="E241">
        <f>'Holding period returnprocess'!EM242</f>
        <v>-6.5757231067740207</v>
      </c>
      <c r="F241">
        <f>'Holding period returnprocess'!EN242</f>
        <v>-5.5693955643202671</v>
      </c>
      <c r="G241">
        <f>'Holding period returnprocess'!EO242</f>
        <v>9.9344483077997054</v>
      </c>
      <c r="H241">
        <f>'Holding period returnprocess'!EP242</f>
        <v>24.250154235629957</v>
      </c>
      <c r="I241">
        <f>Economicpolicyuncertainty!B253</f>
        <v>256.06808471679688</v>
      </c>
      <c r="J241">
        <f>'Control variable'!E247</f>
        <v>9.1869551707258633E-4</v>
      </c>
      <c r="K241">
        <f>'Control variable'!F247</f>
        <v>-1.9569198144660244E-4</v>
      </c>
      <c r="L241">
        <f>'Control variable'!G247</f>
        <v>1.8692133012152546E-2</v>
      </c>
      <c r="M241">
        <f>Principalcomponent!E253</f>
        <v>-0.71614146273721557</v>
      </c>
      <c r="N241">
        <f>Principalcomponent!F253</f>
        <v>-1.8480470627541976</v>
      </c>
      <c r="O241">
        <f>Principalcomponent!G253</f>
        <v>1.6541048450151328</v>
      </c>
    </row>
    <row r="242" spans="1:15" x14ac:dyDescent="0.3">
      <c r="A242" s="11">
        <f>'Holding period returnprocess'!EI243</f>
        <v>36433</v>
      </c>
      <c r="B242">
        <f>'Holding period returnprocess'!EJ243</f>
        <v>-0.59602594896017358</v>
      </c>
      <c r="C242">
        <f>'Holding period returnprocess'!EK243</f>
        <v>-2.2626929449474762</v>
      </c>
      <c r="D242">
        <f>'Holding period returnprocess'!EL243</f>
        <v>-5.757884206219865</v>
      </c>
      <c r="E242">
        <f>'Holding period returnprocess'!EM243</f>
        <v>-8.3787034971388348</v>
      </c>
      <c r="F242">
        <f>'Holding period returnprocess'!EN243</f>
        <v>-10.02510238053844</v>
      </c>
      <c r="G242">
        <f>'Holding period returnprocess'!EO243</f>
        <v>-2.6653981573370853</v>
      </c>
      <c r="H242">
        <f>'Holding period returnprocess'!EP243</f>
        <v>2.166870216673269</v>
      </c>
      <c r="I242">
        <f>Economicpolicyuncertainty!B254</f>
        <v>193.86285400390625</v>
      </c>
      <c r="J242">
        <f>'Control variable'!E248</f>
        <v>0</v>
      </c>
      <c r="K242">
        <f>'Control variable'!F248</f>
        <v>4.3421692192892481E-3</v>
      </c>
      <c r="L242">
        <f>'Control variable'!G248</f>
        <v>2.2901764286684414E-2</v>
      </c>
      <c r="M242">
        <f>Principalcomponent!E254</f>
        <v>-2.2222240779670241</v>
      </c>
      <c r="N242">
        <f>Principalcomponent!F254</f>
        <v>0.3131805261163163</v>
      </c>
      <c r="O242">
        <f>Principalcomponent!G254</f>
        <v>-0.50096415049276055</v>
      </c>
    </row>
    <row r="243" spans="1:15" x14ac:dyDescent="0.3">
      <c r="A243" s="11">
        <f>'Holding period returnprocess'!EI244</f>
        <v>36403</v>
      </c>
      <c r="B243">
        <f>'Holding period returnprocess'!EJ244</f>
        <v>0.46093281050315849</v>
      </c>
      <c r="C243">
        <f>'Holding period returnprocess'!EK244</f>
        <v>-0.31144259084281511</v>
      </c>
      <c r="D243">
        <f>'Holding period returnprocess'!EL244</f>
        <v>-2.0336390429131717</v>
      </c>
      <c r="E243">
        <f>'Holding period returnprocess'!EM244</f>
        <v>-2.924872301570427</v>
      </c>
      <c r="F243">
        <f>'Holding period returnprocess'!EN244</f>
        <v>-2.1092312941866522</v>
      </c>
      <c r="G243">
        <f>'Holding period returnprocess'!EO244</f>
        <v>10.826337078548679</v>
      </c>
      <c r="H243">
        <f>'Holding period returnprocess'!EP244</f>
        <v>22.145625250133822</v>
      </c>
      <c r="I243">
        <f>Economicpolicyuncertainty!B255</f>
        <v>140.59883117675781</v>
      </c>
      <c r="J243">
        <f>'Control variable'!E249</f>
        <v>-7.3260400920728977E-3</v>
      </c>
      <c r="K243">
        <f>'Control variable'!F249</f>
        <v>4.0227918375588855E-3</v>
      </c>
      <c r="L243">
        <f>'Control variable'!G249</f>
        <v>0.14072765949511751</v>
      </c>
      <c r="M243">
        <f>Principalcomponent!E255</f>
        <v>-2.4581146424493396</v>
      </c>
      <c r="N243">
        <f>Principalcomponent!F255</f>
        <v>-0.2094627828702959</v>
      </c>
      <c r="O243">
        <f>Principalcomponent!G255</f>
        <v>0.46851565546213342</v>
      </c>
    </row>
    <row r="244" spans="1:15" x14ac:dyDescent="0.3">
      <c r="A244" s="11">
        <f>'Holding period returnprocess'!EI245</f>
        <v>36371</v>
      </c>
      <c r="B244">
        <f>'Holding period returnprocess'!EJ245</f>
        <v>1.1500894441540295</v>
      </c>
      <c r="C244">
        <f>'Holding period returnprocess'!EK245</f>
        <v>1.059868072143634</v>
      </c>
      <c r="D244">
        <f>'Holding period returnprocess'!EL245</f>
        <v>0.11237280591623833</v>
      </c>
      <c r="E244">
        <f>'Holding period returnprocess'!EM245</f>
        <v>-0.68102695402609026</v>
      </c>
      <c r="F244">
        <f>'Holding period returnprocess'!EN245</f>
        <v>-0.41986090433896361</v>
      </c>
      <c r="G244">
        <f>'Holding period returnprocess'!EO245</f>
        <v>12.317255592884376</v>
      </c>
      <c r="H244">
        <f>'Holding period returnprocess'!EP245</f>
        <v>21.318921121356563</v>
      </c>
      <c r="I244">
        <f>Economicpolicyuncertainty!B256</f>
        <v>180.79301452636719</v>
      </c>
      <c r="J244">
        <f>'Control variable'!E250</f>
        <v>2.7409793314222665E-3</v>
      </c>
      <c r="K244">
        <f>'Control variable'!F250</f>
        <v>-5.4956391170870441E-3</v>
      </c>
      <c r="L244">
        <f>'Control variable'!G250</f>
        <v>-8.1067823088781771E-2</v>
      </c>
      <c r="M244">
        <f>Principalcomponent!E256</f>
        <v>-0.36507588695703386</v>
      </c>
      <c r="N244">
        <f>Principalcomponent!F256</f>
        <v>6.5268325408397249E-2</v>
      </c>
      <c r="O244">
        <f>Principalcomponent!G256</f>
        <v>0.40746071853146792</v>
      </c>
    </row>
    <row r="245" spans="1:15" x14ac:dyDescent="0.3">
      <c r="A245" s="11">
        <f>'Holding period returnprocess'!EI246</f>
        <v>36341</v>
      </c>
      <c r="B245">
        <f>'Holding period returnprocess'!EJ246</f>
        <v>1.7067062808870164</v>
      </c>
      <c r="C245">
        <f>'Holding period returnprocess'!EK246</f>
        <v>2.19952527959133</v>
      </c>
      <c r="D245">
        <f>'Holding period returnprocess'!EL246</f>
        <v>1.9556964570571003</v>
      </c>
      <c r="E245">
        <f>'Holding period returnprocess'!EM246</f>
        <v>1.7447976496505211</v>
      </c>
      <c r="F245">
        <f>'Holding period returnprocess'!EN246</f>
        <v>2.7589016797713262</v>
      </c>
      <c r="G245">
        <f>'Holding period returnprocess'!EO246</f>
        <v>13.750732991694193</v>
      </c>
      <c r="H245">
        <f>'Holding period returnprocess'!EP246</f>
        <v>23.090593360221689</v>
      </c>
      <c r="I245">
        <f>Economicpolicyuncertainty!B257</f>
        <v>85.492919921875</v>
      </c>
      <c r="J245">
        <f>'Control variable'!E251</f>
        <v>9.1533187168820601E-4</v>
      </c>
      <c r="K245">
        <f>'Control variable'!F251</f>
        <v>-1.484677285436369E-3</v>
      </c>
      <c r="L245">
        <f>'Control variable'!G251</f>
        <v>3.7582711149042852E-2</v>
      </c>
      <c r="M245">
        <f>Principalcomponent!E257</f>
        <v>2.191728574119626</v>
      </c>
      <c r="N245">
        <f>Principalcomponent!F257</f>
        <v>1.6023731108570205</v>
      </c>
      <c r="O245">
        <f>Principalcomponent!G257</f>
        <v>-1.5106357105107653</v>
      </c>
    </row>
    <row r="246" spans="1:15" x14ac:dyDescent="0.3">
      <c r="A246" s="11">
        <f>'Holding period returnprocess'!EI247</f>
        <v>36308</v>
      </c>
      <c r="B246">
        <f>'Holding period returnprocess'!EJ247</f>
        <v>1.1017409167732701</v>
      </c>
      <c r="C246">
        <f>'Holding period returnprocess'!EK247</f>
        <v>1.6245851339094086</v>
      </c>
      <c r="D246">
        <f>'Holding period returnprocess'!EL247</f>
        <v>2.105690458664184</v>
      </c>
      <c r="E246">
        <f>'Holding period returnprocess'!EM247</f>
        <v>2.7732104345809026</v>
      </c>
      <c r="F246">
        <f>'Holding period returnprocess'!EN247</f>
        <v>4.6643391796637905</v>
      </c>
      <c r="G246">
        <f>'Holding period returnprocess'!EO247</f>
        <v>13.122253122545651</v>
      </c>
      <c r="H246">
        <f>'Holding period returnprocess'!EP247</f>
        <v>21.85007111453708</v>
      </c>
      <c r="I246">
        <f>Economicpolicyuncertainty!B258</f>
        <v>111.51500701904297</v>
      </c>
      <c r="J246">
        <f>'Control variable'!E252</f>
        <v>-8.2079804178296217E-3</v>
      </c>
      <c r="K246">
        <f>'Control variable'!F252</f>
        <v>5.2904607646576153E-3</v>
      </c>
      <c r="L246">
        <f>'Control variable'!G252</f>
        <v>3.0239885189718176E-2</v>
      </c>
      <c r="M246">
        <f>Principalcomponent!E258</f>
        <v>1.7555020072680515E-2</v>
      </c>
      <c r="N246">
        <f>Principalcomponent!F258</f>
        <v>0.65774853140564038</v>
      </c>
      <c r="O246">
        <f>Principalcomponent!G258</f>
        <v>-0.49049755990951099</v>
      </c>
    </row>
    <row r="247" spans="1:15" x14ac:dyDescent="0.3">
      <c r="A247" s="11">
        <f>'Holding period returnprocess'!EI248</f>
        <v>36280</v>
      </c>
      <c r="B247">
        <f>'Holding period returnprocess'!EJ248</f>
        <v>1.1392696698456559</v>
      </c>
      <c r="C247">
        <f>'Holding period returnprocess'!EK248</f>
        <v>1.931630555284479</v>
      </c>
      <c r="D247">
        <f>'Holding period returnprocess'!EL248</f>
        <v>3.4799622560750789</v>
      </c>
      <c r="E247">
        <f>'Holding period returnprocess'!EM248</f>
        <v>5.3355813789637372</v>
      </c>
      <c r="F247">
        <f>'Holding period returnprocess'!EN248</f>
        <v>8.7265772175672041</v>
      </c>
      <c r="G247">
        <f>'Holding period returnprocess'!EO248</f>
        <v>20.267906218084903</v>
      </c>
      <c r="H247">
        <f>'Holding period returnprocess'!EP248</f>
        <v>33.117013361869226</v>
      </c>
      <c r="I247">
        <f>Economicpolicyuncertainty!B259</f>
        <v>146.97679138183594</v>
      </c>
      <c r="J247">
        <f>'Control variable'!E253</f>
        <v>-9.0785299017978279E-4</v>
      </c>
      <c r="K247">
        <f>'Control variable'!F253</f>
        <v>5.2478748094898385E-3</v>
      </c>
      <c r="L247">
        <f>'Control variable'!G253</f>
        <v>-4.7117922977069848E-2</v>
      </c>
      <c r="M247">
        <f>Principalcomponent!E259</f>
        <v>-0.52283177652727131</v>
      </c>
      <c r="N247">
        <f>Principalcomponent!F259</f>
        <v>-0.39883094798580088</v>
      </c>
      <c r="O247">
        <f>Principalcomponent!G259</f>
        <v>0.19496859438360262</v>
      </c>
    </row>
    <row r="248" spans="1:15" x14ac:dyDescent="0.3">
      <c r="A248" s="11">
        <f>'Holding period returnprocess'!EI249</f>
        <v>36250</v>
      </c>
      <c r="B248">
        <f>'Holding period returnprocess'!EJ249</f>
        <v>1.5852866419716758</v>
      </c>
      <c r="C248">
        <f>'Holding period returnprocess'!EK249</f>
        <v>2.8950159168466083</v>
      </c>
      <c r="D248">
        <f>'Holding period returnprocess'!EL249</f>
        <v>5.0757502091975528</v>
      </c>
      <c r="E248">
        <f>'Holding period returnprocess'!EM249</f>
        <v>7.0746920434880867</v>
      </c>
      <c r="F248">
        <f>'Holding period returnprocess'!EN249</f>
        <v>10.208937300213281</v>
      </c>
      <c r="G248">
        <f>'Holding period returnprocess'!EO249</f>
        <v>20.1131439454605</v>
      </c>
      <c r="H248">
        <f>'Holding period returnprocess'!EP249</f>
        <v>31.045972567226279</v>
      </c>
      <c r="I248">
        <f>Economicpolicyuncertainty!B260</f>
        <v>148.08653259277344</v>
      </c>
      <c r="J248">
        <f>'Control variable'!E254</f>
        <v>4.5475294376295158E-3</v>
      </c>
      <c r="K248">
        <f>'Control variable'!F254</f>
        <v>2.8612322810321949E-3</v>
      </c>
      <c r="L248">
        <f>'Control variable'!G254</f>
        <v>-1.6597891409037828E-2</v>
      </c>
      <c r="M248">
        <f>Principalcomponent!E260</f>
        <v>-0.66627803009689668</v>
      </c>
      <c r="N248">
        <f>Principalcomponent!F260</f>
        <v>0.41160854311462219</v>
      </c>
      <c r="O248">
        <f>Principalcomponent!G260</f>
        <v>-0.37326967653128273</v>
      </c>
    </row>
    <row r="249" spans="1:15" x14ac:dyDescent="0.3">
      <c r="A249" s="11">
        <f>'Holding period returnprocess'!EI250</f>
        <v>36217</v>
      </c>
      <c r="B249">
        <f>'Holding period returnprocess'!EJ250</f>
        <v>1.5005990222751349</v>
      </c>
      <c r="C249">
        <f>'Holding period returnprocess'!EK250</f>
        <v>2.8694806975604079</v>
      </c>
      <c r="D249">
        <f>'Holding period returnprocess'!EL250</f>
        <v>5.4694721421403392</v>
      </c>
      <c r="E249">
        <f>'Holding period returnprocess'!EM250</f>
        <v>7.9497877085634299</v>
      </c>
      <c r="F249">
        <f>'Holding period returnprocess'!EN250</f>
        <v>11.791649992763798</v>
      </c>
      <c r="G249">
        <f>'Holding period returnprocess'!EO250</f>
        <v>24.631606113734872</v>
      </c>
      <c r="H249">
        <f>'Holding period returnprocess'!EP250</f>
        <v>38.431730605887147</v>
      </c>
      <c r="I249">
        <f>Economicpolicyuncertainty!B261</f>
        <v>71.152473449707031</v>
      </c>
      <c r="J249">
        <f>'Control variable'!E255</f>
        <v>7.3193373422697017E-3</v>
      </c>
      <c r="K249">
        <f>'Control variable'!F255</f>
        <v>3.4670945268522936E-3</v>
      </c>
      <c r="L249">
        <f>'Control variable'!G255</f>
        <v>-0.25951119548508456</v>
      </c>
      <c r="M249">
        <f>Principalcomponent!E261</f>
        <v>0.60223928938278637</v>
      </c>
      <c r="N249">
        <f>Principalcomponent!F261</f>
        <v>0.20636445064877179</v>
      </c>
      <c r="O249">
        <f>Principalcomponent!G261</f>
        <v>-0.50433628571966227</v>
      </c>
    </row>
    <row r="250" spans="1:15" x14ac:dyDescent="0.3">
      <c r="A250" s="11">
        <f>'Holding period returnprocess'!EI251</f>
        <v>36189</v>
      </c>
      <c r="B250">
        <f>'Holding period returnprocess'!EJ251</f>
        <v>1.2158201266673299</v>
      </c>
      <c r="C250">
        <f>'Holding period returnprocess'!EK251</f>
        <v>2.9052431647678025</v>
      </c>
      <c r="D250">
        <f>'Holding period returnprocess'!EL251</f>
        <v>6.787440426525424</v>
      </c>
      <c r="E250">
        <f>'Holding period returnprocess'!EM251</f>
        <v>10.58214832719602</v>
      </c>
      <c r="F250">
        <f>'Holding period returnprocess'!EN251</f>
        <v>15.727963083328159</v>
      </c>
      <c r="G250">
        <f>'Holding period returnprocess'!EO251</f>
        <v>30.551747270340893</v>
      </c>
      <c r="H250">
        <f>'Holding period returnprocess'!EP251</f>
        <v>46.304925705268808</v>
      </c>
      <c r="I250">
        <f>Economicpolicyuncertainty!B262</f>
        <v>114.2330322265625</v>
      </c>
      <c r="J250">
        <f>'Control variable'!E256</f>
        <v>3.679856958400618E-3</v>
      </c>
      <c r="K250">
        <f>'Control variable'!F256</f>
        <v>-6.441474578993989E-3</v>
      </c>
      <c r="L250">
        <f>'Control variable'!G256</f>
        <v>-1.2618463959211575E-2</v>
      </c>
      <c r="M250">
        <f>Principalcomponent!E262</f>
        <v>-1.1267943274721146</v>
      </c>
      <c r="N250">
        <f>Principalcomponent!F262</f>
        <v>0.16156918475725837</v>
      </c>
      <c r="O250">
        <f>Principalcomponent!G262</f>
        <v>0.13136884778494556</v>
      </c>
    </row>
    <row r="251" spans="1:15" x14ac:dyDescent="0.3">
      <c r="A251" s="11">
        <f>'Holding period returnprocess'!EI252</f>
        <v>36160</v>
      </c>
      <c r="B251">
        <f>'Holding period returnprocess'!EJ252</f>
        <v>1.3636015789494849</v>
      </c>
      <c r="C251">
        <f>'Holding period returnprocess'!EK252</f>
        <v>3.1711313004570467</v>
      </c>
      <c r="D251">
        <f>'Holding period returnprocess'!EL252</f>
        <v>7.2465806206998558</v>
      </c>
      <c r="E251">
        <f>'Holding period returnprocess'!EM252</f>
        <v>11.043717018096643</v>
      </c>
      <c r="F251">
        <f>'Holding period returnprocess'!EN252</f>
        <v>16.04994832782797</v>
      </c>
      <c r="G251">
        <f>'Holding period returnprocess'!EO252</f>
        <v>32.04575610393605</v>
      </c>
      <c r="H251">
        <f>'Holding period returnprocess'!EP252</f>
        <v>48.063642284661292</v>
      </c>
      <c r="I251">
        <f>Economicpolicyuncertainty!B263</f>
        <v>70.779600000000002</v>
      </c>
      <c r="J251">
        <f>'Control variable'!E257</f>
        <v>-3.6798569584006197E-3</v>
      </c>
      <c r="K251">
        <f>'Control variable'!F257</f>
        <v>1.0046341359317399E-3</v>
      </c>
      <c r="L251">
        <f>'Control variable'!G257</f>
        <v>-6.6691374498672282E-2</v>
      </c>
      <c r="M251">
        <f>Principalcomponent!E263</f>
        <v>-1.0431832616453949</v>
      </c>
      <c r="N251">
        <f>Principalcomponent!F263</f>
        <v>2.4896205779618898E-2</v>
      </c>
      <c r="O251">
        <f>Principalcomponent!G263</f>
        <v>0.40792634547566409</v>
      </c>
    </row>
    <row r="252" spans="1:15" x14ac:dyDescent="0.3">
      <c r="A252" s="11">
        <f>'Holding period returnprocess'!EI253</f>
        <v>36129</v>
      </c>
      <c r="B252">
        <f>'Holding period returnprocess'!EJ253</f>
        <v>1.1278270037027198</v>
      </c>
      <c r="C252">
        <f>'Holding period returnprocess'!EK253</f>
        <v>2.9207594423069345</v>
      </c>
      <c r="D252">
        <f>'Holding period returnprocess'!EL253</f>
        <v>6.7818589656869968</v>
      </c>
      <c r="E252">
        <f>'Holding period returnprocess'!EM253</f>
        <v>10.268950582082095</v>
      </c>
      <c r="F252">
        <f>'Holding period returnprocess'!EN253</f>
        <v>14.853090686376611</v>
      </c>
      <c r="G252">
        <f>'Holding period returnprocess'!EO253</f>
        <v>32.096795580782903</v>
      </c>
      <c r="H252">
        <f>'Holding period returnprocess'!EP253</f>
        <v>47.783938082466243</v>
      </c>
      <c r="I252">
        <f>Economicpolicyuncertainty!B264</f>
        <v>82.35033</v>
      </c>
      <c r="J252">
        <f>'Control variable'!E258</f>
        <v>3.679856958400618E-3</v>
      </c>
      <c r="K252">
        <f>'Control variable'!F258</f>
        <v>9.3479129802987511E-4</v>
      </c>
      <c r="L252">
        <f>'Control variable'!G258</f>
        <v>9.5310179804324935E-2</v>
      </c>
      <c r="M252">
        <f>Principalcomponent!E264</f>
        <v>1.111496105610204</v>
      </c>
      <c r="N252">
        <f>Principalcomponent!F264</f>
        <v>1.4946524182963252</v>
      </c>
      <c r="O252">
        <f>Principalcomponent!G264</f>
        <v>-0.86542869128036848</v>
      </c>
    </row>
    <row r="253" spans="1:15" x14ac:dyDescent="0.3">
      <c r="A253" s="11">
        <f>'Holding period returnprocess'!EI254</f>
        <v>36098</v>
      </c>
      <c r="B253">
        <f>'Holding period returnprocess'!EJ254</f>
        <v>0.81906289951840794</v>
      </c>
      <c r="C253">
        <f>'Holding period returnprocess'!EK254</f>
        <v>2.4901464925655494</v>
      </c>
      <c r="D253">
        <f>'Holding period returnprocess'!EL254</f>
        <v>5.8375461152940913</v>
      </c>
      <c r="E253">
        <f>'Holding period returnprocess'!EM254</f>
        <v>8.7217826935371754</v>
      </c>
      <c r="F253">
        <f>'Holding period returnprocess'!EN254</f>
        <v>12.68128875537727</v>
      </c>
      <c r="G253">
        <f>'Holding period returnprocess'!EO254</f>
        <v>26.025499290646767</v>
      </c>
      <c r="H253">
        <f>'Holding period returnprocess'!EP254</f>
        <v>39.746002860464941</v>
      </c>
      <c r="I253">
        <f>Economicpolicyuncertainty!B265</f>
        <v>75.976910000000004</v>
      </c>
      <c r="J253">
        <f>'Control variable'!E259</f>
        <v>6.4725145056172984E-3</v>
      </c>
      <c r="K253">
        <f>'Control variable'!F259</f>
        <v>2.5509481162108125E-4</v>
      </c>
      <c r="L253">
        <f>'Control variable'!G259</f>
        <v>-8.053886248401225E-2</v>
      </c>
      <c r="M253">
        <f>Principalcomponent!E265</f>
        <v>-6.9514358091802675E-2</v>
      </c>
      <c r="N253">
        <f>Principalcomponent!F265</f>
        <v>-0.19097336204583365</v>
      </c>
      <c r="O253">
        <f>Principalcomponent!G265</f>
        <v>0.18681146043970651</v>
      </c>
    </row>
    <row r="254" spans="1:15" x14ac:dyDescent="0.3">
      <c r="A254" s="11">
        <f>'Holding period returnprocess'!EI255</f>
        <v>36068</v>
      </c>
      <c r="B254">
        <f>'Holding period returnprocess'!EJ255</f>
        <v>0.4593085964096133</v>
      </c>
      <c r="C254">
        <f>'Holding period returnprocess'!EK255</f>
        <v>1.6150953708203879</v>
      </c>
      <c r="D254">
        <f>'Holding period returnprocess'!EL255</f>
        <v>4.432869877408594</v>
      </c>
      <c r="E254">
        <f>'Holding period returnprocess'!EM255</f>
        <v>7.6211955481507143</v>
      </c>
      <c r="F254">
        <f>'Holding period returnprocess'!EN255</f>
        <v>13.22662841040985</v>
      </c>
      <c r="G254">
        <f>'Holding period returnprocess'!EO255</f>
        <v>34.116399564074023</v>
      </c>
      <c r="H254">
        <f>'Holding period returnprocess'!EP255</f>
        <v>55.228953591991889</v>
      </c>
      <c r="I254">
        <f>Economicpolicyuncertainty!B266</f>
        <v>78.724789999999999</v>
      </c>
      <c r="J254">
        <f>'Control variable'!E260</f>
        <v>4.6490088382440137E-3</v>
      </c>
      <c r="K254">
        <f>'Control variable'!F260</f>
        <v>3.5212803852748163E-3</v>
      </c>
      <c r="L254">
        <f>'Control variable'!G260</f>
        <v>-5.9347355198145777E-3</v>
      </c>
      <c r="M254">
        <f>Principalcomponent!E266</f>
        <v>-1.2198714576037195</v>
      </c>
      <c r="N254">
        <f>Principalcomponent!F266</f>
        <v>1.6225176856456207</v>
      </c>
      <c r="O254">
        <f>Principalcomponent!G266</f>
        <v>-1.4453917892255526</v>
      </c>
    </row>
    <row r="255" spans="1:15" x14ac:dyDescent="0.3">
      <c r="A255" s="11">
        <f>'Holding period returnprocess'!EI256</f>
        <v>36035</v>
      </c>
      <c r="B255">
        <f>'Holding period returnprocess'!EJ256</f>
        <v>0.42073536540469192</v>
      </c>
      <c r="C255">
        <f>'Holding period returnprocess'!EK256</f>
        <v>1.6302113947533607</v>
      </c>
      <c r="D255">
        <f>'Holding period returnprocess'!EL256</f>
        <v>5.1280170903037261</v>
      </c>
      <c r="E255">
        <f>'Holding period returnprocess'!EM256</f>
        <v>9.3370261287857979</v>
      </c>
      <c r="F255">
        <f>'Holding period returnprocess'!EN256</f>
        <v>15.772121785823376</v>
      </c>
      <c r="G255">
        <f>'Holding period returnprocess'!EO256</f>
        <v>32.971513026431538</v>
      </c>
      <c r="H255">
        <f>'Holding period returnprocess'!EP256</f>
        <v>54.121327648713716</v>
      </c>
      <c r="I255">
        <f>Economicpolicyuncertainty!B267</f>
        <v>55.371490000000001</v>
      </c>
      <c r="J255">
        <f>'Control variable'!E261</f>
        <v>-1.8467745545840089E-2</v>
      </c>
      <c r="K255">
        <f>'Control variable'!F261</f>
        <v>5.1622954184018764E-3</v>
      </c>
      <c r="L255">
        <f>'Control variable'!G261</f>
        <v>1.7910926566530025E-2</v>
      </c>
      <c r="M255">
        <f>Principalcomponent!E267</f>
        <v>0.64833561092611824</v>
      </c>
      <c r="N255">
        <f>Principalcomponent!F267</f>
        <v>0.12006153206577885</v>
      </c>
      <c r="O255">
        <f>Principalcomponent!G267</f>
        <v>0.86460087983806777</v>
      </c>
    </row>
    <row r="256" spans="1:15" x14ac:dyDescent="0.3">
      <c r="A256" s="11">
        <f>'Holding period returnprocess'!EI257</f>
        <v>36007</v>
      </c>
      <c r="B256">
        <f>'Holding period returnprocess'!EJ257</f>
        <v>-0.14069899772166394</v>
      </c>
      <c r="C256">
        <f>'Holding period returnprocess'!EK257</f>
        <v>0.41622592500061639</v>
      </c>
      <c r="D256">
        <f>'Holding period returnprocess'!EL257</f>
        <v>2.79407455287273</v>
      </c>
      <c r="E256">
        <f>'Holding period returnprocess'!EM257</f>
        <v>5.9788416138027118</v>
      </c>
      <c r="F256">
        <f>'Holding period returnprocess'!EN257</f>
        <v>11.025486218826476</v>
      </c>
      <c r="G256">
        <f>'Holding period returnprocess'!EO257</f>
        <v>24.444845433312548</v>
      </c>
      <c r="H256">
        <f>'Holding period returnprocess'!EP257</f>
        <v>41.923178352675066</v>
      </c>
      <c r="I256">
        <f>Economicpolicyuncertainty!B268</f>
        <v>81.589079999999996</v>
      </c>
      <c r="J256">
        <f>'Control variable'!E262</f>
        <v>1.7536213107728571E-2</v>
      </c>
      <c r="K256">
        <f>'Control variable'!F262</f>
        <v>-3.2117420247033536E-3</v>
      </c>
      <c r="L256">
        <f>'Control variable'!G262</f>
        <v>-2.9675768146116551E-2</v>
      </c>
      <c r="M256">
        <f>Principalcomponent!E268</f>
        <v>0.17991082778689688</v>
      </c>
      <c r="N256">
        <f>Principalcomponent!F268</f>
        <v>1.49499243131395</v>
      </c>
      <c r="O256">
        <f>Principalcomponent!G268</f>
        <v>-0.69838770388431048</v>
      </c>
    </row>
    <row r="257" spans="1:15" x14ac:dyDescent="0.3">
      <c r="A257" s="11">
        <f>'Holding period returnprocess'!EI258</f>
        <v>35976</v>
      </c>
      <c r="B257">
        <f>'Holding period returnprocess'!EJ258</f>
        <v>-0.17505117312589569</v>
      </c>
      <c r="C257">
        <f>'Holding period returnprocess'!EK258</f>
        <v>0.32026519055910097</v>
      </c>
      <c r="D257">
        <f>'Holding period returnprocess'!EL258</f>
        <v>2.7337694211937782</v>
      </c>
      <c r="E257">
        <f>'Holding period returnprocess'!EM258</f>
        <v>6.1454587762324637</v>
      </c>
      <c r="F257">
        <f>'Holding period returnprocess'!EN258</f>
        <v>11.951447174535335</v>
      </c>
      <c r="G257">
        <f>'Holding period returnprocess'!EO258</f>
        <v>30.312211501182755</v>
      </c>
      <c r="H257">
        <f>'Holding period returnprocess'!EP258</f>
        <v>51.567854401800062</v>
      </c>
      <c r="I257">
        <f>Economicpolicyuncertainty!B269</f>
        <v>76.290890000000005</v>
      </c>
      <c r="J257">
        <f>'Control variable'!E263</f>
        <v>1.8639334380627327E-3</v>
      </c>
      <c r="K257">
        <f>'Control variable'!F263</f>
        <v>2.0971695907235511E-3</v>
      </c>
      <c r="L257">
        <f>'Control variable'!G263</f>
        <v>-1.4514042884254071E-2</v>
      </c>
      <c r="M257">
        <f>Principalcomponent!E269</f>
        <v>0.76083991133150353</v>
      </c>
      <c r="N257">
        <f>Principalcomponent!F269</f>
        <v>1.5829497010889015</v>
      </c>
      <c r="O257">
        <f>Principalcomponent!G269</f>
        <v>-0.71449071913847306</v>
      </c>
    </row>
    <row r="258" spans="1:15" x14ac:dyDescent="0.3">
      <c r="A258" s="11">
        <f>'Holding period returnprocess'!EI259</f>
        <v>35944</v>
      </c>
      <c r="B258">
        <f>'Holding period returnprocess'!EJ259</f>
        <v>0.36615314537941934</v>
      </c>
      <c r="C258">
        <f>'Holding period returnprocess'!EK259</f>
        <v>1.4720970440842551</v>
      </c>
      <c r="D258">
        <f>'Holding period returnprocess'!EL259</f>
        <v>4.7161386588765959</v>
      </c>
      <c r="E258">
        <f>'Holding period returnprocess'!EM259</f>
        <v>8.513204854788416</v>
      </c>
      <c r="F258">
        <f>'Holding period returnprocess'!EN259</f>
        <v>14.40487681555901</v>
      </c>
      <c r="G258">
        <f>'Holding period returnprocess'!EO259</f>
        <v>32.12564697296407</v>
      </c>
      <c r="H258">
        <f>'Holding period returnprocess'!EP259</f>
        <v>52.060858385037484</v>
      </c>
      <c r="I258">
        <f>Economicpolicyuncertainty!B270</f>
        <v>69.282960000000003</v>
      </c>
      <c r="J258">
        <f>'Control variable'!E264</f>
        <v>-6.5086236273874092E-3</v>
      </c>
      <c r="K258">
        <f>'Control variable'!F264</f>
        <v>3.0895566177456904E-3</v>
      </c>
      <c r="L258">
        <f>'Control variable'!G264</f>
        <v>-8.0264363443035336E-2</v>
      </c>
      <c r="M258">
        <f>Principalcomponent!E270</f>
        <v>-0.12628830401919516</v>
      </c>
      <c r="N258">
        <f>Principalcomponent!F270</f>
        <v>1.4328423811978066</v>
      </c>
      <c r="O258">
        <f>Principalcomponent!G270</f>
        <v>-1.3193872379763016</v>
      </c>
    </row>
    <row r="259" spans="1:15" x14ac:dyDescent="0.3">
      <c r="A259" s="11">
        <f>'Holding period returnprocess'!EI260</f>
        <v>35915</v>
      </c>
      <c r="B259">
        <f>'Holding period returnprocess'!EJ260</f>
        <v>0.43833391442622727</v>
      </c>
      <c r="C259">
        <f>'Holding period returnprocess'!EK260</f>
        <v>1.6286250264298507</v>
      </c>
      <c r="D259">
        <f>'Holding period returnprocess'!EL260</f>
        <v>5.1238381867753171</v>
      </c>
      <c r="E259">
        <f>'Holding period returnprocess'!EM260</f>
        <v>9.3295449673938471</v>
      </c>
      <c r="F259">
        <f>'Holding period returnprocess'!EN260</f>
        <v>16.105182918916082</v>
      </c>
      <c r="G259">
        <f>'Holding period returnprocess'!EO260</f>
        <v>37.431412520964095</v>
      </c>
      <c r="H259">
        <f>'Holding period returnprocess'!EP260</f>
        <v>60.771808030381315</v>
      </c>
      <c r="I259">
        <f>Economicpolicyuncertainty!B271</f>
        <v>69.010120000000001</v>
      </c>
      <c r="J259">
        <f>'Control variable'!E265</f>
        <v>5.5762226274361695E-3</v>
      </c>
      <c r="K259">
        <f>'Control variable'!F265</f>
        <v>3.6741003197450564E-3</v>
      </c>
      <c r="L259">
        <f>'Control variable'!G265</f>
        <v>3.2435275753153955E-2</v>
      </c>
      <c r="M259">
        <f>Principalcomponent!E271</f>
        <v>-0.33821776221888772</v>
      </c>
      <c r="N259">
        <f>Principalcomponent!F271</f>
        <v>0.82694115411143398</v>
      </c>
      <c r="O259">
        <f>Principalcomponent!G271</f>
        <v>3.5900048550814065E-2</v>
      </c>
    </row>
    <row r="260" spans="1:15" x14ac:dyDescent="0.3">
      <c r="A260" s="11">
        <f>'Holding period returnprocess'!EI261</f>
        <v>35885</v>
      </c>
      <c r="B260">
        <f>'Holding period returnprocess'!EJ261</f>
        <v>0.5640356846232315</v>
      </c>
      <c r="C260">
        <f>'Holding period returnprocess'!EK261</f>
        <v>1.8220753989681366</v>
      </c>
      <c r="D260">
        <f>'Holding period returnprocess'!EL261</f>
        <v>5.4941282241576914</v>
      </c>
      <c r="E260">
        <f>'Holding period returnprocess'!EM261</f>
        <v>10.015338063624622</v>
      </c>
      <c r="F260">
        <f>'Holding period returnprocess'!EN261</f>
        <v>17.283682094130679</v>
      </c>
      <c r="G260">
        <f>'Holding period returnprocess'!EO261</f>
        <v>40.035036229576463</v>
      </c>
      <c r="H260">
        <f>'Holding period returnprocess'!EP261</f>
        <v>64.980753574960033</v>
      </c>
      <c r="I260">
        <f>Economicpolicyuncertainty!B272</f>
        <v>57.070050000000002</v>
      </c>
      <c r="J260">
        <f>'Control variable'!E266</f>
        <v>-1.2042757863182301E-2</v>
      </c>
      <c r="K260">
        <f>'Control variable'!F266</f>
        <v>2.1590819338231462E-3</v>
      </c>
      <c r="L260">
        <f>'Control variable'!G266</f>
        <v>-2.1739986636405875E-2</v>
      </c>
      <c r="M260">
        <f>Principalcomponent!E272</f>
        <v>1.9424230298701362</v>
      </c>
      <c r="N260">
        <f>Principalcomponent!F272</f>
        <v>1.3871599647236459</v>
      </c>
      <c r="O260">
        <f>Principalcomponent!G272</f>
        <v>3.8529894776406657</v>
      </c>
    </row>
    <row r="261" spans="1:15" x14ac:dyDescent="0.3">
      <c r="A261" s="11">
        <f>'Holding period returnprocess'!EI262</f>
        <v>35853</v>
      </c>
      <c r="B261">
        <f>'Holding period returnprocess'!EJ262</f>
        <v>-4.0634685206066834E-3</v>
      </c>
      <c r="C261">
        <f>'Holding period returnprocess'!EK262</f>
        <v>0.62784577508612927</v>
      </c>
      <c r="D261">
        <f>'Holding period returnprocess'!EL262</f>
        <v>3.0369689390877816</v>
      </c>
      <c r="E261">
        <f>'Holding period returnprocess'!EM262</f>
        <v>6.3397960516968048</v>
      </c>
      <c r="F261">
        <f>'Holding period returnprocess'!EN262</f>
        <v>12.022460954396163</v>
      </c>
      <c r="G261">
        <f>'Holding period returnprocess'!EO262</f>
        <v>30.375864610500944</v>
      </c>
      <c r="H261">
        <f>'Holding period returnprocess'!EP262</f>
        <v>50.478593981242284</v>
      </c>
      <c r="I261">
        <f>Economicpolicyuncertainty!B273</f>
        <v>68.068309999999997</v>
      </c>
      <c r="J261">
        <f>'Control variable'!E267</f>
        <v>9.2123451932084018E-4</v>
      </c>
      <c r="K261">
        <f>'Control variable'!F267</f>
        <v>2.4237189964911943E-3</v>
      </c>
      <c r="L261">
        <f>'Control variable'!G267</f>
        <v>-3.4349480014637682E-2</v>
      </c>
      <c r="M261">
        <f>Principalcomponent!E273</f>
        <v>-0.37973337312878924</v>
      </c>
      <c r="N261">
        <f>Principalcomponent!F273</f>
        <v>0.22924977374804009</v>
      </c>
      <c r="O261">
        <f>Principalcomponent!G273</f>
        <v>-0.97263334073756547</v>
      </c>
    </row>
    <row r="262" spans="1:15" x14ac:dyDescent="0.3">
      <c r="A262" s="11">
        <f>'Holding period returnprocess'!EI263</f>
        <v>35825</v>
      </c>
      <c r="B262">
        <f>'Holding period returnprocess'!EJ263</f>
        <v>0.21396061646533049</v>
      </c>
      <c r="C262">
        <f>'Holding period returnprocess'!EK263</f>
        <v>1.1861242142690704</v>
      </c>
      <c r="D262">
        <f>'Holding period returnprocess'!EL263</f>
        <v>4.0200219259245129</v>
      </c>
      <c r="E262">
        <f>'Holding period returnprocess'!EM263</f>
        <v>7.7170005130342885</v>
      </c>
      <c r="F262">
        <f>'Holding period returnprocess'!EN263</f>
        <v>14.049075063979149</v>
      </c>
      <c r="G262">
        <f>'Holding period returnprocess'!EO263</f>
        <v>33.61619970480411</v>
      </c>
      <c r="H262">
        <f>'Holding period returnprocess'!EP263</f>
        <v>55.273061963090434</v>
      </c>
      <c r="I262">
        <f>Economicpolicyuncertainty!B274</f>
        <v>60.83737</v>
      </c>
      <c r="J262">
        <f>'Control variable'!E268</f>
        <v>3.6934483353515089E-3</v>
      </c>
      <c r="K262">
        <f>'Control variable'!F268</f>
        <v>-4.1513573133017869E-3</v>
      </c>
      <c r="L262">
        <f>'Control variable'!G268</f>
        <v>-4.8171543673365888E-2</v>
      </c>
      <c r="M262">
        <f>Principalcomponent!E274</f>
        <v>-0.73926920526819873</v>
      </c>
      <c r="N262">
        <f>Principalcomponent!F274</f>
        <v>-0.63886631477032263</v>
      </c>
      <c r="O262">
        <f>Principalcomponent!G274</f>
        <v>0.4531441298716104</v>
      </c>
    </row>
    <row r="263" spans="1:15" x14ac:dyDescent="0.3">
      <c r="A263" s="11">
        <f>'Holding period returnprocess'!EI264</f>
        <v>35795</v>
      </c>
      <c r="B263">
        <f>'Holding period returnprocess'!EJ264</f>
        <v>0.19239662070776298</v>
      </c>
      <c r="C263">
        <f>'Holding period returnprocess'!EK264</f>
        <v>1.0829839956964413</v>
      </c>
      <c r="D263">
        <f>'Holding period returnprocess'!EL264</f>
        <v>3.6233493139480046</v>
      </c>
      <c r="E263">
        <f>'Holding period returnprocess'!EM264</f>
        <v>6.8916449074052437</v>
      </c>
      <c r="F263">
        <f>'Holding period returnprocess'!EN264</f>
        <v>12.453842011621667</v>
      </c>
      <c r="G263">
        <f>'Holding period returnprocess'!EO264</f>
        <v>28.98870944045072</v>
      </c>
      <c r="H263">
        <f>'Holding period returnprocess'!EP264</f>
        <v>48.165287994080515</v>
      </c>
      <c r="I263">
        <f>Economicpolicyuncertainty!B275</f>
        <v>63.282249999999998</v>
      </c>
      <c r="J263">
        <f>'Control variable'!E269</f>
        <v>5.5658770774451765E-3</v>
      </c>
      <c r="K263">
        <f>'Control variable'!F269</f>
        <v>3.0686139692553162E-3</v>
      </c>
      <c r="L263">
        <f>'Control variable'!G269</f>
        <v>2.4783160144670005E-3</v>
      </c>
      <c r="M263">
        <f>Principalcomponent!E275</f>
        <v>0.4968608468752761</v>
      </c>
      <c r="N263">
        <f>Principalcomponent!F275</f>
        <v>-0.78347671698165489</v>
      </c>
      <c r="O263">
        <f>Principalcomponent!G275</f>
        <v>-0.3471167376031643</v>
      </c>
    </row>
    <row r="264" spans="1:15" x14ac:dyDescent="0.3">
      <c r="A264" s="11">
        <f>'Holding period returnprocess'!EI265</f>
        <v>35762</v>
      </c>
      <c r="B264">
        <f>'Holding period returnprocess'!EJ265</f>
        <v>-0.25591526263762177</v>
      </c>
      <c r="C264">
        <f>'Holding period returnprocess'!EK265</f>
        <v>-1.46332850586397E-2</v>
      </c>
      <c r="D264">
        <f>'Holding period returnprocess'!EL265</f>
        <v>1.5251468391835079</v>
      </c>
      <c r="E264">
        <f>'Holding period returnprocess'!EM265</f>
        <v>4.1725943058704775</v>
      </c>
      <c r="F264">
        <f>'Holding period returnprocess'!EN265</f>
        <v>9.3481092428414332</v>
      </c>
      <c r="G264">
        <f>'Holding period returnprocess'!EO265</f>
        <v>25.45277965072205</v>
      </c>
      <c r="H264">
        <f>'Holding period returnprocess'!EP265</f>
        <v>44.484587371173063</v>
      </c>
      <c r="I264">
        <f>Economicpolicyuncertainty!B276</f>
        <v>68.566599999999994</v>
      </c>
      <c r="J264">
        <f>'Control variable'!E270</f>
        <v>4.6620131058113714E-3</v>
      </c>
      <c r="K264">
        <f>'Control variable'!F270</f>
        <v>7.0725954320469033E-4</v>
      </c>
      <c r="L264">
        <f>'Control variable'!G270</f>
        <v>3.5357218328236815E-2</v>
      </c>
      <c r="M264">
        <f>Principalcomponent!E276</f>
        <v>5.5447116736947841E-2</v>
      </c>
      <c r="N264">
        <f>Principalcomponent!F276</f>
        <v>2.2181563370235731</v>
      </c>
      <c r="O264">
        <f>Principalcomponent!G276</f>
        <v>-1.1021751223305696</v>
      </c>
    </row>
    <row r="265" spans="1:15" x14ac:dyDescent="0.3">
      <c r="A265" s="11">
        <f>'Holding period returnprocess'!EI266</f>
        <v>35734</v>
      </c>
      <c r="B265">
        <f>'Holding period returnprocess'!EJ266</f>
        <v>0.14873045605849722</v>
      </c>
      <c r="C265">
        <f>'Holding period returnprocess'!EK266</f>
        <v>0.84001724036749437</v>
      </c>
      <c r="D265">
        <f>'Holding period returnprocess'!EL266</f>
        <v>3.2579097856280175</v>
      </c>
      <c r="E265">
        <f>'Holding period returnprocess'!EM266</f>
        <v>6.521916161438357</v>
      </c>
      <c r="F265">
        <f>'Holding period returnprocess'!EN266</f>
        <v>12.133342654895936</v>
      </c>
      <c r="G265">
        <f>'Holding period returnprocess'!EO266</f>
        <v>31.603083556535367</v>
      </c>
      <c r="H265">
        <f>'Holding period returnprocess'!EP266</f>
        <v>51.434968591272451</v>
      </c>
      <c r="I265">
        <f>Economicpolicyuncertainty!B277</f>
        <v>62.427750000000003</v>
      </c>
      <c r="J265">
        <f>'Control variable'!E271</f>
        <v>-9.3414299179701865E-4</v>
      </c>
      <c r="K265">
        <f>'Control variable'!F271</f>
        <v>-3.6090920638022191E-4</v>
      </c>
      <c r="L265">
        <f>'Control variable'!G271</f>
        <v>-1.7834867636034198E-2</v>
      </c>
      <c r="M265">
        <f>Principalcomponent!E277</f>
        <v>1.2626069297465523</v>
      </c>
      <c r="N265">
        <f>Principalcomponent!F277</f>
        <v>1.4805773077674125</v>
      </c>
      <c r="O265">
        <f>Principalcomponent!G277</f>
        <v>-1.5069539282297075</v>
      </c>
    </row>
    <row r="266" spans="1:15" x14ac:dyDescent="0.3">
      <c r="A266" s="11">
        <f>'Holding period returnprocess'!EI267</f>
        <v>35703</v>
      </c>
      <c r="B266">
        <f>'Holding period returnprocess'!EJ267</f>
        <v>-0.21690982848360996</v>
      </c>
      <c r="C266">
        <f>'Holding period returnprocess'!EK267</f>
        <v>0.39977943654159276</v>
      </c>
      <c r="D266">
        <f>'Holding period returnprocess'!EL267</f>
        <v>3.4656517526269077</v>
      </c>
      <c r="E266">
        <f>'Holding period returnprocess'!EM267</f>
        <v>7.6108528185031439</v>
      </c>
      <c r="F266">
        <f>'Holding period returnprocess'!EN267</f>
        <v>14.21494900127966</v>
      </c>
      <c r="G266">
        <f>'Holding period returnprocess'!EO267</f>
        <v>33.213882661715743</v>
      </c>
      <c r="H266">
        <f>'Holding period returnprocess'!EP267</f>
        <v>54.233230512141773</v>
      </c>
      <c r="I266">
        <f>Economicpolicyuncertainty!B278</f>
        <v>73.992339999999999</v>
      </c>
      <c r="J266">
        <f>'Control variable'!E272</f>
        <v>5.6179923042232738E-3</v>
      </c>
      <c r="K266">
        <f>'Control variable'!F272</f>
        <v>4.9195607958860106E-3</v>
      </c>
      <c r="L266">
        <f>'Control variable'!G272</f>
        <v>-2.7398974188114503E-2</v>
      </c>
      <c r="M266">
        <f>Principalcomponent!E278</f>
        <v>0.12695017750496729</v>
      </c>
      <c r="N266">
        <f>Principalcomponent!F278</f>
        <v>1.1129264030338097</v>
      </c>
      <c r="O266">
        <f>Principalcomponent!G278</f>
        <v>-1.6405847360720374</v>
      </c>
    </row>
    <row r="267" spans="1:15" x14ac:dyDescent="0.3">
      <c r="A267" s="11">
        <f>'Holding period returnprocess'!EI268</f>
        <v>35671</v>
      </c>
      <c r="B267">
        <f>'Holding period returnprocess'!EJ268</f>
        <v>-0.19728540293540053</v>
      </c>
      <c r="C267">
        <f>'Holding period returnprocess'!EK268</f>
        <v>0.31797113306987512</v>
      </c>
      <c r="D267">
        <f>'Holding period returnprocess'!EL268</f>
        <v>2.5211631808324686</v>
      </c>
      <c r="E267">
        <f>'Holding period returnprocess'!EM268</f>
        <v>5.5961041003780227</v>
      </c>
      <c r="F267">
        <f>'Holding period returnprocess'!EN268</f>
        <v>11.115821925066259</v>
      </c>
      <c r="G267">
        <f>'Holding period returnprocess'!EO268</f>
        <v>30.798541949721262</v>
      </c>
      <c r="H267">
        <f>'Holding period returnprocess'!EP268</f>
        <v>50.940858776482749</v>
      </c>
      <c r="I267">
        <f>Economicpolicyuncertainty!B279</f>
        <v>66.537350000000004</v>
      </c>
      <c r="J267">
        <f>'Control variable'!E273</f>
        <v>7.5400922732878602E-3</v>
      </c>
      <c r="K267">
        <f>'Control variable'!F273</f>
        <v>5.3375345782208069E-3</v>
      </c>
      <c r="L267">
        <f>'Control variable'!G273</f>
        <v>-1.7052788382719244E-2</v>
      </c>
      <c r="M267">
        <f>Principalcomponent!E279</f>
        <v>-7.0332655939966182E-2</v>
      </c>
      <c r="N267">
        <f>Principalcomponent!F279</f>
        <v>3.8515065484469015E-2</v>
      </c>
      <c r="O267">
        <f>Principalcomponent!G279</f>
        <v>1.0232656284326818</v>
      </c>
    </row>
    <row r="268" spans="1:15" x14ac:dyDescent="0.3">
      <c r="A268" s="11">
        <f>'Holding period returnprocess'!EI269</f>
        <v>35642</v>
      </c>
      <c r="B268">
        <f>'Holding period returnprocess'!EJ269</f>
        <v>-1.7334725954039953E-2</v>
      </c>
      <c r="C268">
        <f>'Holding period returnprocess'!EK269</f>
        <v>0.63068253324810808</v>
      </c>
      <c r="D268">
        <f>'Holding period returnprocess'!EL269</f>
        <v>2.9890679803203364</v>
      </c>
      <c r="E268">
        <f>'Holding period returnprocess'!EM269</f>
        <v>6.1404613717035845</v>
      </c>
      <c r="F268">
        <f>'Holding period returnprocess'!EN269</f>
        <v>11.754198361193499</v>
      </c>
      <c r="G268">
        <f>'Holding period returnprocess'!EO269</f>
        <v>32.623791524792566</v>
      </c>
      <c r="H268">
        <f>'Holding period returnprocess'!EP269</f>
        <v>53.43075840340579</v>
      </c>
      <c r="I268">
        <f>Economicpolicyuncertainty!B280</f>
        <v>77.36224</v>
      </c>
      <c r="J268">
        <f>'Control variable'!E274</f>
        <v>-9.4562654800717726E-4</v>
      </c>
      <c r="K268">
        <f>'Control variable'!F274</f>
        <v>-6.3668558245506858E-3</v>
      </c>
      <c r="L268">
        <f>'Control variable'!G274</f>
        <v>1.4598799421152631E-2</v>
      </c>
      <c r="M268">
        <f>Principalcomponent!E280</f>
        <v>0.17736871346942412</v>
      </c>
      <c r="N268">
        <f>Principalcomponent!F280</f>
        <v>0.45729809706577784</v>
      </c>
      <c r="O268">
        <f>Principalcomponent!G280</f>
        <v>0.67339736613550127</v>
      </c>
    </row>
    <row r="269" spans="1:15" x14ac:dyDescent="0.3">
      <c r="A269" s="11">
        <f>'Holding period returnprocess'!EI270</f>
        <v>35611</v>
      </c>
      <c r="B269">
        <f>'Holding period returnprocess'!EJ270</f>
        <v>0.17746077902770363</v>
      </c>
      <c r="C269">
        <f>'Holding period returnprocess'!EK270</f>
        <v>0.80145406968295418</v>
      </c>
      <c r="D269">
        <f>'Holding period returnprocess'!EL270</f>
        <v>2.8897480824560322</v>
      </c>
      <c r="E269">
        <f>'Holding period returnprocess'!EM270</f>
        <v>5.6850410335316202</v>
      </c>
      <c r="F269">
        <f>'Holding period returnprocess'!EN270</f>
        <v>10.503804272739822</v>
      </c>
      <c r="G269">
        <f>'Holding period returnprocess'!EO270</f>
        <v>26.9506851788529</v>
      </c>
      <c r="H269">
        <f>'Holding period returnprocess'!EP270</f>
        <v>43.294433147978147</v>
      </c>
      <c r="I269">
        <f>Economicpolicyuncertainty!B281</f>
        <v>78.857950000000002</v>
      </c>
      <c r="J269">
        <f>'Control variable'!E275</f>
        <v>-5.655057483344988E-3</v>
      </c>
      <c r="K269">
        <f>'Control variable'!F275</f>
        <v>9.7130314466602348E-4</v>
      </c>
      <c r="L269">
        <f>'Control variable'!G275</f>
        <v>1.980262729617973E-2</v>
      </c>
      <c r="M269">
        <f>Principalcomponent!E281</f>
        <v>-1.5484603185132739</v>
      </c>
      <c r="N269">
        <f>Principalcomponent!F281</f>
        <v>-0.78712732791438178</v>
      </c>
      <c r="O269">
        <f>Principalcomponent!G281</f>
        <v>0.12172347413490811</v>
      </c>
    </row>
    <row r="270" spans="1:15" x14ac:dyDescent="0.3">
      <c r="A270" s="11">
        <f>'Holding period returnprocess'!EI271</f>
        <v>35580</v>
      </c>
      <c r="B270">
        <f>'Holding period returnprocess'!EJ271</f>
        <v>0.68830800768620204</v>
      </c>
      <c r="C270">
        <f>'Holding period returnprocess'!EK271</f>
        <v>1.5694022603340585</v>
      </c>
      <c r="D270">
        <f>'Holding period returnprocess'!EL271</f>
        <v>3.9811029300191709</v>
      </c>
      <c r="E270">
        <f>'Holding period returnprocess'!EM271</f>
        <v>6.8895361005046798</v>
      </c>
      <c r="F270">
        <f>'Holding period returnprocess'!EN271</f>
        <v>11.46586042705353</v>
      </c>
      <c r="G270">
        <f>'Holding period returnprocess'!EO271</f>
        <v>25.401044540977466</v>
      </c>
      <c r="H270">
        <f>'Holding period returnprocess'!EP271</f>
        <v>40.028910998338574</v>
      </c>
      <c r="I270">
        <f>Economicpolicyuncertainty!B282</f>
        <v>89.582759999999993</v>
      </c>
      <c r="J270">
        <f>'Control variable'!E276</f>
        <v>6.6006840313520927E-3</v>
      </c>
      <c r="K270">
        <f>'Control variable'!F276</f>
        <v>3.0796073147923565E-3</v>
      </c>
      <c r="L270">
        <f>'Control variable'!G276</f>
        <v>1.0050335853501506E-2</v>
      </c>
      <c r="M270">
        <f>Principalcomponent!E282</f>
        <v>0.54442792446688815</v>
      </c>
      <c r="N270">
        <f>Principalcomponent!F282</f>
        <v>0.14255266547644466</v>
      </c>
      <c r="O270">
        <f>Principalcomponent!G282</f>
        <v>0.95662743845862008</v>
      </c>
    </row>
    <row r="271" spans="1:15" x14ac:dyDescent="0.3">
      <c r="A271" s="11">
        <f>'Holding period returnprocess'!EI272</f>
        <v>35550</v>
      </c>
      <c r="B271">
        <f>'Holding period returnprocess'!EJ272</f>
        <v>0.70097964268232449</v>
      </c>
      <c r="C271">
        <f>'Holding period returnprocess'!EK272</f>
        <v>1.3863137508463801</v>
      </c>
      <c r="D271">
        <f>'Holding period returnprocess'!EL272</f>
        <v>3.086214406849404</v>
      </c>
      <c r="E271">
        <f>'Holding period returnprocess'!EM272</f>
        <v>5.1322090994569187</v>
      </c>
      <c r="F271">
        <f>'Holding period returnprocess'!EN272</f>
        <v>8.2031407019072482</v>
      </c>
      <c r="G271">
        <f>'Holding period returnprocess'!EO272</f>
        <v>16.130688464278567</v>
      </c>
      <c r="H271">
        <f>'Holding period returnprocess'!EP272</f>
        <v>24.609838198362642</v>
      </c>
      <c r="I271">
        <f>Economicpolicyuncertainty!B283</f>
        <v>58.438470000000002</v>
      </c>
      <c r="J271">
        <f>'Control variable'!E277</f>
        <v>-1.2223941585714146E-2</v>
      </c>
      <c r="K271">
        <f>'Control variable'!F277</f>
        <v>5.1928467235661099E-3</v>
      </c>
      <c r="L271">
        <f>'Control variable'!G277</f>
        <v>-3.9609138095045827E-2</v>
      </c>
      <c r="M271">
        <f>Principalcomponent!E283</f>
        <v>-0.21745849916679763</v>
      </c>
      <c r="N271">
        <f>Principalcomponent!F283</f>
        <v>1.1360858150540842</v>
      </c>
      <c r="O271">
        <f>Principalcomponent!G283</f>
        <v>1.2361901301760982</v>
      </c>
    </row>
    <row r="272" spans="1:15" x14ac:dyDescent="0.3">
      <c r="A272" s="11">
        <f>'Holding period returnprocess'!EI273</f>
        <v>35516</v>
      </c>
      <c r="B272">
        <f>'Holding period returnprocess'!EJ273</f>
        <v>0.84675193055357045</v>
      </c>
      <c r="C272">
        <f>'Holding period returnprocess'!EK273</f>
        <v>1.4665355143021293</v>
      </c>
      <c r="D272">
        <f>'Holding period returnprocess'!EL273</f>
        <v>2.9486428568744012</v>
      </c>
      <c r="E272">
        <f>'Holding period returnprocess'!EM273</f>
        <v>4.7843905197755037</v>
      </c>
      <c r="F272">
        <f>'Holding period returnprocess'!EN273</f>
        <v>7.7222682498781809</v>
      </c>
      <c r="G272">
        <f>'Holding period returnprocess'!EO273</f>
        <v>15.404446740585538</v>
      </c>
      <c r="H272">
        <f>'Holding period returnprocess'!EP273</f>
        <v>24.146059807359361</v>
      </c>
      <c r="I272">
        <f>Economicpolicyuncertainty!B284</f>
        <v>72.945400000000006</v>
      </c>
      <c r="J272">
        <f>'Control variable'!E278</f>
        <v>1.8709079358116025E-3</v>
      </c>
      <c r="K272">
        <f>'Control variable'!F278</f>
        <v>4.1473464442725724E-3</v>
      </c>
      <c r="L272">
        <f>'Control variable'!G278</f>
        <v>6.7780015061742083E-2</v>
      </c>
      <c r="M272">
        <f>Principalcomponent!E284</f>
        <v>0.65682982288963221</v>
      </c>
      <c r="N272">
        <f>Principalcomponent!F284</f>
        <v>-1.6723059062789074</v>
      </c>
      <c r="O272">
        <f>Principalcomponent!G284</f>
        <v>-2.5471759647818857</v>
      </c>
    </row>
    <row r="273" spans="1:15" x14ac:dyDescent="0.3">
      <c r="A273" s="11">
        <f>'Holding period returnprocess'!EI274</f>
        <v>35489</v>
      </c>
      <c r="B273">
        <f>'Holding period returnprocess'!EJ274</f>
        <v>0.7102843722553791</v>
      </c>
      <c r="C273">
        <f>'Holding period returnprocess'!EK274</f>
        <v>1.4432502631270401</v>
      </c>
      <c r="D273">
        <f>'Holding period returnprocess'!EL274</f>
        <v>3.4528226341442432</v>
      </c>
      <c r="E273">
        <f>'Holding period returnprocess'!EM274</f>
        <v>5.9600872143027663</v>
      </c>
      <c r="F273">
        <f>'Holding period returnprocess'!EN274</f>
        <v>9.9289908517155894</v>
      </c>
      <c r="G273">
        <f>'Holding period returnprocess'!EO274</f>
        <v>20.032661844138993</v>
      </c>
      <c r="H273">
        <f>'Holding period returnprocess'!EP274</f>
        <v>31.518264017197161</v>
      </c>
      <c r="I273">
        <f>Economicpolicyuncertainty!B285</f>
        <v>62.551340000000003</v>
      </c>
      <c r="J273">
        <f>'Control variable'!E279</f>
        <v>6.5758809061569586E-3</v>
      </c>
      <c r="K273">
        <f>'Control variable'!F279</f>
        <v>4.7103936361914192E-3</v>
      </c>
      <c r="L273">
        <f>'Control variable'!G279</f>
        <v>-1.801850550267825E-2</v>
      </c>
      <c r="M273">
        <f>Principalcomponent!E285</f>
        <v>1.5634611747648843</v>
      </c>
      <c r="N273">
        <f>Principalcomponent!F285</f>
        <v>-2.851614847879286</v>
      </c>
      <c r="O273">
        <f>Principalcomponent!G285</f>
        <v>-1.7304465638979483</v>
      </c>
    </row>
    <row r="274" spans="1:15" x14ac:dyDescent="0.3">
      <c r="A274" s="11">
        <f>'Holding period returnprocess'!EI275</f>
        <v>35461</v>
      </c>
      <c r="B274">
        <f>'Holding period returnprocess'!EJ275</f>
        <v>0.1887806567967365</v>
      </c>
      <c r="C274">
        <f>'Holding period returnprocess'!EK275</f>
        <v>0.32140775810708178</v>
      </c>
      <c r="D274">
        <f>'Holding period returnprocess'!EL275</f>
        <v>0.91895383322826518</v>
      </c>
      <c r="E274">
        <f>'Holding period returnprocess'!EM275</f>
        <v>1.8854683987394267</v>
      </c>
      <c r="F274">
        <f>'Holding period returnprocess'!EN275</f>
        <v>3.5753674092564864</v>
      </c>
      <c r="G274">
        <f>'Holding period returnprocess'!EO275</f>
        <v>8.1561725759883501</v>
      </c>
      <c r="H274">
        <f>'Holding period returnprocess'!EP275</f>
        <v>12.099920015960592</v>
      </c>
      <c r="I274">
        <f>Economicpolicyuncertainty!B286</f>
        <v>88.819569999999999</v>
      </c>
      <c r="J274">
        <f>'Control variable'!E280</f>
        <v>-3.7629395295422727E-3</v>
      </c>
      <c r="K274">
        <f>'Control variable'!F280</f>
        <v>-2.7847578387829109E-3</v>
      </c>
      <c r="L274">
        <f>'Control variable'!G280</f>
        <v>-1.5190165493975233E-2</v>
      </c>
      <c r="M274">
        <f>Principalcomponent!E286</f>
        <v>-6.9883759368913806E-2</v>
      </c>
      <c r="N274">
        <f>Principalcomponent!F286</f>
        <v>-0.94652055926414846</v>
      </c>
      <c r="O274">
        <f>Principalcomponent!G286</f>
        <v>0.81678256269391891</v>
      </c>
    </row>
    <row r="275" spans="1:15" x14ac:dyDescent="0.3">
      <c r="A275" s="11">
        <f>'Holding period returnprocess'!EI276</f>
        <v>35430</v>
      </c>
      <c r="B275">
        <f>'Holding period returnprocess'!EJ276</f>
        <v>-7.3331701113120928E-2</v>
      </c>
      <c r="C275">
        <f>'Holding period returnprocess'!EK276</f>
        <v>-0.26480858951608255</v>
      </c>
      <c r="D275">
        <f>'Holding period returnprocess'!EL276</f>
        <v>-0.20499539219835405</v>
      </c>
      <c r="E275">
        <f>'Holding period returnprocess'!EM276</f>
        <v>0.44528309526218557</v>
      </c>
      <c r="F275">
        <f>'Holding period returnprocess'!EN276</f>
        <v>1.8146619700229127</v>
      </c>
      <c r="G275">
        <f>'Holding period returnprocess'!EO276</f>
        <v>5.277075994008543</v>
      </c>
      <c r="H275">
        <f>'Holding period returnprocess'!EP276</f>
        <v>8.8286389393490072</v>
      </c>
      <c r="I275">
        <f>Economicpolicyuncertainty!B287</f>
        <v>105.0635</v>
      </c>
      <c r="J275">
        <f>'Control variable'!E281</f>
        <v>5.6497325421189072E-3</v>
      </c>
      <c r="K275">
        <f>'Control variable'!F281</f>
        <v>5.8584550467245611E-3</v>
      </c>
      <c r="L275">
        <f>'Control variable'!G281</f>
        <v>-1.0000083334583422E-2</v>
      </c>
      <c r="M275">
        <f>Principalcomponent!E287</f>
        <v>-0.61758391236548271</v>
      </c>
      <c r="N275">
        <f>Principalcomponent!F287</f>
        <v>-1.1846789111554727</v>
      </c>
      <c r="O275">
        <f>Principalcomponent!G287</f>
        <v>-2.1750336759525175</v>
      </c>
    </row>
    <row r="276" spans="1:15" x14ac:dyDescent="0.3">
      <c r="A276" s="11">
        <f>'Holding period returnprocess'!EI277</f>
        <v>35398</v>
      </c>
      <c r="B276">
        <f>'Holding period returnprocess'!EJ277</f>
        <v>7.3525902846648172E-2</v>
      </c>
      <c r="C276">
        <f>'Holding period returnprocess'!EK277</f>
        <v>0.24827546031707382</v>
      </c>
      <c r="D276">
        <f>'Holding period returnprocess'!EL277</f>
        <v>1.2304165917222116</v>
      </c>
      <c r="E276">
        <f>'Holding period returnprocess'!EM277</f>
        <v>2.6002639800703244</v>
      </c>
      <c r="F276">
        <f>'Holding period returnprocess'!EN277</f>
        <v>4.6432730659563157</v>
      </c>
      <c r="G276">
        <f>'Holding period returnprocess'!EO277</f>
        <v>7.7159711932968174</v>
      </c>
      <c r="H276">
        <f>'Holding period returnprocess'!EP277</f>
        <v>12.430424708241198</v>
      </c>
      <c r="I276">
        <f>Economicpolicyuncertainty!B288</f>
        <v>89.432199999999995</v>
      </c>
      <c r="J276">
        <f>'Control variable'!E282</f>
        <v>4.7326165000987283E-3</v>
      </c>
      <c r="K276">
        <f>'Control variable'!F282</f>
        <v>4.4401358688778458E-5</v>
      </c>
      <c r="L276">
        <f>'Control variable'!G282</f>
        <v>1.503787736454072E-2</v>
      </c>
      <c r="M276">
        <f>Principalcomponent!E288</f>
        <v>-1.7486910471353252</v>
      </c>
      <c r="N276">
        <f>Principalcomponent!F288</f>
        <v>1.3659678760098803</v>
      </c>
      <c r="O276">
        <f>Principalcomponent!G288</f>
        <v>1.9354919679686944</v>
      </c>
    </row>
    <row r="277" spans="1:15" x14ac:dyDescent="0.3">
      <c r="A277" s="11">
        <f>'Holding period returnprocess'!EI278</f>
        <v>35369</v>
      </c>
      <c r="B277">
        <f>'Holding period returnprocess'!EJ278</f>
        <v>0.83485319238539901</v>
      </c>
      <c r="C277">
        <f>'Holding period returnprocess'!EK278</f>
        <v>1.4545838888967051</v>
      </c>
      <c r="D277">
        <f>'Holding period returnprocess'!EL278</f>
        <v>2.5743231166840594</v>
      </c>
      <c r="E277">
        <f>'Holding period returnprocess'!EM278</f>
        <v>3.6769925320890451</v>
      </c>
      <c r="F277">
        <f>'Holding period returnprocess'!EN278</f>
        <v>5.0045903313736346</v>
      </c>
      <c r="G277">
        <f>'Holding period returnprocess'!EO278</f>
        <v>5.9107311187044758</v>
      </c>
      <c r="H277">
        <f>'Holding period returnprocess'!EP278</f>
        <v>7.2531797051049267</v>
      </c>
      <c r="I277">
        <f>Economicpolicyuncertainty!B289</f>
        <v>89.22054</v>
      </c>
      <c r="J277">
        <f>'Control variable'!E283</f>
        <v>-3.7878833169370917E-3</v>
      </c>
      <c r="K277">
        <f>'Control variable'!F283</f>
        <v>-2.7344026851779885E-3</v>
      </c>
      <c r="L277">
        <f>'Control variable'!G283</f>
        <v>-1.5037877364540672E-2</v>
      </c>
      <c r="M277">
        <f>Principalcomponent!E289</f>
        <v>-0.52059145310824195</v>
      </c>
      <c r="N277">
        <f>Principalcomponent!F289</f>
        <v>5.4995782665042764E-2</v>
      </c>
      <c r="O277">
        <f>Principalcomponent!G289</f>
        <v>-0.7145589796451427</v>
      </c>
    </row>
    <row r="278" spans="1:15" x14ac:dyDescent="0.3">
      <c r="A278" s="11">
        <f>'Holding period returnprocess'!EI279</f>
        <v>35338</v>
      </c>
      <c r="B278">
        <f>'Holding period returnprocess'!EJ279</f>
        <v>1.2977838933576464</v>
      </c>
      <c r="C278">
        <f>'Holding period returnprocess'!EK279</f>
        <v>2.4147488821137149</v>
      </c>
      <c r="D278">
        <f>'Holding period returnprocess'!EL279</f>
        <v>4.2330239240590313</v>
      </c>
      <c r="E278">
        <f>'Holding period returnprocess'!EM279</f>
        <v>5.5335369816741018</v>
      </c>
      <c r="F278">
        <f>'Holding period returnprocess'!EN279</f>
        <v>6.3826338437521795</v>
      </c>
      <c r="G278">
        <f>'Holding period returnprocess'!EO279</f>
        <v>4.9386136967277903</v>
      </c>
      <c r="H278">
        <f>'Holding period returnprocess'!EP279</f>
        <v>3.0896066011688585</v>
      </c>
      <c r="I278">
        <f>Economicpolicyuncertainty!B290</f>
        <v>72.388130000000004</v>
      </c>
      <c r="J278">
        <f>'Control variable'!E284</f>
        <v>2.8395665080779607E-3</v>
      </c>
      <c r="K278">
        <f>'Control variable'!F284</f>
        <v>4.8828222013114781E-3</v>
      </c>
      <c r="L278">
        <f>'Control variable'!G284</f>
        <v>-2.4571260730505206E-2</v>
      </c>
      <c r="M278">
        <f>Principalcomponent!E290</f>
        <v>9.299967468134436E-2</v>
      </c>
      <c r="N278">
        <f>Principalcomponent!F290</f>
        <v>-0.16857075561194576</v>
      </c>
      <c r="O278">
        <f>Principalcomponent!G290</f>
        <v>1.0200437926895083</v>
      </c>
    </row>
    <row r="279" spans="1:15" x14ac:dyDescent="0.3">
      <c r="A279" s="11">
        <f>'Holding period returnprocess'!EI280</f>
        <v>35307</v>
      </c>
      <c r="B279">
        <f>'Holding period returnprocess'!EJ280</f>
        <v>1.6145941620413691</v>
      </c>
      <c r="C279">
        <f>'Holding period returnprocess'!EK280</f>
        <v>2.6700668395972667</v>
      </c>
      <c r="D279">
        <f>'Holding period returnprocess'!EL280</f>
        <v>3.7046353872966673</v>
      </c>
      <c r="E279">
        <f>'Holding period returnprocess'!EM280</f>
        <v>4.0663272462449296</v>
      </c>
      <c r="F279">
        <f>'Holding period returnprocess'!EN280</f>
        <v>3.5283732277963775</v>
      </c>
      <c r="G279">
        <f>'Holding period returnprocess'!EO280</f>
        <v>-2.385525705602122</v>
      </c>
      <c r="H279">
        <f>'Holding period returnprocess'!EP280</f>
        <v>-8.8247961368641814</v>
      </c>
      <c r="I279">
        <f>Economicpolicyuncertainty!B291</f>
        <v>60.674410000000002</v>
      </c>
      <c r="J279">
        <f>'Control variable'!E285</f>
        <v>1.8975337761911895E-3</v>
      </c>
      <c r="K279">
        <f>'Control variable'!F285</f>
        <v>4.7726400278588895E-3</v>
      </c>
      <c r="L279">
        <f>'Control variable'!G285</f>
        <v>9.7561749453646558E-3</v>
      </c>
      <c r="M279">
        <f>Principalcomponent!E291</f>
        <v>-0.36679760278408352</v>
      </c>
      <c r="N279">
        <f>Principalcomponent!F291</f>
        <v>2.5179081280822855</v>
      </c>
      <c r="O279">
        <f>Principalcomponent!G291</f>
        <v>4.7586672824300873</v>
      </c>
    </row>
    <row r="280" spans="1:15" x14ac:dyDescent="0.3">
      <c r="A280" s="11">
        <f>'Holding period returnprocess'!EI281</f>
        <v>35277</v>
      </c>
      <c r="B280">
        <f>'Holding period returnprocess'!EJ281</f>
        <v>1.9390934493730647</v>
      </c>
      <c r="C280">
        <f>'Holding period returnprocess'!EK281</f>
        <v>3.1411952470691293</v>
      </c>
      <c r="D280">
        <f>'Holding period returnprocess'!EL281</f>
        <v>4.1850092056455495</v>
      </c>
      <c r="E280">
        <f>'Holding period returnprocess'!EM281</f>
        <v>4.5497398695582376</v>
      </c>
      <c r="F280">
        <f>'Holding period returnprocess'!EN281</f>
        <v>4.3724504328595302</v>
      </c>
      <c r="G280">
        <f>'Holding period returnprocess'!EO281</f>
        <v>-0.53722729060397256</v>
      </c>
      <c r="H280">
        <f>'Holding period returnprocess'!EP281</f>
        <v>-5.0900604251364783</v>
      </c>
      <c r="I280">
        <f>Economicpolicyuncertainty!B292</f>
        <v>100.0641</v>
      </c>
      <c r="J280">
        <f>'Control variable'!E286</f>
        <v>6.6698675091072324E-3</v>
      </c>
      <c r="K280">
        <f>'Control variable'!F286</f>
        <v>-5.2323453796586598E-3</v>
      </c>
      <c r="L280">
        <f>'Control variable'!G286</f>
        <v>-9.7561749453646852E-3</v>
      </c>
      <c r="M280">
        <f>Principalcomponent!E292</f>
        <v>-1.4100192894840851</v>
      </c>
      <c r="N280">
        <f>Principalcomponent!F292</f>
        <v>-0.48949232895987749</v>
      </c>
      <c r="O280">
        <f>Principalcomponent!G292</f>
        <v>1.4314500805050095E-2</v>
      </c>
    </row>
    <row r="281" spans="1:15" x14ac:dyDescent="0.3">
      <c r="A281" s="11">
        <f>'Holding period returnprocess'!EI282</f>
        <v>35244</v>
      </c>
      <c r="B281">
        <f>'Holding period returnprocess'!EJ282</f>
        <v>2.3140956135950042</v>
      </c>
      <c r="C281">
        <f>'Holding period returnprocess'!EK282</f>
        <v>3.7939182518027774</v>
      </c>
      <c r="D281">
        <f>'Holding period returnprocess'!EL282</f>
        <v>5.4695135260516867</v>
      </c>
      <c r="E281">
        <f>'Holding period returnprocess'!EM282</f>
        <v>6.328835153546807</v>
      </c>
      <c r="F281">
        <f>'Holding period returnprocess'!EN282</f>
        <v>6.4195528787961198</v>
      </c>
      <c r="G281">
        <f>'Holding period returnprocess'!EO282</f>
        <v>0.99664585373666092</v>
      </c>
      <c r="H281">
        <f>'Holding period returnprocess'!EP282</f>
        <v>-3.4378728263060534</v>
      </c>
      <c r="I281">
        <f>Economicpolicyuncertainty!B293</f>
        <v>97.444770000000005</v>
      </c>
      <c r="J281">
        <f>'Control variable'!E287</f>
        <v>-6.6698675091073295E-3</v>
      </c>
      <c r="K281">
        <f>'Control variable'!F287</f>
        <v>9.4930144481100438E-4</v>
      </c>
      <c r="L281">
        <f>'Control variable'!G287</f>
        <v>-4.8426244757879032E-3</v>
      </c>
      <c r="M281">
        <f>Principalcomponent!E293</f>
        <v>2.2824464319791775</v>
      </c>
      <c r="N281">
        <f>Principalcomponent!F293</f>
        <v>-1.1456752526412302</v>
      </c>
      <c r="O281">
        <f>Principalcomponent!G293</f>
        <v>0.37604526898985352</v>
      </c>
    </row>
    <row r="282" spans="1:15" x14ac:dyDescent="0.3">
      <c r="A282" s="11">
        <f>'Holding period returnprocess'!EI283</f>
        <v>35216</v>
      </c>
      <c r="B282">
        <f>'Holding period returnprocess'!EJ283</f>
        <v>1.5301007848963533</v>
      </c>
      <c r="C282">
        <f>'Holding period returnprocess'!EK283</f>
        <v>2.2301417787786253</v>
      </c>
      <c r="D282">
        <f>'Holding period returnprocess'!EL283</f>
        <v>2.1770380905407531</v>
      </c>
      <c r="E282">
        <f>'Holding period returnprocess'!EM283</f>
        <v>1.3422734249186608</v>
      </c>
      <c r="F282">
        <f>'Holding period returnprocess'!EN283</f>
        <v>-0.69848524191792016</v>
      </c>
      <c r="G282">
        <f>'Holding period returnprocess'!EO283</f>
        <v>-10.941657684662742</v>
      </c>
      <c r="H282">
        <f>'Holding period returnprocess'!EP283</f>
        <v>-20.833661691705714</v>
      </c>
      <c r="I282">
        <f>Economicpolicyuncertainty!B294</f>
        <v>91.319289999999995</v>
      </c>
      <c r="J282">
        <f>'Control variable'!E288</f>
        <v>-9.4921696733204814E-4</v>
      </c>
      <c r="K282">
        <f>'Control variable'!F288</f>
        <v>5.0135858355870259E-3</v>
      </c>
      <c r="L282">
        <f>'Control variable'!G288</f>
        <v>-2.6223195099102557E-2</v>
      </c>
      <c r="M282">
        <f>Principalcomponent!E294</f>
        <v>-2.4934392340049838</v>
      </c>
      <c r="N282">
        <f>Principalcomponent!F294</f>
        <v>1.3071215542562173</v>
      </c>
      <c r="O282">
        <f>Principalcomponent!G294</f>
        <v>2.3016396713303959</v>
      </c>
    </row>
    <row r="283" spans="1:15" x14ac:dyDescent="0.3">
      <c r="A283" s="11">
        <f>'Holding period returnprocess'!EI284</f>
        <v>35185</v>
      </c>
      <c r="B283">
        <f>'Holding period returnprocess'!EJ284</f>
        <v>2.2888282307613883</v>
      </c>
      <c r="C283">
        <f>'Holding period returnprocess'!EK284</f>
        <v>3.7817955165433625</v>
      </c>
      <c r="D283">
        <f>'Holding period returnprocess'!EL284</f>
        <v>5.2907156193558516</v>
      </c>
      <c r="E283">
        <f>'Holding period returnprocess'!EM284</f>
        <v>5.5849732965379326</v>
      </c>
      <c r="F283">
        <f>'Holding period returnprocess'!EN284</f>
        <v>4.5217957436046499</v>
      </c>
      <c r="G283">
        <f>'Holding period returnprocess'!EO284</f>
        <v>-3.1393617100535698</v>
      </c>
      <c r="H283">
        <f>'Holding period returnprocess'!EP284</f>
        <v>-10.5662997362464</v>
      </c>
      <c r="I283">
        <f>Economicpolicyuncertainty!B295</f>
        <v>97.70608</v>
      </c>
      <c r="J283">
        <f>'Control variable'!E289</f>
        <v>8.5755647023963242E-3</v>
      </c>
      <c r="K283">
        <f>'Control variable'!F289</f>
        <v>5.6686187433984195E-3</v>
      </c>
      <c r="L283">
        <f>'Control variable'!G289</f>
        <v>-3.012974145202927E-2</v>
      </c>
      <c r="M283">
        <f>Principalcomponent!E295</f>
        <v>0.74507621990806039</v>
      </c>
      <c r="N283">
        <f>Principalcomponent!F295</f>
        <v>1.9554093828011336</v>
      </c>
      <c r="O283">
        <f>Principalcomponent!G295</f>
        <v>0.84276589789211875</v>
      </c>
    </row>
    <row r="284" spans="1:15" x14ac:dyDescent="0.3">
      <c r="A284" s="11">
        <f>'Holding period returnprocess'!EI285</f>
        <v>35153</v>
      </c>
      <c r="B284">
        <f>'Holding period returnprocess'!EJ285</f>
        <v>2.4194079430099782</v>
      </c>
      <c r="C284">
        <f>'Holding period returnprocess'!EK285</f>
        <v>3.9421823139070318</v>
      </c>
      <c r="D284">
        <f>'Holding period returnprocess'!EL285</f>
        <v>5.3714897962961592</v>
      </c>
      <c r="E284">
        <f>'Holding period returnprocess'!EM285</f>
        <v>5.4961016341661972</v>
      </c>
      <c r="F284">
        <f>'Holding period returnprocess'!EN285</f>
        <v>4.1936826724501968</v>
      </c>
      <c r="G284">
        <f>'Holding period returnprocess'!EO285</f>
        <v>-3.3497514576121263</v>
      </c>
      <c r="H284">
        <f>'Holding period returnprocess'!EP285</f>
        <v>-11.216631634474151</v>
      </c>
      <c r="I284">
        <f>Economicpolicyuncertainty!B296</f>
        <v>96.889610000000005</v>
      </c>
      <c r="J284">
        <f>'Control variable'!E290</f>
        <v>3.8350957839424884E-3</v>
      </c>
      <c r="K284">
        <f>'Control variable'!F290</f>
        <v>5.2183316028504246E-3</v>
      </c>
      <c r="L284">
        <f>'Control variable'!G290</f>
        <v>3.958607669406463E-2</v>
      </c>
      <c r="M284">
        <f>Principalcomponent!E296</f>
        <v>-0.84973589830971208</v>
      </c>
      <c r="N284">
        <f>Principalcomponent!F296</f>
        <v>-0.96636356736536633</v>
      </c>
      <c r="O284">
        <f>Principalcomponent!G296</f>
        <v>-0.24726449483090776</v>
      </c>
    </row>
    <row r="285" spans="1:15" x14ac:dyDescent="0.3">
      <c r="A285" s="11">
        <f>'Holding period returnprocess'!EI286</f>
        <v>35124</v>
      </c>
      <c r="B285">
        <f>'Holding period returnprocess'!EJ286</f>
        <v>2.640697792944831</v>
      </c>
      <c r="C285">
        <f>'Holding period returnprocess'!EK286</f>
        <v>4.7022368948597055</v>
      </c>
      <c r="D285">
        <f>'Holding period returnprocess'!EL286</f>
        <v>7.0966888275768376</v>
      </c>
      <c r="E285">
        <f>'Holding period returnprocess'!EM286</f>
        <v>7.8258028875056524</v>
      </c>
      <c r="F285">
        <f>'Holding period returnprocess'!EN286</f>
        <v>6.6511706685508827</v>
      </c>
      <c r="G285">
        <f>'Holding period returnprocess'!EO286</f>
        <v>-2.9448270103039604</v>
      </c>
      <c r="H285">
        <f>'Holding period returnprocess'!EP286</f>
        <v>-12.2069970560622</v>
      </c>
      <c r="I285">
        <f>Economicpolicyuncertainty!B297</f>
        <v>119.41930000000001</v>
      </c>
      <c r="J285">
        <f>'Control variable'!E291</f>
        <v>0</v>
      </c>
      <c r="K285">
        <f>'Control variable'!F291</f>
        <v>4.4275608206381942E-3</v>
      </c>
      <c r="L285">
        <f>'Control variable'!G291</f>
        <v>0</v>
      </c>
      <c r="M285">
        <f>Principalcomponent!E297</f>
        <v>0.37322463238154502</v>
      </c>
      <c r="N285">
        <f>Principalcomponent!F297</f>
        <v>2.0518414053591422E-2</v>
      </c>
      <c r="O285">
        <f>Principalcomponent!G297</f>
        <v>8.9889260857873202E-2</v>
      </c>
    </row>
    <row r="286" spans="1:15" x14ac:dyDescent="0.3">
      <c r="A286" s="11">
        <f>'Holding period returnprocess'!EI287</f>
        <v>35095</v>
      </c>
      <c r="B286">
        <f>'Holding period returnprocess'!EJ287</f>
        <v>2.8306439763171625</v>
      </c>
      <c r="C286">
        <f>'Holding period returnprocess'!EK287</f>
        <v>5.3784510991260017</v>
      </c>
      <c r="D286">
        <f>'Holding period returnprocess'!EL287</f>
        <v>8.7686761638415316</v>
      </c>
      <c r="E286">
        <f>'Holding period returnprocess'!EM287</f>
        <v>10.43360970097863</v>
      </c>
      <c r="F286">
        <f>'Holding period returnprocess'!EN287</f>
        <v>10.592618642319211</v>
      </c>
      <c r="G286">
        <f>'Holding period returnprocess'!EO287</f>
        <v>4.8217443146541132</v>
      </c>
      <c r="H286">
        <f>'Holding period returnprocess'!EP287</f>
        <v>-0.59864083610308505</v>
      </c>
      <c r="I286">
        <f>Economicpolicyuncertainty!B298</f>
        <v>85.350009999999997</v>
      </c>
      <c r="J286">
        <f>'Control variable'!E292</f>
        <v>-1.7143276986437542E-2</v>
      </c>
      <c r="K286">
        <f>'Control variable'!F292</f>
        <v>2.2719527531550135E-4</v>
      </c>
      <c r="L286">
        <f>'Control variable'!G292</f>
        <v>-3.0411700418023366E-2</v>
      </c>
      <c r="M286">
        <f>Principalcomponent!E298</f>
        <v>-0.13593808499533483</v>
      </c>
      <c r="N286">
        <f>Principalcomponent!F298</f>
        <v>1.1026538295964625</v>
      </c>
      <c r="O286">
        <f>Principalcomponent!G298</f>
        <v>1.2579708996449002</v>
      </c>
    </row>
    <row r="287" spans="1:15" x14ac:dyDescent="0.3">
      <c r="A287" s="11">
        <f>'Holding period returnprocess'!EI288</f>
        <v>35062</v>
      </c>
      <c r="B287">
        <f>'Holding period returnprocess'!EJ288</f>
        <v>2.9410226981185801</v>
      </c>
      <c r="C287">
        <f>'Holding period returnprocess'!EK288</f>
        <v>5.732034778592686</v>
      </c>
      <c r="D287">
        <f>'Holding period returnprocess'!EL288</f>
        <v>9.5216613031029897</v>
      </c>
      <c r="E287">
        <f>'Holding period returnprocess'!EM288</f>
        <v>11.552277155191197</v>
      </c>
      <c r="F287">
        <f>'Holding period returnprocess'!EN288</f>
        <v>12.381440877098091</v>
      </c>
      <c r="G287">
        <f>'Holding period returnprocess'!EO288</f>
        <v>9.1483782807129241</v>
      </c>
      <c r="H287">
        <f>'Holding period returnprocess'!EP288</f>
        <v>6.8425319624107228</v>
      </c>
      <c r="I287">
        <f>Economicpolicyuncertainty!B299</f>
        <v>100.11660000000001</v>
      </c>
      <c r="J287">
        <f>'Control variable'!E293</f>
        <v>9.4877372051093839E-3</v>
      </c>
      <c r="K287">
        <f>'Control variable'!F293</f>
        <v>4.0223178732904383E-3</v>
      </c>
      <c r="L287">
        <f>'Control variable'!G293</f>
        <v>5.6887374402051424E-2</v>
      </c>
      <c r="M287">
        <f>Principalcomponent!E299</f>
        <v>2.1579903456325513</v>
      </c>
      <c r="N287">
        <f>Principalcomponent!F299</f>
        <v>2.0722991282953727</v>
      </c>
      <c r="O287">
        <f>Principalcomponent!G299</f>
        <v>1.8254590834260673</v>
      </c>
    </row>
    <row r="288" spans="1:15" x14ac:dyDescent="0.3">
      <c r="A288" s="11">
        <f>'Holding period returnprocess'!EI289</f>
        <v>35033</v>
      </c>
      <c r="B288">
        <f>'Holding period returnprocess'!EJ289</f>
        <v>2.5704707728030654</v>
      </c>
      <c r="C288">
        <f>'Holding period returnprocess'!EK289</f>
        <v>5.0824963839528445</v>
      </c>
      <c r="D288">
        <f>'Holding period returnprocess'!EL289</f>
        <v>8.2236043904166571</v>
      </c>
      <c r="E288">
        <f>'Holding period returnprocess'!EM289</f>
        <v>9.5413366193580522</v>
      </c>
      <c r="F288">
        <f>'Holding period returnprocess'!EN289</f>
        <v>9.2902686730657216</v>
      </c>
      <c r="G288">
        <f>'Holding period returnprocess'!EO289</f>
        <v>5.4104569132563922</v>
      </c>
      <c r="H288">
        <f>'Holding period returnprocess'!EP289</f>
        <v>-4.1015377511444129E-3</v>
      </c>
      <c r="I288">
        <f>Economicpolicyuncertainty!B300</f>
        <v>98.384829999999994</v>
      </c>
      <c r="J288">
        <f>'Control variable'!E294</f>
        <v>-9.5283475527185445E-4</v>
      </c>
      <c r="K288">
        <f>'Control variable'!F294</f>
        <v>1.0043064282830264E-3</v>
      </c>
      <c r="L288">
        <f>'Control variable'!G294</f>
        <v>2.4420036555515873E-3</v>
      </c>
      <c r="M288">
        <f>Principalcomponent!E300</f>
        <v>-1.0020244810236869</v>
      </c>
      <c r="N288">
        <f>Principalcomponent!F300</f>
        <v>6.069632108562608E-2</v>
      </c>
      <c r="O288">
        <f>Principalcomponent!G300</f>
        <v>-0.44533265206735345</v>
      </c>
    </row>
    <row r="289" spans="1:15" x14ac:dyDescent="0.3">
      <c r="A289" s="11">
        <f>'Holding period returnprocess'!EI290</f>
        <v>35003</v>
      </c>
      <c r="B289">
        <f>'Holding period returnprocess'!EJ290</f>
        <v>2.4173848997009415</v>
      </c>
      <c r="C289">
        <f>'Holding period returnprocess'!EK290</f>
        <v>4.6402361714420923</v>
      </c>
      <c r="D289">
        <f>'Holding period returnprocess'!EL290</f>
        <v>7.6403308555016984</v>
      </c>
      <c r="E289">
        <f>'Holding period returnprocess'!EM290</f>
        <v>9.046865095069851</v>
      </c>
      <c r="F289">
        <f>'Holding period returnprocess'!EN290</f>
        <v>8.7966318528214735</v>
      </c>
      <c r="G289">
        <f>'Holding period returnprocess'!EO290</f>
        <v>2.1958617537614593</v>
      </c>
      <c r="H289">
        <f>'Holding period returnprocess'!EP290</f>
        <v>-3.4975554482449986</v>
      </c>
      <c r="I289">
        <f>Economicpolicyuncertainty!B301</f>
        <v>106.05</v>
      </c>
      <c r="J289">
        <f>'Control variable'!E295</f>
        <v>1.9065782705814474E-3</v>
      </c>
      <c r="K289">
        <f>'Control variable'!F295</f>
        <v>-1.6732841337039853E-3</v>
      </c>
      <c r="L289">
        <f>'Control variable'!G295</f>
        <v>-2.4420036555517443E-3</v>
      </c>
      <c r="M289">
        <f>Principalcomponent!E301</f>
        <v>8.342245134283495E-2</v>
      </c>
      <c r="N289">
        <f>Principalcomponent!F301</f>
        <v>1.8770435086645525</v>
      </c>
      <c r="O289">
        <f>Principalcomponent!G301</f>
        <v>2.7064806059949009</v>
      </c>
    </row>
    <row r="290" spans="1:15" x14ac:dyDescent="0.3">
      <c r="A290" s="11">
        <f>'Holding period returnprocess'!EI291</f>
        <v>34971</v>
      </c>
      <c r="B290">
        <f>'Holding period returnprocess'!EJ291</f>
        <v>2.4449649532951101</v>
      </c>
      <c r="C290">
        <f>'Holding period returnprocess'!EK291</f>
        <v>4.5798669086620469</v>
      </c>
      <c r="D290">
        <f>'Holding period returnprocess'!EL291</f>
        <v>7.1404839455060669</v>
      </c>
      <c r="E290">
        <f>'Holding period returnprocess'!EM291</f>
        <v>8.2182918007966066</v>
      </c>
      <c r="F290">
        <f>'Holding period returnprocess'!EN291</f>
        <v>7.8209278513969744</v>
      </c>
      <c r="G290">
        <f>'Holding period returnprocess'!EO291</f>
        <v>1.3046962684154702</v>
      </c>
      <c r="H290">
        <f>'Holding period returnprocess'!EP291</f>
        <v>-4.1340880065795735</v>
      </c>
      <c r="I290">
        <f>Economicpolicyuncertainty!B302</f>
        <v>72.728189999999998</v>
      </c>
      <c r="J290">
        <f>'Control variable'!E296</f>
        <v>9.5878011551536121E-3</v>
      </c>
      <c r="K290">
        <f>'Control variable'!F296</f>
        <v>1.2927463531267806E-3</v>
      </c>
      <c r="L290">
        <f>'Control variable'!G296</f>
        <v>9.8040000966206145E-3</v>
      </c>
      <c r="M290">
        <f>Principalcomponent!E302</f>
        <v>1.7209756124863336</v>
      </c>
      <c r="N290">
        <f>Principalcomponent!F302</f>
        <v>-0.8683809885840087</v>
      </c>
      <c r="O290">
        <f>Principalcomponent!G302</f>
        <v>-2.3232125181436016</v>
      </c>
    </row>
    <row r="291" spans="1:15" x14ac:dyDescent="0.3">
      <c r="A291" s="11">
        <f>'Holding period returnprocess'!EI292</f>
        <v>34942</v>
      </c>
      <c r="B291">
        <f>'Holding period returnprocess'!EJ292</f>
        <v>1.9842182870290825</v>
      </c>
      <c r="C291">
        <f>'Holding period returnprocess'!EK292</f>
        <v>3.7180941892058721</v>
      </c>
      <c r="D291">
        <f>'Holding period returnprocess'!EL292</f>
        <v>5.9257064846724203</v>
      </c>
      <c r="E291">
        <f>'Holding period returnprocess'!EM292</f>
        <v>6.8012290598991667</v>
      </c>
      <c r="F291">
        <f>'Holding period returnprocess'!EN292</f>
        <v>6.247118309417675</v>
      </c>
      <c r="G291">
        <f>'Holding period returnprocess'!EO292</f>
        <v>0.53103645779686115</v>
      </c>
      <c r="H291">
        <f>'Holding period returnprocess'!EP292</f>
        <v>-4.3968111353658488</v>
      </c>
      <c r="I291">
        <f>Economicpolicyuncertainty!B303</f>
        <v>102.6994</v>
      </c>
      <c r="J291">
        <f>'Control variable'!E297</f>
        <v>3.8610086574595933E-3</v>
      </c>
      <c r="K291">
        <f>'Control variable'!F297</f>
        <v>5.4172553378370744E-3</v>
      </c>
      <c r="L291">
        <f>'Control variable'!G297</f>
        <v>-9.8040000966206301E-3</v>
      </c>
      <c r="M291">
        <f>Principalcomponent!E303</f>
        <v>0.38494994816857525</v>
      </c>
      <c r="N291">
        <f>Principalcomponent!F303</f>
        <v>-0.36538855016581834</v>
      </c>
      <c r="O291">
        <f>Principalcomponent!G303</f>
        <v>-1.718422429620877</v>
      </c>
    </row>
    <row r="292" spans="1:15" x14ac:dyDescent="0.3">
      <c r="A292" s="11">
        <f>'Holding period returnprocess'!EI293</f>
        <v>34911</v>
      </c>
      <c r="B292">
        <f>'Holding period returnprocess'!EJ293</f>
        <v>1.7046266280618934</v>
      </c>
      <c r="C292">
        <f>'Holding period returnprocess'!EK293</f>
        <v>3.0683641983370347</v>
      </c>
      <c r="D292">
        <f>'Holding period returnprocess'!EL293</f>
        <v>5.1298952260519908</v>
      </c>
      <c r="E292">
        <f>'Holding period returnprocess'!EM293</f>
        <v>6.2297365841499843</v>
      </c>
      <c r="F292">
        <f>'Holding period returnprocess'!EN293</f>
        <v>5.9390806374691625</v>
      </c>
      <c r="G292">
        <f>'Holding period returnprocess'!EO293</f>
        <v>-0.2524034258624237</v>
      </c>
      <c r="H292">
        <f>'Holding period returnprocess'!EP293</f>
        <v>-4.4063449664949541</v>
      </c>
      <c r="I292">
        <f>Economicpolicyuncertainty!B304</f>
        <v>88.778220000000005</v>
      </c>
      <c r="J292">
        <f>'Control variable'!E298</f>
        <v>5.8196090532640025E-3</v>
      </c>
      <c r="K292">
        <f>'Control variable'!F298</f>
        <v>-6.1474821969934399E-3</v>
      </c>
      <c r="L292">
        <f>'Control variable'!G298</f>
        <v>-7.2904332626793442E-3</v>
      </c>
      <c r="M292">
        <f>Principalcomponent!E304</f>
        <v>1.6550693570426578</v>
      </c>
      <c r="N292">
        <f>Principalcomponent!F304</f>
        <v>3.2055133854505722</v>
      </c>
      <c r="O292">
        <f>Principalcomponent!G304</f>
        <v>-0.42216924390371463</v>
      </c>
    </row>
    <row r="293" spans="1:15" x14ac:dyDescent="0.3">
      <c r="A293" s="11">
        <f>'Holding period returnprocess'!EI294</f>
        <v>34880</v>
      </c>
      <c r="B293">
        <f>'Holding period returnprocess'!EJ294</f>
        <v>1.3340157802269728</v>
      </c>
      <c r="C293">
        <f>'Holding period returnprocess'!EK294</f>
        <v>2.6088305430370413</v>
      </c>
      <c r="D293">
        <f>'Holding period returnprocess'!EL294</f>
        <v>4.8130800327715635</v>
      </c>
      <c r="E293">
        <f>'Holding period returnprocess'!EM294</f>
        <v>6.0764738334264665</v>
      </c>
      <c r="F293">
        <f>'Holding period returnprocess'!EN294</f>
        <v>6.0330622372604497</v>
      </c>
      <c r="G293">
        <f>'Holding period returnprocess'!EO294</f>
        <v>1.2938985998111265</v>
      </c>
      <c r="H293">
        <f>'Holding period returnprocess'!EP294</f>
        <v>-1.374443064389868</v>
      </c>
      <c r="I293">
        <f>Economicpolicyuncertainty!B305</f>
        <v>92.981899999999996</v>
      </c>
      <c r="J293">
        <f>'Control variable'!E299</f>
        <v>-1.2566622599858388E-2</v>
      </c>
      <c r="K293">
        <f>'Control variable'!F299</f>
        <v>-3.0414550323099283E-5</v>
      </c>
      <c r="L293">
        <f>'Control variable'!G299</f>
        <v>3.4486176071169189E-2</v>
      </c>
      <c r="M293">
        <f>Principalcomponent!E305</f>
        <v>0.85566350429515226</v>
      </c>
      <c r="N293">
        <f>Principalcomponent!F305</f>
        <v>-0.40625290413558895</v>
      </c>
      <c r="O293">
        <f>Principalcomponent!G305</f>
        <v>-2.0433080243863455</v>
      </c>
    </row>
    <row r="294" spans="1:15" x14ac:dyDescent="0.3">
      <c r="A294" s="11">
        <f>'Holding period returnprocess'!EI295</f>
        <v>34850</v>
      </c>
      <c r="B294">
        <f>'Holding period returnprocess'!EJ295</f>
        <v>1.4162241238427749</v>
      </c>
      <c r="C294">
        <f>'Holding period returnprocess'!EK295</f>
        <v>2.919622059834853</v>
      </c>
      <c r="D294">
        <f>'Holding period returnprocess'!EL295</f>
        <v>5.8732647451721443</v>
      </c>
      <c r="E294">
        <f>'Holding period returnprocess'!EM295</f>
        <v>8.2345039970575762</v>
      </c>
      <c r="F294">
        <f>'Holding period returnprocess'!EN295</f>
        <v>10.081886552549488</v>
      </c>
      <c r="G294">
        <f>'Holding period returnprocess'!EO295</f>
        <v>12.627264501282323</v>
      </c>
      <c r="H294">
        <f>'Holding period returnprocess'!EP295</f>
        <v>16.475396700516992</v>
      </c>
      <c r="I294">
        <f>Economicpolicyuncertainty!B306</f>
        <v>107.342</v>
      </c>
      <c r="J294">
        <f>'Control variable'!E300</f>
        <v>1.3539858686410708E-2</v>
      </c>
      <c r="K294">
        <f>'Control variable'!F300</f>
        <v>3.1833336099388082E-3</v>
      </c>
      <c r="L294">
        <f>'Control variable'!G300</f>
        <v>2.2814677766171482E-2</v>
      </c>
      <c r="M294">
        <f>Principalcomponent!E306</f>
        <v>2.0879654119148041</v>
      </c>
      <c r="N294">
        <f>Principalcomponent!F306</f>
        <v>-1.873916899224801</v>
      </c>
      <c r="O294">
        <f>Principalcomponent!G306</f>
        <v>1.9634284824271608</v>
      </c>
    </row>
    <row r="295" spans="1:15" x14ac:dyDescent="0.3">
      <c r="A295" s="11">
        <f>'Holding period returnprocess'!EI296</f>
        <v>34817</v>
      </c>
      <c r="B295">
        <f>'Holding period returnprocess'!EJ296</f>
        <v>0.33156256266799833</v>
      </c>
      <c r="C295">
        <f>'Holding period returnprocess'!EK296</f>
        <v>0.38090345357537636</v>
      </c>
      <c r="D295">
        <f>'Holding period returnprocess'!EL296</f>
        <v>0.40483685477396492</v>
      </c>
      <c r="E295">
        <f>'Holding period returnprocess'!EM296</f>
        <v>7.5717138650158944E-2</v>
      </c>
      <c r="F295">
        <f>'Holding period returnprocess'!EN296</f>
        <v>-1.3111808048328264</v>
      </c>
      <c r="G295">
        <f>'Holding period returnprocess'!EO296</f>
        <v>-6.0241690456690087</v>
      </c>
      <c r="H295">
        <f>'Holding period returnprocess'!EP296</f>
        <v>-10.434027271708015</v>
      </c>
      <c r="I295">
        <f>Economicpolicyuncertainty!B307</f>
        <v>91.423950000000005</v>
      </c>
      <c r="J295">
        <f>'Control variable'!E301</f>
        <v>1.1753318452670641E-2</v>
      </c>
      <c r="K295">
        <f>'Control variable'!F301</f>
        <v>8.7182907366000796E-3</v>
      </c>
      <c r="L295">
        <f>'Control variable'!G301</f>
        <v>3.6557595733797514E-2</v>
      </c>
      <c r="M295">
        <f>Principalcomponent!E307</f>
        <v>0.51471432606807255</v>
      </c>
      <c r="N295">
        <f>Principalcomponent!F307</f>
        <v>-2.6828148365440154</v>
      </c>
      <c r="O295">
        <f>Principalcomponent!G307</f>
        <v>-1.971656089437833</v>
      </c>
    </row>
    <row r="296" spans="1:15" x14ac:dyDescent="0.3">
      <c r="A296" s="11">
        <f>'Holding period returnprocess'!EI297</f>
        <v>34789</v>
      </c>
      <c r="B296">
        <f>'Holding period returnprocess'!EJ297</f>
        <v>0.12417720495255313</v>
      </c>
      <c r="C296">
        <f>'Holding period returnprocess'!EK297</f>
        <v>-0.48497315901080817</v>
      </c>
      <c r="D296">
        <f>'Holding period returnprocess'!EL297</f>
        <v>-1.7797979099097851</v>
      </c>
      <c r="E296">
        <f>'Holding period returnprocess'!EM297</f>
        <v>-3.0546978050087397</v>
      </c>
      <c r="F296">
        <f>'Holding period returnprocess'!EN297</f>
        <v>-5.2258279214250756</v>
      </c>
      <c r="G296">
        <f>'Holding period returnprocess'!EO297</f>
        <v>-9.4511849153377305</v>
      </c>
      <c r="H296">
        <f>'Holding period returnprocess'!EP297</f>
        <v>-15.81761164138862</v>
      </c>
      <c r="I296">
        <f>Economicpolicyuncertainty!B308</f>
        <v>83.969570000000004</v>
      </c>
      <c r="J296">
        <f>'Control variable'!E302</f>
        <v>4.9382816405825767E-3</v>
      </c>
      <c r="K296">
        <f>'Control variable'!F302</f>
        <v>3.1443173919820499E-3</v>
      </c>
      <c r="L296">
        <f>'Control variable'!G302</f>
        <v>4.626675490161581E-2</v>
      </c>
      <c r="M296">
        <f>Principalcomponent!E308</f>
        <v>3.1242584442904353</v>
      </c>
      <c r="N296">
        <f>Principalcomponent!F308</f>
        <v>-2.322917404163539</v>
      </c>
      <c r="O296">
        <f>Principalcomponent!G308</f>
        <v>-2.8858126006454823</v>
      </c>
    </row>
    <row r="297" spans="1:15" x14ac:dyDescent="0.3">
      <c r="A297" s="11">
        <f>'Holding period returnprocess'!EI298</f>
        <v>34758</v>
      </c>
      <c r="B297">
        <f>'Holding period returnprocess'!EJ298</f>
        <v>-1.077450256517726</v>
      </c>
      <c r="C297">
        <f>'Holding period returnprocess'!EK298</f>
        <v>-2.8194165644739142</v>
      </c>
      <c r="D297">
        <f>'Holding period returnprocess'!EL298</f>
        <v>-5.9769668094949173</v>
      </c>
      <c r="E297">
        <f>'Holding period returnprocess'!EM298</f>
        <v>-8.428351370597575</v>
      </c>
      <c r="F297">
        <f>'Holding period returnprocess'!EN298</f>
        <v>-11.376319133544534</v>
      </c>
      <c r="G297">
        <f>'Holding period returnprocess'!EO298</f>
        <v>-19.105061993087553</v>
      </c>
      <c r="H297">
        <f>'Holding period returnprocess'!EP298</f>
        <v>-25.958366067632589</v>
      </c>
      <c r="I297">
        <f>Economicpolicyuncertainty!B309</f>
        <v>83.407520000000005</v>
      </c>
      <c r="J297">
        <f>'Control variable'!E303</f>
        <v>2.9747171167428749E-3</v>
      </c>
      <c r="K297">
        <f>'Control variable'!F303</f>
        <v>4.642031019714791E-3</v>
      </c>
      <c r="L297">
        <f>'Control variable'!G303</f>
        <v>2.7894020875785922E-3</v>
      </c>
      <c r="M297">
        <f>Principalcomponent!E309</f>
        <v>1.3755765953973664</v>
      </c>
      <c r="N297">
        <f>Principalcomponent!F309</f>
        <v>-3.9161028186163542</v>
      </c>
      <c r="O297">
        <f>Principalcomponent!G309</f>
        <v>-0.32858774610338082</v>
      </c>
    </row>
    <row r="298" spans="1:15" x14ac:dyDescent="0.3">
      <c r="A298" s="11">
        <f>'Holding period returnprocess'!EI299</f>
        <v>34730</v>
      </c>
      <c r="B298">
        <f>'Holding period returnprocess'!EJ299</f>
        <v>-1.6203811683209466</v>
      </c>
      <c r="C298">
        <f>'Holding period returnprocess'!EK299</f>
        <v>-4.2750928665438721</v>
      </c>
      <c r="D298">
        <f>'Holding period returnprocess'!EL299</f>
        <v>-9.3229261313320695</v>
      </c>
      <c r="E298">
        <f>'Holding period returnprocess'!EM299</f>
        <v>-13.267321530824342</v>
      </c>
      <c r="F298">
        <f>'Holding period returnprocess'!EN299</f>
        <v>-17.75866042292575</v>
      </c>
      <c r="G298">
        <f>'Holding period returnprocess'!EO299</f>
        <v>-29.697720707502192</v>
      </c>
      <c r="H298">
        <f>'Holding period returnprocess'!EP299</f>
        <v>-40.98592609418106</v>
      </c>
      <c r="I298">
        <f>Economicpolicyuncertainty!B310</f>
        <v>102.10129999999999</v>
      </c>
      <c r="J298">
        <f>'Control variable'!E304</f>
        <v>5.976113403341728E-3</v>
      </c>
      <c r="K298">
        <f>'Control variable'!F304</f>
        <v>-3.3289751961201749E-3</v>
      </c>
      <c r="L298">
        <f>'Control variable'!G304</f>
        <v>-3.5669076206734776E-2</v>
      </c>
      <c r="M298">
        <f>Principalcomponent!E310</f>
        <v>0.52790689823515258</v>
      </c>
      <c r="N298">
        <f>Principalcomponent!F310</f>
        <v>-1.9580846228354268E-2</v>
      </c>
      <c r="O298">
        <f>Principalcomponent!G310</f>
        <v>0.43986056208144925</v>
      </c>
    </row>
    <row r="299" spans="1:15" x14ac:dyDescent="0.3">
      <c r="A299" s="11">
        <f>'Holding period returnprocess'!EI300</f>
        <v>34698</v>
      </c>
      <c r="B299">
        <f>'Holding period returnprocess'!EJ300</f>
        <v>-1.8001804759351643</v>
      </c>
      <c r="C299">
        <f>'Holding period returnprocess'!EK300</f>
        <v>-4.7788287446333602</v>
      </c>
      <c r="D299">
        <f>'Holding period returnprocess'!EL300</f>
        <v>-10.244409111113539</v>
      </c>
      <c r="E299">
        <f>'Holding period returnprocess'!EM300</f>
        <v>-14.647592855628401</v>
      </c>
      <c r="F299">
        <f>'Holding period returnprocess'!EN300</f>
        <v>-20.007788684767483</v>
      </c>
      <c r="G299">
        <f>'Holding period returnprocess'!EO300</f>
        <v>-31.645980068043436</v>
      </c>
      <c r="H299">
        <f>'Holding period returnprocess'!EP300</f>
        <v>-45.238487191129799</v>
      </c>
      <c r="I299">
        <f>Economicpolicyuncertainty!B311</f>
        <v>101.35769999999999</v>
      </c>
      <c r="J299">
        <f>'Control variable'!E305</f>
        <v>3.001503003756558E-3</v>
      </c>
      <c r="K299">
        <f>'Control variable'!F305</f>
        <v>2.0270329486368225E-3</v>
      </c>
      <c r="L299">
        <f>'Control variable'!G305</f>
        <v>5.2570887009338027E-2</v>
      </c>
      <c r="M299">
        <f>Principalcomponent!E311</f>
        <v>-1.4100114581155849</v>
      </c>
      <c r="N299">
        <f>Principalcomponent!F311</f>
        <v>1.7150065046729557</v>
      </c>
      <c r="O299">
        <f>Principalcomponent!G311</f>
        <v>-0.16956340595238789</v>
      </c>
    </row>
    <row r="300" spans="1:15" x14ac:dyDescent="0.3">
      <c r="A300" s="11">
        <f>'Holding period returnprocess'!EI301</f>
        <v>34668</v>
      </c>
      <c r="B300">
        <f>'Holding period returnprocess'!EJ301</f>
        <v>-1.0267162263035647</v>
      </c>
      <c r="C300">
        <f>'Holding period returnprocess'!EK301</f>
        <v>-3.2168891063339187</v>
      </c>
      <c r="D300">
        <f>'Holding period returnprocess'!EL301</f>
        <v>-6.9729423837560214</v>
      </c>
      <c r="E300">
        <f>'Holding period returnprocess'!EM301</f>
        <v>-9.6023417307880976</v>
      </c>
      <c r="F300">
        <f>'Holding period returnprocess'!EN301</f>
        <v>-12.707147018557833</v>
      </c>
      <c r="G300">
        <f>'Holding period returnprocess'!EO301</f>
        <v>-20.74266688227523</v>
      </c>
      <c r="H300">
        <f>'Holding period returnprocess'!EP301</f>
        <v>-28.65231984834783</v>
      </c>
      <c r="I300">
        <f>Economicpolicyuncertainty!B312</f>
        <v>114.1669</v>
      </c>
      <c r="J300">
        <f>'Control variable'!E306</f>
        <v>8.0483331828284151E-3</v>
      </c>
      <c r="K300">
        <f>'Control variable'!F306</f>
        <v>-2.1970549746269455E-3</v>
      </c>
      <c r="L300">
        <f>'Control variable'!G306</f>
        <v>1.142869582362285E-2</v>
      </c>
      <c r="M300">
        <f>Principalcomponent!E312</f>
        <v>-1.0117318859053588</v>
      </c>
      <c r="N300">
        <f>Principalcomponent!F312</f>
        <v>-0.28231343814308063</v>
      </c>
      <c r="O300">
        <f>Principalcomponent!G312</f>
        <v>-2.3133602544990244</v>
      </c>
    </row>
    <row r="301" spans="1:15" x14ac:dyDescent="0.3">
      <c r="A301" s="11">
        <f>'Holding period returnprocess'!EI302</f>
        <v>34638</v>
      </c>
      <c r="B301">
        <f>'Holding period returnprocess'!EJ302</f>
        <v>-1.0459092948668918</v>
      </c>
      <c r="C301">
        <f>'Holding period returnprocess'!EK302</f>
        <v>-3.2522154312857143</v>
      </c>
      <c r="D301">
        <f>'Holding period returnprocess'!EL302</f>
        <v>-7.3812137153270623</v>
      </c>
      <c r="E301">
        <f>'Holding period returnprocess'!EM302</f>
        <v>-10.353669777586921</v>
      </c>
      <c r="F301">
        <f>'Holding period returnprocess'!EN302</f>
        <v>-12.998621624373881</v>
      </c>
      <c r="G301">
        <f>'Holding period returnprocess'!EO302</f>
        <v>-16.116165132201999</v>
      </c>
      <c r="H301">
        <f>'Holding period returnprocess'!EP302</f>
        <v>-19.563242739496999</v>
      </c>
      <c r="I301">
        <f>Economicpolicyuncertainty!B313</f>
        <v>90.330699999999993</v>
      </c>
      <c r="J301">
        <f>'Control variable'!E307</f>
        <v>3.0349036951538896E-3</v>
      </c>
      <c r="K301">
        <f>'Control variable'!F307</f>
        <v>-1.4517377067038444E-3</v>
      </c>
      <c r="L301">
        <f>'Control variable'!G307</f>
        <v>8.6580627431145311E-3</v>
      </c>
      <c r="M301">
        <f>Principalcomponent!E313</f>
        <v>-1.033431237829159</v>
      </c>
      <c r="N301">
        <f>Principalcomponent!F313</f>
        <v>-0.53990124612347179</v>
      </c>
      <c r="O301">
        <f>Principalcomponent!G313</f>
        <v>0.89819095026673512</v>
      </c>
    </row>
    <row r="302" spans="1:15" x14ac:dyDescent="0.3">
      <c r="A302" s="11">
        <f>'Holding period returnprocess'!EI303</f>
        <v>34607</v>
      </c>
      <c r="B302">
        <f>'Holding period returnprocess'!EJ303</f>
        <v>-0.81642772012541887</v>
      </c>
      <c r="C302">
        <f>'Holding period returnprocess'!EK303</f>
        <v>-2.9110945694691033</v>
      </c>
      <c r="D302">
        <f>'Holding period returnprocess'!EL303</f>
        <v>-6.9537978152464515</v>
      </c>
      <c r="E302">
        <f>'Holding period returnprocess'!EM303</f>
        <v>-10.223086448632328</v>
      </c>
      <c r="F302">
        <f>'Holding period returnprocess'!EN303</f>
        <v>-13.601757166610033</v>
      </c>
      <c r="G302">
        <f>'Holding period returnprocess'!EO303</f>
        <v>-16.823083738732016</v>
      </c>
      <c r="H302">
        <f>'Holding period returnprocess'!EP303</f>
        <v>-22.440692286691991</v>
      </c>
      <c r="I302">
        <f>Economicpolicyuncertainty!B314</f>
        <v>113.9716</v>
      </c>
      <c r="J302">
        <f>'Control variable'!E308</f>
        <v>4.0609192863150121E-3</v>
      </c>
      <c r="K302">
        <f>'Control variable'!F308</f>
        <v>4.6716045731266071E-3</v>
      </c>
      <c r="L302">
        <f>'Control variable'!G308</f>
        <v>-2.8943580263644146E-3</v>
      </c>
      <c r="M302">
        <f>Principalcomponent!E314</f>
        <v>0.51612528943755576</v>
      </c>
      <c r="N302">
        <f>Principalcomponent!F314</f>
        <v>-0.40678868627667075</v>
      </c>
      <c r="O302">
        <f>Principalcomponent!G314</f>
        <v>-1.0746166994942892</v>
      </c>
    </row>
    <row r="303" spans="1:15" x14ac:dyDescent="0.3">
      <c r="A303" s="11">
        <f>'Holding period returnprocess'!EI304</f>
        <v>34577</v>
      </c>
      <c r="B303">
        <f>'Holding period returnprocess'!EJ304</f>
        <v>-0.51110240010396524</v>
      </c>
      <c r="C303">
        <f>'Holding period returnprocess'!EK304</f>
        <v>-2.2041157875023538</v>
      </c>
      <c r="D303">
        <f>'Holding period returnprocess'!EL304</f>
        <v>-5.7679991379538746</v>
      </c>
      <c r="E303">
        <f>'Holding period returnprocess'!EM304</f>
        <v>-8.8300215546607355</v>
      </c>
      <c r="F303">
        <f>'Holding period returnprocess'!EN304</f>
        <v>-12.129005067395195</v>
      </c>
      <c r="G303">
        <f>'Holding period returnprocess'!EO304</f>
        <v>-13.034468114910506</v>
      </c>
      <c r="H303">
        <f>'Holding period returnprocess'!EP304</f>
        <v>-19.003836167551096</v>
      </c>
      <c r="I303">
        <f>Economicpolicyuncertainty!B315</f>
        <v>83.366</v>
      </c>
      <c r="J303">
        <f>'Control variable'!E309</f>
        <v>2.036660581803555E-3</v>
      </c>
      <c r="K303">
        <f>'Control variable'!F309</f>
        <v>3.8215419652285736E-3</v>
      </c>
      <c r="L303">
        <f>'Control variable'!G309</f>
        <v>-1.1494379425735134E-2</v>
      </c>
      <c r="M303">
        <f>Principalcomponent!E315</f>
        <v>-0.75155511443529488</v>
      </c>
      <c r="N303">
        <f>Principalcomponent!F315</f>
        <v>2.473105049873833</v>
      </c>
      <c r="O303">
        <f>Principalcomponent!G315</f>
        <v>-1.4696581882683148</v>
      </c>
    </row>
    <row r="304" spans="1:15" x14ac:dyDescent="0.3">
      <c r="A304" s="11">
        <f>'Holding period returnprocess'!EI305</f>
        <v>34544</v>
      </c>
      <c r="B304">
        <f>'Holding period returnprocess'!EJ305</f>
        <v>-0.27621229491513777</v>
      </c>
      <c r="C304">
        <f>'Holding period returnprocess'!EK305</f>
        <v>-1.5650079038886391</v>
      </c>
      <c r="D304">
        <f>'Holding period returnprocess'!EL305</f>
        <v>-4.1012944991480014</v>
      </c>
      <c r="E304">
        <f>'Holding period returnprocess'!EM305</f>
        <v>-5.7773525449359058</v>
      </c>
      <c r="F304">
        <f>'Holding period returnprocess'!EN305</f>
        <v>-6.7771042130179753</v>
      </c>
      <c r="G304">
        <f>'Holding period returnprocess'!EO305</f>
        <v>-1.1907555968084695</v>
      </c>
      <c r="H304">
        <f>'Holding period returnprocess'!EP305</f>
        <v>0.59703089449139934</v>
      </c>
      <c r="I304">
        <f>Economicpolicyuncertainty!B316</f>
        <v>107.3768</v>
      </c>
      <c r="J304">
        <f>'Control variable'!E310</f>
        <v>9.2166551049240476E-3</v>
      </c>
      <c r="K304">
        <f>'Control variable'!F310</f>
        <v>-3.1856316226645765E-3</v>
      </c>
      <c r="L304">
        <f>'Control variable'!G310</f>
        <v>1.1494379425735212E-2</v>
      </c>
      <c r="M304">
        <f>Principalcomponent!E316</f>
        <v>-1.2554713315626636</v>
      </c>
      <c r="N304">
        <f>Principalcomponent!F316</f>
        <v>1.094703812291455</v>
      </c>
      <c r="O304">
        <f>Principalcomponent!G316</f>
        <v>0.98393673798704884</v>
      </c>
    </row>
    <row r="305" spans="1:15" x14ac:dyDescent="0.3">
      <c r="A305" s="11">
        <f>'Holding period returnprocess'!EI306</f>
        <v>34515</v>
      </c>
      <c r="B305">
        <f>'Holding period returnprocess'!EJ306</f>
        <v>0.76562481674698546</v>
      </c>
      <c r="C305">
        <f>'Holding period returnprocess'!EK306</f>
        <v>-8.4596124868363098E-2</v>
      </c>
      <c r="D305">
        <f>'Holding period returnprocess'!EL306</f>
        <v>-2.8667177032687912</v>
      </c>
      <c r="E305">
        <f>'Holding period returnprocess'!EM306</f>
        <v>-4.9154309814902897</v>
      </c>
      <c r="F305">
        <f>'Holding period returnprocess'!EN306</f>
        <v>-5.8284344798329437</v>
      </c>
      <c r="G305">
        <f>'Holding period returnprocess'!EO306</f>
        <v>1.4667146862892713</v>
      </c>
      <c r="H305">
        <f>'Holding period returnprocess'!EP306</f>
        <v>4.3775611939564731</v>
      </c>
      <c r="I305">
        <f>Economicpolicyuncertainty!B317</f>
        <v>137.0778</v>
      </c>
      <c r="J305">
        <f>'Control variable'!E311</f>
        <v>-5.1308475823436785E-3</v>
      </c>
      <c r="K305">
        <f>'Control variable'!F311</f>
        <v>-6.3591034256384996E-4</v>
      </c>
      <c r="L305">
        <f>'Control variable'!G311</f>
        <v>1.4556297774207454E-2</v>
      </c>
      <c r="M305">
        <f>Principalcomponent!E317</f>
        <v>-1.6275523133196028</v>
      </c>
      <c r="N305">
        <f>Principalcomponent!F317</f>
        <v>1.603384098558879</v>
      </c>
      <c r="O305">
        <f>Principalcomponent!G317</f>
        <v>-0.29935535941713737</v>
      </c>
    </row>
    <row r="306" spans="1:15" x14ac:dyDescent="0.3">
      <c r="A306" s="11">
        <f>'Holding period returnprocess'!EI307</f>
        <v>34485</v>
      </c>
      <c r="B306">
        <f>'Holding period returnprocess'!EJ307</f>
        <v>1.348884407383081</v>
      </c>
      <c r="C306">
        <f>'Holding period returnprocess'!EK307</f>
        <v>1.0766181342442867</v>
      </c>
      <c r="D306">
        <f>'Holding period returnprocess'!EL307</f>
        <v>-0.50725796313054516</v>
      </c>
      <c r="E306">
        <f>'Holding period returnprocess'!EM307</f>
        <v>-1.1336367260599509</v>
      </c>
      <c r="F306">
        <f>'Holding period returnprocess'!EN307</f>
        <v>1.5496673203518441E-2</v>
      </c>
      <c r="G306">
        <f>'Holding period returnprocess'!EO307</f>
        <v>11.43556833225519</v>
      </c>
      <c r="H306">
        <f>'Holding period returnprocess'!EP307</f>
        <v>19.669918779572857</v>
      </c>
      <c r="I306">
        <f>Economicpolicyuncertainty!B318</f>
        <v>88.147220000000004</v>
      </c>
      <c r="J306">
        <f>'Control variable'!E312</f>
        <v>7.1905805453542091E-3</v>
      </c>
      <c r="K306">
        <f>'Control variable'!F312</f>
        <v>3.7125967878902191E-3</v>
      </c>
      <c r="L306">
        <f>'Control variable'!G312</f>
        <v>1.7751945458450321E-2</v>
      </c>
      <c r="M306">
        <f>Principalcomponent!E318</f>
        <v>-0.54995708329521409</v>
      </c>
      <c r="N306">
        <f>Principalcomponent!F318</f>
        <v>-0.6172422420622955</v>
      </c>
      <c r="O306">
        <f>Principalcomponent!G318</f>
        <v>1.1135961550466049</v>
      </c>
    </row>
    <row r="307" spans="1:15" x14ac:dyDescent="0.3">
      <c r="A307" s="11">
        <f>'Holding period returnprocess'!EI308</f>
        <v>34453</v>
      </c>
      <c r="B307">
        <f>'Holding period returnprocess'!EJ308</f>
        <v>1.6246812084447226</v>
      </c>
      <c r="C307">
        <f>'Holding period returnprocess'!EK308</f>
        <v>1.8906433184658544</v>
      </c>
      <c r="D307">
        <f>'Holding period returnprocess'!EL308</f>
        <v>1.580100569801707</v>
      </c>
      <c r="E307">
        <f>'Holding period returnprocess'!EM308</f>
        <v>2.3657520757983042</v>
      </c>
      <c r="F307">
        <f>'Holding period returnprocess'!EN308</f>
        <v>5.6800689444564219</v>
      </c>
      <c r="G307">
        <f>'Holding period returnprocess'!EO308</f>
        <v>22.212407644964756</v>
      </c>
      <c r="H307">
        <f>'Holding period returnprocess'!EP308</f>
        <v>36.791796564704882</v>
      </c>
      <c r="I307">
        <f>Economicpolicyuncertainty!B319</f>
        <v>98.619600000000005</v>
      </c>
      <c r="J307">
        <f>'Control variable'!E313</f>
        <v>1.0314596066622124E-3</v>
      </c>
      <c r="K307">
        <f>'Control variable'!F313</f>
        <v>1.0875029918946221E-2</v>
      </c>
      <c r="L307">
        <f>'Control variable'!G313</f>
        <v>2.9895388483659859E-3</v>
      </c>
      <c r="M307">
        <f>Principalcomponent!E319</f>
        <v>1.972490735868369</v>
      </c>
      <c r="N307">
        <f>Principalcomponent!F319</f>
        <v>-1.2862677445531592</v>
      </c>
      <c r="O307">
        <f>Principalcomponent!G319</f>
        <v>-2.9332305836377892</v>
      </c>
    </row>
    <row r="308" spans="1:15" x14ac:dyDescent="0.3">
      <c r="A308" s="11">
        <f>'Holding period returnprocess'!EI309</f>
        <v>34424</v>
      </c>
      <c r="B308">
        <f>'Holding period returnprocess'!EJ309</f>
        <v>1.0094466072643904</v>
      </c>
      <c r="C308">
        <f>'Holding period returnprocess'!EK309</f>
        <v>1.2480766986009399</v>
      </c>
      <c r="D308">
        <f>'Holding period returnprocess'!EL309</f>
        <v>1.0944598442641063</v>
      </c>
      <c r="E308">
        <f>'Holding period returnprocess'!EM309</f>
        <v>2.0996821636431218</v>
      </c>
      <c r="F308">
        <f>'Holding period returnprocess'!EN309</f>
        <v>5.7912900650724364</v>
      </c>
      <c r="G308">
        <f>'Holding period returnprocess'!EO309</f>
        <v>22.731570206634849</v>
      </c>
      <c r="H308">
        <f>'Holding period returnprocess'!EP309</f>
        <v>37.275004354557105</v>
      </c>
      <c r="I308">
        <f>Economicpolicyuncertainty!B320</f>
        <v>123.83450000000001</v>
      </c>
      <c r="J308">
        <f>'Control variable'!E314</f>
        <v>-8.2220401520165312E-3</v>
      </c>
      <c r="K308">
        <f>'Control variable'!F314</f>
        <v>5.9014909183483771E-3</v>
      </c>
      <c r="L308">
        <f>'Control variable'!G314</f>
        <v>6.0060240602119487E-3</v>
      </c>
      <c r="M308">
        <f>Principalcomponent!E320</f>
        <v>0.5691101062172409</v>
      </c>
      <c r="N308">
        <f>Principalcomponent!F320</f>
        <v>9.4133697027633814E-2</v>
      </c>
      <c r="O308">
        <f>Principalcomponent!G320</f>
        <v>-2.2575343292536223</v>
      </c>
    </row>
    <row r="309" spans="1:15" ht="13.2" customHeight="1" x14ac:dyDescent="0.3">
      <c r="A309" s="11">
        <f>'Holding period returnprocess'!EI310</f>
        <v>34393</v>
      </c>
      <c r="B309">
        <f>'Holding period returnprocess'!EJ310</f>
        <v>1.1728048851311792</v>
      </c>
      <c r="C309">
        <f>'Holding period returnprocess'!EK310</f>
        <v>2.2475441723677445</v>
      </c>
      <c r="D309">
        <f>'Holding period returnprocess'!EL310</f>
        <v>4.1755993100945865</v>
      </c>
      <c r="E309">
        <f>'Holding period returnprocess'!EM310</f>
        <v>6.84411765968526</v>
      </c>
      <c r="F309">
        <f>'Holding period returnprocess'!EN310</f>
        <v>12.359124158977522</v>
      </c>
      <c r="G309">
        <f>'Holding period returnprocess'!EO310</f>
        <v>35.458733766640805</v>
      </c>
      <c r="H309">
        <f>'Holding period returnprocess'!EP310</f>
        <v>55.306419017527432</v>
      </c>
      <c r="I309">
        <f>Economicpolicyuncertainty!B321</f>
        <v>121.94070000000001</v>
      </c>
      <c r="J309">
        <f>'Control variable'!E315</f>
        <v>1.339535743223708E-2</v>
      </c>
      <c r="K309">
        <f>'Control variable'!F315</f>
        <v>6.1435103177616378E-3</v>
      </c>
      <c r="L309">
        <f>'Control variable'!G315</f>
        <v>3.0165935394255057E-3</v>
      </c>
      <c r="M309">
        <f>Principalcomponent!E321</f>
        <v>-1.4131082869304257</v>
      </c>
      <c r="N309">
        <f>Principalcomponent!F321</f>
        <v>0.55492188820998423</v>
      </c>
      <c r="O309">
        <f>Principalcomponent!G321</f>
        <v>-5.2317933028626945E-2</v>
      </c>
    </row>
    <row r="310" spans="1:15" x14ac:dyDescent="0.3">
      <c r="A310" s="11"/>
    </row>
    <row r="311" spans="1:15" x14ac:dyDescent="0.3">
      <c r="A311" s="11"/>
    </row>
    <row r="312" spans="1:15" x14ac:dyDescent="0.3">
      <c r="A312" s="11"/>
    </row>
    <row r="313" spans="1:15" x14ac:dyDescent="0.3">
      <c r="A313" s="11"/>
    </row>
    <row r="314" spans="1:15" x14ac:dyDescent="0.3">
      <c r="A314" s="11"/>
    </row>
    <row r="315" spans="1:15" x14ac:dyDescent="0.3">
      <c r="A315" s="11"/>
    </row>
    <row r="316" spans="1:15" x14ac:dyDescent="0.3">
      <c r="A316" s="11"/>
    </row>
    <row r="317" spans="1:15" x14ac:dyDescent="0.3">
      <c r="A317" s="11"/>
    </row>
    <row r="318" spans="1:15" x14ac:dyDescent="0.3">
      <c r="A318" s="11"/>
    </row>
    <row r="319" spans="1:15" x14ac:dyDescent="0.3">
      <c r="A319" s="11"/>
    </row>
    <row r="320" spans="1:15" x14ac:dyDescent="0.3">
      <c r="A320" s="11"/>
    </row>
    <row r="321" spans="1:1" x14ac:dyDescent="0.3">
      <c r="A321"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README</vt:lpstr>
      <vt:lpstr>daily_spot_yield</vt:lpstr>
      <vt:lpstr>monthly_spot_yield</vt:lpstr>
      <vt:lpstr>Bond_volatility</vt:lpstr>
      <vt:lpstr>Holding period returnprocess</vt:lpstr>
      <vt:lpstr>Economicpolicyuncertainty</vt:lpstr>
      <vt:lpstr>Control variable</vt:lpstr>
      <vt:lpstr>Principalcomponent</vt:lpstr>
      <vt:lpstr>data</vt:lpstr>
      <vt:lpstr>1_month_excess</vt:lpstr>
      <vt:lpstr>3_month_excess</vt:lpstr>
      <vt:lpstr>6_month_excess</vt:lpstr>
      <vt:lpstr>9_month_excess</vt:lpstr>
      <vt:lpstr>12_month_excess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 Nguyễn Hải</dc:creator>
  <cp:lastModifiedBy>Admin</cp:lastModifiedBy>
  <dcterms:created xsi:type="dcterms:W3CDTF">2019-10-28T14:54:15Z</dcterms:created>
  <dcterms:modified xsi:type="dcterms:W3CDTF">2023-05-16T15:48:26Z</dcterms:modified>
</cp:coreProperties>
</file>